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강효성 주무관\2026(진행 총액)\40. 충청남도 공주시-주미산 산림레포츠 조성사업(데크)-특허수의\3. 공고서\공고시 첨부물\"/>
    </mc:Choice>
  </mc:AlternateContent>
  <xr:revisionPtr revIDLastSave="0" documentId="13_ncr:1_{E85EDF65-74E4-4EE3-83E9-4B916F7E12BC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공사원가" sheetId="15" r:id="rId1"/>
    <sheet name="내역서" sheetId="1" r:id="rId2"/>
    <sheet name="일위대가목록" sheetId="2" r:id="rId3"/>
    <sheet name="일위대가_호표" sheetId="3" r:id="rId4"/>
    <sheet name="일위대가_산근" sheetId="4" r:id="rId5"/>
    <sheet name="중기사용료목록" sheetId="5" r:id="rId6"/>
    <sheet name="중기사용료" sheetId="6" r:id="rId7"/>
    <sheet name="중기기초자료" sheetId="7" r:id="rId8"/>
    <sheet name="노임" sheetId="9" r:id="rId9"/>
    <sheet name="경비" sheetId="10" r:id="rId10"/>
    <sheet name="자재" sheetId="8" r:id="rId11"/>
    <sheet name="자재조서" sheetId="11" r:id="rId12"/>
    <sheet name="전역변수" sheetId="12" r:id="rId13"/>
    <sheet name="중기전역변수" sheetId="1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</externalReferences>
  <definedNames>
    <definedName name="_" hidden="1">[1]CTEMCOST!#REF!</definedName>
    <definedName name="_?ó_ü?Ì?æ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" hidden="1">#REF!</definedName>
    <definedName name="__________" hidden="1">#REF!</definedName>
    <definedName name="___________" hidden="1">#REF!</definedName>
    <definedName name="____________" hidden="1">#REF!</definedName>
    <definedName name="_____________" hidden="1">#REF!</definedName>
    <definedName name="__________10">#REF!</definedName>
    <definedName name="__________11">#REF!</definedName>
    <definedName name="__________6">#REF!</definedName>
    <definedName name="__________7">#REF!</definedName>
    <definedName name="__________8">#REF!</definedName>
    <definedName name="__________9">#REF!</definedName>
    <definedName name="_________10">#REF!</definedName>
    <definedName name="_________11">#REF!</definedName>
    <definedName name="_________6">#REF!</definedName>
    <definedName name="_________7">#REF!</definedName>
    <definedName name="_________8">#REF!</definedName>
    <definedName name="_________9">#REF!</definedName>
    <definedName name="_________A183154">#REF!</definedName>
    <definedName name="_________C">#REF!</definedName>
    <definedName name="_________hor1">#REF!</definedName>
    <definedName name="_________hor2">#REF!</definedName>
    <definedName name="_________hor3">#REF!</definedName>
    <definedName name="_________Kz1">#REF!</definedName>
    <definedName name="_________Kz2">#REF!</definedName>
    <definedName name="_________Kz3">#REF!</definedName>
    <definedName name="_________ver1">#REF!</definedName>
    <definedName name="_________ver2">#REF!</definedName>
    <definedName name="_________ver3">#REF!</definedName>
    <definedName name="_________WD1">#REF!</definedName>
    <definedName name="_________WD2">#REF!</definedName>
    <definedName name="_________WL1">#REF!</definedName>
    <definedName name="_________WL2">#REF!</definedName>
    <definedName name="_________xx1">#REF!</definedName>
    <definedName name="_________xx2">#REF!</definedName>
    <definedName name="_________xx3">#REF!</definedName>
    <definedName name="_________xx4">#REF!</definedName>
    <definedName name="_________xx5">#REF!</definedName>
    <definedName name="_________xx6">#REF!</definedName>
    <definedName name="_________xx7">#REF!</definedName>
    <definedName name="_________xx8">#REF!</definedName>
    <definedName name="_________xx9">#REF!</definedName>
    <definedName name="_________YO1">'[2]01'!#REF!</definedName>
    <definedName name="_________zz1">#REF!</definedName>
    <definedName name="_________zz2">#REF!</definedName>
    <definedName name="_________zz3">#REF!</definedName>
    <definedName name="_________zz5">#REF!</definedName>
    <definedName name="_________zz6">#REF!</definedName>
    <definedName name="_________zz7">#REF!</definedName>
    <definedName name="_________zz8">#REF!</definedName>
    <definedName name="_________zz9">#REF!</definedName>
    <definedName name="________10">#REF!</definedName>
    <definedName name="________11">#REF!</definedName>
    <definedName name="________6">#REF!</definedName>
    <definedName name="________7">#REF!</definedName>
    <definedName name="________8">#REF!</definedName>
    <definedName name="________9">#REF!</definedName>
    <definedName name="________A183154">#REF!</definedName>
    <definedName name="________C">#REF!</definedName>
    <definedName name="________hor1">#REF!</definedName>
    <definedName name="________hor2">#REF!</definedName>
    <definedName name="________hor3">#REF!</definedName>
    <definedName name="________Kz1">#REF!</definedName>
    <definedName name="________Kz2">#REF!</definedName>
    <definedName name="________Kz3">#REF!</definedName>
    <definedName name="________ver1">#REF!</definedName>
    <definedName name="________ver2">#REF!</definedName>
    <definedName name="________ver3">#REF!</definedName>
    <definedName name="________WD1">#REF!</definedName>
    <definedName name="________WD2">#REF!</definedName>
    <definedName name="________WL1">#REF!</definedName>
    <definedName name="________WL2">#REF!</definedName>
    <definedName name="________xx1">#REF!</definedName>
    <definedName name="________xx2">#REF!</definedName>
    <definedName name="________xx3">#REF!</definedName>
    <definedName name="________xx4">#REF!</definedName>
    <definedName name="________xx5">#REF!</definedName>
    <definedName name="________xx6">#REF!</definedName>
    <definedName name="________xx7">#REF!</definedName>
    <definedName name="________xx8">#REF!</definedName>
    <definedName name="________xx9">#REF!</definedName>
    <definedName name="________YO1">'[2]01'!#REF!</definedName>
    <definedName name="________zz1">#REF!</definedName>
    <definedName name="________zz2">#REF!</definedName>
    <definedName name="________zz3">#REF!</definedName>
    <definedName name="________zz5">#REF!</definedName>
    <definedName name="________zz6">#REF!</definedName>
    <definedName name="________zz7">#REF!</definedName>
    <definedName name="________zz8">#REF!</definedName>
    <definedName name="________zz9">#REF!</definedName>
    <definedName name="_______10">#REF!</definedName>
    <definedName name="_______11">#REF!</definedName>
    <definedName name="_______6">#REF!</definedName>
    <definedName name="_______7">#REF!</definedName>
    <definedName name="_______8">#REF!</definedName>
    <definedName name="_______9">#REF!</definedName>
    <definedName name="_______A183154">#REF!</definedName>
    <definedName name="_______C">#REF!</definedName>
    <definedName name="_______hor1">#REF!</definedName>
    <definedName name="_______hor2">#REF!</definedName>
    <definedName name="_______hor3">#REF!</definedName>
    <definedName name="_______Kz1">#REF!</definedName>
    <definedName name="_______Kz2">#REF!</definedName>
    <definedName name="_______Kz3">#REF!</definedName>
    <definedName name="_______ver1">#REF!</definedName>
    <definedName name="_______ver2">#REF!</definedName>
    <definedName name="_______ver3">#REF!</definedName>
    <definedName name="_______WD1">#REF!</definedName>
    <definedName name="_______WD2">#REF!</definedName>
    <definedName name="_______WL1">#REF!</definedName>
    <definedName name="_______WL2">#REF!</definedName>
    <definedName name="_______xx1">#REF!</definedName>
    <definedName name="_______xx2">#REF!</definedName>
    <definedName name="_______xx3">#REF!</definedName>
    <definedName name="_______xx4">#REF!</definedName>
    <definedName name="_______xx5">#REF!</definedName>
    <definedName name="_______xx6">#REF!</definedName>
    <definedName name="_______xx7">#REF!</definedName>
    <definedName name="_______xx8">#REF!</definedName>
    <definedName name="_______xx9">#REF!</definedName>
    <definedName name="_______YO1">'[2]01'!#REF!</definedName>
    <definedName name="_______zz1">#REF!</definedName>
    <definedName name="_______zz2">#REF!</definedName>
    <definedName name="_______zz3">#REF!</definedName>
    <definedName name="_______zz5">#REF!</definedName>
    <definedName name="_______zz6">#REF!</definedName>
    <definedName name="_______zz7">#REF!</definedName>
    <definedName name="_______zz8">#REF!</definedName>
    <definedName name="_______zz9">#REF!</definedName>
    <definedName name="______10">#REF!</definedName>
    <definedName name="______11">#REF!</definedName>
    <definedName name="______6">#REF!</definedName>
    <definedName name="______7">#REF!</definedName>
    <definedName name="______8">#REF!</definedName>
    <definedName name="______9">#REF!</definedName>
    <definedName name="______a1">[3]!BlankMacro1</definedName>
    <definedName name="______A183154">#REF!</definedName>
    <definedName name="______A99999">#REF!</definedName>
    <definedName name="______C">#REF!</definedName>
    <definedName name="______eee1">[3]!BlankMacro1</definedName>
    <definedName name="______GHH1">#REF!</definedName>
    <definedName name="______GHH2">#REF!</definedName>
    <definedName name="______hor1">#REF!</definedName>
    <definedName name="______hor2">#REF!</definedName>
    <definedName name="______hor3">#REF!</definedName>
    <definedName name="______JHY1">[0]!______SBB1</definedName>
    <definedName name="______JHY2">[0]!______SBB2</definedName>
    <definedName name="______Kz1">#REF!</definedName>
    <definedName name="______Kz2">#REF!</definedName>
    <definedName name="______Kz3">#REF!</definedName>
    <definedName name="______LKS1">[0]!______SHH1</definedName>
    <definedName name="______LKS2">[0]!______SHH2</definedName>
    <definedName name="______lll1">[3]!BlankMacro1</definedName>
    <definedName name="______MaL1">'[4]1-1'!#REF!</definedName>
    <definedName name="______NMB96">#REF!</definedName>
    <definedName name="______pa1">#REF!</definedName>
    <definedName name="______pa2">#REF!</definedName>
    <definedName name="______q1">#REF!</definedName>
    <definedName name="______SBB1">#REF!</definedName>
    <definedName name="______SBB2">#REF!</definedName>
    <definedName name="______SBB3">#REF!</definedName>
    <definedName name="______SBB4">#REF!</definedName>
    <definedName name="______SBB5">#REF!</definedName>
    <definedName name="______SHH1">#REF!</definedName>
    <definedName name="______SHH2">#REF!</definedName>
    <definedName name="______SHH3">#REF!</definedName>
    <definedName name="______Ted1">#REF!</definedName>
    <definedName name="______Ts1">#REF!</definedName>
    <definedName name="______Ty1">#REF!</definedName>
    <definedName name="______Ty2">#REF!</definedName>
    <definedName name="______ver1">#REF!</definedName>
    <definedName name="______ver2">#REF!</definedName>
    <definedName name="______ver3">#REF!</definedName>
    <definedName name="______WD1">#REF!</definedName>
    <definedName name="______WD2">#REF!</definedName>
    <definedName name="______WL1">#REF!</definedName>
    <definedName name="______WL2">#REF!</definedName>
    <definedName name="______xx1">#REF!</definedName>
    <definedName name="______xx2">#REF!</definedName>
    <definedName name="______xx3">#REF!</definedName>
    <definedName name="______xx4">#REF!</definedName>
    <definedName name="______xx5">#REF!</definedName>
    <definedName name="______xx6">#REF!</definedName>
    <definedName name="______xx7">#REF!</definedName>
    <definedName name="______xx8">#REF!</definedName>
    <definedName name="______xx9">#REF!</definedName>
    <definedName name="______YO1">'[2]01'!#REF!</definedName>
    <definedName name="______zz1">#REF!</definedName>
    <definedName name="______zz2">#REF!</definedName>
    <definedName name="______zz3">#REF!</definedName>
    <definedName name="______zz5">#REF!</definedName>
    <definedName name="______zz6">#REF!</definedName>
    <definedName name="______zz7">#REF!</definedName>
    <definedName name="______zz8">#REF!</definedName>
    <definedName name="______zz9">#REF!</definedName>
    <definedName name="_____10">#REF!</definedName>
    <definedName name="_____11">#REF!</definedName>
    <definedName name="_____6">#REF!</definedName>
    <definedName name="_____7">#REF!</definedName>
    <definedName name="_____8">#REF!</definedName>
    <definedName name="_____9">#REF!</definedName>
    <definedName name="_____a1">[3]!BlankMacro1</definedName>
    <definedName name="_____A100000">#REF!</definedName>
    <definedName name="_____A183111">#REF!</definedName>
    <definedName name="_____A183154">#REF!</definedName>
    <definedName name="_____A69999">#REF!</definedName>
    <definedName name="_____a80000">#REF!</definedName>
    <definedName name="_____A99999">#REF!</definedName>
    <definedName name="_____aab42">[5]Sheet1!$G$48</definedName>
    <definedName name="_____B100000">#REF!</definedName>
    <definedName name="_____B2">'[6]단면 (2)'!$K$55</definedName>
    <definedName name="_____B66000">#REF!</definedName>
    <definedName name="_____B70000">#REF!</definedName>
    <definedName name="_____C">#REF!</definedName>
    <definedName name="_____C67000">#REF!</definedName>
    <definedName name="_____C68000">#REF!</definedName>
    <definedName name="_____CON135">#REF!</definedName>
    <definedName name="_____CON210">#REF!</definedName>
    <definedName name="_____CON240">#REF!</definedName>
    <definedName name="_____D1">#REF!</definedName>
    <definedName name="_____D2">#REF!</definedName>
    <definedName name="_____dia300">[7]대로근거!#REF!</definedName>
    <definedName name="_____dia350">[7]대로근거!#REF!</definedName>
    <definedName name="_____DOG1">#REF!</definedName>
    <definedName name="_____DOG2">#REF!</definedName>
    <definedName name="_____DOG22">#REF!</definedName>
    <definedName name="_____DOG3">#REF!</definedName>
    <definedName name="_____DOG33">#REF!</definedName>
    <definedName name="_____DOG4">#REF!</definedName>
    <definedName name="_____eee1">[3]!BlankMacro1</definedName>
    <definedName name="_____ELL1">#REF!</definedName>
    <definedName name="_____ELL2">#REF!</definedName>
    <definedName name="_____FF1">#REF!</definedName>
    <definedName name="_____GHH1">#REF!</definedName>
    <definedName name="_____GHH2">#REF!</definedName>
    <definedName name="_____hor1">#REF!</definedName>
    <definedName name="_____hor2">#REF!</definedName>
    <definedName name="_____hor3">#REF!</definedName>
    <definedName name="_____HSH1">#REF!</definedName>
    <definedName name="_____HSH2">#REF!</definedName>
    <definedName name="_____hun1">[8]설계조건!#REF!</definedName>
    <definedName name="_____hun2">[8]설계조건!#REF!</definedName>
    <definedName name="_____IL1">#REF!</definedName>
    <definedName name="_____JHY1">[0]!_____Kz1</definedName>
    <definedName name="_____JHY2">#N/A</definedName>
    <definedName name="_____JJ115">[9]중기일위대가!$J$119</definedName>
    <definedName name="_____JJ29">[9]중기일위대가!$J$33</definedName>
    <definedName name="_____JK115">[9]중기일위대가!$K$119</definedName>
    <definedName name="_____JK29">[9]중기일위대가!$K$33</definedName>
    <definedName name="_____JN115">[9]중기일위대가!$I$119</definedName>
    <definedName name="_____JN29">[9]중기일위대가!$I$33</definedName>
    <definedName name="_____JO11">#REF!</definedName>
    <definedName name="_____JOI13">#REF!</definedName>
    <definedName name="_____Key11" hidden="1">#REF!</definedName>
    <definedName name="_____KK1">#REF!</definedName>
    <definedName name="_____Kz1">#REF!</definedName>
    <definedName name="_____Kz2">#REF!</definedName>
    <definedName name="_____Kz3">#REF!</definedName>
    <definedName name="_____L1">'[10]U-TYPE(1)'!$F$10</definedName>
    <definedName name="_____LG15">[11]노임단가!$D$12</definedName>
    <definedName name="_____LG17">[11]노임단가!$D$30</definedName>
    <definedName name="_____LG18">[11]노임단가!$D$89</definedName>
    <definedName name="_____LG21">[11]노임단가!$D$8</definedName>
    <definedName name="_____LG6">[11]노임단가!$D$90</definedName>
    <definedName name="_____LG9">[11]노임단가!$D$86</definedName>
    <definedName name="_____LKS1">[0]!_____LS17</definedName>
    <definedName name="_____LKS2">[0]!_____LS18</definedName>
    <definedName name="_____LL1">[12]수질정화시설!#REF!</definedName>
    <definedName name="_____ll15">#REF!</definedName>
    <definedName name="_____LL2">[12]수질정화시설!#REF!</definedName>
    <definedName name="_____LL3">[13]바닥판!#REF!</definedName>
    <definedName name="_____lll1">[3]!BlankMacro1</definedName>
    <definedName name="_____LM9228">#REF!</definedName>
    <definedName name="_____LP1">#REF!</definedName>
    <definedName name="_____LP2">#REF!</definedName>
    <definedName name="_____LPB1">[14]부하계산서!#REF!</definedName>
    <definedName name="_____LPK1">[14]부하계산서!#REF!</definedName>
    <definedName name="_____LS15">[11]노임단가!$C$12</definedName>
    <definedName name="_____LS17" hidden="1">[11]노임단가!$C$30</definedName>
    <definedName name="_____LS18" hidden="1">[11]노임단가!$C$89</definedName>
    <definedName name="_____LS21">[11]노임단가!$C$8</definedName>
    <definedName name="_____LS6">[11]노임단가!$C$90</definedName>
    <definedName name="_____LS9">[11]노임단가!$C$86</definedName>
    <definedName name="_____LU1">'[15]부하(성남)'!#REF!</definedName>
    <definedName name="_____LU2">'[15]부하(성남)'!#REF!</definedName>
    <definedName name="_____LV01">'[15]부하(성남)'!#REF!</definedName>
    <definedName name="_____MaL1">'[4]1-1'!#REF!</definedName>
    <definedName name="_____man2">#REF!</definedName>
    <definedName name="_____man3">#REF!</definedName>
    <definedName name="_____MG109">[11]자재단가!$H$220</definedName>
    <definedName name="_____MG135">[11]자재단가!$H$272</definedName>
    <definedName name="_____MG15">[11]자재단가!$H$32</definedName>
    <definedName name="_____MG3">[11]자재단가!$H$8</definedName>
    <definedName name="_____MG43">[11]자재단가!$H$88</definedName>
    <definedName name="_____MG44">[11]자재단가!$H$90</definedName>
    <definedName name="_____MG46">[11]자재단가!$H$94</definedName>
    <definedName name="_____MG57">[11]자재단가!$H$116</definedName>
    <definedName name="_____MG6">[11]자재단가!$H$14</definedName>
    <definedName name="_____MG8">[11]자재단가!$H$18</definedName>
    <definedName name="_____MG9">[11]자재단가!$H$20</definedName>
    <definedName name="_____MS109">[11]자재단가!$H$221</definedName>
    <definedName name="_____MS135">[11]자재단가!$H$273</definedName>
    <definedName name="_____MS15">[11]자재단가!$H$33</definedName>
    <definedName name="_____MS3">[11]자재단가!$H$9</definedName>
    <definedName name="_____MS43">[11]자재단가!$H$89</definedName>
    <definedName name="_____MS44">[11]자재단가!$H$91</definedName>
    <definedName name="_____MS46">[11]자재단가!$H$95</definedName>
    <definedName name="_____MS57">[11]자재단가!$H$117</definedName>
    <definedName name="_____MS6">[11]자재단가!$H$15</definedName>
    <definedName name="_____MS8">[11]자재단가!$H$19</definedName>
    <definedName name="_____MS9">[11]자재단가!$H$21</definedName>
    <definedName name="_____NMB96">#REF!</definedName>
    <definedName name="_____NON1">#REF!</definedName>
    <definedName name="_____NON2">#N/A</definedName>
    <definedName name="_____NP1">#REF!</definedName>
    <definedName name="_____NP2">#REF!</definedName>
    <definedName name="_____NSH1">#REF!</definedName>
    <definedName name="_____NSH2">#REF!</definedName>
    <definedName name="_____P1">#REF!</definedName>
    <definedName name="_____P2">'[16]Sheet1 (2)'!#REF!</definedName>
    <definedName name="_____P3" hidden="1">{#N/A,#N/A,FALSE,"배수1"}</definedName>
    <definedName name="_____P4" hidden="1">{#N/A,#N/A,FALSE,"혼합골재"}</definedName>
    <definedName name="_____P5" hidden="1">{#N/A,#N/A,FALSE,"배수1"}</definedName>
    <definedName name="_____P6" hidden="1">{#N/A,#N/A,FALSE,"2~8번"}</definedName>
    <definedName name="_____pa1">#REF!</definedName>
    <definedName name="_____pa2">#REF!</definedName>
    <definedName name="_____per1">#REF!</definedName>
    <definedName name="_____PI48">#REF!</definedName>
    <definedName name="_____PI60">#REF!</definedName>
    <definedName name="_____pl1">#REF!</definedName>
    <definedName name="_____PL2">#REF!</definedName>
    <definedName name="_____PL3">#REF!</definedName>
    <definedName name="_____q1">#REF!</definedName>
    <definedName name="_____Q2">#REF!</definedName>
    <definedName name="_____Q3">#REF!</definedName>
    <definedName name="_____qs1">[8]설계조건!#REF!</definedName>
    <definedName name="_____qs12">[8]설계조건!#REF!</definedName>
    <definedName name="_____qs2">[8]설계조건!#REF!</definedName>
    <definedName name="_____qs22">[8]설계조건!#REF!</definedName>
    <definedName name="_____RD5">[17]교각계산!$K$86</definedName>
    <definedName name="_____RO110">#REF!</definedName>
    <definedName name="_____RO22">#REF!</definedName>
    <definedName name="_____RO35">#REF!</definedName>
    <definedName name="_____RO45">#REF!</definedName>
    <definedName name="_____RO60">#REF!</definedName>
    <definedName name="_____RO80">#REF!</definedName>
    <definedName name="_____s1">#REF!</definedName>
    <definedName name="_____S3" hidden="1">{#N/A,#N/A,FALSE,"포장2"}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CH1">#REF!</definedName>
    <definedName name="_____SEL1">#N/A</definedName>
    <definedName name="_____SH1">#REF!</definedName>
    <definedName name="_____SH2">#REF!</definedName>
    <definedName name="_____SH3">#REF!</definedName>
    <definedName name="_____SHH1">#REF!</definedName>
    <definedName name="_____SHH2">#REF!</definedName>
    <definedName name="_____SHH3">#REF!</definedName>
    <definedName name="_____si2">'[18]일위(PN)'!#REF!</definedName>
    <definedName name="_____sp1">#REF!</definedName>
    <definedName name="_____sp2">#REF!</definedName>
    <definedName name="_____sp3">#REF!</definedName>
    <definedName name="_____ST1">#REF!</definedName>
    <definedName name="_____SUB1">#REF!</definedName>
    <definedName name="_____SUB2">#REF!</definedName>
    <definedName name="_____SUB3">#REF!</definedName>
    <definedName name="_____sub4">#REF!</definedName>
    <definedName name="_____sub5">#REF!</definedName>
    <definedName name="_____sum1">#REF!</definedName>
    <definedName name="_____SUM10">[19]EP0618!#REF!</definedName>
    <definedName name="_____SUM11">[19]EP0618!#REF!</definedName>
    <definedName name="_____SUM12">[19]EP0618!#REF!</definedName>
    <definedName name="_____SUM13">[19]EP0618!#REF!</definedName>
    <definedName name="_____SUM14">[19]EP0618!#REF!</definedName>
    <definedName name="_____SUM15">[19]EP0618!#REF!</definedName>
    <definedName name="_____SUM16">[19]EP0618!#REF!</definedName>
    <definedName name="_____SUM17">[19]EP0618!#REF!</definedName>
    <definedName name="_____SUM18">[19]EP0618!#REF!</definedName>
    <definedName name="_____SUM19">[19]EP0618!#REF!</definedName>
    <definedName name="_____SUM2">[19]EP0618!#REF!</definedName>
    <definedName name="_____SUM3">[19]EP0618!#REF!</definedName>
    <definedName name="_____SUM4">[19]EP0618!#REF!</definedName>
    <definedName name="_____SUM5">[19]EP0618!#REF!</definedName>
    <definedName name="_____SUM6">[19]EP0618!#REF!</definedName>
    <definedName name="_____SUM7">[19]EP0618!#REF!</definedName>
    <definedName name="_____SUM8">[19]EP0618!#REF!</definedName>
    <definedName name="_____SUM9">[19]EP0618!#REF!</definedName>
    <definedName name="_____t5">#REF!</definedName>
    <definedName name="_____tab1">#REF!</definedName>
    <definedName name="_____tab111">#REF!</definedName>
    <definedName name="_____tab112">#REF!</definedName>
    <definedName name="_____tab1120">#REF!</definedName>
    <definedName name="_____tab113">#REF!</definedName>
    <definedName name="_____tab114">#REF!</definedName>
    <definedName name="_____tab115">#REF!</definedName>
    <definedName name="_____tab116">#REF!</definedName>
    <definedName name="_____tab117">#REF!</definedName>
    <definedName name="_____tab118">#REF!</definedName>
    <definedName name="_____tab119">#REF!</definedName>
    <definedName name="_____tab200">#REF!</definedName>
    <definedName name="_____tab2001">#REF!</definedName>
    <definedName name="_____tab20022">#REF!</definedName>
    <definedName name="_____tab2003">#REF!</definedName>
    <definedName name="_____tab2004">#REF!</definedName>
    <definedName name="_____tab2005">#REF!</definedName>
    <definedName name="_____tab2006">#REF!</definedName>
    <definedName name="_____tab2007">#REF!</definedName>
    <definedName name="_____tab2009">#REF!</definedName>
    <definedName name="_____tab208">#REF!</definedName>
    <definedName name="_____TC1">#REF!</definedName>
    <definedName name="_____TC2">#REF!</definedName>
    <definedName name="_____Ted1">#REF!</definedName>
    <definedName name="_____TON1">#REF!</definedName>
    <definedName name="_____TON2">#REF!</definedName>
    <definedName name="_____TOT1">#REF!</definedName>
    <definedName name="_____TOT2">#REF!</definedName>
    <definedName name="_____Ts1">#REF!</definedName>
    <definedName name="_____TW1">#REF!</definedName>
    <definedName name="_____TW2">#REF!</definedName>
    <definedName name="_____Ty1">#REF!</definedName>
    <definedName name="_____Ty2">#REF!</definedName>
    <definedName name="_____UP1">[14]부하계산서!#REF!</definedName>
    <definedName name="_____UP2">[14]부하계산서!#REF!</definedName>
    <definedName name="_____ver1">#REF!</definedName>
    <definedName name="_____ver2">#REF!</definedName>
    <definedName name="_____ver3">#REF!</definedName>
    <definedName name="_____WC1">#REF!</definedName>
    <definedName name="_____WD1">#REF!</definedName>
    <definedName name="_____WD2">#REF!</definedName>
    <definedName name="_____WL1">#REF!</definedName>
    <definedName name="_____WL2">#REF!</definedName>
    <definedName name="_____WW2">#REF!</definedName>
    <definedName name="_____WW3">#REF!</definedName>
    <definedName name="_____WW6">#REF!</definedName>
    <definedName name="_____WW7">#REF!</definedName>
    <definedName name="_____WW8">#REF!</definedName>
    <definedName name="_____XS1">[20]교각계산!$M$40</definedName>
    <definedName name="_____XS2">#REF!</definedName>
    <definedName name="_____XS3">[21]교각계산!#REF!</definedName>
    <definedName name="_____xx1">#REF!</definedName>
    <definedName name="_____xx2">#REF!</definedName>
    <definedName name="_____xx3">#REF!</definedName>
    <definedName name="_____xx4">#REF!</definedName>
    <definedName name="_____xx5">#REF!</definedName>
    <definedName name="_____xx6">#REF!</definedName>
    <definedName name="_____xx7">#REF!</definedName>
    <definedName name="_____xx8">#REF!</definedName>
    <definedName name="_____xx9">#REF!</definedName>
    <definedName name="_____YO1">'[2]01'!#REF!</definedName>
    <definedName name="_____yy11">#REF!</definedName>
    <definedName name="_____zz1">#REF!</definedName>
    <definedName name="_____zz2">#REF!</definedName>
    <definedName name="_____zz3">#REF!</definedName>
    <definedName name="_____zz5">#REF!</definedName>
    <definedName name="_____zz6">#REF!</definedName>
    <definedName name="_____zz7">#REF!</definedName>
    <definedName name="_____zz8">#REF!</definedName>
    <definedName name="_____zz9">#REF!</definedName>
    <definedName name="____10">#REF!</definedName>
    <definedName name="____11">#REF!</definedName>
    <definedName name="____6">#REF!</definedName>
    <definedName name="____7">#REF!</definedName>
    <definedName name="____8">#REF!</definedName>
    <definedName name="____9">#REF!</definedName>
    <definedName name="____a1">[3]!BlankMacro1</definedName>
    <definedName name="____A100000">#REF!</definedName>
    <definedName name="____A183111">#REF!</definedName>
    <definedName name="____A183154">#REF!</definedName>
    <definedName name="____A69999">#REF!</definedName>
    <definedName name="____a80000">#REF!</definedName>
    <definedName name="____A99999">#REF!</definedName>
    <definedName name="____aab42">[5]Sheet1!$G$48</definedName>
    <definedName name="____B100000">#REF!</definedName>
    <definedName name="____B2">'[6]단면 (2)'!$K$55</definedName>
    <definedName name="____B66000">#REF!</definedName>
    <definedName name="____B70000">#REF!</definedName>
    <definedName name="____C">#REF!</definedName>
    <definedName name="____C67000">#REF!</definedName>
    <definedName name="____C68000">#REF!</definedName>
    <definedName name="____CON135">#REF!</definedName>
    <definedName name="____CON210">#REF!</definedName>
    <definedName name="____CON240">#REF!</definedName>
    <definedName name="____D1">#REF!</definedName>
    <definedName name="____D2">#REF!</definedName>
    <definedName name="____dia300">[7]대로근거!#REF!</definedName>
    <definedName name="____dia350">[7]대로근거!#REF!</definedName>
    <definedName name="____DOG1">#REF!</definedName>
    <definedName name="____DOG2">#REF!</definedName>
    <definedName name="____DOG22">#REF!</definedName>
    <definedName name="____DOG3">#REF!</definedName>
    <definedName name="____DOG33">#REF!</definedName>
    <definedName name="____DOG4">#REF!</definedName>
    <definedName name="____eee1">[3]!BlankMacro1</definedName>
    <definedName name="____ELL1">#REF!</definedName>
    <definedName name="____ELL2">#REF!</definedName>
    <definedName name="____FF1">#REF!</definedName>
    <definedName name="____GHH1">#REF!</definedName>
    <definedName name="____GHH2">#REF!</definedName>
    <definedName name="____hor1">#REF!</definedName>
    <definedName name="____hor2">#REF!</definedName>
    <definedName name="____hor3">#REF!</definedName>
    <definedName name="____HSH1">#REF!</definedName>
    <definedName name="____HSH2">#REF!</definedName>
    <definedName name="____hun1">[8]설계조건!#REF!</definedName>
    <definedName name="____hun2">[8]설계조건!#REF!</definedName>
    <definedName name="____IL1">#REF!</definedName>
    <definedName name="____JHY1">#N/A</definedName>
    <definedName name="____JHY2">[0]!____Kz1</definedName>
    <definedName name="____JJ115">[9]중기일위대가!$J$119</definedName>
    <definedName name="____JJ29">[9]중기일위대가!$J$33</definedName>
    <definedName name="____JK115">[9]중기일위대가!$K$119</definedName>
    <definedName name="____JK29">[9]중기일위대가!$K$33</definedName>
    <definedName name="____JN115">[9]중기일위대가!$I$119</definedName>
    <definedName name="____JN29">[9]중기일위대가!$I$33</definedName>
    <definedName name="____JO11">#REF!</definedName>
    <definedName name="____JOI13">#REF!</definedName>
    <definedName name="____Key11" hidden="1">#REF!</definedName>
    <definedName name="____KK1">#REF!</definedName>
    <definedName name="____Kz1">#REF!</definedName>
    <definedName name="____Kz2">#REF!</definedName>
    <definedName name="____Kz3">#REF!</definedName>
    <definedName name="____L1">'[10]U-TYPE(1)'!$F$10</definedName>
    <definedName name="____LG15">[11]노임단가!$D$12</definedName>
    <definedName name="____LG17">[11]노임단가!$D$30</definedName>
    <definedName name="____LG18">[11]노임단가!$D$89</definedName>
    <definedName name="____LG21">[11]노임단가!$D$8</definedName>
    <definedName name="____LG6">[11]노임단가!$D$90</definedName>
    <definedName name="____LG9">[11]노임단가!$D$86</definedName>
    <definedName name="____LKS1">[0]!____LS17</definedName>
    <definedName name="____LKS2">[0]!____LS18</definedName>
    <definedName name="____LL1">[12]수질정화시설!#REF!</definedName>
    <definedName name="____ll15">#REF!</definedName>
    <definedName name="____LL2">[12]수질정화시설!#REF!</definedName>
    <definedName name="____LL3">[13]바닥판!#REF!</definedName>
    <definedName name="____lll1">[3]!BlankMacro1</definedName>
    <definedName name="____LM9228">#REF!</definedName>
    <definedName name="____LP1">#REF!</definedName>
    <definedName name="____LP2">#REF!</definedName>
    <definedName name="____LPB1">[14]부하계산서!#REF!</definedName>
    <definedName name="____LPK1">[14]부하계산서!#REF!</definedName>
    <definedName name="____LS15">[11]노임단가!$C$12</definedName>
    <definedName name="____LS17" hidden="1">[11]노임단가!$C$30</definedName>
    <definedName name="____LS18" hidden="1">[11]노임단가!$C$89</definedName>
    <definedName name="____LS21">[11]노임단가!$C$8</definedName>
    <definedName name="____LS6">[11]노임단가!$C$90</definedName>
    <definedName name="____LS9">[11]노임단가!$C$86</definedName>
    <definedName name="____LU1">'[15]부하(성남)'!#REF!</definedName>
    <definedName name="____LU2">'[15]부하(성남)'!#REF!</definedName>
    <definedName name="____LV01">'[15]부하(성남)'!#REF!</definedName>
    <definedName name="____MaL1">'[4]1-1'!#REF!</definedName>
    <definedName name="____man2">#REF!</definedName>
    <definedName name="____man3">#REF!</definedName>
    <definedName name="____MG109">[11]자재단가!$H$220</definedName>
    <definedName name="____MG135">[11]자재단가!$H$272</definedName>
    <definedName name="____MG15">[11]자재단가!$H$32</definedName>
    <definedName name="____MG3">[11]자재단가!$H$8</definedName>
    <definedName name="____MG43">[11]자재단가!$H$88</definedName>
    <definedName name="____MG44">[11]자재단가!$H$90</definedName>
    <definedName name="____MG46">[11]자재단가!$H$94</definedName>
    <definedName name="____MG57">[11]자재단가!$H$116</definedName>
    <definedName name="____MG6">[11]자재단가!$H$14</definedName>
    <definedName name="____MG8">[11]자재단가!$H$18</definedName>
    <definedName name="____MG9">[11]자재단가!$H$20</definedName>
    <definedName name="____MS109">[11]자재단가!$H$221</definedName>
    <definedName name="____MS135">[11]자재단가!$H$273</definedName>
    <definedName name="____MS15">[11]자재단가!$H$33</definedName>
    <definedName name="____MS3">[11]자재단가!$H$9</definedName>
    <definedName name="____MS43">[11]자재단가!$H$89</definedName>
    <definedName name="____MS44">[11]자재단가!$H$91</definedName>
    <definedName name="____MS46">[11]자재단가!$H$95</definedName>
    <definedName name="____MS57">[11]자재단가!$H$117</definedName>
    <definedName name="____MS6">[11]자재단가!$H$15</definedName>
    <definedName name="____MS8">[11]자재단가!$H$19</definedName>
    <definedName name="____MS9">[11]자재단가!$H$21</definedName>
    <definedName name="____NMB96">#REF!</definedName>
    <definedName name="____NON1">#REF!</definedName>
    <definedName name="____NON2">#N/A</definedName>
    <definedName name="____NP1">#REF!</definedName>
    <definedName name="____NP2">#REF!</definedName>
    <definedName name="____NSH1">#REF!</definedName>
    <definedName name="____NSH2">#REF!</definedName>
    <definedName name="____P1">#REF!</definedName>
    <definedName name="____P2">'[16]Sheet1 (2)'!#REF!</definedName>
    <definedName name="____P3" hidden="1">{#N/A,#N/A,FALSE,"배수1"}</definedName>
    <definedName name="____P4" hidden="1">{#N/A,#N/A,FALSE,"혼합골재"}</definedName>
    <definedName name="____P5" hidden="1">{#N/A,#N/A,FALSE,"배수1"}</definedName>
    <definedName name="____P6" hidden="1">{#N/A,#N/A,FALSE,"2~8번"}</definedName>
    <definedName name="____pa1">#REF!</definedName>
    <definedName name="____pa2">#REF!</definedName>
    <definedName name="____per1">#REF!</definedName>
    <definedName name="____PI48">#REF!</definedName>
    <definedName name="____PI60">#REF!</definedName>
    <definedName name="____pl1">#REF!</definedName>
    <definedName name="____PL2">#REF!</definedName>
    <definedName name="____PL3">#REF!</definedName>
    <definedName name="____q1">#REF!</definedName>
    <definedName name="____Q2">#REF!</definedName>
    <definedName name="____Q3">#REF!</definedName>
    <definedName name="____q45" hidden="1">{"'용역비'!$A$4:$C$8"}</definedName>
    <definedName name="____qs1">[8]설계조건!#REF!</definedName>
    <definedName name="____qs12">[8]설계조건!#REF!</definedName>
    <definedName name="____qs2">[8]설계조건!#REF!</definedName>
    <definedName name="____qs22">[8]설계조건!#REF!</definedName>
    <definedName name="____RD5">[17]교각계산!$K$86</definedName>
    <definedName name="____RO110">#REF!</definedName>
    <definedName name="____RO22">#REF!</definedName>
    <definedName name="____RO35">#REF!</definedName>
    <definedName name="____RO45">#REF!</definedName>
    <definedName name="____RO60">#REF!</definedName>
    <definedName name="____RO80">#REF!</definedName>
    <definedName name="____s1">#REF!</definedName>
    <definedName name="____S3" hidden="1">{#N/A,#N/A,FALSE,"포장2"}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CH1">#REF!</definedName>
    <definedName name="____SEL1">#N/A</definedName>
    <definedName name="____SH1">#REF!</definedName>
    <definedName name="____SH2">#REF!</definedName>
    <definedName name="____SH3">#REF!</definedName>
    <definedName name="____SHH1">#REF!</definedName>
    <definedName name="____SHH2">#REF!</definedName>
    <definedName name="____SHH3">#REF!</definedName>
    <definedName name="____si2">'[18]일위(PN)'!#REF!</definedName>
    <definedName name="____sp1">#REF!</definedName>
    <definedName name="____sp2">#REF!</definedName>
    <definedName name="____sp3">#REF!</definedName>
    <definedName name="____ST1">#REF!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sum1">#REF!</definedName>
    <definedName name="____SUM10">[19]EP0618!#REF!</definedName>
    <definedName name="____SUM11">[19]EP0618!#REF!</definedName>
    <definedName name="____SUM12">[19]EP0618!#REF!</definedName>
    <definedName name="____SUM13">[19]EP0618!#REF!</definedName>
    <definedName name="____SUM14">[19]EP0618!#REF!</definedName>
    <definedName name="____SUM15">[19]EP0618!#REF!</definedName>
    <definedName name="____SUM16">[19]EP0618!#REF!</definedName>
    <definedName name="____SUM17">[19]EP0618!#REF!</definedName>
    <definedName name="____SUM18">[19]EP0618!#REF!</definedName>
    <definedName name="____SUM19">[19]EP0618!#REF!</definedName>
    <definedName name="____SUM2">[19]EP0618!#REF!</definedName>
    <definedName name="____SUM3">[19]EP0618!#REF!</definedName>
    <definedName name="____SUM4">[19]EP0618!#REF!</definedName>
    <definedName name="____SUM5">[19]EP0618!#REF!</definedName>
    <definedName name="____SUM6">[19]EP0618!#REF!</definedName>
    <definedName name="____SUM7">[19]EP0618!#REF!</definedName>
    <definedName name="____SUM8">[19]EP0618!#REF!</definedName>
    <definedName name="____SUM9">[19]EP0618!#REF!</definedName>
    <definedName name="____t5">#REF!</definedName>
    <definedName name="____tab1">#REF!</definedName>
    <definedName name="____tab111">#REF!</definedName>
    <definedName name="____tab112">#REF!</definedName>
    <definedName name="____tab1120">#REF!</definedName>
    <definedName name="____tab113">#REF!</definedName>
    <definedName name="____tab114">#REF!</definedName>
    <definedName name="____tab115">#REF!</definedName>
    <definedName name="____tab116">#REF!</definedName>
    <definedName name="____tab117">#REF!</definedName>
    <definedName name="____tab118">#REF!</definedName>
    <definedName name="____tab119">#REF!</definedName>
    <definedName name="____tab200">#REF!</definedName>
    <definedName name="____tab2001">#REF!</definedName>
    <definedName name="____tab20022">#REF!</definedName>
    <definedName name="____tab2003">#REF!</definedName>
    <definedName name="____tab2004">#REF!</definedName>
    <definedName name="____tab2005">#REF!</definedName>
    <definedName name="____tab2006">#REF!</definedName>
    <definedName name="____tab2007">#REF!</definedName>
    <definedName name="____tab2009">#REF!</definedName>
    <definedName name="____tab208">#REF!</definedName>
    <definedName name="____TC1">#REF!</definedName>
    <definedName name="____TC2">#REF!</definedName>
    <definedName name="____Ted1">#REF!</definedName>
    <definedName name="____TON1">#REF!</definedName>
    <definedName name="____TON2">#REF!</definedName>
    <definedName name="____TOT1">#REF!</definedName>
    <definedName name="____TOT2">#REF!</definedName>
    <definedName name="____Ts1">#REF!</definedName>
    <definedName name="____TW1">#REF!</definedName>
    <definedName name="____TW2">#REF!</definedName>
    <definedName name="____Ty1">#REF!</definedName>
    <definedName name="____Ty2">#REF!</definedName>
    <definedName name="____UP1">[14]부하계산서!#REF!</definedName>
    <definedName name="____UP2">[14]부하계산서!#REF!</definedName>
    <definedName name="____ver1">#REF!</definedName>
    <definedName name="____ver2">#REF!</definedName>
    <definedName name="____ver3">#REF!</definedName>
    <definedName name="____WC1">#REF!</definedName>
    <definedName name="____WD1">#REF!</definedName>
    <definedName name="____WD2">#REF!</definedName>
    <definedName name="____WL1">#REF!</definedName>
    <definedName name="____WL2">#REF!</definedName>
    <definedName name="____WW2">#REF!</definedName>
    <definedName name="____WW3">#REF!</definedName>
    <definedName name="____WW6">#REF!</definedName>
    <definedName name="____WW7">#REF!</definedName>
    <definedName name="____WW8">#REF!</definedName>
    <definedName name="____XS1">[20]교각계산!$M$40</definedName>
    <definedName name="____XS2">#REF!</definedName>
    <definedName name="____XS3">[21]교각계산!#REF!</definedName>
    <definedName name="____xx1">#REF!</definedName>
    <definedName name="____xx2">#REF!</definedName>
    <definedName name="____xx3">#REF!</definedName>
    <definedName name="____xx4">#REF!</definedName>
    <definedName name="____xx5">#REF!</definedName>
    <definedName name="____xx6">#REF!</definedName>
    <definedName name="____xx7">#REF!</definedName>
    <definedName name="____xx8">#REF!</definedName>
    <definedName name="____xx9">#REF!</definedName>
    <definedName name="____YO1">'[2]01'!#REF!</definedName>
    <definedName name="____yy11">#REF!</definedName>
    <definedName name="____zz1">#REF!</definedName>
    <definedName name="____zz2">#REF!</definedName>
    <definedName name="____zz3">#REF!</definedName>
    <definedName name="____zz5">#REF!</definedName>
    <definedName name="____zz6">#REF!</definedName>
    <definedName name="____zz7">#REF!</definedName>
    <definedName name="____zz8">#REF!</definedName>
    <definedName name="____zz9">#REF!</definedName>
    <definedName name="___10">#REF!</definedName>
    <definedName name="___11">#REF!</definedName>
    <definedName name="___6">#REF!</definedName>
    <definedName name="___7">#REF!</definedName>
    <definedName name="___8">#REF!</definedName>
    <definedName name="___9">#REF!</definedName>
    <definedName name="___A100000">#REF!</definedName>
    <definedName name="___A183111">#REF!</definedName>
    <definedName name="___A183154">#REF!</definedName>
    <definedName name="___A69999">#REF!</definedName>
    <definedName name="___a80000">#REF!</definedName>
    <definedName name="___A99999">#REF!</definedName>
    <definedName name="___aab42">[5]Sheet1!$G$48</definedName>
    <definedName name="___B100000">#REF!</definedName>
    <definedName name="___B2">'[6]단면 (2)'!$K$55</definedName>
    <definedName name="___B66000">#REF!</definedName>
    <definedName name="___B70000">#REF!</definedName>
    <definedName name="___C">#REF!</definedName>
    <definedName name="___C67000">#REF!</definedName>
    <definedName name="___C68000">#REF!</definedName>
    <definedName name="___CON135">#REF!</definedName>
    <definedName name="___CON210">#REF!</definedName>
    <definedName name="___CON240">#REF!</definedName>
    <definedName name="___D1">#REF!</definedName>
    <definedName name="___D2">#REF!</definedName>
    <definedName name="___dia300">[7]대로근거!#REF!</definedName>
    <definedName name="___dia350">[7]대로근거!#REF!</definedName>
    <definedName name="___DOG1">#REF!</definedName>
    <definedName name="___DOG2">#REF!</definedName>
    <definedName name="___DOG22">#REF!</definedName>
    <definedName name="___DOG3">#REF!</definedName>
    <definedName name="___DOG33">#REF!</definedName>
    <definedName name="___DOG4">#REF!</definedName>
    <definedName name="___ELL1">#REF!</definedName>
    <definedName name="___ELL2">#REF!</definedName>
    <definedName name="___FF1">#REF!</definedName>
    <definedName name="___GHH1">#REF!</definedName>
    <definedName name="___GHH2">#REF!</definedName>
    <definedName name="___hor1">#REF!</definedName>
    <definedName name="___hor2">#REF!</definedName>
    <definedName name="___hor3">#REF!</definedName>
    <definedName name="___HSH1">#REF!</definedName>
    <definedName name="___HSH2">#REF!</definedName>
    <definedName name="___hun1">[8]설계조건!#REF!</definedName>
    <definedName name="___hun2">[8]설계조건!#REF!</definedName>
    <definedName name="___IL1">#REF!</definedName>
    <definedName name="___JHY1">#N/A</definedName>
    <definedName name="___JHY2">[0]!___Kz1</definedName>
    <definedName name="___JJ115">[9]중기일위대가!$J$119</definedName>
    <definedName name="___JJ29">[9]중기일위대가!$J$33</definedName>
    <definedName name="___JK115">[9]중기일위대가!$K$119</definedName>
    <definedName name="___JK29">[9]중기일위대가!$K$33</definedName>
    <definedName name="___JN115">[9]중기일위대가!$I$119</definedName>
    <definedName name="___JN29">[9]중기일위대가!$I$33</definedName>
    <definedName name="___JO11">#REF!</definedName>
    <definedName name="___JOI13">#REF!</definedName>
    <definedName name="___Key11" hidden="1">#REF!</definedName>
    <definedName name="___KK1">#REF!</definedName>
    <definedName name="___Kz1">#REF!</definedName>
    <definedName name="___Kz2">#REF!</definedName>
    <definedName name="___Kz3">#REF!</definedName>
    <definedName name="___L1">'[10]U-TYPE(1)'!$F$10</definedName>
    <definedName name="___LG15">[11]노임단가!$D$12</definedName>
    <definedName name="___LG17">[11]노임단가!$D$30</definedName>
    <definedName name="___LG18">[11]노임단가!$D$89</definedName>
    <definedName name="___LG21">[11]노임단가!$D$8</definedName>
    <definedName name="___LG6">[11]노임단가!$D$90</definedName>
    <definedName name="___LG9">[11]노임단가!$D$86</definedName>
    <definedName name="___LKS1">[0]!___LS17</definedName>
    <definedName name="___LKS2">[0]!___LS18</definedName>
    <definedName name="___LL1">[12]수질정화시설!#REF!</definedName>
    <definedName name="___ll15">#REF!</definedName>
    <definedName name="___LL2">[12]수질정화시설!#REF!</definedName>
    <definedName name="___LL3">[13]바닥판!#REF!</definedName>
    <definedName name="___LM9228">#REF!</definedName>
    <definedName name="___LP1">#REF!</definedName>
    <definedName name="___LP2">#REF!</definedName>
    <definedName name="___LPB1">[14]부하계산서!#REF!</definedName>
    <definedName name="___LPK1">[14]부하계산서!#REF!</definedName>
    <definedName name="___LS15">[11]노임단가!$C$12</definedName>
    <definedName name="___LS17" hidden="1">[11]노임단가!$C$30</definedName>
    <definedName name="___LS18" hidden="1">[11]노임단가!$C$89</definedName>
    <definedName name="___LS21">[11]노임단가!$C$8</definedName>
    <definedName name="___LS6">[11]노임단가!$C$90</definedName>
    <definedName name="___LS9">[11]노임단가!$C$86</definedName>
    <definedName name="___LU1">'[15]부하(성남)'!#REF!</definedName>
    <definedName name="___LU2">'[15]부하(성남)'!#REF!</definedName>
    <definedName name="___LV01">'[15]부하(성남)'!#REF!</definedName>
    <definedName name="___MaL1">'[4]1-1'!#REF!</definedName>
    <definedName name="___man2">#REF!</definedName>
    <definedName name="___man3">#REF!</definedName>
    <definedName name="___MG109">[11]자재단가!$H$220</definedName>
    <definedName name="___MG135">[11]자재단가!$H$272</definedName>
    <definedName name="___MG15">[11]자재단가!$H$32</definedName>
    <definedName name="___MG3">[11]자재단가!$H$8</definedName>
    <definedName name="___MG43">[11]자재단가!$H$88</definedName>
    <definedName name="___MG44">[11]자재단가!$H$90</definedName>
    <definedName name="___MG46">[11]자재단가!$H$94</definedName>
    <definedName name="___MG57">[11]자재단가!$H$116</definedName>
    <definedName name="___MG6">[11]자재단가!$H$14</definedName>
    <definedName name="___MG8">[11]자재단가!$H$18</definedName>
    <definedName name="___MG9">[11]자재단가!$H$20</definedName>
    <definedName name="___MS109">[11]자재단가!$H$221</definedName>
    <definedName name="___MS135">[11]자재단가!$H$273</definedName>
    <definedName name="___MS15">[11]자재단가!$H$33</definedName>
    <definedName name="___MS3">[11]자재단가!$H$9</definedName>
    <definedName name="___MS43">[11]자재단가!$H$89</definedName>
    <definedName name="___MS44">[11]자재단가!$H$91</definedName>
    <definedName name="___MS46">[11]자재단가!$H$95</definedName>
    <definedName name="___MS57">[11]자재단가!$H$117</definedName>
    <definedName name="___MS6">[11]자재단가!$H$15</definedName>
    <definedName name="___MS8">[11]자재단가!$H$19</definedName>
    <definedName name="___MS9">[11]자재단가!$H$21</definedName>
    <definedName name="___NMB96">#REF!</definedName>
    <definedName name="___NON1">#REF!</definedName>
    <definedName name="___NON2">#N/A</definedName>
    <definedName name="___NP1">#REF!</definedName>
    <definedName name="___NP2">#REF!</definedName>
    <definedName name="___NSH1">#REF!</definedName>
    <definedName name="___NSH2">#REF!</definedName>
    <definedName name="___P1">#REF!</definedName>
    <definedName name="___P2">'[16]Sheet1 (2)'!#REF!</definedName>
    <definedName name="___P3" hidden="1">{#N/A,#N/A,FALSE,"배수1"}</definedName>
    <definedName name="___P4" hidden="1">{#N/A,#N/A,FALSE,"혼합골재"}</definedName>
    <definedName name="___P5" hidden="1">{#N/A,#N/A,FALSE,"배수1"}</definedName>
    <definedName name="___P6" hidden="1">{#N/A,#N/A,FALSE,"2~8번"}</definedName>
    <definedName name="___pa1">#REF!</definedName>
    <definedName name="___pa2">#REF!</definedName>
    <definedName name="___per1">#REF!</definedName>
    <definedName name="___PI48">#REF!</definedName>
    <definedName name="___PI60">#REF!</definedName>
    <definedName name="___pl1">#REF!</definedName>
    <definedName name="___PL2">#REF!</definedName>
    <definedName name="___PL3">#REF!</definedName>
    <definedName name="___q1">#REF!</definedName>
    <definedName name="___Q2">#REF!</definedName>
    <definedName name="___Q3">#REF!</definedName>
    <definedName name="___q45" hidden="1">{"'용역비'!$A$4:$C$8"}</definedName>
    <definedName name="___qs1">[8]설계조건!#REF!</definedName>
    <definedName name="___qs12">[8]설계조건!#REF!</definedName>
    <definedName name="___qs2">[8]설계조건!#REF!</definedName>
    <definedName name="___qs22">[8]설계조건!#REF!</definedName>
    <definedName name="___RD5">[17]교각계산!$K$86</definedName>
    <definedName name="___RO110">#REF!</definedName>
    <definedName name="___RO22">#REF!</definedName>
    <definedName name="___RO35">#REF!</definedName>
    <definedName name="___RO45">#REF!</definedName>
    <definedName name="___RO60">#REF!</definedName>
    <definedName name="___RO80">#REF!</definedName>
    <definedName name="___s1">#REF!</definedName>
    <definedName name="___S3" hidden="1">{#N/A,#N/A,FALSE,"포장2"}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CH1">#REF!</definedName>
    <definedName name="___SEL1">#N/A</definedName>
    <definedName name="___SH1">#REF!</definedName>
    <definedName name="___SH2">#REF!</definedName>
    <definedName name="___SH3">#REF!</definedName>
    <definedName name="___SHH1">#REF!</definedName>
    <definedName name="___SHH2">#REF!</definedName>
    <definedName name="___SHH3">#REF!</definedName>
    <definedName name="___si2">'[18]일위(PN)'!#REF!</definedName>
    <definedName name="___sp1">#REF!</definedName>
    <definedName name="___sp2">#REF!</definedName>
    <definedName name="___sp3">#REF!</definedName>
    <definedName name="___ST1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sum1">#REF!</definedName>
    <definedName name="___SUM10">[19]EP0618!#REF!</definedName>
    <definedName name="___SUM11">[19]EP0618!#REF!</definedName>
    <definedName name="___SUM12">[19]EP0618!#REF!</definedName>
    <definedName name="___SUM13">[19]EP0618!#REF!</definedName>
    <definedName name="___SUM14">[19]EP0618!#REF!</definedName>
    <definedName name="___SUM15">[19]EP0618!#REF!</definedName>
    <definedName name="___SUM16">[19]EP0618!#REF!</definedName>
    <definedName name="___SUM17">[19]EP0618!#REF!</definedName>
    <definedName name="___SUM18">[19]EP0618!#REF!</definedName>
    <definedName name="___SUM19">[19]EP0618!#REF!</definedName>
    <definedName name="___SUM2">[19]EP0618!#REF!</definedName>
    <definedName name="___SUM3">[19]EP0618!#REF!</definedName>
    <definedName name="___SUM4">[19]EP0618!#REF!</definedName>
    <definedName name="___SUM5">[19]EP0618!#REF!</definedName>
    <definedName name="___SUM6">[19]EP0618!#REF!</definedName>
    <definedName name="___SUM7">[19]EP0618!#REF!</definedName>
    <definedName name="___SUM8">[19]EP0618!#REF!</definedName>
    <definedName name="___SUM9">[19]EP0618!#REF!</definedName>
    <definedName name="___t5">#REF!</definedName>
    <definedName name="___tab1">#REF!</definedName>
    <definedName name="___tab111">#REF!</definedName>
    <definedName name="___tab112">#REF!</definedName>
    <definedName name="___tab1120">#REF!</definedName>
    <definedName name="___tab113">#REF!</definedName>
    <definedName name="___tab114">#REF!</definedName>
    <definedName name="___tab115">#REF!</definedName>
    <definedName name="___tab116">#REF!</definedName>
    <definedName name="___tab117">#REF!</definedName>
    <definedName name="___tab118">#REF!</definedName>
    <definedName name="___tab119">#REF!</definedName>
    <definedName name="___tab200">#REF!</definedName>
    <definedName name="___tab2001">#REF!</definedName>
    <definedName name="___tab20022">#REF!</definedName>
    <definedName name="___tab2003">#REF!</definedName>
    <definedName name="___tab2004">#REF!</definedName>
    <definedName name="___tab2005">#REF!</definedName>
    <definedName name="___tab2006">#REF!</definedName>
    <definedName name="___tab2007">#REF!</definedName>
    <definedName name="___tab2009">#REF!</definedName>
    <definedName name="___tab208">#REF!</definedName>
    <definedName name="___TC1">#REF!</definedName>
    <definedName name="___TC2">#REF!</definedName>
    <definedName name="___Ted1">#REF!</definedName>
    <definedName name="___TON1">#REF!</definedName>
    <definedName name="___TON2">#REF!</definedName>
    <definedName name="___TOT1">#REF!</definedName>
    <definedName name="___TOT2">#REF!</definedName>
    <definedName name="___Ts1">#REF!</definedName>
    <definedName name="___TW1">#REF!</definedName>
    <definedName name="___TW2">#REF!</definedName>
    <definedName name="___Ty1">#REF!</definedName>
    <definedName name="___Ty2">#REF!</definedName>
    <definedName name="___UP1">[14]부하계산서!#REF!</definedName>
    <definedName name="___UP2">[14]부하계산서!#REF!</definedName>
    <definedName name="___ver1">#REF!</definedName>
    <definedName name="___ver2">#REF!</definedName>
    <definedName name="___ver3">#REF!</definedName>
    <definedName name="___WC1">#REF!</definedName>
    <definedName name="___WD1">#REF!</definedName>
    <definedName name="___WD2">#REF!</definedName>
    <definedName name="___WL1">#REF!</definedName>
    <definedName name="___WL2">#REF!</definedName>
    <definedName name="___WW2">#REF!</definedName>
    <definedName name="___WW3">#REF!</definedName>
    <definedName name="___WW6">#REF!</definedName>
    <definedName name="___WW7">#REF!</definedName>
    <definedName name="___WW8">#REF!</definedName>
    <definedName name="___XS1">[20]교각계산!$M$40</definedName>
    <definedName name="___XS2">#REF!</definedName>
    <definedName name="___XS3">[21]교각계산!#REF!</definedName>
    <definedName name="___xx1">#REF!</definedName>
    <definedName name="___xx2">#REF!</definedName>
    <definedName name="___xx3">#REF!</definedName>
    <definedName name="___xx4">#REF!</definedName>
    <definedName name="___xx5">#REF!</definedName>
    <definedName name="___xx6">#REF!</definedName>
    <definedName name="___xx7">#REF!</definedName>
    <definedName name="___xx8">#REF!</definedName>
    <definedName name="___xx9">#REF!</definedName>
    <definedName name="___YO1">'[2]01'!#REF!</definedName>
    <definedName name="___yy11">#REF!</definedName>
    <definedName name="___zz1">#REF!</definedName>
    <definedName name="___zz2">#REF!</definedName>
    <definedName name="___zz3">#REF!</definedName>
    <definedName name="___zz5">#REF!</definedName>
    <definedName name="___zz6">#REF!</definedName>
    <definedName name="___zz7">#REF!</definedName>
    <definedName name="___zz8">#REF!</definedName>
    <definedName name="___zz9">#REF!</definedName>
    <definedName name="__1" hidden="1">[1]CTEMCOST!#REF!</definedName>
    <definedName name="__10">#REF!</definedName>
    <definedName name="__11">#REF!</definedName>
    <definedName name="__123Graph_A" hidden="1">[22]DRUM!#REF!</definedName>
    <definedName name="__123Graph_AA" hidden="1">[23]Sheet9!$S$50:$AV$50</definedName>
    <definedName name="__123Graph_AB" hidden="1">[23]Sheet9!$S$51:$AV$51</definedName>
    <definedName name="__123Graph_AC" hidden="1">[23]Sheet9!$S$47:$AV$47</definedName>
    <definedName name="__123Graph_AD" hidden="1">[23]Sheet9!$O$64:$O$131</definedName>
    <definedName name="__123Graph_AE" hidden="1">[23]Sheet9!$O$131:$O$201</definedName>
    <definedName name="__123Graph_AF" hidden="1">[23]Sheet9!$O$202:$O$271</definedName>
    <definedName name="__123Graph_AG" hidden="1">[23]Sheet9!$O$272:$O$341</definedName>
    <definedName name="__123Graph_B" hidden="1">[22]DRUM!#REF!</definedName>
    <definedName name="__123Graph_C" hidden="1">[22]DRUM!#REF!</definedName>
    <definedName name="__123Graph_D" hidden="1">[22]DRUM!#REF!</definedName>
    <definedName name="__123Graph_F" hidden="1">[24]집계표!#REF!</definedName>
    <definedName name="__123Graph_X" hidden="1">[22]DRUM!#REF!</definedName>
    <definedName name="__123Graph_XA" hidden="1">[23]Sheet9!$S$48:$AV$48</definedName>
    <definedName name="__123Graph_XB" hidden="1">[23]Sheet9!$S$48:$AV$48</definedName>
    <definedName name="__123Graph_XC" hidden="1">[23]Sheet9!$S$48:$AV$48</definedName>
    <definedName name="__123Graph_XD" hidden="1">[23]Sheet9!$N$64:$N$131</definedName>
    <definedName name="__123Graph_XE" hidden="1">[23]Sheet9!$N$131:$N$201</definedName>
    <definedName name="__123Graph_XF" hidden="1">[23]Sheet9!$N$202:$N$271</definedName>
    <definedName name="__123Graph_XG" hidden="1">[23]Sheet9!$N$272:$N$341</definedName>
    <definedName name="__6">#REF!</definedName>
    <definedName name="__7">#REF!</definedName>
    <definedName name="__8">#REF!</definedName>
    <definedName name="__9">#REF!</definedName>
    <definedName name="__a1">[3]!BlankMacro1</definedName>
    <definedName name="__A100000">#REF!</definedName>
    <definedName name="__A183111">#REF!</definedName>
    <definedName name="__A183154">#REF!</definedName>
    <definedName name="__A69999">#REF!</definedName>
    <definedName name="__a80000">#REF!</definedName>
    <definedName name="__A99999">#REF!</definedName>
    <definedName name="__aab42">[5]Sheet1!$G$48</definedName>
    <definedName name="__B100000">#REF!</definedName>
    <definedName name="__B2">'[6]단면 (2)'!$K$55</definedName>
    <definedName name="__B66000">#REF!</definedName>
    <definedName name="__B70000">#REF!</definedName>
    <definedName name="__C">#REF!</definedName>
    <definedName name="__C67000">#REF!</definedName>
    <definedName name="__C68000">#REF!</definedName>
    <definedName name="__CON135">#REF!</definedName>
    <definedName name="__CON210">#REF!</definedName>
    <definedName name="__CON240">#REF!</definedName>
    <definedName name="__D1">#REF!</definedName>
    <definedName name="__D2">#REF!</definedName>
    <definedName name="__DemandLoad">TRUE</definedName>
    <definedName name="__dia300">[7]대로근거!#REF!</definedName>
    <definedName name="__dia350">[7]대로근거!#REF!</definedName>
    <definedName name="__DOG1">#REF!</definedName>
    <definedName name="__DOG2">#REF!</definedName>
    <definedName name="__DOG22">#REF!</definedName>
    <definedName name="__DOG3">#REF!</definedName>
    <definedName name="__DOG33">#REF!</definedName>
    <definedName name="__DOG4">#REF!</definedName>
    <definedName name="__eee1">[3]!BlankMacro1</definedName>
    <definedName name="__ELL1">#REF!</definedName>
    <definedName name="__ELL2">#REF!</definedName>
    <definedName name="__FF1">#REF!</definedName>
    <definedName name="__GHH1">#REF!</definedName>
    <definedName name="__GHH2">#REF!</definedName>
    <definedName name="__hor1">#REF!</definedName>
    <definedName name="__hor2">#REF!</definedName>
    <definedName name="__hor3">#REF!</definedName>
    <definedName name="__HSH1">#REF!</definedName>
    <definedName name="__HSH2">#REF!</definedName>
    <definedName name="__hun1">[8]설계조건!#REF!</definedName>
    <definedName name="__hun2">[8]설계조건!#REF!</definedName>
    <definedName name="__IL1">#REF!</definedName>
    <definedName name="__IntlFixup" hidden="1">TRUE</definedName>
    <definedName name="__JHY1">[0]!__Kz1</definedName>
    <definedName name="__JHY2">[0]!__Kz1</definedName>
    <definedName name="__JJ115">[9]중기일위대가!$J$119</definedName>
    <definedName name="__JJ29">[9]중기일위대가!$J$33</definedName>
    <definedName name="__JK115">[9]중기일위대가!$K$119</definedName>
    <definedName name="__JK29">[9]중기일위대가!$K$33</definedName>
    <definedName name="__JN115">[9]중기일위대가!$I$119</definedName>
    <definedName name="__JN29">[9]중기일위대가!$I$33</definedName>
    <definedName name="__JO11">#REF!</definedName>
    <definedName name="__JOI13">#REF!</definedName>
    <definedName name="__Key11" hidden="1">#REF!</definedName>
    <definedName name="__KK1">#REF!</definedName>
    <definedName name="__Kz1">#REF!</definedName>
    <definedName name="__Kz2">#REF!</definedName>
    <definedName name="__Kz3">#REF!</definedName>
    <definedName name="__L1">'[10]U-TYPE(1)'!$F$10</definedName>
    <definedName name="__LG15">[11]노임단가!$D$12</definedName>
    <definedName name="__LG17">[11]노임단가!$D$30</definedName>
    <definedName name="__LG18">[11]노임단가!$D$89</definedName>
    <definedName name="__LG21">[11]노임단가!$D$8</definedName>
    <definedName name="__LG6">[11]노임단가!$D$90</definedName>
    <definedName name="__LG9">[11]노임단가!$D$86</definedName>
    <definedName name="__LKS1">[0]!__LS15</definedName>
    <definedName name="__LKS2">[0]!__LS18</definedName>
    <definedName name="__LL1">[12]수질정화시설!#REF!</definedName>
    <definedName name="__ll15">#REF!</definedName>
    <definedName name="__LL2">[12]수질정화시설!#REF!</definedName>
    <definedName name="__LL3">[13]바닥판!#REF!</definedName>
    <definedName name="__lll1">[3]!BlankMacro1</definedName>
    <definedName name="__LM9228">#REF!</definedName>
    <definedName name="__LP1">#REF!</definedName>
    <definedName name="__LP2">#REF!</definedName>
    <definedName name="__LPB1">[14]부하계산서!#REF!</definedName>
    <definedName name="__LPK1" hidden="1">[14]부하계산서!#REF!</definedName>
    <definedName name="__LS15" hidden="1">[11]노임단가!$C$12</definedName>
    <definedName name="__LS17" hidden="1">[11]노임단가!$C$30</definedName>
    <definedName name="__LS18" hidden="1">[11]노임단가!$C$89</definedName>
    <definedName name="__LS21">[11]노임단가!$C$8</definedName>
    <definedName name="__LS6">[11]노임단가!$C$90</definedName>
    <definedName name="__LS9">[11]노임단가!$C$86</definedName>
    <definedName name="__LU1">'[15]부하(성남)'!#REF!</definedName>
    <definedName name="__LU2">'[15]부하(성남)'!#REF!</definedName>
    <definedName name="__LV01">'[15]부하(성남)'!#REF!</definedName>
    <definedName name="__MaL1">'[4]1-1'!#REF!</definedName>
    <definedName name="__man2">#REF!</definedName>
    <definedName name="__man3">#REF!</definedName>
    <definedName name="__MG109">[11]자재단가!$H$220</definedName>
    <definedName name="__MG135">[11]자재단가!$H$272</definedName>
    <definedName name="__MG15">[11]자재단가!$H$32</definedName>
    <definedName name="__MG3">[11]자재단가!$H$8</definedName>
    <definedName name="__MG43">[11]자재단가!$H$88</definedName>
    <definedName name="__MG44">[11]자재단가!$H$90</definedName>
    <definedName name="__MG46">[11]자재단가!$H$94</definedName>
    <definedName name="__MG57">[11]자재단가!$H$116</definedName>
    <definedName name="__MG6">[11]자재단가!$H$14</definedName>
    <definedName name="__MG8">[11]자재단가!$H$18</definedName>
    <definedName name="__MG9">[11]자재단가!$H$20</definedName>
    <definedName name="__MS109">[11]자재단가!$H$221</definedName>
    <definedName name="__MS135">[11]자재단가!$H$273</definedName>
    <definedName name="__MS15">[11]자재단가!$H$33</definedName>
    <definedName name="__MS3">[11]자재단가!$H$9</definedName>
    <definedName name="__MS43">[11]자재단가!$H$89</definedName>
    <definedName name="__MS44">[11]자재단가!$H$91</definedName>
    <definedName name="__MS46">[11]자재단가!$H$95</definedName>
    <definedName name="__MS57">[11]자재단가!$H$117</definedName>
    <definedName name="__MS6">[11]자재단가!$H$15</definedName>
    <definedName name="__MS8">[11]자재단가!$H$19</definedName>
    <definedName name="__MS9">[11]자재단가!$H$21</definedName>
    <definedName name="__NMB96">#REF!</definedName>
    <definedName name="__NON1">#REF!</definedName>
    <definedName name="__NON2">#N/A</definedName>
    <definedName name="__NP1">#REF!</definedName>
    <definedName name="__NP2">#REF!</definedName>
    <definedName name="__NSH1">#REF!</definedName>
    <definedName name="__NSH2">#REF!</definedName>
    <definedName name="__P1">#REF!</definedName>
    <definedName name="__P2">'[16]Sheet1 (2)'!#REF!</definedName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pa1">#REF!</definedName>
    <definedName name="__pa2">#REF!</definedName>
    <definedName name="__per1">#REF!</definedName>
    <definedName name="__PI48">#REF!</definedName>
    <definedName name="__PI60">#REF!</definedName>
    <definedName name="__pl1">#REF!</definedName>
    <definedName name="__PL2">#REF!</definedName>
    <definedName name="__PL3">#REF!</definedName>
    <definedName name="__q1">#REF!</definedName>
    <definedName name="__Q2">#REF!</definedName>
    <definedName name="__Q3">#REF!</definedName>
    <definedName name="__q45" hidden="1">{"'용역비'!$A$4:$C$8"}</definedName>
    <definedName name="__qs1">[8]설계조건!#REF!</definedName>
    <definedName name="__qs12">[8]설계조건!#REF!</definedName>
    <definedName name="__qs2">[8]설계조건!#REF!</definedName>
    <definedName name="__qs22">[8]설계조건!#REF!</definedName>
    <definedName name="__RD5">[17]교각계산!$K$86</definedName>
    <definedName name="__RO110">#REF!</definedName>
    <definedName name="__RO22">#REF!</definedName>
    <definedName name="__RO35">#REF!</definedName>
    <definedName name="__RO45">#REF!</definedName>
    <definedName name="__RO60">#REF!</definedName>
    <definedName name="__RO80">#REF!</definedName>
    <definedName name="__s1">#REF!</definedName>
    <definedName name="__S3" hidden="1">{#N/A,#N/A,FALSE,"포장2"}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CH1">#REF!</definedName>
    <definedName name="__SEL1">#N/A</definedName>
    <definedName name="__SH1">#REF!</definedName>
    <definedName name="__SH2">#REF!</definedName>
    <definedName name="__SH3">#REF!</definedName>
    <definedName name="__SHH1">#REF!</definedName>
    <definedName name="__SHH2">#REF!</definedName>
    <definedName name="__SHH3">#REF!</definedName>
    <definedName name="__si2">'[18]일위(PN)'!#REF!</definedName>
    <definedName name="__sp1">#REF!</definedName>
    <definedName name="__sp2">#REF!</definedName>
    <definedName name="__sp3">#REF!</definedName>
    <definedName name="__ST1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sum1">#REF!</definedName>
    <definedName name="__SUM10">[19]EP0618!#REF!</definedName>
    <definedName name="__SUM11">[19]EP0618!#REF!</definedName>
    <definedName name="__SUM12">[19]EP0618!#REF!</definedName>
    <definedName name="__SUM13">[19]EP0618!#REF!</definedName>
    <definedName name="__SUM14">[19]EP0618!#REF!</definedName>
    <definedName name="__SUM15">[19]EP0618!#REF!</definedName>
    <definedName name="__SUM16">[19]EP0618!#REF!</definedName>
    <definedName name="__SUM17">[19]EP0618!#REF!</definedName>
    <definedName name="__SUM18">[19]EP0618!#REF!</definedName>
    <definedName name="__SUM19">[19]EP0618!#REF!</definedName>
    <definedName name="__SUM2">[19]EP0618!#REF!</definedName>
    <definedName name="__SUM3">[19]EP0618!#REF!</definedName>
    <definedName name="__SUM4">[19]EP0618!#REF!</definedName>
    <definedName name="__SUM5">[19]EP0618!#REF!</definedName>
    <definedName name="__SUM6">[19]EP0618!#REF!</definedName>
    <definedName name="__SUM7">[19]EP0618!#REF!</definedName>
    <definedName name="__SUM8">[19]EP0618!#REF!</definedName>
    <definedName name="__SUM9">[19]EP0618!#REF!</definedName>
    <definedName name="__t5">#REF!</definedName>
    <definedName name="__tab1">#REF!</definedName>
    <definedName name="__tab111">#REF!</definedName>
    <definedName name="__tab112">#REF!</definedName>
    <definedName name="__tab1120">#REF!</definedName>
    <definedName name="__tab113">#REF!</definedName>
    <definedName name="__tab114">#REF!</definedName>
    <definedName name="__tab115">#REF!</definedName>
    <definedName name="__tab116">#REF!</definedName>
    <definedName name="__tab117">#REF!</definedName>
    <definedName name="__tab118">#REF!</definedName>
    <definedName name="__tab119">#REF!</definedName>
    <definedName name="__tab200">#REF!</definedName>
    <definedName name="__tab2001">#REF!</definedName>
    <definedName name="__tab20022">#REF!</definedName>
    <definedName name="__tab2003">#REF!</definedName>
    <definedName name="__tab2004">#REF!</definedName>
    <definedName name="__tab2005">#REF!</definedName>
    <definedName name="__tab2006">#REF!</definedName>
    <definedName name="__tab2007">#REF!</definedName>
    <definedName name="__tab2009">#REF!</definedName>
    <definedName name="__tab208">#REF!</definedName>
    <definedName name="__TC1">#REF!</definedName>
    <definedName name="__TC2">#REF!</definedName>
    <definedName name="__Ted1">#REF!</definedName>
    <definedName name="__TON1">#REF!</definedName>
    <definedName name="__TON2">#REF!</definedName>
    <definedName name="__TOT1">#REF!</definedName>
    <definedName name="__TOT2">#REF!</definedName>
    <definedName name="__Ts1">#REF!</definedName>
    <definedName name="__TW1">#REF!</definedName>
    <definedName name="__TW2">#REF!</definedName>
    <definedName name="__Ty1">#REF!</definedName>
    <definedName name="__Ty2">#REF!</definedName>
    <definedName name="__UP1">[14]부하계산서!#REF!</definedName>
    <definedName name="__UP2">[14]부하계산서!#REF!</definedName>
    <definedName name="__ver1">#REF!</definedName>
    <definedName name="__ver2">#REF!</definedName>
    <definedName name="__ver3">#REF!</definedName>
    <definedName name="__WC1">#REF!</definedName>
    <definedName name="__WD1">#REF!</definedName>
    <definedName name="__WD2">#REF!</definedName>
    <definedName name="__WL1">#REF!</definedName>
    <definedName name="__WL2">#REF!</definedName>
    <definedName name="__WW2">#REF!</definedName>
    <definedName name="__WW3">#REF!</definedName>
    <definedName name="__WW6">#REF!</definedName>
    <definedName name="__WW7">#REF!</definedName>
    <definedName name="__WW8">#REF!</definedName>
    <definedName name="__XS1">[20]교각계산!$M$40</definedName>
    <definedName name="__XS2">#REF!</definedName>
    <definedName name="__XS3">[21]교각계산!#REF!</definedName>
    <definedName name="__xx1">#REF!</definedName>
    <definedName name="__xx2">#REF!</definedName>
    <definedName name="__xx3">#REF!</definedName>
    <definedName name="__xx4">#REF!</definedName>
    <definedName name="__xx5">#REF!</definedName>
    <definedName name="__xx6">#REF!</definedName>
    <definedName name="__xx7">#REF!</definedName>
    <definedName name="__xx8">#REF!</definedName>
    <definedName name="__xx9">#REF!</definedName>
    <definedName name="__YO1">'[2]01'!#REF!</definedName>
    <definedName name="__yy11">#REF!</definedName>
    <definedName name="__zz1">#REF!</definedName>
    <definedName name="__zz2">#REF!</definedName>
    <definedName name="__zz3">#REF!</definedName>
    <definedName name="__zz5">#REF!</definedName>
    <definedName name="__zz6">#REF!</definedName>
    <definedName name="__zz7">#REF!</definedName>
    <definedName name="__zz8">#REF!</definedName>
    <definedName name="__zz9">#REF!</definedName>
    <definedName name="_1">#N/A</definedName>
    <definedName name="_1._PANEL_BD.__LP___1">#REF!</definedName>
    <definedName name="_1.간선">'[25]충돌 내용'!#REF!</definedName>
    <definedName name="_1_">'[26]PAD TR보호대기초'!#REF!</definedName>
    <definedName name="_1_0_0_F" hidden="1">#REF!</definedName>
    <definedName name="_10">#N/A</definedName>
    <definedName name="_10__C">#REF!</definedName>
    <definedName name="_10_0_0_F" hidden="1">#REF!</definedName>
    <definedName name="_10_3__Crite">#REF!</definedName>
    <definedName name="_11">#N/A</definedName>
    <definedName name="_11___C">#REF!</definedName>
    <definedName name="_11_3__Criteria">#REF!</definedName>
    <definedName name="_12">#N/A</definedName>
    <definedName name="_12____C">#REF!</definedName>
    <definedName name="_13">#N/A</definedName>
    <definedName name="_13_____C">#REF!</definedName>
    <definedName name="_14">#N/A</definedName>
    <definedName name="_14_0_0_F" hidden="1">#REF!</definedName>
    <definedName name="_14F" hidden="1">[1]CTEMCOST!#REF!</definedName>
    <definedName name="_15">#N/A</definedName>
    <definedName name="_15A">[27]가격조사서!$D$4:$D$11</definedName>
    <definedName name="_15S" hidden="1">'[28]6PILE  (돌출)'!#REF!</definedName>
    <definedName name="_16">#N/A</definedName>
    <definedName name="_16´ÜÀ§°ø·_1">'[29]일위(PN)'!#REF!</definedName>
    <definedName name="_17">#N/A</definedName>
    <definedName name="_17´ÜÀ§°ø·_10">#REF!</definedName>
    <definedName name="_18">#N/A</definedName>
    <definedName name="_18´ÜÀ§°ø·_11">#REF!</definedName>
    <definedName name="_19">#N/A</definedName>
    <definedName name="_19´ÜÀ§°ø·_12">#REF!</definedName>
    <definedName name="_19q45_" hidden="1">{"'용역비'!$A$4:$C$8"}</definedName>
    <definedName name="_1C_">#REF!</definedName>
    <definedName name="_1F" hidden="1">#REF!</definedName>
    <definedName name="_1q45_" hidden="1">{"'용역비'!$A$4:$C$8"}</definedName>
    <definedName name="_1공장">#REF!</definedName>
    <definedName name="_1단계사업명">[30]노임단가!$G$7</definedName>
    <definedName name="_2">#N/A</definedName>
    <definedName name="_2_0">'[31]PAD TR보호대기초'!#REF!</definedName>
    <definedName name="_2_0_0_F" hidden="1">#REF!</definedName>
    <definedName name="_2_10">#REF!</definedName>
    <definedName name="_20">#N/A</definedName>
    <definedName name="_20´ÜÀ§°ø·_13">#REF!</definedName>
    <definedName name="_20q45_" hidden="1">{"'용역비'!$A$4:$C$8"}</definedName>
    <definedName name="_21">#N/A</definedName>
    <definedName name="_21´ÜÀ§°ø·_14">#REF!</definedName>
    <definedName name="_21f1_">bs_chekwave</definedName>
    <definedName name="_22">#N/A</definedName>
    <definedName name="_22´ÜÀ§°ø·_15">#REF!</definedName>
    <definedName name="_22f2_">bs_chekwave</definedName>
    <definedName name="_23">#N/A</definedName>
    <definedName name="_23´ÜÀ§°ø·_16">#REF!</definedName>
    <definedName name="_23f3_">bs_chekwave</definedName>
    <definedName name="_23q45_" hidden="1">{"'용역비'!$A$4:$C$8"}</definedName>
    <definedName name="_24">#N/A</definedName>
    <definedName name="_24´ÜÀ§°ø·_17">#REF!</definedName>
    <definedName name="_24f4_">bs_chekwave</definedName>
    <definedName name="_25">#N/A</definedName>
    <definedName name="_25´ÜÀ§°ø·_2">'[29]일위(PN)'!#REF!</definedName>
    <definedName name="_25G_0Extr">#REF!</definedName>
    <definedName name="_26">#N/A</definedName>
    <definedName name="_26´ÜÀ§°ø·_3">'[29]일위(PN)'!#REF!</definedName>
    <definedName name="_26G_0Extract">#REF!</definedName>
    <definedName name="_26q45_" hidden="1">{"'용역비'!$A$4:$C$8"}</definedName>
    <definedName name="_27">#N/A</definedName>
    <definedName name="_27´ÜÀ§°ø·_4">#REF!</definedName>
    <definedName name="_27G__Extr">#REF!</definedName>
    <definedName name="_28">#N/A</definedName>
    <definedName name="_28´ÜÀ§°ø·_5">#REF!</definedName>
    <definedName name="_28G__Extract">#REF!</definedName>
    <definedName name="_29">#N/A</definedName>
    <definedName name="_29´ÜÀ§°ø·_6">#REF!</definedName>
    <definedName name="_2F" hidden="1">#REF!</definedName>
    <definedName name="_2q45_" hidden="1">{"'용역비'!$A$4:$C$8"}</definedName>
    <definedName name="_2공장">#REF!</definedName>
    <definedName name="_3">#N/A</definedName>
    <definedName name="_3_0_0_F" hidden="1">#REF!</definedName>
    <definedName name="_3_0ELP전선관_3">[31]가로등기초!#REF!</definedName>
    <definedName name="_3_11">#REF!</definedName>
    <definedName name="_30">#N/A</definedName>
    <definedName name="_30´ÜÀ§°ø·_7">#REF!</definedName>
    <definedName name="_30신설일위대가">'[32]30신설일위대가'!$A$4:$M$1603</definedName>
    <definedName name="_31">#N/A</definedName>
    <definedName name="_31´ÜÀ§°ø·_8">#REF!</definedName>
    <definedName name="_32">#N/A</definedName>
    <definedName name="_32_2">'[33]3.일위대가표'!#REF!</definedName>
    <definedName name="_32´ÜÀ§°ø·_9">#REF!</definedName>
    <definedName name="_33">#N/A</definedName>
    <definedName name="_33_0">'[34]YES-T'!#REF!</definedName>
    <definedName name="_34">#N/A</definedName>
    <definedName name="_34_0_0_F" hidden="1">[35]갑지!#REF!</definedName>
    <definedName name="_35">#N/A</definedName>
    <definedName name="_35_0맨홀뚜껑_Φ">'[31]HANDHOLE(2)'!#REF!</definedName>
    <definedName name="_36">#N/A</definedName>
    <definedName name="_36_10">#REF!</definedName>
    <definedName name="_37">#N/A</definedName>
    <definedName name="_37_11">#REF!</definedName>
    <definedName name="_38">#N/A</definedName>
    <definedName name="_38_3_0Crite">#REF!</definedName>
    <definedName name="_39">#N/A</definedName>
    <definedName name="_39_3_0Criteria">#REF!</definedName>
    <definedName name="_3F" hidden="1">#REF!</definedName>
    <definedName name="_3q45_" hidden="1">{"'용역비'!$A$4:$C$8"}</definedName>
    <definedName name="_3공장">#REF!</definedName>
    <definedName name="_4">#N/A</definedName>
    <definedName name="_４._설___비____공___사">#REF!</definedName>
    <definedName name="_4_0_0_F" hidden="1">#REF!</definedName>
    <definedName name="_4_6">#REF!</definedName>
    <definedName name="_40">#N/A</definedName>
    <definedName name="_40_3__Crite">#REF!</definedName>
    <definedName name="_40총괄">'[36]40총괄'!$A$4:$O$76</definedName>
    <definedName name="_41">#N/A</definedName>
    <definedName name="_41_3__Criteria">#REF!</definedName>
    <definedName name="_42">#N/A</definedName>
    <definedName name="_42_6">#REF!</definedName>
    <definedName name="_43">#N/A</definedName>
    <definedName name="_43_7">#REF!</definedName>
    <definedName name="_44">#N/A</definedName>
    <definedName name="_44_8">#REF!</definedName>
    <definedName name="_45">#N/A</definedName>
    <definedName name="_45_9">#REF!</definedName>
    <definedName name="_46">#N/A</definedName>
    <definedName name="_46Á_1È_Ç">'[37]일위대가(계측기설치)'!#REF!</definedName>
    <definedName name="_47">#N/A</definedName>
    <definedName name="_47Á_2È_Ç">'[37]일위대가(계측기설치)'!#REF!</definedName>
    <definedName name="_48">#N/A</definedName>
    <definedName name="_48Á_3È_Ç">'[37]일위대가(계측기설치)'!#REF!</definedName>
    <definedName name="_49">#N/A</definedName>
    <definedName name="_49Á_4È_Ç">'[37]일위대가(계측기설치)'!#REF!</definedName>
    <definedName name="_4ELP전선관_3">[26]가로등기초!#REF!</definedName>
    <definedName name="_4F" hidden="1">#REF!</definedName>
    <definedName name="_4q45_" hidden="1">{"'용역비'!$A$4:$C$8"}</definedName>
    <definedName name="_5">#N/A</definedName>
    <definedName name="_5_0_0_F" hidden="1">#REF!</definedName>
    <definedName name="_5_0Crite">[38]총괄내역서!#REF!</definedName>
    <definedName name="_5_7">#REF!</definedName>
    <definedName name="_50">#N/A</definedName>
    <definedName name="_50Á_5È_Ç">'[37]일위대가(계측기설치)'!#REF!</definedName>
    <definedName name="_50억이상">#REF!</definedName>
    <definedName name="_51">#N/A</definedName>
    <definedName name="_51Á_6È_Ç">'[37]일위대가(계측기설치)'!#REF!</definedName>
    <definedName name="_52">#N/A</definedName>
    <definedName name="_52a1_">[3]!BlankMacro1</definedName>
    <definedName name="_53">#N/A</definedName>
    <definedName name="_53Àü±â_êÃâ³_¿ª">#REF!</definedName>
    <definedName name="_54">#N/A</definedName>
    <definedName name="_54B2_">'[6]단면 (2)'!$K$55</definedName>
    <definedName name="_55">#N/A</definedName>
    <definedName name="_55C_">#REF!</definedName>
    <definedName name="_56">#N/A</definedName>
    <definedName name="_56D1_">#REF!</definedName>
    <definedName name="_57">#N/A</definedName>
    <definedName name="_57D2_">#REF!</definedName>
    <definedName name="_58">#N/A</definedName>
    <definedName name="_58FF1_">#REF!</definedName>
    <definedName name="_59">#N/A</definedName>
    <definedName name="_59G_0Extr">#REF!</definedName>
    <definedName name="_5F" hidden="1">#REF!</definedName>
    <definedName name="_5억원미만">#REF!</definedName>
    <definedName name="_5억이상_50억원미만">#REF!</definedName>
    <definedName name="_6">#N/A</definedName>
    <definedName name="_6_0_0_F" hidden="1">#REF!</definedName>
    <definedName name="_6_0Extr">[38]총괄내역서!#REF!</definedName>
    <definedName name="_6_8">#REF!</definedName>
    <definedName name="_60">#N/A</definedName>
    <definedName name="_60G_0Extract">#REF!</definedName>
    <definedName name="_61">#N/A</definedName>
    <definedName name="_61G__Extr">#REF!</definedName>
    <definedName name="_62">#N/A</definedName>
    <definedName name="_62G__Extract">#REF!</definedName>
    <definedName name="_63">#N/A</definedName>
    <definedName name="_63IL1_">#REF!</definedName>
    <definedName name="_64">#N/A</definedName>
    <definedName name="_64L1_">'[10]U-TYPE(1)'!$F$10</definedName>
    <definedName name="_65">#N/A</definedName>
    <definedName name="_65P1_">#REF!</definedName>
    <definedName name="_66">#N/A</definedName>
    <definedName name="_66P2_">'[16]Sheet1 (2)'!#REF!</definedName>
    <definedName name="_67">#N/A</definedName>
    <definedName name="_68">#N/A</definedName>
    <definedName name="_69">#N/A</definedName>
    <definedName name="_69P3_" hidden="1">{#N/A,#N/A,FALSE,"배수1"}</definedName>
    <definedName name="_7">#N/A</definedName>
    <definedName name="_7_9">#REF!</definedName>
    <definedName name="_70">#N/A</definedName>
    <definedName name="_71">#N/A</definedName>
    <definedName name="_72">#N/A</definedName>
    <definedName name="_72P4_" hidden="1">{#N/A,#N/A,FALSE,"혼합골재"}</definedName>
    <definedName name="_73">#N/A</definedName>
    <definedName name="_74">#N/A</definedName>
    <definedName name="_75">#N/A</definedName>
    <definedName name="_75P5_" hidden="1">{#N/A,#N/A,FALSE,"배수1"}</definedName>
    <definedName name="_76">#N/A</definedName>
    <definedName name="_77">#N/A</definedName>
    <definedName name="_78">#N/A</definedName>
    <definedName name="_78P6_" hidden="1">{#N/A,#N/A,FALSE,"2~8번"}</definedName>
    <definedName name="_79">#N/A</definedName>
    <definedName name="_79q1_">#REF!</definedName>
    <definedName name="_7Crite">[38]총괄내역서!#REF!</definedName>
    <definedName name="_7F" hidden="1">#REF!</definedName>
    <definedName name="_8">#N/A</definedName>
    <definedName name="_8_0_0_F" hidden="1">#REF!</definedName>
    <definedName name="_8_3">'[33]3.일위대가표'!#REF!</definedName>
    <definedName name="_8_3_0Crite">#REF!</definedName>
    <definedName name="_80">#N/A</definedName>
    <definedName name="_80Q2_">#REF!</definedName>
    <definedName name="_81">#N/A</definedName>
    <definedName name="_81Q3_">#REF!</definedName>
    <definedName name="_82">#N/A</definedName>
    <definedName name="_82s1_">#REF!</definedName>
    <definedName name="_83">#N/A</definedName>
    <definedName name="_84">#N/A</definedName>
    <definedName name="_85">#N/A</definedName>
    <definedName name="_85S3_" hidden="1">{#N/A,#N/A,FALSE,"포장2"}</definedName>
    <definedName name="_86">#N/A</definedName>
    <definedName name="_86t5_">#REF!</definedName>
    <definedName name="_87">#N/A</definedName>
    <definedName name="_87단">#REF!</definedName>
    <definedName name="_88">#N/A</definedName>
    <definedName name="_88맨홀뚜껑_Φ">'[26]HANDHOLE(2)'!#REF!</definedName>
    <definedName name="_89">#N/A</definedName>
    <definedName name="_8C_">#REF!</definedName>
    <definedName name="_8Extr">[38]총괄내역서!#REF!</definedName>
    <definedName name="_9">#N/A</definedName>
    <definedName name="_9_3_0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5년_포상금_지급내역">#REF!</definedName>
    <definedName name="_96">#N/A</definedName>
    <definedName name="_97">#N/A</definedName>
    <definedName name="_98">#N/A</definedName>
    <definedName name="_99">#N/A</definedName>
    <definedName name="_99_상반기시중노임">#REF!</definedName>
    <definedName name="_99_하반기시중노임">#REF!</definedName>
    <definedName name="_9C_">#REF!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[3]!BlankMacro1</definedName>
    <definedName name="_A100000">#REF!</definedName>
    <definedName name="_a14">'[33]6.수량산출'!#REF!</definedName>
    <definedName name="_A155648">#REF!</definedName>
    <definedName name="_A183111">#REF!</definedName>
    <definedName name="_A183154">#REF!</definedName>
    <definedName name="_A255648">#REF!</definedName>
    <definedName name="_A69999">#REF!</definedName>
    <definedName name="_a80000">#REF!</definedName>
    <definedName name="_A99999">#REF!</definedName>
    <definedName name="_aab42">[5]Sheet1!$G$48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0000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">'[6]단면 (2)'!$K$55</definedName>
    <definedName name="_B20">#REF!</definedName>
    <definedName name="_B21">#REF!</definedName>
    <definedName name="_B22">[39]일위대가!$1400:$1413=[39]일위대가!$A$1400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B66000">#REF!</definedName>
    <definedName name="_B70000">#REF!</definedName>
    <definedName name="_C">#REF!</definedName>
    <definedName name="_C01">#REF!</definedName>
    <definedName name="_c02">#REF!</definedName>
    <definedName name="_C67000">#REF!</definedName>
    <definedName name="_C68000">#REF!</definedName>
    <definedName name="_cc">#REF!</definedName>
    <definedName name="_ccc">#REF!</definedName>
    <definedName name="_Cm">[40]Sheet1!#REF!</definedName>
    <definedName name="_Cm1">[40]Sheet1!#REF!</definedName>
    <definedName name="_CON135">#REF!</definedName>
    <definedName name="_CON210">#REF!</definedName>
    <definedName name="_CON240">#REF!</definedName>
    <definedName name="_D01">#REF!</definedName>
    <definedName name="_D02">#REF!</definedName>
    <definedName name="_D1">#REF!</definedName>
    <definedName name="_D2">#REF!</definedName>
    <definedName name="_dia300">[7]대로근거!#REF!</definedName>
    <definedName name="_dia350">[7]대로근거!#REF!</definedName>
    <definedName name="_Dist_Bin" hidden="1">#REF!</definedName>
    <definedName name="_Dist_Values" hidden="1">#REF!</definedName>
    <definedName name="_DOG1">#REF!</definedName>
    <definedName name="_DOG2">#REF!</definedName>
    <definedName name="_DOG22">#REF!</definedName>
    <definedName name="_DOG3">#REF!</definedName>
    <definedName name="_DOG33">#REF!</definedName>
    <definedName name="_DOG4">#REF!</definedName>
    <definedName name="_E">[40]Sheet1!#REF!</definedName>
    <definedName name="_E01">#REF!</definedName>
    <definedName name="_E7_E9_E11_E13_">#N/A</definedName>
    <definedName name="_eee1">[3]!BlankMacro1</definedName>
    <definedName name="_ELL1">#REF!</definedName>
    <definedName name="_ELL2">#REF!</definedName>
    <definedName name="_F">[40]Sheet1!#REF!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F1">#REF!</definedName>
    <definedName name="_Fill" hidden="1">#REF!</definedName>
    <definedName name="_xlnm._FilterDatabase" hidden="1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HH1">#REF!</definedName>
    <definedName name="_GHH2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or1">#REF!</definedName>
    <definedName name="_hor2">#REF!</definedName>
    <definedName name="_hor3">#REF!</definedName>
    <definedName name="_HSH1">#REF!</definedName>
    <definedName name="_HSH2">#REF!</definedName>
    <definedName name="_hun1">[8]설계조건!#REF!</definedName>
    <definedName name="_hun2">[8]설계조건!#REF!</definedName>
    <definedName name="_I01">#REF!</definedName>
    <definedName name="_IL1">#REF!</definedName>
    <definedName name="_J01">#REF!</definedName>
    <definedName name="_JEA1">#REF!</definedName>
    <definedName name="_JEA2">#REF!</definedName>
    <definedName name="_JHY1">[0]!_Kz2</definedName>
    <definedName name="_JHY2">#N/A</definedName>
    <definedName name="_JJ115">[9]중기일위대가!$J$119</definedName>
    <definedName name="_JJ29">[9]중기일위대가!$J$33</definedName>
    <definedName name="_JK115">[9]중기일위대가!$K$119</definedName>
    <definedName name="_JK29">[9]중기일위대가!$K$33</definedName>
    <definedName name="_JN115">[9]중기일위대가!$I$119</definedName>
    <definedName name="_JN29">[9]중기일위대가!$I$33</definedName>
    <definedName name="_JO11">#REF!</definedName>
    <definedName name="_JOI13">#REF!</definedName>
    <definedName name="_K">[40]Sheet1!#REF!</definedName>
    <definedName name="_K01">#REF!</definedName>
    <definedName name="_K02">[39]일위대가!$732:$745=[39]일위대가!$A$732</definedName>
    <definedName name="_Key1" hidden="1">#REF!</definedName>
    <definedName name="_key10" hidden="1">[41]주식!#REF!</definedName>
    <definedName name="_Key11" hidden="1">#REF!</definedName>
    <definedName name="_Key2" hidden="1">#REF!</definedName>
    <definedName name="_Key3" hidden="1">#REF!</definedName>
    <definedName name="_kfkf" hidden="1">#REF!</definedName>
    <definedName name="_KK1">#REF!</definedName>
    <definedName name="_Kz1">#REF!</definedName>
    <definedName name="_Kz2">#REF!</definedName>
    <definedName name="_Kz3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1">'[10]U-TYPE(1)'!$F$10</definedName>
    <definedName name="_LG15">[11]노임단가!$D$12</definedName>
    <definedName name="_LG17">[11]노임단가!$D$30</definedName>
    <definedName name="_LG18">[11]노임단가!$D$89</definedName>
    <definedName name="_LG21">[11]노임단가!$D$8</definedName>
    <definedName name="_LG6">[11]노임단가!$D$90</definedName>
    <definedName name="_LG9">[11]노임단가!$D$86</definedName>
    <definedName name="_LKS1">[0]!_MaL2</definedName>
    <definedName name="_LKS2">[0]!_man2</definedName>
    <definedName name="_LL1">[12]수질정화시설!#REF!</definedName>
    <definedName name="_ll15">#REF!</definedName>
    <definedName name="_LL2">[12]수질정화시설!#REF!</definedName>
    <definedName name="_LL3">[13]바닥판!#REF!</definedName>
    <definedName name="_lll1">[3]!BlankMacro1</definedName>
    <definedName name="_LM9228">#REF!</definedName>
    <definedName name="_LP1">#REF!</definedName>
    <definedName name="_LP2">#REF!</definedName>
    <definedName name="_LPB1">[14]부하계산서!#REF!</definedName>
    <definedName name="_LPK1">[14]부하계산서!#REF!</definedName>
    <definedName name="_LS15">[11]노임단가!$C$12</definedName>
    <definedName name="_LS17">[11]노임단가!$C$30</definedName>
    <definedName name="_LS18">[11]노임단가!$C$89</definedName>
    <definedName name="_LS21">[11]노임단가!$C$8</definedName>
    <definedName name="_LS6">[11]노임단가!$C$90</definedName>
    <definedName name="_LS9">[11]노임단가!$C$86</definedName>
    <definedName name="_LU1">'[15]부하(성남)'!#REF!</definedName>
    <definedName name="_LU2">'[15]부하(성남)'!#REF!</definedName>
    <definedName name="_LV01">'[15]부하(성남)'!#REF!</definedName>
    <definedName name="_M01">#REF!</definedName>
    <definedName name="_M02">#REF!</definedName>
    <definedName name="_M03">#REF!</definedName>
    <definedName name="_M04">#REF!</definedName>
    <definedName name="_MaL1">#REF!</definedName>
    <definedName name="_MaL2">#REF!</definedName>
    <definedName name="_man2">#REF!</definedName>
    <definedName name="_man3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G109">[11]자재단가!$H$220</definedName>
    <definedName name="_MG135">[11]자재단가!$H$272</definedName>
    <definedName name="_MG15">[11]자재단가!$H$32</definedName>
    <definedName name="_MG3">[11]자재단가!$H$8</definedName>
    <definedName name="_MG43">[11]자재단가!$H$88</definedName>
    <definedName name="_MG44">[11]자재단가!$H$90</definedName>
    <definedName name="_MG46">[11]자재단가!$H$94</definedName>
    <definedName name="_MG57">[11]자재단가!$H$116</definedName>
    <definedName name="_MG6">[11]자재단가!$H$14</definedName>
    <definedName name="_MG8">[11]자재단가!$H$18</definedName>
    <definedName name="_MG9">[11]자재단가!$H$20</definedName>
    <definedName name="_MS109">[11]자재단가!$H$221</definedName>
    <definedName name="_MS135">[11]자재단가!$H$273</definedName>
    <definedName name="_MS15">[11]자재단가!$H$33</definedName>
    <definedName name="_MS3">[11]자재단가!$H$9</definedName>
    <definedName name="_MS43">[11]자재단가!$H$89</definedName>
    <definedName name="_MS44">[11]자재단가!$H$91</definedName>
    <definedName name="_MS46">[11]자재단가!$H$95</definedName>
    <definedName name="_MS57">[11]자재단가!$H$117</definedName>
    <definedName name="_MS6">[11]자재단가!$H$15</definedName>
    <definedName name="_MS8">[11]자재단가!$H$19</definedName>
    <definedName name="_MS9">[11]자재단가!$H$21</definedName>
    <definedName name="_new" hidden="1">#REF!</definedName>
    <definedName name="_new2" hidden="1">#REF!</definedName>
    <definedName name="_NMB96">#REF!</definedName>
    <definedName name="_NON1">#REF!</definedName>
    <definedName name="_NON2">#N/A</definedName>
    <definedName name="_NP1">#REF!</definedName>
    <definedName name="_NP2">#REF!</definedName>
    <definedName name="_NSH1">#REF!</definedName>
    <definedName name="_NSH2">#REF!</definedName>
    <definedName name="_O01">#REF!</definedName>
    <definedName name="_O02">#REF!</definedName>
    <definedName name="_O03">[39]일위대가!$1516:$1529=[39]일위대가!$A$1516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>#REF!</definedName>
    <definedName name="_P1">#REF!</definedName>
    <definedName name="_P2">'[16]Sheet1 (2)'!#REF!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1">#REF!</definedName>
    <definedName name="_pa2">#REF!</definedName>
    <definedName name="_Parse_Out" hidden="1">[42]갑지!#REF!</definedName>
    <definedName name="_per1">#REF!</definedName>
    <definedName name="_PI48">#REF!</definedName>
    <definedName name="_PI60">#REF!</definedName>
    <definedName name="_pl1">#REF!</definedName>
    <definedName name="_PL2">#REF!</definedName>
    <definedName name="_PL3">#REF!</definedName>
    <definedName name="_Q">[40]Sheet1!#REF!</definedName>
    <definedName name="_q01">#REF!</definedName>
    <definedName name="_Q1">'[43]1. 설계조건 2.단면가정 3. 하중계산'!$I$89</definedName>
    <definedName name="_Q2">#REF!</definedName>
    <definedName name="_Q3">#REF!</definedName>
    <definedName name="_q45" hidden="1">{"'용역비'!$A$4:$C$8"}</definedName>
    <definedName name="_Q5">'[43]1. 설계조건 2.단면가정 3. 하중계산'!$I$97</definedName>
    <definedName name="_QL">'[43]1. 설계조건 2.단면가정 3. 하중계산'!$G$99</definedName>
    <definedName name="_qs1">[8]설계조건!#REF!</definedName>
    <definedName name="_qs12">[8]설계조건!#REF!</definedName>
    <definedName name="_qs2">[8]설계조건!#REF!</definedName>
    <definedName name="_qs22">[8]설계조건!#REF!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RD5">[17]교각계산!$K$86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45">#REF!</definedName>
    <definedName name="_RO60">#REF!</definedName>
    <definedName name="_RO80">#REF!</definedName>
    <definedName name="_S_KEY2" hidden="1">#REF!</definedName>
    <definedName name="_s1">#REF!</definedName>
    <definedName name="_S3" hidden="1">{#N/A,#N/A,FALSE,"포장2"}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CH1">#REF!</definedName>
    <definedName name="_SEL1">#N/A</definedName>
    <definedName name="_SH1">#REF!</definedName>
    <definedName name="_SH2">#REF!</definedName>
    <definedName name="_SH3">#REF!</definedName>
    <definedName name="_SHH1">#REF!</definedName>
    <definedName name="_SHH2">#REF!</definedName>
    <definedName name="_SHH3">#REF!</definedName>
    <definedName name="_si2">'[18]일위(PN)'!#REF!</definedName>
    <definedName name="_Sort" hidden="1">#REF!</definedName>
    <definedName name="_SORT1" hidden="1">#REF!</definedName>
    <definedName name="_Sortt" hidden="1">#REF!</definedName>
    <definedName name="_sp1">#REF!</definedName>
    <definedName name="_sp2">#REF!</definedName>
    <definedName name="_sp3">#REF!</definedName>
    <definedName name="_ST1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sum1">#REF!</definedName>
    <definedName name="_SUM10">[19]EP0618!#REF!</definedName>
    <definedName name="_SUM11">[19]EP0618!#REF!</definedName>
    <definedName name="_SUM12">[19]EP0618!#REF!</definedName>
    <definedName name="_SUM13">[19]EP0618!#REF!</definedName>
    <definedName name="_SUM14">[19]EP0618!#REF!</definedName>
    <definedName name="_SUM15">[19]EP0618!#REF!</definedName>
    <definedName name="_SUM16">[19]EP0618!#REF!</definedName>
    <definedName name="_SUM17">[19]EP0618!#REF!</definedName>
    <definedName name="_SUM18">[19]EP0618!#REF!</definedName>
    <definedName name="_SUM19">[19]EP0618!#REF!</definedName>
    <definedName name="_SUM2">[19]EP0618!#REF!</definedName>
    <definedName name="_SUM3">[19]EP0618!#REF!</definedName>
    <definedName name="_SUM4">[19]EP0618!#REF!</definedName>
    <definedName name="_SUM5">[19]EP0618!#REF!</definedName>
    <definedName name="_SUM6">[19]EP0618!#REF!</definedName>
    <definedName name="_SUM7">[19]EP0618!#REF!</definedName>
    <definedName name="_SUM8">[19]EP0618!#REF!</definedName>
    <definedName name="_SUM9">[19]EP0618!#REF!</definedName>
    <definedName name="_T1">[40]Sheet1!#REF!</definedName>
    <definedName name="_T2">[40]Sheet1!#REF!</definedName>
    <definedName name="_t5">#REF!</definedName>
    <definedName name="_tab1">#REF!</definedName>
    <definedName name="_tab111">#REF!</definedName>
    <definedName name="_tab112">#REF!</definedName>
    <definedName name="_tab1120">#REF!</definedName>
    <definedName name="_tab113">#REF!</definedName>
    <definedName name="_tab114">#REF!</definedName>
    <definedName name="_tab115">#REF!</definedName>
    <definedName name="_tab116">#REF!</definedName>
    <definedName name="_tab117">#REF!</definedName>
    <definedName name="_tab118">#REF!</definedName>
    <definedName name="_tab119">#REF!</definedName>
    <definedName name="_tab200">#REF!</definedName>
    <definedName name="_tab2001">#REF!</definedName>
    <definedName name="_tab20022">#REF!</definedName>
    <definedName name="_tab2003">#REF!</definedName>
    <definedName name="_tab2004">#REF!</definedName>
    <definedName name="_tab2005">#REF!</definedName>
    <definedName name="_tab2006">#REF!</definedName>
    <definedName name="_tab2007">#REF!</definedName>
    <definedName name="_tab2009">#REF!</definedName>
    <definedName name="_tab208">#REF!</definedName>
    <definedName name="_Table1_In1" hidden="1">#REF!</definedName>
    <definedName name="_Table1_Out" hidden="1">#REF!</definedName>
    <definedName name="_tbm1">#REF!</definedName>
    <definedName name="_TC1">#REF!</definedName>
    <definedName name="_TC2">#REF!</definedName>
    <definedName name="_Ted1">#REF!</definedName>
    <definedName name="_to1">#REF!</definedName>
    <definedName name="_to2">#REF!</definedName>
    <definedName name="_TON1">#REF!</definedName>
    <definedName name="_TON2">#REF!</definedName>
    <definedName name="_TOT1">#REF!</definedName>
    <definedName name="_TOT2">#REF!</definedName>
    <definedName name="_Ts1">#REF!</definedName>
    <definedName name="_TW1">#REF!</definedName>
    <definedName name="_TW2">#REF!</definedName>
    <definedName name="_Ty1">#REF!</definedName>
    <definedName name="_Ty2">#REF!</definedName>
    <definedName name="_UP1">[14]부하계산서!#REF!</definedName>
    <definedName name="_UP2">[14]부하계산서!#REF!</definedName>
    <definedName name="_ver1">#REF!</definedName>
    <definedName name="_ver2">#REF!</definedName>
    <definedName name="_ver3">#REF!</definedName>
    <definedName name="_WC1">#REF!</definedName>
    <definedName name="_WD1">#REF!</definedName>
    <definedName name="_WD2">#REF!</definedName>
    <definedName name="_WL1">#REF!</definedName>
    <definedName name="_WL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W2">#REF!</definedName>
    <definedName name="_WW3">#REF!</definedName>
    <definedName name="_WW6">#REF!</definedName>
    <definedName name="_WW7">#REF!</definedName>
    <definedName name="_WW8">#REF!</definedName>
    <definedName name="_XS1">[20]교각계산!$M$40</definedName>
    <definedName name="_XS2">#REF!</definedName>
    <definedName name="_XS3">[21]교각계산!#REF!</definedName>
    <definedName name="_xx1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xx8">#REF!</definedName>
    <definedName name="_xx9">#REF!</definedName>
    <definedName name="_YO1">'[2]01'!#REF!</definedName>
    <definedName name="_yy11">#REF!</definedName>
    <definedName name="_zz1">#REF!</definedName>
    <definedName name="_zz2">#REF!</definedName>
    <definedName name="_zz3">#REF!</definedName>
    <definedName name="_zz5">#REF!</definedName>
    <definedName name="_zz6">#REF!</definedName>
    <definedName name="_zz7">#REF!</definedName>
    <definedName name="_zz8">#REF!</definedName>
    <definedName name="_zz9">#REF!</definedName>
    <definedName name="_건축목공">'[44]#REF'!$A$2</definedName>
    <definedName name="_재ㅐ햐" hidden="1">#REF!</definedName>
    <definedName name="´Ü_°¡">#REF!</definedName>
    <definedName name="´Ü_°¡2">#REF!</definedName>
    <definedName name="´Ü_°¡3">#REF!</definedName>
    <definedName name="´Ü_°¡4">#REF!</definedName>
    <definedName name="´Ü_°¡5">#REF!</definedName>
    <definedName name="´Ü_°¡6">#REF!</definedName>
    <definedName name="´Ü°">#REF!</definedName>
    <definedName name="´Ü°°">#N/A</definedName>
    <definedName name="´Ü°°1">#N/A</definedName>
    <definedName name="´Ü°°2">#N/A</definedName>
    <definedName name="´Ü°°3">#N/A</definedName>
    <definedName name="´Ü°°4">#N/A</definedName>
    <definedName name="¤±8529">'[45]일위대가(가설)'!#REF!</definedName>
    <definedName name="¤C315">#REF!</definedName>
    <definedName name="¤Ç315">#REF!</definedName>
    <definedName name="\\O">'[46]1단계'!#REF!</definedName>
    <definedName name="\0">#REF!</definedName>
    <definedName name="\a">#REF!</definedName>
    <definedName name="\b">#REF!</definedName>
    <definedName name="\c">#REF!</definedName>
    <definedName name="\d">#N/A</definedName>
    <definedName name="\e">#REF!</definedName>
    <definedName name="\f">#REF!</definedName>
    <definedName name="\g">[47]밸브설치!#REF!</definedName>
    <definedName name="\h">[47]밸브설치!#REF!</definedName>
    <definedName name="\i">[47]밸브설치!#REF!</definedName>
    <definedName name="\j">[47]밸브설치!#REF!</definedName>
    <definedName name="\k">[47]밸브설치!#REF!</definedName>
    <definedName name="\l">#REF!</definedName>
    <definedName name="\LARGE">#REF!</definedName>
    <definedName name="\m">#REF!</definedName>
    <definedName name="\MIDDLE">#REF!</definedName>
    <definedName name="\n">#N/A</definedName>
    <definedName name="\o">#REF!</definedName>
    <definedName name="\p">#REF!</definedName>
    <definedName name="\P1">#REF!</definedName>
    <definedName name="\q">#REF!</definedName>
    <definedName name="\r">#N/A</definedName>
    <definedName name="\s">#N/A</definedName>
    <definedName name="\SMALL">#REF!</definedName>
    <definedName name="\u">[48]약품설비!#REF!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[3]!BlankMacro1</definedName>
    <definedName name="A_1">#REF!</definedName>
    <definedName name="A_2">#REF!</definedName>
    <definedName name="A_3">#REF!</definedName>
    <definedName name="A_HH">'[49]IMPEADENCE MAP 취수장'!#REF!,'[49]IMPEADENCE MAP 취수장'!#REF!,'[49]IMPEADENCE MAP 취수장'!#REF!,'[49]IMPEADENCE MAP 취수장'!#REF!,'[49]IMPEADENCE MAP 취수장'!$Q$19,'[49]IMPEADENCE MAP 취수장'!$R$19,'[49]IMPEADENCE MAP 취수장'!$S$19,'[49]IMPEADENCE MAP 취수장'!$T$19:$X$19,'[49]IMPEADENCE MAP 취수장'!$Z$19:$AA$19,'[49]IMPEADENCE MAP 취수장'!$AC$19</definedName>
    <definedName name="a0">#REF!</definedName>
    <definedName name="A1..A2_">#N/A</definedName>
    <definedName name="A1..A200_">#N/A</definedName>
    <definedName name="A1_E">#REF!</definedName>
    <definedName name="A1111111">#REF!</definedName>
    <definedName name="A12.">#REF!</definedName>
    <definedName name="A12..A13_">#N/A</definedName>
    <definedName name="A1Q">#REF!</definedName>
    <definedName name="A315yoo1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AAAAAAAA">#REF!</definedName>
    <definedName name="aaaaaaaaaaa">#REF!</definedName>
    <definedName name="AAAAAAAAAAAAA">#REF!</definedName>
    <definedName name="AAAAAAAAAAAAAAA">#REF!</definedName>
    <definedName name="AAAAAAAAAAAAAAAAAAA">#REF!</definedName>
    <definedName name="aaaaqqqq">#REF!</definedName>
    <definedName name="AAD">#REF!,#REF!</definedName>
    <definedName name="AAW">[0]!sb020_가설공사_2</definedName>
    <definedName name="AB">#REF!</definedName>
    <definedName name="AB_1">#REF!</definedName>
    <definedName name="abc">#REF!</definedName>
    <definedName name="ABCD">bs_chekwave</definedName>
    <definedName name="abd" hidden="1">{#N/A,#N/A,FALSE,"골재소요량";#N/A,#N/A,FALSE,"골재소요량"}</definedName>
    <definedName name="ABUTH">#REF!</definedName>
    <definedName name="ac">#REF!</definedName>
    <definedName name="ACB">#REF!,#REF!</definedName>
    <definedName name="Access_Button" hidden="1">"KT과금거리_지역좌표_970827_거리계산표_List"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"D:\qa팀\전상태\엑셀\설계\예술의 전당 앞 광케이블 이설공사.mdb"</definedName>
    <definedName name="ad">#REF!</definedName>
    <definedName name="ADC">#REF!,#REF!</definedName>
    <definedName name="ADD">#REF!</definedName>
    <definedName name="adfdge" hidden="1">{#N/A,#N/A,FALSE,"2~8번"}</definedName>
    <definedName name="AE">#REF!</definedName>
    <definedName name="aegftra">#REF!</definedName>
    <definedName name="aegtr">#REF!</definedName>
    <definedName name="aegytre">#REF!</definedName>
    <definedName name="aer">#REF!,#REF!</definedName>
    <definedName name="aervbgr">[0]!elec1</definedName>
    <definedName name="af">#REF!</definedName>
    <definedName name="AFC설비">#REF!</definedName>
    <definedName name="AFDGUYR">#REF!</definedName>
    <definedName name="afdsf" hidden="1">#REF!</definedName>
    <definedName name="aff">#REF!</definedName>
    <definedName name="AFS">[50]!Macro5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">#REF!</definedName>
    <definedName name="AHN">#REF!,#REF!</definedName>
    <definedName name="AI">#REF!</definedName>
    <definedName name="AJSL">[0]!ㅠ</definedName>
    <definedName name="ak">[0]!bs_chekwave</definedName>
    <definedName name="AL">[51]자재단가비교표!#REF!</definedName>
    <definedName name="ALL">#REF!</definedName>
    <definedName name="ALPHA">#REF!</definedName>
    <definedName name="amount">#REF!</definedName>
    <definedName name="an1_ea">#REF!</definedName>
    <definedName name="an21_e">#REF!</definedName>
    <definedName name="an21_ea">#REF!</definedName>
    <definedName name="an22_ea">#REF!</definedName>
    <definedName name="ANFRK2">#REF!</definedName>
    <definedName name="ANFRK3">#REF!</definedName>
    <definedName name="anfrkk">#REF!</definedName>
    <definedName name="ANG">#REF!</definedName>
    <definedName name="ANGLE1">#REF!</definedName>
    <definedName name="ANGLE21">#REF!</definedName>
    <definedName name="ANGLE22">#REF!</definedName>
    <definedName name="anscount" hidden="1">1</definedName>
    <definedName name="aqaq">'[52]ABUT수량-A1'!$T$25</definedName>
    <definedName name="AQZSD">bs_chekwave</definedName>
    <definedName name="ar">#REF!</definedName>
    <definedName name="ARE">#N/A</definedName>
    <definedName name="as">#REF!</definedName>
    <definedName name="AS1.0">[53]포장복구집계!#REF!</definedName>
    <definedName name="AS12.5">#REF!</definedName>
    <definedName name="asaasa">#REF!</definedName>
    <definedName name="asas">bs_chekwave</definedName>
    <definedName name="ASB">#REF!</definedName>
    <definedName name="ASCON">#REF!</definedName>
    <definedName name="ascon1">#REF!</definedName>
    <definedName name="ascon2">#REF!</definedName>
    <definedName name="asd">bs_chekwave</definedName>
    <definedName name="asda">bs_chekwave</definedName>
    <definedName name="asdasd">bs_chekwave</definedName>
    <definedName name="asddsfds">bs_chekwave</definedName>
    <definedName name="asdf">#REF!</definedName>
    <definedName name="asdfa">#REF!</definedName>
    <definedName name="asdfasdf">#N/A</definedName>
    <definedName name="asdfasfasf">[0]!AST</definedName>
    <definedName name="asdfasfasfwㅁㄴㅇㄻㄴㅇㄻㄴㄻㄴㄹ">[0]!asw</definedName>
    <definedName name="asdfasfdasdf">#REF!</definedName>
    <definedName name="ASDFEW">bs_chekwave</definedName>
    <definedName name="asdff">[0]!AW</definedName>
    <definedName name="ASDFWA">bs_chekwave</definedName>
    <definedName name="asdjjkj">#REF!</definedName>
    <definedName name="ASDSAFSD">bs_chekwave</definedName>
    <definedName name="asdw">bs_chekwave</definedName>
    <definedName name="ASF" hidden="1">{#N/A,#N/A,FALSE,"2~8번"}</definedName>
    <definedName name="asfasfasfaf">[0]!AZX</definedName>
    <definedName name="asfq3trf" hidden="1">#REF!</definedName>
    <definedName name="ashkdfa">#REF!</definedName>
    <definedName name="ASL">#REF!</definedName>
    <definedName name="ASP">#REF!</definedName>
    <definedName name="ASS">#REF!</definedName>
    <definedName name="asss">[0]!JJJJJ</definedName>
    <definedName name="AST">#REF!</definedName>
    <definedName name="asw">#N/A</definedName>
    <definedName name="asx">#N/A</definedName>
    <definedName name="AT">[54]DATA!$E$4:$F$29</definedName>
    <definedName name="AVGHBD">[0]!A이</definedName>
    <definedName name="AW">#REF!</definedName>
    <definedName name="AWA">#REF!,#REF!</definedName>
    <definedName name="AWD">#REF!,#REF!</definedName>
    <definedName name="AWDSF">#REF!</definedName>
    <definedName name="awe">[0]!rgxg</definedName>
    <definedName name="azsr">#REF!</definedName>
    <definedName name="AZX">#REF!</definedName>
    <definedName name="AZZ">#REF!,#REF!</definedName>
    <definedName name="A가시설공수량">bs_chekwave</definedName>
    <definedName name="A머캐중층10불량">[55]AS복구!#REF!</definedName>
    <definedName name="A머캐중층15불량">[55]AS복구!#REF!</definedName>
    <definedName name="A머캐중층20불량">[55]AS복구!#REF!</definedName>
    <definedName name="A머캐표층15불량">[55]AS복구!#REF!</definedName>
    <definedName name="A머캐표층5불량">[55]AS복구!#REF!</definedName>
    <definedName name="A머캐표층7불량">[55]AS복구!#REF!</definedName>
    <definedName name="A삼">#REF!</definedName>
    <definedName name="A이">#REF!</definedName>
    <definedName name="A일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10A1P">#REF!</definedName>
    <definedName name="b10a1t">#REF!</definedName>
    <definedName name="b10a2p">#REF!</definedName>
    <definedName name="b10a2t">#REF!</definedName>
    <definedName name="B10㎝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2㎝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5㎝">#REF!</definedName>
    <definedName name="B16A1T">#REF!</definedName>
    <definedName name="B16A2P">#REF!</definedName>
    <definedName name="B18㎝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WL">#REF!</definedName>
    <definedName name="B2WR">#REF!</definedName>
    <definedName name="B30A1P">#REF!</definedName>
    <definedName name="b30a1t">#REF!</definedName>
    <definedName name="b30a2p">#REF!</definedName>
    <definedName name="b30a2t">#REF!</definedName>
    <definedName name="B30㎝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4㎝이하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5B">[56]교각1!#REF!</definedName>
    <definedName name="B5㎝">#REF!</definedName>
    <definedName name="B6A">#REF!</definedName>
    <definedName name="B6A1P">#REF!</definedName>
    <definedName name="b6a1t">#REF!</definedName>
    <definedName name="b6a2p">#REF!</definedName>
    <definedName name="b6a2t">#REF!</definedName>
    <definedName name="B6B">[56]교각1!#REF!</definedName>
    <definedName name="B6㎝">#REF!</definedName>
    <definedName name="B7A">#REF!</definedName>
    <definedName name="B7A1P">#REF!</definedName>
    <definedName name="b7a1t">#REF!</definedName>
    <definedName name="b7a2p">#REF!</definedName>
    <definedName name="b7a2t">#REF!</definedName>
    <definedName name="B7B">[56]교각1!#REF!</definedName>
    <definedName name="B7㎝">#REF!</definedName>
    <definedName name="B8A">#REF!</definedName>
    <definedName name="B8A1P">#REF!</definedName>
    <definedName name="b8a1t">#REF!</definedName>
    <definedName name="b8a2p">#REF!</definedName>
    <definedName name="b8a2t">#REF!</definedName>
    <definedName name="B8㎝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ae">[3]견적서!bae</definedName>
    <definedName name="base1">#REF!</definedName>
    <definedName name="BASIC">#REF!</definedName>
    <definedName name="BASIC2">'[57]BASIC (2)'!$A$1:$D$129</definedName>
    <definedName name="BASIC22">#REF!</definedName>
    <definedName name="BASICC2">'[58]BASIC (2)'!$A$1:$D$129</definedName>
    <definedName name="BB">#REF!</definedName>
    <definedName name="BBBB">[5]Sheet1!$G$48</definedName>
    <definedName name="BBC">[0]!START7</definedName>
    <definedName name="BBJ">[0]!BESV</definedName>
    <definedName name="BBS" hidden="1">[59]Sheet13!$O$64:$O$131</definedName>
    <definedName name="BBSS" hidden="1">[59]Sheet13!$N$272:$N$341</definedName>
    <definedName name="BC">#REF!</definedName>
    <definedName name="BD">#REF!</definedName>
    <definedName name="BDCODE">#N/A</definedName>
    <definedName name="BDE" hidden="1">[59]Sheet13!$N$131:$N$201</definedName>
    <definedName name="bdfgdgr">[60]!Macro8</definedName>
    <definedName name="BDW" hidden="1">[59]Sheet13!$S$48:$AV$48</definedName>
    <definedName name="BE">#REF!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EGIN1">#REF!</definedName>
    <definedName name="BEGIN2">#N/A</definedName>
    <definedName name="BESB" hidden="1">[59]Sheet13!$N$64:$N$131</definedName>
    <definedName name="BESE" hidden="1">[59]Sheet13!$O$131:$O$201</definedName>
    <definedName name="BESES" hidden="1">[59]Sheet14!$Q$48:$AT$48</definedName>
    <definedName name="BESS" hidden="1">[59]Sheet13!$N$272:$N$341</definedName>
    <definedName name="BESV" hidden="1">[59]Sheet14!$M$201:$M$270</definedName>
    <definedName name="BETA">#REF!</definedName>
    <definedName name="BF">#REF!</definedName>
    <definedName name="BG">#REF!</definedName>
    <definedName name="BHB">#REF!</definedName>
    <definedName name="bhg">[0]!ZFVGFDHB</definedName>
    <definedName name="BHJ">[0]!sb020_가설공사_2</definedName>
    <definedName name="BHK">#REF!,#REF!</definedName>
    <definedName name="BHU">#REF!</definedName>
    <definedName name="BKI">#N/A</definedName>
    <definedName name="BLOCK">#REF!</definedName>
    <definedName name="BMO">#REF!</definedName>
    <definedName name="bnfghrt">bs_chekwave</definedName>
    <definedName name="BNH">#N/A</definedName>
    <definedName name="BNM">[0]!자13</definedName>
    <definedName name="bnv">#N/A</definedName>
    <definedName name="BO">'[43]DATA 입력란'!$D$38</definedName>
    <definedName name="BOB">[0]!xdd</definedName>
    <definedName name="BOM_OF_ECP">#REF!</definedName>
    <definedName name="BONG">#N/A</definedName>
    <definedName name="BOOK2" hidden="1">{#N/A,#N/A,TRUE,"손익보고"}</definedName>
    <definedName name="box수량집계">{"Book1","토공.xls"}</definedName>
    <definedName name="BOX형수로집계">#REF!</definedName>
    <definedName name="br_ea">#REF!</definedName>
    <definedName name="BRACING">#REF!</definedName>
    <definedName name="BRG">[50]!Macro7</definedName>
    <definedName name="bs_chekjum">#REF!</definedName>
    <definedName name="bs_chekplus">#REF!</definedName>
    <definedName name="bs_chekwave">#REF!</definedName>
    <definedName name="BSH">#REF!</definedName>
    <definedName name="BT">#REF!</definedName>
    <definedName name="BTYPE">#N/A</definedName>
    <definedName name="BuJae1">#REF!</definedName>
    <definedName name="BuJae2">#REF!</definedName>
    <definedName name="BuJae3">#REF!</definedName>
    <definedName name="BuJae4">#REF!</definedName>
    <definedName name="BUJAE5">#REF!</definedName>
    <definedName name="bukno">#REF!</definedName>
    <definedName name="BUNHO">#N/A</definedName>
    <definedName name="bute">#REF!</definedName>
    <definedName name="buts">#REF!</definedName>
    <definedName name="BV">#REF!</definedName>
    <definedName name="BVF">#N/A</definedName>
    <definedName name="bvvc">[0]!c_4</definedName>
    <definedName name="BW">#REF!</definedName>
    <definedName name="B이">#REF!</definedName>
    <definedName name="B일">#REF!</definedName>
    <definedName name="B제로">#REF!</definedName>
    <definedName name="C.T.C">#REF!</definedName>
    <definedName name="C.T.C1">#REF!</definedName>
    <definedName name="C_">#N/A</definedName>
    <definedName name="c_1">#REF!</definedName>
    <definedName name="c_1e">#REF!</definedName>
    <definedName name="c_2">#REF!</definedName>
    <definedName name="C_2E">#REF!</definedName>
    <definedName name="c_3">#REF!</definedName>
    <definedName name="c_33">#REF!</definedName>
    <definedName name="c_4">#REF!</definedName>
    <definedName name="C_본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">#REF!</definedName>
    <definedName name="cable">#REF!</definedName>
    <definedName name="CalcAgencyPrice">#REF!</definedName>
    <definedName name="CALCU">#N/A</definedName>
    <definedName name="CALCUL">[0]!ccdc</definedName>
    <definedName name="CALCULA">[0]!CCTV</definedName>
    <definedName name="CALCULAT">#N/A</definedName>
    <definedName name="CALCULATI">#N/A</definedName>
    <definedName name="CALCULATION">#N/A</definedName>
    <definedName name="camberWork">#N/A</definedName>
    <definedName name="CB">#REF!</definedName>
    <definedName name="cbb">bs_chekwave</definedName>
    <definedName name="CBVCB">#N/A</definedName>
    <definedName name="CC">#REF!</definedName>
    <definedName name="cc.">#REF!</definedName>
    <definedName name="CCC">#REF!</definedName>
    <definedName name="cccc">#REF!</definedName>
    <definedName name="ccccvcv">#REF!</definedName>
    <definedName name="ccdc">#REF!</definedName>
    <definedName name="CCF">[0]!CHANNEL</definedName>
    <definedName name="CCTV" hidden="1">{#N/A,#N/A,FALSE,"전력간선"}</definedName>
    <definedName name="CCTV설비">#REF!</definedName>
    <definedName name="CD">#REF!</definedName>
    <definedName name="cdd">bs_chekwave</definedName>
    <definedName name="CDE">#REF!,#REF!</definedName>
    <definedName name="CE">#REF!</definedName>
    <definedName name="CEN_PILE">#REF!</definedName>
    <definedName name="CF">#REF!</definedName>
    <definedName name="cfg">[0]!c_4</definedName>
    <definedName name="CFR">[50]!Macro14</definedName>
    <definedName name="CG">#REF!</definedName>
    <definedName name="cgmh" hidden="1">{"'용역비'!$A$4:$C$8"}</definedName>
    <definedName name="CH">#REF!</definedName>
    <definedName name="ch_e">#REF!</definedName>
    <definedName name="ch_ea">#REF!</definedName>
    <definedName name="CHANNEL">#REF!</definedName>
    <definedName name="CI">#REF!</definedName>
    <definedName name="CIRCUIT">#REF!</definedName>
    <definedName name="CJ">#REF!</definedName>
    <definedName name="CK">#REF!</definedName>
    <definedName name="CM">#REF!</definedName>
    <definedName name="cnd" hidden="1">#REF!</definedName>
    <definedName name="CO">[53]포장복구집계!#REF!</definedName>
    <definedName name="CO0.6">#REF!</definedName>
    <definedName name="CO1.0">#REF!</definedName>
    <definedName name="CO20.0">#REF!</definedName>
    <definedName name="COC">[0]!ㅣㅓㅘㅣ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#REF!</definedName>
    <definedName name="COMB">#REF!</definedName>
    <definedName name="Commission">#REF!</definedName>
    <definedName name="CON">#REF!</definedName>
    <definedName name="COND">#REF!</definedName>
    <definedName name="CONDUIT">#REF!</definedName>
    <definedName name="CONSOL">'[61]1-1'!#REF!</definedName>
    <definedName name="COPING_L">[62]COPING!#REF!</definedName>
    <definedName name="COPING_W">#REF!</definedName>
    <definedName name="cost">'[63]8.자재단가비교표'!$A$1:$L$304</definedName>
    <definedName name="cost_no">#REF!</definedName>
    <definedName name="COST11">#REF!</definedName>
    <definedName name="Costt">#REF!</definedName>
    <definedName name="COt">#REF!</definedName>
    <definedName name="cpp">#REF!</definedName>
    <definedName name="CPU_시험기사">#REF!</definedName>
    <definedName name="CPU시험기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Crite">[38]총괄내역서!#REF!</definedName>
    <definedName name="_xlnm.Criteria">#REF!</definedName>
    <definedName name="Criteria_MI">[64]공통가설!#REF!</definedName>
    <definedName name="CSE" hidden="1">[59]Sheet14!$L$61:$L$130</definedName>
    <definedName name="CTC">[8]설계조건!#REF!</definedName>
    <definedName name="CV">[65]DATA!$F$4:$J$14</definedName>
    <definedName name="CV14_2C">[66]단가!#REF!</definedName>
    <definedName name="CV14_4C">[66]단가!#REF!</definedName>
    <definedName name="CV5.5_2">[66]단가!#REF!</definedName>
    <definedName name="CV5.5_4C">[66]단가!#REF!</definedName>
    <definedName name="CV8_2C">[66]단가!#REF!</definedName>
    <definedName name="CV8_4C">[66]단가!#REF!</definedName>
    <definedName name="CVB">#REF!,#REF!</definedName>
    <definedName name="cvbdf">bs_chekwave</definedName>
    <definedName name="cvbrg">bs_chekwave</definedName>
    <definedName name="cvcvcvncvbn">#REF!</definedName>
    <definedName name="cvd">#N/A</definedName>
    <definedName name="CVDSD">[0]!D_4</definedName>
    <definedName name="CVG">#REF!,#REF!</definedName>
    <definedName name="CVV">[0]!D_FE</definedName>
    <definedName name="cvx">[0]!ㅠ</definedName>
    <definedName name="cxv">#REF!</definedName>
    <definedName name="cxvdvc">bs_chekwave</definedName>
    <definedName name="cxvxcv">bs_chekwave</definedName>
    <definedName name="CXXV">bs_chekwave</definedName>
    <definedName name="CY">#REF!</definedName>
    <definedName name="CZSVX">[0]!rgfd</definedName>
    <definedName name="czxcas">bs_chekwave</definedName>
    <definedName name="D">#REF!</definedName>
    <definedName name="D.1">#REF!</definedName>
    <definedName name="D.2">#REF!</definedName>
    <definedName name="D_1">#REF!</definedName>
    <definedName name="D_2">#REF!</definedName>
    <definedName name="D_3">#REF!</definedName>
    <definedName name="D_4">#REF!</definedName>
    <definedName name="D_FE">#REF!</definedName>
    <definedName name="D_FO">#REF!</definedName>
    <definedName name="d1_e">#REF!</definedName>
    <definedName name="d1_ea">#REF!</definedName>
    <definedName name="D2_E">#REF!</definedName>
    <definedName name="d3_e">#REF!</definedName>
    <definedName name="d3_ea">#REF!</definedName>
    <definedName name="d4_e">#REF!</definedName>
    <definedName name="d4_ea">#REF!</definedName>
    <definedName name="DA">[67]단면가정!#REF!</definedName>
    <definedName name="DAA">[67]단면가정!#REF!</definedName>
    <definedName name="dada">#REF!</definedName>
    <definedName name="DAN">#REF!</definedName>
    <definedName name="danba">#REF!,#REF!</definedName>
    <definedName name="DANGA">#REF!,#REF!</definedName>
    <definedName name="DANGA_">'[68]Y-WORK'!$D$19:$D$19,'[68]Y-WORK'!$F$19:$BD$19</definedName>
    <definedName name="danga2">#REF!,#REF!</definedName>
    <definedName name="DANWI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">'[34]YES-T'!$A$22:$BE$401</definedName>
    <definedName name="DATA_CONTROL_SYSTEM">#REF!</definedName>
    <definedName name="_xlnm.Database">#REF!</definedName>
    <definedName name="database2">#REF!</definedName>
    <definedName name="dataww" hidden="1">#REF!</definedName>
    <definedName name="date">#REF!</definedName>
    <definedName name="DaWk7">#REF!</definedName>
    <definedName name="DB">#REF!</definedName>
    <definedName name="DB_18">#REF!</definedName>
    <definedName name="DB_24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.PIPE">#REF!</definedName>
    <definedName name="dcc">[0]!DDDD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C">#N/A</definedName>
    <definedName name="ddd">#REF!</definedName>
    <definedName name="DDDD">#REF!</definedName>
    <definedName name="DDDDA">bs_chekwave</definedName>
    <definedName name="ddddd">#REF!</definedName>
    <definedName name="dddddd" hidden="1">{#N/A,#N/A,FALSE,"이정표"}</definedName>
    <definedName name="ddddddd">#REF!</definedName>
    <definedName name="DDDDDDDDDD">#REF!</definedName>
    <definedName name="DDDDDDDDDDDDD">#REF!</definedName>
    <definedName name="dddffd">bs_chekwave</definedName>
    <definedName name="DDE">#REF!</definedName>
    <definedName name="DDES" hidden="1">[59]Sheet14!$M$61:$M$130</definedName>
    <definedName name="ddf">#N/A</definedName>
    <definedName name="ddfjrteawe">#REF!</definedName>
    <definedName name="DDO">#REF!</definedName>
    <definedName name="DDR">[69]!Macro8</definedName>
    <definedName name="DDS">bs_chekwave</definedName>
    <definedName name="DDSS" hidden="1">[59]Sheet13!$N$202:$N$271</definedName>
    <definedName name="DDV" hidden="1">[59]Sheet13!$N$64:$N$131</definedName>
    <definedName name="DDW">bs_chekwave</definedName>
    <definedName name="DDWSE" hidden="1">[59]Sheet13!$O$202:$O$271</definedName>
    <definedName name="DE">#REF!</definedName>
    <definedName name="DEA">#REF!</definedName>
    <definedName name="deck">#REF!</definedName>
    <definedName name="deck_ea">#REF!</definedName>
    <definedName name="DECK_PLATE">#REF!</definedName>
    <definedName name="del">[70]공사현황!$B$2:$B$8,[70]공사현황!$B$11:$G$14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VW" hidden="1">[59]Sheet13!$S$50:$AV$50</definedName>
    <definedName name="df">#REF!</definedName>
    <definedName name="DFASDF">bs_chekwave</definedName>
    <definedName name="DFASF">bs_chekwave</definedName>
    <definedName name="DFASFD" hidden="1">{#N/A,#N/A,FALSE,"골재소요량";#N/A,#N/A,FALSE,"골재소요량"}</definedName>
    <definedName name="dfdads">#REF!</definedName>
    <definedName name="DFDASFGDASG" hidden="1">{#N/A,#N/A,FALSE,"단가표지"}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gfhgfh">bs_chekwave</definedName>
    <definedName name="DFDSSF" hidden="1">{#N/A,#N/A,FALSE,"이정표"}</definedName>
    <definedName name="DFEE" hidden="1">#REF!</definedName>
    <definedName name="dfesdfsdf">bs_chekwave</definedName>
    <definedName name="dff">bs_chekwave</definedName>
    <definedName name="DFG">bs_chekwave</definedName>
    <definedName name="DFGADSGAFDG" hidden="1">{#N/A,#N/A,FALSE,"운반시간"}</definedName>
    <definedName name="dfgdfgdfg">bs_chekwave</definedName>
    <definedName name="dfgdfhdfh">#REF!</definedName>
    <definedName name="dfgdsfgdfg">bs_chekwave</definedName>
    <definedName name="DFGERGREG">bs_chekwave</definedName>
    <definedName name="DFGG">#REF!,#REF!</definedName>
    <definedName name="DFGGDF">bs_chekwave</definedName>
    <definedName name="dfghr">bs_chekwave</definedName>
    <definedName name="DFGSD">bs_chekwave</definedName>
    <definedName name="DFGWEAG">bs_chekwave</definedName>
    <definedName name="dfha">#REF!</definedName>
    <definedName name="DFHB">[50]!Macro9</definedName>
    <definedName name="DFR">#REF!,#REF!</definedName>
    <definedName name="DFRGS">#N/A</definedName>
    <definedName name="dfrxg">#REF!</definedName>
    <definedName name="DFS">#REF!</definedName>
    <definedName name="DFSAFG">#N/A</definedName>
    <definedName name="dfsdf">bs_chekwave</definedName>
    <definedName name="dfsfsdf">[71]견적990322!#REF!</definedName>
    <definedName name="DFVGD">[0]!MYB.1</definedName>
    <definedName name="DG">#REF!</definedName>
    <definedName name="DGA">#REF!</definedName>
    <definedName name="dgasg" hidden="1">{#N/A,#N/A,FALSE,"조골재"}</definedName>
    <definedName name="DGDFGFGDG" hidden="1">{#N/A,#N/A,FALSE,"배수1"}</definedName>
    <definedName name="DGFD">#REF!</definedName>
    <definedName name="DGFSGA" hidden="1">#REF!</definedName>
    <definedName name="dgh">#N/A</definedName>
    <definedName name="DGRT">#N/A</definedName>
    <definedName name="DGV">#N/A</definedName>
    <definedName name="DGVAFD">[0]!rgfg</definedName>
    <definedName name="DH">#REF!</definedName>
    <definedName name="DHHD" hidden="1">{#N/A,#N/A,FALSE,"부대1"}</definedName>
    <definedName name="DHJ">bs_chekwave</definedName>
    <definedName name="DHS">#REF!</definedName>
    <definedName name="dhsj">[0]!DLFE</definedName>
    <definedName name="DI">#REF!</definedName>
    <definedName name="DIA">#REF!</definedName>
    <definedName name="dia_mm">[72]말뚝지지력산정!$J$19</definedName>
    <definedName name="DJ">#REF!</definedName>
    <definedName name="DJAJSL">#REF!,#REF!</definedName>
    <definedName name="DJKC">#REF!,#REF!</definedName>
    <definedName name="DJKNHVF">[0]!mg3m</definedName>
    <definedName name="dk">#REF!</definedName>
    <definedName name="DKD">bs_chekwave</definedName>
    <definedName name="DKE">bs_chekwave</definedName>
    <definedName name="dkja">{"Book1","수시.XLS"}</definedName>
    <definedName name="DKJFL">bs_chekwave</definedName>
    <definedName name="DKSG" hidden="1">#REF!</definedName>
    <definedName name="DKSGMLWJD" hidden="1">#REF!</definedName>
    <definedName name="dl">[73]일위대가!#REF!</definedName>
    <definedName name="dld">[74]내역서!#REF!</definedName>
    <definedName name="DLFE">#REF!</definedName>
    <definedName name="DLFO">#REF!</definedName>
    <definedName name="dljsaldjfl">[0]!drefdfd</definedName>
    <definedName name="DLKJDAOJD">[75]신우!#REF!</definedName>
    <definedName name="DLSDF">#REF!</definedName>
    <definedName name="DMZ">#REF!,#REF!</definedName>
    <definedName name="dn" hidden="1">{#N/A,#N/A,FALSE,"혼합골재"}</definedName>
    <definedName name="DNDN">[76]터파기및재료!#REF!</definedName>
    <definedName name="DNH">[0]!elec1</definedName>
    <definedName name="DNS">[77]예산내역서!$A$15894</definedName>
    <definedName name="Document_array">{"Book1","수시.XLS"}</definedName>
    <definedName name="DOGUB">#REF!</definedName>
    <definedName name="DONG1">#REF!</definedName>
    <definedName name="DONG2">#REF!</definedName>
    <definedName name="DORO">#REF!,#REF!</definedName>
    <definedName name="Dp" hidden="1">#REF!</definedName>
    <definedName name="DPI">#REF!</definedName>
    <definedName name="DRDEWF">#REF!</definedName>
    <definedName name="DRDRSSF">[0]!NMB</definedName>
    <definedName name="DRDS">#REF!</definedName>
    <definedName name="drefdfd">#REF!</definedName>
    <definedName name="DRIVE">#REF!</definedName>
    <definedName name="drsg">#REF!</definedName>
    <definedName name="drt">[50]!Macro14</definedName>
    <definedName name="DRTRTDKGMUKRT">#REF!</definedName>
    <definedName name="DRXSZH">#REF!</definedName>
    <definedName name="ds">#REF!</definedName>
    <definedName name="dsa">bs_chekwave</definedName>
    <definedName name="dsaf" hidden="1">{#N/A,#N/A,FALSE,"조골재"}</definedName>
    <definedName name="DSC">[0]!NPI</definedName>
    <definedName name="DSD" hidden="1">[59]Sheet14!$Q$45:$AT$45</definedName>
    <definedName name="DSE">#REF!</definedName>
    <definedName name="DSec1MMax">#REF!</definedName>
    <definedName name="DSec1MMin">#REF!</definedName>
    <definedName name="DSec1PMax">#REF!</definedName>
    <definedName name="DSec1PMin">#REF!</definedName>
    <definedName name="DSec1SMax">#REF!</definedName>
    <definedName name="DSec1SMin">#REF!</definedName>
    <definedName name="DSec2MMax">#REF!</definedName>
    <definedName name="DSec2MMin">#REF!</definedName>
    <definedName name="DSec2PMax">#REF!</definedName>
    <definedName name="DSec2PMin">#REF!</definedName>
    <definedName name="DSec2SMax">#REF!</definedName>
    <definedName name="DSec2SMin">#REF!</definedName>
    <definedName name="DSec3MMax">#REF!</definedName>
    <definedName name="DSec3MMin">#REF!</definedName>
    <definedName name="DSec3PMax">#REF!</definedName>
    <definedName name="DSec3PMin">#REF!</definedName>
    <definedName name="DSec3SMax">#REF!</definedName>
    <definedName name="DSec3SMin">#REF!</definedName>
    <definedName name="DSec4MMax">#REF!</definedName>
    <definedName name="DSec4MMin">#REF!</definedName>
    <definedName name="DSec4PMax">#REF!</definedName>
    <definedName name="DSec4PMin">#REF!</definedName>
    <definedName name="DSec4SMax">#REF!</definedName>
    <definedName name="DSec4SMin">#REF!</definedName>
    <definedName name="DSec5MMax">#REF!</definedName>
    <definedName name="DSec5MMin">#REF!</definedName>
    <definedName name="DSec5PMax">#REF!</definedName>
    <definedName name="DSec5PMin">#REF!</definedName>
    <definedName name="DSec5SMax">#REF!</definedName>
    <definedName name="DSec5SMin">#REF!</definedName>
    <definedName name="DSec6MMax">#REF!</definedName>
    <definedName name="DSec6MMin">#REF!</definedName>
    <definedName name="DSec6PMax">#REF!</definedName>
    <definedName name="DSec6PMin">#REF!</definedName>
    <definedName name="DSec6SMax">#REF!</definedName>
    <definedName name="DSec6SMin">#REF!</definedName>
    <definedName name="DSec7MMax">#REF!</definedName>
    <definedName name="DSec7MMin">#REF!</definedName>
    <definedName name="DSec7PMax">#REF!</definedName>
    <definedName name="DSec7PMIn">#REF!</definedName>
    <definedName name="DSec7SMax">#REF!</definedName>
    <definedName name="DSec7SMin">#REF!</definedName>
    <definedName name="DSF">bs_chekwave</definedName>
    <definedName name="dsfaa">bs_chekwave</definedName>
    <definedName name="DSFAESF">bs_chekwave</definedName>
    <definedName name="dsfasddsf">bs_chekwave</definedName>
    <definedName name="DSFC">[0]!NPZ</definedName>
    <definedName name="DSFD">[0]!Strand직경</definedName>
    <definedName name="dsfds">bs_chekwave</definedName>
    <definedName name="dsfew">bs_chekwave</definedName>
    <definedName name="dsfsdf">bs_chekwave</definedName>
    <definedName name="dsfwsdf">bs_chekwave</definedName>
    <definedName name="dsgfggg" hidden="1">#REF!</definedName>
    <definedName name="dsgfsdgs" hidden="1">#REF!</definedName>
    <definedName name="dsgsdg" hidden="1">#REF!</definedName>
    <definedName name="DSO">#REF!</definedName>
    <definedName name="DSS">[0]!mg3m</definedName>
    <definedName name="dsv">[0]!bs_chekwave</definedName>
    <definedName name="DSVP">#REF!</definedName>
    <definedName name="DT">'[78]인건-측정'!#REF!</definedName>
    <definedName name="dumppr">#REF!</definedName>
    <definedName name="DVGDFS">#N/A</definedName>
    <definedName name="DVZZ">#N/A</definedName>
    <definedName name="DW" hidden="1">{#N/A,#N/A,FALSE,"배수2"}</definedName>
    <definedName name="DWD" hidden="1">{#N/A,#N/A,FALSE,"전력간선"}</definedName>
    <definedName name="DWS">bs_chekwave</definedName>
    <definedName name="DZGD">#N/A</definedName>
    <definedName name="e">[79]일위대가!#REF!</definedName>
    <definedName name="E_1">#REF!</definedName>
    <definedName name="e_2">#REF!</definedName>
    <definedName name="e1_e">#REF!</definedName>
    <definedName name="e1_ea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[80]Sheet1!$E$14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_e">#REF!</definedName>
    <definedName name="e2_ea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5S1">[80]Sheet1!$E$5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rthp">#REF!</definedName>
    <definedName name="EB">#REF!</definedName>
    <definedName name="Ec">#REF!</definedName>
    <definedName name="Ec3Span">#REF!</definedName>
    <definedName name="ed">[81]일위대가!#REF!</definedName>
    <definedName name="EDC">#REF!,#REF!</definedName>
    <definedName name="EDD">#N/A</definedName>
    <definedName name="EDE">[0]!sb020_가설공사_2</definedName>
    <definedName name="edgh">#REF!</definedName>
    <definedName name="edhf">#REF!</definedName>
    <definedName name="edit__home__R_int__end__100_.5__100">#REF!</definedName>
    <definedName name="edtgh">#REF!</definedName>
    <definedName name="ee">[81]일위대가!#REF!</definedName>
    <definedName name="EED">[0]!ehyt</definedName>
    <definedName name="EEDD">[0]!EL</definedName>
    <definedName name="eee">[0]!bs_chekwave</definedName>
    <definedName name="EEEE">bs_chekwave</definedName>
    <definedName name="EEEEEEEE">bs_chekwave</definedName>
    <definedName name="EEEEEEEEEEEE">bs_chekwave</definedName>
    <definedName name="EEEEEEEEEEEEE">bs_chekwave</definedName>
    <definedName name="EEEEEEEEEEEEEE">bs_chekwave</definedName>
    <definedName name="EEEEEEEEEEEEEEEE">bs_chekwave</definedName>
    <definedName name="EEEEEEEEEEEEEEEEE">bs_chekwave</definedName>
    <definedName name="EEEEEEEEEEEEEEEEEEE">bs_chekwave</definedName>
    <definedName name="EEEEEEEEEEEEEEEEEEEE">bs_chekwave</definedName>
    <definedName name="EEWS" hidden="1">[59]Sheet14!$M$201:$M$270</definedName>
    <definedName name="ef">#REF!</definedName>
    <definedName name="EFG" hidden="1">{"'용역비'!$A$4:$C$8"}</definedName>
    <definedName name="EGE" hidden="1">{"'용역비'!$A$4:$C$8"}</definedName>
    <definedName name="EGERG">#N/A</definedName>
    <definedName name="EGG">#N/A</definedName>
    <definedName name="egt">#N/A</definedName>
    <definedName name="ehyt">[0]!JJJJJ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FE">#REF!</definedName>
    <definedName name="ELP">#REF!</definedName>
    <definedName name="END">#REF!</definedName>
    <definedName name="EndDataCol">#REF!</definedName>
    <definedName name="EO">#REF!</definedName>
    <definedName name="EP_1">#REF!</definedName>
    <definedName name="EP_2">#REF!</definedName>
    <definedName name="EP_3">#REF!</definedName>
    <definedName name="EP_4">#REF!</definedName>
    <definedName name="Epc">#REF!</definedName>
    <definedName name="Epc3Span">#REF!</definedName>
    <definedName name="EQ">#REF!</definedName>
    <definedName name="er">#REF!</definedName>
    <definedName name="erawer" hidden="1">#REF!</definedName>
    <definedName name="ERBRE">bs_chekwave</definedName>
    <definedName name="ERC">bs_chekwave</definedName>
    <definedName name="ERD">[50]!Macro2</definedName>
    <definedName name="ERER">#REF!</definedName>
    <definedName name="erewr">bs_chekwave</definedName>
    <definedName name="ERGBERGBES">bs_chekwave</definedName>
    <definedName name="ERGFD">#N/A</definedName>
    <definedName name="ERGR">#N/A</definedName>
    <definedName name="ERR">[0]!자13</definedName>
    <definedName name="ert">[82]부하계산서!#REF!</definedName>
    <definedName name="ertertert">bs_chekwave</definedName>
    <definedName name="ERTGESDF">bs_chekwave</definedName>
    <definedName name="ERTGTSWR">bs_chekwave</definedName>
    <definedName name="ertyertye" hidden="1">{"'용역비'!$A$4:$C$8"}</definedName>
    <definedName name="erw" hidden="1">#REF!</definedName>
    <definedName name="erwer" hidden="1">#REF!</definedName>
    <definedName name="Eslab">#REF!</definedName>
    <definedName name="EsRE">'[83]1.설계조건'!$D$36</definedName>
    <definedName name="ESTAWEREW">bs_chekwave</definedName>
    <definedName name="ET">bs_chekwave</definedName>
    <definedName name="etb">[82]부하계산서!#REF!</definedName>
    <definedName name="etr">#N/A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W">'[84]3련 BOX'!#REF!</definedName>
    <definedName name="EWAFADS" hidden="1">[23]Sheet14!$M$61:$M$130</definedName>
    <definedName name="EWDGF">bs_chekwave</definedName>
    <definedName name="EWDWQD">[0]!NSH</definedName>
    <definedName name="EWF">#REF!,#REF!</definedName>
    <definedName name="EWFDA" hidden="1">[23]Sheet14!$Q$45:$AT$45</definedName>
    <definedName name="EWFDSVF">#N/A</definedName>
    <definedName name="ewr">bs_chekwave</definedName>
    <definedName name="EWRDWQ">[0]!F_SEQ</definedName>
    <definedName name="EWTERDGD">bs_chekwave</definedName>
    <definedName name="EWVAW">bs_chekwave</definedName>
    <definedName name="EWWS" hidden="1">[59]Sheet13!$O$64:$O$131</definedName>
    <definedName name="EWXW" hidden="1">[59]Sheet14!$M$61:$M$130</definedName>
    <definedName name="Extr">[38]총괄내역서!#REF!</definedName>
    <definedName name="_xlnm.Extract">#REF!</definedName>
    <definedName name="F">#REF!</definedName>
    <definedName name="F_CODE">#N/A</definedName>
    <definedName name="F_CODE1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INC">#REF!</definedName>
    <definedName name="F_QMOD">#REF!</definedName>
    <definedName name="F_QQTY">#REF!</definedName>
    <definedName name="F_QUNIT">#REF!</definedName>
    <definedName name="F_QVAL">#N/A</definedName>
    <definedName name="F_SEQ">#N/A</definedName>
    <definedName name="F_SIZE">#N/A</definedName>
    <definedName name="F_SOS">#N/A</definedName>
    <definedName name="F_TMOD">#REF!</definedName>
    <definedName name="F_TQTY">#N/A</definedName>
    <definedName name="F_TUNIT">#REF!</definedName>
    <definedName name="F_UNIT">#N/A</definedName>
    <definedName name="F1F">[56]교각1!#REF!</definedName>
    <definedName name="F2F">[56]교각1!#REF!</definedName>
    <definedName name="F3F">[56]교각1!#REF!</definedName>
    <definedName name="fact">#REF!</definedName>
    <definedName name="fasfasf">#N/A</definedName>
    <definedName name="FB">#REF!</definedName>
    <definedName name="FC_B">#REF!</definedName>
    <definedName name="fc3m">[85]옹벽1!#REF!</definedName>
    <definedName name="fc6m">[85]옹벽1!#REF!</definedName>
    <definedName name="Fci">#REF!</definedName>
    <definedName name="Fck">#REF!</definedName>
    <definedName name="FDBGDF">#N/A</definedName>
    <definedName name="FDBHRTDBGRE">bs_chekwave</definedName>
    <definedName name="FDBSERHGB">bs_chekwave</definedName>
    <definedName name="fdcvas">bs_chekwave</definedName>
    <definedName name="FDFDF">#REF!</definedName>
    <definedName name="FDFDS">#REF!,#REF!</definedName>
    <definedName name="fdfr">#REF!</definedName>
    <definedName name="fdfs">[0]!ㅠ</definedName>
    <definedName name="FDG">bs_chekwave</definedName>
    <definedName name="FDGDFAGFD" hidden="1">{#N/A,#N/A,FALSE,"포장1";#N/A,#N/A,FALSE,"포장1"}</definedName>
    <definedName name="FDGFD">[0]!FEXRE</definedName>
    <definedName name="fdgfdg" hidden="1">{#N/A,#N/A,FALSE,"2~8번"}</definedName>
    <definedName name="FDGFDGDGDGF">#REF!</definedName>
    <definedName name="fdgfgf" hidden="1">{#N/A,#N/A,FALSE,"운반시간"}</definedName>
    <definedName name="fdght">bs_chekwave</definedName>
    <definedName name="fdgsfdg">bs_chekwave</definedName>
    <definedName name="FDRHGFDS">#REF!</definedName>
    <definedName name="FDS">#N/A</definedName>
    <definedName name="FDSAF" hidden="1">#REF!</definedName>
    <definedName name="FDSV">#N/A</definedName>
    <definedName name="fdtdhg">#REF!</definedName>
    <definedName name="FDTRJHR">#REF!</definedName>
    <definedName name="FDV">[0]!NMB</definedName>
    <definedName name="FDVG">#N/A</definedName>
    <definedName name="FEEL">#REF!</definedName>
    <definedName name="ferff">#REF!</definedName>
    <definedName name="fese">[0]!KD</definedName>
    <definedName name="FEXRE">#REF!</definedName>
    <definedName name="FF">#REF!</definedName>
    <definedName name="FFC">[0]!FGFDG</definedName>
    <definedName name="FFDGGFD">#REF!</definedName>
    <definedName name="fff">[86]일위대가목차!$D$3:$D$9</definedName>
    <definedName name="ffff" hidden="1">#REF!</definedName>
    <definedName name="FFFFF">#REF!</definedName>
    <definedName name="ffffff">#REF!</definedName>
    <definedName name="ffg">#N/A</definedName>
    <definedName name="ffh">#N/A</definedName>
    <definedName name="ffk" hidden="1">#REF!</definedName>
    <definedName name="FFVG">[0]!fghfghfgh</definedName>
    <definedName name="FG" hidden="1">[23]전기자료!$S$50:$AV$50</definedName>
    <definedName name="fg3m">[85]옹벽1!#REF!</definedName>
    <definedName name="FG46TBTB4RTDKDK">#REF!</definedName>
    <definedName name="fg6m">[85]옹벽1!#REF!</definedName>
    <definedName name="fgcfgg">#N/A</definedName>
    <definedName name="FGDAG" hidden="1">{#N/A,#N/A,FALSE,"포장2"}</definedName>
    <definedName name="FGDAGFG" hidden="1">{#N/A,#N/A,FALSE,"혼합골재"}</definedName>
    <definedName name="FGF">[0]!FGrkrkrkrkrkrkrktbtbsptbrt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gfdxgr">#REF!</definedName>
    <definedName name="FGGG">#REF!</definedName>
    <definedName name="fgh">bs_chekwave</definedName>
    <definedName name="fghdff" hidden="1">#REF!</definedName>
    <definedName name="fghfdagfd" hidden="1">{#N/A,#N/A,FALSE,"표지목차"}</definedName>
    <definedName name="fghfgh">bs_chekwave</definedName>
    <definedName name="fghfghfgh">bs_chekwave</definedName>
    <definedName name="FGHFHFHFHF">#REF!</definedName>
    <definedName name="fghghf">bs_chekwave</definedName>
    <definedName name="fghrt">bs_chekwave</definedName>
    <definedName name="FGR">[0]!ㅣㅓㅘㅣ</definedName>
    <definedName name="FGRKRKRKRKRKRKRKRKRKRKRKRKRKRKR">#REF!</definedName>
    <definedName name="fgRKRKRKRKRKRKRKRKRKTBTB1RTDKDK">[87]부대대비!#REF!</definedName>
    <definedName name="FGrkrkrkrkrkrkrktbtbsptbrt" hidden="1">[88]TEL!#REF!</definedName>
    <definedName name="FGRKRKRKRKRKRKTBTB1RTDKDK">[87]냉연집계!#REF!</definedName>
    <definedName name="fgsdfgf">bs_chekwave</definedName>
    <definedName name="FGV">[0]!NPZ</definedName>
    <definedName name="fhddg" hidden="1">{#N/A,#N/A,FALSE,"부대1"}</definedName>
    <definedName name="FHFH" hidden="1">[89]수량산출!$A$1:$A$8561</definedName>
    <definedName name="FHFHFHFHFGHF">#REF!</definedName>
    <definedName name="FHFK" hidden="1">[89]수량산출!#REF!</definedName>
    <definedName name="FHHMM">bs_chekwave</definedName>
    <definedName name="FIDS">#REF!</definedName>
    <definedName name="fill" hidden="1">#REF!</definedName>
    <definedName name="FIRE">[90]!Macro10</definedName>
    <definedName name="FIRST">#REF!</definedName>
    <definedName name="FIX">#REF!</definedName>
    <definedName name="FIXT">[91]데이타!$U$23:$V$50</definedName>
    <definedName name="fj">[74]내역서!#REF!</definedName>
    <definedName name="FK" hidden="1">{"'용역비'!$A$4:$C$8"}</definedName>
    <definedName name="FN">[56]교각1!#REF!</definedName>
    <definedName name="FOOT1">[8]설계조건!#REF!</definedName>
    <definedName name="FOOT2">[8]설계조건!#REF!</definedName>
    <definedName name="FOOT3">[8]설계조건!#REF!</definedName>
    <definedName name="FOUND_A">[92]기초공!#REF!</definedName>
    <definedName name="FOUND_H">#REF!</definedName>
    <definedName name="Fpu">#REF!</definedName>
    <definedName name="Fpy">#REF!</definedName>
    <definedName name="FREE">[0]!NP</definedName>
    <definedName name="frt">[0]!g1a1t</definedName>
    <definedName name="FS">#REF!</definedName>
    <definedName name="fsafdasf" hidden="1">#REF!</definedName>
    <definedName name="FSD" hidden="1">#REF!</definedName>
    <definedName name="FSDF">#REF!,#REF!</definedName>
    <definedName name="FSVGF">[0]!mg3m</definedName>
    <definedName name="ftw">[50]!Macro6</definedName>
    <definedName name="FV">[0]!NPZ</definedName>
    <definedName name="FVD">[0]!sfggf</definedName>
    <definedName name="fvn">#N/A</definedName>
    <definedName name="fwd">#REF!</definedName>
    <definedName name="Fy">#REF!</definedName>
    <definedName name="FYT">#N/A</definedName>
    <definedName name="F이">#REF!</definedName>
    <definedName name="F일">#REF!</definedName>
    <definedName name="G">#REF!</definedName>
    <definedName name="G_m">#REF!</definedName>
    <definedName name="G14S1">[80]Sheet1!$G$14</definedName>
    <definedName name="G1A1P">#REF!</definedName>
    <definedName name="g1a1t">#REF!</definedName>
    <definedName name="g1a2p">#REF!</definedName>
    <definedName name="g1a2t">#REF!</definedName>
    <definedName name="G2A1P">#REF!</definedName>
    <definedName name="g2a1t">#REF!</definedName>
    <definedName name="g2a2p">#REF!</definedName>
    <definedName name="g2a2t">#REF!</definedName>
    <definedName name="G3A1P">#REF!</definedName>
    <definedName name="g3a1t">#REF!</definedName>
    <definedName name="g3a2p">#REF!</definedName>
    <definedName name="g3a2t">#REF!</definedName>
    <definedName name="G4A1P">#REF!</definedName>
    <definedName name="g4a1t">#REF!</definedName>
    <definedName name="g4a2p">#REF!</definedName>
    <definedName name="g4a2t">#REF!</definedName>
    <definedName name="G5A1P">#REF!</definedName>
    <definedName name="g5a1t">#REF!</definedName>
    <definedName name="g5a2p">#REF!</definedName>
    <definedName name="g5a2t">#REF!</definedName>
    <definedName name="G5S1">[80]Sheet1!$G$5</definedName>
    <definedName name="G6A1P">#REF!</definedName>
    <definedName name="g6a1t">#REF!</definedName>
    <definedName name="g6a2p">#REF!</definedName>
    <definedName name="g6a2t">#REF!</definedName>
    <definedName name="ga" hidden="1">#REF!</definedName>
    <definedName name="GAB">#REF!</definedName>
    <definedName name="GAK">#REF!</definedName>
    <definedName name="gammaas">#REF!</definedName>
    <definedName name="gammac">#REF!</definedName>
    <definedName name="gammasub">#REF!</definedName>
    <definedName name="gammat">#REF!</definedName>
    <definedName name="gammaw">#REF!</definedName>
    <definedName name="GBFHG">[0]!H_2</definedName>
    <definedName name="GC">#REF!</definedName>
    <definedName name="GCODE">#N/A</definedName>
    <definedName name="gd" hidden="1">#REF!</definedName>
    <definedName name="GDF">[0]!GFGFHGFHF</definedName>
    <definedName name="GDG" hidden="1">{#N/A,#N/A,FALSE,"포장2"}</definedName>
    <definedName name="GDGFD" hidden="1">{#N/A,#N/A,FALSE,"배수1"}</definedName>
    <definedName name="GDGFHFJ" hidden="1">{#N/A,#N/A,FALSE,"운반시간"}</definedName>
    <definedName name="gdgrdf">#REF!</definedName>
    <definedName name="GEES" hidden="1">[59]Sheet13!$S$47:$AV$47</definedName>
    <definedName name="GEMCO" hidden="1">#REF!</definedName>
    <definedName name="GER">#N/A</definedName>
    <definedName name="gf">bs_chekwave</definedName>
    <definedName name="GFD">#REF!</definedName>
    <definedName name="GFDG">bs_chekwave</definedName>
    <definedName name="GFDGDFGFG" hidden="1">{#N/A,#N/A,FALSE,"혼합골재"}</definedName>
    <definedName name="gfdhrt">bs_chekwave</definedName>
    <definedName name="gfdtrf">#REF!</definedName>
    <definedName name="gfdtrfdgdf">#REF!</definedName>
    <definedName name="gfg">#N/A</definedName>
    <definedName name="gfgdfg" hidden="1">[93]차액보증!#REF!</definedName>
    <definedName name="gfge">bs_chekwave</definedName>
    <definedName name="GFGFHGFHF" hidden="1">{#N/A,#N/A,FALSE,"토공2"}</definedName>
    <definedName name="gfgsfd" hidden="1">#REF!</definedName>
    <definedName name="gfh">bs_chekwave</definedName>
    <definedName name="gfhgfh">bs_chekwave</definedName>
    <definedName name="gfhgh" hidden="1">{#N/A,#N/A,FALSE,"배수2"}</definedName>
    <definedName name="gfhrthfgh">bs_chekwave</definedName>
    <definedName name="GFSD" hidden="1">[23]전기자료!$Q$48:$AT$48</definedName>
    <definedName name="gg">#N/A</definedName>
    <definedName name="ggfe">#REF!</definedName>
    <definedName name="ggfhgfshgh" hidden="1">{#N/A,#N/A,FALSE,"포장2"}</definedName>
    <definedName name="ggg">#REF!</definedName>
    <definedName name="GGGG">#REF!</definedName>
    <definedName name="ggggg" hidden="1">{#N/A,#N/A,FALSE,"구조1"}</definedName>
    <definedName name="gggh">bs_chekwave</definedName>
    <definedName name="ggh">#REF!</definedName>
    <definedName name="GH">#REF!</definedName>
    <definedName name="ghbnb">bs_chekwave</definedName>
    <definedName name="GHES" hidden="1">[59]Sheet13!$S$48:$AV$48</definedName>
    <definedName name="ghfghf">#REF!</definedName>
    <definedName name="GHG">[0]!gla2t</definedName>
    <definedName name="ghgfh" hidden="1">{#N/A,#N/A,FALSE,"포장2"}</definedName>
    <definedName name="GHGFHFHF">#REF!</definedName>
    <definedName name="ghgg" hidden="1">#REF!</definedName>
    <definedName name="GHH">#N/A</definedName>
    <definedName name="ghhdfh">bs_chekwave</definedName>
    <definedName name="GHHHH" hidden="1">{#N/A,#N/A,FALSE,"단가표지"}</definedName>
    <definedName name="ghj" hidden="1">#REF!</definedName>
    <definedName name="ghjhjg">bs_chekwave</definedName>
    <definedName name="GHNRTDY">bs_chekwave</definedName>
    <definedName name="ghrgfdg">#REF!</definedName>
    <definedName name="ghrgfdxtr">#REF!</definedName>
    <definedName name="gigin">[8]설계조건!#REF!</definedName>
    <definedName name="gjckddud">#REF!,#REF!</definedName>
    <definedName name="GJHGLI" hidden="1">{#N/A,#N/A,FALSE,"포장1";#N/A,#N/A,FALSE,"포장1"}</definedName>
    <definedName name="GKDURK">#REF!,#REF!,#REF!</definedName>
    <definedName name="GLA1P">#REF!</definedName>
    <definedName name="gla1t">#REF!</definedName>
    <definedName name="gla2p">#REF!</definedName>
    <definedName name="gla2t">#REF!</definedName>
    <definedName name="GMLWD" hidden="1">#REF!</definedName>
    <definedName name="GO">#REF!</definedName>
    <definedName name="GPRIC">#N/A</definedName>
    <definedName name="GQ">#REF!</definedName>
    <definedName name="GREE">#N/A</definedName>
    <definedName name="gregf">#REF!</definedName>
    <definedName name="grew" hidden="1">#REF!</definedName>
    <definedName name="GRFCX">#REF!</definedName>
    <definedName name="grg">#REF!</definedName>
    <definedName name="grgdgr">#REF!</definedName>
    <definedName name="grggsf">#REF!</definedName>
    <definedName name="grgrfdxzg">#REF!</definedName>
    <definedName name="grgrg">#REF!</definedName>
    <definedName name="grgvcxg">#REF!</definedName>
    <definedName name="GrphActSales">#REF!</definedName>
    <definedName name="GrphActStk">#REF!</definedName>
    <definedName name="GrphPlanSales">#REF!</definedName>
    <definedName name="GrphTgtStk">#REF!</definedName>
    <definedName name="grvds">#REF!</definedName>
    <definedName name="grZ">#REF!</definedName>
    <definedName name="GS">#REF!</definedName>
    <definedName name="gt">#REF!</definedName>
    <definedName name="gu">#REF!,#REF!</definedName>
    <definedName name="GuBae">#REF!</definedName>
    <definedName name="GUBUN">#N/A</definedName>
    <definedName name="GUGIG" hidden="1">{#N/A,#N/A,FALSE,"혼합골재"}</definedName>
    <definedName name="GUS" hidden="1">{#N/A,#N/A,FALSE,"현장 NCR 분석";#N/A,#N/A,FALSE,"현장품질감사";#N/A,#N/A,FALSE,"현장품질감사"}</definedName>
    <definedName name="GVH">#REF!,#REF!</definedName>
    <definedName name="GVHBG">[0]!H_1</definedName>
    <definedName name="gvv">[0]!ㅁㄴㅇㄻㄴㄼ3ㅅ</definedName>
    <definedName name="GY">#REF!</definedName>
    <definedName name="GYTR">#N/A</definedName>
    <definedName name="G견적" hidden="1">{#N/A,#N/A,TRUE,"손익보고"}</definedName>
    <definedName name="H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1">#REF!</definedName>
    <definedName name="H_2">#REF!</definedName>
    <definedName name="h_3">#REF!</definedName>
    <definedName name="h_pile">#REF!</definedName>
    <definedName name="h_pile1e">[94]변화치수!$D$46</definedName>
    <definedName name="h_pile2e">[94]변화치수!$D$49</definedName>
    <definedName name="h_pileea">#REF!</definedName>
    <definedName name="H_W_설치기사">#REF!</definedName>
    <definedName name="H_W_시험기사">#REF!</definedName>
    <definedName name="h_water">'[95]3BL공동구 수량'!#REF!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0A1P">#REF!</definedName>
    <definedName name="h10a1t">#REF!</definedName>
    <definedName name="h10a2p">#REF!</definedName>
    <definedName name="h10a2t">#REF!</definedName>
    <definedName name="H11A1P">#REF!</definedName>
    <definedName name="h11a1t">#REF!</definedName>
    <definedName name="h11a2p">#REF!</definedName>
    <definedName name="H11A2T">#REF!</definedName>
    <definedName name="H125x125x6.5x9t_단중">#REF!</definedName>
    <definedName name="H150x100x6x9t_단중">#REF!</definedName>
    <definedName name="H1A1P">#REF!</definedName>
    <definedName name="h1a1t">#REF!</definedName>
    <definedName name="h1a2p">#REF!</definedName>
    <definedName name="h1a2t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A1P">#REF!</definedName>
    <definedName name="h2a1t">#REF!</definedName>
    <definedName name="h2a2p">#REF!</definedName>
    <definedName name="h2a2t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A1P">#REF!</definedName>
    <definedName name="h3a1t">#REF!</definedName>
    <definedName name="h3a2p">#REF!</definedName>
    <definedName name="h3a2t">#REF!</definedName>
    <definedName name="H3AP1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a1p">#REF!</definedName>
    <definedName name="h4a1t">#REF!</definedName>
    <definedName name="h4a2p">#REF!</definedName>
    <definedName name="h4a2t">#REF!</definedName>
    <definedName name="H4H">#REF!</definedName>
    <definedName name="H4L">#REF!</definedName>
    <definedName name="H4R">#REF!</definedName>
    <definedName name="H5.0m">#REF!</definedName>
    <definedName name="H5A1P">#REF!</definedName>
    <definedName name="h5a1t">#REF!</definedName>
    <definedName name="h5a2p">#REF!</definedName>
    <definedName name="h5a2t">#REF!</definedName>
    <definedName name="H5L">#REF!</definedName>
    <definedName name="H5R">#REF!</definedName>
    <definedName name="H6A1P">#REF!</definedName>
    <definedName name="h6a1t">#REF!</definedName>
    <definedName name="h6a2p">#REF!</definedName>
    <definedName name="h6a2t">#REF!</definedName>
    <definedName name="H6L">#REF!</definedName>
    <definedName name="H6R">#REF!</definedName>
    <definedName name="H7A1P">#REF!</definedName>
    <definedName name="h7a1t">#REF!</definedName>
    <definedName name="h7a2p">#REF!</definedName>
    <definedName name="h7a2t">#REF!</definedName>
    <definedName name="H7L">#REF!</definedName>
    <definedName name="H7R">#REF!</definedName>
    <definedName name="H8A1P">#REF!</definedName>
    <definedName name="h8a1t">#REF!</definedName>
    <definedName name="h8a2p">#REF!</definedName>
    <definedName name="h8a2t">#REF!</definedName>
    <definedName name="H9A">#REF!</definedName>
    <definedName name="H9A1P">#REF!</definedName>
    <definedName name="h9a1t">#REF!</definedName>
    <definedName name="h9a2p">#REF!</definedName>
    <definedName name="h9a2t">#REF!</definedName>
    <definedName name="HA">#REF!</definedName>
    <definedName name="HA1P">#REF!</definedName>
    <definedName name="ha1t">#REF!</definedName>
    <definedName name="ha2p">#REF!</definedName>
    <definedName name="ha2t">#REF!</definedName>
    <definedName name="HAF">#REF!</definedName>
    <definedName name="hajihiaio">{"Book1","수시.XLS"}</definedName>
    <definedName name="han" hidden="1">#REF!</definedName>
    <definedName name="han_code">[96]!han_code</definedName>
    <definedName name="hardwar" hidden="1">#REF!</definedName>
    <definedName name="HB">#REF!</definedName>
    <definedName name="HBHG">[0]!hfgrgfdg</definedName>
    <definedName name="HBV">#REF!</definedName>
    <definedName name="HC">#REF!</definedName>
    <definedName name="HCR">#REF!</definedName>
    <definedName name="HCY">#N/A</definedName>
    <definedName name="HD">#REF!</definedName>
    <definedName name="hddr">#REF!</definedName>
    <definedName name="HDSL">#REF!</definedName>
    <definedName name="HDSL총괄">#REF!</definedName>
    <definedName name="HDSVP">#REF!</definedName>
    <definedName name="HE">#REF!</definedName>
    <definedName name="herdsf">bs_chekwave</definedName>
    <definedName name="HERE" hidden="1">{#N/A,#N/A,TRUE,"손익보고"}</definedName>
    <definedName name="HF">#REF!</definedName>
    <definedName name="hfdhgdf" hidden="1">#REF!</definedName>
    <definedName name="hfgr">#REF!</definedName>
    <definedName name="hfgrg">#REF!</definedName>
    <definedName name="hfgrgfdg">#REF!</definedName>
    <definedName name="HG">[97]내역서!#REF!</definedName>
    <definedName name="hgd" hidden="1">{#N/A,#N/A,FALSE,"배수2"}</definedName>
    <definedName name="hgderfd">#REF!</definedName>
    <definedName name="hgfd" hidden="1">#REF!</definedName>
    <definedName name="hgfgtr">#REF!</definedName>
    <definedName name="hgfh" hidden="1">#REF!</definedName>
    <definedName name="HGG">#N/A</definedName>
    <definedName name="hgh">[98]터파기및재료!#REF!</definedName>
    <definedName name="HH">[56]교각1!#REF!</definedName>
    <definedName name="HHAF">#REF!</definedName>
    <definedName name="HHG">[0]!NP</definedName>
    <definedName name="HHH">#REF!</definedName>
    <definedName name="HHHH" hidden="1">#REF!</definedName>
    <definedName name="hhhhhh">[3]견적서!hhhhhh</definedName>
    <definedName name="HHK">[0]!HS</definedName>
    <definedName name="HHMF">#REF!</definedName>
    <definedName name="HHR" hidden="1">{#N/A,#N/A,FALSE,"포장2"}</definedName>
    <definedName name="HI_전선관">#REF!</definedName>
    <definedName name="hidden">[99]TABLE!$H$1,[99]TABLE!$J$1,[99]TABLE!$K$1</definedName>
    <definedName name="hj">[82]부하계산서!#REF!</definedName>
    <definedName name="HJHG">bs_chekwave</definedName>
    <definedName name="hjk">'[100]부하(성남)'!#REF!</definedName>
    <definedName name="hjn">#N/A</definedName>
    <definedName name="hjtdfgfg">#REF!</definedName>
    <definedName name="HJU">#REF!,#REF!</definedName>
    <definedName name="HL">#REF!</definedName>
    <definedName name="HMAX">#N/A</definedName>
    <definedName name="HMF">#REF!</definedName>
    <definedName name="HMOTOR">#REF!</definedName>
    <definedName name="hnk">[82]부하계산서!#REF!</definedName>
    <definedName name="HO">#REF!</definedName>
    <definedName name="HPUMP">#REF!</definedName>
    <definedName name="HR">#REF!</definedName>
    <definedName name="HS" hidden="1">[56]교각1!#REF!</definedName>
    <definedName name="HSH">#REF!</definedName>
    <definedName name="HSO">[17]교각계산!$M$38</definedName>
    <definedName name="HSR" hidden="1">{"'용역비'!$A$4:$C$8"}</definedName>
    <definedName name="HSV">#REF!</definedName>
    <definedName name="HT">#REF!</definedName>
    <definedName name="HTD">[0]!HWL</definedName>
    <definedName name="htgfdg">#REF!</definedName>
    <definedName name="hthth">#REF!</definedName>
    <definedName name="HTML_CodePage" hidden="1">949</definedName>
    <definedName name="HTML_Control" hidden="1">{"'기별(광-일산)'!$A$1:$CE$46"}</definedName>
    <definedName name="HTML_Description" hidden="1">""</definedName>
    <definedName name="HTML_Email" hidden="1">""</definedName>
    <definedName name="HTML_Header" hidden="1">"기별(광-일산)"</definedName>
    <definedName name="HTML_LastUpdate" hidden="1">"99-08-10"</definedName>
    <definedName name="HTML_LineAfter" hidden="1">FALSE</definedName>
    <definedName name="HTML_LineBefore" hidden="1">FALSE</definedName>
    <definedName name="HTML_Name" hidden="1">"."</definedName>
    <definedName name="HTML_OBDlg2" hidden="1">TRUE</definedName>
    <definedName name="HTML_OBDlg4" hidden="1">TRUE</definedName>
    <definedName name="HTML_OS" hidden="1">0</definedName>
    <definedName name="HTML_PathFile" hidden="1">"\\사장님\D\MyHTML.htm"</definedName>
    <definedName name="HTML_Title" hidden="1">"화정능곡 설계명세서"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U">'[43]DATA 입력란'!$D$42</definedName>
    <definedName name="HUNCH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W실행" hidden="1">{"'용역비'!$A$4:$C$8"}</definedName>
    <definedName name="hyh">[0]!ZFVGFDHB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_BEAM">#REF!</definedName>
    <definedName name="I_EA">#REF!</definedName>
    <definedName name="IA">[101]전기품산출!#REF!</definedName>
    <definedName name="IB">#REF!</definedName>
    <definedName name="IB_2">'[49]IMPEADENCE MAP 취수장'!#REF!</definedName>
    <definedName name="ID">#REF!,#REF!</definedName>
    <definedName name="id_공통공사비">#REF!</definedName>
    <definedName name="id_단위시설별_공사비">#REF!</definedName>
    <definedName name="id_제잡비">#REF!</definedName>
    <definedName name="IDF직노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I" hidden="1">{"'용역비'!$A$4:$C$8"}</definedName>
    <definedName name="IIIII" hidden="1">{"'용역비'!$A$4:$C$8"}</definedName>
    <definedName name="iik">#N/A</definedName>
    <definedName name="IJYGUY" hidden="1">{"'용역비'!$A$4:$C$8"}</definedName>
    <definedName name="IK">#REF!</definedName>
    <definedName name="IL">#REF!</definedName>
    <definedName name="ilch">[102]ilch!$A$3:$M$25</definedName>
    <definedName name="ILP80적">[103]단가!$A$36</definedName>
    <definedName name="ILP80회">[103]단가!$A$35</definedName>
    <definedName name="ILP적">[103]단가!$A$34</definedName>
    <definedName name="ILP회">[103]단가!$A$33</definedName>
    <definedName name="IMP">#REF!</definedName>
    <definedName name="In_Vat">[104]!In_Vat</definedName>
    <definedName name="INPUT">'[34]YES-T'!$A$22:$BE$381</definedName>
    <definedName name="int">#REF!</definedName>
    <definedName name="IntFreeCred">#REF!</definedName>
    <definedName name="INTPUT">#REF!</definedName>
    <definedName name="INTPUTDATA">#REF!</definedName>
    <definedName name="io">#REF!</definedName>
    <definedName name="IOI" hidden="1">{"'용역비'!$A$4:$C$8"}</definedName>
    <definedName name="IOIOIOIO" hidden="1">{#N/A,#N/A,FALSE,"표지목차"}</definedName>
    <definedName name="IOP">#REF!,#REF!</definedName>
    <definedName name="IOU">#REF!,#REF!</definedName>
    <definedName name="IPOI">bs_chekwave</definedName>
    <definedName name="ir_d3">#REF!</definedName>
    <definedName name="ir2rtcfr3c1r4c26rtqu">#REF!</definedName>
    <definedName name="ISO_정렬">[105]!ISO_정렬</definedName>
    <definedName name="ITEM">[106]ITEM!#REF!</definedName>
    <definedName name="ITEM_">'[34]YES-T'!$22:$400</definedName>
    <definedName name="ITNUM">#N/A</definedName>
    <definedName name="IU" hidden="1">[23]전기자료!$O$131:$O$201</definedName>
    <definedName name="IUOUIP">bs_chekwave</definedName>
    <definedName name="IV">[107]양식!#REF!</definedName>
    <definedName name="J">'[100]부하(성남)'!#REF!</definedName>
    <definedName name="J_1">#REF!</definedName>
    <definedName name="J_D">[108]Sheet1!$J$22:$J$1045</definedName>
    <definedName name="J_S_P_용__믹서">#REF!</definedName>
    <definedName name="j1_e">#REF!</definedName>
    <definedName name="j1_ea">#REF!</definedName>
    <definedName name="j1_l">#REF!</definedName>
    <definedName name="j2_l">#REF!</definedName>
    <definedName name="j3_l">#REF!</definedName>
    <definedName name="j4_l">#REF!</definedName>
    <definedName name="JACK">#REF!</definedName>
    <definedName name="jack_ea">#REF!</definedName>
    <definedName name="JANG" hidden="1">[23]Sheet10!$Q$45:$AT$45</definedName>
    <definedName name="jgfjghfj" hidden="1">#REF!</definedName>
    <definedName name="jgytj">bs_chekwave</definedName>
    <definedName name="JH">[109]정부노임단가!$A$5:$F$215</definedName>
    <definedName name="jhg">#REF!</definedName>
    <definedName name="JHY">[0]!JJM</definedName>
    <definedName name="JHYK">[110]단위중량!#REF!</definedName>
    <definedName name="JHYKI">[110]단위중량!#REF!</definedName>
    <definedName name="JHYKIN">[110]단위중량!#REF!</definedName>
    <definedName name="JHYKING">#N/A</definedName>
    <definedName name="JHYKING1">[110]단위중량!#REF!</definedName>
    <definedName name="JHYKING10">[110]단위중량!#REF!</definedName>
    <definedName name="JHYKING2">[110]단위중량!#REF!</definedName>
    <definedName name="JHYKING3">[110]단위중량!#REF!</definedName>
    <definedName name="JHYKING4">[110]단위중량!#REF!</definedName>
    <definedName name="JHYKING5">[110]단위중량!#REF!</definedName>
    <definedName name="JHYKING6">[110]단위중량!#REF!</definedName>
    <definedName name="JHYKING7">[110]단위중량!#REF!</definedName>
    <definedName name="JHYKING8">[110]단위중량!#REF!</definedName>
    <definedName name="JHYKING9">[110]단위중량!#REF!</definedName>
    <definedName name="jin">#REF!</definedName>
    <definedName name="JJ">[111]정부노임단가!$A$5:$F$215</definedName>
    <definedName name="jjj">#REF!</definedName>
    <definedName name="JJJJJ">#REF!</definedName>
    <definedName name="JJJJJJ" hidden="1">[112]BID!$A$1:$A$524</definedName>
    <definedName name="JJJJJJJJJ">#REF!</definedName>
    <definedName name="JJM">[0]!홍ㄹㄴㄷㄱ</definedName>
    <definedName name="JK" hidden="1">{#N/A,#N/A,FALSE,"현장 NCR 분석";#N/A,#N/A,FALSE,"현장품질감사";#N/A,#N/A,FALSE,"현장품질감사"}</definedName>
    <definedName name="JKJKJKJK" hidden="1">{#N/A,#N/A,FALSE,"포장1";#N/A,#N/A,FALSE,"포장1"}</definedName>
    <definedName name="JKL">#REF!,#REF!</definedName>
    <definedName name="jklklj">#REF!</definedName>
    <definedName name="JNH">#REF!,#REF!</definedName>
    <definedName name="JNJ">[50]!Macro6</definedName>
    <definedName name="JOINT">#REF!</definedName>
    <definedName name="Joint3">[113]입력DATA!#REF!</definedName>
    <definedName name="Joint4">[113]입력DATA!#REF!</definedName>
    <definedName name="JPG">#N/A</definedName>
    <definedName name="jrygf">bs_chekwave</definedName>
    <definedName name="JTDE" hidden="1">[59]Sheet13!$N$131:$N$201</definedName>
    <definedName name="JTNHMK">[50]!Macro8</definedName>
    <definedName name="JUU">[0]!FGrkrkrkrkrkrkrktbtbsptbrt</definedName>
    <definedName name="JUYGDF">[0]!Strand직경</definedName>
    <definedName name="juyjuy">[0]!Ka일</definedName>
    <definedName name="JYH">#REF!</definedName>
    <definedName name="jyhytdz">#REF!</definedName>
    <definedName name="jyjyfjy45">#REF!</definedName>
    <definedName name="jyt">[0]!KD</definedName>
    <definedName name="jytr">#N/A</definedName>
    <definedName name="jyu">[0]!JJJJJ</definedName>
    <definedName name="jyuj">[0]!ZB_2</definedName>
    <definedName name="K">#REF!</definedName>
    <definedName name="K_PR">#REF!</definedName>
    <definedName name="K0">#REF!</definedName>
    <definedName name="KA">'[114]조도계산서 (도서)'!$B$61:$E$68</definedName>
    <definedName name="KAE">#REF!</definedName>
    <definedName name="KANG1">#REF!</definedName>
    <definedName name="KANG2">#REF!</definedName>
    <definedName name="KAS">#REF!</definedName>
    <definedName name="Ka일">#REF!</definedName>
    <definedName name="Ka투">#REF!</definedName>
    <definedName name="KB">'[115]3련 BOX'!#REF!</definedName>
    <definedName name="KBS">#REF!,#REF!</definedName>
    <definedName name="KD">#REF!</definedName>
    <definedName name="kdfa" hidden="1">{#N/A,#N/A,FALSE,"2~8번"}</definedName>
    <definedName name="kdjf">#REF!</definedName>
    <definedName name="kdkjd">#N/A</definedName>
    <definedName name="Kea">#REF!</definedName>
    <definedName name="keyb">#REF!</definedName>
    <definedName name="keyh">#REF!</definedName>
    <definedName name="KFJG">#REF!</definedName>
    <definedName name="KGB">#N/A</definedName>
    <definedName name="Kh">#REF!</definedName>
    <definedName name="KH.1">'[115]3련 BOX'!#REF!</definedName>
    <definedName name="khl" hidden="1">{#N/A,#N/A,FALSE,"2~8번"}</definedName>
    <definedName name="KHUG" hidden="1">{#N/A,#N/A,FALSE,"운반시간"}</definedName>
    <definedName name="ki">#REF!</definedName>
    <definedName name="KIM">#REF!</definedName>
    <definedName name="KIOSK">#REF!</definedName>
    <definedName name="kiuk">[0]!JJJJJ</definedName>
    <definedName name="kj">[116]내역서!#REF!</definedName>
    <definedName name="KJH">[0]!KOREA</definedName>
    <definedName name="KJIUK">#REF!</definedName>
    <definedName name="kjjjjj" hidden="1">#REF!</definedName>
    <definedName name="KJUGR">#REF!</definedName>
    <definedName name="kjuj">[0]!UL</definedName>
    <definedName name="KJUYT" hidden="1">{#N/A,#N/A,FALSE,"운반시간"}</definedName>
    <definedName name="KK">[109]정부노임단가!$A$5:$F$215</definedName>
    <definedName name="KKB">[0]!START7</definedName>
    <definedName name="kkk">[0]!KVO</definedName>
    <definedName name="kkl">bs_chekwave</definedName>
    <definedName name="KKP">#REF!</definedName>
    <definedName name="KL" hidden="1">[59]Sheet13!$O$131:$O$201</definedName>
    <definedName name="KLB">#REF!,#REF!</definedName>
    <definedName name="klkjl">bs_chekwave</definedName>
    <definedName name="klkl">[3]!BlankMacro1</definedName>
    <definedName name="KLLKLKLK" hidden="1">{#N/A,#N/A,FALSE,"포장2"}</definedName>
    <definedName name="KMN">#REF!,#REF!</definedName>
    <definedName name="KMP">#REF!</definedName>
    <definedName name="Ko">#REF!</definedName>
    <definedName name="KOREA">#REF!</definedName>
    <definedName name="kt">#REF!</definedName>
    <definedName name="ktf" hidden="1">#REF!</definedName>
    <definedName name="kty" hidden="1">#REF!</definedName>
    <definedName name="KUP">#REF!</definedName>
    <definedName name="kuryte" hidden="1">#REF!</definedName>
    <definedName name="Kv">#REF!</definedName>
    <definedName name="KVO">#REF!</definedName>
    <definedName name="KYNGSAYL">[117]!KYNGSAYL</definedName>
    <definedName name="L">#REF!</definedName>
    <definedName name="L_1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1_ea">#REF!</definedName>
    <definedName name="L1A1P">#REF!</definedName>
    <definedName name="l1a1t">#REF!</definedName>
    <definedName name="l1a2p">#REF!</definedName>
    <definedName name="l1a2t">#REF!</definedName>
    <definedName name="L1AS">#REF!</definedName>
    <definedName name="L1L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L">#REF!</definedName>
    <definedName name="L6A1P">#REF!</definedName>
    <definedName name="l6a1t">#REF!</definedName>
    <definedName name="l6a2p">#REF!</definedName>
    <definedName name="l6a2t">#REF!</definedName>
    <definedName name="L6L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aa">#REF!</definedName>
    <definedName name="labor">#REF!</definedName>
    <definedName name="LAJUUYS">#REF!</definedName>
    <definedName name="lasdjljds">[0]!LLFE</definedName>
    <definedName name="LAST">#REF!</definedName>
    <definedName name="LAST1">#REF!</definedName>
    <definedName name="LB">[72]말뚝지지력산정!$L$22</definedName>
    <definedName name="lc">[8]설계조건!#REF!</definedName>
    <definedName name="LDSJTGF">#REF!</definedName>
    <definedName name="LEE">'[61]1-1'!#REF!</definedName>
    <definedName name="Len">#REF!</definedName>
    <definedName name="lf">#REF!</definedName>
    <definedName name="LH">#REF!</definedName>
    <definedName name="LH.4">#REF!</definedName>
    <definedName name="LH.7">#REF!</definedName>
    <definedName name="LHO" hidden="1">{#N/A,#N/A,FALSE,"운반시간"}</definedName>
    <definedName name="li">[97]내역서!#REF!</definedName>
    <definedName name="LK">#REF!,#REF!</definedName>
    <definedName name="lks">#N/A</definedName>
    <definedName name="LL">#REF!</definedName>
    <definedName name="LLFE">#N/A</definedName>
    <definedName name="LLFO">#REF!</definedName>
    <definedName name="llkj">[0]!LP1B</definedName>
    <definedName name="lll">[0]!LPB</definedName>
    <definedName name="LLLL">bs_chekwave</definedName>
    <definedName name="lllllll">#REF!</definedName>
    <definedName name="LLM">[0]!CHANNEL</definedName>
    <definedName name="LMO">#REF!</definedName>
    <definedName name="LO">#REF!</definedName>
    <definedName name="LOADT">#REF!</definedName>
    <definedName name="LOOK13">#N/A</definedName>
    <definedName name="LOOK24">[118]Sheet2!#REF!</definedName>
    <definedName name="LOOP">#REF!</definedName>
    <definedName name="LOOP1">#REF!</definedName>
    <definedName name="LOOP2">#REF!</definedName>
    <definedName name="LOOP3">#REF!</definedName>
    <definedName name="LOOP4">#REF!</definedName>
    <definedName name="LOP">[119]LOPCALC!$A$4:$J$8</definedName>
    <definedName name="LP___4">#REF!</definedName>
    <definedName name="LP1A">'[15]부하(성남)'!#REF!</definedName>
    <definedName name="LP1B" hidden="1">[14]부하계산서!#REF!</definedName>
    <definedName name="LP3A" hidden="1">'[15]부하(성남)'!#REF!</definedName>
    <definedName name="LPB" hidden="1">'[15]부하(성남)'!#REF!</definedName>
    <definedName name="LPBA">[14]부하계산서!#REF!</definedName>
    <definedName name="LPI">#REF!</definedName>
    <definedName name="LPKA">[14]부하계산서!#REF!</definedName>
    <definedName name="LPKB">[14]부하계산서!#REF!</definedName>
    <definedName name="LPM">[14]부하계산서!#REF!</definedName>
    <definedName name="LPMA">[14]부하계산서!#REF!</definedName>
    <definedName name="LPO">[14]부하계산서!#REF!</definedName>
    <definedName name="LPOA">[14]부하계산서!#REF!</definedName>
    <definedName name="LPRIC">#N/A</definedName>
    <definedName name="LS">#REF!</definedName>
    <definedName name="ls_ea">#REF!</definedName>
    <definedName name="LSH">#REF!</definedName>
    <definedName name="LV02A">[14]부하계산서!#REF!</definedName>
    <definedName name="LV02B">[14]부하계산서!#REF!</definedName>
    <definedName name="LV04A">[14]부하계산서!#REF!</definedName>
    <definedName name="LV04B">[14]부하계산서!#REF!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형옹벽">#REF!</definedName>
    <definedName name="L형측구">#REF!</definedName>
    <definedName name="M">#REF!</definedName>
    <definedName name="M_EF">#REF!</definedName>
    <definedName name="M_TR">#REF!</definedName>
    <definedName name="M13직노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㎥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acro10">[0]!Main일위대가</definedName>
    <definedName name="Macro11">[120]!Macro11</definedName>
    <definedName name="Macro12">[0]!MARGINPLAN</definedName>
    <definedName name="Macro13">[0]!MATRO</definedName>
    <definedName name="Macro14">#N/A</definedName>
    <definedName name="MACRO15">[69]!Macro14</definedName>
    <definedName name="Macro2">[0]!mbn</definedName>
    <definedName name="MACRO20">[60]!Macro2</definedName>
    <definedName name="Macro4">[3]견적서!Macro4</definedName>
    <definedName name="Macro5">[0]!mc6m</definedName>
    <definedName name="Macro6">[0]!MCB</definedName>
    <definedName name="Macro7">[0]!MCCEA</definedName>
    <definedName name="Macro8">[0]!MCCF</definedName>
    <definedName name="Macro9">[0]!MCCN</definedName>
    <definedName name="MaH">#REF!</definedName>
    <definedName name="MAIN_COM_소계">#REF!</definedName>
    <definedName name="Main일위대가">bs_chekwave</definedName>
    <definedName name="MARGINPLAN">#REF!</definedName>
    <definedName name="MARGINPROJ">#REF!</definedName>
    <definedName name="MATRO">[0]!MENU2</definedName>
    <definedName name="MB.1">#REF!</definedName>
    <definedName name="MB.2">#REF!</definedName>
    <definedName name="mbn">[82]부하계산서!#REF!</definedName>
    <definedName name="mc3m">[85]옹벽1!#REF!</definedName>
    <definedName name="Mc3Span">#REF!</definedName>
    <definedName name="mc6m">[85]옹벽1!#REF!</definedName>
    <definedName name="MCB">#REF!</definedName>
    <definedName name="MCCEA" hidden="1">[14]부하계산서!#REF!</definedName>
    <definedName name="MCCEB">[14]부하계산서!#REF!</definedName>
    <definedName name="MCCF" hidden="1">[14]부하계산서!#REF!</definedName>
    <definedName name="MCCN">'[15]부하(성남)'!#REF!</definedName>
    <definedName name="MCCP">[14]부하계산서!#REF!</definedName>
    <definedName name="MCCS">[14]부하계산서!#REF!</definedName>
    <definedName name="MCH">#REF!</definedName>
    <definedName name="MCON">#REF!</definedName>
    <definedName name="MENU1">#REF!</definedName>
    <definedName name="MENU2">#REF!</definedName>
    <definedName name="mg3m" hidden="1">[85]옹벽1!#REF!</definedName>
    <definedName name="mg6m">[85]옹벽1!#REF!</definedName>
    <definedName name="MH">#REF!</definedName>
    <definedName name="MHHG">#N/A</definedName>
    <definedName name="MHV" hidden="1">[59]Sheet13!$S$48:$AV$48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D">#REF!</definedName>
    <definedName name="MKJIUCX">#REF!</definedName>
    <definedName name="MM">[74]내역서!#REF!</definedName>
    <definedName name="MMH">#N/A</definedName>
    <definedName name="MMJ">bs_chekwave</definedName>
    <definedName name="MMJN">[0]!ㅠ</definedName>
    <definedName name="MMK">[0]!MUO_REA</definedName>
    <definedName name="mml">[0]!JJJJJ</definedName>
    <definedName name="MMM">#REF!,#REF!</definedName>
    <definedName name="MMN">[0]!자13</definedName>
    <definedName name="MMX">[0]!MUO_REA</definedName>
    <definedName name="MNH">#N/A</definedName>
    <definedName name="MNHL">[120]Sheet1!$A$4:$H$5</definedName>
    <definedName name="MO">#REF!</definedName>
    <definedName name="MOM">[0]!자12</definedName>
    <definedName name="MONEY">#REF!,#REF!</definedName>
    <definedName name="monitor">#REF!</definedName>
    <definedName name="MOO">[121]우각부보강!#REF!</definedName>
    <definedName name="MOR_102">#REF!</definedName>
    <definedName name="MOTOR">#REF!</definedName>
    <definedName name="MOTOR__농형_전폐">#REF!</definedName>
    <definedName name="MPRIC">#N/A</definedName>
    <definedName name="MT">#REF!</definedName>
    <definedName name="MUO_REA">#REF!</definedName>
    <definedName name="MUO_TOE">#REF!</definedName>
    <definedName name="musu" hidden="1">'[122]수안보-MBR1'!$AN$247</definedName>
    <definedName name="MYB.1">#REF!</definedName>
    <definedName name="MYB.2">#REF!</definedName>
    <definedName name="MYH">#REF!</definedName>
    <definedName name="M당무게">[123]DATE!$E$24:$E$85</definedName>
    <definedName name="N">#REF!</definedName>
    <definedName name="N_C">#REF!</definedName>
    <definedName name="N_Q">#REF!</definedName>
    <definedName name="N_R">#REF!</definedName>
    <definedName name="N1S">#REF!</definedName>
    <definedName name="N2S">#REF!</definedName>
    <definedName name="N3S">#REF!</definedName>
    <definedName name="name">#REF!</definedName>
    <definedName name="NBBV">[0]!NMB</definedName>
    <definedName name="NBC">#REF!,#REF!,#REF!</definedName>
    <definedName name="NBDFF">#REF!,#REF!</definedName>
    <definedName name="nbv">[0]!다짐1재료비</definedName>
    <definedName name="NDO">#REF!</definedName>
    <definedName name="nege">#REF!</definedName>
    <definedName name="Network">#REF!</definedName>
    <definedName name="NEW">#REF!</definedName>
    <definedName name="NFB">#REF!</definedName>
    <definedName name="NGC" hidden="1">[59]Sheet9!$J$44</definedName>
    <definedName name="NH">#REF!</definedName>
    <definedName name="NHGF">[0]!nnm</definedName>
    <definedName name="nhgn">bs_chekwave</definedName>
    <definedName name="NHL">[124]터널조도!$AR$19:$AT$25</definedName>
    <definedName name="NHM">#REF!</definedName>
    <definedName name="nhnt">bs_chekwave</definedName>
    <definedName name="NI">[125]노임!$A:$B</definedName>
    <definedName name="NJHT">#REF!,#REF!</definedName>
    <definedName name="NLG">#REF!,#REF!</definedName>
    <definedName name="NMB" hidden="1">'[34]YES-T'!#REF!</definedName>
    <definedName name="NMJ">#N/A</definedName>
    <definedName name="NN">#REF!</definedName>
    <definedName name="NNA">[0]!NPZ</definedName>
    <definedName name="NNC">#N/A</definedName>
    <definedName name="NND">#N/A</definedName>
    <definedName name="NNF">#N/A</definedName>
    <definedName name="NNG">#N/A</definedName>
    <definedName name="nnj">#N/A</definedName>
    <definedName name="nnk">#N/A</definedName>
    <definedName name="nnm">#N/A</definedName>
    <definedName name="NNN">#REF!</definedName>
    <definedName name="NNNN">'[52]ABUT수량-A1'!$T$25</definedName>
    <definedName name="NO">#REF!</definedName>
    <definedName name="NO.">#REF!</definedName>
    <definedName name="NOIM">[125]노임!$A$1:$B$17</definedName>
    <definedName name="NOMU">[126]NOMUBI!$B$3:$H$39</definedName>
    <definedName name="NOMUBY">#REF!</definedName>
    <definedName name="NON">#REF!</definedName>
    <definedName name="NOT">#REF!</definedName>
    <definedName name="NOTCH">#REF!</definedName>
    <definedName name="notch1">#REF!</definedName>
    <definedName name="notch2">#REF!</definedName>
    <definedName name="NP">#REF!</definedName>
    <definedName name="NPI">#REF!</definedName>
    <definedName name="NPZ">#REF!</definedName>
    <definedName name="NSH">#REF!</definedName>
    <definedName name="NSO">#REF!</definedName>
    <definedName name="ntw">[127]!ntw</definedName>
    <definedName name="n이">#REF!</definedName>
    <definedName name="n이_1">#REF!</definedName>
    <definedName name="n이_2">#REF!</definedName>
    <definedName name="n일">#REF!</definedName>
    <definedName name="N치">#REF!</definedName>
    <definedName name="O">#REF!</definedName>
    <definedName name="o_m">#REF!</definedName>
    <definedName name="O19.3">[128]설비!#REF!</definedName>
    <definedName name="OI" hidden="1">[23]전기자료!$O$202:$O$271</definedName>
    <definedName name="OIL" hidden="1">{"'용역비'!$A$4:$C$8"}</definedName>
    <definedName name="OIO">#REF!</definedName>
    <definedName name="OIOK">[0]!ehyt</definedName>
    <definedName name="OIOPIPOPOPPOIPOOOIP">#REF!</definedName>
    <definedName name="OIOPOI">bs_chekwave</definedName>
    <definedName name="OIPUIOUI">bs_chekwave</definedName>
    <definedName name="OIU">#N/A</definedName>
    <definedName name="OL">'[78]인건-측정'!#REF!</definedName>
    <definedName name="old예산" hidden="1">{#N/A,#N/A,TRUE,"손익보고"}</definedName>
    <definedName name="oo">#REF!</definedName>
    <definedName name="OOIY">bs_chekwave</definedName>
    <definedName name="OOO">#REF!</definedName>
    <definedName name="oooo">'[129]ABUT수량-A1'!$T$25</definedName>
    <definedName name="ooooo">#REF!</definedName>
    <definedName name="OP">#REF!</definedName>
    <definedName name="OPL">[0]!자12</definedName>
    <definedName name="OPOP" hidden="1">[130]수량산출!#REF!</definedName>
    <definedName name="OPP" hidden="1">#REF!</definedName>
    <definedName name="OPPP" hidden="1">[131]수량산출!$A$3:$H$8539</definedName>
    <definedName name="or">[132]과천MAIN!#REF!</definedName>
    <definedName name="ORDER1" hidden="1">255</definedName>
    <definedName name="ORDER2" hidden="1">255</definedName>
    <definedName name="P">#REF!</definedName>
    <definedName name="P_A">#REF!</definedName>
    <definedName name="P_D">#REF!</definedName>
    <definedName name="P_E">#REF!</definedName>
    <definedName name="P_H2">'[92]기둥(원형)'!#REF!</definedName>
    <definedName name="p_m">#REF!</definedName>
    <definedName name="P1X">#REF!</definedName>
    <definedName name="P1Z">#REF!</definedName>
    <definedName name="P2X">#REF!</definedName>
    <definedName name="P2Z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B_2">'[49]IMPEADENCE MAP 취수장'!#REF!</definedName>
    <definedName name="PBB">#REF!</definedName>
    <definedName name="PC">#REF!</definedName>
    <definedName name="PD">#REF!</definedName>
    <definedName name="PE">#REF!</definedName>
    <definedName name="PE100C">[66]단가!#REF!</definedName>
    <definedName name="PE16C">[66]단가!#REF!</definedName>
    <definedName name="PE22C">[66]단가!#REF!</definedName>
    <definedName name="PE28C">[66]단가!#REF!</definedName>
    <definedName name="PE36C">[66]단가!#REF!</definedName>
    <definedName name="PE42C">[66]단가!#REF!</definedName>
    <definedName name="PE54C">[66]단가!#REF!</definedName>
    <definedName name="PEA">#REF!</definedName>
    <definedName name="PEE">[65]DATA!$N$4:$P$12</definedName>
    <definedName name="PE이중관집계" hidden="1">{"'산출근거'!$B$4:$D$8"}</definedName>
    <definedName name="PF">#REF!</definedName>
    <definedName name="PFD">#REF!</definedName>
    <definedName name="PG">#REF!</definedName>
    <definedName name="PH">#REF!</definedName>
    <definedName name="PI">#REF!</definedName>
    <definedName name="pi_e">#REF!</definedName>
    <definedName name="pi_ea">#REF!</definedName>
    <definedName name="pi3m">[85]옹벽1!#REF!</definedName>
    <definedName name="pi6m">[85]옹벽1!#REF!</definedName>
    <definedName name="PIB">#REF!</definedName>
    <definedName name="piece">#REF!</definedName>
    <definedName name="pile_s">[72]말뚝지지력산정!$F$116</definedName>
    <definedName name="pile길이">#REF!</definedName>
    <definedName name="pile연결">#REF!</definedName>
    <definedName name="PIO" hidden="1">[59]Sheet13!$O$202:$O$271</definedName>
    <definedName name="PIP">#REF!,#REF!</definedName>
    <definedName name="pipe">#REF!</definedName>
    <definedName name="PIPE1">#REF!</definedName>
    <definedName name="PIPE40">#REF!</definedName>
    <definedName name="PIS">#REF!</definedName>
    <definedName name="PJ">#REF!</definedName>
    <definedName name="PJG">[0]!NPZ</definedName>
    <definedName name="PK">#REF!</definedName>
    <definedName name="PL">[56]교각1!#REF!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k">[0]!elec1</definedName>
    <definedName name="plo">[0]!ㅣㅓㅘㅣ</definedName>
    <definedName name="PLT">[69]!Macro8</definedName>
    <definedName name="PM">#REF!</definedName>
    <definedName name="PN">[56]교각1!#REF!</definedName>
    <definedName name="PNAME">#N/A</definedName>
    <definedName name="PNLW10">[14]부하계산서!#REF!</definedName>
    <definedName name="PNLW8">[14]부하계산서!#REF!</definedName>
    <definedName name="PO">#REF!</definedName>
    <definedName name="pog">[50]!Macro9</definedName>
    <definedName name="poi">[0]!hfgrgfdg</definedName>
    <definedName name="POL">#N/A</definedName>
    <definedName name="POP">#REF!,#REF!</definedName>
    <definedName name="POR121175C2054RTSKS15C6LRTHDLRT">#REF!</definedName>
    <definedName name="POR3C37R54C40RTSQLBP2PRTHDLTBDL">[133]조건!#REF!</definedName>
    <definedName name="POR3C41R52C44RTSKS13C5LRTHDLTBD">#REF!</definedName>
    <definedName name="POR3C56R44C76RTSKS15C5LRTHDLTBD">#REF!</definedName>
    <definedName name="POR3C77R61C83RTSKS15C5LRTHDLTBD">[133]조건!#REF!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2R58C18RTSKS13C5LRTHDLTBDL">[133]조건!#REF!</definedName>
    <definedName name="POR7C77R72C83RTSKS13C5LRTHDLTBD">#REF!</definedName>
    <definedName name="por840c3542RTsks12c4lRTm1TB0TB5">#REF!</definedName>
    <definedName name="POR8C46R200C54RTSKS13C6LRTHR3C4">#REF!</definedName>
    <definedName name="POT_BEARING">#REF!</definedName>
    <definedName name="pp">#REF!,#REF!</definedName>
    <definedName name="ppl">[0]!JJJJJ</definedName>
    <definedName name="PPP">#REF!</definedName>
    <definedName name="pppppp">'[134]98지급계획'!#REF!</definedName>
    <definedName name="PQ">#REF!</definedName>
    <definedName name="Pr">#REF!</definedName>
    <definedName name="PRC">#REF!</definedName>
    <definedName name="PRDump">#REF!</definedName>
    <definedName name="prin">#REF!</definedName>
    <definedName name="PRIN_TITLES">#REF!</definedName>
    <definedName name="pringarea">'[135]#REF'!$1:$1048576</definedName>
    <definedName name="print">#REF!</definedName>
    <definedName name="_xlnm.Print_Area" localSheetId="0">공사원가!$A$1:$F$28</definedName>
    <definedName name="_xlnm.Print_Area" localSheetId="1">내역서!$A$1:$M$78</definedName>
    <definedName name="_xlnm.Print_Area" localSheetId="4">일위대가_산근!$A$1:$F$64</definedName>
    <definedName name="_xlnm.Print_Area" localSheetId="3">일위대가_호표!$A$1:$AY$106</definedName>
    <definedName name="_xlnm.Print_Area" localSheetId="2">일위대가목록!$A$1:$I$22</definedName>
    <definedName name="_xlnm.Print_Area" localSheetId="12">전역변수!$A$1:$E$54</definedName>
    <definedName name="_xlnm.Print_Area" localSheetId="6">중기사용료!$A$1:$P$38</definedName>
    <definedName name="_xlnm.Print_Area" localSheetId="5">중기사용료목록!$A$1:$J$5</definedName>
    <definedName name="_xlnm.Print_Area">#REF!</definedName>
    <definedName name="Print_Area_MI">#REF!</definedName>
    <definedName name="PRINT_AREA_MI1">#REF!</definedName>
    <definedName name="Print_Tiles">#REF!</definedName>
    <definedName name="PRINT_TILIES">#REF!,#REF!,#REF!,#REF!,#REF!</definedName>
    <definedName name="PRINT_TILLES">[136]우수!$1:$3,[136]우수!$A:$D</definedName>
    <definedName name="PRINT_TILTES">#REF!</definedName>
    <definedName name="print_tital">#REF!</definedName>
    <definedName name="print_Titels">#REF!</definedName>
    <definedName name="Print_Tities">#REF!</definedName>
    <definedName name="print_titil">#REF!</definedName>
    <definedName name="print_title">#REF!</definedName>
    <definedName name="print_title1">[137]충주!#REF!</definedName>
    <definedName name="_xlnm.Print_Titles" localSheetId="9">경비!$1:$2</definedName>
    <definedName name="_xlnm.Print_Titles" localSheetId="0">공사원가!$4:$4</definedName>
    <definedName name="_xlnm.Print_Titles" localSheetId="1">내역서!$1:$3</definedName>
    <definedName name="_xlnm.Print_Titles" localSheetId="8">노임!$1:$2</definedName>
    <definedName name="_xlnm.Print_Titles" localSheetId="4">일위대가_산근!$1:$2</definedName>
    <definedName name="_xlnm.Print_Titles" localSheetId="3">일위대가_호표!$1:$3</definedName>
    <definedName name="_xlnm.Print_Titles" localSheetId="2">일위대가목록!$1:$2</definedName>
    <definedName name="_xlnm.Print_Titles" localSheetId="10">자재!$1:$2</definedName>
    <definedName name="_xlnm.Print_Titles" localSheetId="11">자재조서!$1:$3</definedName>
    <definedName name="_xlnm.Print_Titles" localSheetId="12">전역변수!$1:$2</definedName>
    <definedName name="_xlnm.Print_Titles" localSheetId="7">중기기초자료!$1:$2</definedName>
    <definedName name="_xlnm.Print_Titles" localSheetId="5">중기사용료목록!$1:$2</definedName>
    <definedName name="_xlnm.Print_Titles" localSheetId="13">중기전역변수!$1:$2</definedName>
    <definedName name="_xlnm.Print_Titles">#REF!</definedName>
    <definedName name="PRINT_TITLES_MI">#N/A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INTTITLES">#REF!</definedName>
    <definedName name="PROJ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SS">#REF!</definedName>
    <definedName name="PT">[56]교각1!#REF!</definedName>
    <definedName name="PTINT">[0]!Q0490되메우기불량</definedName>
    <definedName name="PTT">#REF!</definedName>
    <definedName name="PU">#REF!</definedName>
    <definedName name="PUMP">#REF!</definedName>
    <definedName name="PUU">#REF!</definedName>
    <definedName name="PV">#REF!</definedName>
    <definedName name="PVC관">#REF!</definedName>
    <definedName name="PWS">[17]교각계산!$G$108</definedName>
    <definedName name="Q">bs_chekwave</definedName>
    <definedName name="Q0245되메우기불량">[55]중기터파기!#REF!</definedName>
    <definedName name="Q0245사석불량">[55]중기터파기!#REF!</definedName>
    <definedName name="Q0245사석야간">[55]중기터파기!#REF!</definedName>
    <definedName name="Q0245토사불량">[55]중기터파기!#REF!</definedName>
    <definedName name="Q0245토사야간">[55]중기터파기!#REF!</definedName>
    <definedName name="Q04135되메우기불량">[55]중기터파기!#REF!</definedName>
    <definedName name="Q04135사석불량">[55]중기터파기!#REF!</definedName>
    <definedName name="Q04135사석야간">[55]중기터파기!#REF!</definedName>
    <definedName name="Q04135토사불량">[55]중기터파기!#REF!</definedName>
    <definedName name="Q04135토사야간">[55]중기터파기!#REF!</definedName>
    <definedName name="Q0490되메우기" hidden="1">[55]중기터파기!#REF!</definedName>
    <definedName name="Q0490되메우기불량" hidden="1">[55]중기터파기!#REF!</definedName>
    <definedName name="Q0490토사불량">[55]중기터파기!#REF!</definedName>
    <definedName name="Q0790되메우기불량">[55]중기터파기!#REF!</definedName>
    <definedName name="q234562456" hidden="1">{"'용역비'!$A$4:$C$8"}</definedName>
    <definedName name="Q3WEE" hidden="1">{#N/A,#N/A,FALSE,"조골재"}</definedName>
    <definedName name="QA" hidden="1">#REF!</definedName>
    <definedName name="QAQA">'[138]ABUT수량-A1'!$T$25</definedName>
    <definedName name="qas">[0]!ㅁㄴㅇㄻㄴㄼ3ㅅ</definedName>
    <definedName name="qdr">[0]!rgfd</definedName>
    <definedName name="qe">#REF!</definedName>
    <definedName name="qerqwerqwrqwr">#REF!</definedName>
    <definedName name="Qe앨">#REF!</definedName>
    <definedName name="qi">[8]설계조건!#REF!</definedName>
    <definedName name="QK">#REF!</definedName>
    <definedName name="QLQL">#REF!</definedName>
    <definedName name="qor" hidden="1">[139]실행철강하도!$A$1:$A$4</definedName>
    <definedName name="QPPP">#REF!</definedName>
    <definedName name="qq">#REF!</definedName>
    <definedName name="QQA">#N/A</definedName>
    <definedName name="qqaa">'[129]ABUT수량-A1'!$T$25</definedName>
    <definedName name="QQQ" hidden="1">#REF!</definedName>
    <definedName name="qqqq">[140]터파기및재료!#REF!</definedName>
    <definedName name="qqqqq">[0]!qwqw</definedName>
    <definedName name="qqqqqq">[141]내역서!#REF!</definedName>
    <definedName name="qqqqqqqqqqqq">bs_chekwave</definedName>
    <definedName name="QQQQQQQQQQQQQQQQQ">bs_chekwave</definedName>
    <definedName name="qqqqxs">#REF!</definedName>
    <definedName name="QREWQ">[0]!fgfdgffff</definedName>
    <definedName name="qsade" hidden="1">{"'용역비'!$A$4:$C$8"}</definedName>
    <definedName name="QSR">#N/A</definedName>
    <definedName name="QSS">[0]!mg3m</definedName>
    <definedName name="QTY">#N/A</definedName>
    <definedName name="qu">#REF!</definedName>
    <definedName name="QUIT">[69]!Macro8</definedName>
    <definedName name="qw">[142]단가!$C$3:$N$712</definedName>
    <definedName name="qwe">#REF!</definedName>
    <definedName name="qweqwqweedghd">#REF!</definedName>
    <definedName name="QWER">[143]원가계산서!#REF!</definedName>
    <definedName name="qwerqerwr" hidden="1">#REF!</definedName>
    <definedName name="qwertyuuj">#REF!</definedName>
    <definedName name="qwewe">bs_chekwave</definedName>
    <definedName name="QWQ" hidden="1">{#N/A,#N/A,FALSE,"배수2"}</definedName>
    <definedName name="qwqw">#REF!</definedName>
    <definedName name="qwqwwqw">#REF!</definedName>
    <definedName name="QWS" hidden="1">#REF!</definedName>
    <definedName name="QWT">'[115]3련 BOX'!#REF!</definedName>
    <definedName name="qwwe">#REF!</definedName>
    <definedName name="qyk" hidden="1">{"'용역비'!$A$4:$C$8"}</definedName>
    <definedName name="q디">#REF!</definedName>
    <definedName name="q앨">#REF!</definedName>
    <definedName name="R_">#REF!</definedName>
    <definedName name="RACK">#REF!</definedName>
    <definedName name="RAD">#REF!</definedName>
    <definedName name="RawAgencyPrice">#REF!</definedName>
    <definedName name="RB">'[144]토공(완충)'!$AZ$31</definedName>
    <definedName name="RBData">#REF!</definedName>
    <definedName name="RC_B">#REF!</definedName>
    <definedName name="RCC">#REF!</definedName>
    <definedName name="RDGF">bs_chekwave</definedName>
    <definedName name="RDWET">bs_chekwave</definedName>
    <definedName name="re">#REF!</definedName>
    <definedName name="RE4R1234QWERE">bs_chekwave</definedName>
    <definedName name="_xlnm.Recorder">#REF!</definedName>
    <definedName name="REEG">#N/A</definedName>
    <definedName name="REG" hidden="1">[23]전기자료!$S$51:$AV$51</definedName>
    <definedName name="REGSVTEB">[0]!rgfet</definedName>
    <definedName name="REQWR2314WERQWE">bs_chekwave</definedName>
    <definedName name="Reselects">#REF!</definedName>
    <definedName name="ret">[0]!RGVBF</definedName>
    <definedName name="retert">bs_chekwave</definedName>
    <definedName name="retre">bs_chekwave</definedName>
    <definedName name="REUIHGURI">[0]!RH.7</definedName>
    <definedName name="REW" hidden="1">#REF!</definedName>
    <definedName name="REWQRQWE">bs_chekwave</definedName>
    <definedName name="REWQRWEQ">bs_chekwave</definedName>
    <definedName name="reyt">#N/A</definedName>
    <definedName name="RF">bs_chekwave</definedName>
    <definedName name="rff">[145]을!#REF!</definedName>
    <definedName name="RFG">#REF!,#REF!,#REF!</definedName>
    <definedName name="RFWE">[0]!GFGFHGFHF</definedName>
    <definedName name="RGDF">bs_chekwave</definedName>
    <definedName name="rgfd">bs_chekwave</definedName>
    <definedName name="rgfet">#REF!</definedName>
    <definedName name="rgfg">[0]!JJJJJ</definedName>
    <definedName name="RGR">[0]!GFGFHGFHF</definedName>
    <definedName name="RGVBF">[0]!ro3m</definedName>
    <definedName name="rgxg">#REF!</definedName>
    <definedName name="RH" hidden="1">{"'용역비'!$A$4:$C$8"}</definedName>
    <definedName name="RH.4">#REF!</definedName>
    <definedName name="RH.7">#REF!</definedName>
    <definedName name="RHGREBGHRE">bs_chekwave</definedName>
    <definedName name="RJRJ">bs_chekwave</definedName>
    <definedName name="RJRKJRKJR">bs_chekwave</definedName>
    <definedName name="RK" hidden="1">[89]수량산출!#REF!</definedName>
    <definedName name="rksl">[0]!rock2_ea</definedName>
    <definedName name="rkstjs">[0]!ROCK3</definedName>
    <definedName name="RL">bs_chekwave</definedName>
    <definedName name="RL5D">[17]교각계산!$K$98</definedName>
    <definedName name="rlr">#REF!</definedName>
    <definedName name="RLTJD">bs_chekwave</definedName>
    <definedName name="Rl이">#REF!</definedName>
    <definedName name="Rl일">#REF!</definedName>
    <definedName name="ro3m" hidden="1">[85]옹벽1!#REF!</definedName>
    <definedName name="ro6m">[85]옹벽1!#REF!</definedName>
    <definedName name="ROCK_AUGER">#REF!</definedName>
    <definedName name="ROCK1">#REF!</definedName>
    <definedName name="rock1_e">#REF!</definedName>
    <definedName name="rock1_ea">#REF!</definedName>
    <definedName name="ROCK2">#REF!</definedName>
    <definedName name="rock2_e">#REF!</definedName>
    <definedName name="rock2_ea">#REF!</definedName>
    <definedName name="ROCK3">#REF!</definedName>
    <definedName name="rock3_e">#REF!</definedName>
    <definedName name="rock3_ea">#REF!</definedName>
    <definedName name="ROCK4">#REF!</definedName>
    <definedName name="rock4_e">#REF!</definedName>
    <definedName name="rock4_ea">#REF!</definedName>
    <definedName name="ROTAT">#N/A</definedName>
    <definedName name="ROTAT1">#N/A</definedName>
    <definedName name="ROTAT2">#N/A</definedName>
    <definedName name="ROTAT3">#N/A</definedName>
    <definedName name="ROTAT4">#N/A</definedName>
    <definedName name="round">#REF!</definedName>
    <definedName name="RP">'[146]DATA 입력란'!$D$39</definedName>
    <definedName name="RPE">#REF!</definedName>
    <definedName name="RQWETWETWQTQWERW">bs_chekwave</definedName>
    <definedName name="RR">'[147]2000전체분'!#REF!</definedName>
    <definedName name="RRE">#REF!,#REF!</definedName>
    <definedName name="RRR">#REF!</definedName>
    <definedName name="rrrrrr">#REF!</definedName>
    <definedName name="RSTHTU">[82]부하계산서!#REF!</definedName>
    <definedName name="RT">#REF!,#REF!,#REF!</definedName>
    <definedName name="RT5G">[0]!s_2</definedName>
    <definedName name="RTG">[0]!EL</definedName>
    <definedName name="RTGH" hidden="1">{"'용역비'!$A$4:$C$8"}</definedName>
    <definedName name="rth" hidden="1">#REF!</definedName>
    <definedName name="rthrtu">#N/A</definedName>
    <definedName name="RTHT">#N/A</definedName>
    <definedName name="RTJSJG" hidden="1">#REF!</definedName>
    <definedName name="RTR">#REF!</definedName>
    <definedName name="RTU">#REF!,#REF!</definedName>
    <definedName name="rty">#REF!,#REF!</definedName>
    <definedName name="RTYHERY">bs_chekwave</definedName>
    <definedName name="RWD" hidden="1">[59]Sheet13!$S$48:$AV$48</definedName>
    <definedName name="RWEQRW">bs_chekwave</definedName>
    <definedName name="RWEQTRQWTQW">bs_chekwave</definedName>
    <definedName name="rwref" hidden="1">#REF!</definedName>
    <definedName name="RYANG">#N/A</definedName>
    <definedName name="RYUIRYU" hidden="1">{"'용역비'!$A$4:$C$8"}</definedName>
    <definedName name="ryuk" hidden="1">{"'용역비'!$A$4:$C$8"}</definedName>
    <definedName name="S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B">#REF!</definedName>
    <definedName name="S_B1">'[49]IMPEADENCE MAP 취수장'!#REF!</definedName>
    <definedName name="S_BB">#REF!</definedName>
    <definedName name="S_BU">#REF!</definedName>
    <definedName name="S_EF">#REF!</definedName>
    <definedName name="S_G">#REF!</definedName>
    <definedName name="S_G1">'[49]IMPEADENCE MAP 취수장'!#REF!</definedName>
    <definedName name="S_L">#REF!</definedName>
    <definedName name="S_R">#REF!</definedName>
    <definedName name="S_R1">'[49]IMPEADENCE MAP 취수장'!#REF!</definedName>
    <definedName name="S_TO">#REF!</definedName>
    <definedName name="S_W_시험기사">#REF!</definedName>
    <definedName name="S_X">#REF!</definedName>
    <definedName name="S_X1">'[49]IMPEADENCE MAP 취수장'!#REF!</definedName>
    <definedName name="S_Y">#REF!</definedName>
    <definedName name="S_Y1">'[49]IMPEADENCE MAP 취수장'!#REF!</definedName>
    <definedName name="S_Z">#REF!</definedName>
    <definedName name="S_Z1">'[49]IMPEADENCE MAP 취수장'!#REF!</definedName>
    <definedName name="S_본">#REF!</definedName>
    <definedName name="S2L">#REF!</definedName>
    <definedName name="sadasd">bs_chekwave</definedName>
    <definedName name="SADE">#REF!</definedName>
    <definedName name="SADF" hidden="1">#REF!</definedName>
    <definedName name="sadfasdfq3tr">[0]!sb010_가설공사_1</definedName>
    <definedName name="SAF">#N/A</definedName>
    <definedName name="safdas" hidden="1">#REF!</definedName>
    <definedName name="safddsf">bs_chekwave</definedName>
    <definedName name="safdsaf" hidden="1">#REF!</definedName>
    <definedName name="sagrae">#REF!</definedName>
    <definedName name="SALESPLAN">#REF!</definedName>
    <definedName name="SALI">#REF!</definedName>
    <definedName name="sample">[148]신규일위대가!#REF!</definedName>
    <definedName name="SAN">#REF!</definedName>
    <definedName name="sanch_2">#REF!</definedName>
    <definedName name="sanch_3">#REF!</definedName>
    <definedName name="sanch_4">#REF!</definedName>
    <definedName name="SASL">'[115]3련 BOX'!#REF!</definedName>
    <definedName name="sb_공통공사비">#REF!</definedName>
    <definedName name="sb_단위시설별공사비">#REF!</definedName>
    <definedName name="sb_제잡비">#REF!</definedName>
    <definedName name="sb010_가설공사_1">#REF!</definedName>
    <definedName name="sb020_가설공사_2">#REF!</definedName>
    <definedName name="sb030_공통장비비">#REF!</definedName>
    <definedName name="sb040_현장관리비">#REF!</definedName>
    <definedName name="sb050_기타공통비">#REF!</definedName>
    <definedName name="sb101_토공사">#REF!</definedName>
    <definedName name="sb102_지정공사">#REF!</definedName>
    <definedName name="sb103_철근콘크리트공사">#REF!</definedName>
    <definedName name="sb104_철골공사">#REF!</definedName>
    <definedName name="sb105_조적공사">#REF!</definedName>
    <definedName name="sb106_미장공사">#REF!</definedName>
    <definedName name="sb107_방수공사">#REF!</definedName>
    <definedName name="sb108_목공사">#REF!</definedName>
    <definedName name="sb109_금속공사">#REF!</definedName>
    <definedName name="sb110_지붕및홈통공사">#REF!</definedName>
    <definedName name="sb111_문_셔터_부속자재">#REF!</definedName>
    <definedName name="sb112_창_창호추가공사">#REF!</definedName>
    <definedName name="sb113_유리공사">#REF!</definedName>
    <definedName name="sb114_타일및돌공사">#REF!</definedName>
    <definedName name="sb115_도장공사">#REF!</definedName>
    <definedName name="sb116_수장공사_1">#REF!</definedName>
    <definedName name="sb117_수장공사_2">#REF!</definedName>
    <definedName name="sb118_실내설비공사">#REF!</definedName>
    <definedName name="sb201_창고">#REF!</definedName>
    <definedName name="sb202_경비실">#REF!</definedName>
    <definedName name="sb203_기타경비시설">#REF!</definedName>
    <definedName name="sb204_차고">#REF!</definedName>
    <definedName name="sb301_정화조공사">#REF!</definedName>
    <definedName name="sb302_우수맨홀">#REF!</definedName>
    <definedName name="sb303_우수배수관설치">#REF!</definedName>
    <definedName name="sb401_굴취">#REF!</definedName>
    <definedName name="sb402_식재_파종">#REF!</definedName>
    <definedName name="sb403_식재관련_부대공">#REF!</definedName>
    <definedName name="sb404_조경시설물공사">#REF!</definedName>
    <definedName name="sb501_문_문주_설치">#REF!</definedName>
    <definedName name="sb502_울타리_담장설치">#REF!</definedName>
    <definedName name="sb503_기타경계시설">#REF!</definedName>
    <definedName name="sb601_해체_철거공사">#REF!</definedName>
    <definedName name="sb602_보수_및_이전공사">#REF!</definedName>
    <definedName name="sc3m">[85]옹벽1!#REF!</definedName>
    <definedName name="sc6m">[85]옹벽1!#REF!</definedName>
    <definedName name="sck">#REF!</definedName>
    <definedName name="SCODE">#N/A</definedName>
    <definedName name="SCO다">#REF!</definedName>
    <definedName name="sd" hidden="1">{#N/A,#N/A,FALSE,"전력간선"}</definedName>
    <definedName name="sdasq">#REF!</definedName>
    <definedName name="SDAVF">[0]!H_2</definedName>
    <definedName name="SDC">#REF!,#REF!</definedName>
    <definedName name="SdcdF">[0]!NMB</definedName>
    <definedName name="SDCFG\" hidden="1">{#N/A,#N/A,FALSE,"운반시간"}</definedName>
    <definedName name="sdd" hidden="1">{#N/A,#N/A,FALSE,"전력간선"}</definedName>
    <definedName name="SDDFD" hidden="1">{#N/A,#N/A,FALSE,"배수1"}</definedName>
    <definedName name="SDF">#REF!</definedName>
    <definedName name="sdfasad">bs_chekwave</definedName>
    <definedName name="sdfdf">bs_chekwave</definedName>
    <definedName name="SDFDFD" hidden="1">{#N/A,#N/A,FALSE,"운반시간"}</definedName>
    <definedName name="sdfeer">bs_chekwave</definedName>
    <definedName name="sdfg">'[129]ABUT수량-A1'!$T$25</definedName>
    <definedName name="sdfgdfsdgn">#REF!</definedName>
    <definedName name="SDFGFGDFGDFGDFG">#REF!</definedName>
    <definedName name="sdfr4">#REF!</definedName>
    <definedName name="sdfs">bs_chekwave</definedName>
    <definedName name="SDFSAE" hidden="1">#REF!</definedName>
    <definedName name="sdfsd">bs_chekwave</definedName>
    <definedName name="SDFSDF">bs_chekwave</definedName>
    <definedName name="sdfujujin">#REF!</definedName>
    <definedName name="sdfvcxv">bs_chekwave</definedName>
    <definedName name="SDFVDRF">bs_chekwave</definedName>
    <definedName name="SDFWE">bs_chekwave</definedName>
    <definedName name="SDFWEF">bs_chekwave</definedName>
    <definedName name="sdg" hidden="1">#REF!</definedName>
    <definedName name="SDGFFD">bs_chekwave</definedName>
    <definedName name="SDJUI">#REF!</definedName>
    <definedName name="SDK">#REF!,#REF!</definedName>
    <definedName name="sdq">[149]설계산출표지!$C$3</definedName>
    <definedName name="sdqwq">#REF!</definedName>
    <definedName name="SDRFE">[0]!SF_4</definedName>
    <definedName name="sdryhj" hidden="1">{"'용역비'!$A$4:$C$8"}</definedName>
    <definedName name="SDS" hidden="1">{#N/A,#N/A,FALSE,"2~8번"}</definedName>
    <definedName name="sdsd">#REF!</definedName>
    <definedName name="sdsdddd" hidden="1">{#N/A,#N/A,FALSE,"토공2"}</definedName>
    <definedName name="sdsss">#REF!</definedName>
    <definedName name="sdv">#N/A</definedName>
    <definedName name="SDVF">#N/A</definedName>
    <definedName name="SDZFV">[82]부하계산서!#REF!</definedName>
    <definedName name="SE" hidden="1">[59]Sheet13!$S$47:$AV$47</definedName>
    <definedName name="SEGFDZRGREG">bs_chekwave</definedName>
    <definedName name="SER">#REF!</definedName>
    <definedName name="SERT">#REF!</definedName>
    <definedName name="SET">#REF!</definedName>
    <definedName name="SEVSE">#REF!</definedName>
    <definedName name="SF_1">#REF!</definedName>
    <definedName name="SF_2">#REF!</definedName>
    <definedName name="SF_3">#REF!</definedName>
    <definedName name="SF_4">#REF!</definedName>
    <definedName name="SF_5">#REF!</definedName>
    <definedName name="SF_6">#REF!</definedName>
    <definedName name="SFA" hidden="1">{#N/A,#N/A,FALSE,"포장1";#N/A,#N/A,FALSE,"포장1"}</definedName>
    <definedName name="sfasasfasfasf" hidden="1">#REF!</definedName>
    <definedName name="sfd">[0]!SIS</definedName>
    <definedName name="sfdbd">[60]기숙사!Macro9</definedName>
    <definedName name="sfee" hidden="1">#REF!</definedName>
    <definedName name="sfggf" hidden="1">{#N/A,#N/A,FALSE,"배수1"}</definedName>
    <definedName name="SFH">[0]!ㅠ</definedName>
    <definedName name="SFSDFDSF" hidden="1">{#N/A,#N/A,FALSE,"운반시간"}</definedName>
    <definedName name="sfwe">bs_chekwave</definedName>
    <definedName name="sggser">#REF!</definedName>
    <definedName name="SHE">#REF!</definedName>
    <definedName name="SHEET">#REF!</definedName>
    <definedName name="sheet1">#REF!</definedName>
    <definedName name="SHEET56">#REF!</definedName>
    <definedName name="SHT">#REF!</definedName>
    <definedName name="SIDE_PILE">#REF!</definedName>
    <definedName name="SIGCK1">#REF!</definedName>
    <definedName name="sigy">#REF!</definedName>
    <definedName name="SIGY1">#REF!</definedName>
    <definedName name="SIL">[91]데이타!$R$23:$S$32</definedName>
    <definedName name="sinchook">#REF!</definedName>
    <definedName name="SIS">[0]!NPZ</definedName>
    <definedName name="SJR">#REF!</definedName>
    <definedName name="SK">#REF!</definedName>
    <definedName name="SKE">#REF!</definedName>
    <definedName name="SKEW">#REF!</definedName>
    <definedName name="SKIN">#REF!</definedName>
    <definedName name="skt">bs_chekwave</definedName>
    <definedName name="SLAB1">#REF!</definedName>
    <definedName name="SLAB2">#REF!</definedName>
    <definedName name="SLAB3">#REF!</definedName>
    <definedName name="slabt">#REF!</definedName>
    <definedName name="SLFE">#REF!</definedName>
    <definedName name="SLFO">#REF!</definedName>
    <definedName name="SLID">#REF!</definedName>
    <definedName name="SMP">#REF!</definedName>
    <definedName name="SO" hidden="1">#REF!</definedName>
    <definedName name="SOC">#N/A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ORTCODE">#N/A</definedName>
    <definedName name="sortt" hidden="1">#REF!</definedName>
    <definedName name="SOS">[0]!mg3m</definedName>
    <definedName name="sp3m">[85]옹벽1!#REF!</definedName>
    <definedName name="sp6m">[85]옹벽1!#REF!</definedName>
    <definedName name="SPA">#REF!</definedName>
    <definedName name="SPACE">#REF!</definedName>
    <definedName name="spce">#REF!</definedName>
    <definedName name="spcs">#REF!</definedName>
    <definedName name="SPECI">#N/A</definedName>
    <definedName name="spf12m">[85]옹벽1!#REF!</definedName>
    <definedName name="spf3m">[85]옹벽1!#REF!</definedName>
    <definedName name="spf6m">[85]옹벽1!#REF!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PTYPE1">#REF!</definedName>
    <definedName name="spw12m">[85]옹벽1!#REF!</definedName>
    <definedName name="spw3m">[85]옹벽1!#REF!</definedName>
    <definedName name="spw6m">[85]옹벽1!#REF!</definedName>
    <definedName name="sr">#REF!,#REF!</definedName>
    <definedName name="SRDBRE">bs_chekwave</definedName>
    <definedName name="srth" hidden="1">{"'용역비'!$A$4:$C$8"}</definedName>
    <definedName name="ss">#REF!</definedName>
    <definedName name="SSD">#N/A</definedName>
    <definedName name="SSec1MMax">#REF!</definedName>
    <definedName name="SSec1MMin">#REF!</definedName>
    <definedName name="SSec1PMax">#REF!</definedName>
    <definedName name="SSec1PMin">#REF!</definedName>
    <definedName name="SSec1SMax">#REF!</definedName>
    <definedName name="SSec1SMin">#REF!</definedName>
    <definedName name="SSec2MMax">#REF!</definedName>
    <definedName name="SSec2MMin">#REF!</definedName>
    <definedName name="SSec2PMax">#REF!</definedName>
    <definedName name="SSec2PMin">#REF!</definedName>
    <definedName name="SSec2SMax">#REF!</definedName>
    <definedName name="SSec2SMin">#REF!</definedName>
    <definedName name="SSec3MMax">#REF!</definedName>
    <definedName name="SSec3MMin">#REF!</definedName>
    <definedName name="SSec3PMax">#REF!</definedName>
    <definedName name="SSec3PMin">#REF!</definedName>
    <definedName name="SSec3SMax">#REF!</definedName>
    <definedName name="SSec3SMin">#REF!</definedName>
    <definedName name="SSec4MMax">#REF!</definedName>
    <definedName name="SSec4MMin">#REF!</definedName>
    <definedName name="SSec4PMax">#REF!</definedName>
    <definedName name="SSec4PMin">#REF!</definedName>
    <definedName name="SSec4SMax">#REF!</definedName>
    <definedName name="SSec4SMin">#REF!</definedName>
    <definedName name="SSec5MMax">#REF!</definedName>
    <definedName name="SSec5MMin">#REF!</definedName>
    <definedName name="SSec5PMax">#REF!</definedName>
    <definedName name="SSec5PMin">#REF!</definedName>
    <definedName name="SSec5SMax">#REF!</definedName>
    <definedName name="SSec5SMin">#REF!</definedName>
    <definedName name="SSec6MMax">#REF!</definedName>
    <definedName name="SSec6MMin">#REF!</definedName>
    <definedName name="SSec6PMax">#REF!</definedName>
    <definedName name="SSec6PMin">#REF!</definedName>
    <definedName name="SSec6SMax">#REF!</definedName>
    <definedName name="SSec6SMin">#REF!</definedName>
    <definedName name="SSec7MMax">#REF!</definedName>
    <definedName name="SSec7MMin">#REF!</definedName>
    <definedName name="SSec7PMax">#REF!</definedName>
    <definedName name="SSec7PMin">#REF!</definedName>
    <definedName name="SSec7SMax">#REF!</definedName>
    <definedName name="SSec7SMin">#REF!</definedName>
    <definedName name="SSFSF">#REF!</definedName>
    <definedName name="SSR">[0]!START6</definedName>
    <definedName name="SSS" hidden="1">255</definedName>
    <definedName name="SSSC">[0]!CHANNEL</definedName>
    <definedName name="SSSS">#REF!</definedName>
    <definedName name="SSSSS">#REF!</definedName>
    <definedName name="SSSSSS">#REF!</definedName>
    <definedName name="SSSSSSSSSSSSS">bs_chekwave</definedName>
    <definedName name="SSVSS" hidden="1">[23]Sheet14!$M$201:$M$270</definedName>
    <definedName name="SSW">#REF!,#REF!</definedName>
    <definedName name="sswd">[150]터파기및재료!#REF!</definedName>
    <definedName name="SSX">[0]!Strand단면적</definedName>
    <definedName name="ST">#REF!</definedName>
    <definedName name="st3m">[85]옹벽1!#REF!</definedName>
    <definedName name="st6m">[85]옹벽1!#REF!</definedName>
    <definedName name="START">#REF!</definedName>
    <definedName name="START3">#N/A</definedName>
    <definedName name="START4">[151]S0!#REF!</definedName>
    <definedName name="START5">[151]S0!#REF!</definedName>
    <definedName name="START6" hidden="1">[151]S0!#REF!</definedName>
    <definedName name="START7" hidden="1">[151]S0!#REF!</definedName>
    <definedName name="START8">[151]S0!#REF!</definedName>
    <definedName name="START9">[151]S0!#REF!</definedName>
    <definedName name="STATION">#REF!</definedName>
    <definedName name="step0">#REF!</definedName>
    <definedName name="STOWH">'[115]3련 BOX'!#REF!</definedName>
    <definedName name="STPIPE350">[152]내역서!#REF!</definedName>
    <definedName name="Strand가닥수">#REF!</definedName>
    <definedName name="Strand단면적">#REF!</definedName>
    <definedName name="Strand직경">#REF!</definedName>
    <definedName name="STRUT">#REF!</definedName>
    <definedName name="STRUT_E">#REF!</definedName>
    <definedName name="STRUT_EA">#REF!</definedName>
    <definedName name="STRUT_EA1">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T산출">[0]!bs_chekwave</definedName>
    <definedName name="st산출1">[3]!BlankMacro1</definedName>
    <definedName name="SUBT1">#REF!</definedName>
    <definedName name="SUBT2">#REF!</definedName>
    <definedName name="SUBT3">#REF!</definedName>
    <definedName name="sum">SUM('[153](A)내역서'!$C$148:$C$163)</definedName>
    <definedName name="SUO_REA">#REF!</definedName>
    <definedName name="SUO_TOE">#REF!</definedName>
    <definedName name="SUP">#REF!</definedName>
    <definedName name="SV">#REF!</definedName>
    <definedName name="SVFGSF">[0]!KOREA</definedName>
    <definedName name="sw">'[78]인건-측정'!#REF!</definedName>
    <definedName name="SWH.1">'[115]3련 BOX'!#REF!</definedName>
    <definedName name="SWH.2">'[115]3련 BOX'!#REF!</definedName>
    <definedName name="SWH.3">'[115]3련 BOX'!#REF!</definedName>
    <definedName name="SWL">#REF!</definedName>
    <definedName name="SWR">#REF!</definedName>
    <definedName name="SWS" hidden="1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SXXS">#N/A</definedName>
    <definedName name="sy">#REF!</definedName>
    <definedName name="SZVFGG">[0]!rgfd</definedName>
    <definedName name="S행">'[154]2.대외공문'!#REF!</definedName>
    <definedName name="T">[56]교각1!#REF!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a1p">#REF!</definedName>
    <definedName name="t1a1t">#REF!</definedName>
    <definedName name="t1a2p">#REF!</definedName>
    <definedName name="t1a2t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a1p">#REF!</definedName>
    <definedName name="t2a1t">#REF!</definedName>
    <definedName name="t2a2p">#REF!</definedName>
    <definedName name="t2a2t">#REF!</definedName>
    <definedName name="T2E">#REF!</definedName>
    <definedName name="T2M">#REF!</definedName>
    <definedName name="T2P">#REF!</definedName>
    <definedName name="T2S">#REF!</definedName>
    <definedName name="T3A1P">#REF!</definedName>
    <definedName name="t3a1t">#REF!</definedName>
    <definedName name="t3a2p">#REF!</definedName>
    <definedName name="t3a2t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">#REF!</definedName>
    <definedName name="TA1P">#REF!</definedName>
    <definedName name="ta1t">#REF!</definedName>
    <definedName name="ta2p">#REF!</definedName>
    <definedName name="ta2t">#REF!</definedName>
    <definedName name="tab">#REF!</definedName>
    <definedName name="Table">#REF!</definedName>
    <definedName name="TABLE_10">#REF!</definedName>
    <definedName name="TABLE_11">#REF!</definedName>
    <definedName name="TABLE_12">#REF!</definedName>
    <definedName name="TABLE_13">#REF!</definedName>
    <definedName name="TABLE_14">#REF!</definedName>
    <definedName name="TABLE_15">#REF!</definedName>
    <definedName name="TABLE_16">#REF!</definedName>
    <definedName name="TABLE_17">#REF!</definedName>
    <definedName name="TABLE_18">#REF!</definedName>
    <definedName name="TABLE_19">#REF!</definedName>
    <definedName name="TABLE_2">#REF!</definedName>
    <definedName name="TABLE_20">#REF!</definedName>
    <definedName name="TABLE_21">#REF!</definedName>
    <definedName name="TABLE_2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#REF!</definedName>
    <definedName name="TABLE_8">#REF!</definedName>
    <definedName name="TABLE_9">#REF!</definedName>
    <definedName name="Table1">#REF!</definedName>
    <definedName name="TAK">#REF!</definedName>
    <definedName name="TANB">#REF!</definedName>
    <definedName name="Tb">#REF!</definedName>
    <definedName name="Tba">#REF!</definedName>
    <definedName name="TBDK">bs_chekwave</definedName>
    <definedName name="TBM">#REF!</definedName>
    <definedName name="TC" hidden="1">[23]Sheet10!$M$61:$M$130</definedName>
    <definedName name="TCA">#REF!</definedName>
    <definedName name="TCB">#REF!</definedName>
    <definedName name="Ted">#REF!</definedName>
    <definedName name="Tel">#REF!</definedName>
    <definedName name="Tendon단면적">#REF!</definedName>
    <definedName name="test">#REF!</definedName>
    <definedName name="tewtwet" hidden="1">#REF!</definedName>
    <definedName name="text1">[155]가도공!#REF!</definedName>
    <definedName name="TEYJ" hidden="1">{"'용역비'!$A$4:$C$8"}</definedName>
    <definedName name="TEZ" hidden="1">[59]Sheet14!$Q$45:$AT$45</definedName>
    <definedName name="tf4eafg">#REF!</definedName>
    <definedName name="TFG">#REF!,#REF!</definedName>
    <definedName name="TFUI" hidden="1">{"'용역비'!$A$4:$C$8"}</definedName>
    <definedName name="TGES" hidden="1">[59]Sheet13!$N$202:$N$271</definedName>
    <definedName name="TGG">[69]!Macro8</definedName>
    <definedName name="TGGG">[0]!TOTAL</definedName>
    <definedName name="tggrd">'[156]ABUT수량-A1'!$T$25</definedName>
    <definedName name="THGB">bs_chekwave</definedName>
    <definedName name="ths">#REF!</definedName>
    <definedName name="TIT">#REF!</definedName>
    <definedName name="TITLE">#REF!</definedName>
    <definedName name="titles">#REF!</definedName>
    <definedName name="TITLES_PRINT">#REF!</definedName>
    <definedName name="TKG">#REF!,#REF!</definedName>
    <definedName name="TKH">'[115]3련 BOX'!#REF!</definedName>
    <definedName name="Tl">#REF!</definedName>
    <definedName name="TLFTN">[0]!TR510300간재</definedName>
    <definedName name="TMO">#REF!</definedName>
    <definedName name="TN" hidden="1">#REF!</definedName>
    <definedName name="TOB">#REF!</definedName>
    <definedName name="TOH">#REF!</definedName>
    <definedName name="TOKONG">#REF!</definedName>
    <definedName name="TOLB">#REF!</definedName>
    <definedName name="TOTAL">#REF!</definedName>
    <definedName name="Total_Step">#REF!</definedName>
    <definedName name="TOTAL1">#REF!</definedName>
    <definedName name="TOTAL2">#REF!</definedName>
    <definedName name="tothe">#REF!</definedName>
    <definedName name="toths">#REF!</definedName>
    <definedName name="TOWB">#REF!</definedName>
    <definedName name="TOWH">#REF!</definedName>
    <definedName name="tr" hidden="1">#REF!</definedName>
    <definedName name="TR_R">#REF!</definedName>
    <definedName name="TR_X">#REF!</definedName>
    <definedName name="TR510300간재" hidden="1">[157]G.R300경비!$F$15</definedName>
    <definedName name="TR510300노무">[157]G.R300경비!$F$17</definedName>
    <definedName name="TR510300손료">[157]G.R300경비!$F$6</definedName>
    <definedName name="Tra">#REF!</definedName>
    <definedName name="TRD">'[158]ABUT수량-A1'!$T$25</definedName>
    <definedName name="tres">'[159]ABUT수량-A1'!$T$25</definedName>
    <definedName name="TRETETT">#REF!</definedName>
    <definedName name="tretwe" hidden="1">#REF!</definedName>
    <definedName name="TREYXGF">'[160]ABUT수량-A1'!$T$25</definedName>
    <definedName name="TREZSEF">#REF!</definedName>
    <definedName name="trg">#REF!</definedName>
    <definedName name="trgre">#REF!</definedName>
    <definedName name="trhfhtrhgh">#REF!</definedName>
    <definedName name="TRR">[0]!TTTT</definedName>
    <definedName name="TRRR">[0]!TU</definedName>
    <definedName name="trvrgr">#REF!</definedName>
    <definedName name="TRVRT">#REF!</definedName>
    <definedName name="TRY5RSF">#REF!</definedName>
    <definedName name="tryrtg">[0]!c_4</definedName>
    <definedName name="TS">#REF!</definedName>
    <definedName name="Tsa">#REF!</definedName>
    <definedName name="TSS">[161]우각부보강!#REF!</definedName>
    <definedName name="TT">[162]우각부보강!#REF!</definedName>
    <definedName name="TTHG">[0]!twa1e</definedName>
    <definedName name="TTI">#REF!,#REF!,#REF!</definedName>
    <definedName name="TTR">[0]!ㅁㄴㅇㄻㄴㄼ3ㅅ</definedName>
    <definedName name="TTREWQ" hidden="1">{#N/A,#N/A,FALSE,"혼합골재"}</definedName>
    <definedName name="TTT">#REF!</definedName>
    <definedName name="TTTG">#REF!,#REF!</definedName>
    <definedName name="TTTT" hidden="1">#REF!</definedName>
    <definedName name="TU">#REF!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jytrnr">bs_chekwave</definedName>
    <definedName name="TUNVS">[0]!다짐1재료비</definedName>
    <definedName name="TUR" hidden="1">[23]전기자료!$O$272:$O$341</definedName>
    <definedName name="tuu">[0]!g1a1t</definedName>
    <definedName name="TUYT">bs_chekwave</definedName>
    <definedName name="TV공량">#REF!</definedName>
    <definedName name="TW">#REF!</definedName>
    <definedName name="TWA">#REF!</definedName>
    <definedName name="twa1e">#REF!</definedName>
    <definedName name="twa1s">#REF!</definedName>
    <definedName name="twb1e">#REF!</definedName>
    <definedName name="twb1s">#REF!</definedName>
    <definedName name="twb2e">#REF!</definedName>
    <definedName name="twb2s">#REF!</definedName>
    <definedName name="twb3e">#REF!</definedName>
    <definedName name="twb3s">#REF!</definedName>
    <definedName name="twh1e">#REF!</definedName>
    <definedName name="twh1s">#REF!</definedName>
    <definedName name="twh2e">#REF!</definedName>
    <definedName name="twh2s">#REF!</definedName>
    <definedName name="twh3e">#REF!</definedName>
    <definedName name="twh3s">#REF!</definedName>
    <definedName name="TWL">#REF!</definedName>
    <definedName name="TWR">#REF!</definedName>
    <definedName name="TWW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B">'[115]3련 BOX'!#REF!</definedName>
    <definedName name="tyg">[82]부하계산서!#REF!</definedName>
    <definedName name="TYH">#N/A</definedName>
    <definedName name="TYHFDGFD" hidden="1">{#N/A,#N/A,FALSE,"배수2"}</definedName>
    <definedName name="tyj">[82]부하계산서!#REF!</definedName>
    <definedName name="tyje" hidden="1">{"'용역비'!$A$4:$C$8"}</definedName>
    <definedName name="tyjet" hidden="1">{"'용역비'!$A$4:$C$8"}</definedName>
    <definedName name="tyo">bs_chekwave</definedName>
    <definedName name="tyrrt">bs_chekwave</definedName>
    <definedName name="TYSEDRGS">bs_chekwave</definedName>
    <definedName name="TYTY">#REF!</definedName>
    <definedName name="TYU">#REF!,#REF!</definedName>
    <definedName name="tyy">#N/A</definedName>
    <definedName name="T자R10">[163]계수시트!$B$19</definedName>
    <definedName name="T자R15">[163]계수시트!$B$17</definedName>
    <definedName name="T자R20">[163]계수시트!$B$16</definedName>
    <definedName name="T자R5">[163]계수시트!$B$23</definedName>
    <definedName name="T자R6">[163]계수시트!$B$22</definedName>
    <definedName name="T자R7">[163]계수시트!$B$21</definedName>
    <definedName name="T자R8">[163]계수시트!$B$20</definedName>
    <definedName name="T자W0.3">[163]계수시트!$B$24</definedName>
    <definedName name="T자W0.4">[163]계수시트!$B$25</definedName>
    <definedName name="T자W0.5">[163]계수시트!$B$26</definedName>
    <definedName name="T자W0.6">[163]계수시트!$B$27</definedName>
    <definedName name="T자W0.8">[163]계수시트!$B$28</definedName>
    <definedName name="T자W1.0">[163]계수시트!$B$29</definedName>
    <definedName name="T자W1.2">[163]계수시트!$B$30</definedName>
    <definedName name="u">'[100]부하(성남)'!#REF!</definedName>
    <definedName name="u9psqreiohy98et">[164]기기리스트!#REF!</definedName>
    <definedName name="UI" hidden="1">[23]전기자료!$O$64:$O$131</definedName>
    <definedName name="UIO">'[165]ABUT수량-A1'!$T$25</definedName>
    <definedName name="uiy">[0]!UU</definedName>
    <definedName name="UJJ">[0]!YOON2</definedName>
    <definedName name="ujy">[0]!rgxg</definedName>
    <definedName name="UL">#REF!</definedName>
    <definedName name="ulo" hidden="1">{"'용역비'!$A$4:$C$8"}</definedName>
    <definedName name="um">[8]설계조건!#REF!</definedName>
    <definedName name="UNITA">[14]부하계산서!#REF!</definedName>
    <definedName name="UNITAA">[14]부하계산서!#REF!</definedName>
    <definedName name="UNITB">[14]부하계산서!#REF!</definedName>
    <definedName name="UNITBB">[14]부하계산서!#REF!</definedName>
    <definedName name="UNITC">[14]부하계산서!#REF!</definedName>
    <definedName name="UNITC1">[14]부하계산서!#REF!</definedName>
    <definedName name="UNITCA">[14]부하계산서!#REF!</definedName>
    <definedName name="UNITD">[14]부하계산서!#REF!</definedName>
    <definedName name="UNITDA">[14]부하계산서!#REF!</definedName>
    <definedName name="unj">[50]!Macro8</definedName>
    <definedName name="uo">[82]부하계산서!#REF!</definedName>
    <definedName name="UPS">#REF!</definedName>
    <definedName name="UPSR">[14]부하계산서!#REF!</definedName>
    <definedName name="USD">#REF!</definedName>
    <definedName name="UTI" hidden="1">{"'용역비'!$A$4:$C$8"}</definedName>
    <definedName name="UTIOL" hidden="1">{"'용역비'!$A$4:$C$8"}</definedName>
    <definedName name="UU">#REF!</definedName>
    <definedName name="UUU">[0]!VB</definedName>
    <definedName name="uw">[8]설계조건!#REF!</definedName>
    <definedName name="UY">#REF!</definedName>
    <definedName name="uy5f">#REF!</definedName>
    <definedName name="uyetutri" hidden="1">#REF!</definedName>
    <definedName name="uyijh">bs_chekwave</definedName>
    <definedName name="UYIJRTFY">bs_chekwave</definedName>
    <definedName name="uyiy">bs_chekwave</definedName>
    <definedName name="uyj">[0]!UL</definedName>
    <definedName name="uyt">[166]설계명세서!#REF!</definedName>
    <definedName name="UYUY">#N/A</definedName>
    <definedName name="UYY" hidden="1">[59]Sheet13!$O$272:$O$341</definedName>
    <definedName name="U측구">#REF!</definedName>
    <definedName name="U행">'[154]2.대외공문'!#REF!</definedName>
    <definedName name="U형수로">'[167]집수정(600-700)'!$P$4</definedName>
    <definedName name="V">#N/A</definedName>
    <definedName name="VAESFV">bs_chekwave</definedName>
    <definedName name="VAFP">#REF!</definedName>
    <definedName name="VAT">#REF!</definedName>
    <definedName name="VB">#REF!</definedName>
    <definedName name="VB_2">'[49]IMPEADENCE MAP 취수장'!#REF!</definedName>
    <definedName name="vbbb">bs_chekwave</definedName>
    <definedName name="vbc">[0]!rgfg</definedName>
    <definedName name="vbdfgg">[60]!Macro7</definedName>
    <definedName name="VBGDH">[0]!hfgrgfdg</definedName>
    <definedName name="vbmnm">bs_chekwave</definedName>
    <definedName name="vbn">[0]!vhj</definedName>
    <definedName name="vbnh">[0]!ㅠ</definedName>
    <definedName name="vbnvb">bs_chekwave</definedName>
    <definedName name="VBV">#REF!</definedName>
    <definedName name="vcbc">bs_chekwave</definedName>
    <definedName name="vcbcvbdf">bs_chekwave</definedName>
    <definedName name="vcc" hidden="1">{"'용역비'!$A$4:$C$8"}</definedName>
    <definedName name="vcdgr">#REF!</definedName>
    <definedName name="VCR">#REF!</definedName>
    <definedName name="vcx">[0]!ㅠ</definedName>
    <definedName name="VCXZ">#REF!</definedName>
    <definedName name="VDSVP">#REF!</definedName>
    <definedName name="VE" hidden="1">[59]Sheet13!$S$51:$AV$51</definedName>
    <definedName name="VFJKEH">#N/A</definedName>
    <definedName name="VFV">[0]!다짐1재료비</definedName>
    <definedName name="VGF">[0]!VVMF</definedName>
    <definedName name="vgh">[50]!Macro2</definedName>
    <definedName name="VGREFE">#REF!</definedName>
    <definedName name="VHAF">#REF!</definedName>
    <definedName name="vhj">#REF!,#REF!</definedName>
    <definedName name="VHMF">#REF!</definedName>
    <definedName name="VIP">[69]특별교실!Macro9</definedName>
    <definedName name="VIR">[69]!Macro7</definedName>
    <definedName name="VIS">[69]특별교실!Macro9</definedName>
    <definedName name="vlo">#N/A</definedName>
    <definedName name="VMAX">#N/A</definedName>
    <definedName name="VMF">#REF!</definedName>
    <definedName name="VMOTOR">#REF!</definedName>
    <definedName name="vnb">#N/A</definedName>
    <definedName name="VNJ">[0]!w180_mort</definedName>
    <definedName name="VPUMP">#REF!</definedName>
    <definedName name="VRGSFG">#REF!</definedName>
    <definedName name="VSV">#REF!</definedName>
    <definedName name="vv">[168]터파기및재료!#REF!</definedName>
    <definedName name="VVAFP">#REF!</definedName>
    <definedName name="vvb">[0]!타일공982</definedName>
    <definedName name="VVMF">#REF!</definedName>
    <definedName name="VVV">#REF!</definedName>
    <definedName name="VWEI">#REF!</definedName>
    <definedName name="vxvxcv">[169]노무!#REF!</definedName>
    <definedName name="VZZ" hidden="1">[59]Sheet13!$S$48:$AV$48</definedName>
    <definedName name="w">#REF!</definedName>
    <definedName name="w_m">#REF!</definedName>
    <definedName name="w_m1">#REF!</definedName>
    <definedName name="w_m2">#REF!</definedName>
    <definedName name="W1C">#REF!</definedName>
    <definedName name="W2C">#REF!</definedName>
    <definedName name="W34DW">'[170]ABUT수량-A1'!$T$25</definedName>
    <definedName name="W3C">#REF!</definedName>
    <definedName name="WA">[56]교각1!#REF!</definedName>
    <definedName name="wa1e">#REF!</definedName>
    <definedName name="wa1s">#REF!</definedName>
    <definedName name="WAFDREG">bs_chekwave</definedName>
    <definedName name="WALE">#REF!</definedName>
    <definedName name="wale_e">#REF!</definedName>
    <definedName name="wale_ea">#REF!</definedName>
    <definedName name="WALL">[8]설계조건!#REF!</definedName>
    <definedName name="wb">#N/A</definedName>
    <definedName name="WB.1">#REF!</definedName>
    <definedName name="WB.2">#REF!</definedName>
    <definedName name="WB.3">#REF!</definedName>
    <definedName name="wb1e">#REF!</definedName>
    <definedName name="wb1s">#REF!</definedName>
    <definedName name="wb2e">#REF!</definedName>
    <definedName name="wb2s">#REF!</definedName>
    <definedName name="wb3e">#REF!</definedName>
    <definedName name="wb3s">#REF!</definedName>
    <definedName name="WC">#REF!</definedName>
    <definedName name="WCC">#REF!</definedName>
    <definedName name="WCP">#REF!</definedName>
    <definedName name="WD">#REF!</definedName>
    <definedName name="WD_P">#REF!</definedName>
    <definedName name="WD_W">#REF!</definedName>
    <definedName name="WDDSF">#REF!,#REF!,#REF!</definedName>
    <definedName name="wddw">[0]!자1</definedName>
    <definedName name="wdes">[0]!vhj</definedName>
    <definedName name="WDF">#N/A</definedName>
    <definedName name="WDFG">#REF!,#REF!</definedName>
    <definedName name="WDV">[0]!WFF</definedName>
    <definedName name="we">bs_chekwave</definedName>
    <definedName name="WEDDG">bs_chekwave</definedName>
    <definedName name="WEF">#REF!,#REF!</definedName>
    <definedName name="WEFDS">[0]!mg3m</definedName>
    <definedName name="WEI">#REF!</definedName>
    <definedName name="WEQ">#REF!</definedName>
    <definedName name="WEQW">bs_chekwave</definedName>
    <definedName name="WER">bs_chekwave</definedName>
    <definedName name="WERFE">#REF!</definedName>
    <definedName name="werg">#REF!</definedName>
    <definedName name="werwerdff">#REF!</definedName>
    <definedName name="WERWES">bs_chekwave</definedName>
    <definedName name="wessdd">#REF!</definedName>
    <definedName name="WEUH">#REF!</definedName>
    <definedName name="WEW">#REF!</definedName>
    <definedName name="WF">#REF!</definedName>
    <definedName name="WFF">#REF!</definedName>
    <definedName name="WFG">[0]!mg3m</definedName>
    <definedName name="WFSD">#REF!</definedName>
    <definedName name="WH">#REF!</definedName>
    <definedName name="WH.1">#REF!</definedName>
    <definedName name="WH.2">#REF!</definedName>
    <definedName name="WH.3">#REF!</definedName>
    <definedName name="wh0">#REF!</definedName>
    <definedName name="wh1e">#REF!</definedName>
    <definedName name="wh1s">#REF!</definedName>
    <definedName name="wh2e">#REF!</definedName>
    <definedName name="wh2s">#REF!</definedName>
    <definedName name="wh3e">#REF!</definedName>
    <definedName name="wh3s">#REF!</definedName>
    <definedName name="wh4e">#REF!</definedName>
    <definedName name="wh4s">#REF!</definedName>
    <definedName name="wh5e">#REF!</definedName>
    <definedName name="wh5s">#REF!</definedName>
    <definedName name="wh6e">#REF!</definedName>
    <definedName name="wh6s">#REF!</definedName>
    <definedName name="widee">#REF!</definedName>
    <definedName name="wides">#REF!</definedName>
    <definedName name="wing">#REF!</definedName>
    <definedName name="WIRUY">[0]!WP_3</definedName>
    <definedName name="wkdry">{"Book1","수시.XLS"}</definedName>
    <definedName name="wkqcjf">#REF!</definedName>
    <definedName name="WL">[56]교각1!#REF!</definedName>
    <definedName name="wla">[8]설계조건!#REF!</definedName>
    <definedName name="Wm">[8]설계조건!#REF!</definedName>
    <definedName name="wm.조골재1" hidden="1">{#N/A,#N/A,FALSE,"조골재"}</definedName>
    <definedName name="WN">[56]교각1!#REF!</definedName>
    <definedName name="WON">#REF!</definedName>
    <definedName name="woogi" hidden="1">#REF!</definedName>
    <definedName name="woogi2" hidden="1">#REF!</definedName>
    <definedName name="WP_1">#REF!</definedName>
    <definedName name="WP_2">#REF!</definedName>
    <definedName name="WP_3">#REF!</definedName>
    <definedName name="WP_4">#REF!</definedName>
    <definedName name="WPP">#REF!</definedName>
    <definedName name="wqd">[0]!ㅠ</definedName>
    <definedName name="wqF">[82]부하계산서!#REF!</definedName>
    <definedName name="wqsdf">bs_chekwave</definedName>
    <definedName name="WRBESTE">bs_chekwave</definedName>
    <definedName name="wreewq">bs_chekwave</definedName>
    <definedName name="WRFDSZR">[171]교각계산!$K$98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DACOM._.광전송장치._.투찰가._.검토." hidden="1">{#N/A,#N/A,FALSE,"DAOCM 2차 검토"}</definedName>
    <definedName name="wrn.test1." hidden="1">{#N/A,#N/A,FALSE,"명세표"}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경비인쇄." hidden="1">{#N/A,#N/A,FALSE,"경비"}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기타인쇄." hidden="1">{#N/A,#N/A,FALSE,"기타"}</definedName>
    <definedName name="wrn.노무비인쇄." hidden="1">{#N/A,#N/A,FALSE,"노무비"}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산출근거목록인쇄." hidden="1">{#N/A,#N/A,FALSE,"산출근거목록"}</definedName>
    <definedName name="wrn.산출근거인쇄." hidden="1">{#N/A,#N/A,FALSE,"산출근거"}</definedName>
    <definedName name="wrn.산출근거인쇄._.토개공변환." hidden="1">{#N/A,#N/A,FALSE,"산출근거변환"}</definedName>
    <definedName name="wrn.설계내역서인쇄." hidden="1">{#N/A,#N/A,FALSE,"설계내역서"}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업체별._.견적공사명." hidden="1">{"SJ - 기본 보기",#N/A,FALSE,"공사별 외주견적"}</definedName>
    <definedName name="wrn.운반시간." hidden="1">{#N/A,#N/A,FALSE,"운반시간"}</definedName>
    <definedName name="wrn.원가계산서인쇄." hidden="1">{#N/A,#N/A,FALSE,"원가계산서"}</definedName>
    <definedName name="wrn.이정표." hidden="1">{#N/A,#N/A,FALSE,"이정표"}</definedName>
    <definedName name="wrn.이정표2." hidden="1">{#N/A,#N/A,FALSE,"이정표"}</definedName>
    <definedName name="wrn.일위대가목록인쇄." hidden="1">{#N/A,#N/A,FALSE,"일위대가목록"}</definedName>
    <definedName name="wrn.일위대가인쇄." hidden="1">{#N/A,#N/A,FALSE,"일위대가"}</definedName>
    <definedName name="wrn.일위대가인쇄._.수자원변환." hidden="1">{#N/A,#N/A,FALSE,"일위대가변환"}</definedName>
    <definedName name="wrn.재료비인쇄." hidden="1">{#N/A,#N/A,FALSE,"재료비"}</definedName>
    <definedName name="wrn.조골재." hidden="1">{#N/A,#N/A,FALSE,"조골재"}</definedName>
    <definedName name="wrn.중기목록인쇄." hidden="1">{#N/A,#N/A,FALSE,"중기목록"}</definedName>
    <definedName name="wrn.중기산출기초인쇄." hidden="1">{#N/A,#N/A,FALSE,"중기산출기초"}</definedName>
    <definedName name="wrn.중기인쇄." hidden="1">{#N/A,#N/A,FALSE,"중기"}</definedName>
    <definedName name="wrn.중기인쇄._.일반형변환." hidden="1">{#N/A,#N/A,FALSE,"중기변환"}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RVFED">bs_chekwave</definedName>
    <definedName name="WS">bs_chekwave</definedName>
    <definedName name="wsdf">[0]!rgxg</definedName>
    <definedName name="wsg">#REF!,#REF!</definedName>
    <definedName name="WSO">#REF!</definedName>
    <definedName name="WSS">[0]!ㅁㄴㅇㄻㄴㄼ3ㅅ</definedName>
    <definedName name="WSUM">#REF!</definedName>
    <definedName name="WSX">[0]!xdd</definedName>
    <definedName name="Ws삼">#REF!</definedName>
    <definedName name="Ws이">#REF!</definedName>
    <definedName name="Ws일">#REF!</definedName>
    <definedName name="WT">#REF!</definedName>
    <definedName name="wuy" hidden="1">{"'용역비'!$A$4:$C$8"}</definedName>
    <definedName name="WW">#REF!</definedName>
    <definedName name="WWD">#REF!</definedName>
    <definedName name="WWF">#N/A</definedName>
    <definedName name="WWQ">[0]!다짐1재료비</definedName>
    <definedName name="WWR">#N/A</definedName>
    <definedName name="WWT">[0]!XDR</definedName>
    <definedName name="WWU">[0]!자1</definedName>
    <definedName name="www">bs_chekwave</definedName>
    <definedName name="wwww">#REF!</definedName>
    <definedName name="W행">#REF!</definedName>
    <definedName name="X">#REF!</definedName>
    <definedName name="X48호선_1_구조물철거집계표_국도48__List">[5]Sheet1!#REF!</definedName>
    <definedName name="X9701D_일위대가_List">#REF!</definedName>
    <definedName name="xcc">[0]!ㅁㄴㅇㄻㄴㄼ3ㅅ</definedName>
    <definedName name="xcf">[0]!XSD</definedName>
    <definedName name="xcv">bs_chekwave</definedName>
    <definedName name="xcvxcvxv">bs_chekwave</definedName>
    <definedName name="XCXC">[0]!fgfdgffff</definedName>
    <definedName name="xdd">[0]!KD</definedName>
    <definedName name="XDE">[0]!ㅠ</definedName>
    <definedName name="XDF">#N/A</definedName>
    <definedName name="XDR">[0]!자1</definedName>
    <definedName name="XDS">[0]!NPZ</definedName>
    <definedName name="xend">#REF!</definedName>
    <definedName name="xfe">#REF!</definedName>
    <definedName name="xgap1">#REF!</definedName>
    <definedName name="xhd">[0]!YBG견적서통</definedName>
    <definedName name="XL">[38]총괄내역서!#REF!</definedName>
    <definedName name="xlen1">#REF!</definedName>
    <definedName name="xlen2">#REF!</definedName>
    <definedName name="XNUM1">#REF!</definedName>
    <definedName name="XSD">[0]!mg3m</definedName>
    <definedName name="xsdf">bs_chekwave</definedName>
    <definedName name="XSE">#REF!</definedName>
    <definedName name="XX">#REF!</definedName>
    <definedName name="XXD">#REF!,#REF!</definedName>
    <definedName name="xxx">#REF!</definedName>
    <definedName name="XXXXXX" hidden="1">{"'공사부문'!$A$6:$A$32"}</definedName>
    <definedName name="xzcs">bs_chekwave</definedName>
    <definedName name="y">#REF!</definedName>
    <definedName name="Y.S.KIM">#REF!,#REF!,#REF!,#REF!,#REF!,#REF!,#REF!,#REF!,#REF!,#REF!,#REF!,#REF!,#REF!,#REF!,#REF!,#REF!,#REF!,#REF!,#REF!</definedName>
    <definedName name="Y6U">#N/A</definedName>
    <definedName name="YA" hidden="1">[172]약품공급2!#REF!</definedName>
    <definedName name="YBG견적서통" hidden="1">{#N/A,#N/A,TRUE,"손익보고"}</definedName>
    <definedName name="YC">#REF!</definedName>
    <definedName name="YESFF">bs_chekwave</definedName>
    <definedName name="YFU" hidden="1">{"'용역비'!$A$4:$C$8"}</definedName>
    <definedName name="ygfdtrg">#REF!</definedName>
    <definedName name="YH">'[115]3련 BOX'!#REF!</definedName>
    <definedName name="YHFXD">bs_chekwave</definedName>
    <definedName name="YHG">[0]!YOON</definedName>
    <definedName name="YHGG">[0]!HWL</definedName>
    <definedName name="YHJ">#REF!</definedName>
    <definedName name="YIP">#N/A</definedName>
    <definedName name="YJH">#N/A</definedName>
    <definedName name="yjy">[0]!KD</definedName>
    <definedName name="YL" hidden="1">{"'용역비'!$A$4:$C$8"}</definedName>
    <definedName name="YOO">'[2]01'!#REF!</definedName>
    <definedName name="yoo10">#REF!</definedName>
    <definedName name="yoo2">#REF!</definedName>
    <definedName name="yoo3">#REF!</definedName>
    <definedName name="yoo4">#REF!</definedName>
    <definedName name="YOO5">'[2]01'!#REF!</definedName>
    <definedName name="YOO6">'[2]01'!#REF!</definedName>
    <definedName name="YOO7">'[2]01'!#REF!</definedName>
    <definedName name="yoo8">#REF!</definedName>
    <definedName name="YOO9">'[2]01'!#REF!</definedName>
    <definedName name="YOON" hidden="1">'[2]01'!#REF!</definedName>
    <definedName name="YOON2" hidden="1">'[2]01'!#REF!</definedName>
    <definedName name="YOON3">'[2]01'!#REF!</definedName>
    <definedName name="YOON4">'[2]01'!#REF!</definedName>
    <definedName name="young">'[160]ABUT수량-A1'!$T$25</definedName>
    <definedName name="YRE" hidden="1">[59]Sheet13!$O$272:$O$341</definedName>
    <definedName name="yrtgftr">#REF!</definedName>
    <definedName name="ysu">#REF!</definedName>
    <definedName name="ytbty">#REF!</definedName>
    <definedName name="YTE" hidden="1">[59]Sheet13!$S$48:$AV$48</definedName>
    <definedName name="YTERT">bs_chekwave</definedName>
    <definedName name="YTGEGER">bs_chekwave</definedName>
    <definedName name="yth">[0]!ZB_2</definedName>
    <definedName name="YTHIKYUI">bs_chekwave</definedName>
    <definedName name="ytjuy">#N/A</definedName>
    <definedName name="ytughjhg">bs_chekwave</definedName>
    <definedName name="yu" hidden="1">{"'용역비'!$A$4:$C$8"}</definedName>
    <definedName name="YUIKYUI">bs_chekwave</definedName>
    <definedName name="YUK" hidden="1">{"'용역비'!$A$4:$C$8"}</definedName>
    <definedName name="YUKOI" hidden="1">{"'용역비'!$A$4:$C$8"}</definedName>
    <definedName name="yunyt">bs_chekwave</definedName>
    <definedName name="YUYUY" hidden="1">{#N/A,#N/A,FALSE,"혼합골재"}</definedName>
    <definedName name="yy">bs_chekwave</definedName>
    <definedName name="YYY">#REF!</definedName>
    <definedName name="Z">#REF!</definedName>
    <definedName name="za" hidden="1">[173]실행철강하도!$A$1:$A$4</definedName>
    <definedName name="ZB">#REF!</definedName>
    <definedName name="ZB_2" hidden="1">'[49]IMPEADENCE MAP 취수장'!#REF!</definedName>
    <definedName name="zcv">[38]총괄내역서!#REF!</definedName>
    <definedName name="zfgrg">'[159]ABUT수량-A1'!$T$25</definedName>
    <definedName name="ZFVGFDHB">[0]!A이</definedName>
    <definedName name="ZLO">#N/A</definedName>
    <definedName name="ZP">#REF!</definedName>
    <definedName name="zsb">[0]!H_2</definedName>
    <definedName name="zsd">[0]!자1</definedName>
    <definedName name="zxc">#REF!</definedName>
    <definedName name="zxcasdas">bs_chekwave</definedName>
    <definedName name="zxcf">#N/A</definedName>
    <definedName name="zxczxc">bs_chekwave</definedName>
    <definedName name="zxczxczxc">bs_chekwave</definedName>
    <definedName name="zxd">#N/A</definedName>
    <definedName name="zzz">#REF!</definedName>
    <definedName name="zzzzzz">#REF!</definedName>
    <definedName name="ㄱ">#REF!</definedName>
    <definedName name="ㄱ1">#REF!</definedName>
    <definedName name="ㄱ2">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{"'용역비'!$A$4:$C$8"}</definedName>
    <definedName name="ㄱㄱㄱ">[0]!ㄱ호ㅗㅓㄱ</definedName>
    <definedName name="ㄱㄱㄱㄱ">[174]노임단가!$B$1:$C$131</definedName>
    <definedName name="ㄱㄱㄱㄱㄱ">#REF!</definedName>
    <definedName name="ㄱㄱㄱㄱㄱㄱ" hidden="1">{"'용역비'!$A$4:$C$8"}</definedName>
    <definedName name="ㄱㄱㄷㄷㄷㄱ">#REF!</definedName>
    <definedName name="ㄱㄷ">#REF!</definedName>
    <definedName name="ㄱㄷㄱ">#REF!</definedName>
    <definedName name="ㄱㄷㄱㄷ" hidden="1">[59]Sheet13!$N$131:$N$201</definedName>
    <definedName name="ㄱㄷㄴ" hidden="1">#REF!</definedName>
    <definedName name="ㄱㄷㄷ" hidden="1">[59]Sheet13!$S$48:$AV$48</definedName>
    <definedName name="ㄱㄷㅂㄱㅈ" hidden="1">{#N/A,#N/A,FALSE,"2~8번"}</definedName>
    <definedName name="ㄱㄷㅅㄱㅈㄷ" hidden="1">#REF!</definedName>
    <definedName name="ㄱㄷㅈㄱㅂㅈㄷㄱ" hidden="1">#REF!</definedName>
    <definedName name="ㄱㄷㅈㅂㄱ" hidden="1">#REF!</definedName>
    <definedName name="ㄱㄷㅈㅂㄱㄷ" hidden="1">#REF!</definedName>
    <definedName name="ㄱㄷㅈㅂㄷ" hidden="1">#REF!</definedName>
    <definedName name="ㄱㄷㅈㅂㅂ">#REF!</definedName>
    <definedName name="ㄱㄹㅈㄷㄱㅎ놓" hidden="1">#REF!</definedName>
    <definedName name="ㄱㅀㅍㅇ">[0]!ㅠㄴㅀㅎ</definedName>
    <definedName name="ㄱ숃교" hidden="1">#REF!</definedName>
    <definedName name="ㄱㅈㄷㄱㅈㄷ" hidden="1">#REF!</definedName>
    <definedName name="ㄱㅈㄷㅂㄱ" hidden="1">#REF!</definedName>
    <definedName name="ㄱㅈㄷㅂㄱㄷㅈㄱㅎㅀㄴㅇㅀㄹ" hidden="1">#REF!</definedName>
    <definedName name="ㄱㅈㅂㄱㄷ" hidden="1">#REF!</definedName>
    <definedName name="ㄱㅈㅎ" hidden="1">#REF!</definedName>
    <definedName name="ㄱㅎ">#REF!</definedName>
    <definedName name="ㄱ호">bs_chekwave</definedName>
    <definedName name="ㄱ호ㅗㅓㄱ">#N/A</definedName>
    <definedName name="가">#REF!</definedName>
    <definedName name="가._재료비">'[33]4.일위산출'!#REF!</definedName>
    <definedName name="가.건축공사">[175]공구원가계산!#REF!</definedName>
    <definedName name="가.공원시설물공">[175]공구원가계산!#REF!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가가가각">[0]!가로등점멸기</definedName>
    <definedName name="가간지">#REF!</definedName>
    <definedName name="가건물">#REF!</definedName>
    <definedName name="가격">#REF!</definedName>
    <definedName name="가관지수링">#REF!</definedName>
    <definedName name="가나">#REF!</definedName>
    <definedName name="가나다">#N/A</definedName>
    <definedName name="가나다람ㅁㅁㅁ">#REF!</definedName>
    <definedName name="가나라다라라마마">[176]일위목록!$A$2:$J$16</definedName>
    <definedName name="가노">#REF!</definedName>
    <definedName name="가도">[177]터파기및재료!#REF!</definedName>
    <definedName name="가도설치">[178]터파기및재료!#REF!</definedName>
    <definedName name="가라">#REF!</definedName>
    <definedName name="가로등">#N/A</definedName>
    <definedName name="가로등1">#REF!</definedName>
    <definedName name="가로등부표1">[60]!Macro13</definedName>
    <definedName name="가로등부표2">#REF!,#REF!</definedName>
    <definedName name="가로등입력">[0]!가설창고노</definedName>
    <definedName name="가로등점멸기" hidden="1">[179]일위!#REF!</definedName>
    <definedName name="가로등주">#REF!</definedName>
    <definedName name="가몰탈">#REF!</definedName>
    <definedName name="가설경비">#REF!</definedName>
    <definedName name="가설공사">#REF!</definedName>
    <definedName name="가설공사비">#REF!</definedName>
    <definedName name="가설공사안내">'[180]AS포장복구 '!#REF!</definedName>
    <definedName name="가설노무비">#REF!</definedName>
    <definedName name="가설비">'[181]5 일위목록'!#REF!</definedName>
    <definedName name="가설사무소경">[182]시설물일위!#REF!</definedName>
    <definedName name="가설사무소노">[182]가설공사!#REF!</definedName>
    <definedName name="가설사무소재" hidden="1">[182]시설물일위!#REF!</definedName>
    <definedName name="가설사무실">#REF!</definedName>
    <definedName name="가설장비손료">[183]준공정산!#REF!</definedName>
    <definedName name="가설재료비">#REF!</definedName>
    <definedName name="가설창고경" hidden="1">[182]시설물일위!#REF!</definedName>
    <definedName name="가설창고노" hidden="1">[182]시설물일위!#REF!</definedName>
    <definedName name="가설창고재">[182]시설물일위!#REF!</definedName>
    <definedName name="가시R4">#REF!</definedName>
    <definedName name="가시R4경">#REF!</definedName>
    <definedName name="가시R4노">#REF!</definedName>
    <definedName name="가시R4재">#REF!</definedName>
    <definedName name="가시나무">'[184]자재단가조사표-수목'!#REF!</definedName>
    <definedName name="가시나무5노무">#REF!</definedName>
    <definedName name="가시나무5재료">#REF!</definedName>
    <definedName name="가시나무6노무">#REF!</definedName>
    <definedName name="가시나무6재료">#REF!</definedName>
    <definedName name="가시나무H4.5">#REF!</definedName>
    <definedName name="가시나무R4">[185]데이타!$E$2</definedName>
    <definedName name="가시나무R5">[185]데이타!$E$3</definedName>
    <definedName name="가시나무R6">[185]데이타!$E$4</definedName>
    <definedName name="가시나무R8">[185]데이타!$E$5</definedName>
    <definedName name="가시나무노무8">#REF!</definedName>
    <definedName name="가시나무재료8">#REF!</definedName>
    <definedName name="가식장">#REF!</definedName>
    <definedName name="가아" hidden="1">[186]수량산출!#REF!</definedName>
    <definedName name="가원형4회">#REF!</definedName>
    <definedName name="가이즈까">[103]단가!$A$94</definedName>
    <definedName name="가이즈까향1204">[185]데이타!$E$6</definedName>
    <definedName name="가이즈까향1505">[185]데이타!$E$7</definedName>
    <definedName name="가이즈까향2006">[185]데이타!$E$8</definedName>
    <definedName name="가이즈까향2008">[185]데이타!$E$9</definedName>
    <definedName name="가이즈까향2510">[185]데이타!$E$10</definedName>
    <definedName name="가자" hidden="1">#REF!</definedName>
    <definedName name="가제당경비">#REF!</definedName>
    <definedName name="가제당노무비">#REF!</definedName>
    <definedName name="가제당재료비">#REF!</definedName>
    <definedName name="가중나무B10">[185]데이타!$E$19</definedName>
    <definedName name="가중나무B4">[185]데이타!$E$15</definedName>
    <definedName name="가중나무B5">[185]데이타!$E$16</definedName>
    <definedName name="가중나무B6">[185]데이타!$E$17</definedName>
    <definedName name="가중나무B8">[185]데이타!$E$18</definedName>
    <definedName name="가철근">#REF!</definedName>
    <definedName name="가콘25">#REF!</definedName>
    <definedName name="가콘40">#REF!</definedName>
    <definedName name="각재">'[184]자재단가조사표-수목'!$K$20</definedName>
    <definedName name="각종함">#REF!</definedName>
    <definedName name="간">#REF!</definedName>
    <definedName name="간격1">#REF!</definedName>
    <definedName name="간격10">#REF!</definedName>
    <definedName name="간격11">#REF!</definedName>
    <definedName name="간격2">#REF!</definedName>
    <definedName name="간격3">#REF!</definedName>
    <definedName name="간격4">#REF!</definedName>
    <definedName name="간격5">#REF!</definedName>
    <definedName name="간격6">#REF!</definedName>
    <definedName name="간격7">#REF!</definedName>
    <definedName name="간격8">#REF!</definedName>
    <definedName name="간격9">#REF!</definedName>
    <definedName name="간노">#REF!</definedName>
    <definedName name="간노비">#REF!</definedName>
    <definedName name="간다">#REF!</definedName>
    <definedName name="간선변경">bs_chekwave</definedName>
    <definedName name="간입ㄴ다..">[0]!감나무H2.5</definedName>
    <definedName name="간재비">#REF!</definedName>
    <definedName name="간접경비">#REF!</definedName>
    <definedName name="간접노무비">#REF!</definedName>
    <definedName name="간접재료비">#REF!</definedName>
    <definedName name="간지">#N/A</definedName>
    <definedName name="갈">bs_chekwave</definedName>
    <definedName name="갈15">[163]계수시트!#REF!</definedName>
    <definedName name="갈대">[103]단가!$A$149</definedName>
    <definedName name="갈대3">[187]단가조사!#REF!</definedName>
    <definedName name="갈대노">[188]식재!$H$209</definedName>
    <definedName name="갈대재">[188]식재!$F$209</definedName>
    <definedName name="갈빌1호">#REF!</definedName>
    <definedName name="갈빌2호">#REF!</definedName>
    <definedName name="갈빌3호">#REF!</definedName>
    <definedName name="감">[103]단가!$A$102</definedName>
    <definedName name="감R10">[185]데이타!$E$24</definedName>
    <definedName name="감R12">[185]데이타!$E$25</definedName>
    <definedName name="감R15">[185]데이타!$E$26</definedName>
    <definedName name="감R5">[185]데이타!$E$20</definedName>
    <definedName name="감R6" hidden="1">[185]데이타!$E$21</definedName>
    <definedName name="감R7">[185]데이타!$E$22</definedName>
    <definedName name="감R8">[185]데이타!$E$23</definedName>
    <definedName name="감나무">#REF!</definedName>
    <definedName name="감나무H2.5">#REF!</definedName>
    <definedName name="감나무H3.0">#REF!</definedName>
    <definedName name="감나ㅏ">#N/A</definedName>
    <definedName name="감리">bs_chekwave</definedName>
    <definedName name="감속">[189]터파기및재료!#REF!</definedName>
    <definedName name="감속턱수량">#REF!</definedName>
    <definedName name="감철근">#REF!</definedName>
    <definedName name="갑">#REF!</definedName>
    <definedName name="갑03">#REF!</definedName>
    <definedName name="갑니둉ㅇ">[0]!강</definedName>
    <definedName name="갑지">bs_chekwave</definedName>
    <definedName name="갑지8" hidden="1">{#N/A,#N/A,FALSE,"전력간선"}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" hidden="1">[190]원가계산서!$1:$2</definedName>
    <definedName name="강_동바리">[191]수량산출!#REF!</definedName>
    <definedName name="강_비계">[191]수량산출!#REF!</definedName>
    <definedName name="강감찬">#REF!</definedName>
    <definedName name="강관동바리1">#REF!</definedName>
    <definedName name="강관동바리2">#REF!</definedName>
    <definedName name="강관말뚝공">#REF!</definedName>
    <definedName name="강관철근131">#REF!</definedName>
    <definedName name="강관철근221">#REF!</definedName>
    <definedName name="강관파일132">#REF!</definedName>
    <definedName name="강관파일222">#REF!</definedName>
    <definedName name="강교스치로폴_채움">#REF!</definedName>
    <definedName name="강단면적">#REF!</definedName>
    <definedName name="강성3Span">#REF!</definedName>
    <definedName name="강아지" hidden="1">#REF!</definedName>
    <definedName name="강재거푸집">#REF!</definedName>
    <definedName name="강탄성계수">#REF!</definedName>
    <definedName name="개_보_수_증_축_공_사_비">[192]정공공사!#REF!</definedName>
    <definedName name="개나리">#REF!</definedName>
    <definedName name="개나리12">[185]데이타!$E$31</definedName>
    <definedName name="개나리3">[185]데이타!$E$27</definedName>
    <definedName name="개나리5">[185]데이타!$E$28</definedName>
    <definedName name="개나리7">[185]데이타!$E$29</definedName>
    <definedName name="개나리9">[185]데이타!$E$30</definedName>
    <definedName name="개소">#REF!</definedName>
    <definedName name="개소별명세소">#REF!</definedName>
    <definedName name="개소별명세소1">#REF!</definedName>
    <definedName name="개쉬땅1204">[185]데이타!$E$32</definedName>
    <definedName name="개쉬땅1506">[185]데이타!$E$33</definedName>
    <definedName name="개쌔끼">'[146]1. 설계조건 2.단면가정 3. 하중계산'!$G$73</definedName>
    <definedName name="개요2">[193]정공공사!#REF!</definedName>
    <definedName name="갯버들">[187]단가조사!#REF!</definedName>
    <definedName name="갯버들노">[188]식재!$H$156</definedName>
    <definedName name="갯버들재">[188]식재!$F$156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_3">[191]수량산출!#REF!</definedName>
    <definedName name="거_4">#REF!</definedName>
    <definedName name="거_44">[191]수량산출!$R$20</definedName>
    <definedName name="거_5">#REF!</definedName>
    <definedName name="거_6">#REF!</definedName>
    <definedName name="거더폭">#REF!</definedName>
    <definedName name="거리1">#REF!</definedName>
    <definedName name="거리2">#REF!</definedName>
    <definedName name="거리3">#REF!</definedName>
    <definedName name="거리4">#REF!</definedName>
    <definedName name="거리5">#REF!</definedName>
    <definedName name="거친마감">#REF!</definedName>
    <definedName name="거푸">#REF!</definedName>
    <definedName name="거푸4재">[194]관급자재대!#REF!</definedName>
    <definedName name="거푸집">[195]설계명세서!#REF!</definedName>
    <definedName name="거푸집설치">#REF!</definedName>
    <definedName name="거ㅏ" hidden="1">[196]수량산출!$A$3:$H$8539</definedName>
    <definedName name="건건">#REF!</definedName>
    <definedName name="건목">53461</definedName>
    <definedName name="건설기계운전기사">[197]장비종합부표!#REF!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사">[198]일위!#REF!</definedName>
    <definedName name="건설기계운전조수">[197]장비종합부표!#REF!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수">[198]일위!#REF!</definedName>
    <definedName name="건설기계조장">[197]장비종합부표!#REF!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설용펌프_자흡식_150MM_20HP×20M_">#REF!</definedName>
    <definedName name="건조수축율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원가" hidden="1">[199]전기!$B$4:$B$163</definedName>
    <definedName name="검___조___부">[200]노임단가!#REF!</definedName>
    <definedName name="검조부">#REF!</definedName>
    <definedName name="게이트">[201]단가!$B$35</definedName>
    <definedName name="겨" hidden="1">{"'용역비'!$A$4:$C$8"}</definedName>
    <definedName name="견">#REF!,#REF!</definedName>
    <definedName name="견___출___공">#REF!</definedName>
    <definedName name="견적">#REF!</definedName>
    <definedName name="견적단가">[202]견적단가!$A$3:$K$131</definedName>
    <definedName name="견적대비">bs_chekwave</definedName>
    <definedName name="견적대비권">#REF!</definedName>
    <definedName name="견적서" hidden="1">{#N/A,#N/A,TRUE,"손익보고"}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선">[203]단가!$A$18</definedName>
    <definedName name="결정치">#REF!</definedName>
    <definedName name="겹동백1002">[185]데이타!$E$145</definedName>
    <definedName name="겹동백1204">[185]데이타!$E$146</definedName>
    <definedName name="겹동백1506">[185]데이타!$E$147</definedName>
    <definedName name="겹벗R6">[185]데이타!$E$34</definedName>
    <definedName name="겹벗R8">[185]데이타!$E$35</definedName>
    <definedName name="겹철쭉">[103]단가!$A$143</definedName>
    <definedName name="겹철쭉0304">[185]데이타!$E$36</definedName>
    <definedName name="겹철쭉0506">[185]데이타!$E$37</definedName>
    <definedName name="겹철쭉0608">[185]데이타!$E$38</definedName>
    <definedName name="겹철쭉0810">[185]데이타!$E$39</definedName>
    <definedName name="겹철쭉0812">[185]데이타!$E$40</definedName>
    <definedName name="경">#REF!</definedName>
    <definedName name="경계석">'[204]단가(자재)'!$D$4:$O$55</definedName>
    <definedName name="경계석설치">#REF!</definedName>
    <definedName name="경관">#REF!</definedName>
    <definedName name="경관석">#REF!</definedName>
    <definedName name="경기노임">#REF!</definedName>
    <definedName name="경비">#REF!</definedName>
    <definedName name="경비1">#REF!</definedName>
    <definedName name="경비2">[205]일위대가표!#REF!</definedName>
    <definedName name="경비선택">#REF!</definedName>
    <definedName name="경비율">#REF!</definedName>
    <definedName name="경비융" hidden="1">'[206]#REF'!$A$7:$N$581</definedName>
    <definedName name="경비집계" hidden="1">{"'용역비'!$A$4:$C$8"}</definedName>
    <definedName name="경비합계">#REF!</definedName>
    <definedName name="경사1">#REF!</definedName>
    <definedName name="경사2">#REF!</definedName>
    <definedName name="경사3">#REF!</definedName>
    <definedName name="경사4">#REF!</definedName>
    <definedName name="경사5">#REF!</definedName>
    <definedName name="경순">bs_chekwave</definedName>
    <definedName name="경암">#REF!</definedName>
    <definedName name="경용">[0]!xdd</definedName>
    <definedName name="경운기1.0경비">[207]중기사용료산출근거!$G$20</definedName>
    <definedName name="경운기1.0노무비">[207]중기사용료산출근거!$G$24</definedName>
    <definedName name="경운기1.0재료비">[207]중기사용료산출근거!$G$28</definedName>
    <definedName name="경유">#REF!</definedName>
    <definedName name="경유가격">#N/A</definedName>
    <definedName name="계">#REF!</definedName>
    <definedName name="계___령___공">[200]노임단가!#REF!</definedName>
    <definedName name="계___장___공">#REF!</definedName>
    <definedName name="계_①___⑦">#REF!</definedName>
    <definedName name="계_장_공">#REF!</definedName>
    <definedName name="계령공">#REF!</definedName>
    <definedName name="계산조건">#REF!,#REF!</definedName>
    <definedName name="계수B5">[185]데이타!$E$41</definedName>
    <definedName name="계수B6">[185]데이타!$E$42</definedName>
    <definedName name="계수B8">[185]데이타!$E$43</definedName>
    <definedName name="계수나무6노무">#REF!</definedName>
    <definedName name="계수나무6재료">#REF!</definedName>
    <definedName name="계약공기">#REF!</definedName>
    <definedName name="계약보증금" hidden="1">{#N/A,#N/A,FALSE,"2~8번"}</definedName>
    <definedName name="계약보증금납부서">#REF!</definedName>
    <definedName name="계약서">#REF!</definedName>
    <definedName name="계약서뽕" hidden="1">{#N/A,#N/A,FALSE,"토공2"}</definedName>
    <definedName name="계장">[208]노무!#REF!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획표">#REF!</definedName>
    <definedName name="고_급__선_원">#REF!</definedName>
    <definedName name="고_압_호_스">#REF!</definedName>
    <definedName name="고강직경D13">#REF!</definedName>
    <definedName name="고강직경D16_25">#REF!</definedName>
    <definedName name="고강직경D29_35">#REF!</definedName>
    <definedName name="고광3">[185]데이타!$E$44</definedName>
    <definedName name="고광5">[185]데이타!$E$45</definedName>
    <definedName name="고급">#REF!</definedName>
    <definedName name="고급기능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려화학견적">{"Book1","수시.XLS"}</definedName>
    <definedName name="고배">[77]설계예산서!#REF!</definedName>
    <definedName name="고배단가2">[77]예산내역서!#REF!</definedName>
    <definedName name="고보">#REF!</definedName>
    <definedName name="고압">#REF!</definedName>
    <definedName name="고압복구">[209]일위대가!#REF!</definedName>
    <definedName name="고압블럭수량">#REF!</definedName>
    <definedName name="고압전력요금">'[210]기초입력 DATA'!$E$47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용보험료">#REF!</definedName>
    <definedName name="고재">#REF!</definedName>
    <definedName name="고정차고부속동신설수량">'[32]30집계표'!$A$4:$O$134</definedName>
    <definedName name="고케">#REF!</definedName>
    <definedName name="골재1">#REF!</definedName>
    <definedName name="골재Q모래불량">[55]변수값!#REF!</definedName>
    <definedName name="골재Q자갈불량">[55]변수값!#REF!</definedName>
    <definedName name="골재Q잡석불량">[55]변수값!#REF!</definedName>
    <definedName name="골조">#REF!</definedName>
    <definedName name="곰솔2508">[211]데이타!$E$46</definedName>
    <definedName name="곰솔3010">[185]데이타!$E$47</definedName>
    <definedName name="곰솔H3.0xW1.0">#REF!</definedName>
    <definedName name="곰솔H3.0xW1.2xR10">#REF!</definedName>
    <definedName name="곰솔H3.5xW1.5xR12">#REF!</definedName>
    <definedName name="곰솔R10">[185]데이타!$E$48</definedName>
    <definedName name="곰솔R12">[185]데이타!$E$49</definedName>
    <definedName name="곰솔R15">[185]데이타!$E$50</definedName>
    <definedName name="곱">[123]DATE!$I$24:$I$85</definedName>
    <definedName name="공">#REF!</definedName>
    <definedName name="공______사______명">#REF!</definedName>
    <definedName name="공_____종">[79]일위대가!#REF!</definedName>
    <definedName name="공___사____원____가">#REF!</definedName>
    <definedName name="공_기_압_축_기">#REF!</definedName>
    <definedName name="공1">#REF!</definedName>
    <definedName name="공10">#REF!</definedName>
    <definedName name="공11">#REF!</definedName>
    <definedName name="공12">#REF!</definedName>
    <definedName name="공13">#REF!</definedName>
    <definedName name="공14">#REF!</definedName>
    <definedName name="공15">#REF!</definedName>
    <definedName name="공16">#REF!</definedName>
    <definedName name="공17">#REF!</definedName>
    <definedName name="공2">#REF!</definedName>
    <definedName name="공3">#REF!</definedName>
    <definedName name="공4">#REF!</definedName>
    <definedName name="공5">#REF!</definedName>
    <definedName name="공6">#REF!</definedName>
    <definedName name="공7">#REF!</definedName>
    <definedName name="공8">#REF!</definedName>
    <definedName name="공9">#REF!</definedName>
    <definedName name="공A">#REF!</definedName>
    <definedName name="공B">#REF!</definedName>
    <definedName name="공C">#REF!</definedName>
    <definedName name="공D">#REF!</definedName>
    <definedName name="공E">#REF!</definedName>
    <definedName name="공F">#REF!</definedName>
    <definedName name="공G">#REF!</definedName>
    <definedName name="공H">#REF!</definedName>
    <definedName name="공I">#REF!</definedName>
    <definedName name="공J">#REF!</definedName>
    <definedName name="공K">#REF!</definedName>
    <definedName name="공L">#REF!</definedName>
    <definedName name="공M">#REF!</definedName>
    <definedName name="공N">#REF!</definedName>
    <definedName name="공O">#REF!</definedName>
    <definedName name="공P">#REF!</definedName>
    <definedName name="공Q">#REF!</definedName>
    <definedName name="공구">#REF!</definedName>
    <definedName name="공구및예비품">#REF!</definedName>
    <definedName name="공구별관로번호">[212]공구!$A$4:$B$235</definedName>
    <definedName name="공구별도로명">[212]공구!$D$3:$E$103</definedName>
    <definedName name="공구손료">#REF!</definedName>
    <definedName name="공급가액">#REF!</definedName>
    <definedName name="공기">#REF!</definedName>
    <definedName name="공기_압축기">#REF!</definedName>
    <definedName name="공기_압축기__주간">#REF!</definedName>
    <definedName name="공기1" hidden="1">[213]설계내역서!#REF!</definedName>
    <definedName name="공내역">[214]청천내!#REF!</definedName>
    <definedName name="공동구공">#REF!</definedName>
    <definedName name="공동구공집계표">#REF!</definedName>
    <definedName name="공량산출서">'[215]원가계산서 '!$D$4</definedName>
    <definedName name="공명">[216]도급예산내역서봉투!$C$5</definedName>
    <definedName name="공문">#REF!</definedName>
    <definedName name="공비">#REF!</definedName>
    <definedName name="공사">[166]설계명세서!#REF!</definedName>
    <definedName name="공사1">#REF!</definedName>
    <definedName name="공사10">#REF!</definedName>
    <definedName name="공사11">#REF!</definedName>
    <definedName name="공사12">#REF!</definedName>
    <definedName name="공사13">#REF!</definedName>
    <definedName name="공사14">#REF!</definedName>
    <definedName name="공사15">#REF!</definedName>
    <definedName name="공사16">#REF!</definedName>
    <definedName name="공사17">#REF!</definedName>
    <definedName name="공사2">#REF!</definedName>
    <definedName name="공사3">#REF!</definedName>
    <definedName name="공사4">#REF!</definedName>
    <definedName name="공사5">#REF!</definedName>
    <definedName name="공사6">#REF!</definedName>
    <definedName name="공사7">#REF!</definedName>
    <definedName name="공사8">#REF!</definedName>
    <definedName name="공사9">#REF!</definedName>
    <definedName name="공사감독자">#REF!</definedName>
    <definedName name="공사기간">[70]공사현황!$B$7</definedName>
    <definedName name="공사명">#REF!</definedName>
    <definedName name="공사비">#REF!</definedName>
    <definedName name="공사비1310">#REF!</definedName>
    <definedName name="공사비1315">#REF!</definedName>
    <definedName name="공사비1320">#REF!</definedName>
    <definedName name="공사비135">#REF!</definedName>
    <definedName name="공사비2005">#REF!</definedName>
    <definedName name="공사비2010">#REF!</definedName>
    <definedName name="공사비2015">#REF!</definedName>
    <definedName name="공사비2020">#REF!</definedName>
    <definedName name="공사비2505">#REF!</definedName>
    <definedName name="공사비2510">#REF!</definedName>
    <definedName name="공사비2515">#REF!</definedName>
    <definedName name="공사비2520">#REF!</definedName>
    <definedName name="공사비내역">#REF!</definedName>
    <definedName name="공사비집">#REF!</definedName>
    <definedName name="공사원2003">'[217]Y-WORK'!$D$19:$D$19,'[217]Y-WORK'!$F$19:$BD$19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원가계산서경비소계">[216]공사원가계산서!$C$22</definedName>
    <definedName name="공사원가계산서노무비">[216]공사원가계산서!$C$9</definedName>
    <definedName name="공사원가계산서재료비">[216]공사원가계산서!$C$6</definedName>
    <definedName name="공사원가명세서">#REF!</definedName>
    <definedName name="공사원가명세서분석표1">[218]경산!#REF!</definedName>
    <definedName name="공산">[219]내역서!#REF!</definedName>
    <definedName name="공압축3.5간재">'[220]기계경비(시간당)'!$H$248</definedName>
    <definedName name="공압축3.5노무">'[220]기계경비(시간당)'!$H$244</definedName>
    <definedName name="공압축3.5노무야간">'[220]기계경비(시간당)'!$H$245</definedName>
    <definedName name="공압축3.5손료">'[220]기계경비(시간당)'!$H$243</definedName>
    <definedName name="공압축7.1간재">'[220]기계경비(시간당)'!$H$256</definedName>
    <definedName name="공압축7.1노무">'[220]기계경비(시간당)'!$H$252</definedName>
    <definedName name="공압축7.1노무야간">'[220]기계경비(시간당)'!$H$253</definedName>
    <definedName name="공압축7.1손료">'[220]기계경비(시간당)'!$H$251</definedName>
    <definedName name="공원식재공">[175]공구원가계산!#REF!</definedName>
    <definedName name="공일">#REF!</definedName>
    <definedName name="공정">#REF!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[221]운정!$B$4:$N$111</definedName>
    <definedName name="공정별_집계표">[222]산출금액내역!#REF!</definedName>
    <definedName name="공정표" hidden="1">{#N/A,#N/A,FALSE,"현장 NCR 분석";#N/A,#N/A,FALSE,"현장품질감사";#N/A,#N/A,FALSE,"현장품질감사"}</definedName>
    <definedName name="공정표2">[223]설비!#REF!</definedName>
    <definedName name="공제">#REF!</definedName>
    <definedName name="공제길이">#REF!</definedName>
    <definedName name="공종">'[224]효성CB 1P기초'!#REF!</definedName>
    <definedName name="공종간지" hidden="1">[225]수량집계!#REF!</definedName>
    <definedName name="공종대가">[226]내역서01!$A$6:$N$600</definedName>
    <definedName name="공종명">#REF!</definedName>
    <definedName name="공중">#REF!</definedName>
    <definedName name="공통">#REF!</definedName>
    <definedName name="공통일위">#REF!</definedName>
    <definedName name="관">[227]내역!$A$4:$N$845</definedName>
    <definedName name="관_상접">#REF!</definedName>
    <definedName name="관_상직">#REF!</definedName>
    <definedName name="관_주접">#REF!</definedName>
    <definedName name="관_지">#REF!</definedName>
    <definedName name="관_직주">#REF!</definedName>
    <definedName name="관0.3_0.7">#REF!</definedName>
    <definedName name="관0.3m미만">#REF!</definedName>
    <definedName name="관0.8_1.1">#REF!</definedName>
    <definedName name="관1.2_1.5">#REF!</definedName>
    <definedName name="관갉">#REF!,#REF!,#REF!</definedName>
    <definedName name="관경">[228]원가계산서!#REF!</definedName>
    <definedName name="관경03">[229]계수시트!$B$67</definedName>
    <definedName name="관경06">[229]계수시트!$B$70</definedName>
    <definedName name="관경08">[229]계수시트!$B$71</definedName>
    <definedName name="관경1">'[228]토사(PE)'!#REF!</definedName>
    <definedName name="관경10">[229]계수시트!$B$63</definedName>
    <definedName name="관경15">[229]계수시트!$B$65</definedName>
    <definedName name="관경5">[229]계수시트!$B$59</definedName>
    <definedName name="관경6">[229]계수시트!$B$60</definedName>
    <definedName name="관경7">[229]계수시트!$B$61</definedName>
    <definedName name="관경8">[229]계수시트!$B$62</definedName>
    <definedName name="관계단노">[188]시설물!$H$294</definedName>
    <definedName name="관계단재">[188]시설물!$F$294</definedName>
    <definedName name="관급">#REF!,#REF!,#REF!</definedName>
    <definedName name="관급1">#REF!</definedName>
    <definedName name="관급10">#REF!</definedName>
    <definedName name="관급1310">#REF!</definedName>
    <definedName name="관급1315">#REF!</definedName>
    <definedName name="관급1320">#REF!</definedName>
    <definedName name="관급135">#REF!</definedName>
    <definedName name="관급2005">#REF!</definedName>
    <definedName name="관급2010">#REF!</definedName>
    <definedName name="관급2015">#REF!</definedName>
    <definedName name="관급2020">#REF!</definedName>
    <definedName name="관급2505">#REF!</definedName>
    <definedName name="관급2510">#REF!</definedName>
    <definedName name="관급2515">#REF!</definedName>
    <definedName name="관급2520">#REF!</definedName>
    <definedName name="관급단가">#REF!</definedName>
    <definedName name="관급자재">#REF!,#REF!,#REF!</definedName>
    <definedName name="관급자재내역서">#REF!,#REF!,#REF!</definedName>
    <definedName name="관급자재비">#REF!</definedName>
    <definedName name="관노03">[229]계수시트!$B$39</definedName>
    <definedName name="관노06">[229]계수시트!$B$42</definedName>
    <definedName name="관노08">[229]계수시트!$B$43</definedName>
    <definedName name="관노10">[229]계수시트!$B$35</definedName>
    <definedName name="관노15">[229]계수시트!$B$37</definedName>
    <definedName name="관노5">[229]계수시트!$B$31</definedName>
    <definedName name="관노6">[229]계수시트!$B$32</definedName>
    <definedName name="관노7">[229]계수시트!$B$33</definedName>
    <definedName name="관노8">[229]계수시트!$B$34</definedName>
    <definedName name="관두께">[228]원가계산서!#REF!</definedName>
    <definedName name="관로공내부">#REF!</definedName>
    <definedName name="관로연장거리">#REF!</definedName>
    <definedName name="관로조서">#REF!</definedName>
    <definedName name="관로총괄">#REF!</definedName>
    <definedName name="관로터파기">[230]!돌아가기</definedName>
    <definedName name="관목">#REF!</definedName>
    <definedName name="관목계">#REF!</definedName>
    <definedName name="관용접300간재">[157]G.R300경비!$F$109</definedName>
    <definedName name="관용접300노무">[157]G.R300경비!$F$114</definedName>
    <definedName name="관용접노무">#REF!</definedName>
    <definedName name="관용접노무비">#REF!</definedName>
    <definedName name="관용접재료">#REF!</definedName>
    <definedName name="관용접재료비">#REF!</definedName>
    <definedName name="관재03">[229]계수시트!$B$53</definedName>
    <definedName name="관재06">[229]계수시트!$B$56</definedName>
    <definedName name="관재08">[229]계수시트!$B$57</definedName>
    <definedName name="관재10">[229]계수시트!$B$49</definedName>
    <definedName name="관재15">[229]계수시트!$B$51</definedName>
    <definedName name="관재5">[229]계수시트!$B$45</definedName>
    <definedName name="관재6">[229]계수시트!$B$46</definedName>
    <definedName name="관재7">[229]계수시트!$B$47</definedName>
    <definedName name="관재8">[229]계수시트!$B$48</definedName>
    <definedName name="관저주공원가">bs_chekwave</definedName>
    <definedName name="관절8다">#REF!</definedName>
    <definedName name="관절단300간재">[157]G.R300경비!$F$95</definedName>
    <definedName name="관절단300노무">[157]G.R300경비!$F$103</definedName>
    <definedName name="관정지반고">#REF!</definedName>
    <definedName name="관지수판">#REF!</definedName>
    <definedName name="관찰4경">[188]시설물!$J$357</definedName>
    <definedName name="관찰4노">[188]시설물!$H$357</definedName>
    <definedName name="관찰4재">[188]시설물!$F$357</definedName>
    <definedName name="관찰다리노">[188]시설물!$H$383</definedName>
    <definedName name="관찰다리재">[188]시설물!$F$383</definedName>
    <definedName name="관찰로경">[188]시설물!$J$370</definedName>
    <definedName name="관찰로노">[188]시설물!$H$370</definedName>
    <definedName name="관찰로재">[188]시설물!$F$370</definedName>
    <definedName name="관토피">[228]원가계산서!#REF!</definedName>
    <definedName name="관현황2">[231]횡배수관설치현황!$B$7:$Q$7</definedName>
    <definedName name="관현황3">[232]횡배수관설치현황!$B$8:$Q$8</definedName>
    <definedName name="관현황4">[233]횡배수관설치현황!$B$9:$Q$9</definedName>
    <definedName name="관현황5">[233]횡배수관설치현황!$B$10:$Q$10</definedName>
    <definedName name="괄">#REF!</definedName>
    <definedName name="광">'[234]3'!#REF!</definedName>
    <definedName name="광나무1003">[185]데이타!$E$51</definedName>
    <definedName name="광나무1203">[185]데이타!$E$52</definedName>
    <definedName name="광나무1506">[185]데이타!$E$53</definedName>
    <definedName name="광나무H1.0">#REF!</definedName>
    <definedName name="광나무H1.0경">#REF!</definedName>
    <definedName name="광나무H1.0노">#REF!</definedName>
    <definedName name="광나무H1.0재">#REF!</definedName>
    <definedName name="광명">#REF!</definedName>
    <definedName name="광섬유일위">#REF!</definedName>
    <definedName name="광영">[0]!ㅁㄴㅇㄻㄴㄼ3ㅅ</definedName>
    <definedName name="광전자직종">#REF!</definedName>
    <definedName name="광체">'[234]3'!#REF!</definedName>
    <definedName name="광케">'[235]인건비 '!$B$28</definedName>
    <definedName name="광케이블기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__기사">#REF!</definedName>
    <definedName name="광통신기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광편백0405">[185]데이타!$E$153</definedName>
    <definedName name="광편백0507">[185]데이타!$E$154</definedName>
    <definedName name="광편백0509">[185]데이타!$E$155</definedName>
    <definedName name="교대보호블럭_설치">#REF!</definedName>
    <definedName name="교대펄근집계" hidden="1">{#N/A,#N/A,FALSE,"배수1"}</definedName>
    <definedName name="교량배수시설공">#REF!</definedName>
    <definedName name="교량점검등">#REF!</definedName>
    <definedName name="교면방수1">#REF!</definedName>
    <definedName name="교면방수2">#REF!</definedName>
    <definedName name="교명주1">#REF!</definedName>
    <definedName name="교명주2">#REF!</definedName>
    <definedName name="교명판1">#REF!</definedName>
    <definedName name="교명판2">#REF!</definedName>
    <definedName name="교목계">#REF!</definedName>
    <definedName name="교육내용">[236]연결임시!#REF!</definedName>
    <definedName name="교정" hidden="1">{#N/A,#N/A,FALSE,"전력간선"}</definedName>
    <definedName name="교좌장치">{"Book1","수시.XLS"}</definedName>
    <definedName name="교통" hidden="1">#REF!</definedName>
    <definedName name="교폭">#REF!</definedName>
    <definedName name="구">#REF!</definedName>
    <definedName name="구______분">#REF!</definedName>
    <definedName name="구간1">#REF!</definedName>
    <definedName name="구간수1">#REF!</definedName>
    <definedName name="구간수량1">#REF!</definedName>
    <definedName name="구간수량11">#REF!</definedName>
    <definedName name="구간집계">#REF!</definedName>
    <definedName name="구구">#REF!</definedName>
    <definedName name="구구구">#REF!</definedName>
    <definedName name="구구구구">#REF!</definedName>
    <definedName name="구랑2교">#REF!</definedName>
    <definedName name="구랑교">#REF!</definedName>
    <definedName name="구분">bs_chekwave</definedName>
    <definedName name="구분1">bs_chekwave</definedName>
    <definedName name="구분12">bs_chekwave</definedName>
    <definedName name="구분2">bs_chekwave</definedName>
    <definedName name="구산갑지" hidden="1">'[237]#REF'!#REF!</definedName>
    <definedName name="구상나무1505">[185]데이타!$E$69</definedName>
    <definedName name="구상나무2008">[185]데이타!$E$70</definedName>
    <definedName name="구상나무2510">[185]데이타!$E$71</definedName>
    <definedName name="구상나무3012">[185]데이타!$E$72</definedName>
    <definedName name="구실R12경">#REF!</definedName>
    <definedName name="구실R12노">#REF!</definedName>
    <definedName name="구실R12재">#REF!</definedName>
    <definedName name="구실잣밤R12">'[184]자재단가조사표-수목'!$K$27</definedName>
    <definedName name="구실잣밤R8">#REF!</definedName>
    <definedName name="구실잣밤R8경">#REF!</definedName>
    <definedName name="구실잣밤R8노">#REF!</definedName>
    <definedName name="구실잣밤R8재">#REF!</definedName>
    <definedName name="구실잣밤나무">'[184]자재단가조사표-수목'!#REF!</definedName>
    <definedName name="구조" hidden="1">[238]날개벽수량표!#REF!</definedName>
    <definedName name="구조물" hidden="1">{#N/A,#N/A,TRUE,"토적및재료집계";#N/A,#N/A,TRUE,"토적및재료집계";#N/A,#N/A,TRUE,"단위량"}</definedName>
    <definedName name="구조물2" hidden="1">{#N/A,#N/A,FALSE,"구조1"}</definedName>
    <definedName name="구조물산출">[239]경율산정.XLS!#REF!</definedName>
    <definedName name="구조물집계">[240]터파기및재료!#REF!</definedName>
    <definedName name="구조물집계2">[241]터파기및재료!#REF!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굴삭기_유압식백호우_0.4M3">#REF!</definedName>
    <definedName name="굴삭기_유압식백호우_0.7M3">#REF!</definedName>
    <definedName name="굴취품셈기준">[3]견적서!굴취품셈기준</definedName>
    <definedName name="굵기">[230]!굵기</definedName>
    <definedName name="권">bs_chekwave</definedName>
    <definedName name="궤___도___공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">#REF!</definedName>
    <definedName name="규준노">[188]시설물!#REF!</definedName>
    <definedName name="규준재">[188]시설물!#REF!</definedName>
    <definedName name="그라우팅_펌프">#REF!</definedName>
    <definedName name="그래픽">[242]견적을지!#REF!</definedName>
    <definedName name="그림" hidden="1">{#N/A,#N/A,FALSE,"전력간선"}</definedName>
    <definedName name="근입_TO">#REF!</definedName>
    <definedName name="근입_TO_C">#REF!</definedName>
    <definedName name="금마타리">#REF!</definedName>
    <definedName name="금송1006">[185]데이타!$E$73</definedName>
    <definedName name="금송1208">[185]데이타!$E$74</definedName>
    <definedName name="금송1510">[185]데이타!$E$75</definedName>
    <definedName name="금영자재원가">bs_chekwave</definedName>
    <definedName name="급여">bs_chekwave</definedName>
    <definedName name="기">#N/A</definedName>
    <definedName name="기___계___공">#REF!</definedName>
    <definedName name="기___와___공">[200]노임단가!#REF!</definedName>
    <definedName name="기3">bs_chekwave</definedName>
    <definedName name="기Q">"기성세부내역서!$B$89"</definedName>
    <definedName name="기경">#REF!</definedName>
    <definedName name="기계">#REF!</definedName>
    <definedName name="기계__설치공">#REF!</definedName>
    <definedName name="기계3">bs_chekwave</definedName>
    <definedName name="기계4">bs_chekwave</definedName>
    <definedName name="기계5">bs_chekwave</definedName>
    <definedName name="기계경비">#REF!</definedName>
    <definedName name="기계경비목록표">bs_chekwave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높이">[228]원가계산서!#REF!</definedName>
    <definedName name="기계되경">#REF!</definedName>
    <definedName name="기계되노">#REF!</definedName>
    <definedName name="기계되재">#REF!</definedName>
    <definedName name="기계설치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설치대장소노무">[157]G.R300경비!$F$131</definedName>
    <definedName name="기계운전">#REF!</definedName>
    <definedName name="기계운전기사">#REF!</definedName>
    <definedName name="기계운전사">'[243]중기조종사 단위단가'!$B$4</definedName>
    <definedName name="기계잔경">#REF!</definedName>
    <definedName name="기계잔노">#REF!</definedName>
    <definedName name="기계잔재">#REF!</definedName>
    <definedName name="기계중계펌프내역">#REF!</definedName>
    <definedName name="기계터경">#REF!</definedName>
    <definedName name="기계터노">#REF!</definedName>
    <definedName name="기계터재">#REF!</definedName>
    <definedName name="기기">'[244]2000년1차'!#REF!</definedName>
    <definedName name="기기설치">#REF!</definedName>
    <definedName name="기기신설">#REF!</definedName>
    <definedName name="기기자재">#REF!</definedName>
    <definedName name="기기철거">#REF!</definedName>
    <definedName name="기사2급">[245]노임단가!#REF!</definedName>
    <definedName name="기성">#N/A</definedName>
    <definedName name="기성1">#N/A</definedName>
    <definedName name="기성품">bs_chekwave</definedName>
    <definedName name="기성품2">bs_chekwave</definedName>
    <definedName name="기술3" hidden="1">{#N/A,#N/A,TRUE,"손익보고"}</definedName>
    <definedName name="기안갑">#REF!</definedName>
    <definedName name="기안을">#REF!</definedName>
    <definedName name="기와공">#REF!</definedName>
    <definedName name="기자재수량">#REF!</definedName>
    <definedName name="기조일위대가">#REF!</definedName>
    <definedName name="기존">'[246]48일위(기존)'!$A:$N</definedName>
    <definedName name="기존2">#REF!</definedName>
    <definedName name="기준">#REF!</definedName>
    <definedName name="기체1ㄱ">#REF!</definedName>
    <definedName name="기체1ㄴ">#REF!</definedName>
    <definedName name="기체2">#REF!</definedName>
    <definedName name="기체3">#REF!</definedName>
    <definedName name="기체4">#REF!</definedName>
    <definedName name="기체5">#REF!</definedName>
    <definedName name="기체6ㄱ">#REF!</definedName>
    <definedName name="기체6ㄴ">#REF!</definedName>
    <definedName name="기초">#REF!</definedName>
    <definedName name="기초3" hidden="1">{#N/A,#N/A,FALSE,"포장1";#N/A,#N/A,FALSE,"포장1"}</definedName>
    <definedName name="기초강성2">[247]단위중량!#REF!</definedName>
    <definedName name="기초구하기">#REF!</definedName>
    <definedName name="기초길이">#REF!</definedName>
    <definedName name="기초단가">#REF!</definedName>
    <definedName name="기초단가1">#REF!</definedName>
    <definedName name="기초대가">[248]총괄내역서!$A$3:$N$20</definedName>
    <definedName name="기초데이타">#REF!</definedName>
    <definedName name="기초말뚝">[188]시설물!#REF!</definedName>
    <definedName name="기초목">[249]기초목!$A$1:$F$103</definedName>
    <definedName name="기초일위">#REF!</definedName>
    <definedName name="기초일위대가">#REF!</definedName>
    <definedName name="기초일위대가1">#REF!</definedName>
    <definedName name="기초처리경비">#REF!</definedName>
    <definedName name="기초처리노무비">#REF!</definedName>
    <definedName name="기초처리재료비">#REF!</definedName>
    <definedName name="기초폭">#REF!</definedName>
    <definedName name="기초폭1">#REF!</definedName>
    <definedName name="기초폭2">#REF!</definedName>
    <definedName name="기초폭3">#REF!</definedName>
    <definedName name="기초폭300">[7]대로근거!#REF!</definedName>
    <definedName name="기초폭350">[7]대로근거!#REF!</definedName>
    <definedName name="기초폭4">#REF!</definedName>
    <definedName name="기초폭5">#REF!</definedName>
    <definedName name="기초폭6">#REF!</definedName>
    <definedName name="기층기계경비">#REF!</definedName>
    <definedName name="기층기계계">#REF!</definedName>
    <definedName name="기층기계노무비">#REF!</definedName>
    <definedName name="기층기계살수경비">#REF!</definedName>
    <definedName name="기층기계살수계">#REF!</definedName>
    <definedName name="기층기계살수노무비">#REF!</definedName>
    <definedName name="기층기계살수재료비">#REF!</definedName>
    <definedName name="기층기계인건비경비">#REF!</definedName>
    <definedName name="기층기계인건비계">#REF!</definedName>
    <definedName name="기층기계인건비노무비">#REF!</definedName>
    <definedName name="기층기계인건비재료비">#REF!</definedName>
    <definedName name="기층기계재료비">#REF!</definedName>
    <definedName name="기층기계전압단뎀경비">#REF!</definedName>
    <definedName name="기층기계전압단뎀계">#REF!</definedName>
    <definedName name="기층기계전압단뎀노무비">#REF!</definedName>
    <definedName name="기층기계전압단뎀재료비">#REF!</definedName>
    <definedName name="기층기계전압마카담경비">#REF!</definedName>
    <definedName name="기층기계전압마카담계">#REF!</definedName>
    <definedName name="기층기계전압마카담노무비">#REF!</definedName>
    <definedName name="기층기계전압마카담재료비">#REF!</definedName>
    <definedName name="기층기계전압타이어경비">#REF!</definedName>
    <definedName name="기층기계전압타이어계">#REF!</definedName>
    <definedName name="기층기계전압타이어노무비">#REF!</definedName>
    <definedName name="기층기계전압타이어재료비">#REF!</definedName>
    <definedName name="기층기계포설경비">#REF!</definedName>
    <definedName name="기층기계포설계">#REF!</definedName>
    <definedName name="기층기계포설노무비">#REF!</definedName>
    <definedName name="기층기계포설재료비">#REF!</definedName>
    <definedName name="기층소규모경비">#REF!</definedName>
    <definedName name="기층소규모계">#REF!</definedName>
    <definedName name="기층소규모노무비">#REF!</definedName>
    <definedName name="기층소규모재료비">#REF!</definedName>
    <definedName name="기층소규모전압단뎀경비">#REF!</definedName>
    <definedName name="기층소규모전압단뎀계">#REF!</definedName>
    <definedName name="기층소규모전압단뎀노무비">#REF!</definedName>
    <definedName name="기층소규모전압단뎀재료비">#REF!</definedName>
    <definedName name="기층소규모포설경비">#REF!</definedName>
    <definedName name="기층소규모포설계">#REF!</definedName>
    <definedName name="기층소규모포설노무비">#REF!</definedName>
    <definedName name="기층소규모포설재료비">#REF!</definedName>
    <definedName name="기층인력경비">#REF!</definedName>
    <definedName name="기층인력계">#REF!</definedName>
    <definedName name="기층인력노무비">#REF!</definedName>
    <definedName name="기층인력살수경비">#REF!</definedName>
    <definedName name="기층인력살수계">#REF!</definedName>
    <definedName name="기층인력살수노무비">#REF!</definedName>
    <definedName name="기층인력살수재료비">#REF!</definedName>
    <definedName name="기층인력재료비">#REF!</definedName>
    <definedName name="기층인력전압단뎀경비">#REF!</definedName>
    <definedName name="기층인력전압단뎀계">#REF!</definedName>
    <definedName name="기층인력전압단뎀노무비">#REF!</definedName>
    <definedName name="기층인력전압단뎀재료비">#REF!</definedName>
    <definedName name="기층인력전압마카담경비">#REF!</definedName>
    <definedName name="기층인력전압마카담계">#REF!</definedName>
    <definedName name="기층인력전압마카담노무비">#REF!</definedName>
    <definedName name="기층인력전압마카담재료비">#REF!</definedName>
    <definedName name="기층인력전압타이어경비">#REF!</definedName>
    <definedName name="기층인력전압타이어계">#REF!</definedName>
    <definedName name="기층인력전압타이어노무비">#REF!</definedName>
    <definedName name="기층인력전압타이어재료비">#REF!</definedName>
    <definedName name="기층인력포설경비">#REF!</definedName>
    <definedName name="기층인력포설계">#REF!</definedName>
    <definedName name="기층인력포설노무비">#REF!</definedName>
    <definedName name="기층인력포설재료비">#REF!</definedName>
    <definedName name="기콘1ㄱ">#REF!</definedName>
    <definedName name="기콘1ㄴ">#REF!</definedName>
    <definedName name="기콘2">#REF!</definedName>
    <definedName name="기콘3">#REF!</definedName>
    <definedName name="기콘4">#REF!</definedName>
    <definedName name="기콘5">#REF!</definedName>
    <definedName name="기콘6ㄱ">#REF!</definedName>
    <definedName name="기콘6ㄴ">#REF!</definedName>
    <definedName name="기타">#REF!</definedName>
    <definedName name="기타경비">#REF!</definedName>
    <definedName name="기타자재">#N/A</definedName>
    <definedName name="기타직종">#REF!</definedName>
    <definedName name="기합31">#REF!</definedName>
    <definedName name="기합31ㄱ">#REF!</definedName>
    <definedName name="기합31ㄴ">#REF!</definedName>
    <definedName name="기합32">#REF!</definedName>
    <definedName name="기합33">#REF!</definedName>
    <definedName name="기합34">#REF!</definedName>
    <definedName name="기합35">#REF!</definedName>
    <definedName name="기합36ㄱ">#REF!</definedName>
    <definedName name="기합36ㄴ">#REF!</definedName>
    <definedName name="기합61ㄱ">#REF!</definedName>
    <definedName name="기합61ㄴ">#REF!</definedName>
    <definedName name="기합62">#REF!</definedName>
    <definedName name="기합63">#REF!</definedName>
    <definedName name="기합64">#REF!</definedName>
    <definedName name="기합65">#REF!</definedName>
    <definedName name="기합66ㄱ">#REF!</definedName>
    <definedName name="기합66ㄴ">#REF!</definedName>
    <definedName name="길">#REF!</definedName>
    <definedName name="길성">#N/A</definedName>
    <definedName name="길성천">#N/A</definedName>
    <definedName name="길성천1">#N/A</definedName>
    <definedName name="길성천2">[0]!깍기경</definedName>
    <definedName name="길성촌3">[0]!깨기</definedName>
    <definedName name="길이1">#REF!</definedName>
    <definedName name="길행이">#REF!</definedName>
    <definedName name="김">#REF!</definedName>
    <definedName name="김1" hidden="1">{"'Firr(선)'!$AS$1:$AY$62","'Firr(사)'!$AS$1:$AY$62","'Firr(회)'!$AS$1:$AY$62","'Firr(선)'!$L$1:$V$62","'Firr(사)'!$L$1:$V$62","'Firr(회)'!$L$1:$V$62"}</definedName>
    <definedName name="김규중" hidden="1">{#N/A,#N/A,FALSE,"포장1";#N/A,#N/A,FALSE,"포장1"}</definedName>
    <definedName name="김미선">#REF!</definedName>
    <definedName name="김미영">[0]!꽃사과6노무</definedName>
    <definedName name="김민희">#REF!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유신">#REF!</definedName>
    <definedName name="김종복">bs_chekwave</definedName>
    <definedName name="김종현" hidden="1">[5]Sheet1!$G$48</definedName>
    <definedName name="김치원">bs_chekwave</definedName>
    <definedName name="김학민" hidden="1">[250]현장관리비!$F$12:$H$127,[250]현장관리비!$J$12:$L$127</definedName>
    <definedName name="김형필">bs_chekwave</definedName>
    <definedName name="깊이">#REF!</definedName>
    <definedName name="깍기경" hidden="1">[229]계수시트!$B$88</definedName>
    <definedName name="깍기노">[229]계수시트!$B$86</definedName>
    <definedName name="깍기재" hidden="1">[229]계수시트!$B$87</definedName>
    <definedName name="깨기">#REF!</definedName>
    <definedName name="깨기총괄" hidden="1">{"'산출근거'!$B$4:$D$8"}</definedName>
    <definedName name="깨기총괄.">#REF!</definedName>
    <definedName name="깨기현황2">#REF!</definedName>
    <definedName name="껍대기">[251]토목!$A$2:$M$1916</definedName>
    <definedName name="꽃복숭아R3">[185]데이타!$E$58</definedName>
    <definedName name="꽃복숭아R4">[185]데이타!$E$59</definedName>
    <definedName name="꽃복숭아R5">[185]데이타!$E$60</definedName>
    <definedName name="꽃사과">[103]단가!$A$130</definedName>
    <definedName name="꽃사과10노무">#REF!</definedName>
    <definedName name="꽃사과10재료">#REF!</definedName>
    <definedName name="꽃사과6노무">#REF!</definedName>
    <definedName name="꽃사과6재료">#REF!</definedName>
    <definedName name="꽃사과8노무">#REF!</definedName>
    <definedName name="꽃사과8재료">#REF!</definedName>
    <definedName name="꽃사과R10">[185]데이타!$E$64</definedName>
    <definedName name="꽃사과R4">[185]데이타!$E$61</definedName>
    <definedName name="꽃사과R6">[185]데이타!$E$62</definedName>
    <definedName name="꽃사과R8">[185]데이타!$E$63</definedName>
    <definedName name="꽃아그배R10">[185]데이타!$E$68</definedName>
    <definedName name="꽃아그배R4">[185]데이타!$E$65</definedName>
    <definedName name="꽃아그배R6">[185]데이타!$E$66</definedName>
    <definedName name="꽃아그배R8">[185]데이타!$E$67</definedName>
    <definedName name="꽃창포">#REF!</definedName>
    <definedName name="꽃향유">#REF!</definedName>
    <definedName name="꽝꽝0304">[185]데이타!$E$54</definedName>
    <definedName name="꽝꽝0406">[185]데이타!$E$55</definedName>
    <definedName name="꽝꽝0508">[185]데이타!$E$56</definedName>
    <definedName name="꽝꽝0610">[185]데이타!$E$57</definedName>
    <definedName name="꽝꽝H0.3">#REF!</definedName>
    <definedName name="꽝꽝H0.3경">#REF!</definedName>
    <definedName name="꽝꽝H0.3노">#REF!</definedName>
    <definedName name="꽝꽝H0.3재">#REF!</definedName>
    <definedName name="ㄳㄳ">#REF!</definedName>
    <definedName name="ㄳㄳㄳㄳ" hidden="1">{"'용역비'!$A$4:$C$8"}</definedName>
    <definedName name="ㄴ">#REF!</definedName>
    <definedName name="ㄴ1">#REF!</definedName>
    <definedName name="ㄴ2">#REF!</definedName>
    <definedName name="ㄴㄱㄹ" hidden="1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ㄴㄴㄴ">#REF!</definedName>
    <definedName name="ㄴㄴㄴㄴㄴㅁ">#REF!</definedName>
    <definedName name="ㄴㄴㄹㄴ" hidden="1">#REF!</definedName>
    <definedName name="ㄴㄴㅀㅇㅇㅀ" hidden="1">{#N/A,#N/A,FALSE,"부대1"}</definedName>
    <definedName name="ㄴㄴㅁㅁㅇㄴ">#REF!</definedName>
    <definedName name="ㄴㄴㅇ">#REF!</definedName>
    <definedName name="ㄴㄴㅇㅇㄴ">#REF!</definedName>
    <definedName name="ㄴㄷㅈㅂㄷㄱ" hidden="1">#REF!</definedName>
    <definedName name="ㄴㄹ" hidden="1">#REF!</definedName>
    <definedName name="ㄴㄹㄴ" hidden="1">{#N/A,#N/A,FALSE,"단가표지"}</definedName>
    <definedName name="ㄴㄹㄹㄴㄹ">[252]단가표!$A$1:$P$27</definedName>
    <definedName name="ㄴㄹㅇ" hidden="1">{#N/A,#N/A,FALSE,"포장2"}</definedName>
    <definedName name="ㄴㄹㅇㄴㄹㅇ">#REF!</definedName>
    <definedName name="ㄴㄹㅇㅁㄴㄹ" hidden="1">#REF!</definedName>
    <definedName name="ㄴㄻㄴ" hidden="1">#REF!</definedName>
    <definedName name="ㄴㄻㄴㄹㄴㅁㄹㄴㅁㄹ">[0]!ㄴㅇㄴㅇㄴㅇ</definedName>
    <definedName name="ㄴㅀ" hidden="1">#REF!</definedName>
    <definedName name="ㄴㅁ" hidden="1">#REF!</definedName>
    <definedName name="ㄴㅁㄱㅀㅁㅎ">[0]!ㄴㅇㄹㄹㄹㄹ</definedName>
    <definedName name="ㄴㅁㄹ">[0]!ㄴㅇㄹㅇㄷ</definedName>
    <definedName name="ㄴㅁㄹㅇㄹ" hidden="1">#REF!</definedName>
    <definedName name="ㄴㅁㄹㅈㄹ" hidden="1">#REF!</definedName>
    <definedName name="ㄴㅁㄻㄴㄹ">[0]!ㄴㅇㄻㄴㅇ</definedName>
    <definedName name="ㄴㅁㅁ">#REF!</definedName>
    <definedName name="ㄴㅁㅇㄴㅁㅇ" hidden="1">{#N/A,#N/A,FALSE,"배수1"}</definedName>
    <definedName name="ㄴㅁㅇㄹㄹㄹㄹ">[0]!ㄴㅇㅁㄴㄹㅇㅇ</definedName>
    <definedName name="ㄴㅁㅇㄹㅊㅇ">#REF!,#REF!</definedName>
    <definedName name="ㄴㅁㅇㄻㄶ">[0]!ㄴㅇㅁㄹㄼㅈ</definedName>
    <definedName name="ㄴㅁㅇㅁㄴ" hidden="1">#REF!</definedName>
    <definedName name="ㄴㅁㅇㅇㄴㅇ">#REF!</definedName>
    <definedName name="ㄴㅁㅇㅇㄴㅇㄴ">#REF!</definedName>
    <definedName name="ㄴㅁㅎㅇㅁㅎ" hidden="1">#REF!</definedName>
    <definedName name="ㄴㅅㅎㅇㅎㄹㅇ" hidden="1">{#N/A,#N/A,FALSE,"배수2"}</definedName>
    <definedName name="ㄴㅇ">#REF!</definedName>
    <definedName name="ㄴㅇㄴㄴㅁㅁ">#REF!</definedName>
    <definedName name="ㄴㅇㄴㅇㄴㅇ" hidden="1">{#N/A,#N/A,FALSE,"전력간선"}</definedName>
    <definedName name="ㄴㅇㄹ">#REF!</definedName>
    <definedName name="ㄴㅇㄹㄹㄹㄹ">#N/A</definedName>
    <definedName name="ㄴㅇㄹㅇㄷ">#REF!</definedName>
    <definedName name="ㄴㅇ롷ㄴㄹㅇ">bs_chekwave</definedName>
    <definedName name="ㄴㅇㄻ">[0]!낙상홍1506</definedName>
    <definedName name="ㄴㅇㄻㄴㅇ">[0]!낙상홍2515</definedName>
    <definedName name="ㄴㅇㄻㄴㅇㄹ" hidden="1">{"'용역비'!$A$4:$C$8"}</definedName>
    <definedName name="ㄴㅇㅀㅎㅂㄷㄳㅂ">[0]!낙우송6재료</definedName>
    <definedName name="ㄴㅇㅁㄴㄹㅇㅇ">#REF!</definedName>
    <definedName name="ㄴㅇㅁㄹ">[0]!낙우송8재료</definedName>
    <definedName name="ㄴㅇㅁㄹㄼㅈ">[0]!낙우송R10</definedName>
    <definedName name="ㄴㅇㅁㄹㅇㅁㅇㄹ" hidden="1">#REF!</definedName>
    <definedName name="ㄴㅇㅇ" hidden="1">[59]Sheet13!$S$48:$AV$48</definedName>
    <definedName name="ㄴㅇㅎㄴㅇ" hidden="1">#REF!</definedName>
    <definedName name="ㄴㅇㅎㄷㅈㄳㄷ" hidden="1">#REF!</definedName>
    <definedName name="나">#REF!</definedName>
    <definedName name="나.주거공단완충녹지시설물공">[175]공구원가계산!#REF!</definedName>
    <definedName name="나낭ㄴ럼ㅇ러ㅏ미ㅓㄹ임ㅇㄹ" hidden="1">{#N/A,#N/A,FALSE,"전력간선"}</definedName>
    <definedName name="나라">#REF!</definedName>
    <definedName name="나라금융">#N/A</definedName>
    <definedName name="나라종합금융">#N/A</definedName>
    <definedName name="나무">#REF!</definedName>
    <definedName name="나사식_이음">#REF!</definedName>
    <definedName name="낙교개수">#REF!</definedName>
    <definedName name="낙상홍">'[253]실행내역 '!$A:$A</definedName>
    <definedName name="낙상홍1004" hidden="1">[185]데이타!$E$76</definedName>
    <definedName name="낙상홍1506" hidden="1">[185]데이타!$E$77</definedName>
    <definedName name="낙상홍1808">[185]데이타!$E$78</definedName>
    <definedName name="낙상홍2010" hidden="1">[185]데이타!$E$79</definedName>
    <definedName name="낙상홍2515" hidden="1">[185]데이타!$E$80</definedName>
    <definedName name="낙우송6노무">#REF!</definedName>
    <definedName name="낙우송6재료">#REF!</definedName>
    <definedName name="낙우송8노무">#REF!</definedName>
    <definedName name="낙우송8재료">#REF!</definedName>
    <definedName name="낙우송R10" hidden="1">[185]데이타!$E$84</definedName>
    <definedName name="낙우송R12">[185]데이타!$E$85</definedName>
    <definedName name="낙우송R5">[185]데이타!$E$81</definedName>
    <definedName name="낙우송R6">[185]데이타!$E$82</definedName>
    <definedName name="낙우송R8">[185]데이타!$E$83</definedName>
    <definedName name="낙찰가">#N/A</definedName>
    <definedName name="낙찰률">#REF!</definedName>
    <definedName name="낙찰율">#REF!</definedName>
    <definedName name="낙찰율적용가">#REF!</definedName>
    <definedName name="난_경">[191]수량산출!#REF!</definedName>
    <definedName name="난_수">[191]수량산출!$R$39</definedName>
    <definedName name="날짜">[216]설계산출표지!$B$8</definedName>
    <definedName name="남남" hidden="1">[254]Sheet1!#REF!</definedName>
    <definedName name="남덕">bs_chekwave</definedName>
    <definedName name="남산1호">#REF!</definedName>
    <definedName name="남산2호">#REF!</definedName>
    <definedName name="남윤" hidden="1">{"'용역비'!$A$4:$C$8"}</definedName>
    <definedName name="남천H1.0">#REF!</definedName>
    <definedName name="남천H1.0경">#REF!</definedName>
    <definedName name="남천H1.0노">#REF!</definedName>
    <definedName name="남천H1.0재">#REF!</definedName>
    <definedName name="남천H1.2">'[184]자재단가조사표-수목'!$K$62</definedName>
    <definedName name="남천H1.2노">#REF!</definedName>
    <definedName name="남천H1.2재">#REF!</definedName>
    <definedName name="남해">[0]!TTTT</definedName>
    <definedName name="낭ㄹ">[0]!내선전공1</definedName>
    <definedName name="내">#N/A</definedName>
    <definedName name="내___장___공">#REF!</definedName>
    <definedName name="내_선__전_공">#REF!</definedName>
    <definedName name="내경">bs_chekwave</definedName>
    <definedName name="내공H">#REF!</definedName>
    <definedName name="내공V">#REF!</definedName>
    <definedName name="내공넓이">#REF!</definedName>
    <definedName name="내공높이">#REF!</definedName>
    <definedName name="내벽">#REF!</definedName>
    <definedName name="내선">[208]노무!#REF!</definedName>
    <definedName name="내선전공">#REF!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1">#REF!</definedName>
    <definedName name="내선전공982">#REF!</definedName>
    <definedName name="내선전공991">#REF!</definedName>
    <definedName name="내선전공992">#REF!</definedName>
    <definedName name="내수합판">'[184]자재단가조사표-수목'!$K$19</definedName>
    <definedName name="내역">[255]청천내!#REF!</definedName>
    <definedName name="내역_">#REF!</definedName>
    <definedName name="내역1">#REF!</definedName>
    <definedName name="내역2">#REF!</definedName>
    <definedName name="내역서">#REF!</definedName>
    <definedName name="내역서1">#REF!</definedName>
    <definedName name="내역서3" hidden="1">{#N/A,#N/A,FALSE,"운반시간"}</definedName>
    <definedName name="내역서갑지" hidden="1">{#N/A,#N/A,FALSE,"전력간선"}</definedName>
    <definedName name="내역서갑지1" hidden="1">{#N/A,#N/A,FALSE,"전력간선"}</definedName>
    <definedName name="내역서갑지12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표지">#REF!</definedName>
    <definedName name="내역적용">#REF!</definedName>
    <definedName name="내역표지">#REF!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내전전공">#REF!</definedName>
    <definedName name="낵역4">#REF!</definedName>
    <definedName name="네트">#REF!</definedName>
    <definedName name="년도별">[256]개소별수량산출!$A$32:$AA$41</definedName>
    <definedName name="년도별원가">[256]개소별수량산출!$A$42:$AA$177</definedName>
    <definedName name="노___즐___공">#REF!</definedName>
    <definedName name="노__무__비">[103]시설물일위!#REF!</definedName>
    <definedName name="노곡1호">#REF!</definedName>
    <definedName name="노곡2호">#REF!</definedName>
    <definedName name="노곡3호">#REF!</definedName>
    <definedName name="노곡4호">#REF!</definedName>
    <definedName name="노르웨이R12">[185]데이타!$E$90</definedName>
    <definedName name="노르웨이R15">[185]데이타!$E$91</definedName>
    <definedName name="노르웨이R4">[185]데이타!$E$86</definedName>
    <definedName name="노르웨이R5">[185]데이타!$E$87</definedName>
    <definedName name="노르웨이R6">[185]데이타!$E$88</definedName>
    <definedName name="노르웨이R8">[185]데이타!$E$89</definedName>
    <definedName name="노면파쇄7경비">[207]단가산출2!#REF!</definedName>
    <definedName name="노면파쇄7계">[207]단가산출2!#REF!</definedName>
    <definedName name="노면파쇄7노무비">[207]단가산출2!#REF!</definedName>
    <definedName name="노면파쇄7재료비">[207]단가산출2!#REF!</definedName>
    <definedName name="노무">#REF!</definedName>
    <definedName name="노무단가">[257]노무단가!$B$3:$C$35</definedName>
    <definedName name="노무비">#REF!</definedName>
    <definedName name="노무비1">[258]수목표준대가!$J:$J</definedName>
    <definedName name="노무비계">[166]예산명세서!#REF!</definedName>
    <definedName name="노무비선택">#REF!</definedName>
    <definedName name="노무비소계">#REF!</definedName>
    <definedName name="노무비합계">#REF!</definedName>
    <definedName name="노반경">#REF!</definedName>
    <definedName name="노반노무">#REF!</definedName>
    <definedName name="노반재료">#REF!</definedName>
    <definedName name="노부비">#REF!</definedName>
    <definedName name="노산3교집계표">#REF!</definedName>
    <definedName name="노이1">[259]노임단가!$B:$F</definedName>
    <definedName name="노임">#REF!</definedName>
    <definedName name="노임1">bs_chekwave</definedName>
    <definedName name="노임2">bs_chekwave</definedName>
    <definedName name="노임3">bs_chekwave</definedName>
    <definedName name="노임단">#REF!</definedName>
    <definedName name="노임단가">#REF!</definedName>
    <definedName name="노임단가1">#REF!</definedName>
    <definedName name="노임단가2">[260]노임단가!$D$56</definedName>
    <definedName name="노임단가가">#REF!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출형">[91]DATA!$E$50:$F$59</definedName>
    <definedName name="녹막이경">[194]관급자재대!#REF!</definedName>
    <definedName name="녹막이노">[194]관급자재대!#REF!</definedName>
    <definedName name="녹막이재">[194]관급자재대!#REF!</definedName>
    <definedName name="녹지노">#REF!</definedName>
    <definedName name="녹지재">#REF!</definedName>
    <definedName name="녹화마대">bs_chekwave</definedName>
    <definedName name="놀ㄴㄶㅎ" hidden="1">#REF!</definedName>
    <definedName name="놀이시설단위">bs_chekwave</definedName>
    <definedName name="농원1호">#REF!</definedName>
    <definedName name="농원2호">#REF!</definedName>
    <definedName name="높">#REF!</definedName>
    <definedName name="높이">#REF!</definedName>
    <definedName name="높이300">[7]대로근거!#REF!</definedName>
    <definedName name="높이350">[7]대로근거!#REF!</definedName>
    <definedName name="높이우수">[140]터파기및재료!#REF!</definedName>
    <definedName name="뇨ㅕ">#REF!</definedName>
    <definedName name="눈주목">#REF!</definedName>
    <definedName name="눈주목H0.5">#REF!</definedName>
    <definedName name="눈주목H0.5경">#REF!</definedName>
    <definedName name="눈주목H0.5노">#REF!</definedName>
    <definedName name="눈주목H0.5재">#REF!</definedName>
    <definedName name="눈향">[203]단가!$A$135</definedName>
    <definedName name="눈향L06">[185]데이타!$E$92</definedName>
    <definedName name="눈향L08">[185]데이타!$E$93</definedName>
    <definedName name="눈향L10">[185]데이타!$E$94</definedName>
    <definedName name="눈향L14">[185]데이타!$E$95</definedName>
    <definedName name="눈향L20">[185]데이타!$E$96</definedName>
    <definedName name="느릅">[103]단가!$A$103</definedName>
    <definedName name="느릅R10">[185]데이타!$E$100</definedName>
    <definedName name="느릅R4">[185]데이타!$E$97</definedName>
    <definedName name="느릅R5">[185]데이타!$E$98</definedName>
    <definedName name="느릅R8">[211]데이타!$E$99</definedName>
    <definedName name="느릅나무10노무">#REF!</definedName>
    <definedName name="느릅나무10재료">#REF!</definedName>
    <definedName name="느릅나무5노무">#REF!</definedName>
    <definedName name="느릅나무5재료">#REF!</definedName>
    <definedName name="느릅나무8노무">#REF!</definedName>
    <definedName name="느릅나무8재료">#REF!</definedName>
    <definedName name="느티10">[103]단가!$A$106</definedName>
    <definedName name="느티15">[103]단가!$A$105</definedName>
    <definedName name="느티20">[103]단가!$A$104</definedName>
    <definedName name="느티8">[103]단가!$A$107</definedName>
    <definedName name="느티R10">[211]데이타!$E$104</definedName>
    <definedName name="느티R12">[185]데이타!$E$105</definedName>
    <definedName name="느티R12경">#REF!</definedName>
    <definedName name="느티R12노">#REF!</definedName>
    <definedName name="느티R12재">#REF!</definedName>
    <definedName name="느티R15">[185]데이타!$E$106</definedName>
    <definedName name="느티R15재">#REF!</definedName>
    <definedName name="느티R18">[185]데이타!$E$107</definedName>
    <definedName name="느티R20">[185]데이타!$E$108</definedName>
    <definedName name="느티R25">[185]데이타!$E$109</definedName>
    <definedName name="느티R25재">#REF!</definedName>
    <definedName name="느티R30">[185]데이타!$E$110</definedName>
    <definedName name="느티R5">[185]데이타!$E$101</definedName>
    <definedName name="느티R6">[185]데이타!$E$102</definedName>
    <definedName name="느티R8">[185]데이타!$E$103</definedName>
    <definedName name="느티나무">#REF!</definedName>
    <definedName name="느티나무H4.0xR12">#REF!</definedName>
    <definedName name="느티나무H4.5xR20">#REF!</definedName>
    <definedName name="느티나무H4.5xR25">#REF!</definedName>
    <definedName name="늘이기">#REF!</definedName>
    <definedName name="능소화R2">[185]데이타!$E$111</definedName>
    <definedName name="능소화R4">[185]데이타!$E$112</definedName>
    <definedName name="능소화R6">[185]데이타!$E$113</definedName>
    <definedName name="능형망철거">#N/A</definedName>
    <definedName name="능형망철거1">[3]견적서!능형망철거1</definedName>
    <definedName name="니ㅏ난" hidden="1">{#N/A,#N/A,FALSE,"골재소요량";#N/A,#N/A,FALSE,"골재소요량"}</definedName>
    <definedName name="ㄵㄴㄴㄴㅁㄴ">#REF!</definedName>
    <definedName name="ㄵㄹ">#REF!</definedName>
    <definedName name="ㄶ">[261]설비!$J$2234</definedName>
    <definedName name="ㄶㄹ" hidden="1">#REF!</definedName>
    <definedName name="ㄶㅇㅀ" hidden="1">#REF!</definedName>
    <definedName name="ㄷ">#REF!</definedName>
    <definedName name="ㄷ1">#REF!</definedName>
    <definedName name="ㄷ100x50x5x7.5t_단중">#REF!</definedName>
    <definedName name="ㄷ125x65x6x8t_단중">#REF!</definedName>
    <definedName name="ㄷ2">#REF!</definedName>
    <definedName name="ㄷ378">#REF!</definedName>
    <definedName name="ㄷ59">#REF!</definedName>
    <definedName name="ㄷ6ㅓ" hidden="1">{"'용역비'!$A$4:$C$8"}</definedName>
    <definedName name="ㄷ75x40x5x7t_단중">#REF!</definedName>
    <definedName name="ㄷㄱㄷ" hidden="1">{#N/A,#N/A,FALSE,"전력간선"}</definedName>
    <definedName name="ㄷㄱㄷㄱ">[3]!BlankMacro1</definedName>
    <definedName name="ㄷㄱㄷㄱㄷㄱ" hidden="1">[3]!BlankMacro1</definedName>
    <definedName name="ㄷㄱㄷㅅㅅㅅ">#REF!</definedName>
    <definedName name="ㄷㄱㅈㄱㅂㅈㄷ" hidden="1">#REF!</definedName>
    <definedName name="ㄷ교">bs_chekwave</definedName>
    <definedName name="ㄷㄳㄷ" hidden="1">#REF!</definedName>
    <definedName name="ㄷㄳㅅㄷㄱ" hidden="1">{#N/A,#N/A,FALSE,"2~8번"}</definedName>
    <definedName name="ㄷㄴㄴ">[0]!ㄷㅈㅅ</definedName>
    <definedName name="ㄷㄴㄹㅇ">[0]!ㄷㅎㄹㅇ</definedName>
    <definedName name="ㄷㄷ" hidden="1">#REF!</definedName>
    <definedName name="ㄷㄷㄱㄱ" hidden="1">{"'용역비'!$A$4:$C$8"}</definedName>
    <definedName name="ㄷㄷㄷ">bs_chekwave</definedName>
    <definedName name="ㄷㄷㄷㄷ">#N/A</definedName>
    <definedName name="ㄷㄷㄷㄷㄷㄷ">bs_chekwave</definedName>
    <definedName name="ㄷㄷㅈ">#REF!</definedName>
    <definedName name="ㄷㄹㄹㅇ">#REF!</definedName>
    <definedName name="ㄷㄹㅇㄴ">#REF!</definedName>
    <definedName name="ㄷㄹㅇㄴㄹ">#REF!</definedName>
    <definedName name="ㄷㄹㅈ">[0]!다짐1재료비</definedName>
    <definedName name="ㄷ숃ㄱ" hidden="1">#REF!</definedName>
    <definedName name="ㄷㅇㄴ">#REF!</definedName>
    <definedName name="ㄷㅇㄹ">#REF!</definedName>
    <definedName name="ㄷㅇㄹㄴ">#REF!</definedName>
    <definedName name="ㄷㅈㄱㄷㅈ" hidden="1">{#N/A,#N/A,FALSE,"혼합골재"}</definedName>
    <definedName name="ㄷㅈㅂㄱㄷㅈ" hidden="1">[59]Sheet13!$S$48:$AV$48</definedName>
    <definedName name="ㄷㅈㅂㄱㅈㅂㄷㄱ" hidden="1">{#N/A,#N/A,FALSE,"골재소요량";#N/A,#N/A,FALSE,"골재소요량"}</definedName>
    <definedName name="ㄷㅈㅅ" hidden="1">#REF!</definedName>
    <definedName name="ㄷㅈㅇㄹㅇ" hidden="1">[59]Sheet13!$N$202:$N$271</definedName>
    <definedName name="ㄷㅍㅂ" hidden="1">{"'용역비'!$A$4:$C$8"}</definedName>
    <definedName name="ㄷㅎㄹㅇ" hidden="1">#REF!</definedName>
    <definedName name="다">#REF!</definedName>
    <definedName name="다우웰바설치공">#REF!</definedName>
    <definedName name="다정큼H0.8">#REF!</definedName>
    <definedName name="다정큼H0.8경">#REF!</definedName>
    <definedName name="다정큼H0.8노">#REF!</definedName>
    <definedName name="다정큼H0.8재">#REF!</definedName>
    <definedName name="다짐1경비">[103]시설물일위!#REF!</definedName>
    <definedName name="다짐1노무비">[103]시설물일위!#REF!</definedName>
    <definedName name="다짐1재료비" hidden="1">[103]시설물일위!#REF!</definedName>
    <definedName name="다짐경비">[103]시설물일위!#REF!</definedName>
    <definedName name="다짐노무비">[103]시설물일위!#REF!</definedName>
    <definedName name="다짐되메우기">#REF!</definedName>
    <definedName name="닥___트___공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">#REF!</definedName>
    <definedName name="단__가2">'[262]#REF'!#REF!</definedName>
    <definedName name="단__가3">'[262]#REF'!#REF!</definedName>
    <definedName name="단__가4">'[262]#REF'!#REF!</definedName>
    <definedName name="단__가5">'[262]#REF'!#REF!</definedName>
    <definedName name="단__가6">'[262]#REF'!#REF!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ㄱ" hidden="1">{#N/A,#N/A,FALSE,"전력간선"}</definedName>
    <definedName name="단가">[263]DAN!$A$5:$Q$966</definedName>
    <definedName name="단가_1">#REF!</definedName>
    <definedName name="단가12">#REF!</definedName>
    <definedName name="단가49">'[264]49단가'!$A:$O</definedName>
    <definedName name="단가다">#REF!</definedName>
    <definedName name="단가단가">'[265]48단가'!$A:$O</definedName>
    <definedName name="단가대비">[266]일위_파일!#REF!</definedName>
    <definedName name="단가배선">#REF!</definedName>
    <definedName name="단가비교">[267]일위대가표!#REF!</definedName>
    <definedName name="단가비교표">#REF!,#REF!</definedName>
    <definedName name="단가산출">#REF!</definedName>
    <definedName name="단가산출서">#REF!</definedName>
    <definedName name="단가산출참고">#REF!</definedName>
    <definedName name="단가일위">#REF!</definedName>
    <definedName name="단가임">#REF!</definedName>
    <definedName name="단가적용">[266]일위_파일!#REF!</definedName>
    <definedName name="단가적용표">#REF!</definedName>
    <definedName name="단가조사">[268]단가조사!$A$1:$G$379</definedName>
    <definedName name="단가조사갑지">[269]백암비스타내역!$E$4:$G$167</definedName>
    <definedName name="단가조사서">[270]일위대가목차!$D$3:$D$9</definedName>
    <definedName name="단가조사서1">'[181]7 단가조사'!#REF!</definedName>
    <definedName name="단가조사표">#REF!</definedName>
    <definedName name="단가테이블">'[220]기계경비(시간당)'!$C$1:$F$58</definedName>
    <definedName name="단가표">#REF!</definedName>
    <definedName name="단가표1">[271]단가!$A$1:$G$220</definedName>
    <definedName name="단감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[123]DATE!$H$24:$H$85</definedName>
    <definedName name="단기입력">#REF!</definedName>
    <definedName name="단면2모">#REF!</definedName>
    <definedName name="단면2모멘트">#REF!</definedName>
    <definedName name="단면적3Span">#REF!</definedName>
    <definedName name="단면특성">#REF!</definedName>
    <definedName name="단빔플랜지">#REF!</definedName>
    <definedName name="단수">#REF!</definedName>
    <definedName name="단위">#REF!</definedName>
    <definedName name="단위공량_10">'[262]#REF'!#REF!</definedName>
    <definedName name="단위공량_11">'[262]#REF'!#REF!</definedName>
    <definedName name="단위공량_12">'[262]#REF'!#REF!</definedName>
    <definedName name="단위공량_13">'[262]#REF'!#REF!</definedName>
    <definedName name="단위공량_14">'[262]#REF'!#REF!</definedName>
    <definedName name="단위공량_15">'[262]#REF'!#REF!</definedName>
    <definedName name="단위공량_16">'[262]#REF'!#REF!</definedName>
    <definedName name="단위공량_17">'[262]#REF'!#REF!</definedName>
    <definedName name="단위공량_4">'[262]#REF'!#REF!</definedName>
    <definedName name="단위공량_5">'[262]#REF'!#REF!</definedName>
    <definedName name="단위공량_6">'[262]#REF'!#REF!</definedName>
    <definedName name="단위공량_7">'[262]#REF'!#REF!</definedName>
    <definedName name="단위공량_8">'[262]#REF'!#REF!</definedName>
    <definedName name="단위공량_9">'[262]#REF'!#REF!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량">#REF!</definedName>
    <definedName name="단위중량">#REF!</definedName>
    <definedName name="단중입력">[272]!단중입력</definedName>
    <definedName name="단차">#REF!</definedName>
    <definedName name="달래강돌">13326</definedName>
    <definedName name="담장쌓기공집계표" hidden="1">{"'산출근거'!$B$4:$D$8"}</definedName>
    <definedName name="담쟁이L03">[185]데이타!$E$114</definedName>
    <definedName name="당종려H2.5">#REF!</definedName>
    <definedName name="당종려H2.5경">#REF!</definedName>
    <definedName name="당종려H2.5노">#REF!</definedName>
    <definedName name="당종려H2.5재">#REF!</definedName>
    <definedName name="당초22">#REF!</definedName>
    <definedName name="대">#REF!</definedName>
    <definedName name="대___장___공">[200]노임단가!#REF!</definedName>
    <definedName name="대_철선">[197]집계표_식재!#REF!</definedName>
    <definedName name="대가">#REF!,#REF!</definedName>
    <definedName name="대기영역">#REF!</definedName>
    <definedName name="대나무">#REF!</definedName>
    <definedName name="대나무연계형">#REF!</definedName>
    <definedName name="대나무지주목">[188]식재출력용!#REF!</definedName>
    <definedName name="대상" hidden="1">{"'용역비'!$A$4:$C$8"}</definedName>
    <definedName name="대왕참R10">[185]데이타!$E$118</definedName>
    <definedName name="대왕참R4">[185]데이타!$E$115</definedName>
    <definedName name="대왕참R6">[185]데이타!$E$116</definedName>
    <definedName name="대왕참R8">[185]데이타!$E$117</definedName>
    <definedName name="대장공">#REF!</definedName>
    <definedName name="대전내역서_대전추가비교표_List">#REF!</definedName>
    <definedName name="대추">[103]단가!$A$108</definedName>
    <definedName name="대추R10">[185]데이타!$E$123</definedName>
    <definedName name="대추R4">[185]데이타!$E$119</definedName>
    <definedName name="대추R5">[185]데이타!$E$120</definedName>
    <definedName name="대추R6">[185]데이타!$E$121</definedName>
    <definedName name="대추R6경">#REF!</definedName>
    <definedName name="대추R6노">#REF!</definedName>
    <definedName name="대추R6재">#REF!</definedName>
    <definedName name="대추R8">[185]데이타!$E$122</definedName>
    <definedName name="대형_브레이카">#REF!</definedName>
    <definedName name="대형경">#REF!</definedName>
    <definedName name="대형노">#REF!</definedName>
    <definedName name="대형브레이카0.4경비">[207]중기사용료산출근거!$G$155</definedName>
    <definedName name="대형브레이카0.4노무비">[207]중기사용료산출근거!$G$159</definedName>
    <definedName name="대형브레이카0.4재료비">[207]중기사용료산출근거!$G$163</definedName>
    <definedName name="대형브레이카0.7M3">#REF!</definedName>
    <definedName name="대형브레이카0.7경비">[207]중기사용료산출근거!$G$170</definedName>
    <definedName name="대형브레이카0.7노무비">[207]중기사용료산출근거!$G$174</definedName>
    <definedName name="대형브레이카0.7재료비">[207]중기사용료산출근거!$G$178</definedName>
    <definedName name="대형재">#REF!</definedName>
    <definedName name="댈타5">#REF!</definedName>
    <definedName name="더하기">[123]DATE!$J$24:$J$85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_프_트_럭">#REF!</definedName>
    <definedName name="덤프15경">#REF!</definedName>
    <definedName name="덤프15노무">#REF!</definedName>
    <definedName name="덤프15재료">#REF!</definedName>
    <definedName name="덤프2.5경">#REF!</definedName>
    <definedName name="덤프2.5노무">#REF!</definedName>
    <definedName name="덤프2.5재료">#REF!</definedName>
    <definedName name="덤프트럭10.5토사경비">[207]중기사용료산출근거!$G$245</definedName>
    <definedName name="덤프트럭10.5토사노무비">[207]중기사용료산출근거!$G$249</definedName>
    <definedName name="덤프트럭10.5토사재료비">[207]중기사용료산출근거!$G$253</definedName>
    <definedName name="덤프트럭15TON">#REF!</definedName>
    <definedName name="덤프트럭15토사경비">[207]중기사용료산출근거!$G$275</definedName>
    <definedName name="덤프트럭15토사노무비">[207]중기사용료산출근거!$G$279</definedName>
    <definedName name="덤프트럭15토사재료비">[207]중기사용료산출근거!$G$283</definedName>
    <definedName name="덩굴장미">[203]단가!$A$148</definedName>
    <definedName name="덩굴장미3">[185]데이타!$E$128</definedName>
    <definedName name="덩굴장미4">[185]데이타!$E$129</definedName>
    <definedName name="덩굴장미5">[185]데이타!$E$130</definedName>
    <definedName name="데이타">#REF!</definedName>
    <definedName name="데크휘니샤면고르기">#REF!</definedName>
    <definedName name="뎡유">#REF!</definedName>
    <definedName name="도">#REF!</definedName>
    <definedName name="도______급______액">#REF!</definedName>
    <definedName name="도___배___공">#REF!</definedName>
    <definedName name="도___장___공">#REF!</definedName>
    <definedName name="도___편___수">#REF!</definedName>
    <definedName name="도_장_공">#REF!</definedName>
    <definedName name="도근점">#REF!</definedName>
    <definedName name="도급">[273]기자재비!#REF!</definedName>
    <definedName name="도급가">#REF!</definedName>
    <definedName name="도급공사">#REF!</definedName>
    <definedName name="도급공사비">'[274]2공구산출내역'!#REF!</definedName>
    <definedName name="도급단가">#REF!</definedName>
    <definedName name="도급분경비">#REF!</definedName>
    <definedName name="도급예산내역서총괄표공구손료">[216]도급예산내역서총괄표!$G$21</definedName>
    <definedName name="도급예산내역서총괄표공비">[216]도급예산내역서총괄표!$H$21</definedName>
    <definedName name="도급예산내역서총괄표재료비">[216]도급예산내역서총괄표!$F$21</definedName>
    <definedName name="도급예산액">#REF!</definedName>
    <definedName name="도급예상액">#REF!</definedName>
    <definedName name="도급재료비">[275]설계예시!#REF!</definedName>
    <definedName name="도라지">#N/A</definedName>
    <definedName name="도로">#REF!</definedName>
    <definedName name="도로2">#REF!</definedName>
    <definedName name="도목수">[200]노임단가!#REF!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배지">'[207]단가 및 재료비'!#REF!</definedName>
    <definedName name="도장">[208]노무!#REF!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재">[276]설계예시!$F$594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독일가문비1206">[185]데이타!$E$131</definedName>
    <definedName name="독일가문비1508">[185]데이타!$E$132</definedName>
    <definedName name="독일가문비2010">[185]데이타!$E$133</definedName>
    <definedName name="독일가문비2512">[185]데이타!$E$134</definedName>
    <definedName name="독일가문비3015">[185]데이타!$E$135</definedName>
    <definedName name="독일가문비3518">[185]데이타!$E$136</definedName>
    <definedName name="돈H1.2">'[184]자재단가조사표-수목'!$K$63</definedName>
    <definedName name="돈나무0504">[185]데이타!$E$137</definedName>
    <definedName name="돈나무0805">[185]데이타!$E$138</definedName>
    <definedName name="돈나무1007">[185]데이타!$E$139</definedName>
    <definedName name="돈나무1210">[185]데이타!$E$140</definedName>
    <definedName name="돈나무H1.0">#REF!</definedName>
    <definedName name="돈나무H1.0경">#REF!</definedName>
    <definedName name="돈나무H1.0노">#REF!</definedName>
    <definedName name="돈나무H1.0재">#REF!</definedName>
    <definedName name="돈나무H1.2노">#REF!</definedName>
    <definedName name="돈나무H1.2재">#REF!</definedName>
    <definedName name="돌">#REF!</definedName>
    <definedName name="돌단풍">#REF!</definedName>
    <definedName name="돌아가_교통">[230]!돌아가_교통</definedName>
    <definedName name="돌아가기">[230]!돌아가기</definedName>
    <definedName name="동">#REF!</definedName>
    <definedName name="동_발_공__터_널">#REF!</definedName>
    <definedName name="동2">#REF!</definedName>
    <definedName name="동바리">#REF!</definedName>
    <definedName name="동발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백1002">[185]데이타!$E$141</definedName>
    <definedName name="동백1204">[185]데이타!$E$142</definedName>
    <definedName name="동백1506">[185]데이타!$E$143</definedName>
    <definedName name="동백1808">[185]데이타!$E$144</definedName>
    <definedName name="동백H1.2">#REF!</definedName>
    <definedName name="동백H1.2경">#REF!</definedName>
    <definedName name="동백H1.2노">#REF!</definedName>
    <definedName name="동백H1.2재">#REF!</definedName>
    <definedName name="동백H1.8">'[184]자재단가조사표-수목'!$K$28</definedName>
    <definedName name="동백H1.8경">#REF!</definedName>
    <definedName name="동백H1.8노">#REF!</definedName>
    <definedName name="동백H1.8재">#REF!</definedName>
    <definedName name="동백나무">'[184]자재단가조사표-수목'!#REF!</definedName>
    <definedName name="동백나무2노무">#REF!</definedName>
    <definedName name="동백나무2재료">#REF!</definedName>
    <definedName name="동백나무4노무">#REF!</definedName>
    <definedName name="동백나무4재료">#REF!</definedName>
    <definedName name="동백나무6노무">#REF!</definedName>
    <definedName name="동백나무6재료">#REF!</definedName>
    <definedName name="동백나무8노무">#REF!</definedName>
    <definedName name="동백나무8재료">#REF!</definedName>
    <definedName name="동백나무H2.0">#REF!</definedName>
    <definedName name="동상">#REF!</definedName>
    <definedName name="동상1">#REF!</definedName>
    <definedName name="동상2">#REF!</definedName>
    <definedName name="동생">#N/A</definedName>
    <definedName name="동시" hidden="1">{#N/A,#N/A,FALSE,"전력간선"}</definedName>
    <definedName name="동원">#REF!</definedName>
    <definedName name="동원1">#REF!</definedName>
    <definedName name="동원2">#REF!</definedName>
    <definedName name="동원22">#REF!</definedName>
    <definedName name="동원내역1">#REF!</definedName>
    <definedName name="동원인원">#REF!</definedName>
    <definedName name="되다짐경비">[103]시설물일위!#REF!</definedName>
    <definedName name="되메우고다짐">#REF!</definedName>
    <definedName name="되메우기">#REF!</definedName>
    <definedName name="되메우기E16">#REF!</definedName>
    <definedName name="되메우기경">#REF!</definedName>
    <definedName name="되메우기노">#REF!</definedName>
    <definedName name="되메우기다짐경비">[103]시설물일위!#REF!</definedName>
    <definedName name="되메우기다짐노무비">[103]시설물일위!#REF!</definedName>
    <definedName name="되메우기다짐재료비">[103]시설물일위!#REF!</definedName>
    <definedName name="되메우기재">#REF!</definedName>
    <definedName name="되메인경">#REF!</definedName>
    <definedName name="되메인노">#REF!</definedName>
    <definedName name="되메인재">#REF!</definedName>
    <definedName name="두겁노">#REF!</definedName>
    <definedName name="두겁재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께">[228]원가계산서!#REF!</definedName>
    <definedName name="두부1">#REF!</definedName>
    <definedName name="두부2">#REF!</definedName>
    <definedName name="드_잡_이__공">#REF!</definedName>
    <definedName name="드라이브파이프">[277]기초단가!#REF!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R2">[185]데이타!$E$156</definedName>
    <definedName name="등R4">[185]데이타!$E$157</definedName>
    <definedName name="등R6">[185]데이타!$E$158</definedName>
    <definedName name="등R8">[185]데이타!$E$159</definedName>
    <definedName name="등가거리">#REF!</definedName>
    <definedName name="등가거리1">#REF!</definedName>
    <definedName name="등가거리2">#REF!</definedName>
    <definedName name="등가거리3">#REF!</definedName>
    <definedName name="등가거리4">#REF!</definedName>
    <definedName name="등가거리5">#REF!</definedName>
    <definedName name="등가거리6">#REF!</definedName>
    <definedName name="등가거리7">#REF!</definedName>
    <definedName name="등가거리종">#REF!</definedName>
    <definedName name="등가도움">[230]!등가도움</definedName>
    <definedName name="등록_시작">[105]!등록_시작</definedName>
    <definedName name="등록_취소">[105]!등록_취소</definedName>
    <definedName name="등용구분">[0]!ㄹ노</definedName>
    <definedName name="등주높이">#N/A</definedName>
    <definedName name="디이젤엔진15HP">#REF!</definedName>
    <definedName name="때죽">[103]단가!$A$109</definedName>
    <definedName name="때죽R10">[185]데이타!$E$127</definedName>
    <definedName name="때죽R4">[185]데이타!$E$124</definedName>
    <definedName name="때죽R6">[185]데이타!$E$125</definedName>
    <definedName name="때죽R8">[185]데이타!$E$126</definedName>
    <definedName name="때죽나무H3.0">#REF!</definedName>
    <definedName name="ㄹ">#REF!</definedName>
    <definedName name="ㄹ1">#REF!</definedName>
    <definedName name="ㄹ2">#REF!</definedName>
    <definedName name="ㄹ221">#REF!</definedName>
    <definedName name="ㄹ403">#REF!</definedName>
    <definedName name="ㄹ62">#REF!</definedName>
    <definedName name="ㄹㄴㄹ">#REF!</definedName>
    <definedName name="ㄹㄴㄹㄹ" hidden="1">{"'용역비'!$A$4:$C$8"}</definedName>
    <definedName name="ㄹㄴㄹㅇㅁㄴ" hidden="1">#REF!</definedName>
    <definedName name="ㄹㄴㄻㄴㄻㄴㄻㄴㄻ">#N/A</definedName>
    <definedName name="ㄹㄴㄻㅁㄹ">#N/A</definedName>
    <definedName name="ㄹㄴㅁㄹ">[0]!ㄹ퓰</definedName>
    <definedName name="ㄹㄴㅁㄹㅇㅁㄴ" hidden="1">#REF!</definedName>
    <definedName name="ㄹㄴㅇㅁㄹ" hidden="1">'[278]DATA 입력란'!$D$40</definedName>
    <definedName name="ㄹ노" hidden="1">#REF!</definedName>
    <definedName name="ㄹㄷㅁㄷ" hidden="1">[59]Sheet14!$M$61:$M$130</definedName>
    <definedName name="ㄹㄹ">bs_chekwave</definedName>
    <definedName name="ㄹㄹㄹ" hidden="1">#REF!</definedName>
    <definedName name="ㄹㄹㄹㄹ">[0]!ㄹ홓ㄹ</definedName>
    <definedName name="ㄹㅇ" hidden="1">[59]Sheet13!$O$64:$O$131</definedName>
    <definedName name="ㄹㅇㄴㄹ">[0]!라</definedName>
    <definedName name="ㄹㅇㄶ" hidden="1">#REF!</definedName>
    <definedName name="ㄹㅇㄶ옿" hidden="1">'[279]N賃率-職'!$I$5:$I$30</definedName>
    <definedName name="ㄹㅇㄹㅇ" hidden="1">#REF!</definedName>
    <definedName name="ㄹㅇㄹㅇㄹ">[0]!라인마킹</definedName>
    <definedName name="ㄹㅇㅁㄴ" hidden="1">#REF!</definedName>
    <definedName name="ㄹㅇㅅㄱㄷ">#REF!</definedName>
    <definedName name="ㄹㅇㅇㅎㅇ">[3]!BlankMacro1</definedName>
    <definedName name="ㄹㅇㅊ">#REF!,#REF!</definedName>
    <definedName name="ㄹㅇㅎ">#REF!,#REF!</definedName>
    <definedName name="ㄹㅇㅎㄹㅇㅎ">[0]!램머경</definedName>
    <definedName name="ㄹㅇㅎㅇㅀ" hidden="1">{#N/A,#N/A,FALSE,"부대2"}</definedName>
    <definedName name="ㄹㅈㄷㅅㅈㅅ" hidden="1">#REF!</definedName>
    <definedName name="ㄹ퓰">[0]!램머노무</definedName>
    <definedName name="ㄹㅎ퓨">[0]!fgfdgffff</definedName>
    <definedName name="ㄹ허ㅗ" hidden="1">{#N/A,#N/A,FALSE,"이정표"}</definedName>
    <definedName name="ㄹ호" hidden="1">#REF!</definedName>
    <definedName name="ㄹ홓ㄹ" hidden="1">{#N/A,#N/A,FALSE,"조골재"}</definedName>
    <definedName name="라">#REF!</definedName>
    <definedName name="라__인__마__카">#REF!</definedName>
    <definedName name="라인마아카10경비">[280]중기사용료산출근거!$G$95</definedName>
    <definedName name="라인마아카10노무비">[280]중기사용료산출근거!$G$99</definedName>
    <definedName name="라인마아카10재료비">[280]중기사용료산출근거!$G$103</definedName>
    <definedName name="라인마킹">#REF!</definedName>
    <definedName name="램__________머">#REF!</definedName>
    <definedName name="램머80KG">#REF!</definedName>
    <definedName name="램머Q간재">[220]램머!$D$20</definedName>
    <definedName name="램머Q간재10">[220]램머!$F$20</definedName>
    <definedName name="램머Q간재야간">[220]램머!$J$20</definedName>
    <definedName name="램머Q노무">[220]램머!$D$21</definedName>
    <definedName name="램머Q노무10">[220]램머!$F$21</definedName>
    <definedName name="램머Q노무야간">[220]램머!$J$21</definedName>
    <definedName name="램머Q손료">[220]램머!$D$22</definedName>
    <definedName name="램머Q손료10">[220]램머!$F$22</definedName>
    <definedName name="램머Q손료야간">[220]램머!$J$22</definedName>
    <definedName name="램머간재" hidden="1">'[220]기계경비(시간당)'!$H$170</definedName>
    <definedName name="램머경">#REF!</definedName>
    <definedName name="램머경비">[103]시설물일위!#REF!</definedName>
    <definedName name="램머노무">#REF!</definedName>
    <definedName name="램머노무비">[103]시설물일위!#REF!</definedName>
    <definedName name="램머노무야간">'[220]기계경비(시간당)'!$H$167</definedName>
    <definedName name="램머손료">'[220]기계경비(시간당)'!$H$165</definedName>
    <definedName name="램머재료">#REF!</definedName>
    <definedName name="램머재료비">[103]시설물일위!#REF!</definedName>
    <definedName name="램프">[281]단가조사!#REF!</definedName>
    <definedName name="럴얼ㅓ" hidden="1">#REF!</definedName>
    <definedName name="레_무근">#REF!</definedName>
    <definedName name="레_무근1">[191]수량산출!$R$9</definedName>
    <definedName name="레_철근">#REF!</definedName>
    <definedName name="레미콘">33172</definedName>
    <definedName name="레미콘135">[103]단가!$A$49</definedName>
    <definedName name="레미콘150">[103]단가!$A$50</definedName>
    <definedName name="레미콘180">[103]단가!$A$51</definedName>
    <definedName name="레미콘210">[103]단가!$A$52</definedName>
    <definedName name="레미콘무노">#REF!</definedName>
    <definedName name="레미콘무재">#REF!</definedName>
    <definedName name="레미콘소노">#REF!</definedName>
    <definedName name="레미콘소재">#REF!</definedName>
    <definedName name="레미콘수운반DT">[0]!리브폭</definedName>
    <definedName name="레미콘철">#REF!</definedName>
    <definedName name="레미콘철노">#REF!</definedName>
    <definedName name="레미콘철재">#REF!</definedName>
    <definedName name="로">#REF!</definedName>
    <definedName name="로드머">[103]단가!$A$66</definedName>
    <definedName name="로ㅓㅎ러호ㅓㅎ" hidden="1">#REF!</definedName>
    <definedName name="롤라경비">[103]시설물일위!#REF!</definedName>
    <definedName name="롤라노무비">[103]시설물일위!#REF!</definedName>
    <definedName name="롤라재료비">[103]시설물일위!#REF!</definedName>
    <definedName name="료" hidden="1">{"'용역비'!$A$4:$C$8"}</definedName>
    <definedName name="루___핑___공">[200]노임단가!#REF!</definedName>
    <definedName name="루베">#REF!</definedName>
    <definedName name="루핑공">#REF!</definedName>
    <definedName name="류인숙">[282]공량산출서!#REF!</definedName>
    <definedName name="류인숙1">[283]!han_code</definedName>
    <definedName name="리">[284]단위중량!#REF!</definedName>
    <definedName name="리___벳___공">[200]노임단가!#REF!</definedName>
    <definedName name="리리리">#REF!,#REF!,#REF!</definedName>
    <definedName name="리벳공">#REF!</definedName>
    <definedName name="리브두께">#REF!</definedName>
    <definedName name="리브폭">#REF!</definedName>
    <definedName name="ㄻㄻㄹ">[0]!ㅁ1122</definedName>
    <definedName name="ㄻㄻㄻㄻ">[0]!ㅁ1140</definedName>
    <definedName name="ㅀ">'[78]인건-측정'!#REF!</definedName>
    <definedName name="ㅀㄴㅇㅀ" hidden="1">#REF!</definedName>
    <definedName name="ㅀㅀ" hidden="1">{"'Firr(선)'!$AS$1:$AY$62","'Firr(사)'!$AS$1:$AY$62","'Firr(회)'!$AS$1:$AY$62","'Firr(선)'!$L$1:$V$62","'Firr(사)'!$L$1:$V$62","'Firr(회)'!$L$1:$V$62"}</definedName>
    <definedName name="ㅀㅀㄱ">[3]!BlankMacro1</definedName>
    <definedName name="ㅀㅀㄹ">[3]!BlankMacro1</definedName>
    <definedName name="ㅀㅇㅀㅎㅎㅎ">'[285]기둥(원형)'!#REF!</definedName>
    <definedName name="ㅀㅇㅎㅇㅎㅇ">#REF!</definedName>
    <definedName name="ㅀㅎㅊㅌ">#REF!</definedName>
    <definedName name="ㅁ" hidden="1">#REF!</definedName>
    <definedName name="ㅁ0">#REF!</definedName>
    <definedName name="ㅁ1">#REF!</definedName>
    <definedName name="ㅁ100">#REF!</definedName>
    <definedName name="ㅁ101">[286]철거산출근거!#REF!</definedName>
    <definedName name="ㅁ1100">#REF!</definedName>
    <definedName name="ㅁ1122">#REF!</definedName>
    <definedName name="ㅁ1140">#REF!</definedName>
    <definedName name="ㅁ1180">#REF!</definedName>
    <definedName name="ㅁ134">#REF!</definedName>
    <definedName name="ㅁ1382">#REF!</definedName>
    <definedName name="ㅁ170">#REF!</definedName>
    <definedName name="ㅁ191">#REF!</definedName>
    <definedName name="ㅁ2">#REF!</definedName>
    <definedName name="ㅁ201">[286]철거산출근거!#REF!</definedName>
    <definedName name="ㅁ222">#REF!</definedName>
    <definedName name="ㅁ30">#REF!</definedName>
    <definedName name="ㅁ302">[287]일위대가!#REF!</definedName>
    <definedName name="ㅁ331">#REF!</definedName>
    <definedName name="ㅁ35">#REF!</definedName>
    <definedName name="ㅁ453">#REF!</definedName>
    <definedName name="ㅁ459">[288]일위대가!#REF!</definedName>
    <definedName name="ㅁ500">[289]Baby일위대가!#REF!</definedName>
    <definedName name="ㅁ545">#REF!</definedName>
    <definedName name="ㅁ549">[290]일위대가!#REF!</definedName>
    <definedName name="ㅁ569">[291]일위대가!#REF!</definedName>
    <definedName name="ㅁ60">[292]직노!#REF!</definedName>
    <definedName name="ㅁ63">#REF!</definedName>
    <definedName name="ㅁ636">#REF!</definedName>
    <definedName name="ㅁ700">[293]건축원가!#REF!</definedName>
    <definedName name="ㅁ750">[294]건축공사실행!#REF!</definedName>
    <definedName name="ㅁ771">#REF!</definedName>
    <definedName name="ㅁ8529">#REF!</definedName>
    <definedName name="ㅁ940">#REF!</definedName>
    <definedName name="ㅁa1140">#REF!</definedName>
    <definedName name="ㅁㄱ235">#REF!</definedName>
    <definedName name="ㅁㄱ31">#REF!</definedName>
    <definedName name="ㅁㄱㅂ" hidden="1">{#N/A,#N/A,FALSE,"단가표지"}</definedName>
    <definedName name="ㅁㄴ" hidden="1">#REF!</definedName>
    <definedName name="ㅁㄴㄹ">[0]!ㅁㄴㅇㄻㄴㄹㄻㄴ</definedName>
    <definedName name="ㅁㄴㄹㅇ">[0]!ㅁㄴㅇㄻㄴㄻㄴㄹㅇ</definedName>
    <definedName name="ㅁㄴㄹㅇㄹ">#N/A</definedName>
    <definedName name="ㅁㄴㄹㅇㄹㅇㄹ">[0]!ㅁㄴㅇㄻㄴㅇ</definedName>
    <definedName name="ㅁㄴㄻㄴ">#N/A</definedName>
    <definedName name="ㅁㄴㄻㄴㄹㄹ">#N/A</definedName>
    <definedName name="ㅁㄴㄻㄴㄻㄹ">#N/A</definedName>
    <definedName name="ㅁㄴㄻㄴㄼ3ㄱ234ㄱ">#N/A</definedName>
    <definedName name="ㅁㄴㄻㄴㄼ3ㅅㄹ">#N/A</definedName>
    <definedName name="ㅁㄴㄻㄴㄼㅈㄹ">#REF!</definedName>
    <definedName name="ㅁㄴㄻㄻㄴㅇ" hidden="1">#REF!</definedName>
    <definedName name="ㅁㄴㄻㄻㄻㄴㄻㄴㄹ">[0]!ㅁㄴㅇㅁㄴㅇㅁ</definedName>
    <definedName name="ㅁㄴㄼㄼㄷㄷㄷ">[0]!ㅁㄴㅇㅁㄴㅇㅁㄴ</definedName>
    <definedName name="ㅁㄴㅇ">#REF!</definedName>
    <definedName name="ㅁㄴㅇㄹ">[0]!ㅁㄹㄹㄴㅇㄹㅇㄴㄹㄴㅇ</definedName>
    <definedName name="ㅁㄴㅇㄻ">[0]!ㅁㄹㅇㄴ</definedName>
    <definedName name="ㅁㄴㅇㄻㄴㄹ">[0]!ㅁㄹㅇㄹ</definedName>
    <definedName name="ㅁㄴㅇㄻㄴㄹㄻㄴ">[0]!ㅁㅁ</definedName>
    <definedName name="ㅁㄴㅇㄻㄴㄻㄴㄹㅇ">[0]!ㅁㅁ</definedName>
    <definedName name="ㅁㄴㅇㄻㄴㄼ3ㅅ">#N/A</definedName>
    <definedName name="ㅁㄴㅇㄻㄴㅇ">#N/A</definedName>
    <definedName name="ㅁㄴㅇㄻㄴㅇㄹㄴㅁㅎㄴㅇㅎ" hidden="1">{"'용역비'!$A$4:$C$8"}</definedName>
    <definedName name="ㅁㄴㅇㄻㄴㅇㄻㄴㄹ" hidden="1">{#N/A,#N/A,FALSE,"명세표"}</definedName>
    <definedName name="ㅁㄴㅇㄻㄴㅇㄻㄴㅇㄹ">bs_chekwave</definedName>
    <definedName name="ㅁㄴㅇㄻㄹ">[0]!ㅁㅁㅁㅁㅁ</definedName>
    <definedName name="ㅁㄴㅇㄻㅁ">#REF!</definedName>
    <definedName name="ㅁㄴㅇㄻㅇ">bs_chekwave</definedName>
    <definedName name="ㅁㄴㅇㅁ" hidden="1">{#N/A,#N/A,FALSE,"배수1"}</definedName>
    <definedName name="ㅁㄴㅇㅁㄴㅇ" hidden="1">#REF!</definedName>
    <definedName name="ㅁㄴㅇㅁㄴㅇㅁ">bs_chekwave</definedName>
    <definedName name="ㅁㄴㅇㅁㄴㅇㅁㄴ">#N/A</definedName>
    <definedName name="ㅁㄶㅁㄶㅂㅈㄷㅅ3ㅂㅈㅅ">[0]!ㅁ아ㅣㅓ</definedName>
    <definedName name="ㅁㄹㄹㄴㅇㄹㅇㄴㄹㄴㅇ" hidden="1">{#N/A,#N/A,FALSE,"포장1";#N/A,#N/A,FALSE,"포장1"}</definedName>
    <definedName name="ㅁㄹㅇㄴ">#REF!</definedName>
    <definedName name="ㅁㄹㅇㄹ">#REF!,#REF!</definedName>
    <definedName name="ㅁㅁ">#REF!</definedName>
    <definedName name="ㅁㅁ158">#REF!</definedName>
    <definedName name="ㅁㅁ185">#REF!</definedName>
    <definedName name="ㅁㅁㅁ" hidden="1">#REF!</definedName>
    <definedName name="ㅁㅁㅁㅁ" hidden="1">[3]!BlankMacro1</definedName>
    <definedName name="ㅁㅁㅁㅁㅁ" hidden="1">{#N/A,#N/A,FALSE,"전력간선"}</definedName>
    <definedName name="ㅁㅁㅁㅁㅁㅁ" hidden="1">#REF!</definedName>
    <definedName name="ㅁㅇ">#REF!</definedName>
    <definedName name="ㅁㅇㄴㄻㅇㄴㄹ">#REF!</definedName>
    <definedName name="ㅁㅇㄴㅁㅇㅁ" hidden="1">{#N/A,#N/A,FALSE,"배수1"}</definedName>
    <definedName name="ㅁㅇㅇㅁㅇㅁ">#REF!</definedName>
    <definedName name="ㅁ아ㅣㅓ">#N/A</definedName>
    <definedName name="ㅁㅊ">[295]OPGW기별!$3:$7</definedName>
    <definedName name="ㅁㅎ">[296]고분전시관!#REF!</definedName>
    <definedName name="ㅁㅎㅁㅎ">[0]!말뚝길이</definedName>
    <definedName name="마">bs_chekwave</definedName>
    <definedName name="마13">'[297]역T형옹벽(3.0)'!#REF!</definedName>
    <definedName name="마가목">[103]단가!$A$110</definedName>
    <definedName name="마가목R3">[185]데이타!$E$160</definedName>
    <definedName name="마가목R5">[185]데이타!$E$161</definedName>
    <definedName name="마가목R7">[185]데이타!$E$162</definedName>
    <definedName name="마구리">{"Book1","토공.xls"}</definedName>
    <definedName name="마대">[103]단가!$A$65</definedName>
    <definedName name="마마">#REF!</definedName>
    <definedName name="마부_우마차포함">[200]노임단가!#REF!</definedName>
    <definedName name="마사토">[103]단가!$A$29</definedName>
    <definedName name="마스콘수량">#REF!</definedName>
    <definedName name="마음">#REF!,#REF!</definedName>
    <definedName name="마이크로파일">#REF!</definedName>
    <definedName name="마이크로파일_a">#REF!</definedName>
    <definedName name="마찰각">#REF!</definedName>
    <definedName name="마케담경">#REF!</definedName>
    <definedName name="마케담노무">#REF!</definedName>
    <definedName name="마케담재료">#REF!</definedName>
    <definedName name="말">bs_chekwave</definedName>
    <definedName name="말뚝길이">#REF!</definedName>
    <definedName name="말뚝두께">#REF!</definedName>
    <definedName name="말뚝박기노">[188]시설물!#REF!</definedName>
    <definedName name="말뚝박기재">[188]시설물!#REF!</definedName>
    <definedName name="말뚝속채움">#REF!</definedName>
    <definedName name="말뚝시험비">#REF!</definedName>
    <definedName name="말뚝열수">#REF!</definedName>
    <definedName name="말뚝이음">#REF!</definedName>
    <definedName name="말뚝직경">#REF!</definedName>
    <definedName name="말뚝행수">#REF!</definedName>
    <definedName name="말발도리1003">[185]데이타!$E$163</definedName>
    <definedName name="말발도리1204">[185]데이타!$E$164</definedName>
    <definedName name="말발도리1506">[185]데이타!$E$165</definedName>
    <definedName name="매끈한마감">#REF!</definedName>
    <definedName name="매몰본">#REF!</definedName>
    <definedName name="매입개방">[91]DATA!$E$6:$F$15</definedName>
    <definedName name="매자0804">[185]데이타!$E$166</definedName>
    <definedName name="매자1005">[185]데이타!$E$167</definedName>
    <definedName name="매자H0.5">#REF!</definedName>
    <definedName name="매자H0.5경">#REF!</definedName>
    <definedName name="매자H0.5노">#REF!</definedName>
    <definedName name="매자H0.5재">#REF!</definedName>
    <definedName name="매출_구간">#REF!,#REF!</definedName>
    <definedName name="매출구간2">#REF!</definedName>
    <definedName name="매캐덤로울러_자주식_8_10TON">#REF!</definedName>
    <definedName name="매캐덤로울러자주식8_10TON">#REF!</definedName>
    <definedName name="매크로11">[5]!매크로11</definedName>
    <definedName name="매크로2">#REF!</definedName>
    <definedName name="매크로4">[5]!매크로4</definedName>
    <definedName name="매트스톤">'[184]자재단가조사표-수목'!$K$10</definedName>
    <definedName name="매화4노무">#REF!</definedName>
    <definedName name="매화4재료">#REF!</definedName>
    <definedName name="매화6노무">#REF!</definedName>
    <definedName name="매화6재료">#REF!</definedName>
    <definedName name="매화8노무">#REF!</definedName>
    <definedName name="매화8재료">#REF!</definedName>
    <definedName name="매화R10">[185]데이타!$E$174</definedName>
    <definedName name="매화R4">[185]데이타!$E$171</definedName>
    <definedName name="매화R6">[185]데이타!$E$172</definedName>
    <definedName name="매화R8">[185]데이타!$E$173</definedName>
    <definedName name="맥문동">#REF!</definedName>
    <definedName name="맥문동1">[187]단가조사!#REF!</definedName>
    <definedName name="맨_두겅">[191]수량산출!$R$37</definedName>
    <definedName name="맨홀">#N/A</definedName>
    <definedName name="맨홀규격">#REF!</definedName>
    <definedName name="맨홀뚜껑">#REF!</definedName>
    <definedName name="맨홀설치경비">[207]일위대가!#REF!</definedName>
    <definedName name="맨홀설치계">[207]일위대가!#REF!</definedName>
    <definedName name="맨홀설치노무비">[207]일위대가!#REF!</definedName>
    <definedName name="맨홀설치재료비">[207]일위대가!#REF!</definedName>
    <definedName name="맨홀토공111">#REF!</definedName>
    <definedName name="맨홀호수">#REF!</definedName>
    <definedName name="맹마">#REF!</definedName>
    <definedName name="맹암거간선">#REF!</definedName>
    <definedName name="맹암거지선">#REF!</definedName>
    <definedName name="머꼬">#REF!</definedName>
    <definedName name="머캐덤_로울러">#REF!</definedName>
    <definedName name="머캐덤로울러자주식10경비">[207]중기사용료산출근거!$G$605</definedName>
    <definedName name="머캐덤로울러자주식10노무비">[207]중기사용료산출근거!$G$609</definedName>
    <definedName name="머캐덤로울러자주식10재료비">[207]중기사용료산출근거!$G$613</definedName>
    <definedName name="머캐덤로울러자주식8경비">[207]중기사용료산출근거!$G$590</definedName>
    <definedName name="머캐덤로울러자주식8노무비">[207]중기사용료산출근거!$G$594</definedName>
    <definedName name="머캐덤로울러자주식8재료비">[207]중기사용료산출근거!$G$598</definedName>
    <definedName name="메1">#REF!</definedName>
    <definedName name="메2">#REF!</definedName>
    <definedName name="메렁">#REF!</definedName>
    <definedName name="메인_메뉴호출">[298]!메인_메뉴호출</definedName>
    <definedName name="메인_시작">[105]!메인_시작</definedName>
    <definedName name="메타">[103]단가!$A$111</definedName>
    <definedName name="메타10노무">#REF!</definedName>
    <definedName name="메타10재료">#REF!</definedName>
    <definedName name="메타5노무">#REF!</definedName>
    <definedName name="메타5재료">#REF!</definedName>
    <definedName name="메타6노무">#REF!</definedName>
    <definedName name="메타6재료">#REF!</definedName>
    <definedName name="메타8노무">#REF!</definedName>
    <definedName name="메타8재료">#REF!</definedName>
    <definedName name="메타B10">[185]데이타!$E$179</definedName>
    <definedName name="메타B12">[185]데이타!$E$180</definedName>
    <definedName name="메타B15">[185]데이타!$E$181</definedName>
    <definedName name="메타B18">[185]데이타!$E$182</definedName>
    <definedName name="메타B4">[185]데이타!$E$175</definedName>
    <definedName name="메타B5">[185]데이타!$E$176</definedName>
    <definedName name="메타B6">[185]데이타!$E$177</definedName>
    <definedName name="메타B8">[185]데이타!$E$178</definedName>
    <definedName name="메타R25">#REF!</definedName>
    <definedName name="메타R25경">#REF!</definedName>
    <definedName name="메타R25노">#REF!</definedName>
    <definedName name="메타R25재">#REF!</definedName>
    <definedName name="메타세퀘이아">'[184]자재단가조사표-수목'!#REF!</definedName>
    <definedName name="멘트">#REF!</definedName>
    <definedName name="면고르기">[188]식재출력용!$H$249</definedName>
    <definedName name="면고르기1">#REF!</definedName>
    <definedName name="면고르기2">#REF!</definedName>
    <definedName name="면벽높이">#REF!</definedName>
    <definedName name="면벽두께">#REF!</definedName>
    <definedName name="면수">#REF!</definedName>
    <definedName name="면적">#REF!</definedName>
    <definedName name="명자0604">[185]데이타!$E$183</definedName>
    <definedName name="명자0805">[185]데이타!$E$184</definedName>
    <definedName name="명자1006">[185]데이타!$E$185</definedName>
    <definedName name="명자1208">[185]데이타!$E$186</definedName>
    <definedName name="명자H0.6">#REF!</definedName>
    <definedName name="명자H0.6경">#REF!</definedName>
    <definedName name="명자H0.6노">#REF!</definedName>
    <definedName name="명자H0.6재">#REF!</definedName>
    <definedName name="명자H1.0">'[184]자재단가조사표-수목'!$K$73</definedName>
    <definedName name="명자H1.0노">#REF!</definedName>
    <definedName name="명자H1.0재">#REF!</definedName>
    <definedName name="명칭">[299]고분!#REF!</definedName>
    <definedName name="모">bs_chekwave</definedName>
    <definedName name="모________터">#REF!</definedName>
    <definedName name="모21">#REF!</definedName>
    <definedName name="모감주">[103]단가!$A$124</definedName>
    <definedName name="모감주R10">[185]데이타!$E$190</definedName>
    <definedName name="모감주R4">[185]데이타!$E$187</definedName>
    <definedName name="모감주R6">[185]데이타!$E$188</definedName>
    <definedName name="모감주R6경">#REF!</definedName>
    <definedName name="모감주R6노">#REF!</definedName>
    <definedName name="모감주R6재">#REF!</definedName>
    <definedName name="모감주R8">[185]데이타!$E$189</definedName>
    <definedName name="모감주나무H3.0xR10">#REF!</definedName>
    <definedName name="모과10">[103]단가!$A$129</definedName>
    <definedName name="모과15">[103]단가!$A$128</definedName>
    <definedName name="모과2005">[185]데이타!$E$191</definedName>
    <definedName name="모과2507">[185]데이타!$E$192</definedName>
    <definedName name="모과R10">[185]데이타!$E$195</definedName>
    <definedName name="모과R12">[185]데이타!$E$196</definedName>
    <definedName name="모과R12경">#REF!</definedName>
    <definedName name="모과R12노">#REF!</definedName>
    <definedName name="모과R12재">#REF!</definedName>
    <definedName name="모과R15">[185]데이타!$E$197</definedName>
    <definedName name="모과R20">[185]데이타!$E$198</definedName>
    <definedName name="모과R25">[185]데이타!$E$199</definedName>
    <definedName name="모과R5">[185]데이타!$E$193</definedName>
    <definedName name="모과R6">#REF!</definedName>
    <definedName name="모과R6경">#REF!</definedName>
    <definedName name="모과R6노">#REF!</definedName>
    <definedName name="모과R6재">#REF!</definedName>
    <definedName name="모과R8">[185]데이타!$E$194</definedName>
    <definedName name="모과R8경">#REF!</definedName>
    <definedName name="모과R8노">#REF!</definedName>
    <definedName name="모과R8재">#REF!</definedName>
    <definedName name="모과나무">#REF!</definedName>
    <definedName name="모과나무H2.5">#REF!</definedName>
    <definedName name="모과나무H3.5">#REF!</definedName>
    <definedName name="모노륨">'[207]단가 및 재료비'!#REF!</definedName>
    <definedName name="모델">bs_chekwave</definedName>
    <definedName name="모델2">bs_chekwave</definedName>
    <definedName name="모란5가지">[185]데이타!$E$200</definedName>
    <definedName name="모란6가지">[185]데이타!$E$201</definedName>
    <definedName name="모래">[203]단가!$A$4</definedName>
    <definedName name="모래__분사공">[200]노임단가!#REF!</definedName>
    <definedName name="모래1">#REF!</definedName>
    <definedName name="모래300">[7]대로근거!#REF!</definedName>
    <definedName name="모래350">[7]대로근거!#REF!</definedName>
    <definedName name="모래노">#REF!</definedName>
    <definedName name="모래막이노">#REF!</definedName>
    <definedName name="모래막이재">#REF!</definedName>
    <definedName name="모래분사공">#REF!</definedName>
    <definedName name="모래사장노">#REF!</definedName>
    <definedName name="모래사장재">#REF!</definedName>
    <definedName name="모래운반">[0]!모타그레이다3.6일반용경비</definedName>
    <definedName name="모래운반경비">#REF!</definedName>
    <definedName name="모래운반계">#REF!</definedName>
    <definedName name="모래운반노무비">#REF!</definedName>
    <definedName name="모래운반비">#REF!</definedName>
    <definedName name="모래운반재료비">#REF!</definedName>
    <definedName name="모래운반톤경비">#REF!</definedName>
    <definedName name="모래운반톤계">#REF!</definedName>
    <definedName name="모래운반톤노무비">#REF!</definedName>
    <definedName name="모래운반톤재료비">#REF!</definedName>
    <definedName name="모래재">#REF!</definedName>
    <definedName name="모래필터층경비">#REF!</definedName>
    <definedName name="모래필터층노무비">#REF!</definedName>
    <definedName name="모래필터층재료비">#REF!</definedName>
    <definedName name="모림">#REF!</definedName>
    <definedName name="모림2">#REF!</definedName>
    <definedName name="모림3">#REF!</definedName>
    <definedName name="모림4">#REF!</definedName>
    <definedName name="모타그레이다3.6일반용경비" hidden="1">[207]중기사용료산출근거!$G$710</definedName>
    <definedName name="모타그레이다3.6일반용노무비">[207]중기사용료산출근거!$G$714</definedName>
    <definedName name="모타그레이다3.6일반용재료비">[207]중기사용료산출근거!$G$718</definedName>
    <definedName name="모터_그레이드">#REF!</definedName>
    <definedName name="모터경">#REF!</definedName>
    <definedName name="모터노무비">#REF!</definedName>
    <definedName name="모터재료">#REF!</definedName>
    <definedName name="모형" hidden="1">{"'용역비'!$A$4:$C$8"}</definedName>
    <definedName name="모형표지" hidden="1">{"'용역비'!$A$4:$C$8"}</definedName>
    <definedName name="목">#REF!</definedName>
    <definedName name="목________도">#REF!</definedName>
    <definedName name="목____도">#REF!</definedName>
    <definedName name="목__조_각_공">#REF!</definedName>
    <definedName name="목도">[300]단위단가!$B$11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[301]기본단가표!$L$17</definedName>
    <definedName name="목돈입력">#REF!</definedName>
    <definedName name="목련R10">[185]데이타!$E$206</definedName>
    <definedName name="목련R12">[185]데이타!$E$207</definedName>
    <definedName name="목련R15">[185]데이타!$E$208</definedName>
    <definedName name="목련R20">[185]데이타!$E$209</definedName>
    <definedName name="목련R4">[185]데이타!$E$202</definedName>
    <definedName name="목련R5">[185]데이타!$E$203</definedName>
    <definedName name="목련R6">[185]데이타!$E$204</definedName>
    <definedName name="목련R8">[185]데이타!$E$205</definedName>
    <definedName name="목록">#REF!</definedName>
    <definedName name="목록1">#REF!</definedName>
    <definedName name="목록2">#REF!</definedName>
    <definedName name="목록3">[302]대가목록!$D$3:$O$236</definedName>
    <definedName name="목백합">#REF!</definedName>
    <definedName name="목서1506">[185]데이타!$E$213</definedName>
    <definedName name="목서2012">[185]데이타!$E$214</definedName>
    <definedName name="목서2515">[185]데이타!$E$215</definedName>
    <definedName name="목수국1006">[185]데이타!$E$210</definedName>
    <definedName name="목수국1208">[185]데이타!$E$211</definedName>
    <definedName name="목수국1510">[185]데이타!$E$212</definedName>
    <definedName name="목재가공">#REF!</definedName>
    <definedName name="목재동바리1">#REF!</definedName>
    <definedName name="목재동바리2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몰">#REF!</definedName>
    <definedName name="몰라">bs_chekwave</definedName>
    <definedName name="몰라2">bs_chekwave</definedName>
    <definedName name="몰탈">#REF!</definedName>
    <definedName name="몰탈노">#REF!</definedName>
    <definedName name="몰탈재">#REF!</definedName>
    <definedName name="못">[103]단가!$A$12</definedName>
    <definedName name="몽탄인공산출">[303]수량산출!$A$32:$AA$122</definedName>
    <definedName name="무궁화">#REF!</definedName>
    <definedName name="무궁화1003">[185]데이타!$E$216</definedName>
    <definedName name="무궁화1203">[185]데이타!$E$217</definedName>
    <definedName name="무궁화1504">[185]데이타!$E$218</definedName>
    <definedName name="무궁화1805">[185]데이타!$E$219</definedName>
    <definedName name="무궁화2006">[185]데이타!$E$220</definedName>
    <definedName name="무근">#REF!</definedName>
    <definedName name="무근콘경">[194]관급자재대!#REF!</definedName>
    <definedName name="무근콘노">[194]관급자재대!#REF!</definedName>
    <definedName name="무근콘재">[194]관급자재대!#REF!</definedName>
    <definedName name="무기질노">#REF!</definedName>
    <definedName name="무기질재">#REF!</definedName>
    <definedName name="무농1호">#REF!</definedName>
    <definedName name="무농2호">#REF!</definedName>
    <definedName name="무늬거푸집">#REF!</definedName>
    <definedName name="무사복구">[209]일위대가!#REF!</definedName>
    <definedName name="무선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안">[304]노무비!$B$12</definedName>
    <definedName name="무한궤도크레인10TON_0.29M3_">#REF!</definedName>
    <definedName name="문">#REF!</definedName>
    <definedName name="문서의_처음">#REF!</definedName>
    <definedName name="문화">[305]원가계산서!#REF!</definedName>
    <definedName name="문화1">[306]원가계산서!#REF!</definedName>
    <definedName name="문화5">[305]원가계산서!#REF!</definedName>
    <definedName name="문화A">[306]원가계산서!#REF!</definedName>
    <definedName name="문화재직종">#REF!</definedName>
    <definedName name="문화정보">[307]원가계산서!#REF!</definedName>
    <definedName name="문화정보1">[308]원가계산서!#REF!</definedName>
    <definedName name="문화정보표지">[306]원가계산서!#REF!</definedName>
    <definedName name="물">#REF!</definedName>
    <definedName name="물____탱____크">#REF!</definedName>
    <definedName name="물가">#REF!</definedName>
    <definedName name="물가2">#REF!</definedName>
    <definedName name="물가3">#REF!</definedName>
    <definedName name="물가자료">#REF!</definedName>
    <definedName name="물가조사">bs_chekwave</definedName>
    <definedName name="물가조사표">bs_chekwave</definedName>
    <definedName name="물경">#REF!</definedName>
    <definedName name="물노무">#REF!</definedName>
    <definedName name="물량2" hidden="1">'[26]#REF'!#REF!</definedName>
    <definedName name="물량집계">#REF!</definedName>
    <definedName name="물량집계1">#REF!</definedName>
    <definedName name="물싸리노">[188]식재!$H$190</definedName>
    <definedName name="물싸리재">[188]식재!$F$190</definedName>
    <definedName name="물억새노">[188]식재!$H$151</definedName>
    <definedName name="물억새재">[188]식재!$F$151</definedName>
    <definedName name="물재료">#REF!</definedName>
    <definedName name="물탱크5500L">#REF!</definedName>
    <definedName name="물탱크5500경비">[207]중기사용료산출근거!$G$725</definedName>
    <definedName name="물탱크5500노무비">[207]중기사용료산출근거!$G$729</definedName>
    <definedName name="물탱크5500재료비">[207]중기사용료산출근거!$G$733</definedName>
    <definedName name="물푸레R5">[185]데이타!$E$221</definedName>
    <definedName name="물푸레R6">[185]데이타!$E$222</definedName>
    <definedName name="물푸레R8">[185]데이타!$E$223</definedName>
    <definedName name="뭔가?">#REF!</definedName>
    <definedName name="뮤">#REF!</definedName>
    <definedName name="뮤2">#REF!</definedName>
    <definedName name="미">[309]공통가설!#REF!</definedName>
    <definedName name="미___장___공">#REF!</definedName>
    <definedName name="미_장_공">#REF!</definedName>
    <definedName name="미나">[0]!자1</definedName>
    <definedName name="미선0804">[185]데이타!$E$224</definedName>
    <definedName name="미선1206">[185]데이타!$E$225</definedName>
    <definedName name="미송">[103]단가!$A$10</definedName>
    <definedName name="미송원목">#REF!</definedName>
    <definedName name="미송판재">[103]단가!$A$16</definedName>
    <definedName name="미장공">#REF!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미진">[0]!NSH</definedName>
    <definedName name="민">#REF!</definedName>
    <definedName name="민희">#REF!</definedName>
    <definedName name="ㅂ">#REF!</definedName>
    <definedName name="ㅂㄷ">[0]!바닥판부</definedName>
    <definedName name="ㅂㅂ">#REF!</definedName>
    <definedName name="ㅂㅂㅂ">bs_chekwave</definedName>
    <definedName name="ㅂㅂㅂㅂ">[3]!BlankMacro1</definedName>
    <definedName name="ㅂㅂㅂㅂㅂㅂ" hidden="1">{"'용역비'!$A$4:$C$8"}</definedName>
    <definedName name="ㅂㅂㅂㅂㅂㅂㅂㅂㅂㅂ">#REF!</definedName>
    <definedName name="ㅂㅂㅈㅂㅈ">#REF!</definedName>
    <definedName name="ㅂㅇㄹ" hidden="1">{#N/A,#N/A,FALSE,"단가표지"}</definedName>
    <definedName name="ㅂㅈ">#REF!</definedName>
    <definedName name="ㅂㅈㄱㄷㅈㅂㄱㅈㄷㅂㄱ" hidden="1">{#N/A,#N/A,FALSE,"이정표"}</definedName>
    <definedName name="ㅂㅈㄷ">[0]!JJJJJ</definedName>
    <definedName name="ㅂㅈㄷㄴㅌ">#N/A</definedName>
    <definedName name="ㅂㅈㄷㅂㅈㄷ">#REF!</definedName>
    <definedName name="ㅂㅈㄷㅅㄱㅂㅈㄷㅅ">#REF!</definedName>
    <definedName name="ㅂㅈㅂㅈㅂㅈ">#REF!</definedName>
    <definedName name="바">#REF!</definedName>
    <definedName name="바닥" hidden="1">[228]원가계산서!#REF!</definedName>
    <definedName name="바닥판부">#REF!</definedName>
    <definedName name="바람">#REF!</definedName>
    <definedName name="바리">#REF!</definedName>
    <definedName name="바보">#REF!</definedName>
    <definedName name="바보당">[310]단1!#REF!</definedName>
    <definedName name="바보임다">[310]단1!#REF!</definedName>
    <definedName name="바부" hidden="1">{"'용역비'!$A$4:$C$8"}</definedName>
    <definedName name="바붕" hidden="1">{#N/A,#N/A,FALSE,"전력간선"}</definedName>
    <definedName name="바이_브레이트">#REF!</definedName>
    <definedName name="바이브레타공">[200]노임단가!#REF!</definedName>
    <definedName name="바이브레타콘크리트공_광의">#REF!</definedName>
    <definedName name="바이브레터공">#REF!</definedName>
    <definedName name="바이오">#REF!</definedName>
    <definedName name="바탕">#REF!</definedName>
    <definedName name="바탕체">#REF!</definedName>
    <definedName name="박리재">'[184]자재단가조사표-수목'!$K$23</definedName>
    <definedName name="박리제">[103]단가!$A$13</definedName>
    <definedName name="박어쟈루" hidden="1">#REF!</definedName>
    <definedName name="박태기">#REF!</definedName>
    <definedName name="박피">#REF!</definedName>
    <definedName name="반딧불이블럭">'[184]자재단가조사표-수목'!$K$4</definedName>
    <definedName name="반딧불이블럭덮개">'[184]자재단가조사표-수목'!$K$5</definedName>
    <definedName name="반송1012">[185]데이타!$E$148</definedName>
    <definedName name="반송1215">[185]데이타!$E$149</definedName>
    <definedName name="반송1518">[185]데이타!$E$150</definedName>
    <definedName name="반송1520">[185]데이타!$E$151</definedName>
    <definedName name="반송2022">[185]데이타!$E$152</definedName>
    <definedName name="반여수량">#REF!</definedName>
    <definedName name="반영">[311]노무비!$B$2</definedName>
    <definedName name="반영근">[311]노무비!$B$10</definedName>
    <definedName name="반영근1">[311]노무비!$B$8</definedName>
    <definedName name="반중력옹벽">#REF!</definedName>
    <definedName name="반토압도">'[43]DATA 입력란'!$D$34</definedName>
    <definedName name="반토압콘">'[43]DATA 입력란'!$D$29</definedName>
    <definedName name="발____전____기">#REF!</definedName>
    <definedName name="발생내역1">#REF!</definedName>
    <definedName name="발생내역2">[312]노임!$B$3:$C$71</definedName>
    <definedName name="발전기25KW">#REF!</definedName>
    <definedName name="발파암경">[313]시설물일위!#REF!</definedName>
    <definedName name="발파암노">[313]시설물일위!#REF!</definedName>
    <definedName name="발파암재">[313]시설물일위!#REF!</definedName>
    <definedName name="밤나무10노무">#REF!</definedName>
    <definedName name="밤나무10재료">#REF!</definedName>
    <definedName name="밤나무6노무">#REF!</definedName>
    <definedName name="밤나무6재료">#REF!</definedName>
    <definedName name="밤나무8노무">#REF!</definedName>
    <definedName name="밤나무8재료">#REF!</definedName>
    <definedName name="방">#REF!</definedName>
    <definedName name="방___수___공">#REF!</definedName>
    <definedName name="방_모">[191]수량산출!$R$47</definedName>
    <definedName name="방류펌프">#REF!</definedName>
    <definedName name="방방호벽">#REF!</definedName>
    <definedName name="방부B형">[288]일위대가!#REF!</definedName>
    <definedName name="방부각재">931007</definedName>
    <definedName name="방부대형">[314]일위대가!#REF!</definedName>
    <definedName name="방부원주">1064010</definedName>
    <definedName name="방부이각">[288]일위대가!#REF!</definedName>
    <definedName name="방부판재">1037435</definedName>
    <definedName name="방송">bs_chekwave</definedName>
    <definedName name="방송공량">#REF!</definedName>
    <definedName name="방송설비">#REF!</definedName>
    <definedName name="방수1">#REF!</definedName>
    <definedName name="방수2">#REF!</definedName>
    <definedName name="방수3">#REF!</definedName>
    <definedName name="방수4">#REF!</definedName>
    <definedName name="방수공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수몰탈">#REF!</definedName>
    <definedName name="방열기">[315]노무비단가!$B$75</definedName>
    <definedName name="방철">#REF!</definedName>
    <definedName name="방콘2402">#REF!</definedName>
    <definedName name="방합3회1">#REF!</definedName>
    <definedName name="방합3회2">#REF!</definedName>
    <definedName name="방호벽">#REF!</definedName>
    <definedName name="방호벽1">#REF!</definedName>
    <definedName name="방호벽2">#REF!</definedName>
    <definedName name="방호벽철근">#REF!</definedName>
    <definedName name="배" hidden="1">[316]날개벽수량표!#REF!</definedName>
    <definedName name="배___관___공">#REF!</definedName>
    <definedName name="배_관_공">#REF!</definedName>
    <definedName name="배_전__전_공">#REF!</definedName>
    <definedName name="배관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율" hidden="1">'[317]N賃率-職'!$I$5:$I$30</definedName>
    <definedName name="배관배선산출근거양식">[318]을지!$1:$2</definedName>
    <definedName name="배관일위">[319]인건비!#REF!</definedName>
    <definedName name="배기">[315]노무비단가!$B$73</definedName>
    <definedName name="배롱">[103]단가!$A$132</definedName>
    <definedName name="배롱R10">'[184]자재단가조사표-수목'!$K$49</definedName>
    <definedName name="배롱R10경">#REF!</definedName>
    <definedName name="배롱R10노">#REF!</definedName>
    <definedName name="배롱R10재">#REF!</definedName>
    <definedName name="배롱R6">#REF!</definedName>
    <definedName name="배롱R6경">#REF!</definedName>
    <definedName name="배롱R6노">#REF!</definedName>
    <definedName name="배롱R6재">#REF!</definedName>
    <definedName name="배롱나무">#REF!</definedName>
    <definedName name="배롱나무H2.5xR7">#REF!</definedName>
    <definedName name="배롱나무H3.5xR20">#REF!</definedName>
    <definedName name="배선">#REF!</definedName>
    <definedName name="배수공수량집계" hidden="1">{"'산출근거'!$B$4:$D$8"}</definedName>
    <definedName name="배수깨기">[3]견적서!배수깨기</definedName>
    <definedName name="배수깨기..">[3]견적서!배수깨기..</definedName>
    <definedName name="배수토공">bs_chekwave</definedName>
    <definedName name="배수토공계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백02간재">'[220]기계경비(시간당)'!$H$161</definedName>
    <definedName name="백02간재티스제외">'[220]기계경비(시간당)'!$H$162</definedName>
    <definedName name="백02노무">'[220]기계경비(시간당)'!$H$153</definedName>
    <definedName name="백02노무야간">'[220]기계경비(시간당)'!$H$157</definedName>
    <definedName name="백02손료">'[220]기계경비(시간당)'!$H$149</definedName>
    <definedName name="백04간재">'[220]기계경비(시간당)'!$H$145</definedName>
    <definedName name="백04간재티스제외">'[220]기계경비(시간당)'!$H$146</definedName>
    <definedName name="백04노무">'[220]기계경비(시간당)'!$H$137</definedName>
    <definedName name="백04노무야간">'[220]기계경비(시간당)'!$H$141</definedName>
    <definedName name="백04손료">'[220]기계경비(시간당)'!$H$133</definedName>
    <definedName name="백07간재">'[220]기계경비(시간당)'!$H$129</definedName>
    <definedName name="백07노무">'[220]기계경비(시간당)'!$H$121</definedName>
    <definedName name="백07손료">'[220]기계경비(시간당)'!$H$117</definedName>
    <definedName name="백목련">[103]단가!$A$112</definedName>
    <definedName name="백목련R10">'[184]자재단가조사표-수목'!$K$50</definedName>
    <definedName name="백목련R10경">#REF!</definedName>
    <definedName name="백목련R10노">#REF!</definedName>
    <definedName name="백목련R10재">#REF!</definedName>
    <definedName name="백목련R6">#REF!</definedName>
    <definedName name="백목련R6경">#REF!</definedName>
    <definedName name="백목련R6노">#REF!</definedName>
    <definedName name="백목련R6재">#REF!</definedName>
    <definedName name="백업제">[103]단가!$A$60</definedName>
    <definedName name="백철쭉H0.3">#REF!</definedName>
    <definedName name="백호2경">#REF!</definedName>
    <definedName name="백호2노무">#REF!</definedName>
    <definedName name="백호2재료">#REF!</definedName>
    <definedName name="백호7경">#REF!</definedName>
    <definedName name="백호7노무">#REF!</definedName>
    <definedName name="백호7재료">#REF!</definedName>
    <definedName name="백호우작업효율">[263]백호우계수!$K$2:$L$44</definedName>
    <definedName name="버_C.T.C">#REF!</definedName>
    <definedName name="버_단수">#REF!</definedName>
    <definedName name="버1">#REF!</definedName>
    <definedName name="버2">#REF!</definedName>
    <definedName name="버3">#REF!</definedName>
    <definedName name="버4">#REF!</definedName>
    <definedName name="버5">#REF!</definedName>
    <definedName name="버6">#REF!</definedName>
    <definedName name="버버버법">[0]!벌목부</definedName>
    <definedName name="버즘">[103]단가!$A$113</definedName>
    <definedName name="버콘1ㄱ">#REF!</definedName>
    <definedName name="버콘1ㄴ">#REF!</definedName>
    <definedName name="버콘2">#REF!</definedName>
    <definedName name="버콘3">#REF!</definedName>
    <definedName name="버콘4">#REF!</definedName>
    <definedName name="버콘5">#REF!</definedName>
    <definedName name="버콘6ㄱ">#REF!</definedName>
    <definedName name="버콘6ㄴ">#REF!</definedName>
    <definedName name="버팀목">#REF!</definedName>
    <definedName name="버팀목EA">#REF!</definedName>
    <definedName name="번들1호">#REF!</definedName>
    <definedName name="번들2호">#REF!</definedName>
    <definedName name="번들3호">#REF!</definedName>
    <definedName name="번호">#REF!</definedName>
    <definedName name="벌___목___부">#REF!</definedName>
    <definedName name="벌목공011">#REF!</definedName>
    <definedName name="벌목단가산출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법원원천사">[320]수량산출!#REF!</definedName>
    <definedName name="벨트컨베이어작업공">[200]노임단가!#REF!</definedName>
    <definedName name="벨트콘베어작업공">#REF!</definedName>
    <definedName name="벽_돌__블_럭__제_작_공">#REF!</definedName>
    <definedName name="벽높이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체">#REF!</definedName>
    <definedName name="벽체높이">#REF!</definedName>
    <definedName name="변경설계서갑지">#N/A</definedName>
    <definedName name="변압기1">#REF!</definedName>
    <definedName name="변옥석">'[278]1. 설계조건 2.단면가정 3. 하중계산'!$G$73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별첨">#REF!</definedName>
    <definedName name="보">[188]단가!$A$26</definedName>
    <definedName name="보___안___공">#REF!</definedName>
    <definedName name="보___온___공">#REF!</definedName>
    <definedName name="보_온_공">#REF!</definedName>
    <definedName name="보_일_러__공">#REF!</definedName>
    <definedName name="보_통__선_원">#REF!</definedName>
    <definedName name="보_통__인_부">#REF!</definedName>
    <definedName name="보도경계블럭수량">#REF!</definedName>
    <definedName name="보도노">#REF!</definedName>
    <definedName name="보도재">#REF!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성토공">[3]견적서!보성토공</definedName>
    <definedName name="보습제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_기계_JSP용">#REF!</definedName>
    <definedName name="보오링공">[321]일위대가!#REF!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30경">[194]관급자재대!#REF!</definedName>
    <definedName name="보조30노">[194]관급자재대!#REF!</definedName>
    <definedName name="보조30재">[194]관급자재대!#REF!</definedName>
    <definedName name="보조기층">#REF!</definedName>
    <definedName name="보조기층10경비">#REF!</definedName>
    <definedName name="보조기층10계">#REF!</definedName>
    <definedName name="보조기층10노무비">#REF!</definedName>
    <definedName name="보조기층10다짐경비">#REF!</definedName>
    <definedName name="보조기층10다짐계">#REF!</definedName>
    <definedName name="보조기층10다짐노무비">#REF!</definedName>
    <definedName name="보조기층10다짐재료비">#REF!</definedName>
    <definedName name="보조기층10부설경비">#REF!</definedName>
    <definedName name="보조기층10부설계">#REF!</definedName>
    <definedName name="보조기층10부설노무비">#REF!</definedName>
    <definedName name="보조기층10부설재료비">#REF!</definedName>
    <definedName name="보조기층10살수노무비">#REF!</definedName>
    <definedName name="보조기층10재료비">#REF!</definedName>
    <definedName name="보조기층2.5경비">#REF!</definedName>
    <definedName name="보조기층2.5계">#REF!</definedName>
    <definedName name="보조기층2.5노무비">#REF!</definedName>
    <definedName name="보조기층2.5다짐경비">#REF!</definedName>
    <definedName name="보조기층2.5다짐계">#REF!</definedName>
    <definedName name="보조기층2.5다짐노무비">#REF!</definedName>
    <definedName name="보조기층2.5다짐재료비">#REF!</definedName>
    <definedName name="보조기층2.5부설계">#REF!</definedName>
    <definedName name="보조기층2.5부설노무비">#REF!</definedName>
    <definedName name="보조기층2.5살수계">#REF!</definedName>
    <definedName name="보조기층2.5살수노무비">#REF!</definedName>
    <definedName name="보조기층2.5재료비">#REF!</definedName>
    <definedName name="보조기층기계경비">#REF!</definedName>
    <definedName name="보조기층기계계">#REF!</definedName>
    <definedName name="보조기층기계노무비">#REF!</definedName>
    <definedName name="보조기층기계부설기계경비">#REF!</definedName>
    <definedName name="보조기층기계부설기계계">#REF!</definedName>
    <definedName name="보조기층기계부설기계노무비">#REF!</definedName>
    <definedName name="보조기층기계부설기계재료비">#REF!</definedName>
    <definedName name="보조기층기계부설인력경비">#REF!</definedName>
    <definedName name="보조기층기계부설인력계">#REF!</definedName>
    <definedName name="보조기층기계부설인력노무비">#REF!</definedName>
    <definedName name="보조기층기계부설인력재료비">#REF!</definedName>
    <definedName name="보조기층기계살수경비">#REF!</definedName>
    <definedName name="보조기층기계살수계">#REF!</definedName>
    <definedName name="보조기층기계살수노무비">#REF!</definedName>
    <definedName name="보조기층기계살수재료비">#REF!</definedName>
    <definedName name="보조기층기계재료비">#REF!</definedName>
    <definedName name="보조기층기계전압진동경비">#REF!</definedName>
    <definedName name="보조기층기계전압진동계">#REF!</definedName>
    <definedName name="보조기층기계전압진동노무비">#REF!</definedName>
    <definedName name="보조기층기계전압진동재료비">#REF!</definedName>
    <definedName name="보조기층기계전압타이어경비">#REF!</definedName>
    <definedName name="보조기층기계전압타이어계">#REF!</definedName>
    <definedName name="보조기층기계전압타이어노무비">#REF!</definedName>
    <definedName name="보조기층기계전압타이어재료비">#REF!</definedName>
    <definedName name="보조기층ㄹ">#REF!</definedName>
    <definedName name="보조기층부설">#REF!</definedName>
    <definedName name="보조기층운반경비">#REF!</definedName>
    <definedName name="보조기층운반계">#REF!</definedName>
    <definedName name="보조기층운반노무비">#REF!</definedName>
    <definedName name="보조기층운반재료비">#REF!</definedName>
    <definedName name="보조기층인력경비">#REF!</definedName>
    <definedName name="보조기층인력계">#REF!</definedName>
    <definedName name="보조기층인력노무비">#REF!</definedName>
    <definedName name="보조기층인력부설경비">#REF!</definedName>
    <definedName name="보조기층인력부설계">#REF!</definedName>
    <definedName name="보조기층인력부설노무비">#REF!</definedName>
    <definedName name="보조기층인력부설재료비">#REF!</definedName>
    <definedName name="보조기층인력살수경비">#REF!</definedName>
    <definedName name="보조기층인력살수계">#REF!</definedName>
    <definedName name="보조기층인력살수노무비">#REF!</definedName>
    <definedName name="보조기층인력살수재료비">#REF!</definedName>
    <definedName name="보조기층인력재료비">#REF!</definedName>
    <definedName name="보조기층인력전압진동경비">#REF!</definedName>
    <definedName name="보조기층인력전압진동계">#REF!</definedName>
    <definedName name="보조기층인력전압진동노무비">#REF!</definedName>
    <definedName name="보조기층인력전압진동재료비">#REF!</definedName>
    <definedName name="보조기층인력전압타이어경비">#REF!</definedName>
    <definedName name="보조기층인력전압타이어계">#REF!</definedName>
    <definedName name="보조기층인력전압타이어노무비">#REF!</definedName>
    <definedName name="보조기층인력전압타이어재료비">#REF!</definedName>
    <definedName name="보조연">#REF!</definedName>
    <definedName name="보조원">#REF!</definedName>
    <definedName name="보중" hidden="1">{#N/A,#N/A,FALSE,"전력간선"}</definedName>
    <definedName name="보차도경계블럭수량">#REF!</definedName>
    <definedName name="보차도경계석">[103]단가!$A$67</definedName>
    <definedName name="보통">30526</definedName>
    <definedName name="보통마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암">#REF!</definedName>
    <definedName name="보통인부">[211]데이타!$E$659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1">[187]단가조사!#REF!</definedName>
    <definedName name="보통인부982">#REF!</definedName>
    <definedName name="보통인부991">#REF!</definedName>
    <definedName name="보통인부992">#REF!</definedName>
    <definedName name="보통인부B10">[185]식재인부!$C$24</definedName>
    <definedName name="보통인부B4이하">[185]식재인부!$C$18</definedName>
    <definedName name="보통인부B5">[185]식재인부!$C$19</definedName>
    <definedName name="보통인부B6">[185]식재인부!$C$20</definedName>
    <definedName name="보통인부B8">[185]식재인부!$C$22</definedName>
    <definedName name="보통인부R10">[185]식재인부!$C$54</definedName>
    <definedName name="보통인부R12">[185]식재인부!$C$56</definedName>
    <definedName name="보통인부R15">[185]식재인부!$C$59</definedName>
    <definedName name="보통인부R4이하">[185]식재인부!$C$48</definedName>
    <definedName name="보통인부R5">[185]식재인부!$C$49</definedName>
    <definedName name="보통인부R6">[185]식재인부!$C$50</definedName>
    <definedName name="보통인부R7">[185]식재인부!$C$51</definedName>
    <definedName name="보통인부R8">[185]식재인부!$C$52</definedName>
    <definedName name="보현">[0]!ㅁㄴㅇㄻㄴㄼ3ㅅ</definedName>
    <definedName name="보호몰탈1">#REF!</definedName>
    <definedName name="보호몰탈2">#REF!</definedName>
    <definedName name="보호몰탈3">#REF!</definedName>
    <definedName name="복공">#REF!</definedName>
    <definedName name="복리후생비">#REF!</definedName>
    <definedName name="복부간격">'[322]4.2유효폭의 계산'!$N$26</definedName>
    <definedName name="복토">#REF!</definedName>
    <definedName name="복통경비">#REF!</definedName>
    <definedName name="복통노무비">#REF!</definedName>
    <definedName name="복통재료비">#REF!</definedName>
    <definedName name="복합비료">'[184]자재단가조사표-수목'!$K$17</definedName>
    <definedName name="본제당경비">#REF!</definedName>
    <definedName name="본제당노무비">#REF!</definedName>
    <definedName name="본제당재료비">#REF!</definedName>
    <definedName name="본체">'[323]TYPE-A'!#REF!</definedName>
    <definedName name="볼트">[103]단가!$A$15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15">[163]계수시트!#REF!</definedName>
    <definedName name="부가가치세">#REF!</definedName>
    <definedName name="부가세">#REF!</definedName>
    <definedName name="부대">#REF!</definedName>
    <definedName name="부대갑지1">#REF!</definedName>
    <definedName name="부대공">#REF!</definedName>
    <definedName name="부대공경비">#REF!</definedName>
    <definedName name="부대공계">#REF!</definedName>
    <definedName name="부대공노무비">#REF!</definedName>
    <definedName name="부대공사경비">#REF!</definedName>
    <definedName name="부대공사노무비">#REF!</definedName>
    <definedName name="부대공사재료비">#REF!</definedName>
    <definedName name="부대공재료비">#REF!</definedName>
    <definedName name="부대공집계">[240]터파기및재료!#REF!</definedName>
    <definedName name="부대공집계2">[241]터파기및재료!#REF!</definedName>
    <definedName name="부대공총괄수량집계" hidden="1">{#N/A,#N/A,FALSE,"2~8번"}</definedName>
    <definedName name="부대공합계">#REF!</definedName>
    <definedName name="부대내역비교">#REF!</definedName>
    <definedName name="부대일위대가">#REF!</definedName>
    <definedName name="부대입찰">[324]본공사!$A$1:$G$630</definedName>
    <definedName name="부들노">[188]식재!$H$180</definedName>
    <definedName name="부들재">[188]식재!$F$180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숙톱밥">[325]단위단가!$F$57</definedName>
    <definedName name="부지매입비">[326]공비대비!#REF!</definedName>
    <definedName name="부직포">[203]단가!$A$73</definedName>
    <definedName name="부직포노">#REF!</definedName>
    <definedName name="부직포재">#REF!</definedName>
    <definedName name="부천">#REF!</definedName>
    <definedName name="부표">[327]설계명세서!#REF!</definedName>
    <definedName name="부표2">[328]설계명세서!#REF!</definedName>
    <definedName name="부표목록">bs_chekwave</definedName>
    <definedName name="부하">#REF!</definedName>
    <definedName name="부하용량">#REF!</definedName>
    <definedName name="분담13">#REF!</definedName>
    <definedName name="분담20">#REF!</definedName>
    <definedName name="분담25">#REF!</definedName>
    <definedName name="분리">'[329]빗물받이(910-510-410)'!$P$4</definedName>
    <definedName name="분배기">[315]노무비단가!$B$76</definedName>
    <definedName name="분수경">#REF!</definedName>
    <definedName name="분수노">#REF!</definedName>
    <definedName name="분수재">#REF!</definedName>
    <definedName name="분전반">bs_chekwave</definedName>
    <definedName name="분전반1">bs_chekwave</definedName>
    <definedName name="분전함신설합계">[330]분전함신설!$S$29</definedName>
    <definedName name="불도우저">#REF!</definedName>
    <definedName name="불도우저_무한궤도_19TON">#REF!</definedName>
    <definedName name="불도자15경">#REF!</definedName>
    <definedName name="불도자15노무">#REF!</definedName>
    <definedName name="불도자15재료">#REF!</definedName>
    <definedName name="붉은병꽃">[103]단가!$A$145</definedName>
    <definedName name="브02간재구조물">'[220]기계경비(시간당)'!$H$112</definedName>
    <definedName name="브02노무">'[220]기계경비(시간당)'!$H$110</definedName>
    <definedName name="브02노무야간">'[220]기계경비(시간당)'!$H$111</definedName>
    <definedName name="브02손료">'[220]기계경비(시간당)'!$H$109</definedName>
    <definedName name="브04간재구조물">'[220]기계경비(시간당)'!$H$105</definedName>
    <definedName name="브04노무">'[220]기계경비(시간당)'!$H$103</definedName>
    <definedName name="브04노무야간">'[220]기계경비(시간당)'!$H$104</definedName>
    <definedName name="브04손료">'[220]기계경비(시간당)'!$H$102</definedName>
    <definedName name="브라켓길이1">#REF!</definedName>
    <definedName name="브라켓길이2">#REF!</definedName>
    <definedName name="브라켓높이1">#REF!</definedName>
    <definedName name="브라켓높이2">#REF!</definedName>
    <definedName name="브라켓폭">#REF!</definedName>
    <definedName name="브레이드">'[220]기계경비(시간당)'!$D$28</definedName>
    <definedName name="브이c">#REF!</definedName>
    <definedName name="블레이드">[103]단가!$A$64</definedName>
    <definedName name="블록H">#REF!</definedName>
    <definedName name="블록V">#REF!</definedName>
    <definedName name="비______목">#REF!</definedName>
    <definedName name="비___계___공">#REF!</definedName>
    <definedName name="비_계_공">#REF!</definedName>
    <definedName name="비계">#REF!</definedName>
    <definedName name="비계1">#REF!</definedName>
    <definedName name="비계2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계노">[188]시설물!#REF!</definedName>
    <definedName name="비계재">[188]시설물!#REF!</definedName>
    <definedName name="비고">#REF!</definedName>
    <definedName name="비교" hidden="1">255</definedName>
    <definedName name="비교표">#REF!</definedName>
    <definedName name="비교표1" hidden="1">255</definedName>
    <definedName name="비료">[103]단가!$A$154</definedName>
    <definedName name="비목1">#REF!</definedName>
    <definedName name="비목2">#REF!</definedName>
    <definedName name="비목3">#REF!</definedName>
    <definedName name="비목4">#REF!</definedName>
    <definedName name="비비추">#REF!</definedName>
    <definedName name="비상부하계산">[3]견적서!비상부하계산</definedName>
    <definedName name="비율">#REF!</definedName>
    <definedName name="비인">[0]!mg3m</definedName>
    <definedName name="비틀림모멘트">#REF!</definedName>
    <definedName name="빔간격">#REF!</definedName>
    <definedName name="빔높이">#REF!</definedName>
    <definedName name="빗물받이1">#REF!</definedName>
    <definedName name="빗물받이2">#REF!</definedName>
    <definedName name="ㅄ" hidden="1">#REF!</definedName>
    <definedName name="ㅅ">#REF!</definedName>
    <definedName name="ㅅ1">#REF!</definedName>
    <definedName name="ㅅ2">#REF!</definedName>
    <definedName name="ㅅ3">#REF!</definedName>
    <definedName name="ㅅ4">#REF!</definedName>
    <definedName name="ㅅㄱㄷ">#REF!</definedName>
    <definedName name="ㅅㄱㄷ쇼" hidden="1">[59]Sheet13!$N$272:$N$341</definedName>
    <definedName name="ㅅㄱㄷㅎ" hidden="1">#REF!</definedName>
    <definedName name="ㅅㄱ됴ㅛ" hidden="1">[59]Sheet13!$N$202:$N$271</definedName>
    <definedName name="ㅅㄷㄳㅈㄷㄱ" hidden="1">#REF!</definedName>
    <definedName name="ㅅㅅ" hidden="1">#REF!</definedName>
    <definedName name="ㅅㅅㅅ">[331]단위중량!#REF!</definedName>
    <definedName name="ㅅㅅㅅㅅ">bs_chekwave</definedName>
    <definedName name="ㅅㅅㅅㅅㅅㅅ" hidden="1">{"'용역비'!$A$4:$C$8"}</definedName>
    <definedName name="ㅅㅈㅅㄱㄷㅂ" hidden="1">#REF!</definedName>
    <definedName name="ㅅㅎㄱㄷㅅㄷㄱ" hidden="1">{#N/A,#N/A,FALSE,"표지목차"}</definedName>
    <definedName name="사">#REF!</definedName>
    <definedName name="사__급___자__재__비">#REF!</definedName>
    <definedName name="사_TO">#REF!</definedName>
    <definedName name="사공_배포함">[200]노임단가!#REF!</definedName>
    <definedName name="사공구기계경비">[163]원가계산서!#REF!</definedName>
    <definedName name="사공구부가가치세">[332]산출내역서!#REF!</definedName>
    <definedName name="사공구직영비">[332]산출내역서!#REF!</definedName>
    <definedName name="사공구직접노무비">[163]원가계산서!#REF!</definedName>
    <definedName name="사공구직접재료비">[163]원가계산서!#REF!</definedName>
    <definedName name="사급상수">#REF!</definedName>
    <definedName name="사급자재">#REF!</definedName>
    <definedName name="사급자재비">#REF!</definedName>
    <definedName name="사급자재집계표">bs_chekwave</definedName>
    <definedName name="사급재료">[333]설계서!$G$10</definedName>
    <definedName name="사다리">#REF!</definedName>
    <definedName name="사라">#REF!</definedName>
    <definedName name="사람">#REF!</definedName>
    <definedName name="사랑">'[204]단가(자재)'!$D$4:$O$55</definedName>
    <definedName name="사리도경">#REF!</definedName>
    <definedName name="사리도노무">#REF!</definedName>
    <definedName name="사리도재료">#REF!</definedName>
    <definedName name="사무실배치">#REF!</definedName>
    <definedName name="사무실인건비">[334]갑지!#REF!</definedName>
    <definedName name="사무실자재비">[334]갑지!#REF!</definedName>
    <definedName name="사번">[335]Sheet1!$B$2:$C$171</definedName>
    <definedName name="사번및이름">#REF!</definedName>
    <definedName name="사사">#REF!</definedName>
    <definedName name="사사사">#REF!</definedName>
    <definedName name="사사사사">#REF!</definedName>
    <definedName name="사용램프">[0]!산벚B8노</definedName>
    <definedName name="사용인감">#REF!</definedName>
    <definedName name="사용인감계">#REF!</definedName>
    <definedName name="사이지">#REF!</definedName>
    <definedName name="사인일위">#REF!</definedName>
    <definedName name="사질토">'[184]자재단가조사표-수목'!$K$12</definedName>
    <definedName name="사차직접노무비">'[336]4차원가계산서'!$H$3</definedName>
    <definedName name="사철나무H1.2">#REF!</definedName>
    <definedName name="사하중">'[43]1. 설계조건 2.단면가정 3. 하중계산'!$I$69</definedName>
    <definedName name="사하중1">#REF!</definedName>
    <definedName name="사하중2">#REF!</definedName>
    <definedName name="사하중3">#REF!</definedName>
    <definedName name="사하중4">#REF!</definedName>
    <definedName name="사하중계수">#REF!</definedName>
    <definedName name="사하중도">'[43]DATA 입력란'!$D$31</definedName>
    <definedName name="사하중콘">'[43]DATA 입력란'!$D$26</definedName>
    <definedName name="산">bs_chekwave</definedName>
    <definedName name="산근">#REF!</definedName>
    <definedName name="산벗">[103]단가!$A$114</definedName>
    <definedName name="산벚B8">#REF!</definedName>
    <definedName name="산벚B8경">#REF!</definedName>
    <definedName name="산벚B8노">#REF!</definedName>
    <definedName name="산벚B8재">#REF!</definedName>
    <definedName name="산보">#REF!</definedName>
    <definedName name="산소">[103]단가!$A$58</definedName>
    <definedName name="산수">bs_chekwave</definedName>
    <definedName name="산재보험료">#REF!</definedName>
    <definedName name="산정">#REF!</definedName>
    <definedName name="산철쭉">#REF!</definedName>
    <definedName name="산출">bs_chekwave</definedName>
    <definedName name="산출1">[3]견적서!산출1</definedName>
    <definedName name="산출2">[337]식재일위대가!$1:$2</definedName>
    <definedName name="산출3">[3]견적서!산출3</definedName>
    <definedName name="산출근거">#REF!</definedName>
    <definedName name="산출근거1">#REF!</definedName>
    <definedName name="산출근거2">bs_chekwave</definedName>
    <definedName name="산출내역서">bs_chekwave</definedName>
    <definedName name="산출사인" hidden="1">{"'용역비'!$A$4:$C$8"}</definedName>
    <definedName name="산출일위대가통신">bs_chekwave</definedName>
    <definedName name="산표">#REF!</definedName>
    <definedName name="삼">#REF!</definedName>
    <definedName name="삼.관리및편익시설물공">[175]공구원가계산!#REF!</definedName>
    <definedName name="삼각">[188]단가!$A$24</definedName>
    <definedName name="삼각노">#REF!</definedName>
    <definedName name="삼각재">#REF!</definedName>
    <definedName name="삼각지_동력부하_List">#REF!</definedName>
    <definedName name="삼노">#REF!</definedName>
    <definedName name="삼발">[188]단가!$A$22</definedName>
    <definedName name="삼발대형">'[184]자재단가조사표-수목'!$K$85</definedName>
    <definedName name="삼발이대노">#REF!</definedName>
    <definedName name="삼발이대재">#REF!</definedName>
    <definedName name="삼발이대형">#REF!</definedName>
    <definedName name="삼발이소노">#REF!</definedName>
    <definedName name="삼발이소재">#REF!</definedName>
    <definedName name="삼발이소형">#REF!</definedName>
    <definedName name="삼삼">#REF!</definedName>
    <definedName name="삼삼삼">#REF!</definedName>
    <definedName name="삼삼삼삼">#REF!</definedName>
    <definedName name="삼성">#REF!</definedName>
    <definedName name="삼영">[307]원가계산서!#REF!</definedName>
    <definedName name="삼영1">[307]원가계산서!#REF!</definedName>
    <definedName name="삼영3">[305]원가계산서!#REF!</definedName>
    <definedName name="삼재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부">[228]원가계산서!#REF!</definedName>
    <definedName name="상부1">#REF!</definedName>
    <definedName name="상부2">#REF!</definedName>
    <definedName name="상부슬라브">#REF!</definedName>
    <definedName name="상부플랜지두께">#REF!</definedName>
    <definedName name="상수도공">#REF!</definedName>
    <definedName name="상수도공집계표">#REF!</definedName>
    <definedName name="상수집">[338]터파기및재료!#REF!</definedName>
    <definedName name="상수집계">[240]터파기및재료!#REF!</definedName>
    <definedName name="상진이">#REF!</definedName>
    <definedName name="상차비사석20">[55]중기상차!#REF!</definedName>
    <definedName name="상차비토사20">[55]중기상차!#REF!</definedName>
    <definedName name="상태입다">[0]!생사2호</definedName>
    <definedName name="상호">[0]!생사기존</definedName>
    <definedName name="새">#REF!</definedName>
    <definedName name="새들구경">#REF!</definedName>
    <definedName name="새마을차고신설수량">'[36]40집계'!$A$4:$O$157</definedName>
    <definedName name="새새" hidden="1">#REF!</definedName>
    <definedName name="새새새">#REF!</definedName>
    <definedName name="새새새새">[47]밸브설치!#REF!</definedName>
    <definedName name="새새새새새새샛ㅅ">#N/A</definedName>
    <definedName name="색소">'[184]자재단가조사표-수목'!$K$16</definedName>
    <definedName name="색인">#REF!</definedName>
    <definedName name="생B10">[182]단가결정!$B$472</definedName>
    <definedName name="생B12">[182]단가결정!$B$471</definedName>
    <definedName name="생B20">[182]단가결정!$B$469</definedName>
    <definedName name="생B6">[182]단가결정!$B$475</definedName>
    <definedName name="생B8">[182]단가결정!$B$473</definedName>
    <definedName name="생H1.5">[182]단가결정!$B$450</definedName>
    <definedName name="생H2.0">[182]단가결정!$B$448</definedName>
    <definedName name="생H2.5">[182]단가결정!$B$447</definedName>
    <definedName name="생H3.0">[182]단가결정!$B$446</definedName>
    <definedName name="생H3.5">[182]단가결정!$B$445</definedName>
    <definedName name="생R10">[182]단가결정!$B$459</definedName>
    <definedName name="생R12">[182]단가결정!$B$458</definedName>
    <definedName name="생R15">[182]단가결정!$B$457</definedName>
    <definedName name="생R4">[182]단가결정!$B$464</definedName>
    <definedName name="생R5">[182]단가결정!$B$463</definedName>
    <definedName name="생R6">[182]단가결정!$B$462</definedName>
    <definedName name="생R8">[182]단가결정!$B$460</definedName>
    <definedName name="생관0.4">[182]단가결정!$B$490</definedName>
    <definedName name="생관0.5">[182]단가결정!$B$489</definedName>
    <definedName name="생관0.6">[182]단가결정!$B$488</definedName>
    <definedName name="생관1.0">[182]단가결정!$B$486</definedName>
    <definedName name="생관1.2">[182]단가결정!$B$485</definedName>
    <definedName name="생관1.5">[182]단가결정!$B$483</definedName>
    <definedName name="생관2.0">[182]단가결정!$B$481</definedName>
    <definedName name="생사1호">#REF!</definedName>
    <definedName name="생사2호">#REF!</definedName>
    <definedName name="생사기존">#REF!</definedName>
    <definedName name="생지">[182]단가결정!$B$493</definedName>
    <definedName name="샤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병수">#REF!</definedName>
    <definedName name="서양측백H3.0">#REF!</definedName>
    <definedName name="서울">#REF!</definedName>
    <definedName name="서울센타">[339]Sheet1!#REF!</definedName>
    <definedName name="서정석">#REF!</definedName>
    <definedName name="서해">#N/A</definedName>
    <definedName name="석__조_각_공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봉">#REF!</definedName>
    <definedName name="석재타일">[103]단가!$A$62</definedName>
    <definedName name="석재타일경">#REF!</definedName>
    <definedName name="석재타일노">#REF!</definedName>
    <definedName name="석재타일재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축쌓기" hidden="1">{"'산출근거'!$B$4:$D$8"}</definedName>
    <definedName name="선________부">#REF!</definedName>
    <definedName name="선___반___공">[200]노임단가!#REF!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수량">#REF!</definedName>
    <definedName name="선로신설">#REF!</definedName>
    <definedName name="선로철거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선테ㄷ">#REF!</definedName>
    <definedName name="선팽창계수">#REF!</definedName>
    <definedName name="설">[340]일위대가!#REF!</definedName>
    <definedName name="설계" hidden="1">{#N/A,#N/A,FALSE,"전력간선"}</definedName>
    <definedName name="설계_342427000감리_862426000__5">[133]조건!#REF!</definedName>
    <definedName name="설계가">#N/A</definedName>
    <definedName name="설계내역">#REF!</definedName>
    <definedName name="설계단면력요약.SAP90Work">[0]!설비2</definedName>
    <definedName name="설계변경총괄">[341]일위_파일!#REF!</definedName>
    <definedName name="설계서">[342]일위대가!#REF!</definedName>
    <definedName name="설계서갑지">#REF!</definedName>
    <definedName name="설계서일위">[343]개소별수량산출!$A$2:$AA$27</definedName>
    <definedName name="설계설">#REF!</definedName>
    <definedName name="설계설명서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계속도">#REF!</definedName>
    <definedName name="설계일위">#REF!</definedName>
    <definedName name="설계표지">#REF!</definedName>
    <definedName name="설명서">#REF!</definedName>
    <definedName name="설명판1">#REF!</definedName>
    <definedName name="설명판2">#REF!</definedName>
    <definedName name="설변현황" hidden="1">#REF!</definedName>
    <definedName name="설비2" hidden="1">[344]설비!#REF!</definedName>
    <definedName name="설비기초일위">#REF!</definedName>
    <definedName name="설치간재">#REF!</definedName>
    <definedName name="설치계">#REF!</definedName>
    <definedName name="설치직노">#REF!</definedName>
    <definedName name="설치직재">#REF!</definedName>
    <definedName name="섬잣">[103]단가!$A$95</definedName>
    <definedName name="섬잣H1.5">#REF!</definedName>
    <definedName name="섬잣H1.5경">#REF!</definedName>
    <definedName name="섬잣H1.5노">#REF!</definedName>
    <definedName name="섬잣H1.5재">#REF!</definedName>
    <definedName name="섬잣H2.0">#REF!</definedName>
    <definedName name="섬잣H2.0경">#REF!</definedName>
    <definedName name="섬잣H2.0노">#REF!</definedName>
    <definedName name="섬잣H2.0재">#REF!</definedName>
    <definedName name="섬잣나무">'[184]자재단가조사표-수목'!#REF!</definedName>
    <definedName name="성남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3">[0]!소나무H2.5</definedName>
    <definedName name="성토도쟈">[0]!소나무H3.0</definedName>
    <definedName name="세금공과금">[333]설계서!$G$56</definedName>
    <definedName name="세금과공과금">#REF!</definedName>
    <definedName name="세로갑지">#REF!</definedName>
    <definedName name="세부내역">#REF!</definedName>
    <definedName name="세운">'[345]인건-측정'!#REF!</definedName>
    <definedName name="섹스">'[204]단가(노임)'!$B$3:$I$28</definedName>
    <definedName name="셋트앵커">2131</definedName>
    <definedName name="셋트앵커2">685.55</definedName>
    <definedName name="셔갸9">bs_chekwave</definedName>
    <definedName name="셧터공">[200]노임단가!#REF!</definedName>
    <definedName name="소__________계">'[33]3.일위대가표'!#REF!</definedName>
    <definedName name="소B7">#REF!</definedName>
    <definedName name="소계">#REF!</definedName>
    <definedName name="소계3">#REF!</definedName>
    <definedName name="소계4">#REF!</definedName>
    <definedName name="소계5">#REF!</definedName>
    <definedName name="소나무">#REF!</definedName>
    <definedName name="소나무10">[203]단가!$A$98</definedName>
    <definedName name="소나무15">[203]단가!$A$97</definedName>
    <definedName name="소나무20" hidden="1">[203]단가!$A$96</definedName>
    <definedName name="소나무H2.5">#REF!</definedName>
    <definedName name="소나무H3.0">#REF!</definedName>
    <definedName name="소나무H3.5경">#REF!</definedName>
    <definedName name="소나무H3.5노">#REF!</definedName>
    <definedName name="소나무H4.0">#REF!</definedName>
    <definedName name="소나무H5.0">#REF!</definedName>
    <definedName name="소나무R10">#REF!</definedName>
    <definedName name="소나무R10경">#REF!</definedName>
    <definedName name="소나무R10노">#REF!</definedName>
    <definedName name="소나무R10재">#REF!</definedName>
    <definedName name="소나무R15">#REF!</definedName>
    <definedName name="소나무R15경">#REF!</definedName>
    <definedName name="소나무R15노">#REF!</definedName>
    <definedName name="소나무R15재">#REF!</definedName>
    <definedName name="소나무R20">#REF!</definedName>
    <definedName name="소나무R20경">#REF!</definedName>
    <definedName name="소나무R20노">#REF!</definedName>
    <definedName name="소나무R20재">#REF!</definedName>
    <definedName name="소나무R25">#REF!</definedName>
    <definedName name="소나무R25경">#REF!</definedName>
    <definedName name="소나무R25노">#REF!</definedName>
    <definedName name="소나무R25재">#REF!</definedName>
    <definedName name="소나무조형H3.5">#REF!</definedName>
    <definedName name="소나무조형H3.5경">#REF!</definedName>
    <definedName name="소나무조형H3.5노">#REF!</definedName>
    <definedName name="소나무조형H3.5재">#REF!</definedName>
    <definedName name="소모품비">#REF!</definedName>
    <definedName name="소방">#REF!</definedName>
    <definedName name="소방내역">bs_chekwave</definedName>
    <definedName name="소방내역서">bs_chekwave</definedName>
    <definedName name="소방설비">[90]!Macro9</definedName>
    <definedName name="소석회">[103]단가!$A$161</definedName>
    <definedName name="소요물자">#REF!</definedName>
    <definedName name="소일위대가1">#REF!</definedName>
    <definedName name="소켓무게">[346]DATE!$G$24:$G$79</definedName>
    <definedName name="소콘경">[194]관급자재대!#REF!</definedName>
    <definedName name="소콘노">[194]관급자재대!#REF!</definedName>
    <definedName name="소콘재">[194]관급자재대!#REF!</definedName>
    <definedName name="소형B손료">'[220]기계경비(시간당)'!$H$240</definedName>
    <definedName name="소형경">#REF!</definedName>
    <definedName name="소형노">#REF!</definedName>
    <definedName name="소형재">#REF!</definedName>
    <definedName name="소화기">[315]노무비단가!$B$74</definedName>
    <definedName name="속">#REF!</definedName>
    <definedName name="속채움1">#REF!</definedName>
    <definedName name="속채움2">#REF!</definedName>
    <definedName name="손료">#REF!</definedName>
    <definedName name="손해배상보험료">#REF!</definedName>
    <definedName name="송_전__전__공">#REF!</definedName>
    <definedName name="송도">[0]!NPZ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천1">#REF!</definedName>
    <definedName name="송천2">#REF!</definedName>
    <definedName name="쇄석경">#REF!</definedName>
    <definedName name="쇄석노">#REF!</definedName>
    <definedName name="쇄석운반">#REF!</definedName>
    <definedName name="쇄석재">#REF!</definedName>
    <definedName name="쇠흙손경비">#REF!</definedName>
    <definedName name="쇠흙손노무비">#REF!</definedName>
    <definedName name="쇠흙손재료비">#REF!</definedName>
    <definedName name="쇼">bs_chekwave</definedName>
    <definedName name="쇼ㅕ">#REF!,#REF!,#REF!</definedName>
    <definedName name="숏" hidden="1">[59]Sheet13!$N$64:$N$131</definedName>
    <definedName name="수" hidden="1">#REF!</definedName>
    <definedName name="수________조">#REF!</definedName>
    <definedName name="수____종">#REF!</definedName>
    <definedName name="수1소B">#REF!</definedName>
    <definedName name="수간6노">[188]유지관리!#REF!</definedName>
    <definedName name="수간6재">[188]유지관리!#REF!</definedName>
    <definedName name="수간8노">[188]유지관리!#REF!</definedName>
    <definedName name="수간8재">[188]유지관리!#REF!</definedName>
    <definedName name="수경단가">#REF!</definedName>
    <definedName name="수경단가1">#REF!</definedName>
    <definedName name="수경일위">#REF!</definedName>
    <definedName name="수공">[347]단1!#REF!</definedName>
    <definedName name="수급인상호">#REF!</definedName>
    <definedName name="수급인성명">#REF!</definedName>
    <definedName name="수급인주소">#REF!</definedName>
    <definedName name="수단">[348]수단!$F$117</definedName>
    <definedName name="수량">#REF!</definedName>
    <definedName name="수량2">#REF!</definedName>
    <definedName name="수량48">#REF!</definedName>
    <definedName name="수량49">#REF!</definedName>
    <definedName name="수량검토">#REF!</definedName>
    <definedName name="수량계산">#REF!</definedName>
    <definedName name="수량산출">#REF!</definedName>
    <definedName name="수량산출1">#REF!</definedName>
    <definedName name="수량산출2">bs_chekwave</definedName>
    <definedName name="수량산출3">bs_chekwave</definedName>
    <definedName name="수량산출5">bs_chekwave</definedName>
    <definedName name="수량산출6">bs_chekwave</definedName>
    <definedName name="수량산출갑지">[269]백암비스타내역!$E$4:$G$167</definedName>
    <definedName name="수량산출서">[349]단가산출!#REF!</definedName>
    <definedName name="수량산출서2">#REF!</definedName>
    <definedName name="수량산출서표지">bs_chekwave</definedName>
    <definedName name="수량산출서표지1">bs_chekwave</definedName>
    <definedName name="수량전체">#REF!</definedName>
    <definedName name="수량조서1">#REF!</definedName>
    <definedName name="수량조서2">#REF!</definedName>
    <definedName name="수량집계">'[63]5.수량집계'!$A:$I</definedName>
    <definedName name="수량집계1">#REF!</definedName>
    <definedName name="수량집계2">#REF!</definedName>
    <definedName name="수량집계밀">#REF!</definedName>
    <definedName name="수량집계양">#REF!</definedName>
    <definedName name="수량집계표2_5_탈취설비_List">#REF!</definedName>
    <definedName name="수리계산서1" hidden="1">[350]덕전리!#REF!</definedName>
    <definedName name="수목">#REF!</definedName>
    <definedName name="수목공통대가">#REF!</definedName>
    <definedName name="수목단가">#REF!</definedName>
    <definedName name="수목목록">[267]일위대가표!#REF!</definedName>
    <definedName name="수목수량">#REF!</definedName>
    <definedName name="수목일위대가">#REF!</definedName>
    <definedName name="수목자재">#N/A</definedName>
    <definedName name="수수H2.5">'[184]자재단가조사표-수목'!$K$74</definedName>
    <definedName name="수수H2.5노">#REF!</definedName>
    <definedName name="수수H2.5재">#REF!</definedName>
    <definedName name="수수꽃다리">#REF!</definedName>
    <definedName name="수수꽃다리H1.5">#REF!</definedName>
    <definedName name="수수꽃다리H1.5경">#REF!</definedName>
    <definedName name="수수꽃다리H1.5노">#REF!</definedName>
    <definedName name="수수꽃다리H1.5재">#REF!</definedName>
    <definedName name="수수꽃다리H1.8">#REF!</definedName>
    <definedName name="수수료">#REF!</definedName>
    <definedName name="수식입력매크로">[351]!수식입력매크로</definedName>
    <definedName name="수압1">#REF!</definedName>
    <definedName name="수압2">#REF!</definedName>
    <definedName name="수압3">#REF!</definedName>
    <definedName name="수양3">[188]단가!$A$14</definedName>
    <definedName name="수양5노">[188]식재!$H$49</definedName>
    <definedName name="수양5재">[188]식재!$F$49</definedName>
    <definedName name="수양6">[188]단가!$A$12</definedName>
    <definedName name="수영">[0]!ㅁㄴㅇㄻㄴㄼ3ㅅ</definedName>
    <definedName name="수원">#REF!</definedName>
    <definedName name="수원철도">#REF!</definedName>
    <definedName name="수작업__반장">[200]노임단가!#REF!</definedName>
    <definedName name="수저어">bs_chekwave</definedName>
    <definedName name="수정">bs_chekwave</definedName>
    <definedName name="수정2">bs_chekwave</definedName>
    <definedName name="수정그림">bs_chekwave</definedName>
    <definedName name="수정요">bs_chekwave</definedName>
    <definedName name="수조">#REF!</definedName>
    <definedName name="수조2">#REF!</definedName>
    <definedName name="수중면정리및청소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중토사p1">#REF!</definedName>
    <definedName name="수직">#REF!</definedName>
    <definedName name="수직규준틀노무비">#REF!</definedName>
    <definedName name="수직규준틀재료비">#REF!</definedName>
    <definedName name="수직기준틀노무비">#REF!</definedName>
    <definedName name="수직기준틀재료비">#REF!</definedName>
    <definedName name="수진">[0]!NPZ</definedName>
    <definedName name="수축줄눈경비">#REF!</definedName>
    <definedName name="수축줄눈노무비">#REF!</definedName>
    <definedName name="수축줄눈재료비">#REF!</definedName>
    <definedName name="수크령새">'[184]자재단가조사표-수목'!$K$18</definedName>
    <definedName name="수토1">#REF!</definedName>
    <definedName name="수퍼클레이">#REF!</definedName>
    <definedName name="수평">#REF!</definedName>
    <definedName name="수평규준틀노무비">#REF!</definedName>
    <definedName name="수평규준틀재료비">#REF!</definedName>
    <definedName name="수평연결재">#REF!</definedName>
    <definedName name="수현">#N/A</definedName>
    <definedName name="순">#REF!</definedName>
    <definedName name="순공">#REF!</definedName>
    <definedName name="순공사비">#REF!</definedName>
    <definedName name="순공사원가">#REF!</definedName>
    <definedName name="순단면적">#REF!</definedName>
    <definedName name="순성토">[0]!슬래브</definedName>
    <definedName name="숫자노무비">#REF!</definedName>
    <definedName name="스라" hidden="1">#REF!</definedName>
    <definedName name="스텐레스판">2149455</definedName>
    <definedName name="스튜디오소계">#REF!</definedName>
    <definedName name="스트로브잣12노무">#REF!</definedName>
    <definedName name="스트로브잣12재료">#REF!</definedName>
    <definedName name="스트로브잣15노무">#REF!</definedName>
    <definedName name="스트로브잣15재료">#REF!</definedName>
    <definedName name="스트로브잣18노무">#REF!</definedName>
    <definedName name="스트로브잣18재료">#REF!</definedName>
    <definedName name="스트로브잣20노무">#REF!</definedName>
    <definedName name="스트로브잣20재료">#REF!</definedName>
    <definedName name="스트로브잣40노무">#REF!</definedName>
    <definedName name="스트로브잣40재료">#REF!</definedName>
    <definedName name="스페이서수직1">#REF!</definedName>
    <definedName name="스페이서수직2">#REF!</definedName>
    <definedName name="스페이서수평1">#REF!</definedName>
    <definedName name="스페이서수평2">#REF!</definedName>
    <definedName name="스페이셔_설치">#REF!</definedName>
    <definedName name="슬래브">#REF!</definedName>
    <definedName name="슬래브높이">#REF!</definedName>
    <definedName name="슬래브두께">#REF!</definedName>
    <definedName name="슬레이트__공">[200]노임단가!#REF!</definedName>
    <definedName name="슬레이트공">[245]노임단가!#REF!</definedName>
    <definedName name="습윤">#REF!</definedName>
    <definedName name="승호">[0]!MUO_REA</definedName>
    <definedName name="시">#REF!</definedName>
    <definedName name="시_이음">[191]수량산출!#REF!</definedName>
    <definedName name="시_험_사_1급">#REF!</definedName>
    <definedName name="시_험_사_2급">#REF!</definedName>
    <definedName name="시_험_사_3급">#REF!</definedName>
    <definedName name="시_험_사_4급">[200]노임단가!#REF!</definedName>
    <definedName name="시3">bs_chekwave</definedName>
    <definedName name="시4">bs_chekwave</definedName>
    <definedName name="시계">#REF!</definedName>
    <definedName name="시공__측량사">#REF!</definedName>
    <definedName name="시공이음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급자재집계표0623">bs_chekwave</definedName>
    <definedName name="시기목">bs_chekwave</definedName>
    <definedName name="시멘트">bs_chekwave</definedName>
    <definedName name="시멘트1">[103]단가!$A$48</definedName>
    <definedName name="시멘트10">bs_chekwave</definedName>
    <definedName name="시멘트6">bs_chekwave</definedName>
    <definedName name="시멘트운">[0]!시설일위금액</definedName>
    <definedName name="시멘트운반">#REF!</definedName>
    <definedName name="시발">#REF!</definedName>
    <definedName name="시방">#REF!</definedName>
    <definedName name="시방1">#REF!</definedName>
    <definedName name="시비1노">[188]유지관리!$H$100</definedName>
    <definedName name="시비1재">[188]유지관리!$F$100</definedName>
    <definedName name="시비경">[229]계수시트!$B$92</definedName>
    <definedName name="시비관노">[188]유지관리!$H$105</definedName>
    <definedName name="시비관재">[188]유지관리!$F$105</definedName>
    <definedName name="시비노">[229]계수시트!$B$90</definedName>
    <definedName name="시비량">bs_chekwave</definedName>
    <definedName name="시비재">[229]계수시트!$B$91</definedName>
    <definedName name="시설물" hidden="1">{#N/A,#N/A,FALSE,"전력간선"}</definedName>
    <definedName name="시설물계">[352]총괄내역!#REF!</definedName>
    <definedName name="시설물공사비">[352]총괄내역!#REF!</definedName>
    <definedName name="시설물수량">#REF!</definedName>
    <definedName name="시설물수량산출서">#REF!</definedName>
    <definedName name="시설수량">#REF!</definedName>
    <definedName name="시설일위">#REF!</definedName>
    <definedName name="시설일위1">#REF!</definedName>
    <definedName name="시설일위금액">#REF!</definedName>
    <definedName name="시설일위대가">#REF!</definedName>
    <definedName name="시성">#REF!</definedName>
    <definedName name="시일백업">#REF!</definedName>
    <definedName name="시작">#REF!</definedName>
    <definedName name="시중노임">#REF!</definedName>
    <definedName name="시중노임1">#N/A</definedName>
    <definedName name="시행청">[216]설계산출표지!$B$21</definedName>
    <definedName name="시험__보조수">[200]노임단가!#REF!</definedName>
    <definedName name="시험경비">#REF!</definedName>
    <definedName name="시험공정">[353]Sheet1!#REF!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노무비">#REF!</definedName>
    <definedName name="시험노무비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1급">#REF!</definedName>
    <definedName name="시험사2급">#REF!</definedName>
    <definedName name="시험재료비">#REF!</definedName>
    <definedName name="식백호04경">#REF!</definedName>
    <definedName name="식백호04노">#REF!</definedName>
    <definedName name="식백호04재">#REF!</definedName>
    <definedName name="식백호07경">#REF!</definedName>
    <definedName name="식백호07노">#REF!</definedName>
    <definedName name="식백호07재">#REF!</definedName>
    <definedName name="식생토">'[184]자재단가조사표-수목'!$K$6</definedName>
    <definedName name="식재">#REF!</definedName>
    <definedName name="식재공">[175]공구원가계산!#REF!</definedName>
    <definedName name="식재공사97">#REF!</definedName>
    <definedName name="식재공사비">[352]총괄내역!#REF!</definedName>
    <definedName name="식재단가">#REF!</definedName>
    <definedName name="식재단가1">#REF!</definedName>
    <definedName name="식재면적2">bs_chekwave</definedName>
    <definedName name="식재소계">[352]총괄내역!#REF!</definedName>
    <definedName name="식재수량">#REF!</definedName>
    <definedName name="식재수량표">#REF!</definedName>
    <definedName name="식재일위">#REF!</definedName>
    <definedName name="식재일위단가">[354]식재일위!$G:$M</definedName>
    <definedName name="신고서">bs_chekwave</definedName>
    <definedName name="신나">[103]단가!$A$56</definedName>
    <definedName name="신도갑지">[355]갑지!#REF!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축">#REF!</definedName>
    <definedName name="신축이음각도">#REF!</definedName>
    <definedName name="신축이음갯수">#REF!</definedName>
    <definedName name="신축장치">#REF!</definedName>
    <definedName name="신호">[356]인건비!$B$23</definedName>
    <definedName name="신호기">[0]!실유카노</definedName>
    <definedName name="신호기용공배관">[230]!돌아가기</definedName>
    <definedName name="신호등">'[357]일위대가(가설)'!#REF!</definedName>
    <definedName name="신호링크">'[358]#REF'!#REF!</definedName>
    <definedName name="신흥1호">#REF!</definedName>
    <definedName name="신흥2호">#REF!</definedName>
    <definedName name="실란">[103]단가!$A$152</definedName>
    <definedName name="실링제">[103]단가!$A$61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유카">#REF!</definedName>
    <definedName name="실유카H0.5">'[184]자재단가조사표-수목'!$K$67</definedName>
    <definedName name="실유카H0.5노">#REF!</definedName>
    <definedName name="실유카H0.5재">#REF!</definedName>
    <definedName name="실유카경">#REF!</definedName>
    <definedName name="실유카노">#REF!</definedName>
    <definedName name="실유카재">#REF!</definedName>
    <definedName name="실편백10노무">#REF!</definedName>
    <definedName name="실편백10재료">#REF!</definedName>
    <definedName name="실편백15노무">#REF!</definedName>
    <definedName name="실편백15재료">#REF!</definedName>
    <definedName name="실행">#REF!</definedName>
    <definedName name="실행공기">#REF!</definedName>
    <definedName name="실행집계">'[359]2.건축'!$A$1:$M$1386</definedName>
    <definedName name="심도">#REF!</definedName>
    <definedName name="심사결과요약서" hidden="1">{#N/A,#N/A,FALSE,"전력간선"}</definedName>
    <definedName name="심우">#REF!</definedName>
    <definedName name="심우을">#REF!</definedName>
    <definedName name="심판대">#REF!</definedName>
    <definedName name="십">#REF!</definedName>
    <definedName name="십사">#REF!</definedName>
    <definedName name="십사십사">#REF!</definedName>
    <definedName name="십사십사십사">#REF!</definedName>
    <definedName name="십사십사십사십사">#REF!</definedName>
    <definedName name="십삼">#REF!</definedName>
    <definedName name="십삼십삼">#REF!</definedName>
    <definedName name="십삼십삼십삼">#REF!</definedName>
    <definedName name="십삼십삼십삼십삼">#REF!</definedName>
    <definedName name="십십">#REF!</definedName>
    <definedName name="십십십">#REF!</definedName>
    <definedName name="십십십십">#REF!</definedName>
    <definedName name="십오">#REF!</definedName>
    <definedName name="십오십오">#REF!</definedName>
    <definedName name="십오십오십오">#REF!</definedName>
    <definedName name="십오십오십오십오">#REF!</definedName>
    <definedName name="십육">#REF!</definedName>
    <definedName name="십육십육">#REF!</definedName>
    <definedName name="십육십육십육">#REF!</definedName>
    <definedName name="십육십육십육십육">#REF!</definedName>
    <definedName name="십이">#REF!</definedName>
    <definedName name="십이십이">#REF!</definedName>
    <definedName name="십이십이십이">#REF!</definedName>
    <definedName name="십이십이십이십이">#REF!</definedName>
    <definedName name="십일">#REF!</definedName>
    <definedName name="십일십일">#REF!</definedName>
    <definedName name="십일십일십일">#REF!</definedName>
    <definedName name="십일십일십일십일">#REF!</definedName>
    <definedName name="십칠">#REF!</definedName>
    <definedName name="십칠십칠">#REF!</definedName>
    <definedName name="십칠십칠십칠">#REF!</definedName>
    <definedName name="십칠십칠십칠십칠">#REF!</definedName>
    <definedName name="씨">#REF!</definedName>
    <definedName name="씨그마ck">#REF!</definedName>
    <definedName name="씨그마y">#REF!</definedName>
    <definedName name="ㅇ">#REF!</definedName>
    <definedName name="ㅇ48">#REF!</definedName>
    <definedName name="ㅇ560">#REF!</definedName>
    <definedName name="ㅇㄴ">[166]자료입력!$B$5</definedName>
    <definedName name="ㅇㄴㄱㅁ">#N/A</definedName>
    <definedName name="ㅇㄴㄴㄴ" hidden="1">{#N/A,#N/A,FALSE,"혼합골재"}</definedName>
    <definedName name="ㅇㄴㄴㄴㄴㄴㄴㄴㄴㄴ" hidden="1">{#N/A,#N/A,FALSE,"혼합골재"}</definedName>
    <definedName name="ㅇㄴㄴㅇㅁㅇ">[285]기초공!#REF!</definedName>
    <definedName name="ㅇㄴㄹㄴㅇㄹ">[0]!ㅇㄹㄴㅀㄹㅇㅎㄹㅇㅎ</definedName>
    <definedName name="ㅇㄴㄹㄹㄹ" hidden="1">#REF!</definedName>
    <definedName name="ㅇㄴㄹㅇㄴ" hidden="1">[59]Sheet13!$S$48:$AV$48</definedName>
    <definedName name="ㅇㄴㄻㄹ" hidden="1">#REF!</definedName>
    <definedName name="ㅇㄴㄿ">#N/A</definedName>
    <definedName name="ㅇㄴㅁ" hidden="1">[360]실행철강하도!$A$1:$A$4</definedName>
    <definedName name="ㅇㄴㅁㄹㄴㅇㄹㄴㅇㅎㄷㅇㅎㅇㅁㄴ">[0]!ㅇㄹㄹㄹㄹㄹ</definedName>
    <definedName name="ㅇㄴㅁㅇㅁㅇ">#REF!</definedName>
    <definedName name="ㅇㄴㅇ" hidden="1">{"'용역비'!$A$4:$C$8"}</definedName>
    <definedName name="ㅇㄴㅇㄹ" hidden="1">[59]Sheet13!$O$64:$O$131</definedName>
    <definedName name="ㅇㄴㅇㄹㄴㅁ" hidden="1">[59]Sheet13!$N$202:$N$271</definedName>
    <definedName name="ㅇㄴㅇㅇ" hidden="1">[59]Sheet13!$N$272:$N$341</definedName>
    <definedName name="ㅇㄴㅊ" hidden="1">[59]Sheet14!$M$61:$M$130</definedName>
    <definedName name="ㅇㄴㅍ">[0]!ㅁㄴㅇㄻㄴㄼ3ㅅ</definedName>
    <definedName name="ㅇㄶ" hidden="1">#REF!</definedName>
    <definedName name="ㅇㄶㄹ" hidden="1">#REF!</definedName>
    <definedName name="ㅇㄷ">#REF!</definedName>
    <definedName name="ㅇㄷㄱ">#REF!</definedName>
    <definedName name="ㅇㄷㄷ">#REF!</definedName>
    <definedName name="ㅇㄷㄷㄷ">#REF!</definedName>
    <definedName name="ㅇㄷㅈㅂ">#REF!</definedName>
    <definedName name="ㅇㄹ">#REF!</definedName>
    <definedName name="ㅇㄹㄴㄹ" hidden="1">[59]Sheet13!$O$131:$O$201</definedName>
    <definedName name="ㅇㄹㄴㅀㄹㅇㅎㄹㅇㅎ" hidden="1">{#N/A,#N/A,FALSE,"2~8번"}</definedName>
    <definedName name="ㅇㄹㄴㅁㅇㄹ" hidden="1">[59]Sheet13!$O$202:$O$271</definedName>
    <definedName name="ㅇㄹㄶㄹㄴ" hidden="1">#REF!</definedName>
    <definedName name="ㅇㄹㄶㅇ" hidden="1">#REF!</definedName>
    <definedName name="ㅇㄹㄹ" hidden="1">#REF!</definedName>
    <definedName name="ㅇㄹㄹㄹㄹㄹ">#REF!</definedName>
    <definedName name="ㅇㄹㅀ" hidden="1">#REF!</definedName>
    <definedName name="ㅇㄹㅇㄹ" hidden="1">#REF!</definedName>
    <definedName name="ㅇㄹㅇㄹㅇ">[3]!BlankMacro1</definedName>
    <definedName name="ㅇㄹㅇㄹㅇㄹㅇㄹㅇㄹㅇㄹ">[0]!ㅇㅇㅇㄴ</definedName>
    <definedName name="ㅇㄹㅇㅁㄴㄹㅇ" hidden="1">[59]Sheet13!$N$131:$N$201</definedName>
    <definedName name="ㅇㄹ이" hidden="1">{"'산출근거'!$B$4:$D$8"}</definedName>
    <definedName name="ㅇㄿ">[50]!Macro13</definedName>
    <definedName name="ㅇㅀ">#N/A</definedName>
    <definedName name="ㅇㅀㄴㅇ" hidden="1">#REF!</definedName>
    <definedName name="ㅇㅀㄶㅇㄴ" hidden="1">#REF!</definedName>
    <definedName name="ㅇㅀㅇㅎㄴ" hidden="1">#REF!</definedName>
    <definedName name="ㅇㅀㅇㅎㅇ">#REF!</definedName>
    <definedName name="ㅇㅀㅎㅎㅎㅎㅎㅎㅎㅎㅎㅎㅎㅎㅎㅎㅎ" hidden="1">{#N/A,#N/A,FALSE,"구조2"}</definedName>
    <definedName name="ㅇㅁㄴㄹㅇ" hidden="1">[59]Sheet13!$O$272:$O$341</definedName>
    <definedName name="ㅇㅁㄴㅇㅁㄴㅇ">#REF!</definedName>
    <definedName name="ㅇㅁㅇㅁㅇㅁㅇ">[361]COPING!#REF!</definedName>
    <definedName name="ㅇㅇ">bs_chekwave</definedName>
    <definedName name="ㅇㅇㄴㄴㅇㄹ" hidden="1">[59]Sheet13!$O$131:$O$201</definedName>
    <definedName name="ㅇㅇㄴㅇㄴ" hidden="1">[59]Sheet14!$L$61:$L$130</definedName>
    <definedName name="ㅇㅇㄴㅇㅁㅇㄴㄹ" hidden="1">[59]Sheet14!$M$201:$M$270</definedName>
    <definedName name="ㅇㅇㄹ" hidden="1">#REF!</definedName>
    <definedName name="ㅇㅇㄹㄹㅇ" hidden="1">[59]Sheet14!$M$201:$M$270</definedName>
    <definedName name="ㅇㅇㄹㄹㅇㄹ" hidden="1">[59]Sheet14!$Q$48:$AT$48</definedName>
    <definedName name="ㅇㅇㅁㅇ">#REF!</definedName>
    <definedName name="ㅇㅇ미가">bs_chekwave</definedName>
    <definedName name="ㅇㅇㅇ">#REF!,#REF!</definedName>
    <definedName name="ㅇㅇㅇㄴ" hidden="1">[59]Sheet13!$O$272:$O$341</definedName>
    <definedName name="ㅇㅇㅇㅇ" hidden="1">#REF!</definedName>
    <definedName name="ㅇㅇㅇㅇㅇ">#REF!</definedName>
    <definedName name="ㅇㅇㅇㅇㅇㅇㅇ">#REF!</definedName>
    <definedName name="ㅇㅈㄷㅇㅁㄴ">#REF!</definedName>
    <definedName name="ㅇㅎㄴㄹㅇㄴ호ㅗ" hidden="1">#REF!</definedName>
    <definedName name="ㅇㅎㄴㅀㄴㅇ" hidden="1">#REF!</definedName>
    <definedName name="ㅇㅎㄶ">#REF!</definedName>
    <definedName name="ㅇㅎㅇ">{"Book1","토공.xls"}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ㅇ홓ㅇ" hidden="1">#REF!</definedName>
    <definedName name="아">#REF!</definedName>
    <definedName name="아공">'[153](A)내역서'!$E$4:$L$197,'[153](A)내역서'!$K$198:$K$225,'[153](A)내역서'!$I$216:$J$219,'[153](A)내역서'!$E$242:$L$281</definedName>
    <definedName name="아늘믿">bs_chekwave</definedName>
    <definedName name="아니">bs_chekwave</definedName>
    <definedName name="아다">bs_chekwave</definedName>
    <definedName name="아디">bs_chekwave</definedName>
    <definedName name="아라ㅓ일ㄴㅇㄹㄴㅇㄹ" hidden="1">{#N/A,#N/A,FALSE,"구조1"}</definedName>
    <definedName name="아러ㅏ러" hidden="1">{"'Firr(선)'!$AS$1:$AY$62","'Firr(사)'!$AS$1:$AY$62","'Firr(회)'!$AS$1:$AY$62","'Firr(선)'!$L$1:$V$62","'Firr(사)'!$L$1:$V$62","'Firr(회)'!$L$1:$V$62"}</definedName>
    <definedName name="아르">bs_chekwave</definedName>
    <definedName name="아사">[182]내역아!#REF!</definedName>
    <definedName name="아서">bs_chekwave</definedName>
    <definedName name="아세틸렌">[103]단가!$A$59</definedName>
    <definedName name="아스콘">#REF!</definedName>
    <definedName name="아스콘1">#REF!</definedName>
    <definedName name="아스콘2">#REF!</definedName>
    <definedName name="아스콘깨기">'[146]1. 설계조건 2.단면가정 3. 하중계산'!$G$99</definedName>
    <definedName name="아스콘복구비">[209]일위대가!#REF!</definedName>
    <definedName name="아스콘복구비5">[209]일위대가!#REF!</definedName>
    <definedName name="아스콘수량">#REF!</definedName>
    <definedName name="아스콘파괴비">[209]일위대가!#REF!</definedName>
    <definedName name="아스타일__공">[200]노임단가!#REF!</definedName>
    <definedName name="아스타일공">#REF!</definedName>
    <definedName name="아스팔트">#REF!</definedName>
    <definedName name="아스팔트_페이버">#REF!</definedName>
    <definedName name="아스팔트디스트리뷰우터3000경비">[207]중기사용료산출근거!$G$1010</definedName>
    <definedName name="아스팔트디스트리뷰우터3000노무비">[207]중기사용료산출근거!$G$1014</definedName>
    <definedName name="아스팔트디스트리뷰우터3000재료비">[207]중기사용료산출근거!$G$1018</definedName>
    <definedName name="아스팔트디스트리뷰터">#REF!</definedName>
    <definedName name="아스팔트스프레이어300경비">[207]중기사용료산출근거!$G$1085</definedName>
    <definedName name="아스팔트스프레이어300노무비">[207]중기사용료산출근거!$G$1089</definedName>
    <definedName name="아스팔트스프레이어300재료비">[207]중기사용료산출근거!$G$1093</definedName>
    <definedName name="아스팔트스프레이어400L">#REF!</definedName>
    <definedName name="아스팔트페이버3경비">[207]중기사용료산출근거!$G$1115</definedName>
    <definedName name="아스팔트페이버3노무비">[207]중기사용료산출근거!$G$1119</definedName>
    <definedName name="아스팔트페이버3재료비">[207]중기사용료산출근거!$G$1123</definedName>
    <definedName name="아스팔트포장복구">{"Book1","토공.xls"}</definedName>
    <definedName name="아스팔트포장파괴0.2경비">#REF!</definedName>
    <definedName name="아스팔트포장파괴0.2계">#REF!</definedName>
    <definedName name="아스팔트포장파괴0.2기계경비">#REF!</definedName>
    <definedName name="아스팔트포장파괴0.2기계계">#REF!</definedName>
    <definedName name="아스팔트포장파괴0.2기계노무비">#REF!</definedName>
    <definedName name="아스팔트포장파괴0.2기계재료비">#REF!</definedName>
    <definedName name="아스팔트포장파괴0.2노무비">#REF!</definedName>
    <definedName name="아스팔트포장파괴0.2인력계">#REF!</definedName>
    <definedName name="아스팔트포장파괴0.2인력노무비">#REF!</definedName>
    <definedName name="아스팔트포장파괴0.2재료비">#REF!</definedName>
    <definedName name="아스팔트포장파괴0.2치즐계">#REF!</definedName>
    <definedName name="아스팔트포장파괴0.2치즐재료비">#REF!</definedName>
    <definedName name="아아아">'[362]일위대가(1)'!#REF!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철선">#REF!</definedName>
    <definedName name="아왜H1.5">#REF!</definedName>
    <definedName name="아왜H1.5경">#REF!</definedName>
    <definedName name="아왜H1.5노">#REF!</definedName>
    <definedName name="아왜H1.5재">#REF!</definedName>
    <definedName name="아왜H2.0">'[184]자재단가조사표-수목'!$K$35</definedName>
    <definedName name="아왜H2.0경">#REF!</definedName>
    <definedName name="아왜H2.0노">#REF!</definedName>
    <definedName name="아왜H2.0재">#REF!</definedName>
    <definedName name="아왜나무12노무">#REF!</definedName>
    <definedName name="아왜나무12재료">#REF!</definedName>
    <definedName name="아왜나무H2.0">'[184]자재단가조사표-수목'!#REF!</definedName>
    <definedName name="아왜나무H2.5">#REF!</definedName>
    <definedName name="아운">[182]내역아!#REF!</definedName>
    <definedName name="아카노">[188]식재!$H$83</definedName>
    <definedName name="아카시아">[103]단가!$A$131</definedName>
    <definedName name="아카재">[188]식재!$F$83</definedName>
    <definedName name="안">#REF!</definedName>
    <definedName name="안___전__점__검__비">#REF!</definedName>
    <definedName name="안내벽">bs_chekwave</definedName>
    <definedName name="안방1호">#REF!</definedName>
    <definedName name="안방2호">#REF!</definedName>
    <definedName name="안벽">#REF!</definedName>
    <definedName name="안전">#REF!</definedName>
    <definedName name="안전관리">[363]원가서!$D$9</definedName>
    <definedName name="안전관리기사1급">[200]노임단가!#REF!</definedName>
    <definedName name="안전관리기사2급">[200]노임단가!#REF!</definedName>
    <definedName name="안전관리비">#REF!</definedName>
    <definedName name="안전발판">{"Book1","수시.XLS"}</definedName>
    <definedName name="안정수위">#REF!</definedName>
    <definedName name="알d">#REF!</definedName>
    <definedName name="알파1">#REF!</definedName>
    <definedName name="알파2">#REF!</definedName>
    <definedName name="암_TOTAL">#REF!</definedName>
    <definedName name="암거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암거날개벽" hidden="1">[364]덕전리!#REF!</definedName>
    <definedName name="암근">#REF!</definedName>
    <definedName name="암근C">#REF!</definedName>
    <definedName name="압입압축기25간재">[157]G.R300경비!$F$34</definedName>
    <definedName name="압입압축기25노무">[157]G.R300경비!$F$39</definedName>
    <definedName name="압입압축기25손료">[157]G.R300경비!$F$25</definedName>
    <definedName name="압입운반차4.5간재">[157]G.R300경비!$F$59</definedName>
    <definedName name="압입운반차4.5노무">[157]G.R300경비!$F$64</definedName>
    <definedName name="압입운반차4.5손료">[157]G.R300경비!$F$50</definedName>
    <definedName name="압입운반차4간재">[157]G.R300경비!$F$84</definedName>
    <definedName name="압입운반차4노무">[157]G.R300경비!$F$89</definedName>
    <definedName name="압입운반차4손료">[157]G.R300경비!$F$75</definedName>
    <definedName name="압착터미널">[365]전기단가조사서!#REF!</definedName>
    <definedName name="압축강도">#REF!</definedName>
    <definedName name="앞굽높이">#REF!</definedName>
    <definedName name="앞들1호">#REF!</definedName>
    <definedName name="앞들2호">#REF!</definedName>
    <definedName name="앞성토">#REF!</definedName>
    <definedName name="앤" hidden="1">[59]Sheet14!$L$61:$L$130</definedName>
    <definedName name="앨c">#REF!</definedName>
    <definedName name="앨e">#REF!</definedName>
    <definedName name="앨보1">[201]단가!$B$36</definedName>
    <definedName name="앵커볼트">#REF!</definedName>
    <definedName name="앵커표">#REF!</definedName>
    <definedName name="야">#REF!</definedName>
    <definedName name="야자노">[188]유지관리!$H$82</definedName>
    <definedName name="야자재">[188]유지관리!$F$82</definedName>
    <definedName name="양___생___공">[200]노임단가!#REF!</definedName>
    <definedName name="양매자0403">[185]데이타!$E$168</definedName>
    <definedName name="양매자0505">[185]데이타!$E$169</definedName>
    <definedName name="양매자0606">[185]데이타!$E$170</definedName>
    <definedName name="양생1">#REF!</definedName>
    <definedName name="양생2">#REF!</definedName>
    <definedName name="양생경비">#REF!</definedName>
    <definedName name="양생노무비">#REF!</definedName>
    <definedName name="양생재료비">#REF!</definedName>
    <definedName name="양석">#REF!,#REF!,#REF!,#REF!,#REF!,#REF!,#REF!,#REF!,#REF!,#REF!,#REF!,#REF!,#REF!,#REF!,#REF!,#REF!,#REF!,#REF!,#REF!</definedName>
    <definedName name="양석김">#REF!</definedName>
    <definedName name="양수기_건설용펌프">#REF!</definedName>
    <definedName name="양수량">#REF!</definedName>
    <definedName name="양식">#REF!</definedName>
    <definedName name="양액기교체완료" hidden="1">{"'건축내역'!$A$1:$L$413"}</definedName>
    <definedName name="어">#N/A</definedName>
    <definedName name="어럴어" hidden="1">#REF!</definedName>
    <definedName name="억이상" hidden="1">{#N/A,#N/A,FALSE,"2~8번"}</definedName>
    <definedName name="언" hidden="1">#REF!</definedName>
    <definedName name="업체" hidden="1">#REF!</definedName>
    <definedName name="업체3">#REF!</definedName>
    <definedName name="업체단가">[366]자재단가!$A$6:$M$156</definedName>
    <definedName name="에_어_호_스">#REF!</definedName>
    <definedName name="에멀전페인트">[103]단가!$A$71</definedName>
    <definedName name="에어호스_3_4__×3B×50M">#REF!</definedName>
    <definedName name="에어호스_3_4_3B50M">#REF!</definedName>
    <definedName name="에어호스3B50M">#REF!</definedName>
    <definedName name="에치원">#REF!</definedName>
    <definedName name="여">bs_chekwave</definedName>
    <definedName name="여건보고" hidden="1">{"'건축내역'!$A$1:$L$413"}</definedName>
    <definedName name="여과지동">[367]여과지동!$F$3:$AS$80</definedName>
    <definedName name="여기">#REF!</definedName>
    <definedName name="여름">#REF!</definedName>
    <definedName name="여비">#REF!</definedName>
    <definedName name="여유폭">#REF!</definedName>
    <definedName name="역1">#REF!</definedName>
    <definedName name="역L형옹벽">#REF!</definedName>
    <definedName name="역ㄴ형" hidden="1">{"'산출근거'!$B$4:$D$8"}</definedName>
    <definedName name="역수11">#REF!</definedName>
    <definedName name="역수량1">#REF!</definedName>
    <definedName name="역수량11">#REF!</definedName>
    <definedName name="역집계">#REF!</definedName>
    <definedName name="연">[368]터파기및재료!#REF!</definedName>
    <definedName name="연___돌___공">[200]노임단가!#REF!</definedName>
    <definedName name="연___마___공">#REF!</definedName>
    <definedName name="연결지주목수량산출근거">#REF!</definedName>
    <definedName name="연계경">#REF!</definedName>
    <definedName name="연계노">#REF!</definedName>
    <definedName name="연계재">#REF!</definedName>
    <definedName name="연계형재">#REF!</definedName>
    <definedName name="연구">#REF!</definedName>
    <definedName name="연구보">#REF!</definedName>
    <definedName name="연구보조원">#REF!</definedName>
    <definedName name="연구원">#REF!</definedName>
    <definedName name="연ㄴㄴ" hidden="1">'[206]#REF'!#REF!</definedName>
    <definedName name="연돌공">#REF!</definedName>
    <definedName name="연립">[369]내역서!$A$1:$M$177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마지">[103]단가!$A$72</definedName>
    <definedName name="연속">#REF!</definedName>
    <definedName name="연속3M">#REF!</definedName>
    <definedName name="연속3Mu">#REF!</definedName>
    <definedName name="연습">[370]선급금신청서!$A$1:$B$5</definedName>
    <definedName name="연습9">#REF!</definedName>
    <definedName name="연습99">#REF!</definedName>
    <definedName name="연암">#REF!</definedName>
    <definedName name="연암개소">#REF!</definedName>
    <definedName name="연우">[371]청천내!#REF!</definedName>
    <definedName name="연장">#REF!</definedName>
    <definedName name="연접">[0]!예산서</definedName>
    <definedName name="연접도움말">[230]!연접도움말</definedName>
    <definedName name="연접물량">#N/A</definedName>
    <definedName name="열수">#REF!</definedName>
    <definedName name="염색기술3" hidden="1">{#N/A,#N/A,TRUE,"손익보고"}</definedName>
    <definedName name="영">#REF!,#REF!</definedName>
    <definedName name="영_림__기_사">[200]노임단가!#REF!</definedName>
    <definedName name="영남">[0]!START7</definedName>
    <definedName name="영림기사">#REF!</definedName>
    <definedName name="영미">[0]!NPZ</definedName>
    <definedName name="영사실">bs_chekwave</definedName>
    <definedName name="영산홍">#REF!</definedName>
    <definedName name="영산홍H0.3">#REF!</definedName>
    <definedName name="영상">#REF!</definedName>
    <definedName name="영시스템" hidden="1">[372]수량산출!#REF!</definedName>
    <definedName name="영업소">[373]총괄표!#REF!</definedName>
    <definedName name="예">[374]단가대비표!$A$1:$K$65</definedName>
    <definedName name="예산" hidden="1">{#N/A,#N/A,TRUE,"손익보고"}</definedName>
    <definedName name="예산내역입니다">[375]터널조도!$AR$19:$AT$25</definedName>
    <definedName name="예산서">#REF!</definedName>
    <definedName name="예산총괄">#REF!</definedName>
    <definedName name="예정공정">#REF!</definedName>
    <definedName name="예정공정표">#REF!</definedName>
    <definedName name="오">#REF!</definedName>
    <definedName name="오구라">#N/A</definedName>
    <definedName name="오나멘트">[103]단가!$A$54</definedName>
    <definedName name="오수">[168]터파기및재료!#REF!</definedName>
    <definedName name="오수1호맨홀">[376]터파기및재료!#REF!</definedName>
    <definedName name="오수공">#REF!</definedName>
    <definedName name="오수공수량">#REF!</definedName>
    <definedName name="오수공수량집계표">#REF!</definedName>
    <definedName name="오수관단위수량">[376]터파기및재료!#REF!</definedName>
    <definedName name="오수관로높이">[376]터파기및재료!#REF!</definedName>
    <definedName name="오수맨홀">[140]터파기및재료!#REF!</definedName>
    <definedName name="오수맨홀높이">[376]터파기및재료!#REF!</definedName>
    <definedName name="오수맨홀수량2">#REF!</definedName>
    <definedName name="오수맨홀조서" hidden="1">{"'산출근거'!$B$4:$D$8"}</definedName>
    <definedName name="오수맨홀집계">#REF!</definedName>
    <definedName name="오수ㅇ">#REF!</definedName>
    <definedName name="오오">#REF!</definedName>
    <definedName name="오오오">[0]!옥외인건비</definedName>
    <definedName name="오오오오">#REF!</definedName>
    <definedName name="오옹벽">#REF!</definedName>
    <definedName name="오주1호">#REF!</definedName>
    <definedName name="오주2호">#REF!</definedName>
    <definedName name="오주3호">#REF!</definedName>
    <definedName name="오주4호">#REF!</definedName>
    <definedName name="오케이">#REF!</definedName>
    <definedName name="옥계1교">#REF!</definedName>
    <definedName name="옥매H1.0">'[184]자재단가조사표-수목'!$K$75</definedName>
    <definedName name="옥매H1.0노">#REF!</definedName>
    <definedName name="옥매H1.0재">#REF!</definedName>
    <definedName name="옥매화H1.0">#REF!</definedName>
    <definedName name="옥매화H1.0경">#REF!</definedName>
    <definedName name="옥매화H1.0노">#REF!</definedName>
    <definedName name="옥매화H1.0재">#REF!</definedName>
    <definedName name="옥외등철거공구손료">#REF!</definedName>
    <definedName name="옥외등철거공비">#REF!</definedName>
    <definedName name="옥외인건비" hidden="1">[334]갑지!#REF!</definedName>
    <definedName name="옥외자재비">[334]갑지!#REF!</definedName>
    <definedName name="옥향">[203]단가!$A$136</definedName>
    <definedName name="옥향H0.5">#REF!</definedName>
    <definedName name="온___돌___공">[200]노임단가!#REF!</definedName>
    <definedName name="온도">#REF!</definedName>
    <definedName name="온돌공">#REF!</definedName>
    <definedName name="온수보일러">[315]노무비단가!$B$72</definedName>
    <definedName name="옹">'[84]3련 BOX'!#REF!</definedName>
    <definedName name="옹2되">#REF!</definedName>
    <definedName name="옹2부">#REF!</definedName>
    <definedName name="옹2블캡">#REF!</definedName>
    <definedName name="옹2블표">#REF!</definedName>
    <definedName name="옹2상">#REF!</definedName>
    <definedName name="옹2속">#REF!</definedName>
    <definedName name="옹2잔">#REF!</definedName>
    <definedName name="옹2잡">#REF!</definedName>
    <definedName name="옹2지1">#REF!</definedName>
    <definedName name="옹2지2">#REF!</definedName>
    <definedName name="옹2지3">#REF!</definedName>
    <definedName name="옹2터">#REF!</definedName>
    <definedName name="옹2합">#REF!</definedName>
    <definedName name="옹되">#REF!</definedName>
    <definedName name="옹벽">#REF!</definedName>
    <definedName name="옹벽공">#REF!</definedName>
    <definedName name="옹벽공집계표">#REF!</definedName>
    <definedName name="옹벽단위">[377]터파기및재료!#REF!</definedName>
    <definedName name="옹부">#REF!</definedName>
    <definedName name="옹블캡">#REF!</definedName>
    <definedName name="옹블표">#REF!</definedName>
    <definedName name="옹상">#REF!</definedName>
    <definedName name="옹속">#REF!</definedName>
    <definedName name="옹잔">#REF!</definedName>
    <definedName name="옹잡">#REF!</definedName>
    <definedName name="옹지1">#REF!</definedName>
    <definedName name="옹지2">#REF!</definedName>
    <definedName name="옹지3">#REF!</definedName>
    <definedName name="옹터">#REF!</definedName>
    <definedName name="옹합">#REF!</definedName>
    <definedName name="와이어메쉬">[203]단가!$A$53</definedName>
    <definedName name="왕">[378]내역서!#REF!</definedName>
    <definedName name="왕벗">[103]단가!$A$115</definedName>
    <definedName name="왕벚B6">#REF!</definedName>
    <definedName name="왕벚B6경">#REF!</definedName>
    <definedName name="왕벚B6노">#REF!</definedName>
    <definedName name="왕벚B6재">#REF!</definedName>
    <definedName name="왕벚나무">#REF!</definedName>
    <definedName name="왕벚나무H4.5">#REF!</definedName>
    <definedName name="왕십리">bs_chekwave</definedName>
    <definedName name="왜성도라지">#REF!</definedName>
    <definedName name="외">#REF!</definedName>
    <definedName name="외경높이">#REF!</definedName>
    <definedName name="외경폭">#REF!</definedName>
    <definedName name="외벽">#REF!</definedName>
    <definedName name="외벽1">#REF!</definedName>
    <definedName name="외벽2">#REF!</definedName>
    <definedName name="외주가공비">#REF!</definedName>
    <definedName name="외주변경">#REF!</definedName>
    <definedName name="요동1호">#REF!</definedName>
    <definedName name="요동2호">#REF!</definedName>
    <definedName name="요율표">#REF!</definedName>
    <definedName name="욜홎ㅎ">#REF!</definedName>
    <definedName name="용량">#REF!</definedName>
    <definedName name="용마">bs_chekwave</definedName>
    <definedName name="용마1">bs_chekwave</definedName>
    <definedName name="용산4F">#REF!</definedName>
    <definedName name="용수로" hidden="1">{"'산출근거'!$B$4:$D$8"}</definedName>
    <definedName name="용인">#REF!</definedName>
    <definedName name="용접">#REF!</definedName>
    <definedName name="용접200경비">#REF!</definedName>
    <definedName name="용접300경비">#REF!</definedName>
    <definedName name="용접공">[103]단가!$A$20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기__교류">#REF!</definedName>
    <definedName name="용접기_교류_200AMP">#REF!</definedName>
    <definedName name="용접봉">[103]단가!$A$57</definedName>
    <definedName name="용접식_이음">#REF!</definedName>
    <definedName name="우">bs_chekwave</definedName>
    <definedName name="우___물___공">[200]노임단가!#REF!</definedName>
    <definedName name="우가">[0]!운반량집계표</definedName>
    <definedName name="우리">#REF!</definedName>
    <definedName name="우리나라">[0]!JJJJJ</definedName>
    <definedName name="우물공">#REF!</definedName>
    <definedName name="우물통_굴착토사">#REF!</definedName>
    <definedName name="우물통굴착_리핑암">#REF!</definedName>
    <definedName name="우물통굴착_발파암">#REF!</definedName>
    <definedName name="우배수공" hidden="1">{#N/A,#N/A,FALSE,"전력간선"}</definedName>
    <definedName name="우산">#REF!</definedName>
    <definedName name="우수공">#REF!</definedName>
    <definedName name="우수공수량집계표">#REF!</definedName>
    <definedName name="우수관수량산출">#REF!</definedName>
    <definedName name="우수로연장">#REF!</definedName>
    <definedName name="운">#REF!</definedName>
    <definedName name="운반">[379]목록!$D$3:$O$380</definedName>
    <definedName name="운반2">#REF!</definedName>
    <definedName name="운반구간">[216]을부담운반비!$D$5</definedName>
    <definedName name="운반량집계표" hidden="1">{#N/A,#N/A,FALSE,"전력간선"}</definedName>
    <definedName name="운반비">#REF!</definedName>
    <definedName name="운반비합계">[183]준공정산!#REF!</definedName>
    <definedName name="운반산출">#REF!</definedName>
    <definedName name="운반집계" hidden="1">{#N/A,#N/A,FALSE,"전력간선"}</definedName>
    <definedName name="운반집계표" hidden="1">{#N/A,#N/A,FALSE,"전력간선"}</definedName>
    <definedName name="운반차운전사">'[243]중기조종사 단위단가'!$B$5</definedName>
    <definedName name="운송">#REF!</definedName>
    <definedName name="운암">#REF!</definedName>
    <definedName name="운잔">#REF!</definedName>
    <definedName name="운전">#REF!</definedName>
    <definedName name="운전기사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'[220]기계경비(시간당)'!$D$7</definedName>
    <definedName name="운전사_운반자">[197]장비종합부표!#REF!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#REF!</definedName>
    <definedName name="운전사운반차">[301]기본단가표!$L$15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울사">[182]울타리!#REF!</definedName>
    <definedName name="울운">[182]울타리!#REF!</definedName>
    <definedName name="원">#REF!</definedName>
    <definedName name="원_가_계_산_서">#REF!</definedName>
    <definedName name="원2">#REF!</definedName>
    <definedName name="원가">[380]수목데이타!$E$141</definedName>
    <definedName name="원가1" hidden="1">{#N/A,#N/A,FALSE,"현장 NCR 분석";#N/A,#N/A,FALSE,"현장품질감사";#N/A,#N/A,FALSE,"현장품질감사"}</definedName>
    <definedName name="원가2">[381]공량산출서!$1:$1</definedName>
    <definedName name="원가2안" hidden="1">{#N/A,#N/A,FALSE,"운반시간"}</definedName>
    <definedName name="원가계산">#REF!</definedName>
    <definedName name="원가계산1">[382]자재단가!$A$6:$M$156</definedName>
    <definedName name="원가계산서">#REF!</definedName>
    <definedName name="원가계산서2">#REF!</definedName>
    <definedName name="원가계산선갑지">[383]기본단가표!$K$6</definedName>
    <definedName name="원가총괄">[384]원가계산서!#REF!</definedName>
    <definedName name="원가표지">[384]원가계산서!#REF!</definedName>
    <definedName name="원가표지2">#REF!</definedName>
    <definedName name="원각계ㅅ산">#REF!</definedName>
    <definedName name="원남내역" hidden="1">[385]실행철강하도!$A$1:$A$4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직공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원지반경">[188]시설물!#REF!</definedName>
    <definedName name="원지반노">[188]시설물!#REF!</definedName>
    <definedName name="원지반다짐">#REF!</definedName>
    <definedName name="원지반재">[188]시설물!#REF!</definedName>
    <definedName name="원추리">#REF!</definedName>
    <definedName name="원추리노">#REF!</definedName>
    <definedName name="원추리재">#REF!</definedName>
    <definedName name="원파고라노">#REF!</definedName>
    <definedName name="원파고라재">#REF!</definedName>
    <definedName name="원형1">#REF!</definedName>
    <definedName name="원형2">#REF!</definedName>
    <definedName name="웨브높이">#REF!</definedName>
    <definedName name="웨브두께">#REF!</definedName>
    <definedName name="위">#REF!</definedName>
    <definedName name="위___생___공">#REF!</definedName>
    <definedName name="위1">#REF!</definedName>
    <definedName name="위병면회소">[386]원가계산서!#REF!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위치">#N/A</definedName>
    <definedName name="위치조서">#REF!</definedName>
    <definedName name="위탁공사비">'[387]화재 탐지 설비'!#REF!</definedName>
    <definedName name="윈치경">[188]시설물!$J$305</definedName>
    <definedName name="윈치노">[188]시설물!$H$305</definedName>
    <definedName name="윈치재">[188]시설물!$F$305</definedName>
    <definedName name="유___리___공">#REF!</definedName>
    <definedName name="유관순">#REF!</definedName>
    <definedName name="유기질비료">#REF!</definedName>
    <definedName name="유도등교체집계표" hidden="1">{#N/A,#N/A,TRUE,"토적및재료집계";#N/A,#N/A,TRUE,"토적및재료집계";#N/A,#N/A,TRUE,"단위량"}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리노">[182]시설물일위!#REF!</definedName>
    <definedName name="유리알버드">'[280]단가 및 재료비'!$S$143</definedName>
    <definedName name="유리재">[182]시설물일위!#REF!</definedName>
    <definedName name="유사복구">[209]일위대가!#REF!</definedName>
    <definedName name="유상진">#REF!</definedName>
    <definedName name="유압식_백호우">#REF!</definedName>
    <definedName name="유압식백호우0.2경비">[207]중기사용료산출근거!$G$2345</definedName>
    <definedName name="유압식백호우0.2노무비">[207]중기사용료산출근거!$G$2349</definedName>
    <definedName name="유압식백호우0.2재료비">[207]중기사용료산출근거!$G$2353</definedName>
    <definedName name="유압식백호우0.4경비">[207]중기사용료산출근거!$G$1340</definedName>
    <definedName name="유압식백호우0.4노무비">[207]중기사용료산출근거!$G$1344</definedName>
    <definedName name="유압식백호우0.4재료비">[207]중기사용료산출근거!$G$1348</definedName>
    <definedName name="유압식백호우0.7경비">[207]중기사용료산출근거!$G$1355</definedName>
    <definedName name="유압식백호우0.7노무비">[207]중기사용료산출근거!$G$1359</definedName>
    <definedName name="유압식백호우0.7재료비">[207]중기사용료산출근거!$G$1363</definedName>
    <definedName name="유지관리비" hidden="1">#REF!</definedName>
    <definedName name="유카">[103]단가!$A$153</definedName>
    <definedName name="유효폭">#REF!</definedName>
    <definedName name="육">#REF!</definedName>
    <definedName name="육리1호">#REF!</definedName>
    <definedName name="육리2호">#REF!</definedName>
    <definedName name="육상면정리및청소">#REF!</definedName>
    <definedName name="육육">#REF!</definedName>
    <definedName name="육육육">#REF!</definedName>
    <definedName name="육육육육">#REF!</definedName>
    <definedName name="윤">#REF!,#REF!,#REF!,#REF!,#REF!,#REF!,#REF!,#REF!,#REF!,#REF!,#REF!,#REF!,#REF!,#REF!,#REF!,#REF!,#REF!,#REF!,#REF!</definedName>
    <definedName name="윤로">[388]공정집계_국별!$G:$G</definedName>
    <definedName name="융착기100_150MM">#REF!</definedName>
    <definedName name="융착성도료">'[207]단가 및 재료비'!#REF!</definedName>
    <definedName name="융착성도료청색">'[280]단가 및 재료비'!$S$215</definedName>
    <definedName name="으악" hidden="1">{#N/A,#N/A,TRUE,"토적및재료집계";#N/A,#N/A,TRUE,"토적및재료집계";#N/A,#N/A,TRUE,"단위량"}</definedName>
    <definedName name="은대">#REF!</definedName>
    <definedName name="은목서H1.5">'[184]자재단가조사표-수목'!$K$68</definedName>
    <definedName name="은목서H1.5노">#REF!</definedName>
    <definedName name="은목서H1.5재">#REF!</definedName>
    <definedName name="은산1호">#REF!</definedName>
    <definedName name="은산2호">#REF!</definedName>
    <definedName name="은산3호">#REF!</definedName>
    <definedName name="은산4호">#REF!</definedName>
    <definedName name="은종원" hidden="1">{"'산출근거'!$B$4:$D$8"}</definedName>
    <definedName name="은행12">[103]단가!$A$118</definedName>
    <definedName name="은행15">[103]단가!$A$117</definedName>
    <definedName name="은행6">[103]단가!$A$120</definedName>
    <definedName name="은행8">[103]단가!$A$119</definedName>
    <definedName name="은행B12">'[184]자재단가조사표-수목'!$K$53</definedName>
    <definedName name="은행B12경">#REF!</definedName>
    <definedName name="은행B12노">#REF!</definedName>
    <definedName name="은행B12재">#REF!</definedName>
    <definedName name="은행B8">#REF!</definedName>
    <definedName name="은행B8경">#REF!</definedName>
    <definedName name="은행B8노">#REF!</definedName>
    <definedName name="은행B8재">#REF!</definedName>
    <definedName name="은행나무">#REF!</definedName>
    <definedName name="은행나무H3.5">#REF!</definedName>
    <definedName name="을">#REF!</definedName>
    <definedName name="을부담품목별중량계">[216]운반비산출!$E$25</definedName>
    <definedName name="을지로">#N/A</definedName>
    <definedName name="의" hidden="1">{#N/A,#N/A,FALSE,"운반시간"}</definedName>
    <definedName name="의영">[0]!ㅁㄴㅇㄻㄴㄼ3ㅅ</definedName>
    <definedName name="이">#REF!</definedName>
    <definedName name="이______________윤">#REF!</definedName>
    <definedName name="이______전______비">#REF!</definedName>
    <definedName name="이각">[188]단가!$A$23</definedName>
    <definedName name="이각A형">[288]일위대가!#REF!</definedName>
    <definedName name="이각B형">[314]일위대가!#REF!</definedName>
    <definedName name="이각경">#REF!</definedName>
    <definedName name="이각노">#REF!</definedName>
    <definedName name="이각재">#REF!</definedName>
    <definedName name="이각지주목">#REF!</definedName>
    <definedName name="이경희" hidden="1">{#N/A,#N/A,FALSE,"부대2"}</definedName>
    <definedName name="이공구가설비">#REF!</definedName>
    <definedName name="이공구간접노무비">#REF!</definedName>
    <definedName name="이공구공사원가">#REF!</definedName>
    <definedName name="이공구기계경비">#REF!</definedName>
    <definedName name="이공구기타경비">#REF!</definedName>
    <definedName name="이공구부가가치세">'[274]2공구산출내역'!#REF!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공구직접노무비">#REF!</definedName>
    <definedName name="이공구직접재료비">#REF!</definedName>
    <definedName name="이급측량사">[321]일위대가!#REF!</definedName>
    <definedName name="이기무슨말이고">#REF!</definedName>
    <definedName name="이노">#REF!</definedName>
    <definedName name="이라">#REF!</definedName>
    <definedName name="이런">[74]내역서!#REF!</definedName>
    <definedName name="이런1">bs_chekwave</definedName>
    <definedName name="이름을_입력하시">'[389]2'!#REF!</definedName>
    <definedName name="이름충돌">#REF!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설수량산출">bs_chekwave</definedName>
    <definedName name="이성희">#REF!</definedName>
    <definedName name="이순신">#REF!</definedName>
    <definedName name="이식">#REF!</definedName>
    <definedName name="이식단가">#REF!</definedName>
    <definedName name="이식단가1">#REF!</definedName>
    <definedName name="이식일위">#REF!</definedName>
    <definedName name="이씨">#REF!</definedName>
    <definedName name="이원걸">[284]단위중량!#REF!</definedName>
    <definedName name="이윤">#REF!</definedName>
    <definedName name="이율곡">#REF!</definedName>
    <definedName name="이응각">#REF!</definedName>
    <definedName name="이이">#REF!</definedName>
    <definedName name="이이이">#REF!</definedName>
    <definedName name="이이이이">#REF!</definedName>
    <definedName name="이재">#REF!</definedName>
    <definedName name="이전비">#REF!</definedName>
    <definedName name="이정" hidden="1">{#N/A,#N/A,FALSE,"2~8번"}</definedName>
    <definedName name="이종훈" hidden="1">[199]전기!$A$4:$A$163</definedName>
    <definedName name="이팝나무H3.5">#REF!</definedName>
    <definedName name="이형관">[123]DATE!$B$24:$B$85</definedName>
    <definedName name="이형우">#REF!</definedName>
    <definedName name="이형철근">266523</definedName>
    <definedName name="이희선">#REF!,#REF!</definedName>
    <definedName name="이희성">#REF!</definedName>
    <definedName name="이희성1">#REF!</definedName>
    <definedName name="인가번호">#REF!</definedName>
    <definedName name="인건비">#REF!</definedName>
    <definedName name="인건비01">[390]자재단가비교표!#REF!</definedName>
    <definedName name="인건비산출전관방송">bs_chekwave</definedName>
    <definedName name="인공">#REF!</definedName>
    <definedName name="인공1">#REF!</definedName>
    <definedName name="인공산출">#REF!</definedName>
    <definedName name="인기300">[7]대로근거!#REF!</definedName>
    <definedName name="인기350">[7]대로근거!#REF!</definedName>
    <definedName name="인동덩쿨">#REF!</definedName>
    <definedName name="인버트두께">#REF!</definedName>
    <definedName name="인부">[321]일위대가!#REF!</definedName>
    <definedName name="인상익">bs_chekwave</definedName>
    <definedName name="인쇄양식">[0]!일.화장실및관리실</definedName>
    <definedName name="인쇄양식1">[3]견적서!인쇄양식1</definedName>
    <definedName name="인쇄양식2">[3]견적서!인쇄양식2</definedName>
    <definedName name="인쇄양식3">[3]견적서!인쇄양식3</definedName>
    <definedName name="인쇄영역">#REF!</definedName>
    <definedName name="인쇄영역2">#REF!</definedName>
    <definedName name="인암300">[7]대로근거!#REF!</definedName>
    <definedName name="인암350">[7]대로근거!#REF!</definedName>
    <definedName name="인원">#REF!</definedName>
    <definedName name="인원산출">#REF!</definedName>
    <definedName name="인원산출2">#REF!</definedName>
    <definedName name="인입">#REF!</definedName>
    <definedName name="인천">#REF!</definedName>
    <definedName name="인터">#REF!</definedName>
    <definedName name="인테리어소계">#REF!</definedName>
    <definedName name="인테리어일위대가">[0]!일공구직접노무비</definedName>
    <definedName name="인토300">[7]대로근거!#REF!</definedName>
    <definedName name="인토350">[7]대로근거!#REF!</definedName>
    <definedName name="일" hidden="1">[139]실행철강하도!$A$1:$A$4</definedName>
    <definedName name="일.화장실및관리실" hidden="1">[175]공구원가계산!#REF!</definedName>
    <definedName name="일___위___대___가___표">'[391]일위(시설)'!#REF!</definedName>
    <definedName name="일__반___관__리__비">#REF!</definedName>
    <definedName name="일B0.6">#REF!</definedName>
    <definedName name="일B6">#REF!</definedName>
    <definedName name="일각">[188]단가!$A$27</definedName>
    <definedName name="일경">#REF!</definedName>
    <definedName name="일공구가설">#REF!</definedName>
    <definedName name="일공구가설비">[363]원가서!$D$11</definedName>
    <definedName name="일공구간노">[363]원가서!$D$4</definedName>
    <definedName name="일공구공사">[363]원가서!$D$17</definedName>
    <definedName name="일공구기계경비">[175]공구원가계산!#REF!</definedName>
    <definedName name="일공구기타경">[363]원가서!$D$10</definedName>
    <definedName name="일공구부가">[166]산출내역서!#REF!</definedName>
    <definedName name="일공구부가가치세">'[392]1공구산출내역서'!#REF!</definedName>
    <definedName name="일공구산재">[363]원가서!$D$8</definedName>
    <definedName name="일공구일반">[363]원가서!$D$15</definedName>
    <definedName name="일공구직영비">#REF!</definedName>
    <definedName name="일공구직접노무비" hidden="1">[175]공구원가계산!#REF!</definedName>
    <definedName name="일공구직접재료비">[175]공구원가계산!#REF!</definedName>
    <definedName name="일공구품질">[363]원가서!$D$12</definedName>
    <definedName name="일관">[276]설계예시!$J$624</definedName>
    <definedName name="일급측량사">[321]일위대가!#REF!</definedName>
    <definedName name="일기">[393]일위대가!#REF!</definedName>
    <definedName name="일노">#REF!</definedName>
    <definedName name="일대">#REF!</definedName>
    <definedName name="일련번호">#REF!</definedName>
    <definedName name="일모래운반경비">[207]일위대가!#REF!</definedName>
    <definedName name="일모래운반계">[207]일위대가!#REF!</definedName>
    <definedName name="일모래운반노무비">[207]일위대가!#REF!</definedName>
    <definedName name="일모래운반재료비">[207]일위대가!#REF!</definedName>
    <definedName name="일모래운반톤경비">[207]일위대가!#REF!</definedName>
    <definedName name="일모래운반톤계">[207]일위대가!#REF!</definedName>
    <definedName name="일모래운반톤노무비">[207]일위대가!#REF!</definedName>
    <definedName name="일모래운반톤재료비">[207]일위대가!#REF!</definedName>
    <definedName name="일몰탈1재경비">[207]일위대가!#REF!</definedName>
    <definedName name="일몰탈1재노무비">[207]일위대가!#REF!</definedName>
    <definedName name="일몰탈1재재료비">[207]일위대가!#REF!</definedName>
    <definedName name="일몰탈2재경비">[207]일위대가!#REF!</definedName>
    <definedName name="일몰탈2재계">[207]일위대가!#REF!</definedName>
    <definedName name="일몰탈2재노무비">[207]일위대가!#REF!</definedName>
    <definedName name="일몰탈2재재료비">[207]일위대가!#REF!</definedName>
    <definedName name="일몰탈3재경비">[207]일위대가!#REF!</definedName>
    <definedName name="일몰탈3재계">[207]일위대가!#REF!</definedName>
    <definedName name="일몰탈3재노무비">[207]일위대가!#REF!</definedName>
    <definedName name="일몰탈3재재료비">[207]일위대가!#REF!</definedName>
    <definedName name="일몰탈재계">[207]일위대가!#REF!</definedName>
    <definedName name="일반건설공사_갑">#REF!</definedName>
    <definedName name="일반건설공사_을">#REF!</definedName>
    <definedName name="일반관리비">#REF!</definedName>
    <definedName name="일반부" hidden="1">{#N/A,#N/A,FALSE,"조골재"}</definedName>
    <definedName name="일반비">#REF!</definedName>
    <definedName name="일반용접공">[9]노임단가!$E$118</definedName>
    <definedName name="일반통신설비">#REF!</definedName>
    <definedName name="일보조기층운반경비">[207]일위대가!#REF!</definedName>
    <definedName name="일보조기층운반계">[207]일위대가!#REF!</definedName>
    <definedName name="일보조기층운반노무비">[207]일위대가!#REF!</definedName>
    <definedName name="일보조기층운반재료비">[207]일위대가!#REF!</definedName>
    <definedName name="일보차도경계석b계">[207]일위대가!#REF!</definedName>
    <definedName name="일보차도경계석보수a경비">[207]일위대가!#REF!</definedName>
    <definedName name="일보차도경계석보수a계">[207]일위대가!#REF!</definedName>
    <definedName name="일보차도경계석보수a노무비">[207]일위대가!#REF!</definedName>
    <definedName name="일보차도경계석보수a재료비">[207]일위대가!#REF!</definedName>
    <definedName name="일보차도경계석보수b경비">[207]일위대가!#REF!</definedName>
    <definedName name="일보차도경계석보수b노무비">[207]일위대가!#REF!</definedName>
    <definedName name="일보차도경계석보수b재료비">[207]일위대가!#REF!</definedName>
    <definedName name="일보차도경계석보수c경비">[207]일위대가!#REF!</definedName>
    <definedName name="일보차도경계석보수c계">[207]일위대가!#REF!</definedName>
    <definedName name="일보차도경계석보수c노무비">[207]일위대가!#REF!</definedName>
    <definedName name="일보차도경계석보수c재료비">[207]일위대가!#REF!</definedName>
    <definedName name="일본">[0]!SIS</definedName>
    <definedName name="일사각블럭포장경비">[207]일위대가!#REF!</definedName>
    <definedName name="일사각블럭포장계">[207]일위대가!#REF!</definedName>
    <definedName name="일사각블럭포장노무비">[207]일위대가!#REF!</definedName>
    <definedName name="일사각블럭포장복구경비">[207]일위대가!#REF!</definedName>
    <definedName name="일사각블럭포장복구계">[207]일위대가!#REF!</definedName>
    <definedName name="일사각블럭포장복구노무비">[207]일위대가!#REF!</definedName>
    <definedName name="일사각블럭포장복구재료비">[207]일위대가!#REF!</definedName>
    <definedName name="일사각블럭포장재료비">[207]일위대가!#REF!</definedName>
    <definedName name="일소형고압블럭포장복구경비">[207]일위대가!#REF!</definedName>
    <definedName name="일소형고압블럭포장복구계">[207]일위대가!#REF!</definedName>
    <definedName name="일소형고압블럭포장복구노무비">[207]일위대가!#REF!</definedName>
    <definedName name="일소형고압블럭포장복구재료비">[207]일위대가!#REF!</definedName>
    <definedName name="일아스팔트노면파쇄주간경비">[207]일위대가!#REF!</definedName>
    <definedName name="일아스팔트노면파쇄주간계">[207]일위대가!#REF!</definedName>
    <definedName name="일아스팔트노면파쇄주간노무비">[207]일위대가!#REF!</definedName>
    <definedName name="일아스팔트노면파쇄주간재료비">[207]일위대가!#REF!</definedName>
    <definedName name="일우수전설치경비">[207]일위대가!#REF!</definedName>
    <definedName name="일우수전설치계">[207]일위대가!#REF!</definedName>
    <definedName name="일우수전설치노무비">[207]일위대가!#REF!</definedName>
    <definedName name="일우수전설치재료비">[207]일위대가!#REF!</definedName>
    <definedName name="일우위">#REF!</definedName>
    <definedName name="일워1">[393]일위대가!#REF!</definedName>
    <definedName name="일위">#REF!,#REF!</definedName>
    <definedName name="일위1">[394]일위산출근거!$A$1:$AL$2801</definedName>
    <definedName name="일위11">#REF!</definedName>
    <definedName name="일위2">#REF!,#REF!</definedName>
    <definedName name="일위22">#REF!</definedName>
    <definedName name="일위222">#REF!</definedName>
    <definedName name="일위간재2">[395]일위대가!$L:$L</definedName>
    <definedName name="일위갑지">[269]백암비스타내역!$E$4:$G$167</definedName>
    <definedName name="일위규격매크로">[351]!일위규격매크로</definedName>
    <definedName name="일위단가">#REF!</definedName>
    <definedName name="일위대">#REF!</definedName>
    <definedName name="일위대11">#REF!</definedName>
    <definedName name="일위대가">#REF!</definedName>
    <definedName name="일위대가1">#REF!</definedName>
    <definedName name="일위대가11">#REF!</definedName>
    <definedName name="일위대가2">#REF!</definedName>
    <definedName name="일위대가가">#REF!</definedName>
    <definedName name="일위대가서">#REF!,#REF!</definedName>
    <definedName name="일위대가집계표">#REF!</definedName>
    <definedName name="일위대가코드">[396]일위대가!$A:$A</definedName>
    <definedName name="일위대가코드2">[395]일위대가!$A:$A</definedName>
    <definedName name="일위대가폼">#REF!</definedName>
    <definedName name="일위대가표">#REF!</definedName>
    <definedName name="일위목록">[397]일위목록!$A$2:$J$16</definedName>
    <definedName name="일위목록4">[398]품셈!$L$9:$L$10</definedName>
    <definedName name="일위무">#REF!</definedName>
    <definedName name="일위무2">#REF!</definedName>
    <definedName name="일위산출">#REF!</definedName>
    <definedName name="일위산출0">[399]산출0!$A$3:$O$4228</definedName>
    <definedName name="일위산출1">#REF!</definedName>
    <definedName name="일위직재2">[395]일위대가!$J:$J</definedName>
    <definedName name="일위코드입력매크로">[351]!일위코드입력매크로</definedName>
    <definedName name="일위호표">#REF!</definedName>
    <definedName name="일위호표1">#REF!</definedName>
    <definedName name="일위화면복귀매크로">[351]!일위화면복귀매크로</definedName>
    <definedName name="일의01">[292]직노!#REF!</definedName>
    <definedName name="일일">#REF!</definedName>
    <definedName name="일일일">#REF!</definedName>
    <definedName name="일일일일">#REF!</definedName>
    <definedName name="일자갈운반경비">[207]일위대가!#REF!</definedName>
    <definedName name="일자갈운반계">[207]일위대가!#REF!</definedName>
    <definedName name="일자갈운반노무비">[207]일위대가!#REF!</definedName>
    <definedName name="일자갈운반재료비">[207]일위대가!#REF!</definedName>
    <definedName name="일자갈운반톤경비">[207]일위대가!#REF!</definedName>
    <definedName name="일자갈운반톤계">[207]일위대가!#REF!</definedName>
    <definedName name="일자갈운반톤노무비">[207]일위대가!#REF!</definedName>
    <definedName name="일자갈운반톤재료비">[207]일위대가!#REF!</definedName>
    <definedName name="일제">#REF!</definedName>
    <definedName name="일집" hidden="1">#REF!</definedName>
    <definedName name="일콘크리트135재경비">[207]일위대가!#REF!</definedName>
    <definedName name="일콘크리트135재계">[207]일위대가!#REF!</definedName>
    <definedName name="일콘크리트135재노무비">[207]일위대가!#REF!</definedName>
    <definedName name="일콘크리트135재재료비">[207]일위대가!#REF!</definedName>
    <definedName name="일콘크리트180재경비">[207]일위대가!#REF!</definedName>
    <definedName name="일콘크리트180재계">[207]일위대가!#REF!</definedName>
    <definedName name="일콘크리트180재노무비">[207]일위대가!#REF!</definedName>
    <definedName name="일콘크리트180재재료비">[207]일위대가!#REF!</definedName>
    <definedName name="일콘크리트210재경비">[207]일위대가!#REF!</definedName>
    <definedName name="일콘크리트210재계">[207]일위대가!#REF!</definedName>
    <definedName name="일콘크리트210재노무비">[207]일위대가!#REF!</definedName>
    <definedName name="일콘크리트210재재료비">[207]일위대가!#REF!</definedName>
    <definedName name="일표층보수주간경비">[207]일위대가!#REF!</definedName>
    <definedName name="일표층보수주간계">[207]일위대가!#REF!</definedName>
    <definedName name="일표층보수주간노무비">[207]일위대가!#REF!</definedName>
    <definedName name="일표층보수주간재료비">[207]일위대가!#REF!</definedName>
    <definedName name="일현장잔토처리">[207]일위대가!#REF!</definedName>
    <definedName name="임시1" hidden="1">{"'산출근거'!$B$4:$D$8"}</definedName>
    <definedName name="임직">#REF!</definedName>
    <definedName name="입력선택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금액안" hidden="1">[400]집계표!#REF!</definedName>
    <definedName name="ㅈ">#REF!</definedName>
    <definedName name="ㅈ56ㅕ" hidden="1">{"'용역비'!$A$4:$C$8"}</definedName>
    <definedName name="ㅈㄱ" hidden="1">{#N/A,#N/A,FALSE,"조골재"}</definedName>
    <definedName name="ㅈㄱㄷㅁㄹㄴ" hidden="1">#REF!</definedName>
    <definedName name="ㅈㄱㅎㅇㅎ">[252]단가표!$A$1:$P$27</definedName>
    <definedName name="ㅈㄷㄱㄷㄱㄷ" hidden="1">{"'용역비'!$A$4:$C$8"}</definedName>
    <definedName name="ㅈㄷㄱㄷㅈㄱㄷㅈ" hidden="1">{#N/A,#N/A,FALSE,"표지목차"}</definedName>
    <definedName name="ㅈㄷㄱㅂㅈㄷ" hidden="1">#REF!</definedName>
    <definedName name="ㅈㄷ굗">bs_chekwave</definedName>
    <definedName name="ㅈㄷㄷㄱㅇ로" hidden="1">#REF!</definedName>
    <definedName name="ㅈㄷㅂㄱㄷ" hidden="1">#REF!</definedName>
    <definedName name="ㅈㄷㅂㄹ">[0]!자1</definedName>
    <definedName name="ㅈㄷㅄ" hidden="1">#REF!</definedName>
    <definedName name="ㅈㄷㅅㅅㄱ" hidden="1">#REF!</definedName>
    <definedName name="ㅈㄷㅈㄷ">#REF!</definedName>
    <definedName name="ㅈㅂㄷ">[0]!자12</definedName>
    <definedName name="ㅈㅂㄷㄹ">[0]!자13</definedName>
    <definedName name="ㅈㅂㅇㅈ">#REF!,#REF!</definedName>
    <definedName name="ㅈㅂㅈㅂ">#REF!</definedName>
    <definedName name="ㅈㅂㅈㅂㅈㅂ">#REF!</definedName>
    <definedName name="ㅈㅅ2ㅅ23ㅅ">[0]!자2</definedName>
    <definedName name="ㅈㅇ" hidden="1">{"'용역비'!$A$4:$C$8"}</definedName>
    <definedName name="ㅈㅈ">#REF!</definedName>
    <definedName name="ㅈㅈㅈ">[0]!자24</definedName>
    <definedName name="ㅈㅈㅈㅈ">[0]!자25</definedName>
    <definedName name="ㅈㅈㅈㅈㅈㅈ">[401]공사원가계산서!#REF!</definedName>
    <definedName name="자">#REF!</definedName>
    <definedName name="자_트">#REF!</definedName>
    <definedName name="자1" hidden="1">[402]자재단가비교표!#REF!</definedName>
    <definedName name="자10">[402]자재단가비교표!#REF!</definedName>
    <definedName name="자11">[402]자재단가비교표!#REF!</definedName>
    <definedName name="자12" hidden="1">[402]자재단가비교표!#REF!</definedName>
    <definedName name="자13" hidden="1">[402]자재단가비교표!#REF!</definedName>
    <definedName name="자14">[402]자재단가비교표!#REF!</definedName>
    <definedName name="자15">[402]자재단가비교표!#REF!</definedName>
    <definedName name="자16">[402]자재단가비교표!#REF!</definedName>
    <definedName name="자17">[402]자재단가비교표!#REF!</definedName>
    <definedName name="자18">[402]자재단가비교표!#REF!</definedName>
    <definedName name="자19" hidden="1">[402]자재단가비교표!#REF!</definedName>
    <definedName name="자2" hidden="1">[402]자재단가비교표!#REF!</definedName>
    <definedName name="자20">[402]자재단가비교표!#REF!</definedName>
    <definedName name="자21">[402]자재단가비교표!#REF!</definedName>
    <definedName name="자22">[402]자재단가비교표!#REF!</definedName>
    <definedName name="자23" hidden="1">[402]자재단가비교표!#REF!</definedName>
    <definedName name="자24" hidden="1">[402]자재단가비교표!#REF!</definedName>
    <definedName name="자25" hidden="1">[402]자재단가비교표!#REF!</definedName>
    <definedName name="자26">[402]자재단가비교표!#REF!</definedName>
    <definedName name="자27">[402]자재단가비교표!#REF!</definedName>
    <definedName name="자28">[402]자재단가비교표!#REF!</definedName>
    <definedName name="자29">[402]자재단가비교표!#REF!</definedName>
    <definedName name="자3">bs_chekwave</definedName>
    <definedName name="자30">[402]자재단가비교표!#REF!</definedName>
    <definedName name="자31">[402]자재단가비교표!#REF!</definedName>
    <definedName name="자32">[402]자재단가비교표!#REF!</definedName>
    <definedName name="자33">[402]자재단가비교표!#REF!</definedName>
    <definedName name="자34">[402]자재단가비교표!#REF!</definedName>
    <definedName name="자35">[402]자재단가비교표!#REF!</definedName>
    <definedName name="자36">[402]자재단가비교표!#REF!</definedName>
    <definedName name="자37">[402]자재단가비교표!#REF!</definedName>
    <definedName name="자38">[402]자재단가비교표!#REF!</definedName>
    <definedName name="자39">[402]자재단가비교표!#REF!</definedName>
    <definedName name="자4">bs_chekwave</definedName>
    <definedName name="자40">[402]자재단가비교표!#REF!</definedName>
    <definedName name="자41">[402]자재단가비교표!#REF!</definedName>
    <definedName name="자42">[402]자재단가비교표!#REF!</definedName>
    <definedName name="자43">[402]자재단가비교표!#REF!</definedName>
    <definedName name="자44">[402]자재단가비교표!#REF!</definedName>
    <definedName name="자45">[402]자재단가비교표!#REF!</definedName>
    <definedName name="자46">[402]자재단가비교표!#REF!</definedName>
    <definedName name="자47">[402]자재단가비교표!#REF!</definedName>
    <definedName name="자48">[402]자재단가비교표!#REF!</definedName>
    <definedName name="자49">[402]자재단가비교표!#REF!</definedName>
    <definedName name="자5">[402]자재단가비교표!#REF!</definedName>
    <definedName name="자50">[402]자재단가비교표!#REF!</definedName>
    <definedName name="자51">[402]자재단가비교표!#REF!</definedName>
    <definedName name="자52">[402]자재단가비교표!#REF!</definedName>
    <definedName name="자53">[402]자재단가비교표!#REF!</definedName>
    <definedName name="자54">[402]자재단가비교표!#REF!</definedName>
    <definedName name="자55">[402]자재단가비교표!#REF!</definedName>
    <definedName name="자56">[402]자재단가비교표!#REF!</definedName>
    <definedName name="자57">[402]자재단가비교표!#REF!</definedName>
    <definedName name="자58">[402]자재단가비교표!#REF!</definedName>
    <definedName name="자59">[402]자재단가비교표!#REF!</definedName>
    <definedName name="자6">[402]자재단가비교표!#REF!</definedName>
    <definedName name="자60">[402]자재단가비교표!#REF!</definedName>
    <definedName name="자61">[402]자재단가비교표!#REF!</definedName>
    <definedName name="자62">[402]자재단가비교표!#REF!</definedName>
    <definedName name="자63">[402]자재단가비교표!#REF!</definedName>
    <definedName name="자64">[402]자재단가비교표!#REF!</definedName>
    <definedName name="자65">[402]자재단가비교표!#REF!</definedName>
    <definedName name="자66">[402]자재단가비교표!#REF!</definedName>
    <definedName name="자67">[402]자재단가비교표!#REF!</definedName>
    <definedName name="자68">[402]자재단가비교표!#REF!</definedName>
    <definedName name="자69">[402]자재단가비교표!#REF!</definedName>
    <definedName name="자7">[402]자재단가비교표!#REF!</definedName>
    <definedName name="자70">[402]자재단가비교표!#REF!</definedName>
    <definedName name="자71">[402]자재단가비교표!#REF!</definedName>
    <definedName name="자72">[402]자재단가비교표!#REF!</definedName>
    <definedName name="자73">[402]자재단가비교표!#REF!</definedName>
    <definedName name="자74">[402]자재단가비교표!#REF!</definedName>
    <definedName name="자75">[402]자재단가비교표!#REF!</definedName>
    <definedName name="자76">[402]자재단가비교표!#REF!</definedName>
    <definedName name="자77">[402]자재단가비교표!#REF!</definedName>
    <definedName name="자78">[402]자재단가비교표!#REF!</definedName>
    <definedName name="자79">[402]자재단가비교표!#REF!</definedName>
    <definedName name="자8">[402]자재단가비교표!#REF!</definedName>
    <definedName name="자80">[402]자재단가비교표!#REF!</definedName>
    <definedName name="자81">[402]자재단가비교표!#REF!</definedName>
    <definedName name="자9">[402]자재단가비교표!#REF!</definedName>
    <definedName name="자R10">[163]계수시트!$B$4</definedName>
    <definedName name="자R15">[163]계수시트!$B$2</definedName>
    <definedName name="자R20">[163]계수시트!$B$1</definedName>
    <definedName name="자R5">[163]계수시트!$B$8</definedName>
    <definedName name="자R6">[163]계수시트!$B$7</definedName>
    <definedName name="자R7">[163]계수시트!$B$6</definedName>
    <definedName name="자R8">[163]계수시트!$B$5</definedName>
    <definedName name="자W0.3">[163]계수시트!$B$9</definedName>
    <definedName name="자W0.4">[163]계수시트!$B$10</definedName>
    <definedName name="자W0.5">[163]계수시트!$B$11</definedName>
    <definedName name="자W0.6">[163]계수시트!$B$12</definedName>
    <definedName name="자W0.8">[163]계수시트!$B$13</definedName>
    <definedName name="자W1.0">[163]계수시트!$B$14</definedName>
    <definedName name="자W1.2">[163]계수시트!$B$15</definedName>
    <definedName name="자갈경">[188]단가!$A$5</definedName>
    <definedName name="자갈노">[188]단가!$A$3</definedName>
    <definedName name="자갈부설">#REF!</definedName>
    <definedName name="자갈운반">#N/A</definedName>
    <definedName name="자갈운반경비">#REF!</definedName>
    <definedName name="자갈운반계">#REF!</definedName>
    <definedName name="자갈운반노무비">#REF!</definedName>
    <definedName name="자갈운반비">#REF!</definedName>
    <definedName name="자갈운반재료비">#REF!</definedName>
    <definedName name="자갈운반톤경비">#REF!</definedName>
    <definedName name="자갈운반톤계">#REF!</definedName>
    <definedName name="자갈운반톤노무비">#REF!</definedName>
    <definedName name="자갈운반톤재료비">#REF!</definedName>
    <definedName name="자갈재">[188]단가!$A$4</definedName>
    <definedName name="자귀">[103]단가!$A$133</definedName>
    <definedName name="자귀나무">#REF!</definedName>
    <definedName name="자귀나무H3.0xR8">#REF!</definedName>
    <definedName name="자단">[403]자재단가!$A:$Q</definedName>
    <definedName name="자동제어1차공량산출">bs_chekwave</definedName>
    <definedName name="자동화재탐지설비">#REF!</definedName>
    <definedName name="자료">[367]기초자료!$A$3:$X$80</definedName>
    <definedName name="자료1">#REF!</definedName>
    <definedName name="자료2">#REF!</definedName>
    <definedName name="자산홍H0.3">#REF!</definedName>
    <definedName name="자산홍H0.3경">#REF!</definedName>
    <definedName name="자산홍H0.3노">#REF!</definedName>
    <definedName name="자산홍H0.3재">#REF!</definedName>
    <definedName name="자산홍H0.4">#REF!</definedName>
    <definedName name="자산홍H0.4경">#REF!</definedName>
    <definedName name="자산홍H0.4노">#REF!</definedName>
    <definedName name="자산홍H0.4재">#REF!</definedName>
    <definedName name="자연석">#REF!</definedName>
    <definedName name="자연석1">[103]단가!$A$162</definedName>
    <definedName name="자연석2">[103]단가!$A$163</definedName>
    <definedName name="자연석3">[103]단가!$A$164</definedName>
    <definedName name="자연석경">[313]시설물일위!#REF!</definedName>
    <definedName name="자연석노">[313]시설물일위!#REF!</definedName>
    <definedName name="자연석놓기">bs_chekwave</definedName>
    <definedName name="자연석쌓기경">[188]시설물!#REF!</definedName>
    <definedName name="자연석쌓기노">[188]시설물!#REF!</definedName>
    <definedName name="자연석쌓기재">[188]시설물!#REF!</definedName>
    <definedName name="자연석운반" hidden="1">{#N/A,#N/A,FALSE,"구조1"}</definedName>
    <definedName name="자연석재">[313]시설물일위!#REF!</definedName>
    <definedName name="자연수위">#REF!</definedName>
    <definedName name="자자잦">[0]!자재집계표</definedName>
    <definedName name="자재">#REF!</definedName>
    <definedName name="자재11">#REF!</definedName>
    <definedName name="자재단">#REF!</definedName>
    <definedName name="자재단11">#REF!</definedName>
    <definedName name="자재단가">#REF!</definedName>
    <definedName name="자재단가가">#REF!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비1">#REF!</definedName>
    <definedName name="자재비2">#REF!</definedName>
    <definedName name="자재사정">#REF!</definedName>
    <definedName name="자재재">#REF!</definedName>
    <definedName name="자재집계">#REF!</definedName>
    <definedName name="자재집계5">bs_chekwave</definedName>
    <definedName name="자재집계표">#REF!</definedName>
    <definedName name="자재총괄">bs_chekwave</definedName>
    <definedName name="자재총괄집계2">{"Book1","토공.xls"}</definedName>
    <definedName name="자재총괄집계3">{"Book1","토공.xls"}</definedName>
    <definedName name="작_업__반_장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">[203]단가!$A$160</definedName>
    <definedName name="잔디_평떼">#REF!</definedName>
    <definedName name="잔디1">[187]단가조사!#REF!</definedName>
    <definedName name="잔디5경">#REF!</definedName>
    <definedName name="잔디5노무">#REF!</definedName>
    <definedName name="잔디5재료">#REF!</definedName>
    <definedName name="잔디노">#REF!</definedName>
    <definedName name="잔디재">#REF!</definedName>
    <definedName name="잔디줄떼">#REF!</definedName>
    <definedName name="잔디줄떼노">#REF!</definedName>
    <definedName name="잔디줄떼재">#REF!</definedName>
    <definedName name="잔디평떼">#REF!</definedName>
    <definedName name="잔디평떼노">#REF!</definedName>
    <definedName name="잔디평떼재">#REF!</definedName>
    <definedName name="잔자갈노">#REF!</definedName>
    <definedName name="잔자갈재">#REF!</definedName>
    <definedName name="잔토">#REF!</definedName>
    <definedName name="잔토Q135사석불량">[55]변수값!#REF!</definedName>
    <definedName name="잔토Q135사석실가동불량">[55]변수값!#REF!</definedName>
    <definedName name="잔토Q135토사불량">[55]변수값!#REF!</definedName>
    <definedName name="잔토Q135토사실가동불량">[55]변수값!#REF!</definedName>
    <definedName name="잔토Q45사석불량">[55]변수값!#REF!</definedName>
    <definedName name="잔토Q45사석실가동불량">[55]변수값!#REF!</definedName>
    <definedName name="잔토Q45토사불량">[55]변수값!#REF!</definedName>
    <definedName name="잔토Q45토사실가동불량">[55]변수값!#REF!</definedName>
    <definedName name="잔토Q90사석">[55]변수값!#REF!</definedName>
    <definedName name="잔토Q90사석불량">[55]변수값!#REF!</definedName>
    <definedName name="잔토Q90사석실가동">[55]변수값!#REF!</definedName>
    <definedName name="잔토Q90사석실가동불량">[55]변수값!#REF!</definedName>
    <definedName name="잔토Q90토사">[55]변수값!#REF!</definedName>
    <definedName name="잔토Q90토사불량">[55]변수값!#REF!</definedName>
    <definedName name="잔토Q90토사실가동">[55]변수값!#REF!</definedName>
    <definedName name="잔토Q90토사실가동불량">[55]변수값!#REF!</definedName>
    <definedName name="잔토Q인력사석불량">[55]변수값!#REF!</definedName>
    <definedName name="잔토Q인력사석실가동불량">[55]변수값!#REF!</definedName>
    <definedName name="잔토Q인력토사불량">[55]변수값!#REF!</definedName>
    <definedName name="잔토Q인력토사실가동불량">[55]변수값!#REF!</definedName>
    <definedName name="잔토경">#REF!</definedName>
    <definedName name="잔토노">#REF!</definedName>
    <definedName name="잔토재">#REF!</definedName>
    <definedName name="잔토처리">#REF!</definedName>
    <definedName name="잔토처리____________인력">[288]일위대가!#REF!</definedName>
    <definedName name="잔토처리0.4경비">#REF!</definedName>
    <definedName name="잔토처리0.4계">#REF!</definedName>
    <definedName name="잔토처리0.4노무비">#REF!</definedName>
    <definedName name="잔토처리0.4운반경비">#REF!</definedName>
    <definedName name="잔토처리0.4운반계">#REF!</definedName>
    <definedName name="잔토처리0.4운반노무비">#REF!</definedName>
    <definedName name="잔토처리0.4운반재료비">#REF!</definedName>
    <definedName name="잔토처리0.4재료비">#REF!</definedName>
    <definedName name="잔토처리0.4적사경비">#REF!</definedName>
    <definedName name="잔토처리0.4적사계">#REF!</definedName>
    <definedName name="잔토처리0.4적사노무비">#REF!</definedName>
    <definedName name="잔토처리0.4적사재료비">#REF!</definedName>
    <definedName name="잔토처리0.7경비">#REF!</definedName>
    <definedName name="잔토처리0.7계">#REF!</definedName>
    <definedName name="잔토처리0.7노무비">#REF!</definedName>
    <definedName name="잔토처리0.7운반경비">#REF!</definedName>
    <definedName name="잔토처리0.7운반계">#REF!</definedName>
    <definedName name="잔토처리0.7운반노무비">#REF!</definedName>
    <definedName name="잔토처리0.7운반재료비">#REF!</definedName>
    <definedName name="잔토처리0.7재료비">#REF!</definedName>
    <definedName name="잔토처리0.7적사경비">#REF!</definedName>
    <definedName name="잔토처리0.7적사계">#REF!</definedName>
    <definedName name="잔토처리0.7적사노무비">#REF!</definedName>
    <definedName name="잔토처리0.7적사재료비">#REF!</definedName>
    <definedName name="잔토처리경경">#REF!</definedName>
    <definedName name="잔토처리경노">#REF!</definedName>
    <definedName name="잔토처리경재">#REF!</definedName>
    <definedName name="잠___수___부">#REF!</definedName>
    <definedName name="잠___함___공">[200]노임단가!#REF!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잠함공">#REF!</definedName>
    <definedName name="잡괴ㅣ">[0]!잣나무20노무</definedName>
    <definedName name="잡석">[103]단가!$A$5</definedName>
    <definedName name="잡석50">'[184]자재단가조사표-수목'!#REF!</definedName>
    <definedName name="잡석노">#REF!</definedName>
    <definedName name="잡석물량산출" hidden="1">{#N/A,#N/A,FALSE,"전력간선"}</definedName>
    <definedName name="잡석물량집계표" hidden="1">{#N/A,#N/A,FALSE,"전력간선"}</definedName>
    <definedName name="잡석재">#REF!</definedName>
    <definedName name="잡자재비">#REF!</definedName>
    <definedName name="잡철">#REF!</definedName>
    <definedName name="잡철경">[103]단가!$A$42</definedName>
    <definedName name="잡철노">[103]단가!$A$40</definedName>
    <definedName name="잡철재">[103]단가!$A$41</definedName>
    <definedName name="잣나무">#REF!</definedName>
    <definedName name="잣나무10노무">#REF!</definedName>
    <definedName name="잣나무10재료">#REF!</definedName>
    <definedName name="잣나무15노무">#REF!</definedName>
    <definedName name="잣나무15재료">#REF!</definedName>
    <definedName name="잣나무18노무">#REF!</definedName>
    <definedName name="잣나무18재료">#REF!</definedName>
    <definedName name="잣나무20노무">#REF!</definedName>
    <definedName name="잣나무20재료">#REF!</definedName>
    <definedName name="잣나무22노무">#REF!</definedName>
    <definedName name="잣나무22재료">#REF!</definedName>
    <definedName name="장">#REF!</definedName>
    <definedName name="장H13">#REF!</definedName>
    <definedName name="장H16">#REF!</definedName>
    <definedName name="장H19">#REF!</definedName>
    <definedName name="장H22">#REF!</definedName>
    <definedName name="장H25">#REF!</definedName>
    <definedName name="장H29">#REF!</definedName>
    <definedName name="장H32">#REF!</definedName>
    <definedName name="장경철">[0]!재경비28</definedName>
    <definedName name="장교폐기물">{"Book1","수시.XLS"}</definedName>
    <definedName name="장비">'[358]#REF'!#REF!</definedName>
    <definedName name="장비명">#REF!</definedName>
    <definedName name="장비부표">#REF!</definedName>
    <definedName name="장비일보">'[404]2000년1차'!#REF!</definedName>
    <definedName name="장산1">#REF!</definedName>
    <definedName name="장산2">#REF!</definedName>
    <definedName name="장산3">#REF!</definedName>
    <definedName name="장산교">#REF!</definedName>
    <definedName name="장성">#REF!</definedName>
    <definedName name="장성H32">#REF!</definedName>
    <definedName name="장춘">#REF!</definedName>
    <definedName name="재">#REF!</definedName>
    <definedName name="재경비21">[405]원가계산서구조조정!$U$14</definedName>
    <definedName name="재경비22">[405]원가계산서구조조정!$U$15</definedName>
    <definedName name="재경비23">[405]원가계산서구조조정!$U$16</definedName>
    <definedName name="재경비24">[405]원가계산서구조조정!$U$17</definedName>
    <definedName name="재경비25">[405]원가계산서구조조정!$U$18</definedName>
    <definedName name="재경비26">[405]원가계산서구조조정!$U$19</definedName>
    <definedName name="재경비27" hidden="1">[405]원가계산서구조조정!$U$20</definedName>
    <definedName name="재경비28" hidden="1">[405]원가계산서구조조정!$U$21</definedName>
    <definedName name="재경비29">[405]원가계산서구조조정!$U$22</definedName>
    <definedName name="재경비30">[405]원가계산서구조조정!$U$23</definedName>
    <definedName name="재경비31">[405]원가계산서구조조정!$U$24</definedName>
    <definedName name="재경비32">[405]원가계산서구조조정!$U$25</definedName>
    <definedName name="재료">#REF!</definedName>
    <definedName name="재료비">#REF!</definedName>
    <definedName name="재료비2">#REF!</definedName>
    <definedName name="재료비계">[166]예산명세서!#REF!</definedName>
    <definedName name="재료비선택">#REF!</definedName>
    <definedName name="재료비합계">#REF!</definedName>
    <definedName name="재료집계2">#REF!</definedName>
    <definedName name="재료집계3">#REF!</definedName>
    <definedName name="재료집계호남">#REF!</definedName>
    <definedName name="재집" hidden="1">{"'용역비'!$A$4:$C$8"}</definedName>
    <definedName name="쟁료비">[406]건축내역!#REF!</definedName>
    <definedName name="저">#REF!</definedName>
    <definedName name="저수조만수위">#REF!</definedName>
    <definedName name="저압">#REF!</definedName>
    <definedName name="저압전력요금">'[210]기초입력 DATA'!$E$46</definedName>
    <definedName name="저압케이블">[208]노무!#REF!</definedName>
    <definedName name="저압케이블공">#REF!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용전선7">#REF!</definedName>
    <definedName name="저케">#REF!</definedName>
    <definedName name="저판">#REF!</definedName>
    <definedName name="저판두께">'[407]#REF'!$AJ$30</definedName>
    <definedName name="적금입력">#REF!</definedName>
    <definedName name="적용거리">[216]을부담운반비!$D$2</definedName>
    <definedName name="적용속도">[216]을부담운반비!$D$3</definedName>
    <definedName name="적용전선">#REF!</definedName>
    <definedName name="적용전선1">#REF!</definedName>
    <definedName name="적용전선2">#REF!</definedName>
    <definedName name="적용전선3">#REF!</definedName>
    <definedName name="적용전선4">#REF!</definedName>
    <definedName name="적용전선5">#REF!</definedName>
    <definedName name="적용전선6">#REF!</definedName>
    <definedName name="적용전선7">#REF!</definedName>
    <definedName name="적용톤수">[216]을부담운반비!$D$1</definedName>
    <definedName name="전">#REF!</definedName>
    <definedName name="전1">#REF!</definedName>
    <definedName name="전2">#REF!</definedName>
    <definedName name="전기" hidden="1">{#N/A,#N/A,FALSE,"전력간선"}</definedName>
    <definedName name="전기공사1급">#REF!</definedName>
    <definedName name="전기공사2급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기사1급">#REF!</definedName>
    <definedName name="전기공사기사2급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사1급">64800</definedName>
    <definedName name="전기기사2급">62990</definedName>
    <definedName name="전기내역서">#REF!</definedName>
    <definedName name="전기변경1">bs_chekwave</definedName>
    <definedName name="전기변경3">bs_chekwave</definedName>
    <definedName name="전기산출내역">#REF!</definedName>
    <definedName name="전기수량2">#REF!</definedName>
    <definedName name="전기일위" hidden="1">#REF!</definedName>
    <definedName name="전기자재_공개분">#REF!</definedName>
    <definedName name="전기집계">#REF!</definedName>
    <definedName name="전기집계표">#REF!</definedName>
    <definedName name="전농로수량">#REF!</definedName>
    <definedName name="전단면적">#REF!</definedName>
    <definedName name="전동기용량">#REF!</definedName>
    <definedName name="전등공량">#REF!</definedName>
    <definedName name="전등신설">#REF!</definedName>
    <definedName name="전력">#REF!</definedName>
    <definedName name="전력기반요금">'[210]기초입력 DATA'!$L$46</definedName>
    <definedName name="전력요금사용기간">'[210]기초입력 DATA'!$L$47</definedName>
    <definedName name="전류×길이">#REF!</definedName>
    <definedName name="전류×길이의합">#REF!</definedName>
    <definedName name="전류×길이의합1">#REF!</definedName>
    <definedName name="전류×길이의합2">#REF!</definedName>
    <definedName name="전류X길이의합1">#REF!</definedName>
    <definedName name="전류x길이의합2">#REF!</definedName>
    <definedName name="전류X길이의합3">#REF!</definedName>
    <definedName name="전류X길이의합4">#REF!</definedName>
    <definedName name="전류X길이의합5">#REF!</definedName>
    <definedName name="전류X길이의합6">#REF!</definedName>
    <definedName name="전류X길이의합7">#REF!</definedName>
    <definedName name="전류X길이의합A">#REF!</definedName>
    <definedName name="전류길이">#REF!</definedName>
    <definedName name="전류길이의합">#REF!</definedName>
    <definedName name="전사모멘트">#REF!</definedName>
    <definedName name="전사전단력">#REF!</definedName>
    <definedName name="전선_관">[230]!전선_관</definedName>
    <definedName name="전선관">#REF!</definedName>
    <definedName name="전선관1">#REF!</definedName>
    <definedName name="전선관2">#REF!</definedName>
    <definedName name="전선관및접지내역서" hidden="1">#REF!</definedName>
    <definedName name="전선관부속품비">#REF!</definedName>
    <definedName name="전시" hidden="1">{"'용역비'!$A$4:$C$8"}</definedName>
    <definedName name="전시물량" hidden="1">{"'공사부문'!$A$6:$A$32"}</definedName>
    <definedName name="전시시설물" hidden="1">{"'용역비'!$A$4:$C$8"}</definedName>
    <definedName name="전압강하가기">[230]!전압강하가기</definedName>
    <definedName name="전열공량">#REF!</definedName>
    <definedName name="전자조합">[408]내역서!#REF!</definedName>
    <definedName name="전장">#REF!</definedName>
    <definedName name="전재만">#REF!</definedName>
    <definedName name="전체">#REF!</definedName>
    <definedName name="전토압1">#REF!</definedName>
    <definedName name="전토압2">#REF!</definedName>
    <definedName name="전토압3">#REF!</definedName>
    <definedName name="전토압4">#REF!</definedName>
    <definedName name="전토압도">'[43]DATA 입력란'!$D$33</definedName>
    <definedName name="전토압콘">'[43]DATA 입력란'!$D$28</definedName>
    <definedName name="전후일위대가">#REF!</definedName>
    <definedName name="절">#N/A</definedName>
    <definedName name="절_단_공">#REF!</definedName>
    <definedName name="절1">[0]!점</definedName>
    <definedName name="절단경비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단노무비">#REF!</definedName>
    <definedName name="절단재료비">#REF!</definedName>
    <definedName name="절취">#REF!</definedName>
    <definedName name="절토">[0]!접속슬라브폭1</definedName>
    <definedName name="절토1">#N/A</definedName>
    <definedName name="점">bs_chekwave</definedName>
    <definedName name="점1">bs_chekwave</definedName>
    <definedName name="점멸기">#REF!</definedName>
    <definedName name="점멸기입력">[0]!접속저판길이1</definedName>
    <definedName name="점토">bs_chekwave</definedName>
    <definedName name="점토0.5B">'[409]앉음벽 (2)'!$E$39</definedName>
    <definedName name="점토1">bs_chekwave</definedName>
    <definedName name="점토노">#REF!</definedName>
    <definedName name="점토재">#REF!</definedName>
    <definedName name="접_높">#REF!</definedName>
    <definedName name="접_폭">#REF!</definedName>
    <definedName name="접속">[56]교각1!#REF!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슬래브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접지">#REF!</definedName>
    <definedName name="접지1종합계">[330]접지1종!$S$20</definedName>
    <definedName name="접지수량">[410]접지수량!$A$6:$Q$22</definedName>
    <definedName name="접지장치">#REF!</definedName>
    <definedName name="정">#REF!</definedName>
    <definedName name="정___비___공">[200]노임단가!#REF!</definedName>
    <definedName name="정모">[172]약품공급2!#REF!</definedName>
    <definedName name="정액초과20">#REF!</definedName>
    <definedName name="정우">[0]!제경비율</definedName>
    <definedName name="정정">'[147]2000년1차'!#REF!</definedName>
    <definedName name="정지">#REF!</definedName>
    <definedName name="정착장치set량">#REF!</definedName>
    <definedName name="제___도___사">#REF!</definedName>
    <definedName name="제___재___공">[200]노임단가!#REF!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목">'[43]DATA 입력란'!$C$1</definedName>
    <definedName name="제수변200">[152]내역서!#REF!</definedName>
    <definedName name="제수변설치노200">[194]관급자재대!#REF!</definedName>
    <definedName name="제수변설치노80">[194]관급자재대!#REF!</definedName>
    <definedName name="제수추가" hidden="1">{"'용역비'!$A$4:$C$8"}</definedName>
    <definedName name="제어반부표">#REF!</definedName>
    <definedName name="제잡">#REF!</definedName>
    <definedName name="제조원가율">"database+전체!$A$4:$W$825"</definedName>
    <definedName name="제철__축로공">#REF!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초">[229]계수시트!$B$89</definedName>
    <definedName name="젠장">bs_chekwave</definedName>
    <definedName name="조">#REF!</definedName>
    <definedName name="조___경___공">#REF!</definedName>
    <definedName name="조___력___공">#REF!</definedName>
    <definedName name="조___적___공">#REF!</definedName>
    <definedName name="조_림__인_부">#REF!</definedName>
    <definedName name="조_적_공">#REF!</definedName>
    <definedName name="조건_입력">[411]!조건_입력</definedName>
    <definedName name="조경">54828</definedName>
    <definedName name="조경견적">{"Book1","수시.XLS"}</definedName>
    <definedName name="조경경계블럭">[103]단가!$A$70</definedName>
    <definedName name="조경공">[211]데이타!$E$658</definedName>
    <definedName name="조경공001">#REF!</definedName>
    <definedName name="조경공002">#REF!</definedName>
    <definedName name="조경공011">#REF!</definedName>
    <definedName name="조경공012">#REF!</definedName>
    <definedName name="조경공1">[187]단가조사!#REF!</definedName>
    <definedName name="조경공982">#REF!</definedName>
    <definedName name="조경공991">#REF!</definedName>
    <definedName name="조경공992">#REF!</definedName>
    <definedName name="조경공B10">[185]식재인부!$B$24</definedName>
    <definedName name="조경공B4이하">[185]식재인부!$B$18</definedName>
    <definedName name="조경공B5">[185]식재인부!$B$19</definedName>
    <definedName name="조경공B6">[185]식재인부!$B$20</definedName>
    <definedName name="조경공B8">[185]식재인부!$B$22</definedName>
    <definedName name="조경공R10">[185]식재인부!$B$54</definedName>
    <definedName name="조경공R12">[185]식재인부!$B$56</definedName>
    <definedName name="조경공R15">[185]식재인부!$B$59</definedName>
    <definedName name="조경공R4이하">[185]식재인부!$B$48</definedName>
    <definedName name="조경공R5">[185]식재인부!$B$49</definedName>
    <definedName name="조경공R6">[185]식재인부!$B$50</definedName>
    <definedName name="조경공R7">[185]식재인부!$B$51</definedName>
    <definedName name="조경공R8">[185]식재인부!$B$52</definedName>
    <definedName name="조경변경">45400</definedName>
    <definedName name="조달수수료">#REF!</definedName>
    <definedName name="조달청계약용">#REF!</definedName>
    <definedName name="조도등주종류">#N/A</definedName>
    <definedName name="조도케이블길이">[0]!조림인부991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릿대">[103]단가!$A$147</definedName>
    <definedName name="조릿대5가지노">#REF!</definedName>
    <definedName name="조릿대5가지재">#REF!</definedName>
    <definedName name="조릿대노">#REF!</definedName>
    <definedName name="조릿대재">#REF!</definedName>
    <definedName name="조명">#REF!</definedName>
    <definedName name="조명단가">#REF!</definedName>
    <definedName name="조명단가1">#REF!</definedName>
    <definedName name="조명설계">#REF!</definedName>
    <definedName name="조명율표">[412]조명율표!$B$4:$F$495</definedName>
    <definedName name="조명장치소계">#REF!</definedName>
    <definedName name="조묭">#REF!</definedName>
    <definedName name="조사9909">#REF!</definedName>
    <definedName name="조사가" hidden="1">[413]입찰안!#REF!</definedName>
    <definedName name="조수">#REF!</definedName>
    <definedName name="조영수">#REF!</definedName>
    <definedName name="조원공_1.1_1.5">[185]식재인부!$B$5</definedName>
    <definedName name="조장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조조조">bs_chekwave</definedName>
    <definedName name="조조조조좆">bs_chekwave</definedName>
    <definedName name="조차장" hidden="1">{#N/A,#N/A,FALSE,"명세표"}</definedName>
    <definedName name="조합">bs_chekwave</definedName>
    <definedName name="조합견적1">bs_chekwave</definedName>
    <definedName name="조합경">[194]관급자재대!#REF!</definedName>
    <definedName name="조합내역">[414]원가계산서!#REF!</definedName>
    <definedName name="조합노">#REF!</definedName>
    <definedName name="조합놀이대">bs_chekwave</definedName>
    <definedName name="조합되메우기0.2경비">#REF!</definedName>
    <definedName name="조합되메우기0.2계">#REF!</definedName>
    <definedName name="조합되메우기0.2기계경비">#REF!</definedName>
    <definedName name="조합되메우기0.2기계계">#REF!</definedName>
    <definedName name="조합되메우기0.2기계노무비">#REF!</definedName>
    <definedName name="조합되메우기0.2기계인력계">#REF!</definedName>
    <definedName name="조합되메우기0.2기계재료비">#REF!</definedName>
    <definedName name="조합되메우기0.2노무비">#REF!</definedName>
    <definedName name="조합되메우기0.2인력계">#REF!</definedName>
    <definedName name="조합되메우기0.2인력노무비">#REF!</definedName>
    <definedName name="조합되메우기0.2재료비">#REF!</definedName>
    <definedName name="조합재">#REF!</definedName>
    <definedName name="조합터파기0.2경비">#REF!</definedName>
    <definedName name="조합터파기0.2계">#REF!</definedName>
    <definedName name="조합터파기0.2기계경비">#REF!</definedName>
    <definedName name="조합터파기0.2기계계">#REF!</definedName>
    <definedName name="조합터파기0.2기계노무비">#REF!</definedName>
    <definedName name="조합터파기0.2기계재료비">#REF!</definedName>
    <definedName name="조합터파기0.2긱">#REF!</definedName>
    <definedName name="조합터파기0.2노무비">#REF!</definedName>
    <definedName name="조합터파기0.2인력계">#REF!</definedName>
    <definedName name="조합터파기0.2인력노무비">#REF!</definedName>
    <definedName name="조합터파기0.2재료비">#REF!</definedName>
    <definedName name="조합페인트">#REF!</definedName>
    <definedName name="조합표지">[414]원가계산서!#REF!</definedName>
    <definedName name="조형가이즈까3010">[185]데이타!$E$11</definedName>
    <definedName name="조형가이즈까3012">[185]데이타!$E$12</definedName>
    <definedName name="조형가이즈까3014">[185]데이타!$E$13</definedName>
    <definedName name="조형가이즈까3516">[185]데이타!$E$14</definedName>
    <definedName name="좀작살">[103]단가!$A$158</definedName>
    <definedName name="종">#REF!</definedName>
    <definedName name="종pipe">[415]종배수관설치현황!$A$6:$O$93</definedName>
    <definedName name="종단위">#REF!</definedName>
    <definedName name="종자">'[184]자재단가조사표-수목'!#REF!</definedName>
    <definedName name="종합결의96.11">#REF!</definedName>
    <definedName name="종현">bs_chekwave</definedName>
    <definedName name="좌표">#REF!</definedName>
    <definedName name="주">#REF!</definedName>
    <definedName name="주1">#REF!</definedName>
    <definedName name="주2">#REF!</definedName>
    <definedName name="주3">#REF!</definedName>
    <definedName name="주6">#REF!</definedName>
    <definedName name="주거">[166]설계명세서!#REF!</definedName>
    <definedName name="주경기장" hidden="1">{#N/A,#N/A,FALSE,"구조1"}</definedName>
    <definedName name="주목">#REF!</definedName>
    <definedName name="주목1.0노무">#REF!</definedName>
    <definedName name="주목1.0재료">#REF!</definedName>
    <definedName name="주목10노무">#REF!</definedName>
    <definedName name="주목10재료">#REF!</definedName>
    <definedName name="주목12노무">#REF!</definedName>
    <definedName name="주목12재료">#REF!</definedName>
    <definedName name="주목H2.5">#REF!</definedName>
    <definedName name="주빔플랜지">#REF!</definedName>
    <definedName name="주영">#REF!</definedName>
    <definedName name="주영이">#REF!,#REF!,#REF!</definedName>
    <definedName name="주주노">#REF!</definedName>
    <definedName name="주주재">#REF!</definedName>
    <definedName name="주집">#REF!</definedName>
    <definedName name="주형1">#REF!</definedName>
    <definedName name="주형2">#REF!</definedName>
    <definedName name="주형3">#REF!</definedName>
    <definedName name="주형4">#REF!</definedName>
    <definedName name="주형받침">#REF!</definedName>
    <definedName name="주형받침EA">#REF!</definedName>
    <definedName name="주형보공제량">#REF!</definedName>
    <definedName name="주호">[0]!다짐1재료비</definedName>
    <definedName name="준공계">#REF!</definedName>
    <definedName name="준공년월일">#REF!</definedName>
    <definedName name="준설선__선장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준호">[0]!sb020_가설공사_2</definedName>
    <definedName name="줄___눈___공">#REF!</definedName>
    <definedName name="줄눈">46760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중_기__조_장">#REF!</definedName>
    <definedName name="중간">[228]원가계산서!#REF!</definedName>
    <definedName name="중건설공사">#REF!</definedName>
    <definedName name="중국">[103]단가!$A$121</definedName>
    <definedName name="중급">#REF!</definedName>
    <definedName name="중급기능">#REF!</definedName>
    <definedName name="중급기술자">[416]기본단가표!$L$33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#N/A</definedName>
    <definedName name="중기기사">#REF!</definedName>
    <definedName name="중기목">[417]중기!$D$4:$H$161</definedName>
    <definedName name="중기목록">#REF!</definedName>
    <definedName name="중기운반경비">#REF!</definedName>
    <definedName name="중기운반노무비">#REF!</definedName>
    <definedName name="중기운반재료비">#REF!</definedName>
    <definedName name="중기운전기사">#REF!</definedName>
    <definedName name="중기운전사">'[243]중기조종사 단위단가'!$B$1</definedName>
    <definedName name="중기운전조수">#REF!</definedName>
    <definedName name="중기조건">#REF!,#REF!</definedName>
    <definedName name="중기조수">#REF!</definedName>
    <definedName name="중기조장">#REF!</definedName>
    <definedName name="중대가시설2">#N/A</definedName>
    <definedName name="중량">#REF!</definedName>
    <definedName name="중량집게표">bs_chekwave</definedName>
    <definedName name="중량표">#REF!</definedName>
    <definedName name="중분대">#REF!</definedName>
    <definedName name="중분대1">#REF!</definedName>
    <definedName name="중분대2">#REF!</definedName>
    <definedName name="중분대부">#REF!</definedName>
    <definedName name="중분대설계">#REF!</definedName>
    <definedName name="중분대중량">[113]바닥판!#REF!</definedName>
    <definedName name="중앙갑지">#REF!</definedName>
    <definedName name="중앙공제">#REF!</definedName>
    <definedName name="중앙길이">#REF!</definedName>
    <definedName name="중앙본">#REF!</definedName>
    <definedName name="중유">[103]단가!$A$55</definedName>
    <definedName name="중장비">#N/A</definedName>
    <definedName name="중장비산">#REF!</definedName>
    <definedName name="중폭">#REF!</definedName>
    <definedName name="중합3회1">#REF!</definedName>
    <definedName name="중합3회2">#REF!</definedName>
    <definedName name="쥐똥">[103]단가!$A$138</definedName>
    <definedName name="증설13205계">#REF!</definedName>
    <definedName name="지">#REF!</definedName>
    <definedName name="지__급__자__재__비">#REF!</definedName>
    <definedName name="지k1">#REF!</definedName>
    <definedName name="지k2">#REF!</definedName>
    <definedName name="지k4">#REF!</definedName>
    <definedName name="지VI1">#REF!</definedName>
    <definedName name="지VI2">#REF!</definedName>
    <definedName name="지VI3">#REF!</definedName>
    <definedName name="지VI4">#REF!</definedName>
    <definedName name="지vi5">#REF!</definedName>
    <definedName name="지간1">[418]철근량!#REF!</definedName>
    <definedName name="지간2">[418]철근량!#REF!</definedName>
    <definedName name="지간장1">'[322]4.2유효폭의 계산'!$B$26</definedName>
    <definedName name="지간장2">'[322]4.2유효폭의 계산'!$F$26</definedName>
    <definedName name="지간장3">#REF!</definedName>
    <definedName name="지도중급기능">#REF!</definedName>
    <definedName name="지동">#REF!</definedName>
    <definedName name="지베타">#REF!</definedName>
    <definedName name="지붕__잇기공">#REF!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역">#N/A</definedName>
    <definedName name="지입">[419]재료!#REF!</definedName>
    <definedName name="지입수량">[396]일위대가!$M:$M</definedName>
    <definedName name="지입자재">[420]재료!#REF!</definedName>
    <definedName name="지입재료비">#REF!</definedName>
    <definedName name="지장선로">#REF!</definedName>
    <definedName name="지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사1급">#REF!</definedName>
    <definedName name="지적기능사2급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기사1급">#REF!</definedName>
    <definedName name="지적기사2급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주목">bs_chekwave</definedName>
    <definedName name="지주목수량산출근거">#REF!</definedName>
    <definedName name="지하수">#REF!</definedName>
    <definedName name="지힌k1">#REF!</definedName>
    <definedName name="지힌k2">#REF!</definedName>
    <definedName name="지힌k4">#REF!</definedName>
    <definedName name="지힌VI1">#REF!</definedName>
    <definedName name="지힌VI2">#REF!</definedName>
    <definedName name="지힌VI3">#REF!</definedName>
    <definedName name="지힌VI4">#REF!</definedName>
    <definedName name="지힌vi5">#REF!</definedName>
    <definedName name="직1CO">#REF!</definedName>
    <definedName name="직각주차장">[240]터파기및재료!#REF!</definedName>
    <definedName name="직경">#REF!</definedName>
    <definedName name="직관수량">#REF!</definedName>
    <definedName name="직노">#REF!</definedName>
    <definedName name="직노비">#REF!</definedName>
    <definedName name="직매54P" hidden="1">{#N/A,#N/A,TRUE,"토적및재료집계";#N/A,#N/A,TRUE,"토적및재료집계";#N/A,#N/A,TRUE,"단위량"}</definedName>
    <definedName name="직영비">'[274]2공구산출내역'!#REF!</definedName>
    <definedName name="직재">[421]원가!$J$3</definedName>
    <definedName name="직재비">#REF!</definedName>
    <definedName name="직접_1_경">[197]내역서!#REF!</definedName>
    <definedName name="직접_1_노">[197]내역서!#REF!</definedName>
    <definedName name="직접_1_재">[197]내역서!#REF!</definedName>
    <definedName name="직접_2_경">[197]내역서!#REF!</definedName>
    <definedName name="직접_2_노">[197]내역서!#REF!</definedName>
    <definedName name="직접_2_재">[197]내역서!#REF!</definedName>
    <definedName name="직접경비">#REF!</definedName>
    <definedName name="직접노무비">#REF!</definedName>
    <definedName name="직접노무비1">[422]일위대가표!#REF!</definedName>
    <definedName name="직접노무비2">[205]일위대가표!#REF!</definedName>
    <definedName name="직접노무비합계">#REF!</definedName>
    <definedName name="직접재료비">#REF!</definedName>
    <definedName name="직접재료비1">[422]일위대가표!#REF!</definedName>
    <definedName name="직접재료비2">[205]일위대가표!#REF!</definedName>
    <definedName name="직종">#REF!</definedName>
    <definedName name="진국">[0]!NPZ</definedName>
    <definedName name="진달래">[203]단가!$A$141</definedName>
    <definedName name="진달래H0.6">#REF!</definedName>
    <definedName name="진동_롤러">#REF!</definedName>
    <definedName name="진동_파일_햄머">#REF!</definedName>
    <definedName name="진동로라노무비">[103]시설물일위!#REF!</definedName>
    <definedName name="진동로울러_자주식_2.5TON">#REF!</definedName>
    <definedName name="진동로울러자주식10경비">[207]중기사용료산출근거!$G$1430</definedName>
    <definedName name="진동로울러자주식10노무비">[207]중기사용료산출근거!$G$1434</definedName>
    <definedName name="진동로울러자주식10재료비">[207]중기사용료산출근거!$G$1438</definedName>
    <definedName name="진동로울러자주식2.5경비">[207]중기사용료산출근거!$G$2360</definedName>
    <definedName name="진동로울러자주식2.5노무비">[207]중기사용료산출근거!$G$2364</definedName>
    <definedName name="진동로울러자주식2.5재료비">[207]중기사용료산출근거!$G$2368</definedName>
    <definedName name="진동로울러자주식4.4경비">[280]중기사용료산출근거!#REF!</definedName>
    <definedName name="진동로울러자주식4.4노무비">[280]중기사용료산출근거!#REF!</definedName>
    <definedName name="진동로울러자주식4.4재료비">[280]중기사용료산출근거!#REF!</definedName>
    <definedName name="진동롤라경">#REF!</definedName>
    <definedName name="진동롤라경비">[103]시설물일위!#REF!</definedName>
    <definedName name="진동롤라노무">#REF!</definedName>
    <definedName name="진동롤라재료">#REF!</definedName>
    <definedName name="진동롤라재료비">[103]시설물일위!#REF!</definedName>
    <definedName name="진상">[423]본체!#REF!</definedName>
    <definedName name="진석">#REF!,#REF!</definedName>
    <definedName name="진용" hidden="1">{#N/A,#N/A,FALSE,"전력간선"}</definedName>
    <definedName name="진입도로경비">#REF!</definedName>
    <definedName name="진입도로노무비">#REF!</definedName>
    <definedName name="진입도로재료비">#REF!</definedName>
    <definedName name="진주">[339]Sheet1!#REF!</definedName>
    <definedName name="진짜원가">#REF!</definedName>
    <definedName name="집게표">#REF!</definedName>
    <definedName name="집계">#REF!</definedName>
    <definedName name="집계표" hidden="1">{#N/A,#N/A,FALSE,"전력간선"}</definedName>
    <definedName name="집계표1">#REF!</definedName>
    <definedName name="집계표2">#REF!</definedName>
    <definedName name="집계표3">#REF!</definedName>
    <definedName name="집계표4">#REF!</definedName>
    <definedName name="집계표5">#REF!</definedName>
    <definedName name="집수정">bs_chekwave</definedName>
    <definedName name="집수정복사">bs_chekwave</definedName>
    <definedName name="집수정수량">#REF!</definedName>
    <definedName name="집수정토공" hidden="1">[424]날개벽수량표!#REF!</definedName>
    <definedName name="짜장">#REF!</definedName>
    <definedName name="짱">[425]내역서!#REF!</definedName>
    <definedName name="쪽재비">[103]단가!$A$146</definedName>
    <definedName name="쪽재비노">[188]식재!$H$146</definedName>
    <definedName name="쪽재비재">[188]식재!$F$146</definedName>
    <definedName name="ㅊ">bs_chekwave</definedName>
    <definedName name="ㅊ1">#REF!</definedName>
    <definedName name="ㅊ1555">#REF!</definedName>
    <definedName name="ㅊ24">#REF!</definedName>
    <definedName name="ㅊ2409">[426]내역!#REF!</definedName>
    <definedName name="ㅊ모">#REF!</definedName>
    <definedName name="ㅊㅊ">'[427]48전력선로일위'!$A:$M</definedName>
    <definedName name="ㅊㅊㅊ">[0]!착공</definedName>
    <definedName name="ㅊㅌㅊㅊㅊ">bs_chekwave</definedName>
    <definedName name="ㅊ퓿ㅍ" hidden="1">{#N/A,#N/A,FALSE,"혼합골재"}</definedName>
    <definedName name="차">bs_chekwave</definedName>
    <definedName name="차량가격">[216]을부담운반비!$D$4</definedName>
    <definedName name="차막이고">#REF!</definedName>
    <definedName name="차선도색">[0]!착공일</definedName>
    <definedName name="차선도색중앙선수량">#REF!</definedName>
    <definedName name="차선도색직각주차수량">#REF!</definedName>
    <definedName name="차선도색집계">#REF!</definedName>
    <definedName name="차선도색평행주차수량">#REF!</definedName>
    <definedName name="차수벽높이">#REF!</definedName>
    <definedName name="차수벽두께">#REF!</definedName>
    <definedName name="차집관거단가">[326]공비대비!#REF!</definedName>
    <definedName name="착___암___공">#REF!</definedName>
    <definedName name="착_암_기__주간">#REF!</definedName>
    <definedName name="착공">#REF!</definedName>
    <definedName name="착공기한">#REF!</definedName>
    <definedName name="착공년월일">#REF!</definedName>
    <definedName name="착공월">#REF!</definedName>
    <definedName name="착공일">#REF!</definedName>
    <definedName name="착암공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찰샇기" hidden="1">#REF!</definedName>
    <definedName name="참조">[0]!천</definedName>
    <definedName name="창">#REF!</definedName>
    <definedName name="창포노">[188]식재!$H$185</definedName>
    <definedName name="창포재">[188]식재!$F$185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책임측량사" hidden="1">[321]일위대가!#REF!</definedName>
    <definedName name="천">[0]!철거자재</definedName>
    <definedName name="천공장">#REF!</definedName>
    <definedName name="천공집계">bs_chekwave</definedName>
    <definedName name="천사" hidden="1">{"'용역비'!$A$4:$C$8"}</definedName>
    <definedName name="철">[0]!철골공</definedName>
    <definedName name="철____공">#REF!</definedName>
    <definedName name="철_13">#REF!</definedName>
    <definedName name="철_16">#REF!</definedName>
    <definedName name="철_999">[191]수량산출!#REF!</definedName>
    <definedName name="철_골_공">#REF!</definedName>
    <definedName name="철_총">#REF!</definedName>
    <definedName name="철1">[0]!철골공982</definedName>
    <definedName name="철2">#N/A</definedName>
    <definedName name="철거">#N/A</definedName>
    <definedName name="철거2">bs_chekwave</definedName>
    <definedName name="철거계">#REF!</definedName>
    <definedName name="철거구간">#REF!</definedName>
    <definedName name="철거산출">#REF!</definedName>
    <definedName name="철거산출서">#REF!</definedName>
    <definedName name="철거자재">#REF!</definedName>
    <definedName name="철거조서">#REF!</definedName>
    <definedName name="철거집계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">#REF!</definedName>
    <definedName name="철근1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[5]Sheet1!$G$48</definedName>
    <definedName name="철근노">#REF!</definedName>
    <definedName name="철근단면적">#REF!</definedName>
    <definedName name="철근복잡1">#REF!</definedName>
    <definedName name="철근복잡2">#REF!</definedName>
    <definedName name="철근용접노무">#REF!</definedName>
    <definedName name="철근용접재료">#REF!</definedName>
    <definedName name="철근운반">#N/A</definedName>
    <definedName name="철근재">#REF!</definedName>
    <definedName name="철근조립노">[194]관급자재대!#REF!</definedName>
    <definedName name="철근조립재">[194]관급자재대!#REF!</definedName>
    <definedName name="철근직경D13">#REF!</definedName>
    <definedName name="철근직경D16_25">#REF!</definedName>
    <definedName name="철근직경D29_35">#REF!</definedName>
    <definedName name="철근항복응력">'[407]#REF'!$G$144</definedName>
    <definedName name="철도__궤도공">[200]노임단가!#REF!</definedName>
    <definedName name="철도__신호공">#REF!</definedName>
    <definedName name="철도궤도신설공사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목1호">#REF!</definedName>
    <definedName name="철목2호">#REF!</definedName>
    <definedName name="철목3호">#REF!</definedName>
    <definedName name="철목4호">#REF!</definedName>
    <definedName name="철선">'[184]자재단가조사표-수목'!$K$21</definedName>
    <definedName name="철선8">[203]단가!$A$11</definedName>
    <definedName name="철주신설공구손료">#REF!</definedName>
    <definedName name="철주신설공비">#REF!</definedName>
    <definedName name="철주신설재료비">#REF!</definedName>
    <definedName name="철쭉H0.3">#REF!</definedName>
    <definedName name="철쭉H0.3경">#REF!</definedName>
    <definedName name="철쭉H0.3노">#REF!</definedName>
    <definedName name="철쭉H0.3재">#REF!</definedName>
    <definedName name="철쭉H0.4">'[184]자재단가조사표-수목'!$K$77</definedName>
    <definedName name="철쭉H0.4노">#REF!</definedName>
    <definedName name="철쭉H0.4재">#REF!</definedName>
    <definedName name="철錐공982">#REF!</definedName>
    <definedName name="철콘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">[69]!Macro14</definedName>
    <definedName name="청단">[103]단가!$A$122</definedName>
    <definedName name="청단풍">#REF!</definedName>
    <definedName name="청단풍H3.0">#REF!</definedName>
    <definedName name="청단풍R10">#REF!</definedName>
    <definedName name="청단풍R10경">#REF!</definedName>
    <definedName name="청단풍R10노">#REF!</definedName>
    <definedName name="청단풍R10재">#REF!</definedName>
    <definedName name="청단풍R8">#REF!</definedName>
    <definedName name="청단풍R8경">#REF!</definedName>
    <definedName name="청단풍R8노">#REF!</definedName>
    <definedName name="청단풍R8재">#REF!</definedName>
    <definedName name="청림1호">#REF!</definedName>
    <definedName name="청림2호">#REF!</definedName>
    <definedName name="청림3호">#REF!</definedName>
    <definedName name="청마총괄">[428]직노!#REF!</definedName>
    <definedName name="청천200">'[429]200'!#REF!</definedName>
    <definedName name="초_고_압_펌_프">#REF!</definedName>
    <definedName name="초급">#REF!</definedName>
    <definedName name="초급기능">#REF!</definedName>
    <definedName name="초급기술자">[416]기본단가표!$L$32</definedName>
    <definedName name="초배지">'[207]단가 및 재료비'!#REF!</definedName>
    <definedName name="초화류">#REF!</definedName>
    <definedName name="총">'[430]총(신설)'!$C$2:$Q$416</definedName>
    <definedName name="총______원_______가">#REF!</definedName>
    <definedName name="총___공____사___비">#REF!</definedName>
    <definedName name="총_원_가">[431]손익분석!#REF!</definedName>
    <definedName name="총k44">#REF!</definedName>
    <definedName name="총계">#REF!</definedName>
    <definedName name="총공사비">#REF!</definedName>
    <definedName name="총괄" hidden="1">{#N/A,#N/A,FALSE,"전력간선"}</definedName>
    <definedName name="총괄내역서" hidden="1">{#N/A,#N/A,TRUE,"토적및재료집계";#N/A,#N/A,TRUE,"토적및재료집계";#N/A,#N/A,TRUE,"단위량"}</definedName>
    <definedName name="총괄표">#REF!</definedName>
    <definedName name="총높이">[228]원가계산서!#REF!</definedName>
    <definedName name="총물량">[432]총물량표!$C$2:$M$475</definedName>
    <definedName name="총물량2">'[433]총(철거)'!$C$2:$M$131</definedName>
    <definedName name="총물량표">#REF!</definedName>
    <definedName name="총원가">#REF!</definedName>
    <definedName name="총원가2">#REF!</definedName>
    <definedName name="총원가격">#REF!</definedName>
    <definedName name="총폐기물" hidden="1">{#N/A,#N/A,FALSE,"전력간선"}</definedName>
    <definedName name="총폭">#REF!</definedName>
    <definedName name="최">#REF!</definedName>
    <definedName name="최대값">#REF!</definedName>
    <definedName name="최대훈">#REF!</definedName>
    <definedName name="최소값">#REF!</definedName>
    <definedName name="출">#REF!</definedName>
    <definedName name="충돌">#N/A</definedName>
    <definedName name="충산대">[0]!VVMF</definedName>
    <definedName name="취소">[0]!측부</definedName>
    <definedName name="취수탑경비">#REF!</definedName>
    <definedName name="취수탑노무비">#REF!</definedName>
    <definedName name="취수탑재료비">#REF!</definedName>
    <definedName name="측________부">#REF!</definedName>
    <definedName name="측량">#REF!</definedName>
    <definedName name="측량고급">#REF!</definedName>
    <definedName name="측량중급">#REF!</definedName>
    <definedName name="측량초급">#REF!</definedName>
    <definedName name="측량초급기능사">#REF!</definedName>
    <definedName name="측량특급">#REF!</definedName>
    <definedName name="측면길이">#REF!</definedName>
    <definedName name="측면본">#REF!</definedName>
    <definedName name="측백H3.0">'[184]자재단가조사표-수목'!$K$36</definedName>
    <definedName name="측백H3.0경">#REF!</definedName>
    <definedName name="측백H3.0노">#REF!</definedName>
    <definedName name="측백H3.0재">#REF!</definedName>
    <definedName name="측백나무H3.0">'[184]자재단가조사표-수목'!#REF!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층층">[103]단가!$A$123</definedName>
    <definedName name="치_장_벽_돌_공">#REF!</definedName>
    <definedName name="치장__벽돌공">#REF!</definedName>
    <definedName name="치장2.0B노">[197]부표!#REF!</definedName>
    <definedName name="치장2.0B재">[197]부표!#REF!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치장줄눈1.5B노">[197]부표!#REF!</definedName>
    <definedName name="치장줄눈1.5B재">[197]부표!#REF!</definedName>
    <definedName name="치장줄눈2.0B노">[197]부표!#REF!</definedName>
    <definedName name="치장줄눈2.0B재">[197]부표!#REF!</definedName>
    <definedName name="치즐">[434]자재단가!$E$194</definedName>
    <definedName name="칠">#REF!</definedName>
    <definedName name="칠곡" hidden="1">{#N/A,#N/A,TRUE,"손익보고"}</definedName>
    <definedName name="칠칠">#REF!</definedName>
    <definedName name="칠칠칠">#REF!</definedName>
    <definedName name="칠칠칠칠">#REF!</definedName>
    <definedName name="칤" hidden="1">[59]Sheet14!$Q$45:$AT$45</definedName>
    <definedName name="침식안정제">'[184]자재단가조사표-수목'!$K$15</definedName>
    <definedName name="ㅋ">#REF!</definedName>
    <definedName name="ㅋ1">#REF!</definedName>
    <definedName name="ㅋㄴㄴ">#REF!,#REF!,#REF!</definedName>
    <definedName name="ㅋㅇㅁㄴㅇㅁㅇ">'[435]SLAB"1"'!#REF!</definedName>
    <definedName name="ㅋㅇㅇ">[436]부대공Ⅱ!#REF!</definedName>
    <definedName name="ㅋㅋ" hidden="1">{#N/A,#N/A,FALSE,"명세표"}</definedName>
    <definedName name="ㅋㅋㅋ">#N/A</definedName>
    <definedName name="ㅋㅌ" hidden="1">{"'용역비'!$A$4:$C$8"}</definedName>
    <definedName name="ㅋㅌㅇ">#N/A</definedName>
    <definedName name="ㅋㅌㅊ">#N/A</definedName>
    <definedName name="ㅋㅌㅌ">[0]!Strand직경</definedName>
    <definedName name="카5">[437]자료입력!$B$12</definedName>
    <definedName name="카6">[437]자료입력!$B$9</definedName>
    <definedName name="카7">[166]자료입력!$B$14</definedName>
    <definedName name="카비">[69]!Macro10</definedName>
    <definedName name="카빋">[69]!Macro12</definedName>
    <definedName name="칸수">#REF!</definedName>
    <definedName name="칼라샌드블록수량">#REF!</definedName>
    <definedName name="캇타간재">'[220]기계경비(시간당)'!$H$92</definedName>
    <definedName name="캇타노무">'[220]기계경비(시간당)'!$H$88</definedName>
    <definedName name="캇타손료">'[220]기계경비(시간당)'!$H$87</definedName>
    <definedName name="컷터320_400MM">#REF!</definedName>
    <definedName name="케이블_1">[66]단가!#REF!</definedName>
    <definedName name="케이블간지" hidden="1">{#N/A,#N/A,TRUE,"토적및재료집계";#N/A,#N/A,TRUE,"토적및재료집계";#N/A,#N/A,TRUE,"단위량"}</definedName>
    <definedName name="코___킹___공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팅1">#REF!</definedName>
    <definedName name="코팅2">#REF!</definedName>
    <definedName name="콘">[438]토공사!$B$10</definedName>
    <definedName name="콘_크_리_트_진_동_기">#REF!</definedName>
    <definedName name="콘1601">#REF!</definedName>
    <definedName name="콘1602">#REF!</definedName>
    <definedName name="콘25">#REF!</definedName>
    <definedName name="콘2701">#REF!</definedName>
    <definedName name="콘2702">#REF!</definedName>
    <definedName name="콘270함">#REF!</definedName>
    <definedName name="콘40">#REF!</definedName>
    <definedName name="콘공">'[439](C)원내역'!$E$4:$L$233,'[439](C)원내역'!$K$234:$K$261,'[439](C)원내역'!$I$252:$J$255,'[439](C)원내역'!$E$276:$K$338</definedName>
    <definedName name="콘노">#REF!</definedName>
    <definedName name="콘단면적">#REF!</definedName>
    <definedName name="콘버림함">#REF!</definedName>
    <definedName name="콘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">#REF!</definedName>
    <definedName name="콘크리트__공">#REF!</definedName>
    <definedName name="콘크리트_구입">#REF!</definedName>
    <definedName name="콘크리트_생산">#REF!</definedName>
    <definedName name="콘크리트_진동기">#REF!</definedName>
    <definedName name="콘크리트_커트">#REF!</definedName>
    <definedName name="콘크리트_타설">#REF!</definedName>
    <definedName name="콘크리트2" hidden="1">#REF!</definedName>
    <definedName name="콘크리트경계석">[103]단가!$A$69</definedName>
    <definedName name="콘크리트공">#REF!</definedName>
    <definedName name="콘크리트공_광의">[200]노임단가!#REF!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공칭강도">'[407]#REF'!$G$132</definedName>
    <definedName name="콘크리트깨기">#N/A</definedName>
    <definedName name="콘크리트복구비">[209]일위대가!#REF!</definedName>
    <definedName name="콘크리트진동기45D_3.5HP_엔진식">#REF!</definedName>
    <definedName name="콘크리트진동기전기식후렉시블형45MM">#REF!</definedName>
    <definedName name="콘크리트집ㄱㅖ">[0]!콘크리트포장파괴0.2치즐계</definedName>
    <definedName name="콘크리트집계">[0]!콘크리트포장파괴0.2치즐재료비</definedName>
    <definedName name="콘크리트캇타320경비">[280]중기사용료산출근거!$G$245</definedName>
    <definedName name="콘크리트캇타320노무비">[280]중기사용료산출근거!$G$249</definedName>
    <definedName name="콘크리트캇타320재료비">[280]중기사용료산출근거!$G$253</definedName>
    <definedName name="콘크리트타설">#REF!</definedName>
    <definedName name="콘크리트파괴비">[209]일위대가!#REF!</definedName>
    <definedName name="콘크리트펌프차80경비">[207]중기사용료산출근거!$G$1760</definedName>
    <definedName name="콘크리트펌프차80노무비">[207]중기사용료산출근거!$G$1764</definedName>
    <definedName name="콘크리트펌프차80재료비">[207]중기사용료산출근거!$G$1768</definedName>
    <definedName name="콘크리트포장">#REF!</definedName>
    <definedName name="콘크리트포장파괴0.2경비">#REF!</definedName>
    <definedName name="콘크리트포장파괴0.2계">#REF!</definedName>
    <definedName name="콘크리트포장파괴0.2기계경비">#REF!</definedName>
    <definedName name="콘크리트포장파괴0.2기계계">#REF!</definedName>
    <definedName name="콘크리트포장파괴0.2기계노무비">#REF!</definedName>
    <definedName name="콘크리트포장파괴0.2기계재료비">#REF!</definedName>
    <definedName name="콘크리트포장파괴0.2노무비">#REF!</definedName>
    <definedName name="콘크리트포장파괴0.2인력계">#REF!</definedName>
    <definedName name="콘크리트포장파괴0.2인력노무비">#REF!</definedName>
    <definedName name="콘크리트포장파괴0.2재료비">#REF!</definedName>
    <definedName name="콘크리트포장파괴0.2치즐계">#REF!</definedName>
    <definedName name="콘크리트포장파괴0.2치즐재료비">#REF!</definedName>
    <definedName name="콘크리트함">#REF!</definedName>
    <definedName name="콘탄성계수">#REF!</definedName>
    <definedName name="콘트롤러" hidden="1">{"'용역비'!$A$4:$C$8"}</definedName>
    <definedName name="콤팩터">[0]!ㅌㅊㅍ</definedName>
    <definedName name="콤팩터경비">#REF!</definedName>
    <definedName name="콤팩터노무비">#REF!</definedName>
    <definedName name="콤팩터재료비">#REF!</definedName>
    <definedName name="크____람____셸">#REF!</definedName>
    <definedName name="크____레____인">#REF!</definedName>
    <definedName name="크_레_인__트럭">#REF!</definedName>
    <definedName name="크레인__트럭">#REF!</definedName>
    <definedName name="크레인_트럭_10TON">#REF!</definedName>
    <definedName name="크레인_트럭탑재형">#REF!</definedName>
    <definedName name="크레인가격">[0]!타일공001</definedName>
    <definedName name="크리프계수">#REF!</definedName>
    <definedName name="키버들">'[184]자재단가조사표-수목'!$K$8</definedName>
    <definedName name="ㅌ">bs_chekwave</definedName>
    <definedName name="ㅌ1121">[440]하조서!#REF!</definedName>
    <definedName name="ㅌㅁㅋ" hidden="1">[59]Sheet13!$N$64:$N$131</definedName>
    <definedName name="ㅌㅊㅊ">bs_chekwave</definedName>
    <definedName name="ㅌㅊㅍ">#N/A</definedName>
    <definedName name="ㅌㅌ" hidden="1">[59]Sheet14!$Q$45:$AT$45</definedName>
    <definedName name="타___일___공">#REF!</definedName>
    <definedName name="타1">[437]자료입력!$B$5</definedName>
    <definedName name="타견적" hidden="1">[372]수량산출!$A$1:$A$8282</definedName>
    <definedName name="타공종">[5]Sheet1!$G$48</definedName>
    <definedName name="타공종이기및이월수량">[5]Sheet1!$G$48</definedName>
    <definedName name="타이어_롤러">#REF!</definedName>
    <definedName name="타이어경">#REF!</definedName>
    <definedName name="타이어노무">#REF!</definedName>
    <definedName name="타이어로울러_자주식_5_8TON">#REF!</definedName>
    <definedName name="타이어로울러자주식8경비">[207]중기사용료산출근거!$G$2150</definedName>
    <definedName name="타이어로울러자주식8노무비">[207]중기사용료산출근거!$G$2154</definedName>
    <definedName name="타이어로울러자주식8재료비">[207]중기사용료산출근거!$G$2158</definedName>
    <definedName name="타이어재료">#REF!</definedName>
    <definedName name="타이틀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탄뎀로울러자주식10경비">[207]중기사용료산출근거!$G$2210</definedName>
    <definedName name="탄뎀로울러자주식10노무비">[207]중기사용료산출근거!$G$2214</definedName>
    <definedName name="탄뎀로울러자주식10재료비">[207]중기사용료산출근거!$G$2218</definedName>
    <definedName name="탄뎀로울러자주식5경비">[207]중기사용료산출근거!$G$2180</definedName>
    <definedName name="탄뎀로울러자주식5노무비">[207]중기사용료산출근거!$G$2184</definedName>
    <definedName name="탄뎀로울러자주식5재료비">[207]중기사용료산출근거!$G$2188</definedName>
    <definedName name="탄성10다">#REF!</definedName>
    <definedName name="탄성8다">#REF!</definedName>
    <definedName name="탄성계수">#REF!</definedName>
    <definedName name="탄성계수비">#REF!</definedName>
    <definedName name="탄성고무받침">#REF!</definedName>
    <definedName name="탄성받침_스페리칼">#REF!</definedName>
    <definedName name="태산목10노무">#REF!</definedName>
    <definedName name="태산목10재료">#REF!</definedName>
    <definedName name="태산목12노무">#REF!</definedName>
    <definedName name="태산목12재료">#REF!</definedName>
    <definedName name="태산목H2.5">#REF!</definedName>
    <definedName name="택코팅1">#REF!</definedName>
    <definedName name="택코팅2">#REF!</definedName>
    <definedName name="택코팅30디스트리뷰우터3000경비">#REF!</definedName>
    <definedName name="택코팅30디스트리뷰우터3000계">#REF!</definedName>
    <definedName name="택코팅30디스트리뷰우터3000노무비">#REF!</definedName>
    <definedName name="택코팅30디스트리뷰우터3000살포경비">#REF!</definedName>
    <definedName name="택코팅30디스트리뷰우터3000살포노무비">#REF!</definedName>
    <definedName name="택코팅30디스트리뷰우터3000살포재료비">#REF!</definedName>
    <definedName name="택코팅30디스트리뷰우터3000인건비경비">#REF!</definedName>
    <definedName name="택코팅30디스트리뷰우터3000인건비계">#REF!</definedName>
    <definedName name="택코팅30디스트리뷰우터3000인건비노무비">#REF!</definedName>
    <definedName name="택코팅30디스트리뷰우터3000인건비재료비">#REF!</definedName>
    <definedName name="택코팅30디스트리뷰우터3000재료비">#REF!</definedName>
    <definedName name="택코팅30디스트리뷰우터3000청소비경비">#REF!</definedName>
    <definedName name="택코팅30디스트리뷰우터3000청소비계">#REF!</definedName>
    <definedName name="택코팅30디스트리뷰우터3000청소비노무비">#REF!</definedName>
    <definedName name="택코팅30디스트리뷰우터3000청소비재료비">#REF!</definedName>
    <definedName name="택코팅40아스팔트스프레이어300경비">#REF!</definedName>
    <definedName name="택코팅40아스팔트스프레이어300계">#REF!</definedName>
    <definedName name="택코팅40아스팔트스프레이어300노무비">#REF!</definedName>
    <definedName name="택코팅40아스팔트스프레이어300살포경비">#REF!</definedName>
    <definedName name="택코팅40아스팔트스프레이어300살포계">#REF!</definedName>
    <definedName name="택코팅40아스팔트스프레이어300살포노무비">#REF!</definedName>
    <definedName name="택코팅40아스팔트스프레이어300살포재료비">#REF!</definedName>
    <definedName name="택코팅40아스팔트스프레이어300인건비경비">#REF!</definedName>
    <definedName name="택코팅40아스팔트스프레이어300인건비계">#REF!</definedName>
    <definedName name="택코팅40아스팔트스프레이어300인건비노무비">#REF!</definedName>
    <definedName name="택코팅40아스팔트스프레이어300인건비재료비">#REF!</definedName>
    <definedName name="택코팅40아스팔트스프레이어300재료비">#REF!</definedName>
    <definedName name="택코팅40아스팔트스프레이어300청소비경비">#REF!</definedName>
    <definedName name="택코팅40아스팔트스프레이어300청소비계">#REF!</definedName>
    <definedName name="택코팅40아스팔트스프레이어300청소비노무비">#REF!</definedName>
    <definedName name="택코팅40아스팔트스프레이어300청소비재료비">#REF!</definedName>
    <definedName name="택코팅노">#REF!</definedName>
    <definedName name="택코팅재">#REF!</definedName>
    <definedName name="탠덤_로울러">#REF!</definedName>
    <definedName name="탠덤로울러_자주식_5_8TON">#REF!</definedName>
    <definedName name="터">[0]!터파기기계0.4경비</definedName>
    <definedName name="터_높">#REF!</definedName>
    <definedName name="터_폭">#REF!</definedName>
    <definedName name="터1">[0]!터파기기계노무비0.2</definedName>
    <definedName name="터견경">[194]관급자재대!#REF!</definedName>
    <definedName name="터견노">[194]관급자재대!#REF!</definedName>
    <definedName name="터견재">[194]관급자재대!#REF!</definedName>
    <definedName name="터보노">#REF!</definedName>
    <definedName name="터파기">#REF!</definedName>
    <definedName name="터파기2">[188]시설물!#REF!</definedName>
    <definedName name="터파기경">#REF!</definedName>
    <definedName name="터파기계산">[230]!터파기계산</definedName>
    <definedName name="터파기고">#REF!</definedName>
    <definedName name="터파기기계0.2경비">#REF!</definedName>
    <definedName name="터파기기계0.2계">#REF!</definedName>
    <definedName name="터파기기계0.2노무비">#REF!</definedName>
    <definedName name="터파기기계0.2재료비">#REF!</definedName>
    <definedName name="터파기기계0.4경비">#REF!</definedName>
    <definedName name="터파기기계0.4노무비">#REF!</definedName>
    <definedName name="터파기기계0.4재료비">#REF!</definedName>
    <definedName name="터파기기계노무비0.2">#REF!</definedName>
    <definedName name="터파기노">#REF!</definedName>
    <definedName name="터파기리핑">#REF!</definedName>
    <definedName name="터파기발파암">#REF!</definedName>
    <definedName name="터파기재">#REF!</definedName>
    <definedName name="터파기토사">#REF!</definedName>
    <definedName name="테B10">[182]단가결정!$B$420</definedName>
    <definedName name="테B12">[182]단가결정!$B$419</definedName>
    <definedName name="테B20">[182]단가결정!$B$417</definedName>
    <definedName name="테B6">[182]단가결정!$B$423</definedName>
    <definedName name="테B8">[182]단가결정!$B$421</definedName>
    <definedName name="테H1.5">[182]단가결정!$B$398</definedName>
    <definedName name="테H2.0">[182]단가결정!$B$396</definedName>
    <definedName name="테H2.5">[182]단가결정!$B$395</definedName>
    <definedName name="테H3.0">[182]단가결정!$B$394</definedName>
    <definedName name="테H3.5">[182]단가결정!$B$393</definedName>
    <definedName name="테R10">[182]단가결정!$B$407</definedName>
    <definedName name="테R12">[182]단가결정!$B$406</definedName>
    <definedName name="테R15">[182]단가결정!$B$405</definedName>
    <definedName name="테R4">[182]단가결정!$B$412</definedName>
    <definedName name="테R5">[182]단가결정!$B$411</definedName>
    <definedName name="테R6">[182]단가결정!$B$410</definedName>
    <definedName name="테R8">[182]단가결정!$B$408</definedName>
    <definedName name="테관0.4">[182]단가결정!$B$438</definedName>
    <definedName name="테관0.5">[182]단가결정!$B$437</definedName>
    <definedName name="테관0.6">[182]단가결정!$B$436</definedName>
    <definedName name="테관1.0">[182]단가결정!$B$434</definedName>
    <definedName name="테관1.2">[182]단가결정!$B$433</definedName>
    <definedName name="테관1.5">[182]단가결정!$B$431</definedName>
    <definedName name="테관2.0">[182]단가결정!$B$429</definedName>
    <definedName name="테니스지주">#REF!</definedName>
    <definedName name="테지">[182]단가결정!$B$441</definedName>
    <definedName name="텍스">'[207]단가 및 재료비'!#REF!</definedName>
    <definedName name="텍코팅경">#REF!</definedName>
    <definedName name="템11">bs_chekwave</definedName>
    <definedName name="템111">bs_chekwave</definedName>
    <definedName name="템13">bs_chekwave</definedName>
    <definedName name="템14">bs_chekwave</definedName>
    <definedName name="템15">bs_chekwave</definedName>
    <definedName name="템16">bs_chekwave</definedName>
    <definedName name="템2">bs_chekwave</definedName>
    <definedName name="템222">bs_chekwave</definedName>
    <definedName name="템3">bs_chekwave</definedName>
    <definedName name="템333">bs_chekwave</definedName>
    <definedName name="템4">bs_chekwave</definedName>
    <definedName name="템4444">bs_chekwave</definedName>
    <definedName name="템5">bs_chekwave</definedName>
    <definedName name="템5555">bs_chekwave</definedName>
    <definedName name="템6">bs_chekwave</definedName>
    <definedName name="템66666">bs_chekwave</definedName>
    <definedName name="템이1">bs_chekwave</definedName>
    <definedName name="템플리트모듈1">bs_chekwave</definedName>
    <definedName name="템플리트모듈10">bs_chekwave</definedName>
    <definedName name="템플리트모듈2">bs_chekwave</definedName>
    <definedName name="템플리트모듈3">bs_chekwave</definedName>
    <definedName name="템플리트모듈4">bs_chekwave</definedName>
    <definedName name="템플리트모듈5">bs_chekwave</definedName>
    <definedName name="템플리트모듈6">bs_chekwave</definedName>
    <definedName name="토" hidden="1">#REF!</definedName>
    <definedName name="토3">bs_chekwave</definedName>
    <definedName name="토3333">bs_chekwave</definedName>
    <definedName name="토공">#REF!</definedName>
    <definedName name="토공1">#REF!</definedName>
    <definedName name="토공2" hidden="1">{#N/A,#N/A,FALSE,"구조1"}</definedName>
    <definedName name="토공3" hidden="1">{#N/A,#N/A,FALSE,"구조1"}</definedName>
    <definedName name="토공경비">#REF!</definedName>
    <definedName name="토공계">#REF!</definedName>
    <definedName name="토공노무비">#REF!</definedName>
    <definedName name="토공사">[441]설계명세서!#REF!</definedName>
    <definedName name="토공이수" hidden="1">#REF!</definedName>
    <definedName name="토공재료비">#REF!</definedName>
    <definedName name="토공추가">[3]견적서!토공추가</definedName>
    <definedName name="토공합계">#REF!</definedName>
    <definedName name="토류벽">#REF!</definedName>
    <definedName name="토목1">#REF!</definedName>
    <definedName name="토목기타공사">[442]포장공사!$A$1:$M$72</definedName>
    <definedName name="토목별표">#REF!</definedName>
    <definedName name="토목부대1">#REF!</definedName>
    <definedName name="토목설계" hidden="1">{#N/A,#N/A,FALSE,"골재소요량";#N/A,#N/A,FALSE,"골재소요량"}</definedName>
    <definedName name="토목원가">#REF!</definedName>
    <definedName name="토사">#REF!</definedName>
    <definedName name="토사1">#REF!</definedName>
    <definedName name="토사2">#REF!</definedName>
    <definedName name="토사3">#REF!</definedName>
    <definedName name="토압계수">#REF!</definedName>
    <definedName name="토적">#REF!</definedName>
    <definedName name="토적1공구">#REF!</definedName>
    <definedName name="토적2공구">#REF!</definedName>
    <definedName name="토적계산">#REF!</definedName>
    <definedName name="토적집계">#REF!</definedName>
    <definedName name="토적표" hidden="1">{"'산출근거'!$B$4:$D$8"}</definedName>
    <definedName name="토적표01" hidden="1">#REF!</definedName>
    <definedName name="토지">#REF!</definedName>
    <definedName name="토취장복구경비">#REF!</definedName>
    <definedName name="토취장복구노무비">#REF!</definedName>
    <definedName name="토취장복구재료비">#REF!</definedName>
    <definedName name="토피">#REF!</definedName>
    <definedName name="토피고">'[43]DATA 입력란'!$D$6</definedName>
    <definedName name="톱">[188]단가!$A$25</definedName>
    <definedName name="톱밥퇴비">#REF!</definedName>
    <definedName name="통">#REF!</definedName>
    <definedName name="통1">#REF!</definedName>
    <definedName name="통2">#REF!</definedName>
    <definedName name="통관총괄" hidden="1">#REF!</definedName>
    <definedName name="통내">[304]노무비!$B$8</definedName>
    <definedName name="통산출1">#REF!</definedName>
    <definedName name="통설">[304]노무비!$B$10</definedName>
    <definedName name="통신">#REF!</definedName>
    <definedName name="통신__기능사">#REF!</definedName>
    <definedName name="통신__내선공">#REF!</definedName>
    <definedName name="통신__설비공">#REF!</definedName>
    <definedName name="통신__외선공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[443]시중노임단가!$B$12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_1급">#REF!</definedName>
    <definedName name="통신기사_2급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산업기사">91949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자재">[0]!트렉트_및_트레일러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장2">bs_chekwave</definedName>
    <definedName name="통케">#REF!</definedName>
    <definedName name="통합">[0]!특고압케이블전공012</definedName>
    <definedName name="퇴직">#REF!</definedName>
    <definedName name="투수콘">[103]단가!$A$63</definedName>
    <definedName name="투찰표">#REF!</definedName>
    <definedName name="트렉트_및_트레일러">#REF!</definedName>
    <definedName name="특_별__인_부">#REF!</definedName>
    <definedName name="특_수_화__공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">#REF!</definedName>
    <definedName name="특급기술자">#REF!,#REF!,#REF!,#REF!,#REF!,#REF!</definedName>
    <definedName name="특급원자력비파괴시험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고압케이블전공">#REF!</definedName>
    <definedName name="특별인부">[203]단가!$A$21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및기타건설공사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인부">[321]일위대가!#REF!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[194]관급자재대!#REF!</definedName>
    <definedName name="특케">#REF!</definedName>
    <definedName name="티스2.0">'[207]단가 및 재료비'!#REF!</definedName>
    <definedName name="ㅍ">[82]부하계산서!#REF!</definedName>
    <definedName name="ㅍ49">#REF!</definedName>
    <definedName name="ㅍㄴㄹ" hidden="1">[59]Sheet9!$J$44</definedName>
    <definedName name="ㅍㅊㅊㅍㅊㅍㅍㅊㅊㅍ" hidden="1">[59]Sheet13!$S$48:$AV$48</definedName>
    <definedName name="ㅍㅊㅊㅍㅍㅊㅊㅍ" hidden="1">[59]Sheet13!$S$48:$AV$48</definedName>
    <definedName name="ㅍㅊㅌ" hidden="1">[59]Sheet13!$S$48:$AV$48</definedName>
    <definedName name="ㅍㅊㅍㅊ" hidden="1">[59]Sheet13!$O$272:$O$341</definedName>
    <definedName name="ㅍㅊㅍㅍㅊㅊ" hidden="1">[59]Sheet13!$S$48:$AV$48</definedName>
    <definedName name="ㅍㅋㅌㅍㅋㅌㅊㅍ">#REF!</definedName>
    <definedName name="ㅍㅍ" hidden="1">{#N/A,#N/A,TRUE,"토적및재료집계";#N/A,#N/A,TRUE,"토적및재료집계";#N/A,#N/A,TRUE,"단위량"}</definedName>
    <definedName name="ㅍㅍㅍ">#N/A</definedName>
    <definedName name="ㅍㅍㅍㅍ" hidden="1">[59]Sheet13!$O$131:$O$201</definedName>
    <definedName name="ㅍㅍㅍㅍㅍ" hidden="1">[59]Sheet13!$O$202:$O$271</definedName>
    <definedName name="파">'[444]인건-측정'!#REF!</definedName>
    <definedName name="파1">[166]자료입력!$B$5</definedName>
    <definedName name="파5">[166]자료입력!$B$16</definedName>
    <definedName name="파고라노">#REF!</definedName>
    <definedName name="파고라재">#REF!</definedName>
    <definedName name="파이1">#REF!</definedName>
    <definedName name="파이2">#REF!</definedName>
    <definedName name="파이프펜던트">[91]DATA!$E$17:$F$26</definedName>
    <definedName name="파일" hidden="1">#REF!</definedName>
    <definedName name="파일길이">#REF!</definedName>
    <definedName name="파일종갯수">#REF!</definedName>
    <definedName name="파일횡갯수">#REF!</definedName>
    <definedName name="파ㅣㅎㄹㅇ" hidden="1">{#N/A,#N/A,FALSE,"배수1"}</definedName>
    <definedName name="판넬__조립공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판석노">#REF!</definedName>
    <definedName name="판석재">#REF!</definedName>
    <definedName name="팔" hidden="1">#REF!</definedName>
    <definedName name="팔팔">#REF!</definedName>
    <definedName name="팔팔팔">#REF!</definedName>
    <definedName name="팔팔팔팔">#REF!</definedName>
    <definedName name="팥배나무H3.0">#REF!</definedName>
    <definedName name="팽">[103]단가!$A$125</definedName>
    <definedName name="팽나무H4.0">#REF!</definedName>
    <definedName name="팽나무R10">'[184]자재단가조사표-수목'!$K$57</definedName>
    <definedName name="팽나무R10경">#REF!</definedName>
    <definedName name="팽나무R10노">#REF!</definedName>
    <definedName name="팽나무R10재">#REF!</definedName>
    <definedName name="펌프구경">#REF!</definedName>
    <definedName name="펌프장">[172]약품공급2!#REF!</definedName>
    <definedName name="페이브먼트_브레카">#REF!</definedName>
    <definedName name="편백H2.0">#REF!</definedName>
    <definedName name="편백H2.0경">#REF!</definedName>
    <definedName name="편백H2.0노">#REF!</definedName>
    <definedName name="편백H2.0재">#REF!</definedName>
    <definedName name="편백H2.5">'[184]자재단가조사표-수목'!$K$37</definedName>
    <definedName name="편백H2.5경">#REF!</definedName>
    <definedName name="편백H2.5노">#REF!</definedName>
    <definedName name="편백H2.5재">#REF!</definedName>
    <definedName name="편지식" hidden="1">{#N/A,#N/A,FALSE,"운반시간"}</definedName>
    <definedName name="편지식1" hidden="1">{#N/A,#N/A,FALSE,"운반시간"}</definedName>
    <definedName name="편지식2" hidden="1">{#N/A,#N/A,FALSE,"2~8번"}</definedName>
    <definedName name="편지식33" hidden="1">{#N/A,#N/A,FALSE,"속도"}</definedName>
    <definedName name="편지식4" hidden="1">{#N/A,#N/A,FALSE,"구조2"}</definedName>
    <definedName name="평k1">#REF!</definedName>
    <definedName name="평k2">#REF!</definedName>
    <definedName name="평k4">#REF!</definedName>
    <definedName name="평VI1">#REF!</definedName>
    <definedName name="평VI2">#REF!</definedName>
    <definedName name="평VI3">#REF!</definedName>
    <definedName name="평VI4">#REF!</definedName>
    <definedName name="평vi5">#REF!</definedName>
    <definedName name="평균">#REF!</definedName>
    <definedName name="평균높이">#REF!</definedName>
    <definedName name="평베타">#REF!</definedName>
    <definedName name="평안">#REF!</definedName>
    <definedName name="평의자">#REF!</definedName>
    <definedName name="평의자노">#REF!</definedName>
    <definedName name="평의자재">#REF!</definedName>
    <definedName name="평지식" hidden="1">{#N/A,#N/A,FALSE,"부대2"}</definedName>
    <definedName name="평힌k1">#REF!</definedName>
    <definedName name="평힌k2">#REF!</definedName>
    <definedName name="평힌k4">#REF!</definedName>
    <definedName name="평힌VI1">#REF!</definedName>
    <definedName name="평힌VI2">#REF!</definedName>
    <definedName name="평힌VI3">#REF!</definedName>
    <definedName name="평힌VI4">#REF!</definedName>
    <definedName name="평힌vi5">#REF!</definedName>
    <definedName name="폐_기_물___수_수_료">#REF!</definedName>
    <definedName name="폐_기_물___처_리_비">#REF!</definedName>
    <definedName name="폐가">bs_chekwave</definedName>
    <definedName name="폐기물">{"Book1","수시.XLS"}</definedName>
    <definedName name="폐기물물량">bs_chekwave</definedName>
    <definedName name="폐기물수량산출서" hidden="1">#REF!</definedName>
    <definedName name="폐기물처리3">#REF!</definedName>
    <definedName name="폐기물총괄" hidden="1">{"'산출근거'!$B$4:$D$8"}</definedName>
    <definedName name="폐추니아">#REF!</definedName>
    <definedName name="포___설___공">#REF!</definedName>
    <definedName name="포___장___공">#REF!</definedName>
    <definedName name="포설공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1">[445]노임단가!$C$2:$C$65536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1">bs_chekwave</definedName>
    <definedName name="포장공982">#REF!</definedName>
    <definedName name="포장공991">#REF!</definedName>
    <definedName name="포장공992">#REF!</definedName>
    <definedName name="포장공수량집계표">#REF!</definedName>
    <definedName name="포장두께">#REF!</definedName>
    <definedName name="포장비">#REF!</definedName>
    <definedName name="포장수량">#REF!</definedName>
    <definedName name="포장집계2">#REF!</definedName>
    <definedName name="포장층_높이">'[43]DATA 입력란'!$D$7</definedName>
    <definedName name="포지소요면적">bs_chekwave</definedName>
    <definedName name="포지소요면적산출">bs_chekwave</definedName>
    <definedName name="포천석노">[188]시설물!#REF!</definedName>
    <definedName name="포천석재">[188]시설물!#REF!</definedName>
    <definedName name="포화">#REF!</definedName>
    <definedName name="폭">#REF!</definedName>
    <definedName name="폭222">#REF!</definedName>
    <definedName name="폭300">[7]대로근거!#REF!</definedName>
    <definedName name="폭350">[7]대로근거!#REF!</definedName>
    <definedName name="폭원">#REF!</definedName>
    <definedName name="표">#REF!</definedName>
    <definedName name="표00">#REF!</definedName>
    <definedName name="표면보호경비">#REF!</definedName>
    <definedName name="표면보호노무비">#REF!</definedName>
    <definedName name="표면보호재료비">#REF!</definedName>
    <definedName name="표주">#REF!</definedName>
    <definedName name="표주설치">#REF!</definedName>
    <definedName name="표주설치치">#REF!</definedName>
    <definedName name="표지">#REF!</definedName>
    <definedName name="표지001">#N/A</definedName>
    <definedName name="표지01">#N/A</definedName>
    <definedName name="표지1">[446]고분전시관!#REF!</definedName>
    <definedName name="표지2">#REF!</definedName>
    <definedName name="표지3">#REF!</definedName>
    <definedName name="표지33">#REF!</definedName>
    <definedName name="표지판집계표" hidden="1">#REF!</definedName>
    <definedName name="표층5경">[194]관급자재대!#REF!</definedName>
    <definedName name="표층5노">[194]관급자재대!#REF!</definedName>
    <definedName name="표층5재">[194]관급자재대!#REF!</definedName>
    <definedName name="표층기계경비">#REF!</definedName>
    <definedName name="표층기계계">#REF!</definedName>
    <definedName name="표층기계노무비">#REF!</definedName>
    <definedName name="표층기계살수경비">#REF!</definedName>
    <definedName name="표층기계살수계">#REF!</definedName>
    <definedName name="표층기계살수노무비">#REF!</definedName>
    <definedName name="표층기계살수재료비">#REF!</definedName>
    <definedName name="표층기계인건비경비">#REF!</definedName>
    <definedName name="표층기계인건비계">#REF!</definedName>
    <definedName name="표층기계인건비노무비">#REF!</definedName>
    <definedName name="표층기계인건비재료비">#REF!</definedName>
    <definedName name="표층기계재료비">#REF!</definedName>
    <definedName name="표층기계전압단뎀경비">#REF!</definedName>
    <definedName name="표층기계전압단뎀계">#REF!</definedName>
    <definedName name="표층기계전압단뎀노무비">#REF!</definedName>
    <definedName name="표층기계전압단뎀재료비">#REF!</definedName>
    <definedName name="표층기계전압마카담경비">#REF!</definedName>
    <definedName name="표층기계전압마카담계">#REF!</definedName>
    <definedName name="표층기계전압마카담노무비">#REF!</definedName>
    <definedName name="표층기계전압마카담재료비">#REF!</definedName>
    <definedName name="표층기계전압타이어경비">#REF!</definedName>
    <definedName name="표층기계전압타이어계">#REF!</definedName>
    <definedName name="표층기계전압타이어노무비">#REF!</definedName>
    <definedName name="표층기계전압타이어재료비">#REF!</definedName>
    <definedName name="표층기계포설경비">#REF!</definedName>
    <definedName name="표층기계포설계">#REF!</definedName>
    <definedName name="표층기계포설노무비">#REF!</definedName>
    <definedName name="표층기계포설재료비">#REF!</definedName>
    <definedName name="표층소규모경비">#REF!</definedName>
    <definedName name="표층소규모계">#REF!</definedName>
    <definedName name="표층소규모노무비">#REF!</definedName>
    <definedName name="표층소규모재료비">#REF!</definedName>
    <definedName name="표층소규모전압단뎀경비">#REF!</definedName>
    <definedName name="표층소규모전압단뎀계">#REF!</definedName>
    <definedName name="표층소규모전압단뎀노무비">#REF!</definedName>
    <definedName name="표층소규모전압단뎀재료비">#REF!</definedName>
    <definedName name="표층소규모포설경비">#REF!</definedName>
    <definedName name="표층소규모포설계">#REF!</definedName>
    <definedName name="표층소규모포설노무비">#REF!</definedName>
    <definedName name="표층소규모포설재료비">#REF!</definedName>
    <definedName name="표층인력경비">#REF!</definedName>
    <definedName name="표층인력계">#REF!</definedName>
    <definedName name="표층인력노무비">#REF!</definedName>
    <definedName name="표층인력살수경비">#REF!</definedName>
    <definedName name="표층인력살수계">#REF!</definedName>
    <definedName name="표층인력살수노무비">#REF!</definedName>
    <definedName name="표층인력살수재료비">#REF!</definedName>
    <definedName name="표층인력재료비">#REF!</definedName>
    <definedName name="표층인력전압단뎀경비">#REF!</definedName>
    <definedName name="표층인력전압단뎀계">#REF!</definedName>
    <definedName name="표층인력전압단뎀노무비">#REF!</definedName>
    <definedName name="표층인력전압단뎀재료비">#REF!</definedName>
    <definedName name="표층인력전압마카담경비">#REF!</definedName>
    <definedName name="표층인력전압마카담계">#REF!</definedName>
    <definedName name="표층인력전압마카담노무비">#REF!</definedName>
    <definedName name="표층인력전압마카담재료비">#REF!</definedName>
    <definedName name="표층인력전압타이어경비">#REF!</definedName>
    <definedName name="표층인력전압타이어계">#REF!</definedName>
    <definedName name="표층인력전압타이어노무비">#REF!</definedName>
    <definedName name="표층인력전압타이어재료비">#REF!</definedName>
    <definedName name="표층인력포설경비">#REF!</definedName>
    <definedName name="표층인력포설계">#REF!</definedName>
    <definedName name="표층인력포설노무비">#REF!</definedName>
    <definedName name="표층인력포설재료비">#REF!</definedName>
    <definedName name="표층콘크리파괴">[209]일위대가!#REF!</definedName>
    <definedName name="풀">'[207]단가 및 재료비'!#REF!</definedName>
    <definedName name="풀박스">[365]전기단가조사서!#REF!</definedName>
    <definedName name="품2">[447]일위대가표집계표!$A$3:$N$21</definedName>
    <definedName name="품명">#REF!</definedName>
    <definedName name="품명2">#REF!</definedName>
    <definedName name="품샘">#REF!</definedName>
    <definedName name="품셈공종">[448]품셈TABLE!$C$2:$C$50</definedName>
    <definedName name="품셈단가">[448]품셈TABLE!$D$2:$D$50</definedName>
    <definedName name="품셈총괄표">#REF!</definedName>
    <definedName name="품신">[216]설계산출표지!$B$1</definedName>
    <definedName name="품위내역서">bs_chekwave</definedName>
    <definedName name="품질시방">#REF!</definedName>
    <definedName name="풍전2" hidden="1">{#N/A,#N/A,TRUE,"손익보고"}</definedName>
    <definedName name="풍화암">#REF!</definedName>
    <definedName name="풍화암개소">#REF!</definedName>
    <definedName name="풍화토">#REF!</definedName>
    <definedName name="프라이드">'[280]단가 및 재료비'!$S$144</definedName>
    <definedName name="프라임경">#REF!</definedName>
    <definedName name="프라임노">#REF!</definedName>
    <definedName name="프라임재">#REF!</definedName>
    <definedName name="프라임코팅75디스트리뷰우터3000경비">#REF!</definedName>
    <definedName name="프라임코팅75디스트리뷰우터3000계">#REF!</definedName>
    <definedName name="프라임코팅75디스트리뷰우터3000노무비">#REF!</definedName>
    <definedName name="프라임코팅75디스트리뷰우터3000살포경비">#REF!</definedName>
    <definedName name="프라임코팅75디스트리뷰우터3000살포계">#REF!</definedName>
    <definedName name="프라임코팅75디스트리뷰우터3000살포노무비">#REF!</definedName>
    <definedName name="프라임코팅75디스트리뷰우터3000살포재료비">#REF!</definedName>
    <definedName name="프라임코팅75디스트리뷰우터3000용해비경비">#REF!</definedName>
    <definedName name="프라임코팅75디스트리뷰우터3000용해비계">#REF!</definedName>
    <definedName name="프라임코팅75디스트리뷰우터3000용해비노무비">#REF!</definedName>
    <definedName name="프라임코팅75디스트리뷰우터3000용해비재료비">#REF!</definedName>
    <definedName name="프라임코팅75디스트리뷰우터3000인건비경비">#REF!</definedName>
    <definedName name="프라임코팅75디스트리뷰우터3000인건비계">#REF!</definedName>
    <definedName name="프라임코팅75디스트리뷰우터3000인건비노무비">#REF!</definedName>
    <definedName name="프라임코팅75디스트리뷰우터3000인건비재료비">#REF!</definedName>
    <definedName name="프라임코팅75디스트리뷰우터3000재료비">#REF!</definedName>
    <definedName name="프라임코팅75디스트리뷰우터3000청소비경비">#REF!</definedName>
    <definedName name="프라임코팅75디스트리뷰우터3000청소비계">#REF!</definedName>
    <definedName name="프라임코팅75디스트리뷰우터3000청소비노무비">#REF!</definedName>
    <definedName name="프라임코팅75디스트리뷰우터3000청소비재료비">#REF!</definedName>
    <definedName name="프라임코팅75아스팔트스프레이어300경비">#REF!</definedName>
    <definedName name="프라임코팅75아스팔트스프레이어300계">#REF!</definedName>
    <definedName name="프라임코팅75아스팔트스프레이어300노무비">#REF!</definedName>
    <definedName name="프라임코팅75아스팔트스프레이어300살포경비">#REF!</definedName>
    <definedName name="프라임코팅75아스팔트스프레이어300살포계">#REF!</definedName>
    <definedName name="프라임코팅75아스팔트스프레이어300살포노무비">#REF!</definedName>
    <definedName name="프라임코팅75아스팔트스프레이어300살포재료비">#REF!</definedName>
    <definedName name="프라임코팅75아스팔트스프레이어300용해비경비">#REF!</definedName>
    <definedName name="프라임코팅75아스팔트스프레이어300용해비계">#REF!</definedName>
    <definedName name="프라임코팅75아스팔트스프레이어300용해비노무비">#REF!</definedName>
    <definedName name="프라임코팅75아스팔트스프레이어300용해비재료비">#REF!</definedName>
    <definedName name="프라임코팅75아스팔트스프레이어300인건비경비">#REF!</definedName>
    <definedName name="프라임코팅75아스팔트스프레이어300인건비계">#REF!</definedName>
    <definedName name="프라임코팅75아스팔트스프레이어300인건비노무비">#REF!</definedName>
    <definedName name="프라임코팅75아스팔트스프레이어300인건비재료비">#REF!</definedName>
    <definedName name="프라임코팅75아스팔트스프레이어300재료비">#REF!</definedName>
    <definedName name="프라임코팅75아스팔트스프레이어300청소비경비">#REF!</definedName>
    <definedName name="프라임코팅75아스팔트스프레이어300청소비계">#REF!</definedName>
    <definedName name="프라임코팅75아스팔트스프레이어300청소비노무비">#REF!</definedName>
    <definedName name="프라임코팅75아스팔트스프레이어300청소비재료비">#REF!</definedName>
    <definedName name="프로그램.메인_메뉴호출">[272]!프로그램.메인_메뉴호출</definedName>
    <definedName name="프로판가스">'[280]단가 및 재료비'!$S$145</definedName>
    <definedName name="플라타너스B8">[185]데이타!$E$552</definedName>
    <definedName name="플랜지돌출폭">'[322]4.2유효폭의 계산'!$N$28</definedName>
    <definedName name="플랜지접합노200">[194]관급자재대!#REF!</definedName>
    <definedName name="플랜지접합노80">[194]관급자재대!#REF!</definedName>
    <definedName name="플랜지폭">#REF!</definedName>
    <definedName name="플랜트">[208]노무!#REF!</definedName>
    <definedName name="플랜트__전공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레이트_콤팩터">#REF!</definedName>
    <definedName name="플레이트콤펙터1.5경비">[207]중기사용료산출근거!$G$2330</definedName>
    <definedName name="플레이트콤펙터1.5노무비">[207]중기사용료산출근거!$G$2334</definedName>
    <definedName name="플레이트콤펙터1.5재료비">[207]중기사용료산출근거!$G$2338</definedName>
    <definedName name="플레이트콤펙터경비">#REF!</definedName>
    <definedName name="플레이트콤펙터계">#REF!</definedName>
    <definedName name="플레이트콤펙터노무비">#REF!</definedName>
    <definedName name="플레이트콤펙터재료비">#REF!</definedName>
    <definedName name="피라칸사스H1.0">#REF!</definedName>
    <definedName name="피라칸사스H1.0경">#REF!</definedName>
    <definedName name="피라칸사스H1.0노">#REF!</definedName>
    <definedName name="피라칸사스H1.0재">#REF!</definedName>
    <definedName name="피라칸사스H1.5">#REF!</definedName>
    <definedName name="피뢰침">#REF!</definedName>
    <definedName name="피복두께">#REF!</definedName>
    <definedName name="피복양생제">'[184]자재단가조사표-수목'!#REF!</definedName>
    <definedName name="ㅎ">#REF!</definedName>
    <definedName name="ㅎ314">#REF!</definedName>
    <definedName name="ㅎ384">#REF!</definedName>
    <definedName name="ㅎ5" hidden="1">{#N/A,#N/A,FALSE,"골재소요량";#N/A,#N/A,FALSE,"골재소요량"}</definedName>
    <definedName name="ㅎㄱ" hidden="1">#REF!</definedName>
    <definedName name="ㅎㄴ">[0]!RH.7</definedName>
    <definedName name="ㅎㄴㅇㄹ">#N/A</definedName>
    <definedName name="ㅎㄷ" hidden="1">[59]Sheet13!$O$202:$O$271</definedName>
    <definedName name="ㅎㄹ">#REF!</definedName>
    <definedName name="ㅎㄹㄴ">[449]내역!$A$4:$N$845</definedName>
    <definedName name="ㅎㄹㅇㅀ" hidden="1">{#N/A,#N/A,FALSE,"부대1"}</definedName>
    <definedName name="ㅎㄹㅇㅀㅇㄹ" hidden="1">#REF!</definedName>
    <definedName name="ㅎㄹㅇㅀㅇㅀ">#REF!</definedName>
    <definedName name="ㅎㄹㅇㅎ" hidden="1">#REF!</definedName>
    <definedName name="ㅎㄹㅇㅎㅇㅀㅇㅎ">#REF!</definedName>
    <definedName name="ㅎ러ㅗㄳㄶㄹ" hidden="1">#REF!</definedName>
    <definedName name="ㅎ러ㅗ허" hidden="1">#REF!</definedName>
    <definedName name="ㅎ로ㅎ" hidden="1">#REF!</definedName>
    <definedName name="ㅎ로ㅓ" hidden="1">{#N/A,#N/A,FALSE,"운반시간"}</definedName>
    <definedName name="ㅎ류">[0]!SF_4</definedName>
    <definedName name="ㅎㅇ" hidden="1">{"'용역비'!$A$4:$C$8"}</definedName>
    <definedName name="ㅎㅇㄶ" hidden="1">#REF!</definedName>
    <definedName name="ㅎㅇㄶㅇ" hidden="1">#REF!</definedName>
    <definedName name="ㅎㅇㄶㅇㄴ" hidden="1">[59]Sheet14!$Q$45:$AT$45</definedName>
    <definedName name="ㅎㅇㄹ" hidden="1">#REF!</definedName>
    <definedName name="ㅎㅇㅀ" hidden="1">#REF!</definedName>
    <definedName name="ㅎㅇㅀㅇㅀㅇㅎ" hidden="1">{#N/A,#N/A,FALSE,"표지목차"}</definedName>
    <definedName name="ㅎㅇㅇㅀㅎㄹ" hidden="1">{#N/A,#N/A,FALSE,"속도"}</definedName>
    <definedName name="ㅎㅇㅎㄹㄴㅇ" hidden="1">#REF!</definedName>
    <definedName name="ㅎㅇㅎㅇ">#REF!</definedName>
    <definedName name="ㅎㅇㅎㅇㅎㅇㅎ">#REF!</definedName>
    <definedName name="ㅎㅇㅎㅇㅎㅇㅎㅇㅎ">#REF!</definedName>
    <definedName name="ㅎ어ㅗ" hidden="1">#REF!</definedName>
    <definedName name="ㅎ오" hidden="1">{"'용역비'!$A$4:$C$8"}</definedName>
    <definedName name="ㅎㅎ">#REF!</definedName>
    <definedName name="ㅎㅎㅎ">#REF!</definedName>
    <definedName name="ㅎㅎㅎㅇㅁㄹ">[0]!하부슬라브</definedName>
    <definedName name="ㅎㅎㅎㅎ">#REF!</definedName>
    <definedName name="ㅎㅎㅎㅎㅎㅎ">#REF!</definedName>
    <definedName name="ㅎㅎㅎㅎㅎㅎㅎ">bs_chekwave</definedName>
    <definedName name="ㅎㅎㅎㅎㅎㅎㅎㅎㅎㅎㅎㅎㅎ">#REF!</definedName>
    <definedName name="ㅎ휴">bs_chekwave</definedName>
    <definedName name="하0">[166]자료입력!$B$13</definedName>
    <definedName name="하1">[166]자료입력!$B$5</definedName>
    <definedName name="하2">[166]자료입력!$B$10</definedName>
    <definedName name="하3">[166]자료입력!$B$11</definedName>
    <definedName name="하4">[166]자료입력!$B$12</definedName>
    <definedName name="하5">#REF!</definedName>
    <definedName name="하6">#REF!</definedName>
    <definedName name="하7">#REF!</definedName>
    <definedName name="하8">#REF!</definedName>
    <definedName name="하늘" hidden="1">{#N/A,#N/A,FALSE,"전력간선"}</definedName>
    <definedName name="하도">#REF!</definedName>
    <definedName name="하도비율">#REF!</definedName>
    <definedName name="하부">#REF!</definedName>
    <definedName name="하부슬라브">#REF!</definedName>
    <definedName name="하부플랜지두께">#REF!</definedName>
    <definedName name="하아드">[428]실행내역!#REF!</definedName>
    <definedName name="하중">#REF!</definedName>
    <definedName name="하하">#REF!</definedName>
    <definedName name="하하하" hidden="1">{#N/A,#N/A,FALSE,"단가표지"}</definedName>
    <definedName name="학" hidden="1">{#N/A,#N/A,FALSE,"전력간선"}</definedName>
    <definedName name="학교" hidden="1">{#N/A,#N/A,FALSE,"전력간선"}</definedName>
    <definedName name="학교2">#REF!</definedName>
    <definedName name="한" hidden="1">#REF!</definedName>
    <definedName name="한_식__목_공">#REF!</definedName>
    <definedName name="한_식__와_공">#REF!</definedName>
    <definedName name="한교1호">#REF!</definedName>
    <definedName name="한교2호">#REF!</definedName>
    <definedName name="한교3호">#REF!</definedName>
    <definedName name="한국">[0]!JJJJJ</definedName>
    <definedName name="한글노무비">#REF!</definedName>
    <definedName name="한라구절초">#REF!</definedName>
    <definedName name="한식__미장공">#REF!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가로등">#REF!</definedName>
    <definedName name="한전공사비">#REF!,#REF!</definedName>
    <definedName name="한전수탁공사비">[450]예산서!#REF!</definedName>
    <definedName name="한전수탁비">#REF!</definedName>
    <definedName name="한전외선공사비1">#REF!</definedName>
    <definedName name="한苝미장공982">#REF!</definedName>
    <definedName name="할___석___공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함">#REF!</definedName>
    <definedName name="함___석___공">#REF!</definedName>
    <definedName name="함1">#REF!</definedName>
    <definedName name="함2">#REF!</definedName>
    <definedName name="함계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함판3">#REF!</definedName>
    <definedName name="합______________계">#REF!</definedName>
    <definedName name="합37a">#REF!</definedName>
    <definedName name="합37함">#REF!</definedName>
    <definedName name="합3함7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3">#REF!</definedName>
    <definedName name="합계전류4">#REF!</definedName>
    <definedName name="합계전류5">#REF!</definedName>
    <definedName name="합계전류6">#REF!</definedName>
    <definedName name="합계전류7">#REF!</definedName>
    <definedName name="합계전류A">#REF!</definedName>
    <definedName name="합계전류종">#REF!</definedName>
    <definedName name="합성강성3Span">#REF!</definedName>
    <definedName name="합성단면적3Span">#REF!</definedName>
    <definedName name="합판">[103]단가!$A$9</definedName>
    <definedName name="합판1회1">#REF!</definedName>
    <definedName name="합판1회2">#REF!</definedName>
    <definedName name="합판3">[103]단가!$A$17</definedName>
    <definedName name="합판31">#REF!</definedName>
    <definedName name="합판317">#REF!</definedName>
    <definedName name="합판371">#REF!</definedName>
    <definedName name="합판3노">[188]시설물!#REF!</definedName>
    <definedName name="합판3재">[188]시설물!#REF!</definedName>
    <definedName name="합판3함">#REF!</definedName>
    <definedName name="합판3회1">#REF!</definedName>
    <definedName name="합판3회2">#REF!</definedName>
    <definedName name="합판4">#REF!</definedName>
    <definedName name="합판4회">#REF!</definedName>
    <definedName name="합판4회1">#REF!</definedName>
    <definedName name="합판4회2">#REF!</definedName>
    <definedName name="합판6">#REF!</definedName>
    <definedName name="합판6회">#REF!</definedName>
    <definedName name="합판6회1">#REF!</definedName>
    <definedName name="합판6회2">#REF!</definedName>
    <definedName name="합판731">#REF!</definedName>
    <definedName name="합판거푸집">[451]일위대가!#REF!</definedName>
    <definedName name="합판노">#REF!</definedName>
    <definedName name="합판재">#REF!</definedName>
    <definedName name="항타길이_경사">#REF!</definedName>
    <definedName name="항타길이_수직">#REF!</definedName>
    <definedName name="항타비1">#REF!</definedName>
    <definedName name="항타비2">#REF!</definedName>
    <definedName name="해당화">#REF!</definedName>
    <definedName name="해당화H1.0">#REF!</definedName>
    <definedName name="해당화H1.0경">#REF!</definedName>
    <definedName name="해당화H1.0노">#REF!</definedName>
    <definedName name="해당화H1.0재">#REF!</definedName>
    <definedName name="해송">[103]단가!$A$99</definedName>
    <definedName name="해송1.2">[103]단가!$A$100</definedName>
    <definedName name="해송H2.0경">#REF!</definedName>
    <definedName name="해송H2.0노">#REF!</definedName>
    <definedName name="해송H2.0재">#REF!</definedName>
    <definedName name="해송H2.5">#REF!</definedName>
    <definedName name="해송H2.5경">#REF!</definedName>
    <definedName name="해송H2.5노">#REF!</definedName>
    <definedName name="해송H2.5재">#REF!</definedName>
    <definedName name="해송H3.0xW1.2xR10">#REF!</definedName>
    <definedName name="해송H3.5">'[184]자재단가조사표-수목'!$K$41</definedName>
    <definedName name="해송H3.5xW1.5xR12">#REF!</definedName>
    <definedName name="해송H3.5경">#REF!</definedName>
    <definedName name="해송H3.5노">#REF!</definedName>
    <definedName name="해송H3.5재">#REF!</definedName>
    <definedName name="해송W1.0">'[184]자재단가조사표-수목'!$K$39</definedName>
    <definedName name="해송W1.0경">#REF!</definedName>
    <definedName name="해송W1.0노">#REF!</definedName>
    <definedName name="해송W1.0재">#REF!</definedName>
    <definedName name="해송W1.2">'[184]자재단가조사표-수목'!$K$40</definedName>
    <definedName name="해송W1.2경">#REF!</definedName>
    <definedName name="해송W1.2노">#REF!</definedName>
    <definedName name="해송W1.2재">#REF!</definedName>
    <definedName name="해창철콘">[3]견적서!해창철콘</definedName>
    <definedName name="행">#REF!</definedName>
    <definedName name="행선안내게시기설비">#REF!</definedName>
    <definedName name="행창토건">[3]견적서!행창토건</definedName>
    <definedName name="허">#REF!</definedName>
    <definedName name="허균">#REF!</definedName>
    <definedName name="허용전류">#REF!</definedName>
    <definedName name="허창영">#REF!,#REF!</definedName>
    <definedName name="허팡">#N/A</definedName>
    <definedName name="허ㅗ허ㅎ" hidden="1">#REF!</definedName>
    <definedName name="헌치">'[452]#REF'!$I$114</definedName>
    <definedName name="헌치1">#REF!</definedName>
    <definedName name="헌치2">#REF!</definedName>
    <definedName name="헌치H">#REF!</definedName>
    <definedName name="헌치V">#REF!</definedName>
    <definedName name="헤베">#REF!</definedName>
    <definedName name="혀쇼ㅕ" hidden="1">#REF!</definedName>
    <definedName name="현___도___사">[200]노임단가!#REF!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리간" hidden="1">{"'광피스표'!$A$3:$N$54"}</definedName>
    <definedName name="현수식" hidden="1">{#N/A,#N/A,FALSE,"조골재"}</definedName>
    <definedName name="현장경비">#REF!</definedName>
    <definedName name="현장계기">#REF!</definedName>
    <definedName name="현장관리비">[449]내역!$A$4:$N$845</definedName>
    <definedName name="현장대리인">#REF!</definedName>
    <definedName name="현장명">#REF!</definedName>
    <definedName name="현장정리">[188]시설물!#REF!</definedName>
    <definedName name="현천기자재비">#REF!</definedName>
    <definedName name="협죽도H0.8">#REF!</definedName>
    <definedName name="협죽도H0.8경">#REF!</definedName>
    <definedName name="협죽도H0.8노">#REF!</definedName>
    <definedName name="협죽도H0.8재">#REF!</definedName>
    <definedName name="협죽도H1.0">#REF!</definedName>
    <definedName name="협죽도H1.0경">#REF!</definedName>
    <definedName name="협죽도H1.0노">#REF!</definedName>
    <definedName name="협죽도H1.0재">#REF!</definedName>
    <definedName name="형">[0]!NSH</definedName>
    <definedName name="형상">[123]DATE!$D$24:$D$85</definedName>
    <definedName name="형틀">#REF!</definedName>
    <definedName name="형틀목">[208]노무!#REF!</definedName>
    <definedName name="형틀목공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호">#REF!</definedName>
    <definedName name="호남">[0]!c_4</definedName>
    <definedName name="호도R6">#REF!</definedName>
    <definedName name="호도R6경">#REF!</definedName>
    <definedName name="호도R6노">#REF!</definedName>
    <definedName name="호도R6재">#REF!</definedName>
    <definedName name="호도R8">'[184]자재단가조사표-수목'!$K$58</definedName>
    <definedName name="호도R8경">#REF!</definedName>
    <definedName name="호도R8노">#REF!</definedName>
    <definedName name="호도R8재">#REF!</definedName>
    <definedName name="호맨홀토공">#REF!</definedName>
    <definedName name="호박노">#REF!</definedName>
    <definedName name="호박돌">#REF!</definedName>
    <definedName name="호박재">#REF!</definedName>
    <definedName name="호서">[0]!홍단풍R10재</definedName>
    <definedName name="호지니">[453]!Macro12</definedName>
    <definedName name="호진">#N/A</definedName>
    <definedName name="호표">#REF!</definedName>
    <definedName name="호표목록">bs_chekwave</definedName>
    <definedName name="호호호호">#REF!</definedName>
    <definedName name="호ㅓ" hidden="1">{"'용역비'!$A$4:$C$8"}</definedName>
    <definedName name="호ㅓㅕㅏ6ㅅ서ㅛㅓ" hidden="1">[454]입찰안!#REF!</definedName>
    <definedName name="호ㅓㅗ" hidden="1">{#N/A,#N/A,FALSE,"포장1";#N/A,#N/A,FALSE,"포장1"}</definedName>
    <definedName name="혹ㅎ" hidden="1">{"'용역비'!$A$4:$C$8"}</definedName>
    <definedName name="홁ㅎ">[0]!화공011</definedName>
    <definedName name="홈통받이수량">#REF!</definedName>
    <definedName name="홍단">[103]단가!$A$126</definedName>
    <definedName name="홍단풍">#REF!</definedName>
    <definedName name="홍단풍H3.5xR12">#REF!</definedName>
    <definedName name="홍단풍R10">#REF!</definedName>
    <definedName name="홍단풍R10경">#REF!</definedName>
    <definedName name="홍단풍R10노">#REF!</definedName>
    <definedName name="홍단풍R10재">#REF!</definedName>
    <definedName name="홍ㄹㄴㄷㄱ" hidden="1">#REF!</definedName>
    <definedName name="홍ㅇ호" hidden="1">{"'용역비'!$A$4:$C$8"}</definedName>
    <definedName name="홍탁">#N/A</definedName>
    <definedName name="화">#REF!</definedName>
    <definedName name="화________공">#REF!</definedName>
    <definedName name="화강석경계석">[203]단가!$A$68</definedName>
    <definedName name="화강석두껍돌">15992</definedName>
    <definedName name="화강석두껍돌100">29319</definedName>
    <definedName name="화강석트랜치">[204]기초목록!$D$4:$O$56</definedName>
    <definedName name="화강석판석30">53306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살">[103]단가!$A$157</definedName>
    <definedName name="화살H0.8">#REF!</definedName>
    <definedName name="화살H0.8경">#REF!</definedName>
    <definedName name="화살H0.8노">#REF!</definedName>
    <definedName name="화살H0.8재">#REF!</definedName>
    <definedName name="화신1호">#REF!</definedName>
    <definedName name="화신2호">#REF!</definedName>
    <definedName name="화신기존1">#REF!</definedName>
    <definedName name="화신기존2">#REF!</definedName>
    <definedName name="화약__취급공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화타A">#REF!</definedName>
    <definedName name="화타B">#REF!</definedName>
    <definedName name="확">#REF!</definedName>
    <definedName name="확약서1">[455]낙찰표!#REF!</definedName>
    <definedName name="환">#REF!</definedName>
    <definedName name="환율">#REF!</definedName>
    <definedName name="활석">[208]노무!#REF!</definedName>
    <definedName name="활석공011">#REF!</definedName>
    <definedName name="활하중">'[43]1. 설계조건 2.단면가정 3. 하중계산'!$G$73</definedName>
    <definedName name="활하중1">#REF!</definedName>
    <definedName name="활하중2">#REF!</definedName>
    <definedName name="활하중계수">#REF!</definedName>
    <definedName name="활하중도">'[43]DATA 입력란'!$D$32</definedName>
    <definedName name="활하중콘">'[43]DATA 입력란'!$D$27</definedName>
    <definedName name="황">#N/A</definedName>
    <definedName name="황매화">[203]단가!$A$156</definedName>
    <definedName name="회경">#REF!</definedName>
    <definedName name="회사">#REF!</definedName>
    <definedName name="회사분경비">#REF!</definedName>
    <definedName name="회사재료">#REF!</definedName>
    <definedName name="회시1호">#REF!</definedName>
    <definedName name="회시2호">#REF!</definedName>
    <definedName name="회양목">[203]단가!$A$137</definedName>
    <definedName name="회양목H0.3">'[184]자재단가조사표-수목'!$K$71</definedName>
    <definedName name="회양목H0.3노">#REF!</definedName>
    <definedName name="회양목H0.3재">#REF!</definedName>
    <definedName name="회양목H1.0">#REF!</definedName>
    <definedName name="회양목H1.0경">#REF!</definedName>
    <definedName name="회양목H1.0노">#REF!</definedName>
    <definedName name="회양목H1.0재">#REF!</definedName>
    <definedName name="회재">#REF!</definedName>
    <definedName name="회현지구" hidden="1">{"'용역비'!$A$4:$C$8"}</definedName>
    <definedName name="회화">[103]단가!$A$127</definedName>
    <definedName name="회화R10">#REF!</definedName>
    <definedName name="회화R10경">#REF!</definedName>
    <definedName name="회화R10노">#REF!</definedName>
    <definedName name="회화R10재">#REF!</definedName>
    <definedName name="횡">#REF!</definedName>
    <definedName name="효ㅕㅕㅛㅎ">#REF!</definedName>
    <definedName name="후렉시블전선관">[365]전기단가조사서!#REF!</definedName>
    <definedName name="후박H2.5">#REF!</definedName>
    <definedName name="후박R6경">#REF!</definedName>
    <definedName name="후박R6노">#REF!</definedName>
    <definedName name="후박R6재">#REF!</definedName>
    <definedName name="후박R7">'[184]자재단가조사표-수목'!$K$42</definedName>
    <definedName name="후박R7경">#REF!</definedName>
    <definedName name="후박R7노">#REF!</definedName>
    <definedName name="후박R7재">#REF!</definedName>
    <definedName name="후박나무">'[184]자재단가조사표-수목'!#REF!</definedName>
    <definedName name="후박나무H4.0">#REF!</definedName>
    <definedName name="후박나무R7">'[184]자재단가조사표-수목'!#REF!</definedName>
    <definedName name="후사모멘트">#REF!</definedName>
    <definedName name="후피향나무H1.8">#REF!</definedName>
    <definedName name="후활모멘트">#REF!</definedName>
    <definedName name="후활전단력">#REF!</definedName>
    <definedName name="휀스">#REF!</definedName>
    <definedName name="휘발유">#REF!</definedName>
    <definedName name="흄">[0]!ㅏㅏㅏ</definedName>
    <definedName name="흄1">#N/A</definedName>
    <definedName name="흄2">#N/A</definedName>
    <definedName name="흄관단위수량" hidden="1">[456]날개벽수량표!#REF!</definedName>
    <definedName name="흄관운반">[0]!ㅏㅓㅓㅎㅎ</definedName>
    <definedName name="흙빼기노무">[157]G.R300경비!$F$125</definedName>
    <definedName name="희선">#REF!,#REF!,#REF!,#REF!,#REF!,#REF!,#REF!,#REF!,#REF!,#REF!,#REF!,#REF!,#REF!,#REF!,#REF!,#REF!,#REF!,#REF!,#REF!</definedName>
    <definedName name="희정">[0]!SIS</definedName>
    <definedName name="히말라야시다6노무">#REF!</definedName>
    <definedName name="히말라야시다6재료">#REF!</definedName>
    <definedName name="히말라야시다8노무">#REF!</definedName>
    <definedName name="히말라야시다8재료">#REF!</definedName>
    <definedName name="히ㅏㅓㅣㅏㅓㅚㅏ" hidden="1">{#N/A,#N/A,FALSE,"구조1"}</definedName>
    <definedName name="ㅏ">[457]인건비!#REF!</definedName>
    <definedName name="ㅏ1150">#REF!</definedName>
    <definedName name="ㅏ576">'[458]1.수인터널'!#REF!</definedName>
    <definedName name="ㅏ89">#REF!</definedName>
    <definedName name="ㅏㅎ러ㅗ허ㅗ" hidden="1">#REF!</definedName>
    <definedName name="ㅏㅏ">#REF!</definedName>
    <definedName name="ㅏㅏ너ㅏ노ㅜ">#N/A</definedName>
    <definedName name="ㅏㅏㅏ" hidden="1">[414]원가계산서!#REF!</definedName>
    <definedName name="ㅏㅐ">#REF!</definedName>
    <definedName name="ㅏㅑㅛㅕ">bs_chekwave</definedName>
    <definedName name="ㅏㅓ">#REF!</definedName>
    <definedName name="ㅏㅓㅓㅎㅎ">[0]!ㅑㄱ달읖</definedName>
    <definedName name="ㅏㅓㅘㅗ" hidden="1">#REF!</definedName>
    <definedName name="ㅏㅓㅣㅏㅓㅣ" hidden="1">{#N/A,#N/A,FALSE,"부대2"}</definedName>
    <definedName name="ㅏㅕ라ㅕ" hidden="1">[23]Sheet14!$Q$48:$AT$48</definedName>
    <definedName name="ㅏㅗ하ㅓ호" hidden="1">#REF!</definedName>
    <definedName name="ㅏㅘㅓ" hidden="1">#REF!</definedName>
    <definedName name="ㅏㅡ">[97]내역서!#REF!</definedName>
    <definedName name="ㅏㅣㅣ">bs_chekwave</definedName>
    <definedName name="ㅐ">[82]부하계산서!#REF!</definedName>
    <definedName name="ㅐ520">#REF!</definedName>
    <definedName name="ㅐㅐ">[77]예산내역서!#REF!</definedName>
    <definedName name="ㅐㅐㅐ">bs_chekwave</definedName>
    <definedName name="ㅐㅑㅕㅐㅕㅑ">#REF!</definedName>
    <definedName name="ㅐㅕㅐㅕㅐㅕㅑㅐ">#REF!</definedName>
    <definedName name="ㅐㅕㅐㅕㅐㅕㅛㅐ">#REF!</definedName>
    <definedName name="ㅐㅕㅑㅐㅕㅐㅕㅑㅐ">#REF!</definedName>
    <definedName name="ㅑ">[82]부하계산서!#REF!</definedName>
    <definedName name="ㅑ547">#REF!</definedName>
    <definedName name="ㅑㄱ달읖">[0]!ㅓㅕ</definedName>
    <definedName name="ㅑㅑ">bs_chekwave</definedName>
    <definedName name="ㅑㅑㅑㅑㅑ" hidden="1">{"'용역비'!$A$4:$C$8"}</definedName>
    <definedName name="ㅑㅑㅑㅑㅑㅑ" hidden="1">{"'용역비'!$A$4:$C$8"}</definedName>
    <definedName name="ㅑㅕㅑ" hidden="1">{#N/A,#N/A,FALSE,"전력간선"}</definedName>
    <definedName name="ㅑㅕㅕ" hidden="1">{"'용역비'!$A$4:$C$8"}</definedName>
    <definedName name="ㅓ">#REF!</definedName>
    <definedName name="ㅓ39">#REF!</definedName>
    <definedName name="ㅓ7" hidden="1">{#N/A,#N/A,FALSE,"단가표지"}</definedName>
    <definedName name="ㅓ8">#REF!</definedName>
    <definedName name="ㅓㄴㄱ" hidden="1">[360]실행철강하도!$A$1:$A$4</definedName>
    <definedName name="ㅓㅎ러ㅗ" hidden="1">#REF!</definedName>
    <definedName name="ㅓㅎ러ㅗㅗㅎㄹ" hidden="1">#REF!</definedName>
    <definedName name="ㅓㅎ로ㅓㅎㄹ" hidden="1">#REF!</definedName>
    <definedName name="ㅓ헐호ㅓ" hidden="1">#REF!</definedName>
    <definedName name="ㅓ헣로ㅓㅗ러" hidden="1">#REF!</definedName>
    <definedName name="ㅓ호" hidden="1">{#N/A,#N/A,FALSE,"구조2"}</definedName>
    <definedName name="ㅓ호ㅓㄹ호ㅓ" hidden="1">#REF!</definedName>
    <definedName name="ㅓ호ㅓㅎ" hidden="1">#REF!</definedName>
    <definedName name="ㅓ호ㅓㅎ러" hidden="1">#REF!</definedName>
    <definedName name="ㅓㅏ">[116]내역서!#REF!</definedName>
    <definedName name="ㅓㅏㄹ">#REF!</definedName>
    <definedName name="ㅓㅏㅣㅓㅣㅓ" hidden="1">{#N/A,#N/A,FALSE,"혼합골재"}</definedName>
    <definedName name="ㅓㅐㅔㅑ햐ㅛㅕ" hidden="1">{"'용역비'!$A$4:$C$8"}</definedName>
    <definedName name="ㅓㅓ">bs_chekwave</definedName>
    <definedName name="ㅓㅓㅓ" hidden="1">{#N/A,#N/A,FALSE,"전력간선"}</definedName>
    <definedName name="ㅓㅕ">#REF!</definedName>
    <definedName name="ㅓㅕㅅ">bs_chekwave</definedName>
    <definedName name="ㅓㅗ">[97]내역서!#REF!</definedName>
    <definedName name="ㅓㅗㅅㄹ" hidden="1">{#N/A,#N/A,FALSE,"조골재"}</definedName>
    <definedName name="ㅓㅗㅓ">'[78]인건-측정'!#REF!</definedName>
    <definedName name="ㅓㅗㅗㅎㅎㄹㅇㅎㅀㅀㄹ">#REF!</definedName>
    <definedName name="ㅓㅗㅡ">#N/A</definedName>
    <definedName name="ㅓㅘㅗㅓ" hidden="1">#REF!</definedName>
    <definedName name="ㅓㅣㅏㅗㅓㅣㅏㅓㅗ" hidden="1">#REF!</definedName>
    <definedName name="ㅔ">bs_chekwave</definedName>
    <definedName name="ㅔ3" hidden="1">{#N/A,#N/A,FALSE,"배수1"}</definedName>
    <definedName name="ㅔㅐ" hidden="1">#REF!</definedName>
    <definedName name="ㅔㅔ" hidden="1">[459]집계표!#REF!</definedName>
    <definedName name="ㅔㅔㅔㅔ">#REF!,#REF!</definedName>
    <definedName name="ㅔㅣ" hidden="1">{"'용역비'!$A$4:$C$8"}</definedName>
    <definedName name="ㅕ">#REF!</definedName>
    <definedName name="ㅕ422">[460]대치판정!#REF!</definedName>
    <definedName name="ㅕㅏㅕ">bs_chekwave</definedName>
    <definedName name="ㅕㅑ" hidden="1">#REF!</definedName>
    <definedName name="ㅕㅑ갸됴서">bs_chekwave</definedName>
    <definedName name="ㅕㅑㅐㅔ" hidden="1">#REF!</definedName>
    <definedName name="ㅕㅕㅑ" hidden="1">[59]Sheet14!$L$61:$L$130</definedName>
    <definedName name="ㅕㅕㅑㅐ">bs_chekwave</definedName>
    <definedName name="ㅗ">#REF!</definedName>
    <definedName name="ㅗ1">#REF!</definedName>
    <definedName name="ㅗ1019">#REF!</definedName>
    <definedName name="ㅗ2">#REF!</definedName>
    <definedName name="ㅗ3">#REF!</definedName>
    <definedName name="ㅗ315">[461]신우!#REF!</definedName>
    <definedName name="ㅗ4">#REF!</definedName>
    <definedName name="ㅗ415">#REF!</definedName>
    <definedName name="ㅗ461">#REF!</definedName>
    <definedName name="ㅗ5">#REF!</definedName>
    <definedName name="ㅗ7254">#REF!</definedName>
    <definedName name="ㅗㄴㅇ">[462]내역!$A$4:$N$845</definedName>
    <definedName name="ㅗ뉴">#N/A</definedName>
    <definedName name="ㅗㄹ">#REF!</definedName>
    <definedName name="ㅗㄹㅇ">[3]견적서!ㅗㄹㅇ</definedName>
    <definedName name="ㅗㄹ오로">#REF!</definedName>
    <definedName name="ㅗㄹ올ㅇ" hidden="1">#REF!</definedName>
    <definedName name="ㅗㄹ옿ㅎㄹ" hidden="1">#REF!</definedName>
    <definedName name="ㅗㄹ호" hidden="1">{#N/A,#N/A,FALSE,"운반시간"}</definedName>
    <definedName name="ㅗㅅ20">#REF!</definedName>
    <definedName name="ㅗㅅㄱ솏" hidden="1">#REF!</definedName>
    <definedName name="ㅗㅇㄹㅇㅎㅇ">#REF!</definedName>
    <definedName name="ㅗㅎ러허" hidden="1">#REF!</definedName>
    <definedName name="ㅗㅎ로오" hidden="1">#REF!</definedName>
    <definedName name="ㅗㅎ롷ㄹ올ㅇ" hidden="1">#REF!</definedName>
    <definedName name="ㅗㅎㅇㅀ" hidden="1">#REF!</definedName>
    <definedName name="ㅗㅎㅎ로" hidden="1">#REF!</definedName>
    <definedName name="ㅗㅑㅐㅗ">#REF!</definedName>
    <definedName name="ㅗㅓ">#REF!</definedName>
    <definedName name="ㅗㅓㅏ">bs_chekwave</definedName>
    <definedName name="ㅗㅓㅏㅗ" hidden="1">#REF!</definedName>
    <definedName name="ㅗㅓㅓㅏ" hidden="1">#REF!</definedName>
    <definedName name="ㅗㅗㄹ" hidden="1">#REF!</definedName>
    <definedName name="ㅗㅠㅎㄹ">[0]!ㅠ</definedName>
    <definedName name="ㅘㅏㅏㅓ허" hidden="1">#REF!</definedName>
    <definedName name="ㅘㅗ허ㅎ" hidden="1">#REF!</definedName>
    <definedName name="ㅘㅣㅗ하ㅓㅣ호" hidden="1">#REF!</definedName>
    <definedName name="ㅛ" hidden="1">{"'용역비'!$A$4:$C$8"}</definedName>
    <definedName name="ㅛㄷ굣겯ㄱ">bs_chekwave</definedName>
    <definedName name="ㅛ수ㅕ">bs_chekwave</definedName>
    <definedName name="ㅛㅎ룛">#REF!</definedName>
    <definedName name="ㅛㅕ">bs_chekwave</definedName>
    <definedName name="ㅛㅕㅑ">bs_chekwave</definedName>
    <definedName name="ㅛㅛ">bs_chekwave</definedName>
    <definedName name="ㅛㅛㅛ" hidden="1">{"'용역비'!$A$4:$C$8"}</definedName>
    <definedName name="ㅛㅛㅛㅛ" hidden="1">[463]수량산출!$A$1:$A$8561</definedName>
    <definedName name="ㅜ">[82]부하계산서!#REF!</definedName>
    <definedName name="ㅜ1">#REF!</definedName>
    <definedName name="ㅜㄱ쇼ㅜㅕㅜ">bs_chekwave</definedName>
    <definedName name="ㅜ겨ㅑㅡㅑ">bs_chekwave</definedName>
    <definedName name="ㅜㅀ">[464]설비!$J$2234</definedName>
    <definedName name="ㅜ쇼ㅕㅜ">bs_chekwave</definedName>
    <definedName name="ㅜㅕㅛ">bs_chekwave</definedName>
    <definedName name="ㅜㅠ">[74]내역서!#REF!</definedName>
    <definedName name="ㅝㅗ허">[0]!ㅠ겨ㅡ</definedName>
    <definedName name="ㅠ" hidden="1">[82]부하계산서!#REF!</definedName>
    <definedName name="ㅠ1">#REF!</definedName>
    <definedName name="ㅠ10">#REF!</definedName>
    <definedName name="ㅠ11">#REF!</definedName>
    <definedName name="ㅠ121">#REF!</definedName>
    <definedName name="ㅠ2">#REF!</definedName>
    <definedName name="ㅠ3">#REF!</definedName>
    <definedName name="ㅠ359">#REF!</definedName>
    <definedName name="ㅠ4">#REF!</definedName>
    <definedName name="ㅠ5">#REF!</definedName>
    <definedName name="ㅠ6">#REF!</definedName>
    <definedName name="ㅠ7">#REF!</definedName>
    <definedName name="ㅠ8">#REF!</definedName>
    <definedName name="ㅠ9">#REF!</definedName>
    <definedName name="ㅠㄱ" hidden="1">{"'용역비'!$A$4:$C$8"}</definedName>
    <definedName name="ㅠㄱㅇ" hidden="1">[59]Sheet13!$N$272:$N$341</definedName>
    <definedName name="ㅠ겨ㅡ">bs_chekwave</definedName>
    <definedName name="ㅠㄴㅀㅎ" hidden="1">[23]Sheet13!$N$131:$N$201</definedName>
    <definedName name="ㅠㄷㅁㄴ" hidden="1">[59]Sheet14!$L$61:$L$130</definedName>
    <definedName name="ㅠㄹ">[296]설비!#REF!</definedName>
    <definedName name="ㅠㅁㄹㅇㄹ" hidden="1">[23]Sheet13!$N$272:$N$341</definedName>
    <definedName name="ㅠ뮤ㅐ" hidden="1">#REF!</definedName>
    <definedName name="ㅠㅇㅁㄹㅇㅁ" hidden="1">[23]Sheet13!$N$202:$N$271</definedName>
    <definedName name="ㅠㅊㅌ큐" hidden="1">[59]Sheet14!$Q$48:$AT$48</definedName>
    <definedName name="ㅠㅍㄷㄴ" hidden="1">[59]Sheet14!$Q$48:$AT$48</definedName>
    <definedName name="ㅠㅜㅎ">[0]!ㅣㅑㅣㅣ</definedName>
    <definedName name="ㅠㅠ" hidden="1">[59]Sheet13!$S$51:$AV$51</definedName>
    <definedName name="ㅠㅠㅠ" hidden="1">[23]Sheet13!$S$48:$AV$48</definedName>
    <definedName name="ㅠㅠㅠㅠㅠㅠ" hidden="1">[465]부하!$N$202:$N$271</definedName>
    <definedName name="ㅡ">[82]부하계산서!#REF!</definedName>
    <definedName name="ㅡ873">#REF!</definedName>
    <definedName name="ㅡㅁㅊ개14">[60]!Macro13</definedName>
    <definedName name="ㅡㅡ">bs_chekwave</definedName>
    <definedName name="ㅣ">#REF!</definedName>
    <definedName name="ㅣ1391">[466]설비!$J$2234</definedName>
    <definedName name="ㅣ15">#REF!</definedName>
    <definedName name="ㅣ16">#REF!</definedName>
    <definedName name="ㅣ275">#REF!</definedName>
    <definedName name="ㅣ305">#REF!</definedName>
    <definedName name="ㅣ81">#REF!</definedName>
    <definedName name="ㅣㅎㄹㅇㅇ" hidden="1">{#N/A,#N/A,FALSE,"토공2"}</definedName>
    <definedName name="ㅣㅏ" hidden="1">#REF!</definedName>
    <definedName name="ㅣㅏㅓㅣㅏㅓㅣ" hidden="1">{#N/A,#N/A,FALSE,"속도"}</definedName>
    <definedName name="ㅣㅏㅚㅗㅓ" hidden="1">[23]Sheet14!$L$61:$L$130</definedName>
    <definedName name="ㅣㅑㅑ" hidden="1">{#N/A,#N/A,FALSE,"단가표지"}</definedName>
    <definedName name="ㅣㅑㅣㅣ" hidden="1">{#N/A,#N/A,FALSE,"혼합골재"}</definedName>
    <definedName name="ㅣㅓㅘㅣ" hidden="1">#REF!</definedName>
    <definedName name="ㅣㅣ">[97]내역서!#REF!</definedName>
    <definedName name="ㅣㅣㅣ">[77]예산내역서!#REF!</definedName>
    <definedName name="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5" l="1"/>
  <c r="G3" i="10" l="1"/>
  <c r="B26" i="8" l="1"/>
  <c r="C26" i="8"/>
  <c r="B25" i="8"/>
  <c r="C25" i="8"/>
  <c r="A26" i="8"/>
  <c r="A25" i="8"/>
  <c r="BO51" i="1"/>
  <c r="C15" i="8" l="1"/>
  <c r="B15" i="8"/>
  <c r="A15" i="8"/>
  <c r="C16" i="8"/>
  <c r="B16" i="8"/>
  <c r="A16" i="8"/>
  <c r="B48" i="4" l="1"/>
  <c r="B46" i="4"/>
  <c r="A44" i="4"/>
  <c r="A42" i="4"/>
  <c r="B40" i="4"/>
  <c r="A38" i="4"/>
  <c r="B61" i="4" l="1"/>
  <c r="A50" i="4"/>
  <c r="B50" i="4" l="1"/>
  <c r="A40" i="4"/>
  <c r="B52" i="4" l="1"/>
  <c r="B31" i="4" s="1"/>
  <c r="B23" i="4" l="1"/>
  <c r="B25" i="4" l="1"/>
  <c r="B24" i="4"/>
  <c r="B26" i="4" l="1"/>
  <c r="C9" i="8"/>
  <c r="B9" i="8"/>
  <c r="A9" i="8"/>
  <c r="C4" i="8" l="1"/>
  <c r="C5" i="8"/>
  <c r="C6" i="8"/>
  <c r="C7" i="8"/>
  <c r="C8" i="8"/>
  <c r="C10" i="8"/>
  <c r="C11" i="8"/>
  <c r="C12" i="8"/>
  <c r="C13" i="8"/>
  <c r="C14" i="8"/>
  <c r="C17" i="8"/>
  <c r="C18" i="8"/>
  <c r="C19" i="8"/>
  <c r="C20" i="8"/>
  <c r="C21" i="8"/>
  <c r="C22" i="8"/>
  <c r="C23" i="8"/>
  <c r="C24" i="8"/>
  <c r="C27" i="8"/>
  <c r="C3" i="8"/>
  <c r="A27" i="8"/>
  <c r="B27" i="8"/>
  <c r="B3" i="8"/>
  <c r="B4" i="8"/>
  <c r="B5" i="8"/>
  <c r="B6" i="8"/>
  <c r="B7" i="8"/>
  <c r="B8" i="8"/>
  <c r="B10" i="8"/>
  <c r="B11" i="8"/>
  <c r="B12" i="8"/>
  <c r="B13" i="8"/>
  <c r="B14" i="8"/>
  <c r="B17" i="8"/>
  <c r="B18" i="8"/>
  <c r="B19" i="8"/>
  <c r="B20" i="8"/>
  <c r="B21" i="8"/>
  <c r="B22" i="8"/>
  <c r="B23" i="8"/>
  <c r="B24" i="8"/>
  <c r="A24" i="8"/>
  <c r="A23" i="8"/>
  <c r="A22" i="8"/>
  <c r="A12" i="8"/>
  <c r="A13" i="8"/>
  <c r="A14" i="8"/>
  <c r="A17" i="8"/>
  <c r="A18" i="8"/>
  <c r="A19" i="8"/>
  <c r="A20" i="8"/>
  <c r="A21" i="8"/>
  <c r="A11" i="8"/>
  <c r="A8" i="8"/>
  <c r="A6" i="8"/>
  <c r="A10" i="8"/>
  <c r="A7" i="8"/>
  <c r="A5" i="8"/>
  <c r="A4" i="8"/>
  <c r="A3" i="8"/>
  <c r="B59" i="4" l="1"/>
  <c r="C55" i="3" l="1"/>
  <c r="C54" i="3"/>
  <c r="C7" i="3" l="1"/>
  <c r="C8" i="3"/>
  <c r="C6" i="3"/>
  <c r="C5" i="3"/>
  <c r="D6" i="6" l="1"/>
  <c r="C18" i="13"/>
  <c r="C19" i="13"/>
  <c r="C20" i="13"/>
  <c r="C21" i="13"/>
  <c r="C22" i="13"/>
  <c r="C23" i="13"/>
  <c r="B18" i="4" l="1"/>
  <c r="B17" i="4" l="1"/>
  <c r="B19" i="4"/>
  <c r="B60" i="4" l="1"/>
  <c r="B62" i="4" l="1"/>
  <c r="I25" i="15"/>
  <c r="B20" i="4"/>
  <c r="B64" i="4" l="1"/>
  <c r="B54" i="4" s="1"/>
  <c r="B29" i="4"/>
  <c r="H25" i="15" l="1"/>
  <c r="J25" i="15" s="1"/>
  <c r="B4" i="4"/>
</calcChain>
</file>

<file path=xl/sharedStrings.xml><?xml version="1.0" encoding="utf-8"?>
<sst xmlns="http://schemas.openxmlformats.org/spreadsheetml/2006/main" count="1625" uniqueCount="697">
  <si>
    <t xml:space="preserve">HPN3                                                                                                </t>
  </si>
  <si>
    <t>휘발유</t>
  </si>
  <si>
    <t>QEQTY2</t>
  </si>
  <si>
    <t>(SANG + JUNG + KWAN)*10^-4</t>
  </si>
  <si>
    <t>일위대가_호표</t>
  </si>
  <si>
    <t xml:space="preserve">PB                                                                                                  </t>
  </si>
  <si>
    <t>규격철물설치</t>
  </si>
  <si>
    <t xml:space="preserve">병렬터널할증                            </t>
  </si>
  <si>
    <t>80300017000</t>
  </si>
  <si>
    <t>수 량</t>
  </si>
  <si>
    <t>적용단위</t>
  </si>
  <si>
    <t xml:space="preserve">동시굴착 범위 (복선)                    </t>
  </si>
  <si>
    <t>L007</t>
  </si>
  <si>
    <t xml:space="preserve">EX3                                                                                                 </t>
  </si>
  <si>
    <t>노임계금액소숫점</t>
  </si>
  <si>
    <t>목재전용</t>
  </si>
  <si>
    <t>QEINC2</t>
  </si>
  <si>
    <t>특별인부</t>
  </si>
  <si>
    <t xml:space="preserve">장대터널할증                            </t>
  </si>
  <si>
    <t>건축목공</t>
  </si>
  <si>
    <t xml:space="preserve">CPI                                                                                                 </t>
  </si>
  <si>
    <t>LA</t>
  </si>
  <si>
    <t>기체</t>
  </si>
  <si>
    <t>후판</t>
  </si>
  <si>
    <t xml:space="preserve">RP2                                                                                                 </t>
  </si>
  <si>
    <t>보통인부</t>
  </si>
  <si>
    <t>경    비</t>
  </si>
  <si>
    <t>산소 가스</t>
  </si>
  <si>
    <t xml:space="preserve">작업능률저하                            </t>
  </si>
  <si>
    <t xml:space="preserve">관급자재(토목,기계,건축,전기)-90        </t>
  </si>
  <si>
    <t xml:space="preserve">GBO2                                                                                                </t>
  </si>
  <si>
    <t>시간당노임산출계수(해상장비:버켓준설선)</t>
  </si>
  <si>
    <t>화물차운전사</t>
  </si>
  <si>
    <t>L003</t>
  </si>
  <si>
    <t xml:space="preserve">작업능률 저하(야간작업)                 </t>
  </si>
  <si>
    <t>노임금액소숫점</t>
  </si>
  <si>
    <t>M0129525</t>
  </si>
  <si>
    <t>노임단가소숫점</t>
  </si>
  <si>
    <t>M0063057</t>
  </si>
  <si>
    <t>56900017015</t>
  </si>
  <si>
    <t>경   유</t>
  </si>
  <si>
    <t>오일스테인</t>
  </si>
  <si>
    <t>QLINCZ</t>
  </si>
  <si>
    <t>QH21</t>
  </si>
  <si>
    <t>변 수 명</t>
  </si>
  <si>
    <t>총   계</t>
  </si>
  <si>
    <t xml:space="preserve">SPN3                                                                                                </t>
  </si>
  <si>
    <t xml:space="preserve">물가상승율                              </t>
  </si>
  <si>
    <t>QUS2WON3</t>
  </si>
  <si>
    <t xml:space="preserve">TOG100                                                                                              </t>
  </si>
  <si>
    <t xml:space="preserve">A33                                                                                                 </t>
  </si>
  <si>
    <t xml:space="preserve">   잡재료비</t>
  </si>
  <si>
    <t>10</t>
  </si>
  <si>
    <t>QDECLA</t>
  </si>
  <si>
    <t>내역서</t>
  </si>
  <si>
    <t xml:space="preserve">   철   공</t>
  </si>
  <si>
    <t xml:space="preserve">천원  </t>
  </si>
  <si>
    <t>QYEN2WON</t>
  </si>
  <si>
    <t>QOPtimeDecOp</t>
  </si>
  <si>
    <t>보통구조</t>
  </si>
  <si>
    <t>금 액</t>
  </si>
  <si>
    <t>EQ</t>
  </si>
  <si>
    <t>물가정보</t>
  </si>
  <si>
    <t xml:space="preserve">ZZJEN001                                                                                            </t>
  </si>
  <si>
    <t>자재조서</t>
  </si>
  <si>
    <t>E0002010020</t>
  </si>
  <si>
    <t>QOPtimeDecCnt</t>
  </si>
  <si>
    <t>공 종 명</t>
  </si>
  <si>
    <t>경    유</t>
  </si>
  <si>
    <t>경비</t>
  </si>
  <si>
    <t>노임할증계수(터널구간:야간)</t>
  </si>
  <si>
    <t>QECU2WON</t>
  </si>
  <si>
    <t>노임할증계수(장대터널:주야간)</t>
  </si>
  <si>
    <t xml:space="preserve">JS                                                                                                  </t>
  </si>
  <si>
    <t>L085</t>
  </si>
  <si>
    <t>경비계금액소숫점</t>
  </si>
  <si>
    <t xml:space="preserve">   값   </t>
  </si>
  <si>
    <t xml:space="preserve">터널병렬할증                            </t>
  </si>
  <si>
    <t xml:space="preserve">ZT00010                                                                                             </t>
  </si>
  <si>
    <t xml:space="preserve">위험할증(교량작업:인도교)               </t>
  </si>
  <si>
    <t>QDECEQ</t>
  </si>
  <si>
    <t>QUS2WON1</t>
  </si>
  <si>
    <t>잡   품</t>
  </si>
  <si>
    <t>95200037001</t>
  </si>
  <si>
    <t>용접공</t>
  </si>
  <si>
    <t>중기야간경비산출계수</t>
  </si>
  <si>
    <t>단 가</t>
  </si>
  <si>
    <t>건설기계운전사</t>
  </si>
  <si>
    <t>QLINCX</t>
  </si>
  <si>
    <t>비    고</t>
  </si>
  <si>
    <t>비계공</t>
  </si>
  <si>
    <t xml:space="preserve">H-형강손료                              </t>
  </si>
  <si>
    <t>노임할증계수(해상장비:주간)</t>
  </si>
  <si>
    <t>M68302017000</t>
  </si>
  <si>
    <t xml:space="preserve">잭손율(24개월받침철물적용)              </t>
  </si>
  <si>
    <t xml:space="preserve">   도장공</t>
  </si>
  <si>
    <t>M0006</t>
  </si>
  <si>
    <t>QLINCB</t>
  </si>
  <si>
    <t xml:space="preserve">HR    </t>
  </si>
  <si>
    <t>비 고</t>
  </si>
  <si>
    <t xml:space="preserve">하반할증                                </t>
  </si>
  <si>
    <t>노임할증계수(터널구간:주간)</t>
  </si>
  <si>
    <t>QDM2WON</t>
  </si>
  <si>
    <t xml:space="preserve">NRL                                                                                                 </t>
  </si>
  <si>
    <t xml:space="preserve">BS02                                                                                                </t>
  </si>
  <si>
    <t xml:space="preserve">로드헤드운전원                          </t>
  </si>
  <si>
    <t>중기가격</t>
  </si>
  <si>
    <t>L032</t>
  </si>
  <si>
    <t>환율(사용자 환율1)</t>
  </si>
  <si>
    <t>1</t>
  </si>
  <si>
    <t>산 출 근 거</t>
  </si>
  <si>
    <t>56900017041</t>
  </si>
  <si>
    <t xml:space="preserve">일반공사 낙찰율                         </t>
  </si>
  <si>
    <t>QDATE</t>
  </si>
  <si>
    <t xml:space="preserve">야간할증                                </t>
  </si>
  <si>
    <t>시간당노임산출계수(터널구간)</t>
  </si>
  <si>
    <t>MA</t>
  </si>
  <si>
    <t xml:space="preserve">   보통인부</t>
  </si>
  <si>
    <t>굴삭기(무한궤도)</t>
  </si>
  <si>
    <t xml:space="preserve">JS1                                                                                                 </t>
  </si>
  <si>
    <t>재료비할증계수(주야간)</t>
  </si>
  <si>
    <t xml:space="preserve">   건축목공</t>
  </si>
  <si>
    <t>합 계</t>
  </si>
  <si>
    <t xml:space="preserve">4공구 장대할증                          </t>
  </si>
  <si>
    <t>거래가격</t>
  </si>
  <si>
    <t>할 증</t>
  </si>
  <si>
    <t>M0029</t>
  </si>
  <si>
    <t xml:space="preserve">PHH1                                                                                                </t>
  </si>
  <si>
    <t xml:space="preserve">   특별인부</t>
  </si>
  <si>
    <t xml:space="preserve">기계공사-60                             </t>
  </si>
  <si>
    <t xml:space="preserve">RLN                                                                                                 </t>
  </si>
  <si>
    <t>M0027</t>
  </si>
  <si>
    <t xml:space="preserve">노무비의 직접공사비 구성비율            </t>
  </si>
  <si>
    <t>문자</t>
  </si>
  <si>
    <t>ton</t>
  </si>
  <si>
    <t>QH31</t>
  </si>
  <si>
    <t>OP값</t>
  </si>
  <si>
    <t>트럭탑제형 크레인</t>
  </si>
  <si>
    <t>56900017005</t>
  </si>
  <si>
    <t>노임할증계수(해상장비:야간)</t>
  </si>
  <si>
    <t xml:space="preserve">재료비의 직접공사비 구성비율            </t>
  </si>
  <si>
    <t xml:space="preserve">JANG_S                                                                                              </t>
  </si>
  <si>
    <t>QLINCF</t>
  </si>
  <si>
    <t>중기주야간할증계수</t>
  </si>
  <si>
    <t xml:space="preserve">주야간할증                              </t>
  </si>
  <si>
    <t xml:space="preserve">                                        </t>
  </si>
  <si>
    <t>QMINC3</t>
  </si>
  <si>
    <t>단위</t>
  </si>
  <si>
    <t xml:space="preserve">순성토운반-90                           </t>
  </si>
  <si>
    <t xml:space="preserve">EX2                                                                                                 </t>
  </si>
  <si>
    <t>QH1</t>
  </si>
  <si>
    <t>규    격</t>
  </si>
  <si>
    <t>QDECMA</t>
  </si>
  <si>
    <t>철   공</t>
  </si>
  <si>
    <t xml:space="preserve">볼트손율(24개월조임철물적용)            </t>
  </si>
  <si>
    <t>3</t>
  </si>
  <si>
    <t>중기기초자료</t>
  </si>
  <si>
    <t>QSABUN</t>
  </si>
  <si>
    <t>무연</t>
  </si>
  <si>
    <t>일위대가_산근</t>
  </si>
  <si>
    <t xml:space="preserve">   </t>
  </si>
  <si>
    <t>경간</t>
  </si>
  <si>
    <t>L015</t>
  </si>
  <si>
    <t>노 무 비</t>
  </si>
  <si>
    <t xml:space="preserve">S-파일손료                              </t>
  </si>
  <si>
    <t xml:space="preserve">   오일스테인</t>
  </si>
  <si>
    <t xml:space="preserve">%     </t>
  </si>
  <si>
    <t>신나</t>
  </si>
  <si>
    <t>시간당노임산출계수(해상장비:펌프준설선)</t>
  </si>
  <si>
    <t>환율(장비가격10만불이하)</t>
  </si>
  <si>
    <t>M0004</t>
  </si>
  <si>
    <t xml:space="preserve">협의율                                  </t>
  </si>
  <si>
    <t>환율(유로화)</t>
  </si>
  <si>
    <t xml:space="preserve">A11                                                                                                 </t>
  </si>
  <si>
    <t>규 격</t>
  </si>
  <si>
    <t xml:space="preserve">적용 낙찰율 실적                        </t>
  </si>
  <si>
    <t xml:space="preserve">분수-50                                 </t>
  </si>
  <si>
    <t>굴삭기(무한궤도)   0.2 ㎥</t>
  </si>
  <si>
    <t xml:space="preserve">GB01                                                                                                </t>
  </si>
  <si>
    <t>QLINCD</t>
  </si>
  <si>
    <t>자재</t>
  </si>
  <si>
    <t>가격정보</t>
  </si>
  <si>
    <t xml:space="preserve">병렬굴착 범위 (단선)                    </t>
  </si>
  <si>
    <t>노무비의 3%</t>
  </si>
  <si>
    <t xml:space="preserve">BS01                                                                                                </t>
  </si>
  <si>
    <t xml:space="preserve">A21                                                                                                 </t>
  </si>
  <si>
    <t>QSDR2WON</t>
  </si>
  <si>
    <t>56900017101</t>
  </si>
  <si>
    <t>91400347001</t>
  </si>
  <si>
    <t>QH33</t>
  </si>
  <si>
    <t>액화석유가스(LPG)</t>
  </si>
  <si>
    <t xml:space="preserve">3시간,휴전할증                          </t>
  </si>
  <si>
    <t>규        격</t>
  </si>
  <si>
    <t>M80100037000</t>
  </si>
  <si>
    <t>7</t>
  </si>
  <si>
    <t>QLINC2</t>
  </si>
  <si>
    <t>M68300057011</t>
  </si>
  <si>
    <t>재료비계금액소숫점</t>
  </si>
  <si>
    <t>철골공</t>
  </si>
  <si>
    <t>QDECPEQ</t>
  </si>
  <si>
    <t>M1959003</t>
  </si>
  <si>
    <t>적용방법</t>
  </si>
  <si>
    <t xml:space="preserve">진동,소음                               </t>
  </si>
  <si>
    <t>QDECCLA</t>
  </si>
  <si>
    <t>M0038</t>
  </si>
  <si>
    <t>노임할증계수(일반구간:주간)</t>
  </si>
  <si>
    <t>(SANG + JUNG + int(KWAN/3))*10^-4</t>
  </si>
  <si>
    <t xml:space="preserve">ZT605020                                                                                            </t>
  </si>
  <si>
    <t xml:space="preserve">8시간,휴전할증                          </t>
  </si>
  <si>
    <t>일반공사 직종</t>
  </si>
  <si>
    <t>단    가</t>
  </si>
  <si>
    <t>단가</t>
  </si>
  <si>
    <t xml:space="preserve">   용접공</t>
  </si>
  <si>
    <t>QUS2WON2</t>
  </si>
  <si>
    <t xml:space="preserve">전체투찰율                              </t>
  </si>
  <si>
    <t xml:space="preserve">경   비의 직접공사비 구성비율           </t>
  </si>
  <si>
    <t xml:space="preserve">   비계공</t>
  </si>
  <si>
    <t xml:space="preserve">EX52                                                                                                </t>
  </si>
  <si>
    <t xml:space="preserve">램프터널 병렬터널 항증                  </t>
  </si>
  <si>
    <t>3600x200x200mm 미만</t>
  </si>
  <si>
    <t>M0019</t>
  </si>
  <si>
    <t xml:space="preserve">   전체 합계</t>
  </si>
  <si>
    <t xml:space="preserve">사급자재 낙찰율                         </t>
  </si>
  <si>
    <t xml:space="preserve">RP                                                                                                  </t>
  </si>
  <si>
    <t>수량</t>
  </si>
  <si>
    <t>노임할증계수(해상장비:주야간)</t>
  </si>
  <si>
    <t xml:space="preserve">MA115                                                                                               </t>
  </si>
  <si>
    <t>kg</t>
  </si>
  <si>
    <t>m</t>
  </si>
  <si>
    <t>QEQTY3</t>
  </si>
  <si>
    <t xml:space="preserve">인    </t>
  </si>
  <si>
    <t xml:space="preserve">낙찰율                                  </t>
  </si>
  <si>
    <t xml:space="preserve">TBL2                                                                                                </t>
  </si>
  <si>
    <t>환율(마르크화)</t>
  </si>
  <si>
    <t>견적단가</t>
  </si>
  <si>
    <t xml:space="preserve">장대할증                                </t>
  </si>
  <si>
    <t>QEINC3</t>
  </si>
  <si>
    <t>퍼티,PUTTY</t>
  </si>
  <si>
    <t>M80300017000</t>
  </si>
  <si>
    <t xml:space="preserve">군작전지역노임할증                      </t>
  </si>
  <si>
    <t>56900017118</t>
  </si>
  <si>
    <t>L006</t>
  </si>
  <si>
    <t>202108</t>
  </si>
  <si>
    <t xml:space="preserve">2Arch터널노임(일방향)                   </t>
  </si>
  <si>
    <t>재료비</t>
  </si>
  <si>
    <t>QUS2WON</t>
  </si>
  <si>
    <t xml:space="preserve">EX1                                                                                                 </t>
  </si>
  <si>
    <t xml:space="preserve">병렬터널 할증 (일방향)                  </t>
  </si>
  <si>
    <t>56900017056</t>
  </si>
  <si>
    <t xml:space="preserve">수초-50                                 </t>
  </si>
  <si>
    <t xml:space="preserve">ESK                                                                                                 </t>
  </si>
  <si>
    <t>노임할증계수(터널구간:주야간)</t>
  </si>
  <si>
    <t>경비단가소숫점</t>
  </si>
  <si>
    <t>환율(사용자 환율2)</t>
  </si>
  <si>
    <t>노임할증계수(장대터널:주간)</t>
  </si>
  <si>
    <t>QDECCEQ</t>
  </si>
  <si>
    <t>QCODE</t>
  </si>
  <si>
    <t>일위대가목록</t>
  </si>
  <si>
    <t>노무비의 5%</t>
  </si>
  <si>
    <t xml:space="preserve">협소공간작업                            </t>
  </si>
  <si>
    <t>QDECPLA</t>
  </si>
  <si>
    <t>QLINCY</t>
  </si>
  <si>
    <t>금액계상</t>
  </si>
  <si>
    <t>재 료 비</t>
  </si>
  <si>
    <t>경비금액소숫점</t>
  </si>
  <si>
    <t>시간당노임산출계수(장대터널)</t>
  </si>
  <si>
    <t xml:space="preserve">   신나</t>
  </si>
  <si>
    <t>저유황</t>
  </si>
  <si>
    <t xml:space="preserve">   휘발유</t>
  </si>
  <si>
    <t>명    칭</t>
  </si>
  <si>
    <t xml:space="preserve">A31                                                                                                 </t>
  </si>
  <si>
    <t xml:space="preserve">JS2                                                                                                 </t>
  </si>
  <si>
    <t xml:space="preserve">   넝마 (면직물)</t>
  </si>
  <si>
    <t>M0030</t>
  </si>
  <si>
    <t>L084</t>
  </si>
  <si>
    <t>MS10-00-00</t>
  </si>
  <si>
    <t xml:space="preserve">A                                                                                                   </t>
  </si>
  <si>
    <t>중기주야간경비산출계수</t>
  </si>
  <si>
    <t>㎥</t>
  </si>
  <si>
    <t>면90%상품</t>
  </si>
  <si>
    <t>QEQTY1</t>
  </si>
  <si>
    <t>화폐변환</t>
  </si>
  <si>
    <t xml:space="preserve">EX51                                                                                                </t>
  </si>
  <si>
    <t xml:space="preserve">TF                                                                                                  </t>
  </si>
  <si>
    <t xml:space="preserve">야간기본노임                            </t>
  </si>
  <si>
    <t>㎡</t>
  </si>
  <si>
    <t>QVER</t>
  </si>
  <si>
    <t>노임할증계수(장대터널:야간)</t>
  </si>
  <si>
    <t>중기주간경비산출계수</t>
  </si>
  <si>
    <t>전역변수</t>
  </si>
  <si>
    <t>시간당노임산출계수(해상장비:GRAB준설선)</t>
  </si>
  <si>
    <t>M0028</t>
  </si>
  <si>
    <t>형    식</t>
  </si>
  <si>
    <t>명        칭</t>
  </si>
  <si>
    <t>QDECCMA</t>
  </si>
  <si>
    <t>L114</t>
  </si>
  <si>
    <t>4</t>
  </si>
  <si>
    <t xml:space="preserve">지세별 차선할증(번화가 4차선)           </t>
  </si>
  <si>
    <t>QLINC1</t>
  </si>
  <si>
    <t>L</t>
  </si>
  <si>
    <t xml:space="preserve">NAK                                                                                                 </t>
  </si>
  <si>
    <t>중기사용료목록</t>
  </si>
  <si>
    <t xml:space="preserve">R                                                                                                   </t>
  </si>
  <si>
    <t>ℓ</t>
  </si>
  <si>
    <t>56900017021</t>
  </si>
  <si>
    <t xml:space="preserve">크레인-50                               </t>
  </si>
  <si>
    <t>QMINC2</t>
  </si>
  <si>
    <t>중기사용료</t>
  </si>
  <si>
    <t>식</t>
  </si>
  <si>
    <t xml:space="preserve">MA100                                                                                               </t>
  </si>
  <si>
    <t>중기야간할증계수</t>
  </si>
  <si>
    <t>L098</t>
  </si>
  <si>
    <t>환율(엔화)</t>
  </si>
  <si>
    <t>적용단가</t>
  </si>
  <si>
    <t xml:space="preserve">PH                                                                                                  </t>
  </si>
  <si>
    <t xml:space="preserve">야간노무비할증                          </t>
  </si>
  <si>
    <t>경 비</t>
  </si>
  <si>
    <t xml:space="preserve">   공구손료</t>
  </si>
  <si>
    <t>M0501043</t>
  </si>
  <si>
    <t xml:space="preserve">   퍼티,PUTTY</t>
  </si>
  <si>
    <t>목재면</t>
  </si>
  <si>
    <t>적용일시</t>
  </si>
  <si>
    <t xml:space="preserve">PJU                                                                                                 </t>
  </si>
  <si>
    <t>QLINCC</t>
  </si>
  <si>
    <t xml:space="preserve">PDH4                                                                                                </t>
  </si>
  <si>
    <t xml:space="preserve">JANG_D                                                                                              </t>
  </si>
  <si>
    <t>재료비단가소숫점</t>
  </si>
  <si>
    <t>노무비</t>
  </si>
  <si>
    <t>환율(장비가격10만불이상)</t>
  </si>
  <si>
    <t>소   계</t>
  </si>
  <si>
    <t xml:space="preserve">                                                                                                    </t>
  </si>
  <si>
    <t>68302017000</t>
  </si>
  <si>
    <t xml:space="preserve">MA110                                                                                               </t>
  </si>
  <si>
    <t>0</t>
  </si>
  <si>
    <t>PSB 레일</t>
  </si>
  <si>
    <t xml:space="preserve">병렬터널 할증                           </t>
  </si>
  <si>
    <t>재료비금액소숫점</t>
  </si>
  <si>
    <t>80100037000</t>
  </si>
  <si>
    <t>재료비할증계수(야간)</t>
  </si>
  <si>
    <t>Page</t>
  </si>
  <si>
    <t xml:space="preserve">JS3                                                                                                 </t>
  </si>
  <si>
    <t>중 기 명</t>
  </si>
  <si>
    <t>QLINCE</t>
  </si>
  <si>
    <t>환율(IMF특별인출권)</t>
  </si>
  <si>
    <t>68300057011</t>
  </si>
  <si>
    <t xml:space="preserve">야간할증(능률저하10%)                   </t>
  </si>
  <si>
    <t xml:space="preserve">66,538 천원  </t>
  </si>
  <si>
    <t>중기전역변수</t>
  </si>
  <si>
    <t>QH2</t>
  </si>
  <si>
    <t xml:space="preserve">ZT605010                                                                                            </t>
  </si>
  <si>
    <t>QLINC3</t>
  </si>
  <si>
    <t>노임</t>
  </si>
  <si>
    <t>QDECPMA</t>
  </si>
  <si>
    <t>노임할증계수(일반구간:야간)</t>
  </si>
  <si>
    <t>QH32</t>
  </si>
  <si>
    <t>인</t>
  </si>
  <si>
    <t xml:space="preserve">MA120                                                                                               </t>
  </si>
  <si>
    <t>시간당노임산출계수(일반구간)</t>
  </si>
  <si>
    <t>단 위</t>
  </si>
  <si>
    <t xml:space="preserve">PDH3                                                                                                </t>
  </si>
  <si>
    <t xml:space="preserve">EX4                                                                                                 </t>
  </si>
  <si>
    <t>56900017100</t>
  </si>
  <si>
    <t>M9360005</t>
  </si>
  <si>
    <t xml:space="preserve">BTR                                                                                                 </t>
  </si>
  <si>
    <t>56900017042</t>
  </si>
  <si>
    <t>53060487305</t>
  </si>
  <si>
    <t>100000000001</t>
  </si>
  <si>
    <t xml:space="preserve">야간공사 노무비 할증                    </t>
  </si>
  <si>
    <t xml:space="preserve">소비자물가변동율                        </t>
  </si>
  <si>
    <t>2</t>
  </si>
  <si>
    <t>도장공</t>
  </si>
  <si>
    <t>물가자료</t>
  </si>
  <si>
    <t>노임할증계수(일반구간:주야간)</t>
  </si>
  <si>
    <t xml:space="preserve">RP1                                                                                                 </t>
  </si>
  <si>
    <t>0.2 ㎥</t>
  </si>
  <si>
    <t>합    계</t>
  </si>
  <si>
    <t>넝마 (면직물)</t>
  </si>
  <si>
    <t xml:space="preserve">NIG                                                                                                 </t>
  </si>
  <si>
    <t xml:space="preserve">L     </t>
  </si>
  <si>
    <t>QLINCA</t>
  </si>
  <si>
    <t>숫자</t>
  </si>
  <si>
    <t xml:space="preserve">MA130                                                                                               </t>
  </si>
  <si>
    <t>KG</t>
  </si>
  <si>
    <t xml:space="preserve">3공구 장대할증                          </t>
  </si>
  <si>
    <t/>
  </si>
  <si>
    <t>공 사 원 가 계 산 서</t>
    <phoneticPr fontId="5" type="noConversion"/>
  </si>
  <si>
    <t>공사명 :</t>
    <phoneticPr fontId="9" type="noConversion"/>
  </si>
  <si>
    <t>구               분</t>
    <phoneticPr fontId="5" type="noConversion"/>
  </si>
  <si>
    <t>금      액(원)</t>
  </si>
  <si>
    <t>구     성     비</t>
  </si>
  <si>
    <t>비   고</t>
  </si>
  <si>
    <t>순  공  사  원  가</t>
  </si>
  <si>
    <t>직 접 재 료 비</t>
  </si>
  <si>
    <t>[소   계]</t>
  </si>
  <si>
    <t>직 접 노 무 비</t>
  </si>
  <si>
    <t>경 비</t>
    <phoneticPr fontId="9" type="noConversion"/>
  </si>
  <si>
    <t>기  계  경  비</t>
  </si>
  <si>
    <t>산재보험료</t>
    <phoneticPr fontId="14" type="noConversion"/>
  </si>
  <si>
    <t>노무비 × 3.56%</t>
  </si>
  <si>
    <t>고용보험료</t>
    <phoneticPr fontId="14" type="noConversion"/>
  </si>
  <si>
    <t>노무비 × 1.01%</t>
  </si>
  <si>
    <t>건강보험료</t>
    <phoneticPr fontId="14" type="noConversion"/>
  </si>
  <si>
    <t>노인장기요양보험료</t>
    <phoneticPr fontId="14" type="noConversion"/>
  </si>
  <si>
    <t>연금보험료</t>
    <phoneticPr fontId="14" type="noConversion"/>
  </si>
  <si>
    <t>산업안전보건관리비</t>
    <phoneticPr fontId="14" type="noConversion"/>
  </si>
  <si>
    <t>노무비 × 2.3%</t>
  </si>
  <si>
    <t>공  사  원  가</t>
    <phoneticPr fontId="14" type="noConversion"/>
  </si>
  <si>
    <t xml:space="preserve">재료비 + 노무비 + [소 계] </t>
    <phoneticPr fontId="14" type="noConversion"/>
  </si>
  <si>
    <t>일 반 관 리 비</t>
    <phoneticPr fontId="14" type="noConversion"/>
  </si>
  <si>
    <t>(재료비 + 노무비 + 경비) × 8.0%</t>
  </si>
  <si>
    <t>계</t>
    <phoneticPr fontId="14" type="noConversion"/>
  </si>
  <si>
    <t>이           윤</t>
    <phoneticPr fontId="14" type="noConversion"/>
  </si>
  <si>
    <t>(노무비 + 경비 + 일반관리비) × 15%</t>
  </si>
  <si>
    <t>44</t>
    <phoneticPr fontId="2" type="noConversion"/>
  </si>
  <si>
    <t xml:space="preserve">   PE드럼(분리형)</t>
  </si>
  <si>
    <t>Φ500×850</t>
  </si>
  <si>
    <t>EA</t>
  </si>
  <si>
    <t xml:space="preserve">   칼라콘</t>
  </si>
  <si>
    <t>380×380×720mm</t>
  </si>
  <si>
    <t xml:space="preserve">   통행안전 신호수</t>
  </si>
  <si>
    <t>개월</t>
  </si>
  <si>
    <t>식</t>
    <phoneticPr fontId="2" type="noConversion"/>
  </si>
  <si>
    <t>PE드럼(분리형)</t>
  </si>
  <si>
    <t>ea</t>
  </si>
  <si>
    <t>칼라콘</t>
  </si>
  <si>
    <t>1</t>
    <phoneticPr fontId="2" type="noConversion"/>
  </si>
  <si>
    <t>2회</t>
  </si>
  <si>
    <t>육각볼트</t>
    <phoneticPr fontId="2" type="noConversion"/>
  </si>
  <si>
    <t>너트</t>
    <phoneticPr fontId="2" type="noConversion"/>
  </si>
  <si>
    <t xml:space="preserve">   육각볼트</t>
    <phoneticPr fontId="2" type="noConversion"/>
  </si>
  <si>
    <t xml:space="preserve">   너트</t>
    <phoneticPr fontId="2" type="noConversion"/>
  </si>
  <si>
    <t>보통합판</t>
    <phoneticPr fontId="2" type="noConversion"/>
  </si>
  <si>
    <t>12mm</t>
    <phoneticPr fontId="2" type="noConversion"/>
  </si>
  <si>
    <t>각재</t>
    <phoneticPr fontId="2" type="noConversion"/>
  </si>
  <si>
    <t>3.6mx3.0cmx3.0cm</t>
    <phoneticPr fontId="2" type="noConversion"/>
  </si>
  <si>
    <t>보통토사</t>
    <phoneticPr fontId="2" type="noConversion"/>
  </si>
  <si>
    <t>0.2</t>
    <phoneticPr fontId="2" type="noConversion"/>
  </si>
  <si>
    <t xml:space="preserve">   굴착기</t>
    <phoneticPr fontId="2" type="noConversion"/>
  </si>
  <si>
    <t xml:space="preserve">   보통인부</t>
    <phoneticPr fontId="2" type="noConversion"/>
  </si>
  <si>
    <t xml:space="preserve">   벌목부</t>
    <phoneticPr fontId="2" type="noConversion"/>
  </si>
  <si>
    <t xml:space="preserve">   부착용집게</t>
    <phoneticPr fontId="2" type="noConversion"/>
  </si>
  <si>
    <t xml:space="preserve">0.2㎥ </t>
    <phoneticPr fontId="2" type="noConversion"/>
  </si>
  <si>
    <t>hr</t>
    <phoneticPr fontId="2" type="noConversion"/>
  </si>
  <si>
    <t>벌목부</t>
    <phoneticPr fontId="2" type="noConversion"/>
  </si>
  <si>
    <t>노무비의 10%</t>
    <phoneticPr fontId="2" type="noConversion"/>
  </si>
  <si>
    <t>부착용집게</t>
    <phoneticPr fontId="2" type="noConversion"/>
  </si>
  <si>
    <t>부착용집게   0.2 ㎥</t>
    <phoneticPr fontId="2" type="noConversion"/>
  </si>
  <si>
    <t xml:space="preserve">4,942 천원  </t>
    <phoneticPr fontId="2" type="noConversion"/>
  </si>
  <si>
    <t>HR</t>
    <phoneticPr fontId="2" type="noConversion"/>
  </si>
  <si>
    <t>나무높이 5m미만</t>
    <phoneticPr fontId="2" type="noConversion"/>
  </si>
  <si>
    <t xml:space="preserve">   인력흙다지기</t>
    <phoneticPr fontId="2" type="noConversion"/>
  </si>
  <si>
    <t>토사(성토두께30cm)</t>
    <phoneticPr fontId="2" type="noConversion"/>
  </si>
  <si>
    <t>0.11</t>
    <phoneticPr fontId="2" type="noConversion"/>
  </si>
  <si>
    <t>토사(성토두께 30cm)</t>
    <phoneticPr fontId="2" type="noConversion"/>
  </si>
  <si>
    <t>ea</t>
    <phoneticPr fontId="2" type="noConversion"/>
  </si>
  <si>
    <t>9.0&lt;T≤12.0</t>
    <phoneticPr fontId="2" type="noConversion"/>
  </si>
  <si>
    <t>구조용각관</t>
    <phoneticPr fontId="2" type="noConversion"/>
  </si>
  <si>
    <t>100x100x2.3T</t>
    <phoneticPr fontId="2" type="noConversion"/>
  </si>
  <si>
    <t>m</t>
    <phoneticPr fontId="2" type="noConversion"/>
  </si>
  <si>
    <t>ton</t>
    <phoneticPr fontId="2" type="noConversion"/>
  </si>
  <si>
    <t>STS셋트앙카</t>
    <phoneticPr fontId="2" type="noConversion"/>
  </si>
  <si>
    <t>M12x125mm</t>
    <phoneticPr fontId="2" type="noConversion"/>
  </si>
  <si>
    <t>유성페인트</t>
    <phoneticPr fontId="2" type="noConversion"/>
  </si>
  <si>
    <t>녹막이페인트</t>
    <phoneticPr fontId="2" type="noConversion"/>
  </si>
  <si>
    <t xml:space="preserve">1종1급                                                                          </t>
  </si>
  <si>
    <t xml:space="preserve">광명단                                                                          </t>
  </si>
  <si>
    <t>불순물제거,퍼티및연마</t>
    <phoneticPr fontId="2" type="noConversion"/>
  </si>
  <si>
    <t>노무비의 3%</t>
    <phoneticPr fontId="2" type="noConversion"/>
  </si>
  <si>
    <t>M16x200</t>
    <phoneticPr fontId="2" type="noConversion"/>
  </si>
  <si>
    <t>M16</t>
    <phoneticPr fontId="2" type="noConversion"/>
  </si>
  <si>
    <t>M16xL200mm</t>
    <phoneticPr fontId="2" type="noConversion"/>
  </si>
  <si>
    <t>100x100 용</t>
    <phoneticPr fontId="2" type="noConversion"/>
  </si>
  <si>
    <t>난간기둥캡</t>
    <phoneticPr fontId="2" type="noConversion"/>
  </si>
  <si>
    <t>유동브라켓</t>
    <phoneticPr fontId="2" type="noConversion"/>
  </si>
  <si>
    <t>H1,300×W1,260</t>
  </si>
  <si>
    <t>H1,300×W1,260</t>
    <phoneticPr fontId="2" type="noConversion"/>
  </si>
  <si>
    <t>멀바우대패가공목재</t>
    <phoneticPr fontId="2" type="noConversion"/>
  </si>
  <si>
    <t xml:space="preserve">   멀바우대패가공목재</t>
    <phoneticPr fontId="2" type="noConversion"/>
  </si>
  <si>
    <t>200*200*3600이하</t>
    <phoneticPr fontId="2" type="noConversion"/>
  </si>
  <si>
    <t>ø76×1200㎜</t>
    <phoneticPr fontId="2" type="noConversion"/>
  </si>
  <si>
    <t>스크류파일 (시공포함)</t>
    <phoneticPr fontId="2" type="noConversion"/>
  </si>
  <si>
    <t>25mm</t>
    <phoneticPr fontId="2" type="noConversion"/>
  </si>
  <si>
    <t>kg</t>
    <phoneticPr fontId="2" type="noConversion"/>
  </si>
  <si>
    <t>모래</t>
    <phoneticPr fontId="2" type="noConversion"/>
  </si>
  <si>
    <t>자갈</t>
    <phoneticPr fontId="2" type="noConversion"/>
  </si>
  <si>
    <t>40kg</t>
    <phoneticPr fontId="2" type="noConversion"/>
  </si>
  <si>
    <t>보통시멘트</t>
    <phoneticPr fontId="2" type="noConversion"/>
  </si>
  <si>
    <t>m</t>
    <phoneticPr fontId="2" type="noConversion"/>
  </si>
  <si>
    <t>㎥</t>
    <phoneticPr fontId="2" type="noConversion"/>
  </si>
  <si>
    <t>L</t>
    <phoneticPr fontId="2" type="noConversion"/>
  </si>
  <si>
    <t>ℓ</t>
    <phoneticPr fontId="2" type="noConversion"/>
  </si>
  <si>
    <t>㎡</t>
    <phoneticPr fontId="2" type="noConversion"/>
  </si>
  <si>
    <t>ea</t>
    <phoneticPr fontId="2" type="noConversion"/>
  </si>
  <si>
    <t>철재면 2회</t>
  </si>
  <si>
    <t>철재면 2회</t>
    <phoneticPr fontId="2" type="noConversion"/>
  </si>
  <si>
    <t xml:space="preserve">   신너</t>
    <phoneticPr fontId="2" type="noConversion"/>
  </si>
  <si>
    <t xml:space="preserve">   잡재료비</t>
    <phoneticPr fontId="2" type="noConversion"/>
  </si>
  <si>
    <t>노무비의 2%</t>
    <phoneticPr fontId="2" type="noConversion"/>
  </si>
  <si>
    <t xml:space="preserve">   유성페인트</t>
    <phoneticPr fontId="2" type="noConversion"/>
  </si>
  <si>
    <t>재료비의 2%</t>
    <phoneticPr fontId="2" type="noConversion"/>
  </si>
  <si>
    <t>0.03</t>
  </si>
  <si>
    <t>0.006</t>
  </si>
  <si>
    <t>0.166</t>
  </si>
  <si>
    <t xml:space="preserve">   녹막이페인트</t>
    <phoneticPr fontId="2" type="noConversion"/>
  </si>
  <si>
    <t>No.1  벌목</t>
  </si>
  <si>
    <t>No.1  벌목</t>
    <phoneticPr fontId="2" type="noConversion"/>
  </si>
  <si>
    <t>No.2  인력흙다지기</t>
  </si>
  <si>
    <t>No.2  인력흙다지기</t>
    <phoneticPr fontId="2" type="noConversion"/>
  </si>
  <si>
    <t>No.3  잔토처리</t>
  </si>
  <si>
    <t>No.3  잔토처리</t>
    <phoneticPr fontId="2" type="noConversion"/>
  </si>
  <si>
    <t>건설기계운전사</t>
    <phoneticPr fontId="2" type="noConversion"/>
  </si>
  <si>
    <t>화물차운전사</t>
    <phoneticPr fontId="2" type="noConversion"/>
  </si>
  <si>
    <t>경유</t>
    <phoneticPr fontId="2" type="noConversion"/>
  </si>
  <si>
    <t>저유황</t>
    <phoneticPr fontId="2" type="noConversion"/>
  </si>
  <si>
    <t xml:space="preserve"> 굴삭기(무한궤도),0.2㎥90%+인력10% M3  </t>
  </si>
  <si>
    <t xml:space="preserve">Q1  바켓용량(M3)  =0.20   </t>
  </si>
  <si>
    <t xml:space="preserve">K   바켓계수(양호1.1,보통0.90,불량0.70,파쇄암0.55) = 0.90   </t>
  </si>
  <si>
    <t xml:space="preserve">F   토량환산계수(1/L) = 1/1.25= 0.8 </t>
  </si>
  <si>
    <t xml:space="preserve">E1  터파기에 대하여 -0.05 =0.05    </t>
  </si>
  <si>
    <t xml:space="preserve">E   작업효율사질토(양호0.85,보통0.70,불량0.55) = 0.70-E1= 0.65 </t>
  </si>
  <si>
    <t xml:space="preserve">CM  1회 싸이클시간(135˚SEC) =18   </t>
  </si>
  <si>
    <t xml:space="preserve">Q   시간당 작업량 (M3/HR) = 3600*Q1*K*F*E/CM/0.9= 20.8 </t>
  </si>
  <si>
    <t xml:space="preserve">   소      계 :</t>
    <phoneticPr fontId="2" type="noConversion"/>
  </si>
  <si>
    <t>#1 터파기(보통토사) | 굴삭기 0.2m3 90%, 인력10% | ㎥</t>
    <phoneticPr fontId="2" type="noConversion"/>
  </si>
  <si>
    <t xml:space="preserve"> 소운반 (25kg비규격)kg당</t>
  </si>
  <si>
    <t xml:space="preserve"> 소운반거리(L)=평균수평거리(L1)+6x평균수직고(H)</t>
    <phoneticPr fontId="14" type="noConversion"/>
  </si>
  <si>
    <t xml:space="preserve">     N = (V*T)/(120*L+V*t1)</t>
  </si>
  <si>
    <t xml:space="preserve">     Q = N * q</t>
  </si>
  <si>
    <t>트럭탑재형 크레인   2ton</t>
    <phoneticPr fontId="2" type="noConversion"/>
  </si>
  <si>
    <t>트럭탑재형 크레인</t>
    <phoneticPr fontId="2" type="noConversion"/>
  </si>
  <si>
    <t>2ton</t>
    <phoneticPr fontId="2" type="noConversion"/>
  </si>
  <si>
    <t xml:space="preserve">35,307 천원  </t>
    <phoneticPr fontId="2" type="noConversion"/>
  </si>
  <si>
    <t>저유황 0.001%</t>
    <phoneticPr fontId="2" type="noConversion"/>
  </si>
  <si>
    <t>경   유</t>
    <phoneticPr fontId="2" type="noConversion"/>
  </si>
  <si>
    <t>2 TON</t>
    <phoneticPr fontId="2" type="noConversion"/>
  </si>
  <si>
    <t xml:space="preserve"> 1일 실사용량 6hr 기준</t>
    <phoneticPr fontId="2" type="noConversion"/>
  </si>
  <si>
    <t>굴삭기 0.2m3 90%, 인력10%</t>
    <phoneticPr fontId="2" type="noConversion"/>
  </si>
  <si>
    <t>#1 터파기(보통토사)</t>
    <phoneticPr fontId="2" type="noConversion"/>
  </si>
  <si>
    <t>#2 인력소운반</t>
    <phoneticPr fontId="2" type="noConversion"/>
  </si>
  <si>
    <t>트럭탑재형 크레인 2ton</t>
    <phoneticPr fontId="2" type="noConversion"/>
  </si>
  <si>
    <t>#3 장비 운반</t>
    <phoneticPr fontId="2" type="noConversion"/>
  </si>
  <si>
    <t>일</t>
    <phoneticPr fontId="2" type="noConversion"/>
  </si>
  <si>
    <t>나무높이 5m미만</t>
  </si>
  <si>
    <t>토사(성토두께 30cm)</t>
  </si>
  <si>
    <t>보통토사</t>
  </si>
  <si>
    <t>불순물제거,퍼티및연마</t>
  </si>
  <si>
    <t>ton</t>
    <phoneticPr fontId="2" type="noConversion"/>
  </si>
  <si>
    <t>경간</t>
    <phoneticPr fontId="2" type="noConversion"/>
  </si>
  <si>
    <t>식</t>
    <phoneticPr fontId="2" type="noConversion"/>
  </si>
  <si>
    <t xml:space="preserve">   1)  굴삭기 0.2m3 * 90% </t>
    <phoneticPr fontId="2" type="noConversion"/>
  </si>
  <si>
    <t xml:space="preserve">       재료비:  8,324.8 / 20.8 * 0.9 = 374.6</t>
    <phoneticPr fontId="2" type="noConversion"/>
  </si>
  <si>
    <t xml:space="preserve">       노무비:  59,020 / 20.8 * 0.9 = 2.655.9</t>
    <phoneticPr fontId="2" type="noConversion"/>
  </si>
  <si>
    <t xml:space="preserve">       경  비:  13,873 / 20.8 * 0.9 = 624.3</t>
    <phoneticPr fontId="2" type="noConversion"/>
  </si>
  <si>
    <t xml:space="preserve">    2)  보통인부 0.2인 * 10% </t>
    <phoneticPr fontId="2" type="noConversion"/>
  </si>
  <si>
    <t xml:space="preserve">      재료비:  </t>
    <phoneticPr fontId="2" type="noConversion"/>
  </si>
  <si>
    <t xml:space="preserve">      노무비:  172,068 / 20.8 * 0.1 = 2.655.9</t>
    <phoneticPr fontId="2" type="noConversion"/>
  </si>
  <si>
    <t xml:space="preserve">      경  비:  </t>
    <phoneticPr fontId="2" type="noConversion"/>
  </si>
  <si>
    <t xml:space="preserve">    1)  트럭탑재형 크레인 2ton</t>
    <phoneticPr fontId="2" type="noConversion"/>
  </si>
  <si>
    <t xml:space="preserve">       재료비:  7,007.0 * 6hr(1일 실사용량) = 42,042</t>
    <phoneticPr fontId="2" type="noConversion"/>
  </si>
  <si>
    <t xml:space="preserve">       노무비:  49,778 * 6hr(1일 실사용량) = 298,668</t>
    <phoneticPr fontId="2" type="noConversion"/>
  </si>
  <si>
    <t xml:space="preserve">       경  비:  9,172 * 6hr(1일 실사용량) = 55,032</t>
    <phoneticPr fontId="2" type="noConversion"/>
  </si>
  <si>
    <t xml:space="preserve">   터파기</t>
    <phoneticPr fontId="2" type="noConversion"/>
  </si>
  <si>
    <t xml:space="preserve">   잔토처리</t>
    <phoneticPr fontId="2" type="noConversion"/>
  </si>
  <si>
    <t xml:space="preserve"> 주미산 산림레포츠시설 조성사업</t>
    <phoneticPr fontId="2" type="noConversion"/>
  </si>
  <si>
    <t xml:space="preserve">    1. 데크로드 "A"</t>
    <phoneticPr fontId="2" type="noConversion"/>
  </si>
  <si>
    <t xml:space="preserve">    2. 데크로드 "B"</t>
    <phoneticPr fontId="2" type="noConversion"/>
  </si>
  <si>
    <t>(W2.0m×L351.68m)</t>
    <phoneticPr fontId="2" type="noConversion"/>
  </si>
  <si>
    <t xml:space="preserve"> 1. 데크로드 "A"</t>
    <phoneticPr fontId="2" type="noConversion"/>
  </si>
  <si>
    <t>기계90, 인력10</t>
  </si>
  <si>
    <t>m3</t>
  </si>
  <si>
    <t>잔토처리</t>
  </si>
  <si>
    <t>인력흙다지기</t>
  </si>
  <si>
    <t>유성페인트</t>
  </si>
  <si>
    <t>철재면</t>
  </si>
  <si>
    <t>m2</t>
  </si>
  <si>
    <t>녹막이페인트</t>
  </si>
  <si>
    <t>각종 잡철물 제작설치</t>
  </si>
  <si>
    <t>규격철물 설치(일반)</t>
  </si>
  <si>
    <t>STS셋트앙카</t>
  </si>
  <si>
    <t>M12xL125</t>
  </si>
  <si>
    <t>터파기</t>
    <phoneticPr fontId="2" type="noConversion"/>
  </si>
  <si>
    <t>각관</t>
  </si>
  <si>
    <t>100*100*T2.3mm</t>
  </si>
  <si>
    <t>75*75*T2.3mm</t>
  </si>
  <si>
    <t>열연강판 10T (기둥받침)</t>
  </si>
  <si>
    <t>철재면 바탕만들기</t>
  </si>
  <si>
    <t xml:space="preserve">   철골공</t>
    <phoneticPr fontId="2" type="noConversion"/>
  </si>
  <si>
    <t>0.06</t>
    <phoneticPr fontId="2" type="noConversion"/>
  </si>
  <si>
    <t>샛기둥 및 경미한 것 (∅8~13)</t>
  </si>
  <si>
    <t>샛기둥 및 경미한 것 (∅8~13)</t>
    <phoneticPr fontId="2" type="noConversion"/>
  </si>
  <si>
    <t>ea</t>
    <phoneticPr fontId="2" type="noConversion"/>
  </si>
  <si>
    <t>앵커볼트설치</t>
    <phoneticPr fontId="2" type="noConversion"/>
  </si>
  <si>
    <t>샛기둥 및 경미한 것 (∅8~13)</t>
    <phoneticPr fontId="2" type="noConversion"/>
  </si>
  <si>
    <t>75x75x2.3T</t>
    <phoneticPr fontId="2" type="noConversion"/>
  </si>
  <si>
    <t>PSB레일</t>
  </si>
  <si>
    <t>50T</t>
  </si>
  <si>
    <t>잡철물제작설치(제품설치)</t>
  </si>
  <si>
    <t>하드우드(멀바우대패가공목재)</t>
  </si>
  <si>
    <t>120*2,000*30T</t>
  </si>
  <si>
    <t>목재 가공 및 설치</t>
  </si>
  <si>
    <t>목재면 바탕만들기</t>
  </si>
  <si>
    <t>오일스테인칠</t>
  </si>
  <si>
    <t>목재면 2회</t>
  </si>
  <si>
    <t>조경용휀스 설치 (목재난간설치)</t>
  </si>
  <si>
    <t>구조용각관</t>
  </si>
  <si>
    <t>50x50x2.3T (난간속주)</t>
  </si>
  <si>
    <t>난간 상부캡</t>
  </si>
  <si>
    <t>100x100 용</t>
  </si>
  <si>
    <t>유동 브라켓</t>
  </si>
  <si>
    <t>규격철물 설치(일반)</t>
    <phoneticPr fontId="2" type="noConversion"/>
  </si>
  <si>
    <t>L1,500x1,200H</t>
    <phoneticPr fontId="2" type="noConversion"/>
  </si>
  <si>
    <t>50x50x2.3T</t>
    <phoneticPr fontId="2" type="noConversion"/>
  </si>
  <si>
    <t xml:space="preserve"> 2. 데크로드 "B"</t>
    <phoneticPr fontId="2" type="noConversion"/>
  </si>
  <si>
    <t>H800×W1,260</t>
    <phoneticPr fontId="2" type="noConversion"/>
  </si>
  <si>
    <t>H800×W1,260</t>
    <phoneticPr fontId="2" type="noConversion"/>
  </si>
  <si>
    <t>#3 장비 운반 (트럭탑재형 크레인 2ton) | 데크로드A | 일</t>
    <phoneticPr fontId="2" type="noConversion"/>
  </si>
  <si>
    <t>경간</t>
    <phoneticPr fontId="2" type="noConversion"/>
  </si>
  <si>
    <t>인력소운반</t>
    <phoneticPr fontId="2" type="noConversion"/>
  </si>
  <si>
    <t>데크로드 "A" 구간</t>
  </si>
  <si>
    <t>목재흙막이</t>
    <phoneticPr fontId="2" type="noConversion"/>
  </si>
  <si>
    <t>"A" (H800×W1,260)</t>
    <phoneticPr fontId="2" type="noConversion"/>
  </si>
  <si>
    <t>"B" (H1,300×W1,260)</t>
    <phoneticPr fontId="2" type="noConversion"/>
  </si>
  <si>
    <t>장비 운반</t>
    <phoneticPr fontId="2" type="noConversion"/>
  </si>
  <si>
    <t>데크로드 "B" 구간</t>
    <phoneticPr fontId="2" type="noConversion"/>
  </si>
  <si>
    <t>일</t>
    <phoneticPr fontId="2" type="noConversion"/>
  </si>
  <si>
    <t>#2 인력 소운반 |  L=331.68M H=17.37m | kg</t>
    <phoneticPr fontId="2" type="noConversion"/>
  </si>
  <si>
    <t>석면분담금</t>
    <phoneticPr fontId="14" type="noConversion"/>
  </si>
  <si>
    <t>노무비 × 0.006%</t>
    <phoneticPr fontId="2" type="noConversion"/>
  </si>
  <si>
    <t>노무비 × 0.09%</t>
    <phoneticPr fontId="2" type="noConversion"/>
  </si>
  <si>
    <t>노무비 × 3.595%</t>
    <phoneticPr fontId="2" type="noConversion"/>
  </si>
  <si>
    <t>건강보험료 × 13.14%</t>
    <phoneticPr fontId="2" type="noConversion"/>
  </si>
  <si>
    <t>노무비 × 4.75%</t>
    <phoneticPr fontId="2" type="noConversion"/>
  </si>
  <si>
    <t>퇴직공제부금비</t>
    <phoneticPr fontId="14" type="noConversion"/>
  </si>
  <si>
    <t>부  가  가  치  세</t>
    <phoneticPr fontId="15" type="noConversion"/>
  </si>
  <si>
    <t>총   물   품   대</t>
    <phoneticPr fontId="16" type="noConversion"/>
  </si>
  <si>
    <t>임금채권부담금</t>
    <phoneticPr fontId="14" type="noConversion"/>
  </si>
  <si>
    <t>(재료비 + 노무비) × 1.59%  + 2,450,000 원</t>
    <phoneticPr fontId="2" type="noConversion"/>
  </si>
  <si>
    <t>스크류파일(시공포함)</t>
  </si>
  <si>
    <t>ea</t>
    <phoneticPr fontId="2" type="noConversion"/>
  </si>
  <si>
    <t>ø76×1200㎜</t>
    <phoneticPr fontId="2" type="noConversion"/>
  </si>
  <si>
    <t>(W2.0m×L437.05m)</t>
    <phoneticPr fontId="2" type="noConversion"/>
  </si>
  <si>
    <t>후판 10T</t>
    <phoneticPr fontId="2" type="noConversion"/>
  </si>
  <si>
    <t>기초콘크리트</t>
    <phoneticPr fontId="2" type="noConversion"/>
  </si>
  <si>
    <t>300x300x300H</t>
  </si>
  <si>
    <t xml:space="preserve">   기초콘크리트</t>
    <phoneticPr fontId="2" type="noConversion"/>
  </si>
  <si>
    <t>인</t>
    <phoneticPr fontId="2" type="noConversion"/>
  </si>
  <si>
    <t>No.4  잡철물 제작설치</t>
    <phoneticPr fontId="2" type="noConversion"/>
  </si>
  <si>
    <t>No.11  오일스테인칠</t>
    <phoneticPr fontId="2" type="noConversion"/>
  </si>
  <si>
    <t>No.12  앵커볼트설치</t>
    <phoneticPr fontId="2" type="noConversion"/>
  </si>
  <si>
    <t>No.13  조경용 휀스 설치</t>
    <phoneticPr fontId="2" type="noConversion"/>
  </si>
  <si>
    <t>No.14  목재흙막이</t>
    <phoneticPr fontId="2" type="noConversion"/>
  </si>
  <si>
    <t>No.15  목재흙막이</t>
    <phoneticPr fontId="2" type="noConversion"/>
  </si>
  <si>
    <t>No.16  안전관리비</t>
    <phoneticPr fontId="2" type="noConversion"/>
  </si>
  <si>
    <t>No.17  통행안전 신호수</t>
    <phoneticPr fontId="2" type="noConversion"/>
  </si>
  <si>
    <t>No.4  잡철물 제작설치</t>
    <phoneticPr fontId="2" type="noConversion"/>
  </si>
  <si>
    <t>No.12  앵커볼트설치</t>
    <phoneticPr fontId="2" type="noConversion"/>
  </si>
  <si>
    <t>No.16  공사장 주변 통행안전관리 대책비</t>
    <phoneticPr fontId="2" type="noConversion"/>
  </si>
  <si>
    <t xml:space="preserve"> 평균수평거리(L1) = 331.68m, 평균수직고(H) = 17.37m</t>
    <phoneticPr fontId="14" type="noConversion"/>
  </si>
  <si>
    <t>노무비의 10%</t>
    <phoneticPr fontId="2" type="noConversion"/>
  </si>
  <si>
    <t>규격철물설치, 지형할증</t>
    <phoneticPr fontId="2" type="noConversion"/>
  </si>
  <si>
    <t xml:space="preserve">   지형할증 (경사지 수평각 30도 미만)</t>
    <phoneticPr fontId="2" type="noConversion"/>
  </si>
  <si>
    <t>No.5  잡철물 제작설치</t>
  </si>
  <si>
    <t>No.5  잡철물 제작설치</t>
    <phoneticPr fontId="2" type="noConversion"/>
  </si>
  <si>
    <t>No.6  철재면 바탕만들기</t>
    <phoneticPr fontId="2" type="noConversion"/>
  </si>
  <si>
    <t>No.7  유성페인트</t>
    <phoneticPr fontId="2" type="noConversion"/>
  </si>
  <si>
    <t>No.8  녹막이페인트</t>
    <phoneticPr fontId="2" type="noConversion"/>
  </si>
  <si>
    <t>No.9  목재면 바탕만들기</t>
    <phoneticPr fontId="2" type="noConversion"/>
  </si>
  <si>
    <t>No.10  목재 가공 및 설치</t>
    <phoneticPr fontId="2" type="noConversion"/>
  </si>
  <si>
    <t>노무비의 30%</t>
    <phoneticPr fontId="2" type="noConversion"/>
  </si>
  <si>
    <t xml:space="preserve">   고소작업 할증 (난간설치및철거)</t>
    <phoneticPr fontId="2" type="noConversion"/>
  </si>
  <si>
    <t>건설폐기물 수집 운반비</t>
    <phoneticPr fontId="2" type="noConversion"/>
  </si>
  <si>
    <t>1ton</t>
    <phoneticPr fontId="2" type="noConversion"/>
  </si>
  <si>
    <t>15톤 덤프트럭 (상차비+하차비) 30km</t>
    <phoneticPr fontId="2" type="noConversion"/>
  </si>
  <si>
    <t xml:space="preserve">    3. 기타공사</t>
    <phoneticPr fontId="2" type="noConversion"/>
  </si>
  <si>
    <t>한국건설자원협회</t>
    <phoneticPr fontId="2" type="noConversion"/>
  </si>
  <si>
    <t>주미산 산림레포츠시설 조성사업</t>
    <phoneticPr fontId="2" type="noConversion"/>
  </si>
  <si>
    <t>벌목</t>
    <phoneticPr fontId="2" type="noConversion"/>
  </si>
  <si>
    <t>10.612</t>
    <phoneticPr fontId="2" type="noConversion"/>
  </si>
  <si>
    <t>1.156</t>
    <phoneticPr fontId="2" type="noConversion"/>
  </si>
  <si>
    <t>기타경비</t>
    <phoneticPr fontId="14" type="noConversion"/>
  </si>
  <si>
    <t>(재료비 + 노무비) × 5.1%</t>
    <phoneticPr fontId="2" type="noConversion"/>
  </si>
  <si>
    <t>L=331.68M H=17.37m</t>
    <phoneticPr fontId="2" type="noConversion"/>
  </si>
  <si>
    <t>600x600x600H</t>
    <phoneticPr fontId="2" type="noConversion"/>
  </si>
  <si>
    <t>175*175*T6.0mm</t>
    <phoneticPr fontId="2" type="noConversion"/>
  </si>
  <si>
    <t>70x40 용</t>
    <phoneticPr fontId="2" type="noConversion"/>
  </si>
  <si>
    <t>175x175x6.0T</t>
    <phoneticPr fontId="2" type="noConversion"/>
  </si>
  <si>
    <t>200*200*10T, 300*300*10T</t>
    <phoneticPr fontId="2" type="noConversion"/>
  </si>
  <si>
    <t>125*125*10T, 200*200*10T</t>
    <phoneticPr fontId="2" type="noConversion"/>
  </si>
  <si>
    <t>%</t>
    <phoneticPr fontId="2" type="noConversion"/>
  </si>
  <si>
    <t>인</t>
    <phoneticPr fontId="2" type="noConversion"/>
  </si>
  <si>
    <t>1) 기초제작 및 설치</t>
    <phoneticPr fontId="2" type="noConversion"/>
  </si>
  <si>
    <t>2) 상부제작 및 설치</t>
    <phoneticPr fontId="2" type="noConversion"/>
  </si>
  <si>
    <t xml:space="preserve">     3) 포장제작 및 설치</t>
    <phoneticPr fontId="2" type="noConversion"/>
  </si>
  <si>
    <t xml:space="preserve"> 3. 기타</t>
    <phoneticPr fontId="2" type="noConversion"/>
  </si>
  <si>
    <t>원           가</t>
    <phoneticPr fontId="14" type="noConversion"/>
  </si>
  <si>
    <t>물  품  제  작</t>
    <phoneticPr fontId="14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</si>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</sst>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General;\-General\,&quot;&quot;;@"/>
    <numFmt numFmtId="178" formatCode="#,###.000;\-#,###.000;&quot;&quot;;@"/>
    <numFmt numFmtId="179" formatCode="#,###.00;\-#,###.00;&quot;&quot;;@"/>
    <numFmt numFmtId="180" formatCode="#,###;\-#,###;&quot;&quot;;@"/>
    <numFmt numFmtId="181" formatCode="_ * #,##0_ ;_ * \-#,##0_ ;_ * &quot;-&quot;_ ;_ @_ "/>
    <numFmt numFmtId="182" formatCode="_-* #,##0_-;\-* #,##0_-;_-* &quot;-&quot;??_-;_-@_-"/>
    <numFmt numFmtId="183" formatCode="_ * #,##0.000_ ;_ * \-#,##0.000_ ;_ * &quot;-&quot;_ ;_ @_ "/>
    <numFmt numFmtId="184" formatCode="_(* #,##0.00_);_(* \(#,##0.00\);_(* &quot;-&quot;??_);_(@_)"/>
    <numFmt numFmtId="186" formatCode="#,###.0;\-#,###.0;&quot;&quot;;@"/>
    <numFmt numFmtId="187" formatCode="0.0"/>
    <numFmt numFmtId="188" formatCode="_-* #,##0.00_-;\-* #,##0.00_-;_-* &quot;-&quot;_-;_-@_-"/>
    <numFmt numFmtId="189" formatCode="0.0_ "/>
    <numFmt numFmtId="190" formatCode="_-* #,##0.000_-;\-* #,##0.000_-;_-* &quot;-&quot;_-;_-@_-"/>
    <numFmt numFmtId="191" formatCode="0.0000"/>
  </numFmts>
  <fonts count="27" x14ac:knownFonts="1">
    <font>
      <sz val="8"/>
      <color indexed="8"/>
      <name val="굴림"/>
      <family val="2"/>
      <charset val="129"/>
    </font>
    <font>
      <u/>
      <sz val="8"/>
      <color indexed="30"/>
      <name val="굴림"/>
      <family val="2"/>
      <charset val="129"/>
    </font>
    <font>
      <sz val="8"/>
      <name val="굴림"/>
      <family val="2"/>
      <charset val="129"/>
    </font>
    <font>
      <sz val="10"/>
      <name val="Arial"/>
      <family val="2"/>
    </font>
    <font>
      <u/>
      <sz val="18"/>
      <name val="굴림"/>
      <family val="3"/>
      <charset val="129"/>
    </font>
    <font>
      <sz val="8"/>
      <name val="Arial"/>
      <family val="2"/>
    </font>
    <font>
      <b/>
      <sz val="18"/>
      <name val="굴림"/>
      <family val="3"/>
      <charset val="129"/>
    </font>
    <font>
      <b/>
      <sz val="20"/>
      <name val="굴림"/>
      <family val="3"/>
      <charset val="129"/>
    </font>
    <font>
      <b/>
      <sz val="10"/>
      <name val="굴림"/>
      <family val="3"/>
      <charset val="129"/>
    </font>
    <font>
      <sz val="8"/>
      <name val="바탕"/>
      <family val="1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굴림체"/>
      <family val="3"/>
      <charset val="129"/>
    </font>
    <font>
      <sz val="8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color indexed="8"/>
      <name val="굴림체"/>
      <family val="3"/>
      <charset val="129"/>
    </font>
    <font>
      <sz val="8"/>
      <color indexed="8"/>
      <name val="굴림"/>
      <family val="2"/>
      <charset val="129"/>
    </font>
    <font>
      <sz val="9"/>
      <color indexed="8"/>
      <name val="Arial"/>
      <family val="2"/>
    </font>
    <font>
      <sz val="8"/>
      <color indexed="8"/>
      <name val="굴림"/>
      <family val="3"/>
      <charset val="129"/>
    </font>
    <font>
      <u/>
      <sz val="8"/>
      <color indexed="12"/>
      <name val="굴림"/>
      <family val="3"/>
      <charset val="129"/>
    </font>
    <font>
      <b/>
      <sz val="8"/>
      <color indexed="8"/>
      <name val="굴림"/>
      <family val="3"/>
      <charset val="129"/>
    </font>
    <font>
      <u/>
      <sz val="8"/>
      <name val="굴림"/>
      <family val="3"/>
      <charset val="129"/>
    </font>
    <font>
      <sz val="11"/>
      <color rgb="FF00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3">
    <xf numFmtId="0" fontId="0" fillId="0" borderId="0"/>
    <xf numFmtId="0" fontId="3" fillId="0" borderId="0"/>
    <xf numFmtId="9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184" fontId="19" fillId="0" borderId="0"/>
    <xf numFmtId="41" fontId="20" fillId="0" borderId="0" applyFont="0" applyFill="0" applyBorder="0" applyAlignment="0" applyProtection="0">
      <alignment vertical="center"/>
    </xf>
    <xf numFmtId="0" fontId="21" fillId="0" borderId="0"/>
    <xf numFmtId="0" fontId="22" fillId="0" borderId="0"/>
    <xf numFmtId="0" fontId="26" fillId="0" borderId="0">
      <alignment vertical="center"/>
    </xf>
  </cellStyleXfs>
  <cellXfs count="218">
    <xf numFmtId="0" fontId="0" fillId="0" borderId="0" xfId="0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11" xfId="0" applyNumberFormat="1" applyBorder="1" applyAlignment="1">
      <alignment vertical="center" wrapText="1"/>
    </xf>
    <xf numFmtId="176" fontId="0" fillId="4" borderId="13" xfId="0" applyNumberFormat="1" applyFill="1" applyBorder="1" applyAlignment="1">
      <alignment horizontal="center" vertical="center"/>
    </xf>
    <xf numFmtId="180" fontId="0" fillId="0" borderId="1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76" fontId="0" fillId="0" borderId="13" xfId="0" applyNumberFormat="1" applyBorder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6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/>
    <xf numFmtId="0" fontId="10" fillId="5" borderId="24" xfId="1" applyFont="1" applyFill="1" applyBorder="1" applyAlignment="1">
      <alignment horizontal="centerContinuous" vertical="center"/>
    </xf>
    <xf numFmtId="0" fontId="10" fillId="5" borderId="25" xfId="1" applyFont="1" applyFill="1" applyBorder="1" applyAlignment="1">
      <alignment horizontal="centerContinuous" vertical="center"/>
    </xf>
    <xf numFmtId="0" fontId="10" fillId="5" borderId="25" xfId="1" applyFont="1" applyFill="1" applyBorder="1" applyAlignment="1">
      <alignment horizontal="center" vertical="center"/>
    </xf>
    <xf numFmtId="0" fontId="10" fillId="5" borderId="26" xfId="1" applyFont="1" applyFill="1" applyBorder="1" applyAlignment="1">
      <alignment horizontal="center" vertical="center"/>
    </xf>
    <xf numFmtId="0" fontId="11" fillId="0" borderId="0" xfId="1" applyFont="1"/>
    <xf numFmtId="0" fontId="12" fillId="0" borderId="29" xfId="1" quotePrefix="1" applyFont="1" applyBorder="1" applyAlignment="1">
      <alignment horizontal="center" vertical="center"/>
    </xf>
    <xf numFmtId="181" fontId="12" fillId="0" borderId="29" xfId="1" applyNumberFormat="1" applyFont="1" applyBorder="1" applyAlignment="1">
      <alignment horizontal="center" vertical="center"/>
    </xf>
    <xf numFmtId="10" fontId="12" fillId="0" borderId="29" xfId="2" applyNumberFormat="1" applyFont="1" applyFill="1" applyBorder="1" applyAlignment="1">
      <alignment horizontal="center" vertical="center" shrinkToFit="1"/>
    </xf>
    <xf numFmtId="0" fontId="12" fillId="0" borderId="30" xfId="1" applyFont="1" applyBorder="1" applyAlignment="1">
      <alignment horizontal="center" vertical="center"/>
    </xf>
    <xf numFmtId="0" fontId="12" fillId="0" borderId="0" xfId="1" applyFont="1"/>
    <xf numFmtId="0" fontId="12" fillId="0" borderId="33" xfId="1" applyFont="1" applyBorder="1" applyAlignment="1">
      <alignment horizontal="center" vertical="center"/>
    </xf>
    <xf numFmtId="181" fontId="12" fillId="0" borderId="33" xfId="1" applyNumberFormat="1" applyFont="1" applyBorder="1" applyAlignment="1">
      <alignment horizontal="center" vertical="center"/>
    </xf>
    <xf numFmtId="10" fontId="12" fillId="0" borderId="34" xfId="2" applyNumberFormat="1" applyFont="1" applyFill="1" applyBorder="1" applyAlignment="1">
      <alignment horizontal="center" vertical="center" shrinkToFit="1"/>
    </xf>
    <xf numFmtId="0" fontId="12" fillId="0" borderId="35" xfId="1" applyFont="1" applyBorder="1" applyAlignment="1">
      <alignment horizontal="center" vertical="center"/>
    </xf>
    <xf numFmtId="10" fontId="12" fillId="0" borderId="33" xfId="2" applyNumberFormat="1" applyFont="1" applyFill="1" applyBorder="1" applyAlignment="1">
      <alignment horizontal="center" vertical="center" shrinkToFit="1"/>
    </xf>
    <xf numFmtId="181" fontId="12" fillId="0" borderId="0" xfId="1" applyNumberFormat="1" applyFont="1"/>
    <xf numFmtId="0" fontId="12" fillId="0" borderId="34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2" fontId="12" fillId="0" borderId="0" xfId="1" applyNumberFormat="1" applyFont="1"/>
    <xf numFmtId="181" fontId="12" fillId="0" borderId="33" xfId="3" applyNumberFormat="1" applyFont="1" applyFill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182" fontId="12" fillId="0" borderId="0" xfId="1" applyNumberFormat="1" applyFont="1"/>
    <xf numFmtId="43" fontId="12" fillId="0" borderId="0" xfId="1" applyNumberFormat="1" applyFont="1"/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10" fontId="11" fillId="0" borderId="0" xfId="2" applyNumberFormat="1" applyFont="1" applyFill="1" applyAlignment="1">
      <alignment horizontal="center" vertical="center"/>
    </xf>
    <xf numFmtId="181" fontId="11" fillId="0" borderId="0" xfId="2" applyNumberFormat="1" applyFont="1" applyFill="1" applyAlignment="1">
      <alignment horizontal="center" vertical="center"/>
    </xf>
    <xf numFmtId="183" fontId="11" fillId="0" borderId="0" xfId="1" applyNumberFormat="1" applyFont="1"/>
    <xf numFmtId="181" fontId="11" fillId="0" borderId="0" xfId="1" applyNumberFormat="1" applyFont="1"/>
    <xf numFmtId="0" fontId="17" fillId="0" borderId="0" xfId="1" applyFont="1"/>
    <xf numFmtId="0" fontId="17" fillId="0" borderId="0" xfId="1" applyFont="1" applyAlignment="1">
      <alignment vertical="center"/>
    </xf>
    <xf numFmtId="176" fontId="16" fillId="0" borderId="7" xfId="0" applyNumberFormat="1" applyFont="1" applyBorder="1" applyAlignment="1">
      <alignment vertical="center"/>
    </xf>
    <xf numFmtId="176" fontId="16" fillId="0" borderId="1" xfId="0" applyNumberFormat="1" applyFont="1" applyBorder="1" applyAlignment="1">
      <alignment vertical="center"/>
    </xf>
    <xf numFmtId="0" fontId="16" fillId="0" borderId="0" xfId="0" applyFont="1"/>
    <xf numFmtId="0" fontId="22" fillId="0" borderId="0" xfId="0" applyFont="1"/>
    <xf numFmtId="176" fontId="22" fillId="4" borderId="15" xfId="0" applyNumberFormat="1" applyFont="1" applyFill="1" applyBorder="1" applyAlignment="1">
      <alignment horizontal="center" vertical="center"/>
    </xf>
    <xf numFmtId="176" fontId="22" fillId="4" borderId="16" xfId="0" applyNumberFormat="1" applyFont="1" applyFill="1" applyBorder="1" applyAlignment="1">
      <alignment horizontal="center" vertical="center"/>
    </xf>
    <xf numFmtId="176" fontId="22" fillId="4" borderId="17" xfId="0" applyNumberFormat="1" applyFont="1" applyFill="1" applyBorder="1" applyAlignment="1">
      <alignment horizontal="center" vertical="center" wrapText="1"/>
    </xf>
    <xf numFmtId="176" fontId="22" fillId="0" borderId="1" xfId="0" applyNumberFormat="1" applyFont="1" applyBorder="1" applyAlignment="1">
      <alignment horizontal="center" vertical="center"/>
    </xf>
    <xf numFmtId="176" fontId="22" fillId="0" borderId="8" xfId="0" applyNumberFormat="1" applyFont="1" applyBorder="1" applyAlignment="1">
      <alignment vertical="center"/>
    </xf>
    <xf numFmtId="176" fontId="22" fillId="0" borderId="9" xfId="0" applyNumberFormat="1" applyFont="1" applyBorder="1" applyAlignment="1">
      <alignment vertical="center"/>
    </xf>
    <xf numFmtId="180" fontId="22" fillId="0" borderId="9" xfId="0" applyNumberFormat="1" applyFont="1" applyBorder="1" applyAlignment="1">
      <alignment vertical="center"/>
    </xf>
    <xf numFmtId="176" fontId="22" fillId="0" borderId="10" xfId="0" applyNumberFormat="1" applyFont="1" applyBorder="1" applyAlignment="1">
      <alignment vertical="center" wrapText="1"/>
    </xf>
    <xf numFmtId="180" fontId="22" fillId="0" borderId="1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76" fontId="22" fillId="0" borderId="7" xfId="0" applyNumberFormat="1" applyFont="1" applyBorder="1" applyAlignment="1">
      <alignment vertical="center"/>
    </xf>
    <xf numFmtId="176" fontId="22" fillId="0" borderId="1" xfId="0" applyNumberFormat="1" applyFont="1" applyBorder="1" applyAlignment="1">
      <alignment vertical="center"/>
    </xf>
    <xf numFmtId="176" fontId="22" fillId="0" borderId="11" xfId="0" applyNumberFormat="1" applyFont="1" applyBorder="1" applyAlignment="1">
      <alignment vertical="center" wrapText="1"/>
    </xf>
    <xf numFmtId="176" fontId="22" fillId="0" borderId="12" xfId="0" applyNumberFormat="1" applyFont="1" applyBorder="1" applyAlignment="1">
      <alignment vertical="center"/>
    </xf>
    <xf numFmtId="176" fontId="22" fillId="0" borderId="13" xfId="0" applyNumberFormat="1" applyFont="1" applyBorder="1" applyAlignment="1">
      <alignment vertical="center"/>
    </xf>
    <xf numFmtId="180" fontId="22" fillId="0" borderId="13" xfId="0" applyNumberFormat="1" applyFont="1" applyBorder="1" applyAlignment="1">
      <alignment vertical="center"/>
    </xf>
    <xf numFmtId="176" fontId="22" fillId="0" borderId="14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176" fontId="22" fillId="4" borderId="16" xfId="0" applyNumberFormat="1" applyFont="1" applyFill="1" applyBorder="1" applyAlignment="1">
      <alignment horizontal="center" vertical="center" wrapText="1"/>
    </xf>
    <xf numFmtId="176" fontId="22" fillId="4" borderId="17" xfId="0" applyNumberFormat="1" applyFont="1" applyFill="1" applyBorder="1" applyAlignment="1">
      <alignment horizontal="center" vertical="center"/>
    </xf>
    <xf numFmtId="176" fontId="22" fillId="0" borderId="1" xfId="0" applyNumberFormat="1" applyFont="1" applyBorder="1" applyAlignment="1">
      <alignment vertical="center" wrapText="1"/>
    </xf>
    <xf numFmtId="176" fontId="22" fillId="0" borderId="11" xfId="0" applyNumberFormat="1" applyFont="1" applyBorder="1" applyAlignment="1">
      <alignment vertical="center"/>
    </xf>
    <xf numFmtId="176" fontId="22" fillId="0" borderId="13" xfId="0" applyNumberFormat="1" applyFont="1" applyBorder="1" applyAlignment="1">
      <alignment vertical="center" wrapText="1"/>
    </xf>
    <xf numFmtId="176" fontId="22" fillId="0" borderId="14" xfId="0" applyNumberFormat="1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178" fontId="22" fillId="0" borderId="9" xfId="0" applyNumberFormat="1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78" fontId="22" fillId="0" borderId="1" xfId="0" applyNumberFormat="1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178" fontId="22" fillId="0" borderId="13" xfId="0" applyNumberFormat="1" applyFont="1" applyBorder="1" applyAlignment="1">
      <alignment vertical="center"/>
    </xf>
    <xf numFmtId="176" fontId="22" fillId="4" borderId="42" xfId="0" applyNumberFormat="1" applyFont="1" applyFill="1" applyBorder="1" applyAlignment="1">
      <alignment horizontal="center" vertical="center"/>
    </xf>
    <xf numFmtId="176" fontId="22" fillId="4" borderId="43" xfId="0" applyNumberFormat="1" applyFont="1" applyFill="1" applyBorder="1" applyAlignment="1">
      <alignment horizontal="center" vertical="center"/>
    </xf>
    <xf numFmtId="176" fontId="22" fillId="4" borderId="44" xfId="0" applyNumberFormat="1" applyFont="1" applyFill="1" applyBorder="1" applyAlignment="1">
      <alignment horizontal="center" vertical="center" wrapText="1"/>
    </xf>
    <xf numFmtId="41" fontId="22" fillId="0" borderId="0" xfId="9" applyFont="1" applyAlignment="1"/>
    <xf numFmtId="179" fontId="22" fillId="0" borderId="1" xfId="0" applyNumberFormat="1" applyFont="1" applyBorder="1" applyAlignment="1">
      <alignment vertical="center"/>
    </xf>
    <xf numFmtId="179" fontId="22" fillId="0" borderId="13" xfId="0" applyNumberFormat="1" applyFont="1" applyBorder="1" applyAlignment="1">
      <alignment vertical="center"/>
    </xf>
    <xf numFmtId="176" fontId="22" fillId="0" borderId="6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76" fontId="22" fillId="4" borderId="2" xfId="0" applyNumberFormat="1" applyFont="1" applyFill="1" applyBorder="1" applyAlignment="1">
      <alignment horizontal="center" vertical="center"/>
    </xf>
    <xf numFmtId="180" fontId="22" fillId="0" borderId="0" xfId="0" applyNumberFormat="1" applyFont="1" applyAlignment="1">
      <alignment vertical="center"/>
    </xf>
    <xf numFmtId="179" fontId="22" fillId="0" borderId="0" xfId="0" applyNumberFormat="1" applyFont="1" applyAlignment="1">
      <alignment vertical="center"/>
    </xf>
    <xf numFmtId="179" fontId="22" fillId="0" borderId="9" xfId="0" applyNumberFormat="1" applyFont="1" applyBorder="1" applyAlignment="1">
      <alignment vertical="center"/>
    </xf>
    <xf numFmtId="176" fontId="22" fillId="0" borderId="18" xfId="0" applyNumberFormat="1" applyFont="1" applyBorder="1" applyAlignment="1">
      <alignment horizontal="center" vertical="center"/>
    </xf>
    <xf numFmtId="176" fontId="22" fillId="0" borderId="3" xfId="0" applyNumberFormat="1" applyFont="1" applyBorder="1" applyAlignment="1">
      <alignment horizontal="center" vertical="center"/>
    </xf>
    <xf numFmtId="176" fontId="22" fillId="0" borderId="20" xfId="0" applyNumberFormat="1" applyFont="1" applyBorder="1" applyAlignment="1">
      <alignment horizontal="center" vertical="center" wrapText="1"/>
    </xf>
    <xf numFmtId="176" fontId="24" fillId="0" borderId="18" xfId="0" applyNumberFormat="1" applyFont="1" applyBorder="1" applyAlignment="1">
      <alignment vertical="center"/>
    </xf>
    <xf numFmtId="180" fontId="22" fillId="0" borderId="3" xfId="0" applyNumberFormat="1" applyFont="1" applyBorder="1" applyAlignment="1">
      <alignment vertical="center"/>
    </xf>
    <xf numFmtId="176" fontId="22" fillId="0" borderId="20" xfId="0" applyNumberFormat="1" applyFont="1" applyBorder="1" applyAlignment="1">
      <alignment vertical="center" wrapText="1"/>
    </xf>
    <xf numFmtId="176" fontId="22" fillId="0" borderId="18" xfId="0" applyNumberFormat="1" applyFont="1" applyBorder="1" applyAlignment="1">
      <alignment vertical="center"/>
    </xf>
    <xf numFmtId="180" fontId="22" fillId="0" borderId="20" xfId="0" applyNumberFormat="1" applyFont="1" applyBorder="1" applyAlignment="1">
      <alignment vertical="center" wrapText="1"/>
    </xf>
    <xf numFmtId="186" fontId="22" fillId="0" borderId="3" xfId="0" applyNumberFormat="1" applyFont="1" applyBorder="1" applyAlignment="1">
      <alignment vertical="center"/>
    </xf>
    <xf numFmtId="180" fontId="22" fillId="0" borderId="50" xfId="0" applyNumberFormat="1" applyFont="1" applyBorder="1" applyAlignment="1">
      <alignment vertical="center"/>
    </xf>
    <xf numFmtId="186" fontId="22" fillId="0" borderId="50" xfId="0" applyNumberFormat="1" applyFont="1" applyBorder="1" applyAlignment="1">
      <alignment vertical="center"/>
    </xf>
    <xf numFmtId="180" fontId="22" fillId="0" borderId="49" xfId="0" applyNumberFormat="1" applyFont="1" applyBorder="1" applyAlignment="1">
      <alignment vertical="center" wrapText="1"/>
    </xf>
    <xf numFmtId="180" fontId="22" fillId="0" borderId="4" xfId="0" applyNumberFormat="1" applyFont="1" applyBorder="1" applyAlignment="1">
      <alignment vertical="center"/>
    </xf>
    <xf numFmtId="180" fontId="22" fillId="0" borderId="21" xfId="0" applyNumberFormat="1" applyFont="1" applyBorder="1" applyAlignment="1">
      <alignment vertical="center" wrapText="1"/>
    </xf>
    <xf numFmtId="176" fontId="22" fillId="0" borderId="3" xfId="0" applyNumberFormat="1" applyFont="1" applyBorder="1" applyAlignment="1">
      <alignment vertical="center"/>
    </xf>
    <xf numFmtId="176" fontId="22" fillId="0" borderId="19" xfId="0" applyNumberFormat="1" applyFont="1" applyBorder="1" applyAlignment="1">
      <alignment vertical="center"/>
    </xf>
    <xf numFmtId="180" fontId="22" fillId="0" borderId="5" xfId="0" applyNumberFormat="1" applyFont="1" applyBorder="1" applyAlignment="1">
      <alignment vertical="center"/>
    </xf>
    <xf numFmtId="176" fontId="22" fillId="0" borderId="22" xfId="0" applyNumberFormat="1" applyFont="1" applyBorder="1" applyAlignment="1">
      <alignment vertical="center" wrapText="1"/>
    </xf>
    <xf numFmtId="186" fontId="16" fillId="0" borderId="3" xfId="10" applyNumberFormat="1" applyFont="1" applyBorder="1" applyAlignment="1">
      <alignment vertical="center"/>
    </xf>
    <xf numFmtId="176" fontId="16" fillId="0" borderId="18" xfId="10" applyNumberFormat="1" applyFont="1" applyBorder="1" applyAlignment="1">
      <alignment vertical="center"/>
    </xf>
    <xf numFmtId="176" fontId="16" fillId="0" borderId="3" xfId="10" applyNumberFormat="1" applyFont="1" applyBorder="1" applyAlignment="1">
      <alignment vertical="center"/>
    </xf>
    <xf numFmtId="176" fontId="16" fillId="0" borderId="20" xfId="10" applyNumberFormat="1" applyFont="1" applyBorder="1" applyAlignment="1">
      <alignment vertical="center" wrapText="1"/>
    </xf>
    <xf numFmtId="0" fontId="16" fillId="0" borderId="0" xfId="10" applyFont="1"/>
    <xf numFmtId="186" fontId="16" fillId="0" borderId="20" xfId="10" applyNumberFormat="1" applyFont="1" applyBorder="1" applyAlignment="1">
      <alignment vertical="center" wrapText="1"/>
    </xf>
    <xf numFmtId="0" fontId="16" fillId="0" borderId="18" xfId="10" applyFont="1" applyBorder="1" applyAlignment="1">
      <alignment vertical="center"/>
    </xf>
    <xf numFmtId="186" fontId="16" fillId="0" borderId="50" xfId="10" applyNumberFormat="1" applyFont="1" applyBorder="1" applyAlignment="1">
      <alignment vertical="center"/>
    </xf>
    <xf numFmtId="186" fontId="16" fillId="0" borderId="49" xfId="10" applyNumberFormat="1" applyFont="1" applyBorder="1" applyAlignment="1">
      <alignment vertical="center" wrapText="1"/>
    </xf>
    <xf numFmtId="176" fontId="16" fillId="0" borderId="19" xfId="10" applyNumberFormat="1" applyFont="1" applyBorder="1" applyAlignment="1">
      <alignment vertical="center"/>
    </xf>
    <xf numFmtId="180" fontId="16" fillId="0" borderId="5" xfId="10" applyNumberFormat="1" applyFont="1" applyBorder="1" applyAlignment="1">
      <alignment vertical="center"/>
    </xf>
    <xf numFmtId="176" fontId="16" fillId="0" borderId="22" xfId="10" applyNumberFormat="1" applyFont="1" applyBorder="1" applyAlignment="1">
      <alignment vertical="center" wrapText="1"/>
    </xf>
    <xf numFmtId="180" fontId="16" fillId="0" borderId="3" xfId="10" applyNumberFormat="1" applyFont="1" applyBorder="1" applyAlignment="1">
      <alignment vertical="center"/>
    </xf>
    <xf numFmtId="41" fontId="16" fillId="0" borderId="0" xfId="9" applyFont="1" applyAlignment="1"/>
    <xf numFmtId="180" fontId="22" fillId="0" borderId="48" xfId="0" applyNumberFormat="1" applyFont="1" applyBorder="1" applyAlignment="1">
      <alignment vertical="center"/>
    </xf>
    <xf numFmtId="180" fontId="22" fillId="0" borderId="47" xfId="0" applyNumberFormat="1" applyFont="1" applyBorder="1" applyAlignment="1">
      <alignment vertical="center" wrapText="1"/>
    </xf>
    <xf numFmtId="180" fontId="16" fillId="0" borderId="1" xfId="0" applyNumberFormat="1" applyFont="1" applyBorder="1" applyAlignment="1">
      <alignment vertical="center"/>
    </xf>
    <xf numFmtId="176" fontId="16" fillId="0" borderId="11" xfId="0" applyNumberFormat="1" applyFont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176" fontId="16" fillId="4" borderId="13" xfId="0" applyNumberFormat="1" applyFont="1" applyFill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176" fontId="16" fillId="0" borderId="1" xfId="0" applyNumberFormat="1" applyFont="1" applyBorder="1" applyAlignment="1">
      <alignment horizontal="right" vertical="center"/>
    </xf>
    <xf numFmtId="176" fontId="16" fillId="0" borderId="7" xfId="0" applyNumberFormat="1" applyFont="1" applyBorder="1" applyAlignment="1">
      <alignment horizontal="center" vertical="center"/>
    </xf>
    <xf numFmtId="176" fontId="16" fillId="0" borderId="11" xfId="0" applyNumberFormat="1" applyFont="1" applyBorder="1" applyAlignment="1">
      <alignment horizontal="center" vertical="center" wrapText="1"/>
    </xf>
    <xf numFmtId="180" fontId="16" fillId="0" borderId="4" xfId="0" applyNumberFormat="1" applyFont="1" applyBorder="1" applyAlignment="1">
      <alignment vertical="center"/>
    </xf>
    <xf numFmtId="176" fontId="16" fillId="0" borderId="12" xfId="0" applyNumberFormat="1" applyFont="1" applyBorder="1" applyAlignment="1">
      <alignment horizontal="center" vertical="center"/>
    </xf>
    <xf numFmtId="176" fontId="16" fillId="0" borderId="13" xfId="0" applyNumberFormat="1" applyFont="1" applyBorder="1" applyAlignment="1">
      <alignment horizontal="center" vertical="center"/>
    </xf>
    <xf numFmtId="176" fontId="16" fillId="0" borderId="14" xfId="0" applyNumberFormat="1" applyFont="1" applyBorder="1" applyAlignment="1">
      <alignment horizontal="center" vertical="center" wrapText="1"/>
    </xf>
    <xf numFmtId="176" fontId="22" fillId="0" borderId="11" xfId="0" applyNumberFormat="1" applyFont="1" applyBorder="1" applyAlignment="1">
      <alignment horizontal="center" vertical="center" wrapText="1"/>
    </xf>
    <xf numFmtId="176" fontId="0" fillId="0" borderId="7" xfId="0" applyNumberFormat="1" applyBorder="1" applyAlignment="1">
      <alignment horizontal="left" vertical="center" indent="2"/>
    </xf>
    <xf numFmtId="176" fontId="0" fillId="0" borderId="7" xfId="0" applyNumberFormat="1" applyBorder="1" applyAlignment="1">
      <alignment horizontal="left" vertical="center" indent="1"/>
    </xf>
    <xf numFmtId="188" fontId="0" fillId="0" borderId="1" xfId="9" applyNumberFormat="1" applyFont="1" applyBorder="1" applyAlignment="1">
      <alignment vertical="center"/>
    </xf>
    <xf numFmtId="41" fontId="0" fillId="0" borderId="1" xfId="9" applyFont="1" applyBorder="1" applyAlignment="1">
      <alignment vertical="center"/>
    </xf>
    <xf numFmtId="41" fontId="0" fillId="0" borderId="0" xfId="9" applyFont="1" applyAlignment="1"/>
    <xf numFmtId="43" fontId="0" fillId="0" borderId="0" xfId="0" applyNumberFormat="1"/>
    <xf numFmtId="176" fontId="0" fillId="6" borderId="7" xfId="0" applyNumberFormat="1" applyFill="1" applyBorder="1" applyAlignment="1">
      <alignment vertical="center"/>
    </xf>
    <xf numFmtId="176" fontId="0" fillId="6" borderId="1" xfId="0" applyNumberFormat="1" applyFill="1" applyBorder="1" applyAlignment="1">
      <alignment vertical="center"/>
    </xf>
    <xf numFmtId="176" fontId="0" fillId="6" borderId="1" xfId="0" applyNumberFormat="1" applyFill="1" applyBorder="1" applyAlignment="1">
      <alignment horizontal="center" vertical="center"/>
    </xf>
    <xf numFmtId="180" fontId="0" fillId="6" borderId="1" xfId="0" applyNumberFormat="1" applyFill="1" applyBorder="1" applyAlignment="1">
      <alignment vertical="center"/>
    </xf>
    <xf numFmtId="176" fontId="0" fillId="6" borderId="11" xfId="0" applyNumberFormat="1" applyFill="1" applyBorder="1" applyAlignment="1">
      <alignment vertical="center" wrapText="1"/>
    </xf>
    <xf numFmtId="188" fontId="16" fillId="0" borderId="1" xfId="9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76" fontId="0" fillId="0" borderId="1" xfId="0" applyNumberFormat="1" applyBorder="1" applyAlignment="1">
      <alignment horizontal="left" vertical="center" indent="2"/>
    </xf>
    <xf numFmtId="2" fontId="0" fillId="0" borderId="0" xfId="0" applyNumberFormat="1"/>
    <xf numFmtId="187" fontId="0" fillId="0" borderId="0" xfId="0" applyNumberFormat="1"/>
    <xf numFmtId="189" fontId="0" fillId="0" borderId="0" xfId="0" applyNumberFormat="1"/>
    <xf numFmtId="188" fontId="0" fillId="0" borderId="1" xfId="9" applyNumberFormat="1" applyFont="1" applyBorder="1" applyAlignment="1">
      <alignment horizontal="right" vertical="center"/>
    </xf>
    <xf numFmtId="41" fontId="12" fillId="0" borderId="0" xfId="9" applyFont="1" applyAlignment="1"/>
    <xf numFmtId="178" fontId="16" fillId="0" borderId="1" xfId="0" applyNumberFormat="1" applyFont="1" applyBorder="1" applyAlignment="1">
      <alignment vertical="center"/>
    </xf>
    <xf numFmtId="176" fontId="16" fillId="0" borderId="11" xfId="0" applyNumberFormat="1" applyFont="1" applyBorder="1" applyAlignment="1">
      <alignment vertical="center"/>
    </xf>
    <xf numFmtId="176" fontId="16" fillId="0" borderId="4" xfId="0" applyNumberFormat="1" applyFont="1" applyBorder="1" applyAlignment="1">
      <alignment vertical="center"/>
    </xf>
    <xf numFmtId="178" fontId="16" fillId="0" borderId="4" xfId="0" applyNumberFormat="1" applyFont="1" applyBorder="1" applyAlignment="1">
      <alignment vertical="center"/>
    </xf>
    <xf numFmtId="176" fontId="16" fillId="0" borderId="21" xfId="0" applyNumberFormat="1" applyFont="1" applyBorder="1" applyAlignment="1">
      <alignment vertical="center"/>
    </xf>
    <xf numFmtId="176" fontId="16" fillId="0" borderId="13" xfId="0" applyNumberFormat="1" applyFont="1" applyBorder="1" applyAlignment="1">
      <alignment vertical="center"/>
    </xf>
    <xf numFmtId="178" fontId="16" fillId="0" borderId="5" xfId="0" applyNumberFormat="1" applyFont="1" applyBorder="1" applyAlignment="1">
      <alignment vertical="center"/>
    </xf>
    <xf numFmtId="178" fontId="16" fillId="0" borderId="13" xfId="0" applyNumberFormat="1" applyFont="1" applyBorder="1" applyAlignment="1">
      <alignment vertical="center"/>
    </xf>
    <xf numFmtId="176" fontId="16" fillId="0" borderId="14" xfId="0" applyNumberFormat="1" applyFont="1" applyBorder="1" applyAlignment="1">
      <alignment vertical="center"/>
    </xf>
    <xf numFmtId="190" fontId="11" fillId="0" borderId="0" xfId="4" applyNumberFormat="1" applyFont="1" applyAlignment="1"/>
    <xf numFmtId="176" fontId="0" fillId="0" borderId="12" xfId="0" applyNumberFormat="1" applyBorder="1" applyAlignment="1">
      <alignment horizontal="left" vertical="center" indent="2"/>
    </xf>
    <xf numFmtId="180" fontId="0" fillId="0" borderId="13" xfId="0" applyNumberFormat="1" applyBorder="1" applyAlignment="1">
      <alignment vertical="center"/>
    </xf>
    <xf numFmtId="41" fontId="0" fillId="0" borderId="13" xfId="9" applyFont="1" applyBorder="1" applyAlignment="1">
      <alignment horizontal="right" vertical="center"/>
    </xf>
    <xf numFmtId="0" fontId="22" fillId="0" borderId="12" xfId="0" applyFont="1" applyBorder="1"/>
    <xf numFmtId="0" fontId="22" fillId="0" borderId="13" xfId="0" applyFont="1" applyBorder="1"/>
    <xf numFmtId="41" fontId="22" fillId="0" borderId="13" xfId="9" applyFont="1" applyBorder="1" applyAlignment="1"/>
    <xf numFmtId="41" fontId="22" fillId="0" borderId="13" xfId="0" applyNumberFormat="1" applyFont="1" applyBorder="1"/>
    <xf numFmtId="0" fontId="22" fillId="0" borderId="14" xfId="0" applyFont="1" applyBorder="1"/>
    <xf numFmtId="176" fontId="0" fillId="0" borderId="13" xfId="0" applyNumberFormat="1" applyBorder="1" applyAlignment="1">
      <alignment horizontal="left" vertical="center"/>
    </xf>
    <xf numFmtId="176" fontId="0" fillId="0" borderId="14" xfId="0" applyNumberFormat="1" applyBorder="1" applyAlignment="1">
      <alignment vertical="center" wrapText="1"/>
    </xf>
    <xf numFmtId="191" fontId="16" fillId="0" borderId="1" xfId="0" applyNumberFormat="1" applyFont="1" applyBorder="1" applyAlignment="1">
      <alignment horizontal="right" vertical="center"/>
    </xf>
    <xf numFmtId="176" fontId="22" fillId="0" borderId="9" xfId="0" applyNumberFormat="1" applyFont="1" applyBorder="1" applyAlignment="1">
      <alignment vertical="center" wrapText="1"/>
    </xf>
    <xf numFmtId="176" fontId="22" fillId="0" borderId="10" xfId="0" applyNumberFormat="1" applyFont="1" applyBorder="1" applyAlignment="1">
      <alignment vertical="center"/>
    </xf>
    <xf numFmtId="0" fontId="12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8" fillId="0" borderId="23" xfId="1" applyFont="1" applyBorder="1" applyAlignment="1">
      <alignment horizontal="right" vertical="center"/>
    </xf>
    <xf numFmtId="0" fontId="12" fillId="0" borderId="27" xfId="1" applyFont="1" applyBorder="1" applyAlignment="1">
      <alignment horizontal="center" vertical="center" textRotation="255"/>
    </xf>
    <xf numFmtId="0" fontId="12" fillId="0" borderId="31" xfId="1" applyFont="1" applyBorder="1" applyAlignment="1">
      <alignment horizontal="center" vertical="center" textRotation="255"/>
    </xf>
    <xf numFmtId="0" fontId="12" fillId="0" borderId="38" xfId="1" applyFont="1" applyBorder="1" applyAlignment="1">
      <alignment horizontal="center" vertical="center" textRotation="255"/>
    </xf>
    <xf numFmtId="0" fontId="12" fillId="0" borderId="28" xfId="1" applyFont="1" applyBorder="1" applyAlignment="1">
      <alignment horizontal="center" vertical="center" textRotation="255"/>
    </xf>
    <xf numFmtId="0" fontId="12" fillId="0" borderId="32" xfId="1" applyFont="1" applyBorder="1" applyAlignment="1">
      <alignment horizontal="center" vertical="center" textRotation="255"/>
    </xf>
    <xf numFmtId="0" fontId="12" fillId="0" borderId="34" xfId="1" applyFont="1" applyBorder="1" applyAlignment="1">
      <alignment horizontal="center" vertical="center" textRotation="255"/>
    </xf>
    <xf numFmtId="0" fontId="12" fillId="0" borderId="36" xfId="1" applyFont="1" applyBorder="1" applyAlignment="1">
      <alignment horizontal="center" vertical="center" textRotation="255"/>
    </xf>
    <xf numFmtId="0" fontId="12" fillId="0" borderId="40" xfId="1" quotePrefix="1" applyFont="1" applyBorder="1" applyAlignment="1">
      <alignment horizontal="center" vertical="center"/>
    </xf>
    <xf numFmtId="0" fontId="12" fillId="0" borderId="41" xfId="1" quotePrefix="1" applyFont="1" applyBorder="1" applyAlignment="1">
      <alignment horizontal="center" vertical="center"/>
    </xf>
    <xf numFmtId="176" fontId="0" fillId="4" borderId="9" xfId="0" applyNumberFormat="1" applyFill="1" applyBorder="1" applyAlignment="1">
      <alignment horizontal="center" vertical="center"/>
    </xf>
    <xf numFmtId="176" fontId="0" fillId="4" borderId="10" xfId="0" applyNumberFormat="1" applyFill="1" applyBorder="1" applyAlignment="1">
      <alignment horizontal="center" vertical="center" wrapText="1"/>
    </xf>
    <xf numFmtId="176" fontId="0" fillId="4" borderId="14" xfId="0" applyNumberFormat="1" applyFill="1" applyBorder="1" applyAlignment="1">
      <alignment horizontal="center" vertical="center" wrapText="1"/>
    </xf>
    <xf numFmtId="176" fontId="0" fillId="4" borderId="8" xfId="0" applyNumberFormat="1" applyFill="1" applyBorder="1" applyAlignment="1">
      <alignment horizontal="center" vertical="center"/>
    </xf>
    <xf numFmtId="176" fontId="0" fillId="4" borderId="12" xfId="0" applyNumberFormat="1" applyFill="1" applyBorder="1" applyAlignment="1">
      <alignment horizontal="center" vertical="center"/>
    </xf>
    <xf numFmtId="176" fontId="0" fillId="4" borderId="13" xfId="0" applyNumberFormat="1" applyFill="1" applyBorder="1" applyAlignment="1">
      <alignment horizontal="center" vertical="center"/>
    </xf>
    <xf numFmtId="176" fontId="16" fillId="4" borderId="9" xfId="0" applyNumberFormat="1" applyFont="1" applyFill="1" applyBorder="1" applyAlignment="1">
      <alignment horizontal="center" vertical="center"/>
    </xf>
    <xf numFmtId="176" fontId="16" fillId="4" borderId="10" xfId="0" applyNumberFormat="1" applyFont="1" applyFill="1" applyBorder="1" applyAlignment="1">
      <alignment horizontal="center" vertical="center" wrapText="1"/>
    </xf>
    <xf numFmtId="176" fontId="16" fillId="4" borderId="14" xfId="0" applyNumberFormat="1" applyFont="1" applyFill="1" applyBorder="1" applyAlignment="1">
      <alignment horizontal="center" vertical="center" wrapText="1"/>
    </xf>
    <xf numFmtId="176" fontId="16" fillId="4" borderId="8" xfId="0" applyNumberFormat="1" applyFont="1" applyFill="1" applyBorder="1" applyAlignment="1">
      <alignment horizontal="center" vertical="center"/>
    </xf>
    <xf numFmtId="176" fontId="16" fillId="4" borderId="12" xfId="0" applyNumberFormat="1" applyFont="1" applyFill="1" applyBorder="1" applyAlignment="1">
      <alignment horizontal="center" vertical="center"/>
    </xf>
    <xf numFmtId="176" fontId="16" fillId="4" borderId="13" xfId="0" applyNumberFormat="1" applyFont="1" applyFill="1" applyBorder="1" applyAlignment="1">
      <alignment horizontal="center" vertical="center"/>
    </xf>
    <xf numFmtId="176" fontId="16" fillId="4" borderId="10" xfId="0" applyNumberFormat="1" applyFont="1" applyFill="1" applyBorder="1" applyAlignment="1">
      <alignment horizontal="center" vertical="center"/>
    </xf>
    <xf numFmtId="176" fontId="16" fillId="4" borderId="14" xfId="0" applyNumberFormat="1" applyFont="1" applyFill="1" applyBorder="1" applyAlignment="1">
      <alignment horizontal="center" vertical="center"/>
    </xf>
  </cellXfs>
  <cellStyles count="13">
    <cellStyle name="백분율 2 2" xfId="2" xr:uid="{8FCCE56F-7D0A-47CD-B43D-981695FFCC61}"/>
    <cellStyle name="쉼표 [0]" xfId="9" builtinId="6"/>
    <cellStyle name="쉼표 [0] 2" xfId="4" xr:uid="{BABF0BB8-0255-40DC-8671-6CA139D4EBD1}"/>
    <cellStyle name="쉼표 [0] 2 4" xfId="8" xr:uid="{F7CB192F-FD34-4041-8CB0-A9C6CFA047F6}"/>
    <cellStyle name="쉼표 [0]_체육(9.30)" xfId="3" xr:uid="{D92CE724-1565-480E-91B1-66079E64021A}"/>
    <cellStyle name="표준" xfId="0" builtinId="0"/>
    <cellStyle name="표준 10" xfId="11" xr:uid="{BF79E0E2-5D27-489A-80C9-B436EAD22EEF}"/>
    <cellStyle name="표준 2" xfId="10" xr:uid="{EAD342C2-B883-4A1A-AE4E-79DC0D8CC605}"/>
    <cellStyle name="표준 2 4" xfId="6" xr:uid="{493840F2-8394-41EC-9BA8-52E750F93DCD}"/>
    <cellStyle name="표준 2 8" xfId="12" xr:uid="{159F91FF-B1C8-47F7-A2CD-9278E1DC6C54}"/>
    <cellStyle name="표준 8 10" xfId="5" xr:uid="{8BA94C8D-B558-49FA-B089-3FD5FE1B47CC}"/>
    <cellStyle name="표준 8 3" xfId="7" xr:uid="{9AE43196-481C-45CA-9761-F32D1E8D3BF9}"/>
    <cellStyle name="표준_Sheet1_1" xfId="1" xr:uid="{97DBBAA6-EE3D-49FB-BFAC-69AF13119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99" Type="http://schemas.openxmlformats.org/officeDocument/2006/relationships/externalLink" Target="externalLinks/externalLink285.xml"/><Relationship Id="rId21" Type="http://schemas.openxmlformats.org/officeDocument/2006/relationships/externalLink" Target="externalLinks/externalLink7.xml"/><Relationship Id="rId63" Type="http://schemas.openxmlformats.org/officeDocument/2006/relationships/externalLink" Target="externalLinks/externalLink49.xml"/><Relationship Id="rId159" Type="http://schemas.openxmlformats.org/officeDocument/2006/relationships/externalLink" Target="externalLinks/externalLink145.xml"/><Relationship Id="rId324" Type="http://schemas.openxmlformats.org/officeDocument/2006/relationships/externalLink" Target="externalLinks/externalLink310.xml"/><Relationship Id="rId366" Type="http://schemas.openxmlformats.org/officeDocument/2006/relationships/externalLink" Target="externalLinks/externalLink352.xml"/><Relationship Id="rId170" Type="http://schemas.openxmlformats.org/officeDocument/2006/relationships/externalLink" Target="externalLinks/externalLink156.xml"/><Relationship Id="rId226" Type="http://schemas.openxmlformats.org/officeDocument/2006/relationships/externalLink" Target="externalLinks/externalLink212.xml"/><Relationship Id="rId433" Type="http://schemas.openxmlformats.org/officeDocument/2006/relationships/externalLink" Target="externalLinks/externalLink419.xml"/><Relationship Id="rId268" Type="http://schemas.openxmlformats.org/officeDocument/2006/relationships/externalLink" Target="externalLinks/externalLink254.xml"/><Relationship Id="rId475" Type="http://schemas.openxmlformats.org/officeDocument/2006/relationships/externalLink" Target="externalLinks/externalLink461.xml"/><Relationship Id="rId32" Type="http://schemas.openxmlformats.org/officeDocument/2006/relationships/externalLink" Target="externalLinks/externalLink18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335" Type="http://schemas.openxmlformats.org/officeDocument/2006/relationships/externalLink" Target="externalLinks/externalLink321.xml"/><Relationship Id="rId377" Type="http://schemas.openxmlformats.org/officeDocument/2006/relationships/externalLink" Target="externalLinks/externalLink36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67.xml"/><Relationship Id="rId237" Type="http://schemas.openxmlformats.org/officeDocument/2006/relationships/externalLink" Target="externalLinks/externalLink223.xml"/><Relationship Id="rId402" Type="http://schemas.openxmlformats.org/officeDocument/2006/relationships/externalLink" Target="externalLinks/externalLink388.xml"/><Relationship Id="rId279" Type="http://schemas.openxmlformats.org/officeDocument/2006/relationships/externalLink" Target="externalLinks/externalLink265.xml"/><Relationship Id="rId444" Type="http://schemas.openxmlformats.org/officeDocument/2006/relationships/externalLink" Target="externalLinks/externalLink430.xml"/><Relationship Id="rId43" Type="http://schemas.openxmlformats.org/officeDocument/2006/relationships/externalLink" Target="externalLinks/externalLink29.xml"/><Relationship Id="rId139" Type="http://schemas.openxmlformats.org/officeDocument/2006/relationships/externalLink" Target="externalLinks/externalLink125.xml"/><Relationship Id="rId290" Type="http://schemas.openxmlformats.org/officeDocument/2006/relationships/externalLink" Target="externalLinks/externalLink276.xml"/><Relationship Id="rId304" Type="http://schemas.openxmlformats.org/officeDocument/2006/relationships/externalLink" Target="externalLinks/externalLink290.xml"/><Relationship Id="rId346" Type="http://schemas.openxmlformats.org/officeDocument/2006/relationships/externalLink" Target="externalLinks/externalLink332.xml"/><Relationship Id="rId388" Type="http://schemas.openxmlformats.org/officeDocument/2006/relationships/externalLink" Target="externalLinks/externalLink374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92" Type="http://schemas.openxmlformats.org/officeDocument/2006/relationships/externalLink" Target="externalLinks/externalLink178.xml"/><Relationship Id="rId206" Type="http://schemas.openxmlformats.org/officeDocument/2006/relationships/externalLink" Target="externalLinks/externalLink192.xml"/><Relationship Id="rId413" Type="http://schemas.openxmlformats.org/officeDocument/2006/relationships/externalLink" Target="externalLinks/externalLink399.xml"/><Relationship Id="rId248" Type="http://schemas.openxmlformats.org/officeDocument/2006/relationships/externalLink" Target="externalLinks/externalLink234.xml"/><Relationship Id="rId455" Type="http://schemas.openxmlformats.org/officeDocument/2006/relationships/externalLink" Target="externalLinks/externalLink441.xml"/><Relationship Id="rId12" Type="http://schemas.openxmlformats.org/officeDocument/2006/relationships/worksheet" Target="worksheets/sheet12.xml"/><Relationship Id="rId108" Type="http://schemas.openxmlformats.org/officeDocument/2006/relationships/externalLink" Target="externalLinks/externalLink94.xml"/><Relationship Id="rId315" Type="http://schemas.openxmlformats.org/officeDocument/2006/relationships/externalLink" Target="externalLinks/externalLink301.xml"/><Relationship Id="rId357" Type="http://schemas.openxmlformats.org/officeDocument/2006/relationships/externalLink" Target="externalLinks/externalLink343.xml"/><Relationship Id="rId54" Type="http://schemas.openxmlformats.org/officeDocument/2006/relationships/externalLink" Target="externalLinks/externalLink40.xml"/><Relationship Id="rId96" Type="http://schemas.openxmlformats.org/officeDocument/2006/relationships/externalLink" Target="externalLinks/externalLink82.xml"/><Relationship Id="rId161" Type="http://schemas.openxmlformats.org/officeDocument/2006/relationships/externalLink" Target="externalLinks/externalLink147.xml"/><Relationship Id="rId217" Type="http://schemas.openxmlformats.org/officeDocument/2006/relationships/externalLink" Target="externalLinks/externalLink203.xml"/><Relationship Id="rId399" Type="http://schemas.openxmlformats.org/officeDocument/2006/relationships/externalLink" Target="externalLinks/externalLink385.xml"/><Relationship Id="rId259" Type="http://schemas.openxmlformats.org/officeDocument/2006/relationships/externalLink" Target="externalLinks/externalLink245.xml"/><Relationship Id="rId424" Type="http://schemas.openxmlformats.org/officeDocument/2006/relationships/externalLink" Target="externalLinks/externalLink410.xml"/><Relationship Id="rId466" Type="http://schemas.openxmlformats.org/officeDocument/2006/relationships/externalLink" Target="externalLinks/externalLink452.xml"/><Relationship Id="rId23" Type="http://schemas.openxmlformats.org/officeDocument/2006/relationships/externalLink" Target="externalLinks/externalLink9.xml"/><Relationship Id="rId119" Type="http://schemas.openxmlformats.org/officeDocument/2006/relationships/externalLink" Target="externalLinks/externalLink105.xml"/><Relationship Id="rId270" Type="http://schemas.openxmlformats.org/officeDocument/2006/relationships/externalLink" Target="externalLinks/externalLink256.xml"/><Relationship Id="rId326" Type="http://schemas.openxmlformats.org/officeDocument/2006/relationships/externalLink" Target="externalLinks/externalLink312.xml"/><Relationship Id="rId65" Type="http://schemas.openxmlformats.org/officeDocument/2006/relationships/externalLink" Target="externalLinks/externalLink51.xml"/><Relationship Id="rId130" Type="http://schemas.openxmlformats.org/officeDocument/2006/relationships/externalLink" Target="externalLinks/externalLink116.xml"/><Relationship Id="rId368" Type="http://schemas.openxmlformats.org/officeDocument/2006/relationships/externalLink" Target="externalLinks/externalLink354.xml"/><Relationship Id="rId172" Type="http://schemas.openxmlformats.org/officeDocument/2006/relationships/externalLink" Target="externalLinks/externalLink158.xml"/><Relationship Id="rId228" Type="http://schemas.openxmlformats.org/officeDocument/2006/relationships/externalLink" Target="externalLinks/externalLink214.xml"/><Relationship Id="rId435" Type="http://schemas.openxmlformats.org/officeDocument/2006/relationships/externalLink" Target="externalLinks/externalLink421.xml"/><Relationship Id="rId477" Type="http://schemas.openxmlformats.org/officeDocument/2006/relationships/externalLink" Target="externalLinks/externalLink463.xml"/><Relationship Id="rId281" Type="http://schemas.openxmlformats.org/officeDocument/2006/relationships/externalLink" Target="externalLinks/externalLink267.xml"/><Relationship Id="rId337" Type="http://schemas.openxmlformats.org/officeDocument/2006/relationships/externalLink" Target="externalLinks/externalLink323.xml"/><Relationship Id="rId34" Type="http://schemas.openxmlformats.org/officeDocument/2006/relationships/externalLink" Target="externalLinks/externalLink20.xml"/><Relationship Id="rId76" Type="http://schemas.openxmlformats.org/officeDocument/2006/relationships/externalLink" Target="externalLinks/externalLink62.xml"/><Relationship Id="rId141" Type="http://schemas.openxmlformats.org/officeDocument/2006/relationships/externalLink" Target="externalLinks/externalLink127.xml"/><Relationship Id="rId379" Type="http://schemas.openxmlformats.org/officeDocument/2006/relationships/externalLink" Target="externalLinks/externalLink365.xml"/><Relationship Id="rId7" Type="http://schemas.openxmlformats.org/officeDocument/2006/relationships/worksheet" Target="worksheets/sheet7.xml"/><Relationship Id="rId183" Type="http://schemas.openxmlformats.org/officeDocument/2006/relationships/externalLink" Target="externalLinks/externalLink169.xml"/><Relationship Id="rId239" Type="http://schemas.openxmlformats.org/officeDocument/2006/relationships/externalLink" Target="externalLinks/externalLink225.xml"/><Relationship Id="rId390" Type="http://schemas.openxmlformats.org/officeDocument/2006/relationships/externalLink" Target="externalLinks/externalLink376.xml"/><Relationship Id="rId404" Type="http://schemas.openxmlformats.org/officeDocument/2006/relationships/externalLink" Target="externalLinks/externalLink390.xml"/><Relationship Id="rId446" Type="http://schemas.openxmlformats.org/officeDocument/2006/relationships/externalLink" Target="externalLinks/externalLink432.xml"/><Relationship Id="rId250" Type="http://schemas.openxmlformats.org/officeDocument/2006/relationships/externalLink" Target="externalLinks/externalLink236.xml"/><Relationship Id="rId292" Type="http://schemas.openxmlformats.org/officeDocument/2006/relationships/externalLink" Target="externalLinks/externalLink278.xml"/><Relationship Id="rId306" Type="http://schemas.openxmlformats.org/officeDocument/2006/relationships/externalLink" Target="externalLinks/externalLink292.xml"/><Relationship Id="rId45" Type="http://schemas.openxmlformats.org/officeDocument/2006/relationships/externalLink" Target="externalLinks/externalLink31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348" Type="http://schemas.openxmlformats.org/officeDocument/2006/relationships/externalLink" Target="externalLinks/externalLink334.xml"/><Relationship Id="rId152" Type="http://schemas.openxmlformats.org/officeDocument/2006/relationships/externalLink" Target="externalLinks/externalLink138.xml"/><Relationship Id="rId194" Type="http://schemas.openxmlformats.org/officeDocument/2006/relationships/externalLink" Target="externalLinks/externalLink180.xml"/><Relationship Id="rId208" Type="http://schemas.openxmlformats.org/officeDocument/2006/relationships/externalLink" Target="externalLinks/externalLink194.xml"/><Relationship Id="rId415" Type="http://schemas.openxmlformats.org/officeDocument/2006/relationships/externalLink" Target="externalLinks/externalLink401.xml"/><Relationship Id="rId457" Type="http://schemas.openxmlformats.org/officeDocument/2006/relationships/externalLink" Target="externalLinks/externalLink443.xml"/><Relationship Id="rId261" Type="http://schemas.openxmlformats.org/officeDocument/2006/relationships/externalLink" Target="externalLinks/externalLink247.xml"/><Relationship Id="rId14" Type="http://schemas.openxmlformats.org/officeDocument/2006/relationships/worksheet" Target="worksheets/sheet14.xml"/><Relationship Id="rId56" Type="http://schemas.openxmlformats.org/officeDocument/2006/relationships/externalLink" Target="externalLinks/externalLink42.xml"/><Relationship Id="rId317" Type="http://schemas.openxmlformats.org/officeDocument/2006/relationships/externalLink" Target="externalLinks/externalLink303.xml"/><Relationship Id="rId359" Type="http://schemas.openxmlformats.org/officeDocument/2006/relationships/externalLink" Target="externalLinks/externalLink345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63" Type="http://schemas.openxmlformats.org/officeDocument/2006/relationships/externalLink" Target="externalLinks/externalLink149.xml"/><Relationship Id="rId219" Type="http://schemas.openxmlformats.org/officeDocument/2006/relationships/externalLink" Target="externalLinks/externalLink205.xml"/><Relationship Id="rId370" Type="http://schemas.openxmlformats.org/officeDocument/2006/relationships/externalLink" Target="externalLinks/externalLink356.xml"/><Relationship Id="rId426" Type="http://schemas.openxmlformats.org/officeDocument/2006/relationships/externalLink" Target="externalLinks/externalLink412.xml"/><Relationship Id="rId230" Type="http://schemas.openxmlformats.org/officeDocument/2006/relationships/externalLink" Target="externalLinks/externalLink216.xml"/><Relationship Id="rId468" Type="http://schemas.openxmlformats.org/officeDocument/2006/relationships/externalLink" Target="externalLinks/externalLink454.xml"/><Relationship Id="rId25" Type="http://schemas.openxmlformats.org/officeDocument/2006/relationships/externalLink" Target="externalLinks/externalLink11.xml"/><Relationship Id="rId67" Type="http://schemas.openxmlformats.org/officeDocument/2006/relationships/externalLink" Target="externalLinks/externalLink53.xml"/><Relationship Id="rId272" Type="http://schemas.openxmlformats.org/officeDocument/2006/relationships/externalLink" Target="externalLinks/externalLink258.xml"/><Relationship Id="rId328" Type="http://schemas.openxmlformats.org/officeDocument/2006/relationships/externalLink" Target="externalLinks/externalLink314.xml"/><Relationship Id="rId132" Type="http://schemas.openxmlformats.org/officeDocument/2006/relationships/externalLink" Target="externalLinks/externalLink118.xml"/><Relationship Id="rId174" Type="http://schemas.openxmlformats.org/officeDocument/2006/relationships/externalLink" Target="externalLinks/externalLink160.xml"/><Relationship Id="rId381" Type="http://schemas.openxmlformats.org/officeDocument/2006/relationships/externalLink" Target="externalLinks/externalLink367.xml"/><Relationship Id="rId241" Type="http://schemas.openxmlformats.org/officeDocument/2006/relationships/externalLink" Target="externalLinks/externalLink227.xml"/><Relationship Id="rId437" Type="http://schemas.openxmlformats.org/officeDocument/2006/relationships/externalLink" Target="externalLinks/externalLink423.xml"/><Relationship Id="rId479" Type="http://schemas.openxmlformats.org/officeDocument/2006/relationships/externalLink" Target="externalLinks/externalLink465.xml"/><Relationship Id="rId36" Type="http://schemas.openxmlformats.org/officeDocument/2006/relationships/externalLink" Target="externalLinks/externalLink22.xml"/><Relationship Id="rId283" Type="http://schemas.openxmlformats.org/officeDocument/2006/relationships/externalLink" Target="externalLinks/externalLink269.xml"/><Relationship Id="rId339" Type="http://schemas.openxmlformats.org/officeDocument/2006/relationships/externalLink" Target="externalLinks/externalLink325.xml"/><Relationship Id="rId78" Type="http://schemas.openxmlformats.org/officeDocument/2006/relationships/externalLink" Target="externalLinks/externalLink64.xml"/><Relationship Id="rId101" Type="http://schemas.openxmlformats.org/officeDocument/2006/relationships/externalLink" Target="externalLinks/externalLink87.xml"/><Relationship Id="rId143" Type="http://schemas.openxmlformats.org/officeDocument/2006/relationships/externalLink" Target="externalLinks/externalLink129.xml"/><Relationship Id="rId185" Type="http://schemas.openxmlformats.org/officeDocument/2006/relationships/externalLink" Target="externalLinks/externalLink171.xml"/><Relationship Id="rId350" Type="http://schemas.openxmlformats.org/officeDocument/2006/relationships/externalLink" Target="externalLinks/externalLink336.xml"/><Relationship Id="rId406" Type="http://schemas.openxmlformats.org/officeDocument/2006/relationships/externalLink" Target="externalLinks/externalLink392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6.xml"/><Relationship Id="rId392" Type="http://schemas.openxmlformats.org/officeDocument/2006/relationships/externalLink" Target="externalLinks/externalLink378.xml"/><Relationship Id="rId448" Type="http://schemas.openxmlformats.org/officeDocument/2006/relationships/externalLink" Target="externalLinks/externalLink434.xml"/><Relationship Id="rId252" Type="http://schemas.openxmlformats.org/officeDocument/2006/relationships/externalLink" Target="externalLinks/externalLink238.xml"/><Relationship Id="rId294" Type="http://schemas.openxmlformats.org/officeDocument/2006/relationships/externalLink" Target="externalLinks/externalLink280.xml"/><Relationship Id="rId308" Type="http://schemas.openxmlformats.org/officeDocument/2006/relationships/externalLink" Target="externalLinks/externalLink294.xml"/><Relationship Id="rId47" Type="http://schemas.openxmlformats.org/officeDocument/2006/relationships/externalLink" Target="externalLinks/externalLink33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54" Type="http://schemas.openxmlformats.org/officeDocument/2006/relationships/externalLink" Target="externalLinks/externalLink140.xml"/><Relationship Id="rId361" Type="http://schemas.openxmlformats.org/officeDocument/2006/relationships/externalLink" Target="externalLinks/externalLink347.xml"/><Relationship Id="rId196" Type="http://schemas.openxmlformats.org/officeDocument/2006/relationships/externalLink" Target="externalLinks/externalLink182.xml"/><Relationship Id="rId417" Type="http://schemas.openxmlformats.org/officeDocument/2006/relationships/externalLink" Target="externalLinks/externalLink403.xml"/><Relationship Id="rId459" Type="http://schemas.openxmlformats.org/officeDocument/2006/relationships/externalLink" Target="externalLinks/externalLink445.xml"/><Relationship Id="rId16" Type="http://schemas.openxmlformats.org/officeDocument/2006/relationships/externalLink" Target="externalLinks/externalLink2.xml"/><Relationship Id="rId221" Type="http://schemas.openxmlformats.org/officeDocument/2006/relationships/externalLink" Target="externalLinks/externalLink207.xml"/><Relationship Id="rId263" Type="http://schemas.openxmlformats.org/officeDocument/2006/relationships/externalLink" Target="externalLinks/externalLink249.xml"/><Relationship Id="rId319" Type="http://schemas.openxmlformats.org/officeDocument/2006/relationships/externalLink" Target="externalLinks/externalLink305.xml"/><Relationship Id="rId470" Type="http://schemas.openxmlformats.org/officeDocument/2006/relationships/externalLink" Target="externalLinks/externalLink456.xml"/><Relationship Id="rId58" Type="http://schemas.openxmlformats.org/officeDocument/2006/relationships/externalLink" Target="externalLinks/externalLink44.xml"/><Relationship Id="rId123" Type="http://schemas.openxmlformats.org/officeDocument/2006/relationships/externalLink" Target="externalLinks/externalLink109.xml"/><Relationship Id="rId330" Type="http://schemas.openxmlformats.org/officeDocument/2006/relationships/externalLink" Target="externalLinks/externalLink316.xml"/><Relationship Id="rId165" Type="http://schemas.openxmlformats.org/officeDocument/2006/relationships/externalLink" Target="externalLinks/externalLink151.xml"/><Relationship Id="rId372" Type="http://schemas.openxmlformats.org/officeDocument/2006/relationships/externalLink" Target="externalLinks/externalLink358.xml"/><Relationship Id="rId428" Type="http://schemas.openxmlformats.org/officeDocument/2006/relationships/externalLink" Target="externalLinks/externalLink414.xml"/><Relationship Id="rId232" Type="http://schemas.openxmlformats.org/officeDocument/2006/relationships/externalLink" Target="externalLinks/externalLink218.xml"/><Relationship Id="rId274" Type="http://schemas.openxmlformats.org/officeDocument/2006/relationships/externalLink" Target="externalLinks/externalLink260.xml"/><Relationship Id="rId481" Type="http://schemas.openxmlformats.org/officeDocument/2006/relationships/theme" Target="theme/theme1.xml"/><Relationship Id="rId27" Type="http://schemas.openxmlformats.org/officeDocument/2006/relationships/externalLink" Target="externalLinks/externalLink13.xml"/><Relationship Id="rId69" Type="http://schemas.openxmlformats.org/officeDocument/2006/relationships/externalLink" Target="externalLinks/externalLink55.xml"/><Relationship Id="rId134" Type="http://schemas.openxmlformats.org/officeDocument/2006/relationships/externalLink" Target="externalLinks/externalLink120.xml"/><Relationship Id="rId80" Type="http://schemas.openxmlformats.org/officeDocument/2006/relationships/externalLink" Target="externalLinks/externalLink66.xml"/><Relationship Id="rId176" Type="http://schemas.openxmlformats.org/officeDocument/2006/relationships/externalLink" Target="externalLinks/externalLink162.xml"/><Relationship Id="rId341" Type="http://schemas.openxmlformats.org/officeDocument/2006/relationships/externalLink" Target="externalLinks/externalLink327.xml"/><Relationship Id="rId383" Type="http://schemas.openxmlformats.org/officeDocument/2006/relationships/externalLink" Target="externalLinks/externalLink369.xml"/><Relationship Id="rId439" Type="http://schemas.openxmlformats.org/officeDocument/2006/relationships/externalLink" Target="externalLinks/externalLink425.xml"/><Relationship Id="rId201" Type="http://schemas.openxmlformats.org/officeDocument/2006/relationships/externalLink" Target="externalLinks/externalLink187.xml"/><Relationship Id="rId243" Type="http://schemas.openxmlformats.org/officeDocument/2006/relationships/externalLink" Target="externalLinks/externalLink229.xml"/><Relationship Id="rId285" Type="http://schemas.openxmlformats.org/officeDocument/2006/relationships/externalLink" Target="externalLinks/externalLink271.xml"/><Relationship Id="rId450" Type="http://schemas.openxmlformats.org/officeDocument/2006/relationships/externalLink" Target="externalLinks/externalLink436.xml"/><Relationship Id="rId38" Type="http://schemas.openxmlformats.org/officeDocument/2006/relationships/externalLink" Target="externalLinks/externalLink24.xml"/><Relationship Id="rId103" Type="http://schemas.openxmlformats.org/officeDocument/2006/relationships/externalLink" Target="externalLinks/externalLink89.xml"/><Relationship Id="rId310" Type="http://schemas.openxmlformats.org/officeDocument/2006/relationships/externalLink" Target="externalLinks/externalLink296.xml"/><Relationship Id="rId91" Type="http://schemas.openxmlformats.org/officeDocument/2006/relationships/externalLink" Target="externalLinks/externalLink77.xml"/><Relationship Id="rId145" Type="http://schemas.openxmlformats.org/officeDocument/2006/relationships/externalLink" Target="externalLinks/externalLink131.xml"/><Relationship Id="rId187" Type="http://schemas.openxmlformats.org/officeDocument/2006/relationships/externalLink" Target="externalLinks/externalLink173.xml"/><Relationship Id="rId352" Type="http://schemas.openxmlformats.org/officeDocument/2006/relationships/externalLink" Target="externalLinks/externalLink338.xml"/><Relationship Id="rId394" Type="http://schemas.openxmlformats.org/officeDocument/2006/relationships/externalLink" Target="externalLinks/externalLink380.xml"/><Relationship Id="rId408" Type="http://schemas.openxmlformats.org/officeDocument/2006/relationships/externalLink" Target="externalLinks/externalLink394.xml"/><Relationship Id="rId212" Type="http://schemas.openxmlformats.org/officeDocument/2006/relationships/externalLink" Target="externalLinks/externalLink198.xml"/><Relationship Id="rId254" Type="http://schemas.openxmlformats.org/officeDocument/2006/relationships/externalLink" Target="externalLinks/externalLink240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296" Type="http://schemas.openxmlformats.org/officeDocument/2006/relationships/externalLink" Target="externalLinks/externalLink282.xml"/><Relationship Id="rId461" Type="http://schemas.openxmlformats.org/officeDocument/2006/relationships/externalLink" Target="externalLinks/externalLink447.xml"/><Relationship Id="rId60" Type="http://schemas.openxmlformats.org/officeDocument/2006/relationships/externalLink" Target="externalLinks/externalLink46.xml"/><Relationship Id="rId156" Type="http://schemas.openxmlformats.org/officeDocument/2006/relationships/externalLink" Target="externalLinks/externalLink142.xml"/><Relationship Id="rId198" Type="http://schemas.openxmlformats.org/officeDocument/2006/relationships/externalLink" Target="externalLinks/externalLink184.xml"/><Relationship Id="rId321" Type="http://schemas.openxmlformats.org/officeDocument/2006/relationships/externalLink" Target="externalLinks/externalLink307.xml"/><Relationship Id="rId363" Type="http://schemas.openxmlformats.org/officeDocument/2006/relationships/externalLink" Target="externalLinks/externalLink349.xml"/><Relationship Id="rId419" Type="http://schemas.openxmlformats.org/officeDocument/2006/relationships/externalLink" Target="externalLinks/externalLink405.xml"/><Relationship Id="rId223" Type="http://schemas.openxmlformats.org/officeDocument/2006/relationships/externalLink" Target="externalLinks/externalLink209.xml"/><Relationship Id="rId430" Type="http://schemas.openxmlformats.org/officeDocument/2006/relationships/externalLink" Target="externalLinks/externalLink416.xml"/><Relationship Id="rId18" Type="http://schemas.openxmlformats.org/officeDocument/2006/relationships/externalLink" Target="externalLinks/externalLink4.xml"/><Relationship Id="rId265" Type="http://schemas.openxmlformats.org/officeDocument/2006/relationships/externalLink" Target="externalLinks/externalLink251.xml"/><Relationship Id="rId472" Type="http://schemas.openxmlformats.org/officeDocument/2006/relationships/externalLink" Target="externalLinks/externalLink458.xml"/><Relationship Id="rId125" Type="http://schemas.openxmlformats.org/officeDocument/2006/relationships/externalLink" Target="externalLinks/externalLink111.xml"/><Relationship Id="rId167" Type="http://schemas.openxmlformats.org/officeDocument/2006/relationships/externalLink" Target="externalLinks/externalLink153.xml"/><Relationship Id="rId332" Type="http://schemas.openxmlformats.org/officeDocument/2006/relationships/externalLink" Target="externalLinks/externalLink318.xml"/><Relationship Id="rId374" Type="http://schemas.openxmlformats.org/officeDocument/2006/relationships/externalLink" Target="externalLinks/externalLink360.xml"/><Relationship Id="rId71" Type="http://schemas.openxmlformats.org/officeDocument/2006/relationships/externalLink" Target="externalLinks/externalLink57.xml"/><Relationship Id="rId234" Type="http://schemas.openxmlformats.org/officeDocument/2006/relationships/externalLink" Target="externalLinks/externalLink22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76" Type="http://schemas.openxmlformats.org/officeDocument/2006/relationships/externalLink" Target="externalLinks/externalLink262.xml"/><Relationship Id="rId441" Type="http://schemas.openxmlformats.org/officeDocument/2006/relationships/externalLink" Target="externalLinks/externalLink427.xml"/><Relationship Id="rId483" Type="http://schemas.openxmlformats.org/officeDocument/2006/relationships/sharedStrings" Target="sharedStrings.xml"/><Relationship Id="rId40" Type="http://schemas.openxmlformats.org/officeDocument/2006/relationships/externalLink" Target="externalLinks/externalLink26.xml"/><Relationship Id="rId136" Type="http://schemas.openxmlformats.org/officeDocument/2006/relationships/externalLink" Target="externalLinks/externalLink122.xml"/><Relationship Id="rId178" Type="http://schemas.openxmlformats.org/officeDocument/2006/relationships/externalLink" Target="externalLinks/externalLink164.xml"/><Relationship Id="rId301" Type="http://schemas.openxmlformats.org/officeDocument/2006/relationships/externalLink" Target="externalLinks/externalLink287.xml"/><Relationship Id="rId343" Type="http://schemas.openxmlformats.org/officeDocument/2006/relationships/externalLink" Target="externalLinks/externalLink329.xml"/><Relationship Id="rId82" Type="http://schemas.openxmlformats.org/officeDocument/2006/relationships/externalLink" Target="externalLinks/externalLink68.xml"/><Relationship Id="rId203" Type="http://schemas.openxmlformats.org/officeDocument/2006/relationships/externalLink" Target="externalLinks/externalLink189.xml"/><Relationship Id="rId385" Type="http://schemas.openxmlformats.org/officeDocument/2006/relationships/externalLink" Target="externalLinks/externalLink371.xml"/><Relationship Id="rId245" Type="http://schemas.openxmlformats.org/officeDocument/2006/relationships/externalLink" Target="externalLinks/externalLink231.xml"/><Relationship Id="rId287" Type="http://schemas.openxmlformats.org/officeDocument/2006/relationships/externalLink" Target="externalLinks/externalLink273.xml"/><Relationship Id="rId410" Type="http://schemas.openxmlformats.org/officeDocument/2006/relationships/externalLink" Target="externalLinks/externalLink396.xml"/><Relationship Id="rId452" Type="http://schemas.openxmlformats.org/officeDocument/2006/relationships/externalLink" Target="externalLinks/externalLink438.xml"/><Relationship Id="rId105" Type="http://schemas.openxmlformats.org/officeDocument/2006/relationships/externalLink" Target="externalLinks/externalLink91.xml"/><Relationship Id="rId147" Type="http://schemas.openxmlformats.org/officeDocument/2006/relationships/externalLink" Target="externalLinks/externalLink133.xml"/><Relationship Id="rId312" Type="http://schemas.openxmlformats.org/officeDocument/2006/relationships/externalLink" Target="externalLinks/externalLink298.xml"/><Relationship Id="rId354" Type="http://schemas.openxmlformats.org/officeDocument/2006/relationships/externalLink" Target="externalLinks/externalLink340.xml"/><Relationship Id="rId51" Type="http://schemas.openxmlformats.org/officeDocument/2006/relationships/externalLink" Target="externalLinks/externalLink37.xml"/><Relationship Id="rId93" Type="http://schemas.openxmlformats.org/officeDocument/2006/relationships/externalLink" Target="externalLinks/externalLink79.xml"/><Relationship Id="rId189" Type="http://schemas.openxmlformats.org/officeDocument/2006/relationships/externalLink" Target="externalLinks/externalLink175.xml"/><Relationship Id="rId396" Type="http://schemas.openxmlformats.org/officeDocument/2006/relationships/externalLink" Target="externalLinks/externalLink3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35" Type="http://schemas.openxmlformats.org/officeDocument/2006/relationships/externalLink" Target="externalLinks/externalLink221.xml"/><Relationship Id="rId256" Type="http://schemas.openxmlformats.org/officeDocument/2006/relationships/externalLink" Target="externalLinks/externalLink242.xml"/><Relationship Id="rId277" Type="http://schemas.openxmlformats.org/officeDocument/2006/relationships/externalLink" Target="externalLinks/externalLink263.xml"/><Relationship Id="rId298" Type="http://schemas.openxmlformats.org/officeDocument/2006/relationships/externalLink" Target="externalLinks/externalLink284.xml"/><Relationship Id="rId400" Type="http://schemas.openxmlformats.org/officeDocument/2006/relationships/externalLink" Target="externalLinks/externalLink386.xml"/><Relationship Id="rId421" Type="http://schemas.openxmlformats.org/officeDocument/2006/relationships/externalLink" Target="externalLinks/externalLink407.xml"/><Relationship Id="rId442" Type="http://schemas.openxmlformats.org/officeDocument/2006/relationships/externalLink" Target="externalLinks/externalLink428.xml"/><Relationship Id="rId463" Type="http://schemas.openxmlformats.org/officeDocument/2006/relationships/externalLink" Target="externalLinks/externalLink449.xml"/><Relationship Id="rId484" Type="http://schemas.openxmlformats.org/officeDocument/2006/relationships/calcChain" Target="calcChain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302" Type="http://schemas.openxmlformats.org/officeDocument/2006/relationships/externalLink" Target="externalLinks/externalLink288.xml"/><Relationship Id="rId323" Type="http://schemas.openxmlformats.org/officeDocument/2006/relationships/externalLink" Target="externalLinks/externalLink309.xml"/><Relationship Id="rId344" Type="http://schemas.openxmlformats.org/officeDocument/2006/relationships/externalLink" Target="externalLinks/externalLink330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179" Type="http://schemas.openxmlformats.org/officeDocument/2006/relationships/externalLink" Target="externalLinks/externalLink165.xml"/><Relationship Id="rId365" Type="http://schemas.openxmlformats.org/officeDocument/2006/relationships/externalLink" Target="externalLinks/externalLink351.xml"/><Relationship Id="rId386" Type="http://schemas.openxmlformats.org/officeDocument/2006/relationships/externalLink" Target="externalLinks/externalLink372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5" Type="http://schemas.openxmlformats.org/officeDocument/2006/relationships/externalLink" Target="externalLinks/externalLink211.xml"/><Relationship Id="rId246" Type="http://schemas.openxmlformats.org/officeDocument/2006/relationships/externalLink" Target="externalLinks/externalLink232.xml"/><Relationship Id="rId267" Type="http://schemas.openxmlformats.org/officeDocument/2006/relationships/externalLink" Target="externalLinks/externalLink253.xml"/><Relationship Id="rId288" Type="http://schemas.openxmlformats.org/officeDocument/2006/relationships/externalLink" Target="externalLinks/externalLink274.xml"/><Relationship Id="rId411" Type="http://schemas.openxmlformats.org/officeDocument/2006/relationships/externalLink" Target="externalLinks/externalLink397.xml"/><Relationship Id="rId432" Type="http://schemas.openxmlformats.org/officeDocument/2006/relationships/externalLink" Target="externalLinks/externalLink418.xml"/><Relationship Id="rId453" Type="http://schemas.openxmlformats.org/officeDocument/2006/relationships/externalLink" Target="externalLinks/externalLink439.xml"/><Relationship Id="rId474" Type="http://schemas.openxmlformats.org/officeDocument/2006/relationships/externalLink" Target="externalLinks/externalLink460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313" Type="http://schemas.openxmlformats.org/officeDocument/2006/relationships/externalLink" Target="externalLinks/externalLink299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80.xml"/><Relationship Id="rId148" Type="http://schemas.openxmlformats.org/officeDocument/2006/relationships/externalLink" Target="externalLinks/externalLink134.xml"/><Relationship Id="rId169" Type="http://schemas.openxmlformats.org/officeDocument/2006/relationships/externalLink" Target="externalLinks/externalLink155.xml"/><Relationship Id="rId334" Type="http://schemas.openxmlformats.org/officeDocument/2006/relationships/externalLink" Target="externalLinks/externalLink320.xml"/><Relationship Id="rId355" Type="http://schemas.openxmlformats.org/officeDocument/2006/relationships/externalLink" Target="externalLinks/externalLink341.xml"/><Relationship Id="rId376" Type="http://schemas.openxmlformats.org/officeDocument/2006/relationships/externalLink" Target="externalLinks/externalLink362.xml"/><Relationship Id="rId397" Type="http://schemas.openxmlformats.org/officeDocument/2006/relationships/externalLink" Target="externalLinks/externalLink38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6.xml"/><Relationship Id="rId215" Type="http://schemas.openxmlformats.org/officeDocument/2006/relationships/externalLink" Target="externalLinks/externalLink201.xml"/><Relationship Id="rId236" Type="http://schemas.openxmlformats.org/officeDocument/2006/relationships/externalLink" Target="externalLinks/externalLink222.xml"/><Relationship Id="rId257" Type="http://schemas.openxmlformats.org/officeDocument/2006/relationships/externalLink" Target="externalLinks/externalLink243.xml"/><Relationship Id="rId278" Type="http://schemas.openxmlformats.org/officeDocument/2006/relationships/externalLink" Target="externalLinks/externalLink264.xml"/><Relationship Id="rId401" Type="http://schemas.openxmlformats.org/officeDocument/2006/relationships/externalLink" Target="externalLinks/externalLink387.xml"/><Relationship Id="rId422" Type="http://schemas.openxmlformats.org/officeDocument/2006/relationships/externalLink" Target="externalLinks/externalLink408.xml"/><Relationship Id="rId443" Type="http://schemas.openxmlformats.org/officeDocument/2006/relationships/externalLink" Target="externalLinks/externalLink429.xml"/><Relationship Id="rId464" Type="http://schemas.openxmlformats.org/officeDocument/2006/relationships/externalLink" Target="externalLinks/externalLink450.xml"/><Relationship Id="rId303" Type="http://schemas.openxmlformats.org/officeDocument/2006/relationships/externalLink" Target="externalLinks/externalLink289.xml"/><Relationship Id="rId42" Type="http://schemas.openxmlformats.org/officeDocument/2006/relationships/externalLink" Target="externalLinks/externalLink28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345" Type="http://schemas.openxmlformats.org/officeDocument/2006/relationships/externalLink" Target="externalLinks/externalLink331.xml"/><Relationship Id="rId387" Type="http://schemas.openxmlformats.org/officeDocument/2006/relationships/externalLink" Target="externalLinks/externalLink373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247" Type="http://schemas.openxmlformats.org/officeDocument/2006/relationships/externalLink" Target="externalLinks/externalLink233.xml"/><Relationship Id="rId412" Type="http://schemas.openxmlformats.org/officeDocument/2006/relationships/externalLink" Target="externalLinks/externalLink398.xml"/><Relationship Id="rId107" Type="http://schemas.openxmlformats.org/officeDocument/2006/relationships/externalLink" Target="externalLinks/externalLink93.xml"/><Relationship Id="rId289" Type="http://schemas.openxmlformats.org/officeDocument/2006/relationships/externalLink" Target="externalLinks/externalLink275.xml"/><Relationship Id="rId454" Type="http://schemas.openxmlformats.org/officeDocument/2006/relationships/externalLink" Target="externalLinks/externalLink440.xml"/><Relationship Id="rId11" Type="http://schemas.openxmlformats.org/officeDocument/2006/relationships/worksheet" Target="worksheets/sheet11.xml"/><Relationship Id="rId53" Type="http://schemas.openxmlformats.org/officeDocument/2006/relationships/externalLink" Target="externalLinks/externalLink39.xml"/><Relationship Id="rId149" Type="http://schemas.openxmlformats.org/officeDocument/2006/relationships/externalLink" Target="externalLinks/externalLink135.xml"/><Relationship Id="rId314" Type="http://schemas.openxmlformats.org/officeDocument/2006/relationships/externalLink" Target="externalLinks/externalLink300.xml"/><Relationship Id="rId356" Type="http://schemas.openxmlformats.org/officeDocument/2006/relationships/externalLink" Target="externalLinks/externalLink342.xml"/><Relationship Id="rId398" Type="http://schemas.openxmlformats.org/officeDocument/2006/relationships/externalLink" Target="externalLinks/externalLink384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216" Type="http://schemas.openxmlformats.org/officeDocument/2006/relationships/externalLink" Target="externalLinks/externalLink202.xml"/><Relationship Id="rId423" Type="http://schemas.openxmlformats.org/officeDocument/2006/relationships/externalLink" Target="externalLinks/externalLink409.xml"/><Relationship Id="rId258" Type="http://schemas.openxmlformats.org/officeDocument/2006/relationships/externalLink" Target="externalLinks/externalLink244.xml"/><Relationship Id="rId465" Type="http://schemas.openxmlformats.org/officeDocument/2006/relationships/externalLink" Target="externalLinks/externalLink451.xml"/><Relationship Id="rId22" Type="http://schemas.openxmlformats.org/officeDocument/2006/relationships/externalLink" Target="externalLinks/externalLink8.xml"/><Relationship Id="rId64" Type="http://schemas.openxmlformats.org/officeDocument/2006/relationships/externalLink" Target="externalLinks/externalLink50.xml"/><Relationship Id="rId118" Type="http://schemas.openxmlformats.org/officeDocument/2006/relationships/externalLink" Target="externalLinks/externalLink104.xml"/><Relationship Id="rId325" Type="http://schemas.openxmlformats.org/officeDocument/2006/relationships/externalLink" Target="externalLinks/externalLink311.xml"/><Relationship Id="rId367" Type="http://schemas.openxmlformats.org/officeDocument/2006/relationships/externalLink" Target="externalLinks/externalLink353.xml"/><Relationship Id="rId171" Type="http://schemas.openxmlformats.org/officeDocument/2006/relationships/externalLink" Target="externalLinks/externalLink157.xml"/><Relationship Id="rId227" Type="http://schemas.openxmlformats.org/officeDocument/2006/relationships/externalLink" Target="externalLinks/externalLink213.xml"/><Relationship Id="rId269" Type="http://schemas.openxmlformats.org/officeDocument/2006/relationships/externalLink" Target="externalLinks/externalLink255.xml"/><Relationship Id="rId434" Type="http://schemas.openxmlformats.org/officeDocument/2006/relationships/externalLink" Target="externalLinks/externalLink420.xml"/><Relationship Id="rId476" Type="http://schemas.openxmlformats.org/officeDocument/2006/relationships/externalLink" Target="externalLinks/externalLink462.xml"/><Relationship Id="rId33" Type="http://schemas.openxmlformats.org/officeDocument/2006/relationships/externalLink" Target="externalLinks/externalLink19.xml"/><Relationship Id="rId129" Type="http://schemas.openxmlformats.org/officeDocument/2006/relationships/externalLink" Target="externalLinks/externalLink115.xml"/><Relationship Id="rId280" Type="http://schemas.openxmlformats.org/officeDocument/2006/relationships/externalLink" Target="externalLinks/externalLink266.xml"/><Relationship Id="rId336" Type="http://schemas.openxmlformats.org/officeDocument/2006/relationships/externalLink" Target="externalLinks/externalLink322.xml"/><Relationship Id="rId75" Type="http://schemas.openxmlformats.org/officeDocument/2006/relationships/externalLink" Target="externalLinks/externalLink61.xml"/><Relationship Id="rId140" Type="http://schemas.openxmlformats.org/officeDocument/2006/relationships/externalLink" Target="externalLinks/externalLink126.xml"/><Relationship Id="rId182" Type="http://schemas.openxmlformats.org/officeDocument/2006/relationships/externalLink" Target="externalLinks/externalLink168.xml"/><Relationship Id="rId378" Type="http://schemas.openxmlformats.org/officeDocument/2006/relationships/externalLink" Target="externalLinks/externalLink364.xml"/><Relationship Id="rId403" Type="http://schemas.openxmlformats.org/officeDocument/2006/relationships/externalLink" Target="externalLinks/externalLink389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4.xml"/><Relationship Id="rId445" Type="http://schemas.openxmlformats.org/officeDocument/2006/relationships/externalLink" Target="externalLinks/externalLink431.xml"/><Relationship Id="rId291" Type="http://schemas.openxmlformats.org/officeDocument/2006/relationships/externalLink" Target="externalLinks/externalLink277.xml"/><Relationship Id="rId305" Type="http://schemas.openxmlformats.org/officeDocument/2006/relationships/externalLink" Target="externalLinks/externalLink291.xml"/><Relationship Id="rId347" Type="http://schemas.openxmlformats.org/officeDocument/2006/relationships/externalLink" Target="externalLinks/externalLink333.xml"/><Relationship Id="rId44" Type="http://schemas.openxmlformats.org/officeDocument/2006/relationships/externalLink" Target="externalLinks/externalLink30.xml"/><Relationship Id="rId86" Type="http://schemas.openxmlformats.org/officeDocument/2006/relationships/externalLink" Target="externalLinks/externalLink72.xml"/><Relationship Id="rId151" Type="http://schemas.openxmlformats.org/officeDocument/2006/relationships/externalLink" Target="externalLinks/externalLink137.xml"/><Relationship Id="rId389" Type="http://schemas.openxmlformats.org/officeDocument/2006/relationships/externalLink" Target="externalLinks/externalLink375.xml"/><Relationship Id="rId193" Type="http://schemas.openxmlformats.org/officeDocument/2006/relationships/externalLink" Target="externalLinks/externalLink179.xml"/><Relationship Id="rId207" Type="http://schemas.openxmlformats.org/officeDocument/2006/relationships/externalLink" Target="externalLinks/externalLink193.xml"/><Relationship Id="rId249" Type="http://schemas.openxmlformats.org/officeDocument/2006/relationships/externalLink" Target="externalLinks/externalLink235.xml"/><Relationship Id="rId414" Type="http://schemas.openxmlformats.org/officeDocument/2006/relationships/externalLink" Target="externalLinks/externalLink400.xml"/><Relationship Id="rId456" Type="http://schemas.openxmlformats.org/officeDocument/2006/relationships/externalLink" Target="externalLinks/externalLink442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5.xml"/><Relationship Id="rId260" Type="http://schemas.openxmlformats.org/officeDocument/2006/relationships/externalLink" Target="externalLinks/externalLink246.xml"/><Relationship Id="rId316" Type="http://schemas.openxmlformats.org/officeDocument/2006/relationships/externalLink" Target="externalLinks/externalLink302.xml"/><Relationship Id="rId55" Type="http://schemas.openxmlformats.org/officeDocument/2006/relationships/externalLink" Target="externalLinks/externalLink41.xml"/><Relationship Id="rId97" Type="http://schemas.openxmlformats.org/officeDocument/2006/relationships/externalLink" Target="externalLinks/externalLink83.xml"/><Relationship Id="rId120" Type="http://schemas.openxmlformats.org/officeDocument/2006/relationships/externalLink" Target="externalLinks/externalLink106.xml"/><Relationship Id="rId358" Type="http://schemas.openxmlformats.org/officeDocument/2006/relationships/externalLink" Target="externalLinks/externalLink344.xml"/><Relationship Id="rId162" Type="http://schemas.openxmlformats.org/officeDocument/2006/relationships/externalLink" Target="externalLinks/externalLink148.xml"/><Relationship Id="rId218" Type="http://schemas.openxmlformats.org/officeDocument/2006/relationships/externalLink" Target="externalLinks/externalLink204.xml"/><Relationship Id="rId425" Type="http://schemas.openxmlformats.org/officeDocument/2006/relationships/externalLink" Target="externalLinks/externalLink411.xml"/><Relationship Id="rId467" Type="http://schemas.openxmlformats.org/officeDocument/2006/relationships/externalLink" Target="externalLinks/externalLink453.xml"/><Relationship Id="rId271" Type="http://schemas.openxmlformats.org/officeDocument/2006/relationships/externalLink" Target="externalLinks/externalLink257.xml"/><Relationship Id="rId24" Type="http://schemas.openxmlformats.org/officeDocument/2006/relationships/externalLink" Target="externalLinks/externalLink10.xml"/><Relationship Id="rId66" Type="http://schemas.openxmlformats.org/officeDocument/2006/relationships/externalLink" Target="externalLinks/externalLink52.xml"/><Relationship Id="rId131" Type="http://schemas.openxmlformats.org/officeDocument/2006/relationships/externalLink" Target="externalLinks/externalLink117.xml"/><Relationship Id="rId327" Type="http://schemas.openxmlformats.org/officeDocument/2006/relationships/externalLink" Target="externalLinks/externalLink313.xml"/><Relationship Id="rId369" Type="http://schemas.openxmlformats.org/officeDocument/2006/relationships/externalLink" Target="externalLinks/externalLink355.xml"/><Relationship Id="rId173" Type="http://schemas.openxmlformats.org/officeDocument/2006/relationships/externalLink" Target="externalLinks/externalLink159.xml"/><Relationship Id="rId229" Type="http://schemas.openxmlformats.org/officeDocument/2006/relationships/externalLink" Target="externalLinks/externalLink215.xml"/><Relationship Id="rId380" Type="http://schemas.openxmlformats.org/officeDocument/2006/relationships/externalLink" Target="externalLinks/externalLink366.xml"/><Relationship Id="rId436" Type="http://schemas.openxmlformats.org/officeDocument/2006/relationships/externalLink" Target="externalLinks/externalLink422.xml"/><Relationship Id="rId240" Type="http://schemas.openxmlformats.org/officeDocument/2006/relationships/externalLink" Target="externalLinks/externalLink226.xml"/><Relationship Id="rId478" Type="http://schemas.openxmlformats.org/officeDocument/2006/relationships/externalLink" Target="externalLinks/externalLink464.xml"/><Relationship Id="rId35" Type="http://schemas.openxmlformats.org/officeDocument/2006/relationships/externalLink" Target="externalLinks/externalLink21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282" Type="http://schemas.openxmlformats.org/officeDocument/2006/relationships/externalLink" Target="externalLinks/externalLink268.xml"/><Relationship Id="rId338" Type="http://schemas.openxmlformats.org/officeDocument/2006/relationships/externalLink" Target="externalLinks/externalLink324.xml"/><Relationship Id="rId8" Type="http://schemas.openxmlformats.org/officeDocument/2006/relationships/worksheet" Target="worksheets/sheet8.xml"/><Relationship Id="rId142" Type="http://schemas.openxmlformats.org/officeDocument/2006/relationships/externalLink" Target="externalLinks/externalLink128.xml"/><Relationship Id="rId184" Type="http://schemas.openxmlformats.org/officeDocument/2006/relationships/externalLink" Target="externalLinks/externalLink170.xml"/><Relationship Id="rId391" Type="http://schemas.openxmlformats.org/officeDocument/2006/relationships/externalLink" Target="externalLinks/externalLink377.xml"/><Relationship Id="rId405" Type="http://schemas.openxmlformats.org/officeDocument/2006/relationships/externalLink" Target="externalLinks/externalLink391.xml"/><Relationship Id="rId447" Type="http://schemas.openxmlformats.org/officeDocument/2006/relationships/externalLink" Target="externalLinks/externalLink433.xml"/><Relationship Id="rId251" Type="http://schemas.openxmlformats.org/officeDocument/2006/relationships/externalLink" Target="externalLinks/externalLink237.xml"/><Relationship Id="rId46" Type="http://schemas.openxmlformats.org/officeDocument/2006/relationships/externalLink" Target="externalLinks/externalLink32.xml"/><Relationship Id="rId293" Type="http://schemas.openxmlformats.org/officeDocument/2006/relationships/externalLink" Target="externalLinks/externalLink279.xml"/><Relationship Id="rId307" Type="http://schemas.openxmlformats.org/officeDocument/2006/relationships/externalLink" Target="externalLinks/externalLink293.xml"/><Relationship Id="rId349" Type="http://schemas.openxmlformats.org/officeDocument/2006/relationships/externalLink" Target="externalLinks/externalLink335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53" Type="http://schemas.openxmlformats.org/officeDocument/2006/relationships/externalLink" Target="externalLinks/externalLink139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360" Type="http://schemas.openxmlformats.org/officeDocument/2006/relationships/externalLink" Target="externalLinks/externalLink346.xml"/><Relationship Id="rId416" Type="http://schemas.openxmlformats.org/officeDocument/2006/relationships/externalLink" Target="externalLinks/externalLink402.xml"/><Relationship Id="rId220" Type="http://schemas.openxmlformats.org/officeDocument/2006/relationships/externalLink" Target="externalLinks/externalLink206.xml"/><Relationship Id="rId458" Type="http://schemas.openxmlformats.org/officeDocument/2006/relationships/externalLink" Target="externalLinks/externalLink444.xml"/><Relationship Id="rId15" Type="http://schemas.openxmlformats.org/officeDocument/2006/relationships/externalLink" Target="externalLinks/externalLink1.xml"/><Relationship Id="rId57" Type="http://schemas.openxmlformats.org/officeDocument/2006/relationships/externalLink" Target="externalLinks/externalLink43.xml"/><Relationship Id="rId262" Type="http://schemas.openxmlformats.org/officeDocument/2006/relationships/externalLink" Target="externalLinks/externalLink248.xml"/><Relationship Id="rId318" Type="http://schemas.openxmlformats.org/officeDocument/2006/relationships/externalLink" Target="externalLinks/externalLink304.xml"/><Relationship Id="rId99" Type="http://schemas.openxmlformats.org/officeDocument/2006/relationships/externalLink" Target="externalLinks/externalLink85.xml"/><Relationship Id="rId122" Type="http://schemas.openxmlformats.org/officeDocument/2006/relationships/externalLink" Target="externalLinks/externalLink108.xml"/><Relationship Id="rId164" Type="http://schemas.openxmlformats.org/officeDocument/2006/relationships/externalLink" Target="externalLinks/externalLink150.xml"/><Relationship Id="rId371" Type="http://schemas.openxmlformats.org/officeDocument/2006/relationships/externalLink" Target="externalLinks/externalLink357.xml"/><Relationship Id="rId427" Type="http://schemas.openxmlformats.org/officeDocument/2006/relationships/externalLink" Target="externalLinks/externalLink413.xml"/><Relationship Id="rId469" Type="http://schemas.openxmlformats.org/officeDocument/2006/relationships/externalLink" Target="externalLinks/externalLink455.xml"/><Relationship Id="rId26" Type="http://schemas.openxmlformats.org/officeDocument/2006/relationships/externalLink" Target="externalLinks/externalLink12.xml"/><Relationship Id="rId231" Type="http://schemas.openxmlformats.org/officeDocument/2006/relationships/externalLink" Target="externalLinks/externalLink217.xml"/><Relationship Id="rId273" Type="http://schemas.openxmlformats.org/officeDocument/2006/relationships/externalLink" Target="externalLinks/externalLink259.xml"/><Relationship Id="rId329" Type="http://schemas.openxmlformats.org/officeDocument/2006/relationships/externalLink" Target="externalLinks/externalLink315.xml"/><Relationship Id="rId480" Type="http://schemas.openxmlformats.org/officeDocument/2006/relationships/externalLink" Target="externalLinks/externalLink466.xml"/><Relationship Id="rId68" Type="http://schemas.openxmlformats.org/officeDocument/2006/relationships/externalLink" Target="externalLinks/externalLink54.xml"/><Relationship Id="rId133" Type="http://schemas.openxmlformats.org/officeDocument/2006/relationships/externalLink" Target="externalLinks/externalLink119.xml"/><Relationship Id="rId175" Type="http://schemas.openxmlformats.org/officeDocument/2006/relationships/externalLink" Target="externalLinks/externalLink161.xml"/><Relationship Id="rId340" Type="http://schemas.openxmlformats.org/officeDocument/2006/relationships/externalLink" Target="externalLinks/externalLink326.xml"/><Relationship Id="rId200" Type="http://schemas.openxmlformats.org/officeDocument/2006/relationships/externalLink" Target="externalLinks/externalLink186.xml"/><Relationship Id="rId382" Type="http://schemas.openxmlformats.org/officeDocument/2006/relationships/externalLink" Target="externalLinks/externalLink368.xml"/><Relationship Id="rId438" Type="http://schemas.openxmlformats.org/officeDocument/2006/relationships/externalLink" Target="externalLinks/externalLink424.xml"/><Relationship Id="rId242" Type="http://schemas.openxmlformats.org/officeDocument/2006/relationships/externalLink" Target="externalLinks/externalLink228.xml"/><Relationship Id="rId284" Type="http://schemas.openxmlformats.org/officeDocument/2006/relationships/externalLink" Target="externalLinks/externalLink270.xml"/><Relationship Id="rId37" Type="http://schemas.openxmlformats.org/officeDocument/2006/relationships/externalLink" Target="externalLinks/externalLink23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86" Type="http://schemas.openxmlformats.org/officeDocument/2006/relationships/externalLink" Target="externalLinks/externalLink172.xml"/><Relationship Id="rId351" Type="http://schemas.openxmlformats.org/officeDocument/2006/relationships/externalLink" Target="externalLinks/externalLink337.xml"/><Relationship Id="rId393" Type="http://schemas.openxmlformats.org/officeDocument/2006/relationships/externalLink" Target="externalLinks/externalLink379.xml"/><Relationship Id="rId407" Type="http://schemas.openxmlformats.org/officeDocument/2006/relationships/externalLink" Target="externalLinks/externalLink393.xml"/><Relationship Id="rId449" Type="http://schemas.openxmlformats.org/officeDocument/2006/relationships/externalLink" Target="externalLinks/externalLink435.xml"/><Relationship Id="rId211" Type="http://schemas.openxmlformats.org/officeDocument/2006/relationships/externalLink" Target="externalLinks/externalLink197.xml"/><Relationship Id="rId253" Type="http://schemas.openxmlformats.org/officeDocument/2006/relationships/externalLink" Target="externalLinks/externalLink239.xml"/><Relationship Id="rId295" Type="http://schemas.openxmlformats.org/officeDocument/2006/relationships/externalLink" Target="externalLinks/externalLink281.xml"/><Relationship Id="rId309" Type="http://schemas.openxmlformats.org/officeDocument/2006/relationships/externalLink" Target="externalLinks/externalLink295.xml"/><Relationship Id="rId460" Type="http://schemas.openxmlformats.org/officeDocument/2006/relationships/externalLink" Target="externalLinks/externalLink446.xml"/><Relationship Id="rId48" Type="http://schemas.openxmlformats.org/officeDocument/2006/relationships/externalLink" Target="externalLinks/externalLink34.xml"/><Relationship Id="rId113" Type="http://schemas.openxmlformats.org/officeDocument/2006/relationships/externalLink" Target="externalLinks/externalLink99.xml"/><Relationship Id="rId320" Type="http://schemas.openxmlformats.org/officeDocument/2006/relationships/externalLink" Target="externalLinks/externalLink306.xml"/><Relationship Id="rId155" Type="http://schemas.openxmlformats.org/officeDocument/2006/relationships/externalLink" Target="externalLinks/externalLink141.xml"/><Relationship Id="rId197" Type="http://schemas.openxmlformats.org/officeDocument/2006/relationships/externalLink" Target="externalLinks/externalLink183.xml"/><Relationship Id="rId362" Type="http://schemas.openxmlformats.org/officeDocument/2006/relationships/externalLink" Target="externalLinks/externalLink348.xml"/><Relationship Id="rId418" Type="http://schemas.openxmlformats.org/officeDocument/2006/relationships/externalLink" Target="externalLinks/externalLink404.xml"/><Relationship Id="rId222" Type="http://schemas.openxmlformats.org/officeDocument/2006/relationships/externalLink" Target="externalLinks/externalLink208.xml"/><Relationship Id="rId264" Type="http://schemas.openxmlformats.org/officeDocument/2006/relationships/externalLink" Target="externalLinks/externalLink250.xml"/><Relationship Id="rId471" Type="http://schemas.openxmlformats.org/officeDocument/2006/relationships/externalLink" Target="externalLinks/externalLink457.xml"/><Relationship Id="rId17" Type="http://schemas.openxmlformats.org/officeDocument/2006/relationships/externalLink" Target="externalLinks/externalLink3.xml"/><Relationship Id="rId59" Type="http://schemas.openxmlformats.org/officeDocument/2006/relationships/externalLink" Target="externalLinks/externalLink45.xml"/><Relationship Id="rId124" Type="http://schemas.openxmlformats.org/officeDocument/2006/relationships/externalLink" Target="externalLinks/externalLink110.xml"/><Relationship Id="rId70" Type="http://schemas.openxmlformats.org/officeDocument/2006/relationships/externalLink" Target="externalLinks/externalLink56.xml"/><Relationship Id="rId166" Type="http://schemas.openxmlformats.org/officeDocument/2006/relationships/externalLink" Target="externalLinks/externalLink152.xml"/><Relationship Id="rId331" Type="http://schemas.openxmlformats.org/officeDocument/2006/relationships/externalLink" Target="externalLinks/externalLink317.xml"/><Relationship Id="rId373" Type="http://schemas.openxmlformats.org/officeDocument/2006/relationships/externalLink" Target="externalLinks/externalLink359.xml"/><Relationship Id="rId429" Type="http://schemas.openxmlformats.org/officeDocument/2006/relationships/externalLink" Target="externalLinks/externalLink415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19.xml"/><Relationship Id="rId440" Type="http://schemas.openxmlformats.org/officeDocument/2006/relationships/externalLink" Target="externalLinks/externalLink426.xml"/><Relationship Id="rId28" Type="http://schemas.openxmlformats.org/officeDocument/2006/relationships/externalLink" Target="externalLinks/externalLink14.xml"/><Relationship Id="rId275" Type="http://schemas.openxmlformats.org/officeDocument/2006/relationships/externalLink" Target="externalLinks/externalLink261.xml"/><Relationship Id="rId300" Type="http://schemas.openxmlformats.org/officeDocument/2006/relationships/externalLink" Target="externalLinks/externalLink286.xml"/><Relationship Id="rId482" Type="http://schemas.openxmlformats.org/officeDocument/2006/relationships/styles" Target="styles.xml"/><Relationship Id="rId81" Type="http://schemas.openxmlformats.org/officeDocument/2006/relationships/externalLink" Target="externalLinks/externalLink67.xml"/><Relationship Id="rId135" Type="http://schemas.openxmlformats.org/officeDocument/2006/relationships/externalLink" Target="externalLinks/externalLink121.xml"/><Relationship Id="rId177" Type="http://schemas.openxmlformats.org/officeDocument/2006/relationships/externalLink" Target="externalLinks/externalLink163.xml"/><Relationship Id="rId342" Type="http://schemas.openxmlformats.org/officeDocument/2006/relationships/externalLink" Target="externalLinks/externalLink328.xml"/><Relationship Id="rId384" Type="http://schemas.openxmlformats.org/officeDocument/2006/relationships/externalLink" Target="externalLinks/externalLink370.xml"/><Relationship Id="rId202" Type="http://schemas.openxmlformats.org/officeDocument/2006/relationships/externalLink" Target="externalLinks/externalLink188.xml"/><Relationship Id="rId244" Type="http://schemas.openxmlformats.org/officeDocument/2006/relationships/externalLink" Target="externalLinks/externalLink230.xml"/><Relationship Id="rId39" Type="http://schemas.openxmlformats.org/officeDocument/2006/relationships/externalLink" Target="externalLinks/externalLink25.xml"/><Relationship Id="rId286" Type="http://schemas.openxmlformats.org/officeDocument/2006/relationships/externalLink" Target="externalLinks/externalLink272.xml"/><Relationship Id="rId451" Type="http://schemas.openxmlformats.org/officeDocument/2006/relationships/externalLink" Target="externalLinks/externalLink437.xml"/><Relationship Id="rId50" Type="http://schemas.openxmlformats.org/officeDocument/2006/relationships/externalLink" Target="externalLinks/externalLink36.xml"/><Relationship Id="rId104" Type="http://schemas.openxmlformats.org/officeDocument/2006/relationships/externalLink" Target="externalLinks/externalLink90.xml"/><Relationship Id="rId146" Type="http://schemas.openxmlformats.org/officeDocument/2006/relationships/externalLink" Target="externalLinks/externalLink132.xml"/><Relationship Id="rId188" Type="http://schemas.openxmlformats.org/officeDocument/2006/relationships/externalLink" Target="externalLinks/externalLink174.xml"/><Relationship Id="rId311" Type="http://schemas.openxmlformats.org/officeDocument/2006/relationships/externalLink" Target="externalLinks/externalLink297.xml"/><Relationship Id="rId353" Type="http://schemas.openxmlformats.org/officeDocument/2006/relationships/externalLink" Target="externalLinks/externalLink339.xml"/><Relationship Id="rId395" Type="http://schemas.openxmlformats.org/officeDocument/2006/relationships/externalLink" Target="externalLinks/externalLink381.xml"/><Relationship Id="rId409" Type="http://schemas.openxmlformats.org/officeDocument/2006/relationships/externalLink" Target="externalLinks/externalLink395.xml"/><Relationship Id="rId92" Type="http://schemas.openxmlformats.org/officeDocument/2006/relationships/externalLink" Target="externalLinks/externalLink78.xml"/><Relationship Id="rId213" Type="http://schemas.openxmlformats.org/officeDocument/2006/relationships/externalLink" Target="externalLinks/externalLink199.xml"/><Relationship Id="rId420" Type="http://schemas.openxmlformats.org/officeDocument/2006/relationships/externalLink" Target="externalLinks/externalLink406.xml"/><Relationship Id="rId255" Type="http://schemas.openxmlformats.org/officeDocument/2006/relationships/externalLink" Target="externalLinks/externalLink241.xml"/><Relationship Id="rId297" Type="http://schemas.openxmlformats.org/officeDocument/2006/relationships/externalLink" Target="externalLinks/externalLink283.xml"/><Relationship Id="rId462" Type="http://schemas.openxmlformats.org/officeDocument/2006/relationships/externalLink" Target="externalLinks/externalLink448.xml"/><Relationship Id="rId115" Type="http://schemas.openxmlformats.org/officeDocument/2006/relationships/externalLink" Target="externalLinks/externalLink101.xml"/><Relationship Id="rId157" Type="http://schemas.openxmlformats.org/officeDocument/2006/relationships/externalLink" Target="externalLinks/externalLink143.xml"/><Relationship Id="rId322" Type="http://schemas.openxmlformats.org/officeDocument/2006/relationships/externalLink" Target="externalLinks/externalLink308.xml"/><Relationship Id="rId364" Type="http://schemas.openxmlformats.org/officeDocument/2006/relationships/externalLink" Target="externalLinks/externalLink350.xml"/><Relationship Id="rId61" Type="http://schemas.openxmlformats.org/officeDocument/2006/relationships/externalLink" Target="externalLinks/externalLink47.xml"/><Relationship Id="rId199" Type="http://schemas.openxmlformats.org/officeDocument/2006/relationships/externalLink" Target="externalLinks/externalLink185.xml"/><Relationship Id="rId19" Type="http://schemas.openxmlformats.org/officeDocument/2006/relationships/externalLink" Target="externalLinks/externalLink5.xml"/><Relationship Id="rId224" Type="http://schemas.openxmlformats.org/officeDocument/2006/relationships/externalLink" Target="externalLinks/externalLink210.xml"/><Relationship Id="rId266" Type="http://schemas.openxmlformats.org/officeDocument/2006/relationships/externalLink" Target="externalLinks/externalLink252.xml"/><Relationship Id="rId431" Type="http://schemas.openxmlformats.org/officeDocument/2006/relationships/externalLink" Target="externalLinks/externalLink417.xml"/><Relationship Id="rId473" Type="http://schemas.openxmlformats.org/officeDocument/2006/relationships/externalLink" Target="externalLinks/externalLink459.xml"/><Relationship Id="rId30" Type="http://schemas.openxmlformats.org/officeDocument/2006/relationships/externalLink" Target="externalLinks/externalLink16.xml"/><Relationship Id="rId126" Type="http://schemas.openxmlformats.org/officeDocument/2006/relationships/externalLink" Target="externalLinks/externalLink112.xml"/><Relationship Id="rId168" Type="http://schemas.openxmlformats.org/officeDocument/2006/relationships/externalLink" Target="externalLinks/externalLink154.xml"/><Relationship Id="rId333" Type="http://schemas.openxmlformats.org/officeDocument/2006/relationships/externalLink" Target="externalLinks/externalLink319.xml"/><Relationship Id="rId72" Type="http://schemas.openxmlformats.org/officeDocument/2006/relationships/externalLink" Target="externalLinks/externalLink58.xml"/><Relationship Id="rId375" Type="http://schemas.openxmlformats.org/officeDocument/2006/relationships/externalLink" Target="externalLinks/externalLink3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ESTI\&#54644;&#50808;\FED\R-0017\&#50577;&#49885;&#53685;&#510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01%20&#49828;&#47560;&#51068;\01%20&#49444;&#44228;\2019%20&#54887;&#54021;\01.%20&#49688;&#51032;&#49444;&#44228;\02.%202019&#45380;&#50500;&#46041;&#45440;&#44428;&#47532;&#48372;&#51109;&#45440;&#51060;&#44277;&#44036;-&#49457;&#48513;&#44396;\&#45225;&#54408;\3.&#49688;&#47049;&#49328;&#52636;&#49436;_2019&#45380;&#50500;&#46041;&#45440;&#44428;&#47532;&#48372;&#51109;&#45440;&#51060;&#44277;&#44036;&#51312;&#49457;&#49324;&#50629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440;&#44397;\C\&#44552;&#52380;&#44396;\dwg\&#44552;&#52380;&#44396;&#52397;%20&#52572;&#51333;(&#49688;&#47049;)\&#44552;&#52380;&#44396;&#52397;&#49688;&#47049;&#52572;&#5133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3\d\0-&#52572;&#51333;&#44368;&#47049;\&#50689;&#50577;-&#51452;&#49892;&#47560;&#51012;\&#51452;&#49892;&#47560;&#51012;&#51652;&#51077;&#46020;&#47196;\&#49688;&#47049;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277;&#51676;&#48169;\NETWORK\BOX-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2632;&#51228;\0000&#52572;&#51333;&#46020;&#47732;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8276;&#47924;\project2007\DOOSAN\RAHMEN\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1333;&#54980;\my%20documents\&#49888;&#44396;&#51333;&#54633;&#44148;&#49444;\&#44148;&#49444;&#45236;&#50669;\&#44148;&#49444;&#45236;&#5066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2649;&#54620;\&#46041;&#54644;&#49688;&#54644;&#48373;&#44396;\kim\&#49688;&#47049;\2001\994004\kim\&#49688;&#47049;\&#50577;&#51648;&#49688;&#47049;\994004\U-TYP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-pc2\&#51088;&#47308;(&#54788;&#51116;)\&#45236;&#51089;&#50629;&#54868;&#51068;\&#44592;&#53440;&#46321;&#46321;\&#50977;&#47161;&#50724;&#49373;\&#49892;&#51221;&#48372;&#44256;\&#49888;&#45817;1&#44396;\&#49892;&#51221;&#48372;&#44256;\9901&#45800;&#44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K\&#51088;&#47308;&#48372;&#44288;\0-&#52572;&#51333;&#44368;&#47049;\00-&#51473;&#49328;-&#49328;&#49688;&#44036;\&#49688;&#47049;\&#44396;&#51312;&#47932;&#4427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EXCEL-DA\BUSAN\pcbeam\&#49436;&#50689;35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SUNGNAM\TAL\SUNGNAM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64;&#54788;\C\project\&#44417;&#49888;&#44368;\&#49688;&#47049;\GOOMI\DOHWA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XECELL\&#49548;&#50577;2-P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49345;&#50896;\&#48149;&#49345;&#50896;%20back%20up&#51088;&#47308;\&#48149;&#49345;&#50896;\&#44204;&#51201;&#49436;(&#49328;&#52636;&#45236;&#50669;&#54252;&#54632;)\&#44368;&#48372;&#49436;&#52488;&#20214;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XECELL\&#49548;&#50577;2-P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EXDAT\&#45824;&#44396;&#54252;&#54637;\PCBEAM\PIER\&#48317;&#44228;&#52380;~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9\My%20Documents\&#51204;&#44592;&#51088;&#473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4428;&#53469;\&#46160;&#49328;3&#44277;&#44396;\WWORK\SURYANG\&#53664;&#51201;&#54364;I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8512;&#45824;&#5461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12619\&#49888;&#49849;&#49688;\aajob\&#49468;&#53568;&#49884;&#54000;&#44060;&#48156;&#49324;&#50629;(&#51204;&#44592;&#48143;&#44592;&#44228;)\&#49688;&#47049;&#49328;&#52636;&#49436;\&#44032;&#47196;&#46321;&#48143;&#44277;&#50896;\&#49328;&#52636;&#44540;&#44144;&#53685;&#546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-&#45800;&#44032;&#51312;&#49324;&#49436;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0864;\C\project\&#45824;&#44396;&#48513;&#48512;\&#45824;&#44396;&#49444;&#44228;&#45236;&#50669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221;&#54868;\1&#50500;&#47924;&#45208;&#44277;&#50976;\aajob\&#49468;&#53568;&#49884;&#54000;&#44060;&#48156;&#49324;&#50629;(&#51204;&#44592;&#48143;&#44592;&#44228;)\&#49688;&#47049;&#49328;&#52636;&#49436;\&#44032;&#47196;&#46321;&#48143;&#44277;&#50896;\&#49328;&#52636;&#44540;&#44144;&#53685;&#5463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roject\&#51473;&#50521;&#49440;&#51648;&#54217;&#50669;&#50808;\Hwp\&#52280;&#44256;&#45236;&#50669;\&#44160;&#49688;&#44256;&#45800;&#44032;&#49328;&#52636;&#49436;\&#45800;&#44032;&#49328;&#52636;&#49436;3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552;\&#45936;&#51060;&#53552;_100gb\Documents%20and%20Settings\Owner\Local%20Settings\Temporary%20Internet%20Files\Content.IE5\S1UB8LEN\5.12&#46020;&#47732;&#51089;&#50629;&#50756;&#47308;\&#44305;&#47749;&#50669;&#49324;%20&#48169;&#49569;&#49444;&#48708;%20&#48143;%20&#54868;&#51116;&#53456;&#51648;&#49444;&#48708;(2005.8.1)&#49688;&#47049;&#51077;&#4714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cada\PJT-99\W-WAEKAN\Yes\ILW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\pc4d\SA-EXCEL\&#49444;&#48320;\DSC-98&#45380;(&#44060;&#51221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roject\&#51473;&#50521;&#49440;&#51648;&#54217;&#50669;&#50808;\Hwp\&#52280;&#44256;&#45236;&#50669;\&#44160;&#49688;&#44256;&#45800;&#44032;&#49328;&#52636;&#49436;\&#45800;&#44032;&#49328;&#52636;&#49436;4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&#54217;&#53469;&#49884;\&#49884;&#48169;\PT-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57;&#48176;\C\WORK\&#52649;&#51452;\&#50896;&#44032;&#44228;&#49328;&#4943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44608;&#49437;&#54984;\&#50549;&#52964;&#48143;&#53440;&#51060;&#52992;&#51060;&#48660;\&#44592;&#53440;&#44277;&#48277;\FRP\2002\4&#50900;\&#51473;&#48512;&#45236;&#47449;&#44256;&#49549;&#46020;&#47196;3&#44277;&#44396;\&#45236;&#50669;\&#48156;&#51452;&#52376;&#48324;&#51068;&#45824;(02&#45380;&#49345;&#45432;&#51076;)\FRP&#49324;&#47732;\Program%20Files\Microsoft%20Office\Office\JIN\&#49328;&#52636;&#44540;&#4414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6\selmer\vester\LIM&#44204;&#51201;\ESTI\&#54644;&#50808;\FED\R-0054\KHM\98&#51452;&#498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221;&#50528;\C\My%20Documents\00-&#49688;&#47049;&#49328;&#52636;\01-&#48176;&#49688;&#44277;\02-&#48176;&#49688;&#44288;&#4427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TR-R222.XLW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\PHUNGTAK\&#44592;&#4459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PI-ILW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WINDOWS\DATA-97\ASAN-971\YONG-RAG\AS-YO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CADATA/YANGPYUN/FINEL0/CALC/K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LOTUS\9605P\BB_C-BD\OUT\YE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8393;&#51652;\2000&#45380;&#51088;&#47308;&#48169;\&#47928;&#49436;&#50577;&#49885;\&#54252;&#52380;&#51032;&#47308;&#50896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KHJ\XLS\RC&#49836;&#46972;&#48652;\&#54620;&#44221;\&#51473;&#49328;&#4436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kaf\&#44305;&#51452;\SU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&#46020;&#47732;/W-&#44396;&#47168;&#54616;&#49688;/&#44228;&#49328;&#49436;/5&#50900;8&#51068;%20&#51456;&#44277;/LOA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IC\&#45800;&#44032;&#49328;&#52636;&#4943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DATA\&#49688;&#47049;&#49328;&#52636;\&#44368;&#45824;&#53664;&#442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749;&#54868;\DATA\DATA\HWP25\JANG\&#49688;&#51221;\2&#52264;&#49688;&#51221;\1196-&#49688;&#4704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749;&#54868;\DATA\DATA\HWP25\JANG\&#51109;&#54637;&#49440;&#49688;&#51221;\1196-&#49688;&#4704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980;&#55148;\project\&#51088;&#47308;&#49892;\&#44228;&#49328;&#49436;&#51088;&#47308;\&#51204;&#44592;&#51088;&#4730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costbreak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&#50976;&#49688;&#51648;\Q-NEW\PIER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552;\&#45936;&#51060;&#53552;_100gb\&#54532;&#47196;&#51229;&#53944;\1.&#52384;&#46020;&#52397;\28&#50724;&#49457;&#51204;&#44592;&#49324;&#47924;&#49548;\&#49444;&#44228;&#52280;&#44256;&#50577;&#49885;\&#45800;&#44032;&#49328;&#52636;&#49436;\&#45800;&#44032;&#49328;&#52636;&#4943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&#44060;&#49328;&#44204;&#51201;\WONMI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8276;&#47924;\project2007\project\&#46041;&#47749;\&#51109;&#54637;&#49440;\&#44396;&#51312;&#44228;&#49328;\BO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-983fdac\&#50668;&#51032;&#46020;&#44277;&#50896;\DATA\0COMPANY\GEONHOA\PAENGSEO\YESAN\YE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01PROJECT\2007PROJECT\044&#50556;&#50808;&#49885;&#47932;&#50896;&#50864;&#47532;&#44867;&#45796;&#50577;&#54868;&#51613;&#51652;&#49324;&#50629;_&#45224;&#49328;&#44288;&#47532;&#49324;&#50629;&#49548;\01&#51217;&#49688;\0427\WIN95\&#48148;&#53461;%20&#54868;&#47732;\My%20Documents\kssex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4508;&#49885;\&#44204;&#51201;2000\PROJECT\Aproj-2\hmc-ny\&#53685;&#54633;&#49688;&#51452;\&#53685;&#54633;&#49688;&#51452;_&#54032;&#54408;2K01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\D\1-user\&#51089;&#50629;&#51333;&#47308;\&#48512;&#49328;\&#49440;&#51652;&#54252;&#54637;\&#49688;&#47049;&#49328;&#52636;&#49436;\&#54532;&#47196;&#51229;&#53944;\&#54620;&#51333;-&#53580;&#53356;&#45432;\POST-1&#52264;\&#49688;&#47049;&#49328;&#52636;&#49436;\&#54532;&#47196;&#51229;&#53944;\&#54620;&#51333;-&#53580;&#53356;&#45432;\&#52285;&#50629;&#53664;&#47785;\&#49688;&#47049;&#49328;&#52636;&#49436;\My%20Documents\&#44592;&#53440;\projct\ANSAN\EXL\GONG181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d\&#47560;&#51012;&#47560;&#45817;\1.&#50725;&#49688;&#46041;\&#45236;&#50669;\&#51312;&#44221;\&#50725;&#49688;&#4604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s\&#54532;&#47196;&#51117;&#53552;\PROJECT\ELLWORD\98HABAN\KW-LL\518\NEAYUK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1766\1790\179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9437;&#50864;\D\&#51088;&#47308;&#51665;\&#49688;&#47049;&#49328;&#52636;&#49436;\&#46041;&#48152;&#54252;\EXCEL\SUCK\HANBIT\3-2\3-2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50980;\&#44221;&#51032;&#49440;\&#54840;&#45224;&#49440;&#49444;&#44228;&#50696;&#49328;&#49436;(&#51204;&#52264;&#49440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s\&#54532;&#47196;&#51117;&#53552;\PROJECT\ELLWORD\98HABAN\WONJU-BO\&#50896;&#51452;&#48373;~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&#50504;&#46041;-&#50689;&#5145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6\1998\&#51648;&#50669;&#49444;&#44228;\&#49688;&#50896;&#51312;&#50896;1_2BL(97&#54217;&#47732;_cd_sp)\&#49688;&#50896;&#51312;&#50896;\&#44228;&#49328;&#49436;\&#50724;&#49328;&#50868;&#50516;\DATA\ELEC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868;\C\&#51089;&#50629;\xls\&#44053;&#48513;%20&#44032;&#47196;\&#53945;&#49353;&#51080;&#45716;%20&#45433;&#54868;&#44144;&#47532;%20&#51312;&#49457;&#44277;&#49324;(2&#50900;%2010&#51068;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8120;\&#51089;&#50629;\DWG\ILOT-MI\YUNCH\PLOT\S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kim\c\&#51221;&#49440;&#51060;&#52980;&#54504;&#53552;\sla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620;&#49849;\&#45224;&#51221;&#50864;\&#45224;&#51221;&#50864;\&#54861;&#49328;&#52380;\&#45224;&#52492;&#51648;&#44396;\&#49688;&#47049;(&#45224;&#52492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457;&#48120;\&#44552;&#51452;&#44204;&#51201;&#46308;\&#50629;&#47924;&#51652;&#54665;&#54028;&#51068;\&#54620;&#44397;&#44148;&#49444;\&#49688;&#47049;&#49328;&#52636;\&#49688;&#47049;&#49328;&#52636;1&#44277;&#44396;\&#44396;&#51312;&#47932;&#44277;\&#50745;&#48317;&#49688;&#4704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ps\&#45236;&#44032;&#54620;&#44144;\&#50577;&#51452;&#45224;&#47732;&#54616;&#49688;\&#45224;&#47732;&#44592;&#44228;\&#45236;&#50669;&#49436;\YANGGU\douc\YG-NEWN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IPCHAL.97\P-PROJEC\P-PRJ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project\&#48120;&#46020;&#54532;&#46972;&#51088;\WORKSHO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689;&#54872;\C\PROJECT\98s\5&#50900;&#52572;&#51333;&#48516;\FIRE\LOTUS\9605P\BB_C-BD\OUT\Y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&#50976;&#49688;&#51648;\Q-NEW\PIER4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&#44608;&#50857;&#44592;\&#50641;&#49472;\GUMI4B2\&#44396;&#48120;4&#45800;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A-PROJECT\1999\GUNIL&#45824;&#44396;\PROJECT\QUANT\gasul\JB-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\D\1-user\&#51089;&#50629;&#51333;&#47308;\&#48512;&#49328;\&#49440;&#51652;&#54252;&#54637;\&#49688;&#47049;&#49328;&#52636;&#49436;\&#54532;&#47196;&#51229;&#53944;\&#54620;&#51333;-&#53580;&#53356;&#45432;\POST-1&#52264;\&#49688;&#47049;&#49328;&#52636;&#49436;\&#54532;&#47196;&#51229;&#53944;\&#54620;&#51333;-&#53580;&#53356;&#45432;\&#52285;&#50629;&#53664;&#47785;\&#49688;&#47049;&#49328;&#52636;&#49436;\My%20Documents\&#44592;&#53440;\projct\ANSAN\EXL\gongsu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s\&#54532;&#47196;&#51117;&#53552;\PROJECT\ELLWORD\98HABAN\518\NEAYU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EXCEL\SUCK\HANBIT\3-2\3-2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DATA/SGH/NAMGWANG/REP-NG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8120;\&#51089;&#50629;\DWG\ILOT-MI\SUNGNAM\TAL\SUNGNAM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_harddisk\e_drv\COA_BAK\JOB\&#51064;&#44148;&#48708;&#49328;&#52636;&#54617;&#44368;&#50896;&#48376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ILWIDAG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\c\My%20Documents\vat_ma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&#45236;&#50669;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116;&#47049;&#49324;&#50629;\&#50857;&#49688;&#47196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&#44221;&#46041;&#44592;&#49696;&#44277;&#49324;\&#49888;&#54413;~&#50864;&#49457;\&#49444;&#44228;&#51088;&#47308;\&#49328;&#51221;&#44368;%20&#45236;&#51652;&#44228;&#49328;\&#45796;&#44032;&#44368;-&#45236;&#51652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47784;\&#51077;&#52272;&#44204;&#51201;\&#44204;&#51201;(2001)\&#46020;&#47196;\&#54644;&#48120;-&#45909;&#49328;(1&#44277;&#44396;)\&#53804;&#52272;,&#49892;&#54665;\-0.1%25\&#44277;&#45236;&#50669;(&#54644;&#48120;1&#44277;&#44396;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ok\&#45824;&#44396;-&#45824;&#46041;\&#44396;&#51312;&#44228;&#49328;&#49436;\&#48513;&#48128;&#50577;IC1&#44368;\PC30-3\PC30-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9605G\DS-LO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&#45224;&#51221;&#50864;\&#54861;&#49328;&#52380;\&#45224;&#52492;&#51648;&#44396;\&#49688;&#47049;(&#45224;&#52492;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\d\PROJECT\ELLWORD\01sang\&#51204;&#53685;&#54617;&#44368;\PROJECT\ELLWORD\98HABAN\KW-LL\518\NEAY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548;&#50868;&#4815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FB\&#50577;&#52492;&#48268;&#44257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DATA/0YEONGI/REPT-NG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My%20Documents\EXCEL\&#44396;&#51312;\RAHMEN\&#54028;&#51060;&#54805;~1\&#46041;&#47932;&#51060;~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WORK\&#49345;&#48512;\steel\quantity\&#54665;&#52492;1&#4436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&#52572;&#44221;&#49688;\YOUNGDOC\CIVIL\EXCLE\DAT\&#44256;&#50577;&#44288;&#5111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&#44592;&#53440;\&#54617;&#50857;-&#46164;&#45909;\&#44592;&#53440;\ILWIPO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452;&#54788;\&#47196;&#52972;%20&#46356;&#49828;&#53356;%20(h)\My%20Documents\DATA\&#50872;&#49328;\DATA\&#54861;&#49688;&#50696;&#44221;&#48372;\YONGF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868;&#50628;&#44256;&#49444;&#44228;&#48320;&#44221;\9730\E%20S\&#51068;&#50948;&#45824;&#44032;&#54364;\&#47928;&#54868;&#45236;&#5066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E\BAKUP\OLD-E\1760\1766\1766-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ahjkim\&#51109;&#44592;&#44228;&#54925;\&#50857;&#51648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-00\C\dwg07\&#51652;&#51452;&#44397;&#46020;\&#45909;&#54840;&#51648;&#44396;\4&#50613;4&#52380;\&#52380;&#44277;&#44600;&#5106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hdd4\My%20Documents\PERSONAL\Q-ty-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324;&#47924;&#49892;2\C\EXCEL\&#45236;&#50669;&#49436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884;&#48276;\C\TEST\&#51473;&#49328;&#4436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9437;&#50864;\D\&#44148;&#52629;\&#44148;&#51221;&#44148;&#52629;\&#50689;&#51452;&#44221;&#47452;&#54984;&#47144;&#50896;\&#49688;&#47049;\Excel\EXCEL\SUCK\HANBIT\3-2\3-2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980;&#54504;&#53552;1\&#49888;&#49457;&#50629;&#47924;\LKH\EX-DATE\PROJECT\225-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4;&#51652;3\2004pro\&#48513;&#54620;&#49328;&#49884;&#54000;\&#49444;&#44228;&#48320;&#44221;1\&#45236;&#50669;\&#49885;&#51116;&#48320;&#44221;&#51089;&#50629;321\&#45800;&#4403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4277;&#46041;&#54260;&#45908;\&#49444;&#44228;&#49436;\E\E172&#49884;&#47549;&#48120;&#49696;&#44288;\&#51089;&#50629;&#54028;&#51068;\3&#52264;&#51089;&#50629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44221;&#54840;\00_&#54788;&#51116;&#51652;&#54665;\&#44277;&#50976;&#48169;\&#44060;&#47029;&#44277;&#49324;&#48708;\1.&#48376;&#52404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620;&#51648;&#49457;\&#49888;&#47749;&#52488;&#46321;\chy\2000&#45380;\Xls\&#49328;&#52636;&#51312;&#49436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221;&#50528;\&#46020;&#47732;\01-&#45224;&#49324;&#47560;&#51012;\&#49688;&#47049;\04-&#48512;&#45824;&#44277;(&#45224;&#49324;&#51648;&#44396;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54532;&#47004;(PLAN)\&#52397;&#52380;\200&#48156;&#51452;\2000&#52397;&#52380;-&#45909;&#54217;&#48156;&#51452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lackman\&#48148;&#53461;%20&#54868;&#47732;\&#49436;&#52488;&#48320;&#44221;&#45236;&#50669;&#49436;(&#44228;&#50557;&#45236;&#50669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51228;&#52380;&#51088;&#47308;\97\97&#49444;&#44228;\&#45800;&#50577;&#50669;&#50808;%202&#44060;&#49548;%20&#49849;&#50517;%20&#44592;&#53440;&#44277;&#49324;\&#45800;&#49457;&#50669;&#50808;%202&#44060;&#49548;%20&#49849;&#50517;&#44592;&#53440;%20&#44592;&#53440;&#44277;&#4932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111\&#44552;&#44053;\EXCEL\SUCK\HANBIT\3-2\3-2P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ew2\&#49352;%20&#48380;&#47464;%20(d)\USER\RE\ANSAN\NONH-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4Q4V4\&#45208;&#48512;&#51109;&#51060;&#50556;\data\&#51221;&#51032;&#49453;\&#44204;&#51201;\&#45800;&#44032;\2001IWEEL(&#49345;&#48152;&#44592;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116;&#47564;\&#47196;&#52972;%20&#46356;&#49828;&#53356;%20(e)\zrDAE97\97kdRoad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ahjkim\&#44592;&#53440;&#51088;&#47308;\&#45824;&#50808;&#44277;&#47928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orward\!!job!!\&#48512;&#45824;&#44277;EXCEL\&#49688;&#47049;-&#47589;\&#54840;&#45224;\&#48512;&#45824;&#44277;&#51088;&#47308;\excel\&#54788;&#51109;&#48143;&#54872;&#44221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2,3&#50900;\&#48268;&#48120;&#52380;&#54945;&#45800;&#44368;&#47049;&#44277;&#49324;\&#49688;&#47049;\TEST\&#51473;&#49328;&#4436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xls\DACOM\&#50696;&#49328;&#45236;&#50669;&#49436;(&#50504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TEST\&#51473;&#49328;&#4436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XECELL\EXCEL\&#44396;&#51312;\RAHMEN\hankyoung\&#54028;&#51060;&#54805;~1\&#46041;&#47932;&#51060;~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SI\4GONGGU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WINDOWS\GI-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KHJ\XLS\DATA\&#51473;&#49328;&#4436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652;&#51077;&#46020;&#47196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&#51333;&#49440;&#51060;&#44732;\AHN\&#51453;&#51204;&#47532;%20&#51473;&#50521;&#50500;&#54028;&#53944;\&#50641;&#49472;\&#51453;&#51204;&#47532;&#49688;&#47049;&#49328;&#52636;&#49436;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D\&#44148;&#52629;\&#44148;&#51221;&#44148;&#52629;\&#50689;&#51452;&#44221;&#47452;&#54984;&#47144;&#50896;\&#49688;&#47049;\Excel\EXCEL\SUCK\HANBIT\3-2\3-2P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49436;&#54788;&#45909;\&#54840;&#49885;\&#51088;&#47308;\&#50672;&#44036;&#45800;&#44032;&#49444;&#44228;&#49436;(2003)\&#49444;&#44228;&#49436;(2003&#50672;&#44036;&#45800;&#44032;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2,3&#50900;\&#50696;&#51204;2&#44368;\&#52572;&#51333;&#49688;&#47049;\&#54620;&#44397;\&#51473;&#49328;&#44368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XECELL\&#49548;&#50577;2-P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4\&#48155;&#45716;&#44275;!\DATA\YOUNGANG\CALSHEET\GODO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76;&#48120;\&#47196;&#52972;%20&#46356;&#49828;&#53356;%20(d)\&#54532;&#47196;&#51229;&#53944;\&#50896;&#46020;&#48393;\&#52572;&#51333;&#46020;&#47732;\&#48513;&#54620;&#49328;%20&#52572;&#51333;\&#45236;&#50669;&#49436;\DATA\XLS\SK&amp;C\DONGHAE\T6-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_1\SYS\My%20Documents\&#48376;&#49324;&#49324;&#50725;\4&#49444;&#48320;\&#49444;&#48320;&#45236;&#50669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57;&#49457;&#51452;\2004-1.data\2003.DATA\&#50500;\&#50864;&#45824;&#44592;&#49696;&#45800;\&#44592;&#49457;\&#50500;&#50577;&#44368;%20&#44221;&#44288;&#51312;&#47749;&#44277;&#49324;&#45236;&#50669;&#49436;(0818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D\111\&#44552;&#44053;\EXCEL\SUCK\HANBIT\3-2\3-2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c\&#44148;&#52629;\&#44148;&#51221;&#44148;&#52629;\&#50689;&#51452;&#44221;&#47452;&#54984;&#47144;&#50896;\&#49688;&#47049;\Excel\EXCEL\SUCK\HANBIT\3-2\3-2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\C\ACAD_DATA\&#50500;&#51473;&#52404;&#47144;&#44277;&#50896;\&#45236;&#5066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DACOM\&#50689;&#50900;\SK,Seong\DACOM\&#48513;&#49688;&#50896;&#48373;&#44396;\WINDOWS\&#48148;&#53461;%20&#54868;&#47732;\GNG\9&#44277;&#44396;\&#50868;&#48152;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9\2.%20&#54788;%20&#51109;\1.%20&#51088;&#54616;&#47928;%20&#53552;&#45328;%20(&#51456;&#44277;)\2.%20&#45236;&#50669;&#49436;\2.%20&#51456;&#44277;&#54980;\&#48320;&#44221;&#49444;&#44228;&#49436;(&#52572;&#51333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EX~1\&#54644;&#44400;5AP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51648;\&#44305;&#51452;\Lan\Sicomweb\Temp\&#49457;&#54788;-&#52488;&#50900;OPGW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4\D\project\&#48512;&#49328;&#48373;&#54633;&#54868;&#47141;\&#48512;&#49328;&#48373;&#54633;&#45236;&#50669;&#49436;(&#52488;&#50504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backup1\2001&#45380;\&#49888;&#50900;&#52397;&#49548;&#45380;&#47928;&#54868;&#49468;&#53552;\&#45236;&#50669;&#49436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SI\1&#44277;&#44396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EX~1\&#48152;&#50900;&#51312;&#44221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&#44148;&#52629;\&#44148;&#51221;&#44148;&#52629;\&#50689;&#51452;&#44221;&#47452;&#54984;&#47144;&#50896;\&#49688;&#47049;\Excel\EXCEL\SUCK\HANBIT\3-2\3-2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276;&#51312;\C\IYAGI\DOWN\&#51221;&#50896;&#54788;\&#54868;&#51109;&#49892;&#51613;&#52629;\&#49888;&#44305;&#51473;\DAE-JA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&#50689;&#50629;&#48512;\cch\&#44288;&#44277;&#49324;\&#51312;&#45804;&#52397;\97\&#49688;&#46020;&#47112;&#51200;\GRP\&#50864;&#51452;&#54637;&#44277;.HSA\&#48516;&#49437;\&#44277;&#5110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IPCHAL.97\P-PROJEC\&#48516;&#49437;\&#44277;&#51109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&#51060;&#54788;&#52384;\&#54620;&#44544;&#47928;&#49436;\&#54224;&#44592;&#47932;\&#48176;&#49688;&#44288;\&#54868;&#49436;&#52488;&#44368;&#51452;&#48320;&#45432;&#54980;&#44288;&#44368;&#52404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48176;&#49688;&#47196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Program%20Files\AutoCAD%20R14\&#49892;&#49884;\&#49569;&#46972;&#52488;&#46321;&#54617;&#44368;\&#45236;&#50669;&#49436;\&#49569;&#46972;&#52488;&#51473;&#54617;&#44368;(final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4\D\project\&#48512;&#49328;&#48373;&#54633;&#54868;&#47141;\&#48512;&#49328;&#48373;&#54633;&#54868;&#47141;&#49444;&#44228;&#49436;(&#51312;&#44221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47532;\5_&#49444;&#44228;\5_&#49444;&#44228;\&#49692;&#52285;&#51473;&#50521;&#52488;\&#45236;&#50669;&#49436;1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4;&#51652;2\&#47196;&#52972;%20&#46356;&#49828;&#53356;%20(d)\%23%23&#54532;&#47196;&#51229;&#53944;-2003\01-&#54616;&#49688;,&#52629;&#49328;\&#45817;&#52488;&#49444;&#44228;\&#50857;&#51064;-&#49888;&#46041;&#51456;&#51088;&#47308;\&#45236;&#50669;&#49436;\&#51312;&#44221;\&#50857;&#51064;&#52629;&#49328;&#51312;&#44221;&#45236;&#50669;(&#49688;&#51221;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EX\&#53664;&#47785;&#51068;&#5094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roject\&#51473;&#50521;&#49440;&#51648;&#54217;&#50669;&#50808;\Hwp\&#52280;&#44256;&#45236;&#50669;\&#44160;&#49688;&#44256;&#45800;&#44032;&#49328;&#52636;&#49436;\&#45800;&#44032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swcom\&#47196;&#52972;%20&#46356;&#49828;&#53356;%20(E)\KIM\ILWIDAGA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849;&#48276;\MY%20DOCUMENTS\&#54596;&#49345;&#54532;&#47196;&#51229;&#53944;\&#51060;&#52380;\&#49800;&#54169;&#49828;&#54848;\&#49800;&#54169;&#49828;&#54848;&#51204;&#47732;&#48512;\&#49444;&#44228;&#48708;050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&#45236;&#50669;&#51089;&#50629;\&#51221;&#51088;&#51648;&#44396;\&#45236;&#50669;&#49436;\&#51221;&#51088;&#51648;&#44396;\&#45236;&#50669;(~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ATA\Kong\&#12616;\&#51312;&#49464;&#48149;&#47932;&#44288;\&#44228;&#50557;&#45236;&#50669;\&#44277;&#50976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6\01.%20&#54788;%20&#51109;\01.%20&#44277;%20&#49324;\05.%20&#44396;&#52397;.&#49884;&#52397;%20&#44277;&#49324;\18.%20&#50577;&#52380;&#44396;&#52397;\03.%202011&#45380;\01.%20&#44277;&#50896;&#44288;&#47532;&#49884;&#49444;%20&#50948;&#53441;&#44288;&#47532;(&#50672;&#44036;&#45800;&#44032;)\01.%20&#45236;&#50669;&#49436;\01.%20&#49444;&#44228;&#49436;\&#48149;&#46041;&#49340;\2004&#45380;_&#49324;&#50629;_data\&#44277;&#49324;&#44288;&#47144;&#51088;&#47308;\2004&#45380;_&#49444;&#44228;&#50836;&#47161;&#51665;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9436;&#54788;&#45909;\&#54840;&#49885;\&#51088;&#47308;\&#50672;&#44036;&#45800;&#44032;&#49444;&#44228;&#49436;(2003)\&#49444;&#44228;&#49436;(2003&#50672;&#44036;&#45800;&#44032;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&#51060;&#54788;&#52384;\&#54620;&#44544;&#47928;&#49436;\&#54224;&#44592;&#47932;\&#48176;&#49688;&#44288;\&#49444;&#44228;&#49436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WINDOWS\&#48148;&#53461;%20&#54868;&#47732;\&#51060;&#49444;&#48708;&#44228;&#49328;&#49436;(&#48156;&#49328;&#51648;&#44396;1&#45800;&#51648;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H\&#49444;&#44228;&#50756;&#47308;\work\&#46041;&#48177;&#52572;&#51333;\&#44208;&#44284;&#47932;\&#44277;&#44396;&#48516;&#54624;&#51088;&#47308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&#51312;&#51221;3&#50900;13&#51068;&#47308;&#51068;&#49352;&#48317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57;&#48393;\2002.DATA\&#51060;&#50857;&#48393;\2002.DATA\&#49324;\&#49436;&#50872;&#49884;%202002&#50900;&#46300;&#52981;&#45824;&#48708;%20&#44221;&#44288;&#51312;&#47749;\&#49892;&#49884;&#49444;&#44228;\&#48516;&#49688;&#45824;\&#45236;&#50669;&#49436;(&#48516;&#49688;&#45824;2&#52264;)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\98\98&#49444;&#44228;\&#51452;&#54252;&#53552;&#45328;&#50808;%201&#44060;&#49548;%20&#51204;&#47141;&#49444;&#48708;%20&#48372;&#49688;&#44277;&#49324;\&#51452;&#54252;&#53552;&#45328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cada\PJT-99\W-WAEKAN\Yes\YE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mj\c\WINDOWS\EXCEL\KI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b\d\LKH\EX-DATE\PROJECT\165-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50696;&#49328;&#45236;~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552;\&#45936;&#51060;&#53552;_100gb\DOCUME~1\&#50864;&#47532;&#51665;\LOCALS~1\Temp\&#50868;&#51221;&#50669;&#49324;.zip&#50640;%20&#45824;&#54620;%20&#51076;&#49884;%20&#46356;&#47113;&#53552;&#47532;%201\&#50868;&#51221;&#50696;&#49328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36;-PC\C\&#53580;&#53356;&#45432;&#54028;&#53356;\&#49892;&#51221;&#48372;&#44256;\&#54028;&#51068;&#51221;&#49328;%20-%20&#50504;&#45824;&#47532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&#47196;&#52972;%20&#46356;&#49828;&#53356;%20(f)\&#51060;&#53441;&#44260;\9730\E%20S\&#51068;&#50948;&#45824;&#44032;&#54364;\&#47928;&#54868;&#45236;&#50669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SOFFICE\HEXCEL\&#51204;&#52384;\&#51613;&#49328;&#48320;&#44221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s\&#50976;&#49888;-&#49688;&#47049;&#52572;&#51333;\project\2002\&#51228;&#52380;&#46020;&#45812;&#49892;&#49884;&#49444;&#44228;\&#49688;&#47049;sample\2000\1-1%20(&#49345;&#47196;)&#51109;&#54217;&#52380;\&#44368;&#45824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5224;&#50577;&#51452;&#51060;&#49885;&#51089;&#50629;\&#50976;&#50857;&#5106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5824;&#54788;\C\My%20Documents\&#44148;&#52629;\0.&#44608;&#54644;&#48512;&#50896;&#46041;%20&#50864;&#52404;&#44397;%20&#52397;&#49324;%20&#44060;&#52629;&#44277;&#49324;(&#54788;&#51109;&#49892;&#54665;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microsoft.com/office/2006/relationships/xlExternalLinkPath/xlStartup" Target="&#49688;&#47049;&#49328;&#52636;/&#50872;&#51652;&#44277;&#54637;/20000302/JOBDATA/&#52280;&#44256;&#52384;/&#45800;&#50948;&#49688;&#47049;/&#44592;&#48376;&#53664;&#49324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TOWER\&#48169;&#50500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&#49444;&#44228;&#51088;&#47308;\&#48176;&#49688;&#44277;\&#44592;&#49888;&#49440;%20&#48176;&#49688;&#44277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Documents%20and%20Settings\Owner\&#48148;&#53461;%20&#54868;&#47732;\&#49345;&#50865;&#51060;&#51089;&#50629;&#48169;\&#45453;&#50612;&#52492;&#46020;&#47196;%20(&#49436;&#49328;)-&#49345;&#50865;\01.&#48176;&#49688;&#44277;%20&#49444;&#44228;\04.&#44592;&#49888;&#49440;\&#44592;&#49888;&#49440;%20&#48176;&#49688;&#44277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Documents%20and%20Settings\Owner\&#48148;&#53461;%20&#54868;&#47732;\&#49345;&#50865;&#51060;&#51089;&#50629;&#48169;\&#45453;&#50612;&#52492;&#46020;&#47196;%20(&#49436;&#49328;)-&#49345;&#50865;\01.&#48176;&#49688;&#44277;%20&#49444;&#44228;\02.&#46020;&#54665;&#49440;\&#46020;&#54665;&#48176;&#49688;&#44277;\&#46020;&#54665;&#49440;%20&#48176;&#49688;&#44277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R&#44592;&#52488;&#51088;&#47308;(&#44305;&#52404;&#51109;&#52824;&#44032;)&#44608;&#52380;&#44428;1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-983fdac\&#50668;&#51032;&#46020;&#44277;&#50896;\mr.lee&#9756;&#9758;\&#53552;&#45328;\&#49457;&#45224;&#51109;&#54840;&#50896;\&#45236;&#50669;&#49436;\&#49368;&#5454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02\c\MYDOCU~1\A-&#49345;&#50857;\C0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51652;\D\&#46160;&#50773;&#47924;&#44144;\&#50896;&#48376;&#48320;&#44221;&#54868;&#51068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PCS\DDD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01PROJECT\2007PROJECT\044&#50556;&#50808;&#49885;&#47932;&#50896;&#50864;&#47532;&#44867;&#45796;&#50577;&#54868;&#51613;&#51652;&#49324;&#50629;_&#45224;&#49328;&#44288;&#47532;&#49324;&#50629;&#49548;\01&#51217;&#49688;\0427\&#50857;&#51064;-&#44608;&#50857;&#51456;&#50808;3&#51064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111\&#44552;&#44053;\EXCEL\SUCK\HANBIT\3-2\3-2PS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9884;&#50672;\DRAWING\111\&#44552;&#44053;\EXCEL\SUCK\HANBIT\3-2\3-2PS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45;&#47532;&#51200;&#51648;&#45824;&#48176;&#49688;&#51648;&#51088;&#46041;&#51228;&#50612;&#49444;&#48708;(&#51312;)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&#45800;&#52903;&#49328;&#52636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2285;&#54840;\C\EXCEL\OYH\PITR\&#54616;&#44305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2001&#45380;%20&#50672;&#48512;\drawing\&#54840;&#45224;&#49440;&#49569;&#51221;&#47532;&#47785;&#54252;&#44036;\&#51204;&#47141;&#49444;&#48708;\&#54840;&#45224;&#49440;&#49444;&#44228;&#50696;&#49328;&#54616;&#51312;&#49436;\&#45236;&#50669;&#49436;&#52509;&#44292;(1&#45800;&#44228;1&#44277;&#44396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STRUC\earth-q\CHUN-NAMBU\&#45796;&#44032;&#44368;-&#45236;&#51652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116;&#54861;\MY%20DOCUMENTS\My%20Documents\2003\&#44396;&#47196;&#44396;\&#51452;&#48124;&#52280;&#50668;&#54805;\&#45236;&#50669;&#48143;&#49328;&#52636;&#49436;\&#52572;&#51333;&#49444;&#44228;&#45236;&#50669;&#49436;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688;&#55148;\&#44204;&#51201;\My%20Documents\&#44204;&#51201;\H\CHANGWON\SPORTS\&#49436;&#47448;\&#45236;&#50669;\CW\31\DS5JORI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49436;&#48512;&#54616;&#49688;&#52376;&#47532;&#51109;\&#51077;&#52272;&#45236;&#50669;&#49436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512;&#52285;2\&#48512;&#52285;2\&#50864;&#47532;&#44148;&#52629;\&#51064;&#51228;&#46041;&#44221;&#47196;&#45817;\&#44221;&#47196;(&#53685;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g\c\My%20Documents\&#51064;&#52380;&#44277;&#54637;\&#49892;&#54665;&#45236;&#50669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&#48120;&#46976;&#50896;&#44032;&#44228;&#49328;\2004\2&#50900;\ATM(&#52397;&#54840;,LG&#50644;&#49884;&#49828;)\&#50672;&#44208;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&#51312;&#51221;3&#50900;13&#51068;&#47308;&#51068;&#49352;&#48317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57;&#50864;\&#54840;&#45224;&#49440;\&#52384;&#46020;&#52397;\&#52384;&#46020;&#52397;&#45236;&#50669;\&#47924;&#50504;&#45236;&#50669;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\c\&#44608;&#48124;&#55148;\&#45796;&#50868;\&#46041;&#44396;&#52397;\&#50676;&#47536;&#44368;&#51221;&#48143;&#55092;&#49885;&#44277;&#50896;&#51312;&#49457;&#44277;&#49324;%20(03&#45380;%20&#52632;&#44592;)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54620;&#51116;(2001)\&#50641;&#49472;\2001(&#51473;&#44592;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.lee\d\97Cms-es\SINDONG\&#49444;&#48708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53685;&#54633;&#49688;&#51452;\&#53685;&#54633;&#49688;&#51452;_&#54032;&#54408;2K011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ALMA\kko\Nalma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roject\&#51060;&#47928;&#50857;&#44284;&#51109;&#45784;\&#51089;&#50629;&#49892;\&#44221;&#48512;&#49440;\2&#44277;&#44396;&#48156;&#51452;&#49436;\&#45800;&#44032;&#49328;&#52636;&#49436;\&#45800;&#44032;&#49328;&#52636;&#49436;(&#49457;&#44284;&#47932;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9733;&#44608;&#51221;&#49688;\&#49436;&#46020;~&#49692;&#52380;&#44036;%20&#51204;&#47141;&#49444;&#48708;\&#45800;&#44032;&#49328;&#52636;&#49436;\01&#49436;&#46020;~&#49692;&#52380;&#44036;&#45236;&#50669;(&#52509;&#52404;)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&#44148;&#52629;1&#54924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54028;&#51452;&#49884;&#49345;&#49688;&#46020;\&#44608;&#49345;&#50864;JOB\DOWN&#47700;&#51068;\&#48128;&#50577;&#45236;&#50669;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928;&#48373;\d\&#44204;&#51201;&#49436;\&#44396;&#52397;&#45209;&#52272;\&#48177;&#50516;\&#48177;&#50516;&#48708;&#49828;&#53440;A00171-1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4;&#51652;3\2004pro\&#50577;&#51452;\&#50696;&#49328;&#49436;\&#44592;&#44228;&#44277;&#49324;&#48708;\YANGGU\douc\YG-NEWN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49688;\&#47196;&#52972;%20&#46356;&#49828;&#53356;%20(d)\&#49888;&#49464;&#44228;&#44148;&#49444;\&#51453;&#51204;&#48177;&#54868;&#51216;\&#44204;&#51201;&#51089;&#49457;&#50857;\&#48376;&#51216;\&#44204;&#51201;&#49436;\&#49688;&#51648;&#51060;&#47560;&#53944;&#50696;&#49328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UL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&#47196;&#52972;%20&#46356;&#49828;&#53356;%20(f)\My%20Documents\&#51077;&#52272;&#44204;&#51201;\2000&#45380;\&#49345;&#54616;&#49688;&#46020;\&#54077;&#49457;\&#49444;&#44228;&#49436;(&#44592;&#44228;)\&#46020;&#44553;\&#54077;&#49457;&#45236;&#50669;-&#46020;&#44553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89;&#54984;\2005\&#48320;&#53468;&#55148;&#51089;&#50629;\&#51089;&#50629;&#48169;\&#50500;&#53412;&#53457;&#44148;&#52629;\&#49444;&#44228;&#50696;&#49328;&#49436;\My%20Documents\&#45236;&#50669;&#51089;&#50629;&#48516;\154KV&#54868;&#50577;&#48320;&#51204;&#49548;\&#44592;&#44228;&#49368;&#54540;&#51088;&#47308;\&#44592;&#44228;&#49444;&#48708;&#49444;&#44228;&#49436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689;&#54984;\2005\&#48320;&#53468;&#55148;&#51089;&#50629;\&#51089;&#50629;&#48169;\&#50500;&#53412;&#53457;&#44148;&#52629;\&#49444;&#44228;&#50696;&#49328;&#49436;\My%20Documents\Seeljuk\&#54364;&#51456;&#45236;&#50669;&#44160;&#53664;&#54869;&#51221;&#49688;&#51221;&#48516;\&#53664;&#47785;\&#51648;&#51473;\&#51648;&#51473;&#53664;&#47785;&#54364;&#51456;&#45236;&#50669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Documents%20and%20Settings\Owner\&#48148;&#53461;%20&#54868;&#47732;\01.&#50629;&#47924;\2004&#45380;\&#50504;&#49328;&#50724;&#49688;&#52376;&#47532;&#49884;&#49444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221;&#50528;\&#46020;&#47732;\My%20Documents\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1652;&#44148;&#49444;\&#49688;&#50896;&#49884;\My%20Documents\2001&#45380;&#44036;&#45800;&#44032;\2001&#45800;&#44032;&#44228;&#50557;(&#44148;&#49444;&#44277;&#49324;)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4257;3\&#48516;&#45817;&#51204;&#44592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DOWN\&#49328;&#52636;(1)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My%20Documents\&#48376;&#54217;&#44368;-&#45236;&#51652;&#49444;&#4422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9345;&#55148;\&#54924;&#51652;~&#50857;&#49328;(&#52572;\&#50976;&#49688;&#51648;\Q-NEW\PIER44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8;&#51068;1\D\cad-wok\&#49888;&#54840;&#46321;\&#50668;&#49688;1&#52397;&#49324;&#50808;%201\&#49444;&#44228;&#45236;&#50669;&#49436;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48337;&#54868;\ETC\PROJECT\&#51473;&#50521;&#44256;&#49549;&#46020;&#47196;\&#51089;&#50629;&#47928;&#49436;\2&#44277;&#44396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53685;&#51068;&#51068;&#50948;1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8;&#51068;1\D\&#51204;&#44592;&#54644;&#47329;(&#52572;&#51333;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My%20Documents\&#48149;&#48337;&#44397;\&#49352;%20&#54260;&#45908;\&#50504;&#49328;&#46041;&#51648;&#50669;\&#51068;&#50948;\&#49324;&#46041;&#50900;&#46300;&#45236;&#50669;&#49436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KK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89;&#46041;&#48372;&#51008;&#49444;&#44228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.lee\d\&#50641;&#49472;\&#54788;&#51109;(&#44148;&#52629;)\&#45824;&#49457;&#46041;&#44256;&#48516;&#44400;\&#45824;&#49457;&#46041;&#44256;&#48516;&#44400;(&#49892;&#54665;&#45236;&#50669;&#49436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440;&#44397;\C\cad-date\&#54868;&#49457;&#49884;\&#49688;&#47049;&#49328;&#52636;&#49436;\&#50669;T&#54805;&#50745;&#48317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id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5824;&#49457;&#46041;&#44256;&#48516;&#44400;\&#49444;&#44228;&#48320;&#44221;(&#44256;&#48516;)\&#45824;&#49457;&#46041;%20&#49444;&#44228;&#48320;&#44221;\&#49444;&#44228;&#48320;&#44221;&#45236;&#50669;&#49436;(3&#54924;)-0519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46020;&#44512;\&#45824;&#51204;&#49688;&#47785;&#50896;(\Excel-data\&#50504;&#49328;(&#49457;&#44284;&#54408;)\1&#44277;&#44396;\&#45800;&#50948;&#49688;&#47049;&#51665;&#44228;&#54364;\&#44277;&#50976;&#48169;\&#51109;&#48708;&#44277;&#49324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projet-ing\&#49888;&#44600;&#44277;&#50896;(&#49688;&#51088;&#50896;)\030221&#49900;&#51032;&#51312;&#52824;&#44208;&#44284;&#54801;&#51032;\&#49688;&#51088;&#50896;\&#44396;&#48120;&#45236;&#50669;\&#51204;&#52404;&#48516;(h)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849;&#48276;\MY%20DOCUMENTS\AWORK\Old_d\&#50641;&#49472;\KYOUNGGI\SUNGNAM\&#50577;&#51648;&#44540;&#47536;&#44277;&#50896;\&#44228;&#50557;&#45236;&#50669;-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&#52384;&#46020;&#52397;\&#47805;&#53444;\&#47805;&#53444;&#45236;&#50669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127&#50689;&#50896;&#52488;&#46321;&#54617;&#44368;\2&#52264;&#49688;&#51221;\&#45236;&#50669;-&#49688;&#51221;1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9352;%20&#54260;&#45908;\&#48156;&#49569;&#44204;&#51201;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37&#54644;&#45224;&#44400;&#48124;&#44305;&#51109;\&#52572;&#51333;2\&#52572;&#51333;-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72&#49436;&#50872;&#49884;&#47549;&#48120;&#49696;&#44288;\&#51089;&#50629;&#54028;&#51068;\3&#52264;&#51089;&#50629;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D\&#44608;&#44305;&#49885;\FCR\&#49436;&#50872;&#49324;&#47924;&#49548;\3.&#49828;&#54028;&#51060;&#46980;&#49836;&#47532;&#48652;\FCR&#44592;&#52488;&#51088;&#47308;(&#49828;&#54028;&#51060;&#46980;&#49836;&#47532;&#48652;)1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21;&#48513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44221;&#51032;&#49440;%20&#50857;&#49328;%20~&#47928;&#49328;\&#45236;&#50669;\&#52384;&#44144;\&#51076;&#49884;&#48176;&#51204;\&#51076;&#49884;&#48176;&#51204;&#45236;&#50669;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EXPORT\&#54644;&#44400;2AP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J-DORO\0619\&#45824;&#44396;&#50504;&#46041;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swcom\&#47196;&#52972;%20&#46356;&#49828;&#53356;%20(E)\ARCH\&#49444;&#48708;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221;&#49689;\EXCEL\DATAPCS\DDD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&#54364;&#51456;&#44204;&#51201;&#49436;\Project\&#49688;&#50896;&#48124;&#51088;&#50669;&#49324;\&#49688;&#50896;&#48124;&#51088;&#50669;&#49324;&#44204;&#51201;&#49436;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0865;\&#45936;&#51060;&#53440;1%20(d)\CADKO\&#44204;&#51201;-&#44277;&#49324;\&#44305;&#51452;&#44277;&#50896;&#54788;&#52649;&#53457;&#48169;&#49569;&#49444;&#48708;&#49444;&#52824;&#44277;&#49324;\My%20Documents\1&#44277;&#49324;&#48143;%20&#44204;&#51201;\WORLD%20CUP\&#50900;&#46300;&#52981;3&#52264;&#49444;&#44228;&#48320;&#44221;\&#51109;&#49457;&#44400;\&#51109;&#49457;&#45236;&#50669;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My%20Documents\&#52380;&#48393;\&#52264;&#49440;&#46020;&#49353;\&#50689;&#53685;&#52264;&#49440;&#46020;&#49353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HOI\&#48512;&#52380;&#54616;&#49688;&#44288;&#44144;\&#45236;&#50669;&#49436;\4&#52264;\&#49444;&#44228;&#45236;&#50669;&#49436;(&#52572;&#51333;)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ok\2000\&#45824;&#44396;-&#45824;&#46041;\&#44396;&#51312;&#44228;&#49328;&#49436;\example-1\&#49688;&#51221;\analysis\analysis\temp\4-2&#50976;&#54952;&#54253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44221;&#54840;\00_&#54788;&#51116;&#51652;&#54665;\PROJECT\KANGMAE\&#45453;&#49688;&#47196;\in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lsi\team\KUKDO21-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iser\slave%202005\Documents%20and%20Settings\user\&#48148;&#53461;%20&#54868;&#47732;\WINDOWS\&#48148;&#53461;%20&#54868;&#47732;\&#51088;&#50672;&#54872;&#44221;&#50672;&#44396;&#44277;&#50896;\&#49444;&#44228;&#48320;&#44221;\&#49892;&#51221;&#48372;&#44256;\&#51312;&#44221;\&#49688;&#47196;\&#44428;&#54732;&#50689;\&#44277;&#49324;&#44288;&#47144;\&#49444;&#44228;&#48320;&#44221;\2000\&#51068;&#50948;&#45824;&#44032;&#54364;%23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45224;\TEMP\yunchun2\yunchun\&#50672;&#52380;&#51088;&#47308;\&#45224;&#49324;&#44060;&#47029;&#44277;&#49324;&#48708;&#49328;&#52636;&#44592;&#51456;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120;&#46976;\&#47196;&#52972;%20&#46356;&#49828;&#53356;%20(d)\&#51089;&#50629;%20&#51473;%20&#54868;&#51068;\&#50577;&#54217;&#44400;\EXCEL\LEEDM\&#44256;&#49888;&#48513;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120;&#46976;\d\01%20-%20Work\2002&#45380;%20&#48143;%20&#51060;&#51204;&#51088;&#47308;\01-&#50504;&#49328;&#49884;&#53685;&#54633;&#51221;&#49688;&#51109;\01%20-%20&#50672;&#49457;&#51221;&#49688;&#51109;%20&#53685;&#54633;&#49444;&#48708;(2002.10)\02-&#52572;&#51333;&#49444;&#44228;&#45236;&#50669;\&#48320;&#44221;(8-27)\EXCEL\LEEDM\&#44256;&#49888;&#48513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\d\W-EXCEL\&#49688;&#47049;&#49328;&#52636;&#49436;\&#45824;&#44396;&#51652;&#52380;&#49340;&#49457;APT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&#44221;&#46041;&#44592;&#49696;&#44277;&#49324;\&#49888;&#54413;~&#50864;&#49457;\&#49328;&#51221;&#44368;%20&#45236;&#51652;&#44228;&#49328;\&#45796;&#44032;&#44368;-&#45236;&#51652;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TOWER\&#44592;&#45392;&#53457;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51648;\&#44305;&#51452;\Lan\Sicomweb\Temp\&#51204;&#50896;&#49444;&#48708;&#48372;&#44053;&#44277;&#49324;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008\c\EXCEL\DATA\&#44592;&#49457;\&#51064;&#52380;&#49933;&#51088;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e\down\WINDOWS\TEMP\&#51064;&#49324;&#47749;&#47161;(&#51204;&#44592;&#49444;&#48708;)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4CHA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&#54788;&#50528;\&#48337;&#47924;&#52397;&#45236;&#50669;&#49436;23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111\&#49688;&#47049;date\Excel-DATA\EXCEL\SUCK\HANBIT\3-2\3-2PS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57;&#49688;\&#54620;&#51032;&#49692;\&#51221;&#49437;&#51456;\&#49437;&#51456;\&#44592;&#53440;&#49324;&#50629;&#51088;\&#46020;&#47196;&#44277;&#49324;\Sjoh\Book1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0\2002&#45380;&#52264;&#49440;&#46020;\&#44288;&#45236;&#51077;&#52272;\&#49437;&#54840;&#47196;&#46321;3&#44060;&#44396;&#44036;\&#49437;&#49688;&#44600;&#46321;\&#49688;&#51064;&#49328;&#50629;&#46020;&#47196;&#46321;10&#44060;&#49548;%20&#52264;&#49440;&#46020;&#49353;\&#49688;&#51064;&#49328;&#50629;&#46020;&#47196;&#52264;&#49440;%20&#44228;&#50557;&#49436;&#47448;\&#49324;&#46041;&#50900;&#46300;&#50500;&#54028;&#53944;&#51613;&#49444;&#50808;3&#44060;&#49548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program\&#49444;&#48320;\&#44148;&#52629;&#49444;&#48320;\&#44148;&#52629;1&#54924;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WINDOWS\&#48148;&#53461;%20&#54868;&#47732;\&#47784;&#46304;&#49436;&#47448;\&#52264;&#49440;&#49444;&#44228;&#51068;&#50948;&#45824;&#44032;\&#49440;&#48512;&#46041;\&#49324;&#46041;&#50900;&#46300;&#50500;&#54028;&#53944;&#51613;&#49444;&#50808;3&#44060;&#49548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49688;&#51697;\c\&#52384;&#46020;&#52397;\&#52384;&#46020;&#52397;&#45236;&#50669;\&#47924;&#50504;&#45236;&#50669;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652;&#51452;&#52397;&#49548;&#45380;&#54924;&#44288;\&#49444;&#44228;&#48320;&#44221;\2&#54924;&#49444;&#44228;&#48320;&#44221;\&#49444;&#48708;\9730\E%20S\&#51068;&#50948;&#45824;&#44032;&#54364;\&#47928;&#54868;&#45236;&#50669;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y\&#49464;&#50868;PROJECT\PROJECT\ELLWORD\98HABAN\WONJU-BO\&#50896;&#51452;&#48373;~1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&#52572;&#44221;&#49688;\YOUNGDOC\CIVIL\EXCLE\DAT\&#44288;&#51116;&#47308;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R&#44592;&#52488;&#51088;&#47308;(&#49828;&#54028;&#51060;&#46980;&#49836;&#47532;&#48652;)&#44608;&#52380;&#44428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iser\slave%202005\Documents%20and%20Settings\user\&#48148;&#53461;%20&#54868;&#47732;\My%20Documents\&#48155;&#51008;%20&#54028;&#51068;\1&#52264;&#45380;&#46020;%20&#49444;&#44228;&#48320;&#44221;&#46020;&#49436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WINDOWS\&#48148;&#53461;%20&#54868;&#47732;\dacom\&#51652;&#52380;~&#51613;&#54217;\&#51652;&#52380;,&#51613;&#54217;(9.3)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4\D\EXCEL\DUKYONG\DDD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5716;&#45208;\&#49444;&#44228;&#49436;\&#47928;&#54868;&#51648;&#44396;&#51452;&#44144;&#54872;&#44221;&#44060;&#49440;&#49324;&#50629;\&#49688;&#47049;\&#51204;&#52404;&#48516;\&#49548;3-11\&#49444;&#44228;&#54028;&#51068;&#47784;&#51020;\&#49444;&#44228;&#54532;&#47196;&#44536;&#47016;\&#51068;&#50948;&#45824;&#44032;&#54364;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1452;\C\&#49888;&#51221;&#46041;&#51456;&#44277;\&#45236;&#50669;&#49436;\&#48320;&#44221;&#45236;&#50669;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gekrhqms27.lge.com/Sjoh/Book1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Documents%20and%20Settings\&#44060;&#51064;\&#48148;&#53461;%20&#54868;&#47732;\&#54252;&#52380;&#50612;&#47536;&#51060;&#44277;&#50896;\&#45236;&#50669;&#49436;\&#51312;&#44221;\&#54252;&#52380;&#50612;&#47536;&#51060;&#44277;&#50896;&#45236;&#50669;&#49436;f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\&#44592;&#49457;\&#51064;&#52380;&#49933;&#51088;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-983fdac\&#50668;&#51032;&#46020;&#44277;&#50896;\mr.lee&#9756;&#9758;\&#53552;&#45328;\&#49457;&#45224;&#51109;&#54840;&#50896;\&#45236;&#50669;&#49436;\&#45432;&#44480;&#51116;IC&#45236;&#50669;&#49436;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SG\&#47001;&#52384;&#44144;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384;&#50896;\C\My%20Documents\&#49892;&#54665;&#45236;&#50669;&#49436;(&#54868;&#50516;&#44256;)&#50696;&#49884;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9345;&#55148;\&#54924;&#51652;~&#50857;&#49328;(&#52572;\&#50976;&#49688;&#51648;\Q-NEW\PIER2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532;&#47196;&#51229;&#53944;\&#50728;&#49328;\&#45236;&#50669;\&#44277;&#46041;&#46020;&#44553;&#54801;&#49345;\PROJECT\&#48513;&#48512;STP(&#49892;&#49884;)\&#45236;&#50669;&#49436;\9904&#44160;&#53664;&#50857;\Data(1)\&#51652;&#52380;&#54616;&#49688;&#51333;&#47568;&#52376;&#47532;&#51109;\EXCEL\&#45236;&#50669;(97&#45380;2&#50900;)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1GONGGU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221;&#49689;\Chol2000\DOWN\MSOFFICE\Excel\DATA1\DDD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552;pc\&#44277;&#50976;100gb(f)\&#49884;&#49444;&#44277;&#49324;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0865;\D\&#48149;d&#48169;\HYUN-CAD\&#52397;&#54217;-&#44032;&#54217;&#44036;\&#51089;&#50629;&#54028;&#51068;\&#44033;&#51333;&#47928;&#49436;(2002&#45380;1&#50900;)\&#45236;&#50669;&#49436;\2002&#45236;&#50669;&#49436;%20&#50641;&#49472;&#48320;&#54872;\&#47588;&#44257;&#50669;&#49324;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54077;&#49457;&#54616;&#49688;\EXCEL\YESTER\&#44540;&#44144;&#49436;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8337;&#51452;\D\111\&#49688;&#47049;date\Excel-DATA\EXCEL\SUCK\HANBIT\3-2\3-2PS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4032;&#46360;\C\EL&#52968;&#49444;&#54021;\PROJECT\&#50977;&#44400;&#48376;&#48512;\&#45236;&#50669;&#52572;&#51333;\&#44288;&#49324;\&#45236;&#50669;&#49436;(&#44288;&#49324;)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rl\d\My%20Documents\&#47928;&#49436;\&#49440;&#44553;&#44552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177;&#48393;&#51228;2\&#52380;&#51452;&#51076;\TEMP\&#51312;&#51221;3&#50900;13&#51068;&#47308;&#51068;&#49352;&#48317;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457;&#45224;\&#49892;&#54665;&#45236;&#50669;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tserver\server%20data\&#49688;&#51088;&#50896;&#44277;&#49324;\&#49444;&#44228;%20&#48320;&#44221;\2&#52264;&#48516;&#48320;&#44221;&#49688;&#51088;&#50896;&#44277;&#49324;\2&#52264;&#48516;(&#52380;&#50504;_&#51204;&#46041;)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JT-97\R-SUWONJ\REP\P7-5-31\LX-CAL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&#44148;&#52629;\&#44148;&#51221;&#44148;&#52629;\&#50689;&#51452;&#44221;&#47452;&#54984;&#47144;&#50896;\&#49688;&#47049;\Excel\EXCEL\SUCK\HANBIT\3-2\3-2PS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\2003&#45380;&#51089;&#50629;\EXCEL\SUCK\HANBIT\3-2\3-2PS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345;&#45824;\C\WORK\PROJECT\ELLWORD\98HABAN\518\NEAYUK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9849;&#45909;\AWORK\AWORK\Old_d\&#50641;&#49472;\KYONGNAM\ULSAN\BIG\&#48372;&#50756;&#44277;&#49324;\&#51077;&#52272;1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&#49688;&#47785;&#45936;&#51060;&#53440;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Documents\xls\&#50689;&#44148;&#52629;(&#45432;&#51064;&#51221;&#49888;&#52629;&#44277;&#49324;)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Documents%20and%20Settings\&#44608;&#45824;&#49849;\&#48148;&#53461;%20&#54868;&#47732;\&#44396;&#48120;\&#51204;&#52404;&#48516;(h)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A\A035&#44368;&#50896;&#50672;&#49688;&#50896;-&#52572;&#51333;\&#46356;&#51648;&#53448;%20&#50896;&#44201;&#44053;&#51032;\&#44204;&#51201;\monitor-&#52572;&#51333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esti2000\2000\&#49884;&#54868;&#44400;&#45824;&#52404;\&#45236;&#50669;&#49436;(&#51649;&#50689;&#48708;)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&#49444;&#44228;data\&#50669;&#44257;&#44732;&#50844;&#47196;\final\&#45236;&#50669;&#49436;\&#50669;&#44257;(&#51204;&#44592;&#45236;&#50669;&#49436;)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52992;&#51060;&#48660;-&#50577;&#49885;,&#51204;&#49569;&#50857;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45812;&#45840;\&#49688;&#50517;&#52384;&#44288;\&#50641;&#49472;\2&#52264;&#44592;&#49457;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0865;\&#45936;&#51060;&#53440;1%20(d)\&#50689;%20&#50629;%20&#48512;\&#51312;&#51064;&#52384;\&#52285;&#50896;%20&#52996;&#48292;&#49496;%20&#49468;&#53552;\10&#50900;19&#51068;%20&#49688;&#51221;%20(-10%25)\&#45236;&#50669;&#49436;(10%25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1\c\&#45824;&#52397;&#45840;\03&#45236;&#50669;&#49436;\&#45824;&#52397;&#45840;&#51452;&#48320;%20&#52828;&#54872;&#44221;&#51312;&#49457;&#49324;&#50629;%20&#45236;&#50669;&#49436;(20040903%202&#45800;&#44228;(&#52509;&#44292;&#50640;&#49436;%20&#48520;&#47084;&#46300;&#47548;))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&#47196;&#52972;%20&#46356;&#49828;&#53356;%20(f)\&#45936;&#51060;&#53440;\&#44060;&#48324;&#54532;&#47196;&#51229;&#53944;\&#50896;&#44396;&#45800;\&#49688;&#51088;&#50896;\&#49444;&#44228;&#49436;\&#51204;&#52404;&#48516;9&#52264;&#48320;&#44221;\&#52509;&#44292;9&#52264;&#48320;&#44221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&#48149;&#48337;&#44397;\&#50504;&#49328;&#45800;&#44032;\&#50504;&#49328;&#45824;&#54616;\&#44396;&#48376;&#44592;\&#49444;&#44228;\2001\&#48372;&#49688;5&#50613;\&#50504;&#49328;&#46041;&#51648;&#50669;\&#51068;&#50948;\&#49324;&#46041;&#50900;&#46300;&#45236;&#50669;&#49436;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109;&#54637;&#49440;\&#44592;&#48376;&#49444;&#44228;\jhs\spec\&#49444;&#44228;&#49436;\1195&#51068;&#50948;1-1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-jung\c\&#50977;&#44400;\&#50977;&#44400;&#44148;&#48324;&#49444;&#44228;&#49436;&#48731;&#48512;&#45824;&#51088;&#47308;\'00&#51648;&#55064;\11\&#44400;%20&#52992;&#51060;&#48660;&#48512;&#47928;%20&#51333;&#54633;\106\&#52992;&#51060;&#48660;-&#50577;&#49885;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49324;&#48376;%20-%20&#51204;&#49569;&#54532;&#47196;&#44536;&#47016;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Chaeum%202016\01.%20&#54788;%20&#51109;\01.%20&#44277;%20&#49324;\05.%20&#44396;&#52397;.&#49884;&#52397;%20&#44277;&#49324;\18.%20&#50577;&#52380;&#44396;&#52397;\03.%202011&#45380;\01.%20&#44277;&#50896;&#44288;&#47532;&#49884;&#49444;%20&#50948;&#53441;&#44288;&#47532;(&#50672;&#44036;&#45800;&#44032;)\01.%20&#45236;&#50669;&#49436;\01.%20&#49444;&#44228;&#49436;\2003.DATA\&#50500;\&#50864;&#45824;&#44592;&#49696;&#45800;\&#44592;&#49457;\&#50500;&#50577;&#44368;%20&#44221;&#44288;&#51312;&#47749;&#44277;&#49324;&#45236;&#50669;&#49436;(0818)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%20Documents\Documents%20and%20Settings\C\&#48148;&#53461;%20&#54868;&#47732;\&#45432;&#51008;&#52649;&#51452;\&#54788;&#51109;&#49345;&#54889;\&#50668;&#44148;&#48372;&#44256;&#51068;&#50948;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936;&#51060;&#53552;\&#45936;&#51060;&#53552;_100gb\21998214-&#51068;&#50948;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3\piii450\PROJECT-\EX-DATE\DATA\PRO98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@yyk\reference\&#51204;&#46972;&#49440;\&#45236;&#50669;&#49436;\&#49888;&#49444;\01_&#45800;&#44032;&#49328;&#52636;&#49436;(&#51061;&#49328;~&#49692;&#52380;)_work(&#50696;&#44032;&#50857;)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&#47196;&#52972;%20&#46356;&#49828;&#53356;%20(d)\&#48177;&#48393;&#51228;\&#51088;&#44552;&#52397;&#44396;\&#48177;&#48393;&#51228;\&#49892;&#54665;&#50696;&#49328;\&#49892;&#54665;&#50696;&#49328;-&#52572;&#52488;\&#54532;&#47004;(PLAN)\&#52397;&#52380;\200&#48156;&#51452;\2000&#52397;&#52380;-&#45909;&#54217;&#48156;&#51452;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&#45800;&#44032;\&#45800;&#44032;&#49328;&#52636;\&#53364;&#47200;&#48288;&#51060;&#49828;\&#53364;&#47200;&#48288;&#51060;&#49828;2000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&#47196;&#52972;%20&#46356;&#49828;&#53356;%20(f)\EXCEL\&#51312;&#44221;&#45236;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116;&#47564;\data%20(D)\BANDAL\EXCEL\RAHMEN\RAHMEN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47532;\D\WORK\PROJECT\ELLWORD\98HABAN\518\NEAYUK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2\D\&#48512;&#49328;&#54868;&#47141;\&#48512;&#49328;&#54868;&#47141;&#49688;&#47049;&#49328;&#52636;&#49436;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4620;&#51204;&#51064;&#51077;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GROUP\Data\Mail\Temp\phk\&#44204;&#51201;&#44592;&#51456;\&#44277;&#49324;&#44592;&#44036;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44228;&#49328;&#49436;4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109;\D\&#44277;&#46041;&#54260;&#45908;-2000-09-20\&#49444;&#44228;&#49436;\E\E173&#49884;&#47549;&#48120;&#49696;&#44288;\&#52572;&#51333;-1\&#51089;&#50629;&#54028;&#51068;\1&#52264;&#51089;&#50629;-&#51116;&#49688;&#51221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Documents%20and%20Settings\Owner\&#48148;&#53461;%20&#54868;&#47732;\6&#44277;&#44396;-&#47732;&#48317;&#44277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51456;&#49453;\&#44396;&#48120;4&#45800;&#51648;\&#48156;&#51452;&#49444;&#44228;\&#51204;&#52404;&#48516;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9849;&#48276;\MY%20DOCUMENTS\AWORK\Old_d\&#50641;&#49472;\KYONGNAM\ULSAN\BIG\&#49444;&#44228;&#51077;&#52272;&#46020;&#44553;\&#46020;&#44553;(&#51228;&#52636;)\&#45800;&#44032;&#49328;&#52636;(00d)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AKE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IC\dlatl\&#45824;&#51204;-1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GNG\&#49436;&#50872;&#44288;&#47196;\dlatl\&#45824;&#51204;-1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1061;\&#49328;&#52397;&#44400;\LJK-LAST\BANG-A\&#48169;&#50500;&#47672;&#47532;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648;&#50689;\D\&#45236;&#50669;&#51089;&#50629;\&#51221;&#51088;&#51648;&#44396;\&#45236;&#50669;&#49436;\&#51221;&#51088;&#51648;&#44396;\&#45236;&#50669;(~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116;&#47564;\My%20Documents\&#44592;&#51316;\HWACH\&#47560;&#54788;12~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4\C\EXCEL\DATAPCS\DDD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PROJECT\ELLWORD\98HABAN\518\NEAYUK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&#54788;&#48169;_FILE\&#44204;&#51201;\&#55064;&#44221;&#46041;\&#55064;&#44221;&#46041;(&#49888;&#51068;)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5824;&#50857;\2003EXCEL\data\&#45208;&#51452;&#50669;&#50808;\1&#45432;&#50504;&#45236;&#50669;new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672;\HWP25\DATA\HWP25\&#54840;&#45224;&#49440;%20&#51061;&#49328;~&#49569;&#51221;&#47532;\&#52509;&#47932;&#47049;&#54364;(&#49888;&#49444;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21887\1129&#49892;&#49884;\Temp\&#44032;&#44201;&#48708;&#44368;-&#54805;&#49437;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749;&#54868;\HWP25\DATA\HWP25\&#54840;&#45224;&#49440;%20&#51061;&#49328;~&#49569;&#51221;&#47532;\&#45800;&#44032;&#49328;&#52636;&#49436;(&#51204;&#44592;)(2)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7749;&#54868;\HWP25\DATA\HWP25\&#54840;&#45224;&#49440;%20&#51061;&#49328;~&#49569;&#51221;&#47532;\&#45800;&#44032;&#49328;&#52636;&#49436;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116;&#47564;\data%20(D)\project\&#44053;&#44397;(&#44396;)\&#44396;&#51312;&#47932;~1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49345;&#55148;\&#54924;&#51652;~&#50857;&#49328;(&#52572;\&#44221;&#52632;&#49440;%20&#52572;&#51333;\&#44221;&#52632;&#49440;%20&#49688;&#47049;\&#49688;&#47049;\&#49688;&#47049;(&#50896;&#48376;)\&#52384;&#44540;&#47049;\KU-R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WSERVER\kwserver\BUDGET\HIGHWAY\KYUNGIN2\THIRD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3580;&#45768;&#49828;&#51109;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&#47784;&#51020;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1116;&#47564;\&#47196;&#52972;%20&#46356;&#49828;&#53356;%20(e)\zr97\water\97rc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56;\JOB\WINDOWS\&#48148;&#53461;%20&#54868;&#47732;\&#46041;&#50500;-1&#52264;\&#52280;&#44256;-&#51060;&#47928;\LMEBM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c\WORK\&#44305;&#47749;&#49884;%20&#51116;&#45212;&#44288;&#47532;&#44284;\&#49444;&#44228;\EXCEL\LEEDM\&#44256;&#49888;&#48513;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5;&#51652;\DISKET\&#53664;&#47785;(1079)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-00(&#44053;&#48124;&#50896;)\D\NETWORK00\&#49345;&#47924;&#45784;\CCTV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PROJECT\ELLWORD\98HABAN\WONJU-BO\&#50896;&#51452;&#48373;~1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tboy\project\&#45236;&#50669;&#49368;&#54540;\&#54036;&#45804;&#47928;&#45236;&#50669;(&#51312;&#44221;)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749;&#49453;\D\&#50641;&#49472;\&#54788;&#51109;(&#44148;&#52629;)\&#45824;&#49457;&#46041;&#44256;&#48516;&#44400;\&#45824;&#49457;&#46041;&#44256;&#48516;&#44400;(&#49892;&#54665;&#45236;&#50669;&#49436;)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&#51652;&#50896;\&#46020;&#47732;\&#50872;&#51652;%20&#50896;&#51088;&#47141;&#54861;&#48372;&#44288;%20&#44060;&#48372;&#49688;&#44277;&#49324;\&#45236;&#50669;&#49436;\&#51204;&#44592;\&#51204;&#44592;&#45236;&#50669;&#49436;-&#45800;&#44032;1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XX\&#45236;&#50669;&#49436;\&#44277;&#51452;\&#44277;&#51452;&#44288;&#47144;\&#48324;&#54364;&#45236;&#50669;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5824;&#54788;\C\My%20Documents\&#44148;&#52629;1\0.&#44608;&#54644;&#48512;&#50896;&#46041;%20&#50864;&#52404;&#44397;%20&#52397;&#49324;%20&#44060;&#52629;&#44277;&#49324;(&#54788;&#51109;&#49892;&#54665;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&#50689;&#51452;\&#48148;&#53461;%20&#54868;&#47732;\&#54868;&#51109;&#49892;&#51204;&#44592;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053;&#48513;&#51221;&#49688;&#51109;\&#44277;&#44277;&#49884;&#49444;&#48513;&#48512;\&#50696;&#49328;&#49436;,&#45800;&#44032;&#48143;&#49688;&#47049;&#49328;&#52636;,&#49884;&#48169;&#49436;\&#50896;&#51452;&#54861;&#52380;(&#52572;&#51333;)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7924;&#54788;\WHASUNG\dwg\&#46041;&#49457;\&#46972;&#47704;\&#44396;&#51312;&#44228;&#49328;\&#54868;&#46041;&#44368;\ok\&#45824;&#44396;-&#45824;&#46041;\&#44396;&#51312;&#44228;&#49328;&#49436;\&#52572;&#51333;\&#44368;&#45824;\777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r\06-2009&#45380;&#51089;&#50629;&#44277;&#50976;\PROJECT\KANG\HWP\OK\HWP\DF98513\PROJECT\LOAD\BONGSAN\BONG\HWP\OUT\YES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49692;&#51116;\&#51109;&#49692;&#51116;&#44277;&#50976;\My%20Documents\&#51077;&#52272;&#50629;&#47924;\2001&#45380;&#51077;&#52272;\&#51077;&#52272;&#45236;&#50669;\&#44592;&#50500;&#45824;&#44368;\&#44592;&#50500;&#45824;&#44368;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1&#44288;&#44277;&#49436;\&#51032;&#51221;&#48512;&#44277;&#47924;&#50896;&#50500;&#54028;&#53944;\&#45209;&#52272;&#52628;&#51221;&#54364;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4\D\EXCEL\DATAPCS\DDD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s\&#54532;&#47196;&#51117;&#53552;\PROJECT\ELLWORD\99SANG\&#51109;&#49457;&#44400;\&#51109;&#49457;&#45236;&#50669;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51088;&#47308;&#51665;\&#51068;&#48152;&#51088;&#47308;\&#44032;&#47196;&#46321;\&#53552;&#45328;&#45236;&#50669;&#52509;&#44292;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4\D\unzipped\1&#44277;&#44396;&#44277;&#45236;&#50669;\&#51204;&#44592;&#44228;&#51109;\&#54032;&#51221;&#54364;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592;&#49696;&#48512;-data\1766\1790\1790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749;&#49453;\D\My%20Documents\EXCE(&#44592;&#54925;)\&#44148;&#52629;\&#49892;&#54665;&#50696;&#49328;\&#50864;&#52404;&#44397;\0.&#44608;&#54644;&#48512;&#50896;&#46041;%20&#50864;&#52404;&#44397;%20&#52397;&#49324;%20&#44060;&#52629;&#44277;&#49324;(&#54788;&#51109;&#49892;&#54665;)&#54869;&#51221;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6041;&#49437;\&#47196;&#52972;%20&#46356;&#49828;&#53356;%20(f)\&#45236;&#50669;&#49436;sample\K-SET1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7749;&#49453;\D\My%20Documents\EXCE(&#44592;&#54925;)\&#44148;&#52629;\&#49892;&#54665;&#50696;&#49328;\&#45824;&#49457;&#46041;&#44256;&#48516;\97Cms-es\SINDONG\&#49444;&#48708;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\11&#50900;\12.06.20\&#51008;&#51652;&#49688;&#51221;_&#45236;&#50669;_20120615\Documents%20and%20Settings\WindowsXP\My%20Documents\&#51204;&#44592;&#51088;&#47308;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&#47196;&#52972;%20&#46356;&#49828;&#53356;%20(f)\97Cms-es\SINDONG\&#4944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ELECTRIC"/>
      <sheetName val="CTEMCOST"/>
      <sheetName val="#REF"/>
      <sheetName val="3.공통공사대비"/>
      <sheetName val="일위"/>
      <sheetName val="예가표"/>
      <sheetName val="주식"/>
      <sheetName val="내역"/>
      <sheetName val="프랜트면허"/>
      <sheetName val="01"/>
      <sheetName val="간접1"/>
      <sheetName val="을지"/>
      <sheetName val="샤워실위생"/>
      <sheetName val="노임단가"/>
      <sheetName val="도급FORM"/>
      <sheetName val="DATA"/>
      <sheetName val="갑지"/>
      <sheetName val="내역서"/>
      <sheetName val="총괄내역서"/>
      <sheetName val="세부내역"/>
      <sheetName val="Total"/>
      <sheetName val="성지공현"/>
      <sheetName val="현장관리비집계표"/>
      <sheetName val="목차"/>
      <sheetName val="6PILE  (돌출)"/>
      <sheetName val="견적"/>
      <sheetName val="A-4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제1영업소"/>
      <sheetName val="제2영업소"/>
      <sheetName val="제3영업소"/>
      <sheetName val="노무비"/>
      <sheetName val="공사비집계"/>
      <sheetName val="건축내역"/>
      <sheetName val="밸브설치"/>
      <sheetName val="공통가설"/>
      <sheetName val="토목주소"/>
      <sheetName val="유림골조"/>
      <sheetName val="개요"/>
      <sheetName val="C3"/>
      <sheetName val="경영상태"/>
      <sheetName val="금액내역서"/>
      <sheetName val="TDI ISBL"/>
      <sheetName val="자동제어"/>
      <sheetName val="공종별내역서"/>
      <sheetName val="공사개요 (2)"/>
      <sheetName val="매입세"/>
      <sheetName val="일위대가"/>
      <sheetName val="지급자재"/>
      <sheetName val="노임"/>
      <sheetName val="BID"/>
      <sheetName val="일위대가(가설)"/>
      <sheetName val="간접"/>
      <sheetName val="인사자료총집계"/>
      <sheetName val="아파트 "/>
      <sheetName val="입찰내역"/>
      <sheetName val="Sheet1"/>
      <sheetName val="단가대비표"/>
      <sheetName val="입찰안"/>
      <sheetName val="차액보증"/>
      <sheetName val="수정'매출매입_자료"/>
      <sheetName val="건축원가"/>
      <sheetName val="기성내역1"/>
      <sheetName val="공문"/>
      <sheetName val="입찰내역서(본공사)"/>
      <sheetName val="입찰내역서(가설)"/>
      <sheetName val="예총"/>
      <sheetName val="일위대가표"/>
      <sheetName val="공사개요"/>
      <sheetName val="FAX"/>
      <sheetName val="견"/>
      <sheetName val="기성내역"/>
      <sheetName val="Sheet4"/>
      <sheetName val="품"/>
      <sheetName val="설계명세서(선로)"/>
      <sheetName val="조건표"/>
      <sheetName val="1차 내역서"/>
      <sheetName val="TYPE-A"/>
      <sheetName val="실행내역"/>
      <sheetName val="0226"/>
      <sheetName val="견적대비표"/>
      <sheetName val="Macro1"/>
      <sheetName val="노원열병합  건축공사기성내역서"/>
      <sheetName val="잡철물"/>
      <sheetName val="실행(ALT1)"/>
      <sheetName val="변대신설"/>
      <sheetName val="집계표-전기(신설)"/>
      <sheetName val="교대"/>
      <sheetName val="평3"/>
      <sheetName val="cable-data"/>
      <sheetName val="전 기"/>
      <sheetName val="Sheet9"/>
      <sheetName val="전기자료"/>
      <sheetName val="Sheet14"/>
      <sheetName val="Sheet10"/>
      <sheetName val="Sheet13"/>
      <sheetName val="산근"/>
      <sheetName val="연돌일위집계"/>
      <sheetName val="CondPol"/>
      <sheetName val="집계표(OPTION)"/>
      <sheetName val="건축내역서 (경제상무실)"/>
      <sheetName val="노임이"/>
      <sheetName val="FORM-0"/>
      <sheetName val="5.전사투자계획종함안"/>
      <sheetName val="입찰내역 발주처 양식"/>
      <sheetName val="순공사비"/>
      <sheetName val="조도계산서 (도서)"/>
      <sheetName val="EQT-ESTN"/>
      <sheetName val="단위세대물량"/>
      <sheetName val="참조"/>
      <sheetName val="견적을지"/>
      <sheetName val="DATA(VTL)"/>
      <sheetName val="FRP내역서"/>
      <sheetName val="YM-IL1"/>
      <sheetName val="1ST"/>
      <sheetName val="CAPVC"/>
      <sheetName val="분석"/>
      <sheetName val="4 LINE"/>
      <sheetName val="소비자가"/>
      <sheetName val="7 th"/>
      <sheetName val="실행"/>
      <sheetName val="기안"/>
      <sheetName val="개산공사비"/>
      <sheetName val="CAT_5"/>
      <sheetName val="ȱ_x0000_⠀恷_x0000__x0000_"/>
      <sheetName val="1.설계조건"/>
      <sheetName val="2.하중산정"/>
      <sheetName val="대림경상68억"/>
      <sheetName val="2공구산출내역"/>
      <sheetName val="70%"/>
      <sheetName val="천마갑지"/>
      <sheetName val="미디어고등학교"/>
      <sheetName val="COVER"/>
      <sheetName val="금융비용"/>
      <sheetName val="98지급계획"/>
      <sheetName val="결과조달"/>
      <sheetName val="집계표"/>
      <sheetName val="은행"/>
      <sheetName val="TTL"/>
      <sheetName val="계산근거"/>
      <sheetName val="Customer Databas"/>
      <sheetName val="돈암사업"/>
      <sheetName val="기기리스트"/>
      <sheetName val="COVER-P"/>
      <sheetName val="수입"/>
      <sheetName val="97 사업추정(WEKI)"/>
      <sheetName val="케이블규격"/>
      <sheetName val="MEXICO-C"/>
      <sheetName val="전기일위대가"/>
      <sheetName val="정산내역"/>
      <sheetName val="말뚝지지력산정"/>
      <sheetName val="정보매체A동"/>
      <sheetName val="MATRLDATA"/>
      <sheetName val="단가표"/>
      <sheetName val="EACT10"/>
      <sheetName val="견적서"/>
      <sheetName val="일위대가(1)"/>
      <sheetName val="실행철강하도"/>
      <sheetName val="인건비"/>
      <sheetName val="찍기"/>
      <sheetName val="변전실재분리"/>
      <sheetName val="X13"/>
      <sheetName val="Sapphire"/>
      <sheetName val="2. 주요공지（主要公告）"/>
      <sheetName val="4. 접지매립내역（接地工程清单）"/>
      <sheetName val="#REF!"/>
      <sheetName val="할증 "/>
      <sheetName val="물량산출근거"/>
      <sheetName val="APT"/>
      <sheetName val="지수"/>
      <sheetName val="변경집계표"/>
      <sheetName val="Sheet5"/>
      <sheetName val="조명일위"/>
      <sheetName val="설계내역서"/>
      <sheetName val="Sheet1 (2)"/>
      <sheetName val="목창호"/>
      <sheetName val="BSD (2)"/>
      <sheetName val="일위대가(여기까지)"/>
      <sheetName val="일위_파일"/>
      <sheetName val="FAB별"/>
      <sheetName val="단가"/>
      <sheetName val="공종별내역서(기계)"/>
      <sheetName val="내역서(전기)"/>
      <sheetName val=""/>
      <sheetName val="대비"/>
      <sheetName val="TEST1"/>
      <sheetName val="6호기"/>
      <sheetName val="자체실적1Q"/>
      <sheetName val="D-3109"/>
      <sheetName val="토공"/>
      <sheetName val="설직재-1"/>
      <sheetName val="수량산출"/>
      <sheetName val="1. 설계조건 2.단면가정 3. 하중계산"/>
      <sheetName val="DATA 입력란"/>
      <sheetName val="갑지(추정)"/>
      <sheetName val="일위대가목차"/>
      <sheetName val="DATE"/>
      <sheetName val="S0"/>
      <sheetName val="IT-BAT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산출및내역"/>
      <sheetName val="1.가로등수량"/>
      <sheetName val="코드 및 제품 목록"/>
      <sheetName val="단가산출1"/>
      <sheetName val="SAKUB"/>
      <sheetName val="DATA-UPS"/>
      <sheetName val="적현로"/>
      <sheetName val="인건-측정"/>
      <sheetName val="공종집계"/>
      <sheetName val="공사비내역서"/>
      <sheetName val="산출2-기기동력"/>
      <sheetName val="IW-LIST"/>
      <sheetName val="XZLC003_PART1"/>
      <sheetName val="실행내역서 "/>
      <sheetName val="APT내역"/>
      <sheetName val="내역(전체)"/>
      <sheetName val="단가산출2"/>
      <sheetName val="Y-WORK"/>
      <sheetName val="을"/>
      <sheetName val="간접비내역-1"/>
      <sheetName val="AILC004"/>
      <sheetName val="BASIC (2)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1차네트공정"/>
      <sheetName val="집계표(육상)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2.대외공문"/>
      <sheetName val="건축공사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문학간접"/>
      <sheetName val="패널"/>
      <sheetName val="대비표"/>
      <sheetName val="Table 3-EQ"/>
      <sheetName val="TABLE"/>
      <sheetName val="単価表"/>
      <sheetName val="현장관리비 산출내역"/>
      <sheetName val="제어(하부)"/>
      <sheetName val="내역서(음성금왕)"/>
      <sheetName val="가격조사서"/>
      <sheetName val="업무처리전"/>
      <sheetName val="DHEQSUPT"/>
      <sheetName val="1062-X방향 "/>
      <sheetName val="물량산출"/>
      <sheetName val="시행후면적"/>
      <sheetName val="YES-T"/>
      <sheetName val="깨기"/>
      <sheetName val="PAD TR보호대기초"/>
      <sheetName val="HANDHOLE(2)"/>
      <sheetName val="가로등기초"/>
      <sheetName val="중기조종사 단위단가"/>
      <sheetName val="일위대가표(장비)"/>
      <sheetName val="기계설비공사 집계표"/>
      <sheetName val="항목(1)"/>
      <sheetName val="조명시설"/>
      <sheetName val="공사원가계산서"/>
      <sheetName val="배명(단가)"/>
      <sheetName val="수로접합"/>
      <sheetName val="(참조)PH-2 12K_150406 제원"/>
      <sheetName val="cctv"/>
      <sheetName val="unit 4"/>
      <sheetName val="b_balju_cho"/>
      <sheetName val="목포방향"/>
      <sheetName val="5사남"/>
      <sheetName val="수량집계"/>
      <sheetName val="총괄집계표"/>
      <sheetName val="부속동"/>
      <sheetName val="REDUCER"/>
      <sheetName val="WE'T"/>
      <sheetName val="표지"/>
      <sheetName val="설비원가"/>
      <sheetName val="총괄표"/>
      <sheetName val="B1(반포1차)"/>
      <sheetName val="220 (2)"/>
      <sheetName val="노무"/>
      <sheetName val="동해title"/>
      <sheetName val="견적정보"/>
      <sheetName val="산출집계"/>
      <sheetName val="FRP PIPING 일위대가"/>
      <sheetName val="@PRICE1"/>
      <sheetName val="인원현황"/>
      <sheetName val="조직"/>
      <sheetName val="제조노임"/>
      <sheetName val="자재테이블"/>
      <sheetName val="A(Rev.3)"/>
      <sheetName val="M"/>
      <sheetName val="전체내역 (2)"/>
      <sheetName val="직재"/>
      <sheetName val="주차구획선수량"/>
      <sheetName val="전선 및 전선관"/>
      <sheetName val="Sheet3"/>
      <sheetName val="당초"/>
      <sheetName val="PRO_DCI"/>
      <sheetName val="INST_DCI"/>
      <sheetName val="HVAC_DCI"/>
      <sheetName val="PIPE_DCI"/>
      <sheetName val="CAL1"/>
      <sheetName val="토공산출(주차장)"/>
      <sheetName val="산출내역서집계표"/>
      <sheetName val="업체별단가"/>
      <sheetName val="내역표지"/>
      <sheetName val="기본사항"/>
      <sheetName val="대가목록"/>
      <sheetName val="원가계산서"/>
      <sheetName val="건축(을)"/>
      <sheetName val="진주방향"/>
      <sheetName val="마산방향"/>
      <sheetName val="마산방향철근집계"/>
      <sheetName val="목표세부명세"/>
      <sheetName val="LinerWt"/>
      <sheetName val="공사내역"/>
      <sheetName val="LF자재단가"/>
      <sheetName val="조건표 (2)"/>
      <sheetName val="관급자재"/>
      <sheetName val="CP-E2 (품셈표)"/>
      <sheetName val="사진"/>
      <sheetName val="EQUIP"/>
      <sheetName val="도면자료제출일정"/>
      <sheetName val="DATA2000"/>
      <sheetName val="아파트_"/>
      <sheetName val="공사개요_(2)"/>
      <sheetName val="1차_내역서"/>
      <sheetName val="건축내역서_(경제상무실)"/>
      <sheetName val="전_기"/>
      <sheetName val="조도계산서_(도서)"/>
      <sheetName val="차수"/>
      <sheetName val="옵션"/>
      <sheetName val="신규 품목 합산자재"/>
      <sheetName val="신규 품목 일위대가"/>
      <sheetName val="유림총괄"/>
      <sheetName val="PRICES"/>
      <sheetName val="COST"/>
      <sheetName val="Sheet2"/>
      <sheetName val="CODE"/>
      <sheetName val="정부노임단가"/>
      <sheetName val="MOTOR"/>
      <sheetName val="분뇨"/>
      <sheetName val="요율"/>
      <sheetName val="연결임시"/>
      <sheetName val="저"/>
      <sheetName val="45,46"/>
      <sheetName val="관리,공감"/>
      <sheetName val="gyun"/>
      <sheetName val="산출내역서"/>
      <sheetName val="자재대"/>
      <sheetName val="소야공정계획표"/>
      <sheetName val="계약변경요청서"/>
      <sheetName val="BA "/>
      <sheetName val="구리토평1전기"/>
      <sheetName val="공량집계"/>
      <sheetName val="용접POINT산출 (2)"/>
      <sheetName val="업체명"/>
      <sheetName val="관리"/>
      <sheetName val="충주"/>
      <sheetName val="국산화"/>
      <sheetName val="diff_tube"/>
      <sheetName val="기본단가"/>
      <sheetName val="인건비단가"/>
      <sheetName val="별표총괄"/>
      <sheetName val="품셈TABLE"/>
      <sheetName val="투자,기성 실적"/>
      <sheetName val="토공집계표"/>
      <sheetName val="예정(3)"/>
      <sheetName val="동원(3)"/>
      <sheetName val="터파기및재료"/>
      <sheetName val="기계내역"/>
      <sheetName val="FB25JN"/>
      <sheetName val="집수정(600-700)"/>
      <sheetName val="대림산업"/>
      <sheetName val="금융"/>
      <sheetName val="소방"/>
      <sheetName val="일반공사"/>
      <sheetName val="화전내"/>
      <sheetName val="1-4 익월예상투자대비"/>
      <sheetName val="1-2 투입대비"/>
      <sheetName val="대치판정"/>
      <sheetName val="주경기-오배수"/>
      <sheetName val="직원투입"/>
      <sheetName val="설계예산서"/>
      <sheetName val="ȱ"/>
      <sheetName val="40총괄"/>
      <sheetName val="40집계"/>
      <sheetName val="제품 정보"/>
      <sheetName val="16년 부문별"/>
      <sheetName val="Data②_분류표"/>
      <sheetName val="변경별표"/>
      <sheetName val="기숙사본건물도급내역"/>
      <sheetName val="구의33고"/>
      <sheetName val="통보서"/>
      <sheetName val="설계명세서"/>
      <sheetName val="예산명세서"/>
      <sheetName val="자료입력"/>
      <sheetName val="총괄"/>
      <sheetName val="Gia vat tu"/>
      <sheetName val="냉천부속동"/>
      <sheetName val="중기일위대가"/>
      <sheetName val="PI"/>
      <sheetName val="ȱ_x005f_x0000_⠀恷_x005f_x0000__x005f_x0000_"/>
      <sheetName val="전체 수금"/>
      <sheetName val="간지"/>
      <sheetName val="데이타"/>
      <sheetName val="업체별기성내역"/>
      <sheetName val="견적 (2)"/>
      <sheetName val="Arch"/>
      <sheetName val="단독"/>
      <sheetName val="1단계"/>
      <sheetName val="수량산출서 갑지"/>
      <sheetName val="전차선로 물량표"/>
      <sheetName val="주요자재단가"/>
      <sheetName val="날개벽(시점좌측)"/>
      <sheetName val="3_공통공사대비"/>
      <sheetName val="터널조도"/>
      <sheetName val="G_R300경비"/>
      <sheetName val="중기사용료산출근거"/>
      <sheetName val="원가계산서_"/>
      <sheetName val="기계경비(시간당)"/>
      <sheetName val="내역서01"/>
      <sheetName val="소일위대가코드표"/>
      <sheetName val="수목데이타_2"/>
      <sheetName val="수목표준대가"/>
      <sheetName val="단가조사"/>
      <sheetName val="램머"/>
      <sheetName val="단위단가"/>
      <sheetName val="식재인부"/>
      <sheetName val="공정집계_국별"/>
      <sheetName val="일위목록"/>
      <sheetName val="조명율표"/>
      <sheetName val="단가_및_재료비"/>
      <sheetName val="사통"/>
      <sheetName val="코드"/>
      <sheetName val="기성금내역서"/>
      <sheetName val="노원열병합__건축공사기성내역서"/>
      <sheetName val="TDI_ISBL"/>
      <sheetName val="2__주요공지（主要公告）"/>
      <sheetName val="4__접지매립내역（接地工程清单）"/>
      <sheetName val="1_설계조건"/>
      <sheetName val="2_하중산정"/>
      <sheetName val="4_LINE"/>
      <sheetName val="7_th"/>
      <sheetName val="97_사업추정(WEKI)"/>
      <sheetName val="Customer_Databas"/>
      <sheetName val="할증_"/>
      <sheetName val="실행내역서_"/>
      <sheetName val="BSD_(2)"/>
      <sheetName val="BASIC_(2)"/>
      <sheetName val="6PILE__(돌출)"/>
      <sheetName val="입찰내역_발주처_양식"/>
      <sheetName val="1__설계조건_2_단면가정_3__하중계산"/>
      <sheetName val="DATA_입력란"/>
      <sheetName val="화재_탐지_설비"/>
      <sheetName val="_냉각수펌프"/>
      <sheetName val="2_대외공문"/>
      <sheetName val="5_전사투자계획종함안"/>
      <sheetName val="BEND_LOSS"/>
      <sheetName val="실행예산대비_발주내역1차"/>
      <sheetName val="건축공사_집계표"/>
      <sheetName val="3_건축(현장안)"/>
      <sheetName val="Table_3-EQ"/>
      <sheetName val="현장관리비_산출내역"/>
      <sheetName val="계획대비 정산비용(합계)"/>
      <sheetName val="부대공"/>
      <sheetName val="포장공"/>
      <sheetName val="실행(표지,갑,을)"/>
      <sheetName val="동원인원"/>
      <sheetName val="전기공사"/>
      <sheetName val="GRDBS"/>
      <sheetName val="시실누(모) "/>
      <sheetName val="현우실적"/>
      <sheetName val="Subs"/>
      <sheetName val="2. 주요공지"/>
      <sheetName val="FACTOR"/>
      <sheetName val="샘플표지"/>
      <sheetName val="골조시행"/>
      <sheetName val="개선안 개요"/>
      <sheetName val="실행대비"/>
      <sheetName val="단면설계"/>
      <sheetName val="안정검토"/>
      <sheetName val="목록"/>
      <sheetName val="품셈표"/>
      <sheetName val="표준건축비"/>
      <sheetName val="제품"/>
      <sheetName val="배수내역"/>
      <sheetName val="연부97-1"/>
      <sheetName val="갑지1"/>
      <sheetName val="LOB"/>
      <sheetName val="부대내역"/>
      <sheetName val="9GNG운반"/>
      <sheetName val="단중"/>
      <sheetName val="IMP(MAIN)"/>
      <sheetName val="IMP (REACTOR)"/>
      <sheetName val="기초자료"/>
      <sheetName val="견적집계표"/>
      <sheetName val="인사데이타(정규)"/>
      <sheetName val="공통"/>
      <sheetName val="s"/>
      <sheetName val="환율change"/>
      <sheetName val="PAD_TR보호대기초"/>
      <sheetName val="중기조종사_단위단가"/>
      <sheetName val="1062-X방향_"/>
      <sheetName val="기계설비공사_집계표"/>
      <sheetName val="Sheet1_(2)"/>
      <sheetName val="E.C.T DATA(DON'T TOUCH)"/>
      <sheetName val="VENDOR DATA"/>
      <sheetName val="SITE DATA"/>
      <sheetName val="Materials Categories"/>
      <sheetName val="단면 (2)"/>
      <sheetName val="금액"/>
      <sheetName val="3련 BOX"/>
      <sheetName val="투찰보고"/>
      <sheetName val="분석기준"/>
      <sheetName val="Baby일위대가"/>
      <sheetName val="MAT"/>
      <sheetName val="laroux"/>
      <sheetName val="기준정보"/>
      <sheetName val="BB"/>
      <sheetName val="DB"/>
      <sheetName val="수변전 설비공사受配电"/>
      <sheetName val=" 동력 설비공사动力设备"/>
      <sheetName val="전력간선 설비공사电力干线"/>
      <sheetName val="전등 설비공사照明系统"/>
      <sheetName val="CCTV 설비공사CCTV"/>
      <sheetName val=" 전열 설비공사插座系统"/>
      <sheetName val="접지 설비공사接地系统"/>
      <sheetName val="전화, LAN 설비공사网络布线"/>
      <sheetName val="방송 설비공사广播系统"/>
      <sheetName val="가설전기 설비공사临电系统"/>
      <sheetName val="ȱ_x005f_x0000_⠀恷_x005f_x0000__x"/>
      <sheetName val="SDSS현황"/>
      <sheetName val="ȱ_x005f_x005f_x005f_x0000_⠀恷_x005f_x005f_x005f_x0000__x"/>
      <sheetName val="현장지지물물량"/>
      <sheetName val="토공및가시설"/>
      <sheetName val="일일출역현황"/>
      <sheetName val="설계예시"/>
      <sheetName val="2000노임기준"/>
      <sheetName val="식재일위대가"/>
      <sheetName val="역T형교대(말뚝기초)"/>
      <sheetName val="영동(D)"/>
      <sheetName val="약품설비"/>
      <sheetName val="1월"/>
      <sheetName val="정화조동내역"/>
      <sheetName val="인천제철"/>
      <sheetName val="설계조건"/>
      <sheetName val="電気設備表"/>
      <sheetName val="미수"/>
      <sheetName val="ȱ_x005f_x005f_x005f_x005f_x005f_x005f_x005f_x0000_⠀恷_x0"/>
      <sheetName val="单价表(기본단가)"/>
      <sheetName val="소공종집계"/>
      <sheetName val="工程量清单(신축공사)"/>
      <sheetName val="单价表"/>
      <sheetName val="FAB 1F"/>
      <sheetName val="준공조서갑지"/>
      <sheetName val="FAB 2F"/>
      <sheetName val="FAB 3F"/>
      <sheetName val="FAB 18.35F"/>
      <sheetName val="유도등 "/>
      <sheetName val="Bellinfo"/>
      <sheetName val="공사원가"/>
      <sheetName val="3_공통공사대비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 refreshError="1"/>
      <sheetData sheetId="615"/>
      <sheetData sheetId="616"/>
      <sheetData sheetId="617"/>
      <sheetData sheetId="618"/>
      <sheetData sheetId="619" refreshError="1"/>
      <sheetData sheetId="620" refreshError="1"/>
      <sheetData sheetId="6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약품공급2"/>
      <sheetName val="ABUT수량-A1"/>
      <sheetName val="A"/>
      <sheetName val="노무"/>
      <sheetName val="DATA"/>
      <sheetName val="공종별자재"/>
      <sheetName val="부하(성남)"/>
      <sheetName val="교각계산"/>
      <sheetName val="3.하중산정4.지지력"/>
      <sheetName val="상 부"/>
      <sheetName val="주현(해보)"/>
      <sheetName val="주현(영광)"/>
      <sheetName val="금액내역서"/>
      <sheetName val="CC16-내역서"/>
      <sheetName val="XREF"/>
      <sheetName val="Sheet1 (2)"/>
      <sheetName val="구조물철거타공정이월"/>
      <sheetName val="사통"/>
      <sheetName val="CPM챠트"/>
      <sheetName val="터널조도"/>
      <sheetName val="역T형"/>
      <sheetName val="TARGET"/>
      <sheetName val="woo(mac)"/>
      <sheetName val="Factor"/>
      <sheetName val="#REF"/>
      <sheetName val="양식통일"/>
      <sheetName val="9GNG운반"/>
      <sheetName val="대치판정"/>
      <sheetName val="001"/>
      <sheetName val="물가시세"/>
      <sheetName val="집수정(600-700)"/>
      <sheetName val="시행후면적"/>
      <sheetName val="예가표"/>
      <sheetName val="계약서"/>
      <sheetName val="중기사용료산출근거"/>
      <sheetName val="단가 및 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집계표"/>
      <sheetName val="폐기물집계"/>
      <sheetName val="포장철거"/>
      <sheetName val="시설물철거공"/>
      <sheetName val="이설"/>
      <sheetName val="임목폐기물"/>
      <sheetName val="시설"/>
      <sheetName val="견적서"/>
      <sheetName val="3.수량산출서_2019년아동놀권리보장놀이공간조성사업-1"/>
      <sheetName val="__Nas_01_____01____2019____01_2"/>
    </sheetNames>
    <definedNames>
      <definedName name="bae" sheetId="7"/>
      <definedName name="BlankMacro1"/>
      <definedName name="hhhhhh" sheetId="7"/>
      <definedName name="Macro4" sheetId="7"/>
      <definedName name="굴취품셈기준" sheetId="7"/>
      <definedName name="능형망철거1" sheetId="7"/>
      <definedName name="배수깨기" sheetId="7"/>
      <definedName name="배수깨기.." sheetId="7"/>
      <definedName name="보성토공" sheetId="7"/>
      <definedName name="비상부하계산" sheetId="7"/>
      <definedName name="산출1" sheetId="7"/>
      <definedName name="산출3" sheetId="7"/>
      <definedName name="인쇄양식1" sheetId="7"/>
      <definedName name="인쇄양식2" sheetId="7"/>
      <definedName name="인쇄양식3" sheetId="7"/>
      <definedName name="토공추가" sheetId="7"/>
      <definedName name="해창철콘" sheetId="7"/>
      <definedName name="행창토건" sheetId="7"/>
      <definedName name="ㅗㄹㅇ" sheetId="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철근량"/>
      <sheetName val="1-1"/>
      <sheetName val="2-1"/>
      <sheetName val="2-2"/>
      <sheetName val="2-3"/>
      <sheetName val="2-4"/>
      <sheetName val="2-5"/>
      <sheetName val="3-1"/>
      <sheetName val="3-1-2"/>
      <sheetName val="3-2"/>
      <sheetName val="4"/>
      <sheetName val="5"/>
      <sheetName val="Sheet1"/>
      <sheetName val="옹벽일반수량"/>
      <sheetName val="옹벽토공 (1)"/>
      <sheetName val="옹벽일반(전체)"/>
      <sheetName val="옹벽토공(전체)"/>
      <sheetName val="BOQ"/>
      <sheetName val="구조물공 자재 집계표-2"/>
      <sheetName val="노임단가"/>
      <sheetName val="자재단가"/>
      <sheetName val="중기일위대가"/>
      <sheetName val="주식"/>
      <sheetName val="금천구청수량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2"/>
      <sheetName val="구조물철거타공정이월"/>
      <sheetName val="#REF"/>
      <sheetName val="Sheet17"/>
      <sheetName val="INPUT"/>
      <sheetName val="단위수량"/>
      <sheetName val="단면가정"/>
      <sheetName val="설계조건"/>
      <sheetName val="부대일수용두"/>
      <sheetName val="철근"/>
      <sheetName val="부대공 일반 수량집계표"/>
      <sheetName val="양지편교 토공집계표"/>
      <sheetName val="집계표(양)"/>
      <sheetName val="수량(양)1"/>
      <sheetName val="수량(양)2"/>
      <sheetName val="보도공총괄수량집계"/>
      <sheetName val="아스콘집계표"/>
      <sheetName val="콘크리트및몰탈집계표"/>
      <sheetName val="철근수량집계표"/>
      <sheetName val="흄관및경계석집계표"/>
      <sheetName val="골재집계표"/>
      <sheetName val="타공종이월수량집계표"/>
      <sheetName val="총괄수량집계표"/>
      <sheetName val=" 시멘트및골재량"/>
      <sheetName val="총괄철근집계표"/>
      <sheetName val="옹벽총괄 집계표"/>
      <sheetName val="옹벽총괄 철근집계표"/>
      <sheetName val="내역서"/>
      <sheetName val="관급"/>
      <sheetName val="공사원가계산서"/>
      <sheetName val="06 일위대가목록"/>
      <sheetName val="기초일위"/>
      <sheetName val="식재일위"/>
      <sheetName val="총괄내역서"/>
      <sheetName val="wall"/>
      <sheetName val="Sheet1 (2)"/>
      <sheetName val="SLAB&quot;1&quot;"/>
      <sheetName val="대로근거"/>
      <sheetName val="좌측"/>
      <sheetName val="노무비"/>
      <sheetName val="9811"/>
      <sheetName val="별표집계"/>
      <sheetName val="노임단가"/>
      <sheetName val="수목단가"/>
      <sheetName val="시설수량표"/>
      <sheetName val="자재단가"/>
      <sheetName val="BDATA"/>
      <sheetName val="RSH50-1EA"/>
      <sheetName val="분수구조물"/>
      <sheetName val="포장공"/>
      <sheetName val="토공"/>
      <sheetName val="배수공"/>
      <sheetName val="터파기및재료"/>
      <sheetName val="교각1"/>
      <sheetName val="포장재료집계표"/>
      <sheetName val="포장면적산출"/>
      <sheetName val="포장수량집계"/>
      <sheetName val="가도공"/>
      <sheetName val="ABUT수량-A1"/>
      <sheetName val="연결관암거"/>
      <sheetName val="전선 및 전선관"/>
      <sheetName val="중로근거"/>
      <sheetName val="토목주소"/>
      <sheetName val="프랜트면허"/>
      <sheetName val="단면 (2)"/>
      <sheetName val="금액결정"/>
      <sheetName val="집계표"/>
      <sheetName val="40총괄"/>
      <sheetName val="40집계"/>
      <sheetName val="9509"/>
      <sheetName val="포장수량집계표"/>
      <sheetName val="__003_d_0_____________________2"/>
      <sheetName val="공사내역"/>
      <sheetName val="N賃率-職"/>
      <sheetName val="표지"/>
      <sheetName val="직노"/>
      <sheetName val="수량산출"/>
      <sheetName val="guard(mac)"/>
      <sheetName val="원가계산서(남측)"/>
      <sheetName val="DATE"/>
      <sheetName val="TOTAL_BOQ"/>
      <sheetName val="200"/>
      <sheetName val="(C)원내역"/>
      <sheetName val="포장공사"/>
      <sheetName val="대비"/>
      <sheetName val="내역"/>
      <sheetName val="WORK"/>
      <sheetName val="단위중량"/>
      <sheetName val="바닥판"/>
      <sheetName val="woo(mac)"/>
      <sheetName val="제출내역 (2)"/>
      <sheetName val="구조물"/>
      <sheetName val="LINE&quot;1&quot;집계"/>
      <sheetName val="철근집계"/>
      <sheetName val="집계(1.5X1.5)"/>
      <sheetName val="1.5X1.5(철근)"/>
      <sheetName val="BOX(1.5X1.5)"/>
      <sheetName val="집계(2.0X2.0)"/>
      <sheetName val="2.0X2.0(철근)"/>
      <sheetName val="BOX(2.0X2.0)"/>
      <sheetName val="집계(2.5X2.5)"/>
      <sheetName val="2.5X2.5(철근)"/>
      <sheetName val="BOX(2.5X2.5)"/>
      <sheetName val="이월집계"/>
      <sheetName val="레미콘"/>
      <sheetName val="접속슬래브 레미콘집계"/>
      <sheetName val="상부레철"/>
      <sheetName val="결재표지 (2)"/>
      <sheetName val="수량산출서 (2)"/>
      <sheetName val="중기조종사 단위단가"/>
      <sheetName val="일위대가목차"/>
      <sheetName val="말뚝지지력산정"/>
      <sheetName val="PROJECT BRIEF(EX.NEW)"/>
      <sheetName val="LEGEND"/>
      <sheetName val="입찰안"/>
      <sheetName val="수량산출서_(2)"/>
      <sheetName val="06_일위대가목록"/>
      <sheetName val="암거공"/>
      <sheetName val="접"/>
      <sheetName val="수량명세서-구"/>
      <sheetName val="적용"/>
      <sheetName val="예정공정표-SK (2)"/>
      <sheetName val="Sheet4"/>
      <sheetName val="평면도"/>
      <sheetName val="딱지"/>
      <sheetName val="신규단가(A)제작"/>
      <sheetName val="신규단가(B)물가정보"/>
      <sheetName val="계약내역 (1)"/>
      <sheetName val="견적갑"/>
      <sheetName val="bm내역서(B공구)"/>
      <sheetName val="변경내역"/>
      <sheetName val="견적갑&quot;A&quot;공구"/>
      <sheetName val="견적조건보고서&quot;A&quot;공구"/>
      <sheetName val="A비엠"/>
      <sheetName val="공율산출"/>
      <sheetName val="장안(01.05.30)(2)"/>
      <sheetName val="내쇼날 (01.05.30)"/>
      <sheetName val="장안(01.05.30)"/>
      <sheetName val="진성(01.05.30)"/>
      <sheetName val="3Week(4-3)(보안)"/>
      <sheetName val="전기공정표"/>
      <sheetName val="CABLE(MAIN)"/>
      <sheetName val="전선관수량산출표 (4)"/>
      <sheetName val="FAX"/>
      <sheetName val="위임장(배상현) (2)"/>
      <sheetName val="산출내역"/>
      <sheetName val="집계표 (2)"/>
      <sheetName val="변경이유서"/>
      <sheetName val="공종자재집계 (2)"/>
      <sheetName val="재료집계표  (2)"/>
      <sheetName val="명림건설"/>
      <sheetName val="비탈면 돌붙임(형식2)단가산출근거"/>
      <sheetName val="신규단가산출(2002m)"/>
      <sheetName val="변경사유서"/>
      <sheetName val="보조기층현황"/>
      <sheetName val="SHEARKEY검토 (2)"/>
      <sheetName val="세부내역서 "/>
      <sheetName val="제잡비산출근거 (전체)"/>
      <sheetName val="발주제잡비산근(2)"/>
      <sheetName val="보강원심력철근콘크리트관"/>
      <sheetName val="원심력철근콘크리트관하차비"/>
      <sheetName val="간지"/>
      <sheetName val="목차"/>
      <sheetName val="여건사유"/>
      <sheetName val="2001설계예정9.17 (3)"/>
      <sheetName val="사진대지 (5)"/>
      <sheetName val="(방음벽반사형)"/>
      <sheetName val="단가내부"/>
      <sheetName val="단가외부 "/>
      <sheetName val="6공구(당초)"/>
      <sheetName val="제잡비현황"/>
      <sheetName val="물가변동액(전체분)"/>
      <sheetName val="70%"/>
      <sheetName val="공사비집계"/>
      <sheetName val="부대내역"/>
      <sheetName val="준검 내역서"/>
      <sheetName val="지급자재"/>
      <sheetName val="비목군분류내역"/>
      <sheetName val="수산출"/>
      <sheetName val="계"/>
      <sheetName val="이월"/>
      <sheetName val="배수자집계"/>
      <sheetName val="전체수량집계"/>
      <sheetName val="투찰"/>
      <sheetName val="식재인부"/>
      <sheetName val="데이타"/>
      <sheetName val="1공구산출내역서"/>
      <sheetName val="1,2공구원가계산서"/>
      <sheetName val="2공구산출내역"/>
      <sheetName val="Macro1"/>
      <sheetName val="Macro2"/>
      <sheetName val="세골재  T2 변경 현황"/>
      <sheetName val="106C0300"/>
      <sheetName val="수량집계"/>
      <sheetName val="구조물공"/>
      <sheetName val="부대공"/>
      <sheetName val="3차설계"/>
      <sheetName val="방음벽집계"/>
      <sheetName val="깨기집계"/>
      <sheetName val="줄파기집"/>
      <sheetName val="전체설계서"/>
      <sheetName val="공사비증감"/>
      <sheetName val="results"/>
      <sheetName val="중기노임"/>
      <sheetName val="8.시공현황"/>
      <sheetName val="지급자재명세서 (3)"/>
      <sheetName val="단가산출서(SS)"/>
      <sheetName val="출입로"/>
      <sheetName val="증감내역"/>
      <sheetName val="현황 (3)"/>
      <sheetName val="현황"/>
      <sheetName val="공제량"/>
      <sheetName val="검토안"/>
      <sheetName val="공사비증감현황(A3)"/>
      <sheetName val="보고"/>
      <sheetName val="예산서"/>
      <sheetName val="집계표 "/>
      <sheetName val="지급자재명세서 (2)"/>
      <sheetName val="통신설계서"/>
      <sheetName val="최종내역"/>
      <sheetName val="변경수량집계"/>
      <sheetName val="철.콘 수량산출 (적용)"/>
      <sheetName val="가도공 수량 집계표"/>
      <sheetName val="가도차도부 수량산출"/>
      <sheetName val="가도길어깨현황1"/>
      <sheetName val="제잡비전체건축(2001)"/>
      <sheetName val="제잡비현황 (건축)"/>
      <sheetName val="5"/>
      <sheetName val="철거집계표(전체)"/>
      <sheetName val="철거집계표(토공)"/>
      <sheetName val="공사량현황"/>
      <sheetName val="지급자재명세서"/>
      <sheetName val="2002년설계서"/>
      <sheetName val="갑지"/>
      <sheetName val="암거집계"/>
      <sheetName val="전체 (2)"/>
      <sheetName val="몰탈"/>
      <sheetName val="부곡교"/>
      <sheetName val="교대철근"/>
      <sheetName val="단가비교표"/>
      <sheetName val="제잡비('02)"/>
      <sheetName val="기타집계"/>
      <sheetName val="2.08"/>
      <sheetName val="단계처리참고"/>
      <sheetName val="C관집"/>
      <sheetName val="타이기"/>
      <sheetName val="변경집계장"/>
      <sheetName val="변경설계서"/>
      <sheetName val="3개분류내역"/>
      <sheetName val="2.10"/>
      <sheetName val="앞집계"/>
      <sheetName val="수량명세서"/>
      <sheetName val="수량집계표"/>
      <sheetName val="단계차선 16-8"/>
      <sheetName val="적용외집계장"/>
      <sheetName val="비목분류 "/>
      <sheetName val="비목별물가지수변동현황"/>
      <sheetName val="k치 "/>
      <sheetName val="BOOK7"/>
      <sheetName val="T2"/>
      <sheetName val="상부공"/>
      <sheetName val="주요자재"/>
      <sheetName val="교각수량"/>
      <sheetName val="측구수량집계"/>
      <sheetName val="배수이월"/>
      <sheetName val="유용유동"/>
      <sheetName val="타공정앞장"/>
      <sheetName val="공구리"/>
      <sheetName val="구미전체집계"/>
      <sheetName val="영업소집계"/>
      <sheetName val="가도집계"/>
      <sheetName val="건축비목분류"/>
      <sheetName val="비목별물가지수"/>
      <sheetName val="교량접속수"/>
      <sheetName val="전체(광21)"/>
      <sheetName val="신광상부"/>
      <sheetName val="타공정"/>
      <sheetName val="5.08차광망"/>
      <sheetName val="방음출입문"/>
      <sheetName val="5.14경계표주"/>
      <sheetName val="5.09가드휀스"/>
      <sheetName val="5.12비탈보호"/>
      <sheetName val="마감면집"/>
      <sheetName val="시추조사"/>
      <sheetName val="5.11방음벽수량집"/>
      <sheetName val="길어깨부"/>
      <sheetName val="5.13보도(구미천)"/>
      <sheetName val="가도공집계"/>
      <sheetName val="강가시설전체"/>
      <sheetName val="sheetpile"/>
      <sheetName val="5.23안전시설목"/>
      <sheetName val="5.26낙하물방지"/>
      <sheetName val="5.29철근"/>
      <sheetName val="5.30시멘트"/>
      <sheetName val="도색산출"/>
      <sheetName val="월드컵안전"/>
      <sheetName val="폐기물"/>
      <sheetName val="사업소보고"/>
      <sheetName val="사진대지"/>
      <sheetName val="사진대지 (2)"/>
      <sheetName val="설계변경 제출(10.5극동)"/>
      <sheetName val="쏠레땅쉬-1월"/>
      <sheetName val="설계변경 제출(4차이후미적용)"/>
      <sheetName val="감사지적"/>
      <sheetName val="방침사항5"/>
      <sheetName val="설계변경 제출(근거서류)-참고"/>
      <sheetName val="타공종이기수량집계"/>
      <sheetName val="Sheet5"/>
      <sheetName val="Sheet6"/>
      <sheetName val="Sheet7"/>
      <sheetName val="Sheet8"/>
      <sheetName val="Sheet9"/>
      <sheetName val="Sheet10"/>
      <sheetName val="내역비교 (2)"/>
      <sheetName val="내역비교 (3)"/>
      <sheetName val="단가산출(적용20)단가적정성"/>
      <sheetName val="단가산출(적용25)단가적정성"/>
      <sheetName val="범양"/>
      <sheetName val="간접비분개"/>
      <sheetName val="전체실행예산(본사양식) (2)"/>
      <sheetName val="감독실현황"/>
      <sheetName val="2001.12"/>
      <sheetName val="장고개내역서"/>
      <sheetName val="SK+극동"/>
      <sheetName val="702"/>
      <sheetName val="직영시행공사비"/>
      <sheetName val="VXXXXX"/>
      <sheetName val="JUP2000"/>
      <sheetName val="laroux"/>
      <sheetName val="2000장비이동현황"/>
      <sheetName val="3-5.인원 수급 계획"/>
      <sheetName val="JUP2001"/>
      <sheetName val="그림"/>
      <sheetName val="2001매출현황"/>
      <sheetName val="2001기성현황"/>
      <sheetName val="2001JUP vs 기성"/>
      <sheetName val="2001년도TO비교"/>
      <sheetName val="쏠레땅쉬원가(02)"/>
      <sheetName val="내역서-sk"/>
      <sheetName val="증감내역서"/>
      <sheetName val="집계표(당초,변경) (2)"/>
      <sheetName val="7차공사4회기성(직공비)"/>
      <sheetName val="7차공사3회기성(직공비)"/>
      <sheetName val="원가계산서(설계변경-세로)"/>
      <sheetName val="수량증감현황 (2)"/>
      <sheetName val="사유서 "/>
      <sheetName val="예정공정표"/>
      <sheetName val="변경사유 (변경)"/>
      <sheetName val="730x500"/>
      <sheetName val="운반2 (2)"/>
      <sheetName val="본사청구1"/>
      <sheetName val="0103"/>
      <sheetName val="강교작업일보용"/>
      <sheetName val="PC2.9 4.142"/>
      <sheetName val="앵카 (33.5)"/>
      <sheetName val="5. Pile검토"/>
      <sheetName val="1.설조"/>
      <sheetName val="2.단면가정"/>
      <sheetName val="3.MO "/>
      <sheetName val="4.하중"/>
      <sheetName val="5.내진"/>
      <sheetName val="6.부재력"/>
      <sheetName val="INPUT(상시)"/>
      <sheetName val="USD"/>
      <sheetName val="WSD"/>
      <sheetName val="반력"/>
      <sheetName val="TIRED"/>
      <sheetName val="INPUT(지진시)"/>
      <sheetName val="내진"/>
      <sheetName val="내진반력"/>
      <sheetName val="7.단면력"/>
      <sheetName val="10.1.1 footing 계산"/>
      <sheetName val="10.1.2 footing 계산"/>
      <sheetName val="10.2.1 단면력 산정"/>
      <sheetName val="10.2.1 단면력 산정 (2)"/>
      <sheetName val="단면력 (2)"/>
      <sheetName val="내민식"/>
      <sheetName val="수평배수공(L=3M)"/>
      <sheetName val="수평배수공(L=10M)"/>
      <sheetName val="모래구입(7000)"/>
      <sheetName val="모래구입(6700)"/>
      <sheetName val="포대시멘트"/>
      <sheetName val="차로이탈인식시설"/>
      <sheetName val="계약내내역"/>
      <sheetName val="6차분13회기성요약표"/>
      <sheetName val="토공견적"/>
      <sheetName val="철콘 견적"/>
      <sheetName val="증감대비"/>
      <sheetName val="총괄"/>
      <sheetName val="금차분"/>
      <sheetName val="전체분"/>
      <sheetName val="설계표"/>
      <sheetName val="원가계산"/>
      <sheetName val="마운딩산출"/>
      <sheetName val="소형고압면적"/>
      <sheetName val="지주목산출"/>
      <sheetName val="수량산출서"/>
      <sheetName val="수목운반,상하차비"/>
      <sheetName val="이식자재산출"/>
      <sheetName val=" 단가"/>
      <sheetName val="시설물일위"/>
      <sheetName val="노임단가2000년"/>
      <sheetName val="기계경비목록"/>
      <sheetName val="기계경비"/>
      <sheetName val="시멘트철근"/>
      <sheetName val="일위집계"/>
      <sheetName val="일위대가 (3)"/>
      <sheetName val="자재가격"/>
      <sheetName val="준설내역"/>
      <sheetName val="준설재료"/>
      <sheetName val="뽑기"/>
      <sheetName val="ㅂㅂ"/>
      <sheetName val="ㅂㅂ (2)"/>
      <sheetName val="ㅂㅂ (3)"/>
      <sheetName val="ㅂㅂ (4)"/>
      <sheetName val="공사비요약 "/>
      <sheetName val="기초일위집게표(7)"/>
      <sheetName val="기초일위대가(8)"/>
      <sheetName val=" 단가대비표"/>
      <sheetName val="인력"/>
      <sheetName val="운반비"/>
      <sheetName val="H빔"/>
      <sheetName val="파일항타"/>
      <sheetName val="암파쇄"/>
      <sheetName val="자재집계표"/>
      <sheetName val="옹벽토공량"/>
      <sheetName val="철근집계표"/>
      <sheetName val="기계시간당경비"/>
      <sheetName val="끝-이하출력(x)"/>
      <sheetName val="옹벽수량표."/>
      <sheetName val="전체3회변경"/>
      <sheetName val="감액산출근거"/>
      <sheetName val="세부내역서 (2)"/>
      <sheetName val="세부내역서"/>
      <sheetName val="총총괄"/>
      <sheetName val="검측계획서"/>
      <sheetName val="검측요청서(토지)"/>
      <sheetName val="배관체크"/>
      <sheetName val="5.25"/>
      <sheetName val="갑지(가로)"/>
      <sheetName val="나"/>
      <sheetName val="CB건축(신) (2)"/>
      <sheetName val="CB건축(신)"/>
      <sheetName val="산출근거"/>
      <sheetName val="계좌입금의뢰서"/>
      <sheetName val="각 서"/>
      <sheetName val="직불합의각서(토공)"/>
      <sheetName val="직불합의각서(수목)"/>
      <sheetName val="직불합의각서(계측)"/>
      <sheetName val="식재단가 (2)"/>
      <sheetName val="관리비 (2)"/>
      <sheetName val="보조기층단가분개"/>
      <sheetName val="총괄표"/>
      <sheetName val="토목내역서(설계변경)"/>
      <sheetName val="수량산출서 (3)"/>
      <sheetName val="복통 (10)"/>
      <sheetName val="부"/>
      <sheetName val="수원공(총)"/>
      <sheetName val="옥산"/>
      <sheetName val="업체별(옥)"/>
      <sheetName val="단가대비표"/>
      <sheetName val="인부산출"/>
      <sheetName val="강서구기별"/>
      <sheetName val="일위대가"/>
      <sheetName val="자재기성산출서"/>
      <sheetName val="도급 "/>
      <sheetName val="내역2안(1구간)"/>
      <sheetName val="내역2안(2구간)"/>
      <sheetName val="세부예정공정표(시례3,4교)"/>
      <sheetName val="4.건별공사비증감내역"/>
      <sheetName val="집계표지(전체분)"/>
      <sheetName val="내역(전체분)"/>
      <sheetName val="집계표지(금회분)"/>
      <sheetName val="내역(금회분)"/>
      <sheetName val="단가표"/>
      <sheetName val="골조도"/>
      <sheetName val="심사승인공문"/>
      <sheetName val="덕트,트레이(함평)"/>
      <sheetName val="단가조사표"/>
      <sheetName val="견적비교표"/>
      <sheetName val="총괄내역 A+B"/>
      <sheetName val="내역A"/>
      <sheetName val="내역B"/>
      <sheetName val="사업개요 (2)"/>
      <sheetName val="사업추진계획"/>
      <sheetName val="용지"/>
      <sheetName val="작은검사원"/>
      <sheetName val="작은기성(갑)"/>
      <sheetName val="작은기성(을)"/>
      <sheetName val="두원검사원"/>
      <sheetName val="두원기성(갑)"/>
      <sheetName val="두원기성(을)"/>
      <sheetName val="총괄 (집) (2)"/>
      <sheetName val="보완현황(농림부)"/>
      <sheetName val="콘크리트 작업일보2"/>
      <sheetName val="수량이동(사)"/>
      <sheetName val="주요계획보완2003년1차"/>
      <sheetName val="지급자재단가"/>
      <sheetName val="철.콘"/>
      <sheetName val="토공사"/>
      <sheetName val="설계자"/>
      <sheetName val="확의견"/>
      <sheetName val="개요"/>
      <sheetName val="공감요율산출"/>
      <sheetName val="관리비3의3총괄"/>
      <sheetName val="공사비명세서"/>
      <sheetName val="중분대용1"/>
      <sheetName val="중분대용2"/>
      <sheetName val="본선"/>
      <sheetName val="본선2"/>
      <sheetName val="본선3"/>
      <sheetName val="R-A(우)"/>
      <sheetName val=" R-A(우2)"/>
      <sheetName val="R-A(좌)"/>
      <sheetName val="R-A(좌2)"/>
      <sheetName val="소분리대 반사판"/>
      <sheetName val="실행내역서 (2)"/>
      <sheetName val="관리비"/>
      <sheetName val="02.05.14"/>
      <sheetName val="02.5.23"/>
      <sheetName val="174호 (A각)"/>
      <sheetName val="174호(D각)"/>
      <sheetName val="기성청구서 (2)"/>
      <sheetName val="제초작업실행내역서"/>
      <sheetName val="10월 시공정산 (3)"/>
      <sheetName val="4"/>
      <sheetName val="산출근거서 (9800)"/>
      <sheetName val="사정단가  (2)"/>
      <sheetName val="계약조건"/>
      <sheetName val="총괄집계표"/>
      <sheetName val="공통가설"/>
      <sheetName val="건축공사집계표"/>
      <sheetName val="건축공사(클럽하우스)"/>
      <sheetName val="건축공사(관리동)"/>
      <sheetName val="건축공사(후생동)"/>
      <sheetName val="건축공사(농기구창고)"/>
      <sheetName val="건축공사(정비고)"/>
      <sheetName val="건축공사(스타트하우스)"/>
      <sheetName val="건축공사(그늘집)"/>
      <sheetName val="건축공사(수위실)"/>
      <sheetName val="전기공사집계표"/>
      <sheetName val="전기공사(클럽하우스)"/>
      <sheetName val="전기공사(관리동)"/>
      <sheetName val="전기공사(후생동)"/>
      <sheetName val="전기공사(농기구창고)"/>
      <sheetName val="전기공사(정비고)"/>
      <sheetName val="전기공사(스타트하우스)"/>
      <sheetName val=""/>
      <sheetName val="4)유동표"/>
      <sheetName val="IMPEADENCE MAP 취수장"/>
      <sheetName val="DATA"/>
      <sheetName val="자료입력"/>
      <sheetName val="A-4"/>
      <sheetName val="단가"/>
      <sheetName val="공내역"/>
    </sheetNames>
    <definedNames>
      <definedName name="매크로11"/>
      <definedName name="매크로4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 refreshError="1"/>
      <sheetData sheetId="455" refreshError="1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/>
      <sheetData sheetId="500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 refreshError="1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 DATA (2)"/>
      <sheetName val="단면 (2)"/>
      <sheetName val="BOX본체수량 (2)"/>
      <sheetName val="BOX토공 (2)"/>
      <sheetName val="Sheet13"/>
      <sheetName val="Sheet14"/>
      <sheetName val="Sheet15"/>
      <sheetName val="Sheet16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기초공"/>
      <sheetName val="기둥(원형)"/>
      <sheetName val="간선계산"/>
      <sheetName val="양수장(기계)"/>
      <sheetName val="도장수량(하1)"/>
      <sheetName val="주형"/>
      <sheetName val="도색집계"/>
      <sheetName val="D-3109"/>
      <sheetName val="산출근거"/>
      <sheetName val="투찰"/>
      <sheetName val="수로BOX(시점부)"/>
      <sheetName val="Sheet3"/>
      <sheetName val="2.단면가정 "/>
      <sheetName val="A-4"/>
      <sheetName val="공문"/>
      <sheetName val="교각계산"/>
      <sheetName val="#REF"/>
      <sheetName val="1.설계조건"/>
      <sheetName val="data_dci"/>
      <sheetName val="data_mci"/>
      <sheetName val="behind"/>
      <sheetName val="Main"/>
      <sheetName val="인건비"/>
      <sheetName val="품셈"/>
      <sheetName val="입찰안"/>
      <sheetName val="공사비예산서(토목분)"/>
      <sheetName val="BID"/>
      <sheetName val="기성2"/>
      <sheetName val="다곡2교"/>
      <sheetName val="ASP포장"/>
      <sheetName val="SLIDES"/>
      <sheetName val="BOX-E"/>
      <sheetName val="유림골조"/>
      <sheetName val="INPUT"/>
      <sheetName val="수로교총재료집계"/>
      <sheetName val="포장복구집계"/>
      <sheetName val="ABUT수량-A1"/>
      <sheetName val="COPING"/>
      <sheetName val="관로토공집계표"/>
      <sheetName val="데이타"/>
      <sheetName val="DATA"/>
      <sheetName val="Sheet1"/>
      <sheetName val="북방3터널"/>
      <sheetName val="관로"/>
      <sheetName val="BQ List"/>
      <sheetName val="PipWT"/>
      <sheetName val="경비"/>
      <sheetName val="요율"/>
      <sheetName val="자재대"/>
      <sheetName val="공사내역"/>
      <sheetName val="000000"/>
      <sheetName val="ETC"/>
      <sheetName val="노임이"/>
      <sheetName val="실행철강하도"/>
      <sheetName val="단가 및 재료비"/>
      <sheetName val="집수정"/>
      <sheetName val="수량산출"/>
      <sheetName val="CABLE SIZE-3"/>
      <sheetName val="교각1"/>
      <sheetName val="날1"/>
      <sheetName val="장문교(대전)"/>
      <sheetName val="원내역"/>
      <sheetName val="중기비"/>
      <sheetName val="전계가"/>
      <sheetName val="반중력식옹벽"/>
      <sheetName val="총괄"/>
      <sheetName val="내역"/>
      <sheetName val="기둥"/>
      <sheetName val="저판(버림100)"/>
      <sheetName val="진주방향"/>
      <sheetName val="5CHBDC"/>
      <sheetName val="배수내역 (2)"/>
      <sheetName val="자재단가"/>
      <sheetName val="AC포장수량"/>
      <sheetName val="도장수량"/>
      <sheetName val="옹벽"/>
      <sheetName val="자재단가비교표"/>
      <sheetName val="JUCKEYK"/>
      <sheetName val="말뚝기초(안정검토)-외측"/>
      <sheetName val="Sheet2"/>
      <sheetName val="포장공"/>
      <sheetName val="INPUT_DATA_(2)"/>
      <sheetName val="단면_(2)"/>
      <sheetName val="BOX본체수량_(2)"/>
      <sheetName val="BOX토공_(2)"/>
      <sheetName val="설계조건"/>
      <sheetName val="내역서"/>
      <sheetName val="점수계산1-2"/>
      <sheetName val="96보완계획7.12"/>
      <sheetName val=" 상부공통집계(총괄)"/>
      <sheetName val="98지급계획"/>
      <sheetName val="전기일위대가"/>
      <sheetName val="전신환매도율"/>
      <sheetName val="준검 내역서"/>
      <sheetName val="ACUNIT"/>
      <sheetName val="상수도토공집계표"/>
      <sheetName val="Sheet1 (2)"/>
      <sheetName val="총괄내역서"/>
      <sheetName val="3.공통공사대비"/>
      <sheetName val="일위대가"/>
      <sheetName val="공통가설"/>
      <sheetName val="부서현황"/>
      <sheetName val="소업1교"/>
      <sheetName val="2000.11월설계내역"/>
      <sheetName val="제-노임"/>
      <sheetName val="제직재"/>
      <sheetName val="양수장내역"/>
      <sheetName val="산출서양식01"/>
      <sheetName val="별표집계"/>
      <sheetName val="단가조사"/>
      <sheetName val="1호맨홀토공"/>
      <sheetName val="집계"/>
      <sheetName val="기본일위"/>
      <sheetName val="패널"/>
      <sheetName val="직노"/>
      <sheetName val="내역서2안"/>
      <sheetName val="실행내역"/>
      <sheetName val="6PILE  (돌출)"/>
      <sheetName val="물질수지(2011)"/>
      <sheetName val="노임단가"/>
      <sheetName val="지급자재"/>
      <sheetName val="SLAB&quot;1&quot;"/>
      <sheetName val="변경집계표"/>
      <sheetName val="B부대공"/>
      <sheetName val="일위대가목차"/>
      <sheetName val="대비"/>
      <sheetName val="표지"/>
      <sheetName val="수목단가"/>
      <sheetName val="시설수량표"/>
      <sheetName val="시설일위"/>
      <sheetName val="식재수량표"/>
      <sheetName val="식재일위"/>
      <sheetName val="일위목록"/>
      <sheetName val="내역서적용수량"/>
      <sheetName val="전차선로 물량표"/>
      <sheetName val="가정단면"/>
      <sheetName val="1-1"/>
      <sheetName val="카메라"/>
      <sheetName val="4)유동표"/>
      <sheetName val="부대내역"/>
      <sheetName val="주beam"/>
      <sheetName val="전체도급"/>
      <sheetName val="공사비증감"/>
      <sheetName val="AS복구"/>
      <sheetName val="중기터파기"/>
      <sheetName val="변수값"/>
      <sheetName val="중기상차"/>
      <sheetName val="R.C RAHMEN 해석"/>
      <sheetName val="본체 설 계"/>
      <sheetName val="Sheet4"/>
      <sheetName val="갑지(추정)"/>
      <sheetName val="INPUT-DATA"/>
      <sheetName val="내역서(총)"/>
      <sheetName val="I.설계조건"/>
      <sheetName val="2F 회의실견적(5_14 일대)"/>
      <sheetName val="ITEM"/>
      <sheetName val="CONCRETE"/>
      <sheetName val="하수급견적대비"/>
      <sheetName val="2_단면가정_"/>
      <sheetName val="1_설계조건"/>
      <sheetName val="CABLE_SIZE-3"/>
      <sheetName val="BQ_List"/>
      <sheetName val="배수내역_(2)"/>
      <sheetName val="단가_및_재료비"/>
      <sheetName val="SLAB근거-1"/>
      <sheetName val="2.단면가정"/>
      <sheetName val="EQUIP-H"/>
      <sheetName val="금액내역서"/>
      <sheetName val="단가목록"/>
      <sheetName val="토사(PE)"/>
      <sheetName val="Y-WORK"/>
      <sheetName val="guard(mac)"/>
      <sheetName val="단면가정"/>
      <sheetName val="옹벽1"/>
      <sheetName val="건식PD설치현황표"/>
      <sheetName val="2BOX본체"/>
      <sheetName val="뚝토공"/>
      <sheetName val="세부내역(직접인건비)"/>
      <sheetName val="6.교좌면보강"/>
      <sheetName val="예정(3)"/>
      <sheetName val="동원(3)"/>
      <sheetName val="화산경계"/>
      <sheetName val="총괄집계 "/>
      <sheetName val="기흥하도용"/>
      <sheetName val="국공유지및사유지"/>
      <sheetName val="횡배수관"/>
      <sheetName val="타공종이기"/>
      <sheetName val="말뚝설계"/>
      <sheetName val="AAA"/>
      <sheetName val="장비가동"/>
      <sheetName val="CODE"/>
      <sheetName val="일  위  대  가  목  록"/>
      <sheetName val="갑지1"/>
      <sheetName val="기초INPUT"/>
      <sheetName val="낙석방지망현황"/>
      <sheetName val="철거총괄집계"/>
      <sheetName val="철근총괄집계"/>
      <sheetName val="DATE"/>
      <sheetName val="경비2내역"/>
      <sheetName val="7단가"/>
      <sheetName val="ⴭⴭⴭⴭⴭ"/>
      <sheetName val="노임"/>
      <sheetName val="중기"/>
      <sheetName val="제수변수량"/>
      <sheetName val="공기변수량"/>
      <sheetName val="일위대가표"/>
      <sheetName val="U-TYPE(1)"/>
      <sheetName val="우수공"/>
      <sheetName val="설계예산2"/>
      <sheetName val="기계내역"/>
      <sheetName val="예가표"/>
      <sheetName val="공사비내역"/>
      <sheetName val="구리토평1전기"/>
      <sheetName val="철근량"/>
      <sheetName val="현장관리비내역서"/>
      <sheetName val="설계개요"/>
      <sheetName val="구조물포장"/>
      <sheetName val="원가"/>
      <sheetName val="INPUT_DATA_(2)1"/>
      <sheetName val="단면_(2)1"/>
      <sheetName val="BOX본체수량_(2)1"/>
      <sheetName val="BOX토공_(2)1"/>
      <sheetName val="2_단면가정_1"/>
      <sheetName val="BQ_List1"/>
      <sheetName val="단가_및_재료비1"/>
      <sheetName val="투찰내역"/>
      <sheetName val="집계표"/>
      <sheetName val="신공항A-9(원가수정)"/>
      <sheetName val="데리네이타현황"/>
      <sheetName val="말뚝지지력산정"/>
      <sheetName val="현장관리비 산출내역"/>
      <sheetName val="차선도색현황"/>
      <sheetName val="원가계산서"/>
      <sheetName val="플랜트 설치"/>
      <sheetName val="본체"/>
      <sheetName val="터파기및재료"/>
      <sheetName val="2000전체분"/>
      <sheetName val="2000년1차"/>
      <sheetName val="고창방향"/>
      <sheetName val="공주방향"/>
      <sheetName val="CVT산정"/>
      <sheetName val="MOTOR"/>
      <sheetName val="적용단위길이"/>
      <sheetName val="106C0300"/>
      <sheetName val="공사비집계"/>
      <sheetName val="총괄표"/>
      <sheetName val="설계명세서(선로)"/>
      <sheetName val="주방환기"/>
      <sheetName val="도장"/>
      <sheetName val="보현동3교종점측"/>
      <sheetName val="단위수량"/>
      <sheetName val="반중력식옹벽3.5"/>
      <sheetName val="BOX단위철근"/>
      <sheetName val="자금청구"/>
      <sheetName val="SLAB"/>
      <sheetName val="맨홀토공(3)"/>
      <sheetName val="공사비총괄"/>
      <sheetName val="홍보비디오"/>
      <sheetName val="wall"/>
      <sheetName val="청주-교대(A1)"/>
      <sheetName val="본사S"/>
      <sheetName val="설산1.나"/>
      <sheetName val="찍기"/>
      <sheetName val="ERECIN"/>
      <sheetName val="SG"/>
      <sheetName val="개요"/>
      <sheetName val="일위대가(계측기설치)"/>
      <sheetName val="CTEMCOST"/>
      <sheetName val="CON포장수량"/>
      <sheetName val="직공비"/>
      <sheetName val="날개벽수량표"/>
      <sheetName val="8.PILE  (돌출)"/>
      <sheetName val="안정검토"/>
      <sheetName val="노원열병합  건축공사기성내역서"/>
      <sheetName val="상행선"/>
      <sheetName val="경영상태"/>
      <sheetName val="표준계약서"/>
      <sheetName val="DANGA"/>
      <sheetName val="최적단면"/>
      <sheetName val="오수관"/>
      <sheetName val="오수관토공"/>
      <sheetName val="가격조사서"/>
      <sheetName val="재료집계(분수관)"/>
      <sheetName val="배수갑문"/>
      <sheetName val="취수탑"/>
      <sheetName val="배수통관(좌)"/>
      <sheetName val="가시설(TYPE-A)"/>
      <sheetName val="1-1평균터파기고(1)"/>
      <sheetName val="기본DATA"/>
      <sheetName val="재료"/>
      <sheetName val="TOT"/>
      <sheetName val="산출근거1"/>
      <sheetName val="더돋기량"/>
      <sheetName val="수문일1"/>
      <sheetName val="토공"/>
      <sheetName val="옹벽철근"/>
      <sheetName val="sw1"/>
      <sheetName val="NOMUBI"/>
      <sheetName val="조명시설"/>
      <sheetName val="합계금액"/>
      <sheetName val="석"/>
      <sheetName val="경비실"/>
      <sheetName val="우수"/>
      <sheetName val="협의단가"/>
      <sheetName val="1호인버트수량"/>
      <sheetName val="전체내역"/>
      <sheetName val="노무비"/>
      <sheetName val="좌측"/>
      <sheetName val="표층포설및다짐"/>
      <sheetName val="품셈TABLE"/>
      <sheetName val="단가"/>
      <sheetName val="입력자료(노무비)"/>
      <sheetName val="법면단"/>
      <sheetName val="석축단"/>
      <sheetName val="법면수집"/>
      <sheetName val="석축설면"/>
      <sheetName val="공정양식(원본)"/>
      <sheetName val="주빔의 설계"/>
      <sheetName val="입력DATA"/>
      <sheetName val="바닥판"/>
      <sheetName val="Sheet6"/>
      <sheetName val="마산방향"/>
      <sheetName val="Sheet5"/>
      <sheetName val="전체제잡비"/>
      <sheetName val="산출2-기기동력"/>
      <sheetName val="설 계"/>
      <sheetName val="관음목장(제출용)자105인97.5"/>
      <sheetName val="식재가격"/>
      <sheetName val="식재총괄"/>
      <sheetName val="단가산출"/>
      <sheetName val="차액보증"/>
      <sheetName val="산출내역서집계표"/>
      <sheetName val="조경"/>
      <sheetName val="1.설계기준"/>
      <sheetName val="목동1절주.bh01"/>
      <sheetName val="COVER"/>
      <sheetName val="토공사"/>
      <sheetName val="내역서(기성청구)"/>
      <sheetName val="토목"/>
      <sheetName val="Regenerator  Concrete Structure"/>
      <sheetName val="BOX형 교대"/>
      <sheetName val="P4-C"/>
      <sheetName val="Ⅴ-2.공종별내역"/>
      <sheetName val="IN"/>
      <sheetName val="98수문일위"/>
      <sheetName val="노안2지구총(시행계획)"/>
      <sheetName val="L형옹벽단위수량(35)"/>
      <sheetName val="L형옹벽단위수량(25)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도급"/>
      <sheetName val="인사자료총집계"/>
      <sheetName val="포장수량집계"/>
      <sheetName val="배지거총재료집계표"/>
      <sheetName val="상부집계표"/>
      <sheetName val="경상비"/>
      <sheetName val="전문하도급"/>
      <sheetName val="교량전기"/>
      <sheetName val="평가데이터"/>
      <sheetName val="이기(집계)"/>
      <sheetName val="건축내역"/>
      <sheetName val="안산기계장치"/>
      <sheetName val="설계"/>
      <sheetName val="PSV"/>
      <sheetName val="EACT10"/>
      <sheetName val="3BL공동구 수량"/>
      <sheetName val="수안보-MBR1"/>
      <sheetName val="960318-1"/>
      <sheetName val="건축공사"/>
      <sheetName val="40총괄"/>
      <sheetName val="40집계"/>
      <sheetName val="98NS-N"/>
      <sheetName val="골재산출"/>
      <sheetName val="조명율표"/>
      <sheetName val="5.정산서"/>
      <sheetName val="자재 집계표"/>
      <sheetName val="tggwan(mac)"/>
      <sheetName val="자료"/>
      <sheetName val="자재조서"/>
      <sheetName val="토적표"/>
      <sheetName val="DATA 입력란"/>
      <sheetName val="설직재-1"/>
      <sheetName val="3.하중산정4.지지력"/>
      <sheetName val="설계기준"/>
      <sheetName val="토공계산서(부체도로)"/>
      <sheetName val="CPM챠트"/>
      <sheetName val="수토공단위당"/>
      <sheetName val="순서도"/>
      <sheetName val="날개벽(시점좌측)"/>
      <sheetName val="전체"/>
      <sheetName val="일위대가(가설)"/>
      <sheetName val="약품공급2"/>
      <sheetName val="제수"/>
      <sheetName val="공기"/>
      <sheetName val="기별-공가용"/>
      <sheetName val="설계예산서(전체)"/>
      <sheetName val="토공정보"/>
      <sheetName val="지장물조서"/>
      <sheetName val="전선"/>
      <sheetName val="XL4Poppy"/>
      <sheetName val="화해(함평)"/>
      <sheetName val="화해(장성)"/>
      <sheetName val="단면기준"/>
      <sheetName val="FB25JN"/>
      <sheetName val="내역서(삼호)"/>
      <sheetName val="이토변실(A3-LINE)"/>
      <sheetName val="배수관 제원표(DON'T PLOT)"/>
      <sheetName val="수로관단위수량"/>
      <sheetName val="배수관설치현황"/>
      <sheetName val="배수관단위수량"/>
      <sheetName val="AS포장복구 "/>
      <sheetName val="¿Á¿Üµî½Å¼³"/>
      <sheetName val="판"/>
      <sheetName val="BQMPALOC"/>
      <sheetName val="정부노임단가"/>
      <sheetName val="combi(wall)"/>
      <sheetName val="c_balju"/>
      <sheetName val="단가표"/>
      <sheetName val="적용환율"/>
      <sheetName val="252K444"/>
      <sheetName val="변경현황"/>
      <sheetName val="markup"/>
      <sheetName val="JOIN(2span)"/>
      <sheetName val="철근량산정및사용성검토"/>
      <sheetName val="백호우계수"/>
      <sheetName val="코드표"/>
      <sheetName val="제수변수량H2.15"/>
      <sheetName val="_공기변수량"/>
      <sheetName val="VXXXXXXX"/>
      <sheetName val="CCTV내역서"/>
      <sheetName val="고분전시관"/>
      <sheetName val="suk(mac)"/>
      <sheetName val="MYUN(MAC)"/>
      <sheetName val="식재"/>
      <sheetName val="시설물"/>
      <sheetName val="식재출력용"/>
      <sheetName val="유지관리"/>
      <sheetName val="INPUT(덕도방향-시점)"/>
      <sheetName val="교대(A1-A2)"/>
      <sheetName val="갑지"/>
      <sheetName val="전기"/>
      <sheetName val="수량3"/>
      <sheetName val="I一般比"/>
      <sheetName val="관로경고2"/>
      <sheetName val="부대공자재집계표"/>
      <sheetName val="N賃率-職"/>
      <sheetName val="4.장비손료"/>
      <sheetName val="단면별연장"/>
      <sheetName val="TYPE-1"/>
      <sheetName val="교통표지판기초자료"/>
      <sheetName val="역T형(H=6.0) (2)"/>
      <sheetName val="직접경비"/>
      <sheetName val="BOX(1.5X1.5)"/>
      <sheetName val="단면검토"/>
      <sheetName val="토공집계표"/>
      <sheetName val="통합"/>
      <sheetName val="암거공"/>
      <sheetName val="부대대비"/>
      <sheetName val="냉연집계"/>
      <sheetName val="TEL"/>
      <sheetName val="유효폭의 계산"/>
      <sheetName val="별표"/>
      <sheetName val="2공구산출내역"/>
      <sheetName val="단가산출2"/>
      <sheetName val="부대비율"/>
      <sheetName val="MORTAR생산및타설(1;3)"/>
      <sheetName val="MAT"/>
      <sheetName val="철근단면적"/>
      <sheetName val="U형측구 토공"/>
      <sheetName val="공사별총괄표(도급)"/>
      <sheetName val="CONUNIT"/>
      <sheetName val="재집"/>
      <sheetName val="직재"/>
      <sheetName val="전체_1설계"/>
      <sheetName val="D-623D"/>
      <sheetName val="CAL"/>
      <sheetName val="남양시작동자105노65기1.3화1.2"/>
      <sheetName val="woo(mac)"/>
      <sheetName val="건축"/>
      <sheetName val="적격분석"/>
      <sheetName val="Pier 3"/>
      <sheetName val="가로등기초"/>
      <sheetName val="HANDHOLE(2)"/>
      <sheetName val="비계,CON'C"/>
      <sheetName val="슬래브"/>
      <sheetName val="일반전기"/>
      <sheetName val="내역표지"/>
      <sheetName val="토공 total"/>
      <sheetName val="수로단위수량"/>
      <sheetName val="본장"/>
      <sheetName val="Sheet17"/>
      <sheetName val="고유코드_설계"/>
      <sheetName val="맨홀토공수량"/>
      <sheetName val="수량"/>
      <sheetName val="96까지"/>
      <sheetName val="97년"/>
      <sheetName val="98이후"/>
      <sheetName val="대림경상68억"/>
      <sheetName val="실행"/>
      <sheetName val="기계경비일람"/>
      <sheetName val="깨기수량"/>
      <sheetName val="가격"/>
      <sheetName val="노견단위수량"/>
      <sheetName val="방음벽기초"/>
      <sheetName val="ENE-CAL 1"/>
      <sheetName val="낙찰표"/>
      <sheetName val="우배수"/>
      <sheetName val="공작물조직표(용배수)"/>
      <sheetName val="98비정기소모"/>
      <sheetName val="수량산출서"/>
      <sheetName val="출자한도"/>
      <sheetName val="BQ"/>
      <sheetName val="구조물철거타공정이월"/>
      <sheetName val="용산1(해보)"/>
      <sheetName val="준검_내역서"/>
      <sheetName val="역T형"/>
      <sheetName val="특2호하천산근"/>
      <sheetName val="특2호부관하천산근"/>
      <sheetName val="설계명세서"/>
      <sheetName val="소산진입"/>
      <sheetName val="J형측구단위수량"/>
      <sheetName val="수목데이타 "/>
      <sheetName val="수목표준대가"/>
      <sheetName val="200"/>
      <sheetName val="기초코드"/>
      <sheetName val="토 목"/>
      <sheetName val="97년 추정"/>
      <sheetName val="양천현"/>
      <sheetName val="02자재"/>
      <sheetName val="공사개요"/>
      <sheetName val="언양휴게소배수관 흄관설치"/>
      <sheetName val="방음벽 기초(H=2.0m)"/>
      <sheetName val="RAHMEN"/>
      <sheetName val="공정 (총괄) (2)"/>
      <sheetName val="type-F"/>
      <sheetName val="입상내역"/>
      <sheetName val="횡날개수집"/>
      <sheetName val="DAN"/>
      <sheetName val="기계경비(시간당)"/>
      <sheetName val="삼성전기"/>
      <sheetName val="물가자료"/>
      <sheetName val="입출재고현황 (2)"/>
      <sheetName val="지구단위계획"/>
      <sheetName val="공사수행방안"/>
      <sheetName val="환경기계공정표 (3)"/>
      <sheetName val="정렬"/>
      <sheetName val="부하(성남)"/>
      <sheetName val="설계요율"/>
      <sheetName val="낙차공산출근거"/>
      <sheetName val="5.단면설계"/>
      <sheetName val="부대공"/>
      <sheetName val="유동표"/>
      <sheetName val="장비집계"/>
      <sheetName val="제경비"/>
      <sheetName val="실적공사비"/>
      <sheetName val="입력(K0)"/>
      <sheetName val="장비기준"/>
      <sheetName val="재료비"/>
      <sheetName val="환율"/>
      <sheetName val="상-교대(A1-A2)"/>
      <sheetName val="을"/>
      <sheetName val="VENDOR LIST"/>
      <sheetName val="예산M12A"/>
      <sheetName val="교대(A1)"/>
      <sheetName val="토목검측서"/>
      <sheetName val="수량이동"/>
      <sheetName val="제출내역 (2)"/>
      <sheetName val="unit 4"/>
      <sheetName val="2.계약외추가비계물량"/>
      <sheetName val="3.지하층끊어치기라스물량"/>
      <sheetName val="TYPE A"/>
      <sheetName val="참고-설계변경검토(2012년예정분)-내부관리"/>
      <sheetName val="참고-예비비현황"/>
      <sheetName val="IMPEADENCE MAP 취수장"/>
      <sheetName val="청천내"/>
      <sheetName val="경성자금"/>
      <sheetName val="P5"/>
      <sheetName val="P6"/>
      <sheetName val="P7"/>
      <sheetName val="P8"/>
      <sheetName val="P14"/>
      <sheetName val="B"/>
      <sheetName val="착공계"/>
      <sheetName val="condition"/>
      <sheetName val="배치계획"/>
      <sheetName val="7.PILE  (돌출)"/>
      <sheetName val="본선 토공 분배표"/>
      <sheetName val="BOX구조해석 설명서"/>
      <sheetName val="간지"/>
      <sheetName val="좌표단면SPRING"/>
      <sheetName val="하중산정"/>
      <sheetName val="하중조합"/>
      <sheetName val="OUTPUT"/>
      <sheetName val="부재력요약"/>
      <sheetName val="철근량 검토"/>
      <sheetName val="우각부검토"/>
      <sheetName val="안정성검토"/>
      <sheetName val="철근배근"/>
      <sheetName val="대운산출"/>
      <sheetName val="아스팔트포장재료 단위수량"/>
      <sheetName val="제잡비"/>
      <sheetName val="지장물건조서"/>
      <sheetName val="견적대비표"/>
      <sheetName val="상부공"/>
      <sheetName val="R_C_RAHMEN_해석"/>
      <sheetName val="본체_설_계"/>
      <sheetName val="Sheet1_(2)"/>
      <sheetName val="6PILE__(돌출)"/>
      <sheetName val="2000_11월설계내역"/>
      <sheetName val="8. 안정검토"/>
      <sheetName val="형식 - 1-2-3"/>
      <sheetName val="시화점실행"/>
      <sheetName val="총수량집계표"/>
      <sheetName val="업무연락 갑지"/>
      <sheetName val="입력값"/>
      <sheetName val="단면치수"/>
      <sheetName val="측구집계"/>
      <sheetName val="설계기준 및 하중계산"/>
      <sheetName val="단면설계"/>
      <sheetName val="처리단락"/>
      <sheetName val="전체철근집계"/>
      <sheetName val="여흥"/>
      <sheetName val="토질별천공수량(2공구)"/>
      <sheetName val="비탈면보호공수량산출"/>
      <sheetName val="1.토공"/>
      <sheetName val="6공구(당초)"/>
      <sheetName val="토량1-1"/>
      <sheetName val="보차도낮춤경계석재료집계"/>
      <sheetName val="계산내역"/>
      <sheetName val="반중력식옹벽3_5"/>
      <sheetName val="변경후-SHEET"/>
      <sheetName val="발파유용(3)"/>
      <sheetName val="을지"/>
      <sheetName val="입찰"/>
      <sheetName val="현경"/>
      <sheetName val="입력"/>
      <sheetName val="C-직노1"/>
      <sheetName val="전신"/>
      <sheetName val="법면설면"/>
      <sheetName val="깎기 4구간"/>
      <sheetName val="깎기 2-3구간"/>
      <sheetName val="공통부대비"/>
      <sheetName val="단가대비표"/>
      <sheetName val="일위대가목록"/>
      <sheetName val="조명일위"/>
      <sheetName val="금융비용"/>
      <sheetName val="실행예산"/>
      <sheetName val="내역및총괄"/>
      <sheetName val="골조시행"/>
      <sheetName val="TOTAL_BOQ"/>
      <sheetName val="포장면적산출"/>
      <sheetName val="식생블럭단위수량"/>
      <sheetName val="총공사내역서"/>
      <sheetName val="배수통관토공수량"/>
      <sheetName val="횡배수관토공수량"/>
      <sheetName val="증감대비"/>
      <sheetName val="3.하중계산"/>
      <sheetName val="토공(우물통,기타) "/>
      <sheetName val="SP-B1"/>
      <sheetName val="2.공사비내역서(당초,변경)"/>
      <sheetName val="인구밀도산정"/>
      <sheetName val="근고 블록 유형별 수량"/>
      <sheetName val="동물이동경사현황"/>
      <sheetName val="종단계산"/>
      <sheetName val="터널조도"/>
      <sheetName val="집계표(육상)"/>
      <sheetName val="음료실행"/>
      <sheetName val="9GNG운반"/>
      <sheetName val="총집계표"/>
      <sheetName val="3.현장배치"/>
      <sheetName val="현장배치"/>
      <sheetName val="지주목시비량산출서"/>
      <sheetName val="견적서(대외) (2)"/>
      <sheetName val="식재인부"/>
      <sheetName val="단위중량"/>
      <sheetName val="1TL종점(1)"/>
      <sheetName val="연돌일위집계"/>
      <sheetName val="포장공사"/>
      <sheetName val="시행후면적"/>
      <sheetName val="가로등내역서"/>
      <sheetName val=" 노임단가"/>
      <sheetName val="당진1,2호기전선관설치및접지4차공사내역서-을지"/>
      <sheetName val="DHEQSUPT"/>
      <sheetName val="장부(05상)"/>
      <sheetName val="별총"/>
      <sheetName val="INPUT DATA박주용_x0000_"/>
      <sheetName val="시험물량산출"/>
      <sheetName val="암거단위-1련"/>
      <sheetName val="일위_파일"/>
      <sheetName val="한강운반비"/>
      <sheetName val="자재"/>
      <sheetName val="공통(20-91)"/>
      <sheetName val="원가계산(총괄)"/>
      <sheetName val="지계"/>
      <sheetName val="건설성적"/>
      <sheetName val="총괄-1"/>
      <sheetName val="1.취수장"/>
      <sheetName val="공종"/>
      <sheetName val="POOM_MOTO"/>
      <sheetName val="각종장비전압강하계산"/>
      <sheetName val="기초일위"/>
      <sheetName val="용소리교"/>
      <sheetName val="U형측구"/>
      <sheetName val="원형측구(B-type)"/>
      <sheetName val="약품설비"/>
      <sheetName val="단가비교표"/>
      <sheetName val="1"/>
      <sheetName val="중기사용료산출근거"/>
      <sheetName val="단가산출1"/>
      <sheetName val="일위대가(출입)"/>
      <sheetName val="01"/>
      <sheetName val="기본"/>
      <sheetName val="맨홀수량산출"/>
      <sheetName val="노무단가"/>
      <sheetName val="토목주소"/>
      <sheetName val="예산변경사항"/>
      <sheetName val="총집계2"/>
      <sheetName val="마감사양"/>
      <sheetName val="직접인건비"/>
      <sheetName val="견적"/>
      <sheetName val="인수공규격"/>
      <sheetName val="토공집계(rp)"/>
      <sheetName val="횡배수관수량집계"/>
      <sheetName val="해전배수"/>
      <sheetName val="TYPE-A"/>
      <sheetName val="간지(1)"/>
      <sheetName val="항목(1)"/>
      <sheetName val="Eq. Mobilization"/>
      <sheetName val="_x0000__x0000__x0000__x0000__x0000__x0000__x0000__x0000__x0000_"/>
      <sheetName val="TOWER 12TON"/>
      <sheetName val="TOWER 10TON"/>
      <sheetName val="밸브설치"/>
      <sheetName val="의뢰서"/>
      <sheetName val="C.배수관공"/>
      <sheetName val="예상"/>
    </sheetNames>
    <sheetDataSet>
      <sheetData sheetId="0" refreshError="1"/>
      <sheetData sheetId="1" refreshError="1"/>
      <sheetData sheetId="2" refreshError="1">
        <row r="55">
          <cell r="K55">
            <v>10.872999999999999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 refreshError="1"/>
      <sheetData sheetId="620" refreshError="1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가도공"/>
      <sheetName val="원형1호맨홀토공수량"/>
      <sheetName val="말뚝지지력산정"/>
      <sheetName val="식재품셈"/>
      <sheetName val="단위중량"/>
      <sheetName val="토공(1공구)"/>
      <sheetName val="내역서1999.8최종"/>
      <sheetName val="수량산출"/>
      <sheetName val="조명시설"/>
      <sheetName val="기초일위"/>
      <sheetName val="시설일위"/>
      <sheetName val="조명일위"/>
      <sheetName val="실행철강하도"/>
      <sheetName val="단위수량"/>
      <sheetName val="99노임기준"/>
      <sheetName val="일위대가"/>
      <sheetName val="내역서"/>
      <sheetName val="터파기및재료"/>
      <sheetName val="토공"/>
      <sheetName val="계수시트"/>
      <sheetName val="개별직종노임단가(2003.9)"/>
      <sheetName val="자료"/>
      <sheetName val="소분류목록"/>
      <sheetName val="교각1"/>
      <sheetName val="을"/>
      <sheetName val="DATE"/>
      <sheetName val="금액결정"/>
      <sheetName val="데리네이타현황"/>
      <sheetName val="INPUT(덕도방향-시점)"/>
      <sheetName val="총괄내역서"/>
      <sheetName val="실행"/>
      <sheetName val="#REF"/>
      <sheetName val="Sheet1"/>
      <sheetName val="수안보-MBR1"/>
      <sheetName val="단면가정"/>
      <sheetName val="설계조건"/>
      <sheetName val="마산방향철근집계"/>
      <sheetName val="진주방향"/>
      <sheetName val="마산방향"/>
      <sheetName val="소일위대가코드표"/>
      <sheetName val="9509"/>
      <sheetName val="포장직선구간"/>
      <sheetName val="2000년1차"/>
      <sheetName val="단면 (2)"/>
      <sheetName val="석축설면"/>
      <sheetName val="법면단"/>
      <sheetName val="Sheet1 (2)"/>
      <sheetName val="6PILE  (돌출)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3"/>
      <sheetName val="Module4"/>
      <sheetName val="일반자재단가"/>
      <sheetName val="중기가격"/>
      <sheetName val="중기산출"/>
      <sheetName val="노임단가"/>
      <sheetName val="시중노임인쇄"/>
      <sheetName val="Dialog2"/>
      <sheetName val="TW"/>
      <sheetName val="BW"/>
      <sheetName val="UW"/>
      <sheetName val="GJ"/>
      <sheetName val="PJ"/>
      <sheetName val="BD"/>
      <sheetName val="CODE"/>
      <sheetName val="Dialog4"/>
      <sheetName val="Dialog5"/>
      <sheetName val="Dialog6"/>
      <sheetName val="Dialog7"/>
      <sheetName val="Dialog8"/>
      <sheetName val="Dialog9"/>
      <sheetName val="Dialog10"/>
      <sheetName val="목록보기"/>
      <sheetName val="초기"/>
      <sheetName val="토공목차"/>
      <sheetName val="법면목차"/>
      <sheetName val="배수공목차"/>
      <sheetName val="구조물공목차"/>
      <sheetName val="포장공목차"/>
      <sheetName val="부대공목차"/>
      <sheetName val="토공"/>
      <sheetName val="법면"/>
      <sheetName val="배수공1"/>
      <sheetName val="포장공"/>
      <sheetName val="구조물공"/>
      <sheetName val="부대공"/>
      <sheetName val="중기일위대가"/>
      <sheetName val="중기일위대가목록인쇄"/>
      <sheetName val="예정공정표"/>
      <sheetName val="원가계산기준"/>
      <sheetName val="갑지"/>
      <sheetName val="기타경비산출근거"/>
      <sheetName val="공사비내역서"/>
      <sheetName val="갑지인쇄"/>
      <sheetName val="일위대가표"/>
      <sheetName val="1"/>
      <sheetName val="1공구산출내역서"/>
      <sheetName val="단가"/>
      <sheetName val="시설물일위"/>
      <sheetName val="정부노임단가"/>
    </sheetNames>
    <sheetDataSet>
      <sheetData sheetId="0" refreshError="1"/>
      <sheetData sheetId="1" refreshError="1"/>
      <sheetData sheetId="2"/>
      <sheetData sheetId="3"/>
      <sheetData sheetId="4"/>
      <sheetData sheetId="5" refreshError="1">
        <row r="118">
          <cell r="E118">
            <v>74016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33">
          <cell r="I33">
            <v>18629</v>
          </cell>
          <cell r="J33">
            <v>6892</v>
          </cell>
          <cell r="K33">
            <v>32151</v>
          </cell>
        </row>
        <row r="119">
          <cell r="I119">
            <v>11864</v>
          </cell>
          <cell r="J119">
            <v>3843</v>
          </cell>
          <cell r="K119">
            <v>2020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TYPE일반수량집계"/>
      <sheetName val="U-TYPE(1)"/>
      <sheetName val="U-TYPE(2)"/>
      <sheetName val="U-TYPE(3)"/>
      <sheetName val="U-TYPE(4)"/>
    </sheetNames>
    <sheetDataSet>
      <sheetData sheetId="0" refreshError="1"/>
      <sheetData sheetId="1" refreshError="1">
        <row r="10">
          <cell r="F10">
            <v>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경비단가"/>
      <sheetName val="중기집계"/>
      <sheetName val="중기손료"/>
      <sheetName val="자재단가"/>
      <sheetName val="토   공 "/>
      <sheetName val="배수공"/>
      <sheetName val="교량공"/>
      <sheetName val="포장공"/>
      <sheetName val="부대공"/>
      <sheetName val="단가목록"/>
      <sheetName val="신규단가"/>
      <sheetName val="Sheet4"/>
      <sheetName val="Sheet5"/>
      <sheetName val="일위대가목차"/>
      <sheetName val="현장지지물물량"/>
      <sheetName val="9901단가"/>
      <sheetName val="정부노임단가"/>
      <sheetName val="전력구구조물산근"/>
      <sheetName val="밸브설치"/>
      <sheetName val="MOTOR"/>
      <sheetName val="토___공_"/>
      <sheetName val="설계조건"/>
      <sheetName val="L형옹벽측구"/>
      <sheetName val="조도계산(가로등NEW)"/>
      <sheetName val="조명율데이타"/>
      <sheetName val="토사(PE)"/>
      <sheetName val="내역서"/>
      <sheetName val="내역표지"/>
      <sheetName val="001"/>
      <sheetName val="ⴭⴭⴭⴭ"/>
      <sheetName val="중기일위대가"/>
      <sheetName val="주식"/>
      <sheetName val="부하LOAD"/>
      <sheetName val="#REF"/>
      <sheetName val="맨홀수량집계"/>
      <sheetName val="ilch"/>
      <sheetName val="총괄내역서"/>
      <sheetName val="담장산출"/>
      <sheetName val="내역"/>
      <sheetName val="L_RPTA05_목록"/>
      <sheetName val="ITEM"/>
      <sheetName val="WORK"/>
      <sheetName val="단위중량"/>
      <sheetName val="토공A"/>
      <sheetName val="전기일위대가"/>
      <sheetName val="단가"/>
      <sheetName val="시설물일위"/>
      <sheetName val="3BL공동구 수량"/>
      <sheetName val="BID"/>
      <sheetName val="인사자료총집계"/>
      <sheetName val="간지"/>
      <sheetName val="조명시설"/>
      <sheetName val="2회내역"/>
      <sheetName val="1"/>
      <sheetName val="주방환기"/>
      <sheetName val="대로근거"/>
      <sheetName val="식재품셈"/>
      <sheetName val="조도계산서 (도서)"/>
      <sheetName val="몰탈재료산출"/>
      <sheetName val="부하(성남)"/>
      <sheetName val="U-TYPE(1)"/>
      <sheetName val="3련 BOX"/>
      <sheetName val="49단가"/>
      <sheetName val="단가(1)"/>
      <sheetName val="수목표준대가"/>
      <sheetName val="일위대가"/>
      <sheetName val="안정검토(온1)"/>
      <sheetName val="DATE"/>
      <sheetName val="과천MAIN"/>
      <sheetName val="신우"/>
      <sheetName val="슬래브"/>
      <sheetName val="토공(우물통,기타) "/>
      <sheetName val="갑지"/>
      <sheetName val="철근단면적"/>
      <sheetName val="단가 및 재료비"/>
      <sheetName val="단가산출2"/>
      <sheetName val="중기사용료산출근거"/>
      <sheetName val="단가산출1"/>
      <sheetName val="수량산출"/>
      <sheetName val="5지구단위"/>
      <sheetName val="Sheet1"/>
      <sheetName val="교각1"/>
      <sheetName val="성곽내역서"/>
      <sheetName val="수량집계표"/>
      <sheetName val="공종별수량집계"/>
      <sheetName val="데이타"/>
      <sheetName val="중기사용료"/>
      <sheetName val="FOOTING단면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구조뮬총괄"/>
      <sheetName val="구조물철근집계"/>
      <sheetName val="본선 집계표"/>
      <sheetName val="BOX철근"/>
      <sheetName val="수질정화시설"/>
      <sheetName val="유출집계"/>
      <sheetName val="유출철근"/>
      <sheetName val="유출삽도"/>
      <sheetName val="유출"/>
      <sheetName val="유,가 집계"/>
      <sheetName val="유,가삽도"/>
      <sheetName val="유,가철근"/>
      <sheetName val="유입"/>
      <sheetName val="가동보"/>
      <sheetName val="유입하수box계표"/>
      <sheetName val="유입하수철근"/>
      <sheetName val="유입하수수량"/>
      <sheetName val="유출관수량집계표"/>
      <sheetName val="유출관철근"/>
      <sheetName val="유출관수량"/>
      <sheetName val="주제어집계표"/>
      <sheetName val="주제철근"/>
      <sheetName val="주제어실"/>
      <sheetName val="Sheet1"/>
      <sheetName val="구조물공"/>
      <sheetName val="단면 (2)"/>
      <sheetName val="ITEM"/>
      <sheetName val="노임단가"/>
      <sheetName val="자재단가"/>
      <sheetName val="1.설계조건"/>
      <sheetName val="ABUT수량-A1"/>
      <sheetName val="전력구구조물산근"/>
      <sheetName val="MOTOR"/>
      <sheetName val="#REF"/>
      <sheetName val="DATE"/>
      <sheetName val="전차선로 물량표"/>
      <sheetName val="공사비예산서(토목분)"/>
      <sheetName val="간선계산"/>
      <sheetName val="내역서"/>
      <sheetName val="Total"/>
      <sheetName val="BID"/>
      <sheetName val="Sheet3"/>
      <sheetName val="조도계산서 (도서)"/>
      <sheetName val="현장"/>
      <sheetName val="중기사용료"/>
      <sheetName val="차액보증"/>
      <sheetName val="설계조건"/>
      <sheetName val="교각1"/>
      <sheetName val="부하LOAD"/>
      <sheetName val="3련 BOX"/>
      <sheetName val="조명율표"/>
      <sheetName val="부하계산서"/>
      <sheetName val="부하(성남)"/>
      <sheetName val="수량"/>
      <sheetName val="nd Settings\Administrator\My Do"/>
      <sheetName val="06 일위대가목록"/>
      <sheetName val="__JMK______0______00__________2"/>
      <sheetName val="대치판정"/>
      <sheetName val="001"/>
      <sheetName val="수량집계표"/>
      <sheetName val="공종별수량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조건"/>
      <sheetName val="바닥판그림"/>
      <sheetName val="바닥판"/>
      <sheetName val="연속지점부(2경간)"/>
      <sheetName val="연속지점부(3경간)"/>
      <sheetName val="반력산정-사하중"/>
      <sheetName val="반력산정-활하중"/>
      <sheetName val="반력집계"/>
      <sheetName val="CROSS"/>
      <sheetName val="SLAB철근"/>
      <sheetName val="CROSS BEAM CENTER철근"/>
      <sheetName val="철근량"/>
      <sheetName val="수질정화시설"/>
      <sheetName val="데리네이타현황"/>
      <sheetName val="FOOTING단면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내역서"/>
      <sheetName val="설계조건"/>
      <sheetName val="중기일위대가"/>
      <sheetName val="LOPCALC"/>
      <sheetName val="부하_성남_"/>
      <sheetName val="조도계산서 (도서)"/>
      <sheetName val="노임단가"/>
      <sheetName val="공사비예산서(토목분)"/>
      <sheetName val="가도공"/>
      <sheetName val="전차선로 물량표"/>
      <sheetName val="수질정화시설"/>
      <sheetName val="기기리스트"/>
      <sheetName val="Sheet17"/>
      <sheetName val="INPUT"/>
      <sheetName val="인건비"/>
      <sheetName val="제경비"/>
      <sheetName val="정부노임단가"/>
      <sheetName val="SD"/>
      <sheetName val="Sheet1"/>
      <sheetName val="집수정(600-700)"/>
      <sheetName val="중기사용료"/>
      <sheetName val="일위대가"/>
      <sheetName val="대로근거"/>
      <sheetName val="중로근거"/>
      <sheetName val="바닥판"/>
      <sheetName val="현장지지물물량"/>
      <sheetName val="단면가정"/>
      <sheetName val="부재력정리"/>
      <sheetName val="내역"/>
      <sheetName val="금액내역서"/>
      <sheetName val="전기실및집수정"/>
      <sheetName val="Macro1"/>
      <sheetName val="목차"/>
      <sheetName val="가설건물"/>
      <sheetName val="TRE TABLE"/>
      <sheetName val="DATA"/>
      <sheetName val="BOJUNGGM"/>
      <sheetName val="2공구수량"/>
      <sheetName val="L-type"/>
      <sheetName val="UEC영화관본공사내역"/>
      <sheetName val="#REF"/>
      <sheetName val="사급자재"/>
      <sheetName val="집계표"/>
      <sheetName val="대전-교대(A1-A2)"/>
      <sheetName val="수량산출내역1115"/>
      <sheetName val="지급자재"/>
      <sheetName val="교각1"/>
      <sheetName val="타공종이기"/>
      <sheetName val="ABUT수량-A1"/>
      <sheetName val="계약"/>
      <sheetName val="영창26"/>
      <sheetName val="공통"/>
      <sheetName val="프랜트면허"/>
      <sheetName val="Sheet5"/>
      <sheetName val="연돌일위집계"/>
      <sheetName val="차선도색현황"/>
      <sheetName val="내역표지"/>
      <sheetName val="아파트 "/>
      <sheetName val="자재단가"/>
      <sheetName val="단가비교"/>
      <sheetName val="노임"/>
      <sheetName val="CC16-내역서"/>
      <sheetName val="96작생능"/>
      <sheetName val="설직재-1"/>
      <sheetName val="토목주소"/>
      <sheetName val="MOTOR"/>
      <sheetName val="U-TYPE(1)"/>
      <sheetName val="부하LOAD"/>
      <sheetName val="7.1유효폭"/>
      <sheetName val="처리단락"/>
      <sheetName val="별표총괄"/>
      <sheetName val="방송(체육관)"/>
      <sheetName val="수량산출"/>
      <sheetName val="일위대가(가설)"/>
      <sheetName val="다이꾸"/>
      <sheetName val="조도계산서_(도서)"/>
      <sheetName val="PI"/>
      <sheetName val="Macro(전선)"/>
      <sheetName val="소비자가"/>
      <sheetName val="주식"/>
      <sheetName val="Sheet1 (2)"/>
      <sheetName val="골조시행"/>
      <sheetName val="EQUIP LIST"/>
      <sheetName val="BOM(Elec)"/>
      <sheetName val="현황산출서"/>
      <sheetName val="Sheet3"/>
      <sheetName val="김포IO"/>
      <sheetName val="일지-H"/>
      <sheetName val="약전닥트"/>
      <sheetName val="FD"/>
      <sheetName val="건축부하"/>
      <sheetName val="FA설치명세"/>
      <sheetName val="99관저"/>
      <sheetName val="LD"/>
      <sheetName val="역T형교대(말뚝기초)"/>
      <sheetName val="XXXXXX"/>
      <sheetName val="갑지"/>
      <sheetName val="총괄"/>
      <sheetName val="표지"/>
      <sheetName val="3"/>
      <sheetName val="개소별수량산출"/>
      <sheetName val="예가표"/>
      <sheetName val="ITEM"/>
      <sheetName val="노임이"/>
      <sheetName val="조건표"/>
      <sheetName val="99노임기준"/>
      <sheetName val="투찰"/>
      <sheetName val="DATE"/>
      <sheetName val="표지 (2)"/>
      <sheetName val="001"/>
      <sheetName val="대치판정"/>
      <sheetName val="조명시설"/>
      <sheetName val="단가표"/>
      <sheetName val="설계내역서"/>
      <sheetName val="M3산출"/>
      <sheetName val="BAND(200)"/>
      <sheetName val="EL 표면적"/>
      <sheetName val="Detail"/>
      <sheetName val="Ç¥Áö(½Â´Þ¹®¿¹È¸°ü)"/>
      <sheetName val="º¯¾Ð±â¿ë·®"/>
      <sheetName val="¹ßÀü±â"/>
      <sheetName val="¹ßÀü±âºÎÇÏ"/>
      <sheetName val="ÃàÀüÁö"/>
      <sheetName val="Àü¾ÐÁ¶°Ç"/>
      <sheetName val="Àü¾Ð°­ÇÏ°è»ê¼­"/>
      <sheetName val="ºÎÇÏÁ¶°Ç"/>
      <sheetName val="ºÎÇÏ°è»ê¼­"/>
      <sheetName val="ºÎÇÏ(¼º³²)"/>
      <sheetName val="ºÎÇÏ_¼º³²_"/>
      <sheetName val="Total"/>
      <sheetName val="전차선로_물량표"/>
      <sheetName val="TRE_TABLE"/>
      <sheetName val="TABLE"/>
      <sheetName val="FB25JN"/>
      <sheetName val="소요자재"/>
      <sheetName val="노무산출서"/>
      <sheetName val="적용단위길이"/>
      <sheetName val="간선계산"/>
      <sheetName val="tggwan(mac)"/>
      <sheetName val="ⴭⴭⴭⴭ"/>
      <sheetName val="공통(20-91)"/>
      <sheetName val="한강운반비"/>
      <sheetName val="자재"/>
      <sheetName val="BEND LOSS"/>
      <sheetName val="포장직선구간"/>
      <sheetName val="법면"/>
      <sheetName val="부대공"/>
      <sheetName val="구조물공"/>
      <sheetName val="포장공"/>
      <sheetName val="토공"/>
      <sheetName val="배수공1"/>
      <sheetName val="교각계산"/>
      <sheetName val="내역대비표"/>
      <sheetName val="정렬"/>
      <sheetName val="항목등록"/>
      <sheetName val="입력값"/>
      <sheetName val="E01"/>
      <sheetName val="MVE02"/>
      <sheetName val="데이타"/>
      <sheetName val="APT"/>
      <sheetName val="부대내역"/>
      <sheetName val="터널조도"/>
      <sheetName val="식재인부"/>
      <sheetName val="제잡비집계"/>
      <sheetName val="1,2공구원가계산서"/>
      <sheetName val="2공구산출내역"/>
      <sheetName val="1공구산출내역서"/>
      <sheetName val="조명율표"/>
      <sheetName val="설계예산서"/>
      <sheetName val="총계"/>
      <sheetName val="예산내역서"/>
      <sheetName val="입찰안"/>
      <sheetName val="설계개요"/>
      <sheetName val="시중노임단가"/>
      <sheetName val="기별"/>
      <sheetName val="설계명세서"/>
      <sheetName val="내역기준"/>
      <sheetName val="처리장"/>
      <sheetName val="하수관로"/>
      <sheetName val="Sheet2"/>
      <sheetName val="뚝토공"/>
      <sheetName val="철근단면적"/>
      <sheetName val="200"/>
      <sheetName val="수로단위수량"/>
      <sheetName val="SRC-B3U2"/>
      <sheetName val="인사자료총집계"/>
      <sheetName val="투자효율분석"/>
      <sheetName val="토사(PE)"/>
      <sheetName val="Pack-3"/>
      <sheetName val="QUOTATION"/>
      <sheetName val="QUOTATION (2)"/>
      <sheetName val="0124"/>
      <sheetName val="건축공사 내역"/>
      <sheetName val="배수공"/>
      <sheetName val="간지"/>
      <sheetName val="전기일위대가"/>
      <sheetName val="비용적자료"/>
      <sheetName val="특수기호강도거푸집"/>
      <sheetName val="종배수관면벽신"/>
      <sheetName val="종배수관(신)"/>
      <sheetName val="단가조사표"/>
      <sheetName val="TYPE1"/>
      <sheetName val="철근량"/>
      <sheetName val="시공여유율"/>
      <sheetName val="메서,변+증"/>
      <sheetName val="날개벽37.5。,82.5。"/>
      <sheetName val="말뚝지지력산정"/>
      <sheetName val="단가"/>
      <sheetName val="M1"/>
      <sheetName val="Sheet6"/>
      <sheetName val="CTEMCOST"/>
      <sheetName val="4-3 보온 기본물량집계"/>
      <sheetName val="단중표"/>
      <sheetName val="CALCULATION"/>
      <sheetName val="우각부보강"/>
      <sheetName val="몰탈콘크리트"/>
      <sheetName val="단면 (2)"/>
      <sheetName val="HX"/>
      <sheetName val="수리결과"/>
      <sheetName val="cable산출"/>
      <sheetName val="?????"/>
      <sheetName val="상세내역총괄"/>
      <sheetName val="직노"/>
      <sheetName val="steam table"/>
      <sheetName val="INPUT(덕도방향-시점)"/>
      <sheetName val="화전내"/>
      <sheetName val="수량"/>
      <sheetName val="발신정보"/>
      <sheetName val="Man Power &amp; Comp"/>
      <sheetName val="산출근거"/>
      <sheetName val="방배동내역(리라)"/>
      <sheetName val="현장경비"/>
      <sheetName val="건축공사집계표"/>
      <sheetName val="부대공사총괄"/>
      <sheetName val="Sheet13"/>
      <sheetName val="간선"/>
      <sheetName val="P-J"/>
      <sheetName val="Sheet14"/>
      <sheetName val="설계가"/>
      <sheetName val="요율표(전기)"/>
      <sheetName val="현장식당(1)"/>
      <sheetName val="중동공구"/>
      <sheetName val="Pier 3"/>
      <sheetName val="방음벽기초"/>
      <sheetName val="1.설계조건"/>
      <sheetName val="슬래브"/>
      <sheetName val="GTG TR PIT"/>
      <sheetName val="EP0618"/>
      <sheetName val="조도계산"/>
      <sheetName val="수량이동"/>
      <sheetName val="신우"/>
      <sheetName val="과천MAIN"/>
      <sheetName val="8.INTER CONNECTING"/>
      <sheetName val="2선재"/>
      <sheetName val="dg"/>
      <sheetName val="#매송휴게소 전체사원#"/>
      <sheetName val="토목품셈"/>
      <sheetName val="을지"/>
      <sheetName val="B053 (990701)공정실적PP%계산"/>
      <sheetName val="B053 (990701)공정능력PC%계산"/>
      <sheetName val="설계예산내역서"/>
      <sheetName val="관리사무소"/>
      <sheetName val="계수시트"/>
      <sheetName val="원가계산서"/>
      <sheetName val="토목변경"/>
      <sheetName val="총괄집계표 "/>
      <sheetName val="내역서(철콘)"/>
      <sheetName val="2.1.시설물 총괄"/>
      <sheetName val="입적표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용량"/>
      <sheetName val="전압조건"/>
      <sheetName val="전압(성남)"/>
      <sheetName val="부하조건"/>
      <sheetName val="부하(성남)"/>
      <sheetName val="LOPCALC"/>
      <sheetName val="공통(20-91)"/>
      <sheetName val="부하_성남_"/>
      <sheetName val="부하LOAD"/>
      <sheetName val="VXXXXX"/>
      <sheetName val="갑지"/>
      <sheetName val="원가도공 (3)"/>
      <sheetName val="원가도공 (2)"/>
      <sheetName val="지급자재"/>
      <sheetName val="수배전원가"/>
      <sheetName val="수배전반"/>
      <sheetName val="수배전단가"/>
      <sheetName val="등기구내역"/>
      <sheetName val="발전기집계"/>
      <sheetName val="집계표"/>
      <sheetName val="내역서"/>
      <sheetName val="분전반일위대가"/>
      <sheetName val="일위대가 "/>
      <sheetName val="인공산출서"/>
      <sheetName val="수량산출"/>
      <sheetName val="단가조사서"/>
      <sheetName val="소방내역"/>
      <sheetName val="노무비조정 (%)"/>
      <sheetName val="단가대비표"/>
      <sheetName val="내역서 (2)"/>
      <sheetName val="산출집계"/>
      <sheetName val="101자탐기초"/>
      <sheetName val="101유도등기초"/>
      <sheetName val="101방송기초 "/>
      <sheetName val="102자탐기초 "/>
      <sheetName val="102유도등기초"/>
      <sheetName val="102방송기초"/>
      <sheetName val="103자탐기초"/>
      <sheetName val="103유도등기초"/>
      <sheetName val="103방송기초"/>
      <sheetName val="104자탐기초"/>
      <sheetName val="104유도등기초"/>
      <sheetName val="104방송기초"/>
      <sheetName val="105자탐기초"/>
      <sheetName val="105유도등기초"/>
      <sheetName val="105방송기초"/>
      <sheetName val="106자탐기초"/>
      <sheetName val="106유도등기초"/>
      <sheetName val="106방송기초"/>
      <sheetName val="107자탐기초"/>
      <sheetName val="107유도등기초"/>
      <sheetName val="107방송기초"/>
      <sheetName val="옥외자탐기초"/>
      <sheetName val="근생자탐기초"/>
      <sheetName val="내역서 (상가)"/>
      <sheetName val="분전반일위대가 (상가)"/>
      <sheetName val="일위대가  (상가)"/>
      <sheetName val="인공산출서 (상가)"/>
      <sheetName val="수량산출 (상가)"/>
      <sheetName val="단가조사서 (상가)"/>
      <sheetName val="인허가수행 Schedule"/>
      <sheetName val="노임단가"/>
      <sheetName val="관리사무소"/>
      <sheetName val="부하계산서"/>
      <sheetName val="MOTOR"/>
      <sheetName val="바닥판"/>
      <sheetName val="조도계산서 (도서)"/>
      <sheetName val="안정검토"/>
      <sheetName val="Sheet17"/>
      <sheetName val="가설건물"/>
      <sheetName val="적용단위길이"/>
      <sheetName val="BID"/>
      <sheetName val="외천교"/>
      <sheetName val="소비자가"/>
      <sheetName val="c_balju"/>
      <sheetName val="목차"/>
      <sheetName val="7.1유효폭"/>
      <sheetName val="SUNGNAM1"/>
      <sheetName val="예산내역서"/>
      <sheetName val="설계예산서"/>
      <sheetName val="정렬"/>
      <sheetName val="산출2-기기동력"/>
      <sheetName val="1"/>
      <sheetName val="BSD (2)"/>
      <sheetName val="요율"/>
      <sheetName val="Sheet2"/>
      <sheetName val="전기실및집수정"/>
      <sheetName val="단가정보"/>
      <sheetName val="INPUT DATA"/>
      <sheetName val="CSTSUM"/>
      <sheetName val="TRE TABLE"/>
      <sheetName val="DATA"/>
      <sheetName val="BQ"/>
      <sheetName val="결선list"/>
      <sheetName val="전차선로 물량표"/>
      <sheetName val="여흥"/>
      <sheetName val="Sheet3"/>
      <sheetName val="품의서"/>
      <sheetName val="ABUT수량-A1"/>
      <sheetName val="토목변경"/>
      <sheetName val="토사(PE)"/>
      <sheetName val="품셈기준"/>
      <sheetName val="주형"/>
      <sheetName val="조명율표"/>
      <sheetName val="데이타"/>
      <sheetName val="#REF"/>
      <sheetName val="제잡비계산"/>
      <sheetName val="식재총괄"/>
      <sheetName val="시설물총괄"/>
      <sheetName val="건축총괄"/>
      <sheetName val="식재"/>
      <sheetName val="ⴭⴭⴭⴭ"/>
      <sheetName val="3련 BOX"/>
      <sheetName val="U-TYPE(1)"/>
      <sheetName val="자재테이블"/>
      <sheetName val="list"/>
      <sheetName val="기타유틸리티설비"/>
      <sheetName val="원가"/>
      <sheetName val="1.설계조건"/>
      <sheetName val="수질정화시설"/>
      <sheetName val="토공및부대2차"/>
      <sheetName val="WORK"/>
      <sheetName val="J直材4"/>
      <sheetName val="49단가"/>
      <sheetName val="부대대비"/>
      <sheetName val="냉연집계"/>
      <sheetName val="한강운반비"/>
      <sheetName val="자재"/>
      <sheetName val="설계조건"/>
      <sheetName val="금긋기 및 절단"/>
      <sheetName val="입찰안"/>
      <sheetName val="1공구(을)"/>
      <sheetName val="품목납기"/>
      <sheetName val="Macro1"/>
      <sheetName val="Macro2"/>
      <sheetName val="L-type"/>
      <sheetName val="중기사용료"/>
      <sheetName val="주간기성"/>
      <sheetName val="적용토목"/>
      <sheetName val="전력구구조물산근"/>
      <sheetName val="cost"/>
      <sheetName val="L_RPTA05_목록"/>
      <sheetName val="정부노임단가"/>
      <sheetName val="발신정보"/>
      <sheetName val="일위대가내역"/>
      <sheetName val="자재단가"/>
      <sheetName val="표지 (2)"/>
      <sheetName val="환율"/>
      <sheetName val="산출내역서집계표"/>
      <sheetName val="인건비"/>
      <sheetName val="공정표"/>
      <sheetName val="횡배수관단위수량"/>
      <sheetName val="공사원가계산서"/>
      <sheetName val="3BL공동구 수량"/>
      <sheetName val="맨홀토공수량"/>
      <sheetName val="수량산출서"/>
      <sheetName val="001"/>
      <sheetName val="교각계산"/>
      <sheetName val="단중표"/>
      <sheetName val="Code"/>
      <sheetName val="Import"/>
      <sheetName val="wall"/>
      <sheetName val="원가계산서"/>
      <sheetName val="일위대가"/>
      <sheetName val="인건-측정"/>
      <sheetName val="단가대비표 (3)"/>
      <sheetName val="96작생능"/>
      <sheetName val="MACRO(MCC)"/>
      <sheetName val="총괄"/>
      <sheetName val="ITEM"/>
      <sheetName val="오산갈곳"/>
      <sheetName val="소요자재"/>
      <sheetName val="입력DATA"/>
      <sheetName val="단"/>
      <sheetName val="내역"/>
      <sheetName val="MEXICO-C"/>
      <sheetName val="노무비"/>
      <sheetName val="FOOTING단면력"/>
      <sheetName val="중기일위대가"/>
      <sheetName val="타공종이기"/>
      <sheetName val="부안변전"/>
      <sheetName val="부대내역"/>
      <sheetName val="발전기계산서"/>
      <sheetName val="CalcuSheet"/>
      <sheetName val="위치조서"/>
      <sheetName val="첨부"/>
      <sheetName val="GTG TR PIT"/>
      <sheetName val="조도계산서 _도서_"/>
      <sheetName val="공사비예산서(토목분)"/>
      <sheetName val="조명율데이타"/>
      <sheetName val="L형옹벽측구"/>
      <sheetName val="공사비집계"/>
      <sheetName val="노임"/>
      <sheetName val="예정공정표"/>
      <sheetName val="총계"/>
      <sheetName val="환율-LIBOR"/>
      <sheetName val="guard(mac)"/>
      <sheetName val="양식"/>
      <sheetName val="방배동내역(리라)"/>
      <sheetName val="Proposal"/>
      <sheetName val="날개벽수량표"/>
      <sheetName val="견적시담(송포2공구)"/>
      <sheetName val="TABLE"/>
      <sheetName val="산#2-1 (2)"/>
      <sheetName val=" 견적서"/>
      <sheetName val="인허가수행_Schedule"/>
      <sheetName val="원가도공_(3)"/>
      <sheetName val="원가도공_(2)"/>
      <sheetName val="일위대가_"/>
      <sheetName val="노무비조정_(%)"/>
      <sheetName val="내역서_(2)"/>
      <sheetName val="101방송기초_"/>
      <sheetName val="102자탐기초_"/>
      <sheetName val="내역서_(상가)"/>
      <sheetName val="분전반일위대가_(상가)"/>
      <sheetName val="일위대가__(상가)"/>
      <sheetName val="인공산출서_(상가)"/>
      <sheetName val="수량산출_(상가)"/>
      <sheetName val="단가조사서_(상가)"/>
      <sheetName val="조도계산서_(도서)"/>
      <sheetName val="7_1유효폭"/>
      <sheetName val="BSD_(2)"/>
      <sheetName val="전차선로_물량표"/>
      <sheetName val="단가대비표_(3)"/>
      <sheetName val="산#2-1_(2)"/>
      <sheetName val="CRF"/>
      <sheetName val="현장지지물물량"/>
      <sheetName val="FEXS"/>
      <sheetName val="횡배위치"/>
      <sheetName val="ilch"/>
      <sheetName val="전기일위대가"/>
      <sheetName val="금액내역서"/>
      <sheetName val="차액보증"/>
      <sheetName val="내역표지"/>
      <sheetName val="일반공사"/>
      <sheetName val="다이꾸"/>
      <sheetName val="추가및 공제(방파제)"/>
      <sheetName val="HRSG SMALL07220"/>
      <sheetName val="토적계산"/>
      <sheetName val="기자재비"/>
      <sheetName val="단가산출1"/>
      <sheetName val="단가 및 재료비"/>
      <sheetName val="토공사"/>
      <sheetName val="말뚝지지력산정"/>
      <sheetName val="설직재-1"/>
      <sheetName val="실행품의서"/>
      <sheetName val="Param"/>
      <sheetName val="Sheet13"/>
      <sheetName val="Sheet14"/>
      <sheetName val="발전기"/>
      <sheetName val="EQUIP LIST"/>
      <sheetName val="목록"/>
      <sheetName val="mesc"/>
      <sheetName val="cable-data"/>
      <sheetName val="직공비"/>
      <sheetName val="전기"/>
      <sheetName val="총괄표"/>
      <sheetName val="직노"/>
      <sheetName val="기기리스트"/>
      <sheetName val="Y-WORK"/>
      <sheetName val="철거산출근거"/>
      <sheetName val="내역서1"/>
      <sheetName val="자단"/>
      <sheetName val="포장공"/>
      <sheetName val="일위대가목록"/>
      <sheetName val="INPUT_DATA"/>
      <sheetName val="TRE_TABLE"/>
      <sheetName val="금긋기_및_절단"/>
      <sheetName val="3련_BOX"/>
      <sheetName val="1_설계조건"/>
      <sheetName val="표지_(2)"/>
      <sheetName val="3BL공동구_수량"/>
      <sheetName val="보차도경계석"/>
      <sheetName val="Sheet1 (2)"/>
      <sheetName val="hvac(제어동)"/>
      <sheetName val="기성집계"/>
      <sheetName val="참조"/>
      <sheetName val="1.우편집중내역서"/>
      <sheetName val="TYPE1"/>
      <sheetName val="철근량"/>
      <sheetName val="Oper Amount"/>
      <sheetName val="Total"/>
      <sheetName val="SILICATE"/>
      <sheetName val="주식"/>
      <sheetName val="토공"/>
      <sheetName val="기초대가"/>
      <sheetName val="D-3503"/>
      <sheetName val="CNC810M"/>
      <sheetName val="지진시"/>
      <sheetName val="경비"/>
      <sheetName val="GTG_TR_PIT"/>
      <sheetName val="조도계산서__도서_"/>
      <sheetName val="Ç¥Áö"/>
      <sheetName val="º¯¾Ð±â¿ë·®"/>
      <sheetName val="Àü¾ÐÁ¶°Ç"/>
      <sheetName val="Àü¾Ð(¼º³²)"/>
      <sheetName val="ºÎÇÏÁ¶°Ç"/>
      <sheetName val="ºÎÇÏ(¼º³²)"/>
      <sheetName val="°øÅë(20-91)"/>
      <sheetName val="ºÎÇÏ_¼º³²_"/>
      <sheetName val="ÀÎÇã°¡¼öÇà Schedule"/>
      <sheetName val="ºÎÇÏLOAD"/>
      <sheetName val="7.1À¯È¿Æø"/>
      <sheetName val="°©Áö"/>
      <sheetName val="¿ø°¡µµ°ø (3)"/>
      <sheetName val="¿ø°¡µµ°ø (2)"/>
      <sheetName val="Áö±ÞÀÚÀç"/>
      <sheetName val="¼ö¹èÀü¿ø°¡"/>
      <sheetName val="¼ö¹èÀü¹Ý"/>
      <sheetName val="¼ö¹èÀü´Ü°¡"/>
      <sheetName val="µî±â±¸³»¿ª"/>
      <sheetName val="¹ßÀü±âÁý°è"/>
      <sheetName val="Áý°èÇ¥"/>
      <sheetName val="³»¿ª¼­"/>
      <sheetName val="ºÐÀü¹ÝÀÏÀ§´ë°¡"/>
      <sheetName val="ÀÏÀ§´ë°¡ "/>
      <sheetName val="ÀÎ°ø»êÃâ¼­"/>
      <sheetName val="¼ö·®»êÃâ"/>
      <sheetName val="´Ü°¡Á¶»ç¼­"/>
      <sheetName val="¼Ò¹æ³»¿ª"/>
      <sheetName val="³ë¹«ºñÁ¶Á¤ (%)"/>
      <sheetName val="´Ü°¡´ëºñÇ¥"/>
      <sheetName val="³»¿ª¼­ (2)"/>
      <sheetName val="»êÃâÁý°è"/>
      <sheetName val="101ÀÚÅ½±âÃÊ"/>
      <sheetName val="101À¯µµµî±âÃÊ"/>
      <sheetName val="101¹æ¼Û±âÃÊ "/>
      <sheetName val="102ÀÚÅ½±âÃÊ "/>
      <sheetName val="102À¯µµµî±âÃÊ"/>
      <sheetName val="102¹æ¼Û±âÃÊ"/>
      <sheetName val="103ÀÚÅ½±âÃÊ"/>
      <sheetName val="103À¯µµµî±âÃÊ"/>
      <sheetName val="103¹æ¼Û±âÃÊ"/>
      <sheetName val="104ÀÚÅ½±âÃÊ"/>
      <sheetName val="104À¯µµµî±âÃÊ"/>
      <sheetName val="104¹æ¼Û±âÃÊ"/>
      <sheetName val="105ÀÚÅ½±âÃÊ"/>
      <sheetName val="105À¯µµµî±âÃÊ"/>
      <sheetName val="105¹æ¼Û±âÃÊ"/>
      <sheetName val="106ÀÚÅ½±âÃÊ"/>
      <sheetName val="106À¯µµµî±âÃÊ"/>
      <sheetName val="106¹æ¼Û±âÃÊ"/>
      <sheetName val="107ÀÚÅ½±âÃÊ"/>
      <sheetName val="107À¯µµµî±âÃÊ"/>
      <sheetName val="107¹æ¼Û±âÃÊ"/>
      <sheetName val="¿Á¿ÜÀÚÅ½±âÃÊ"/>
      <sheetName val="±Ù»ýÀÚÅ½±âÃÊ"/>
      <sheetName val="³»¿ª¼­ (»ó°¡)"/>
      <sheetName val="ºÐÀü¹ÝÀÏÀ§´ë°¡ (»ó°¡)"/>
      <sheetName val="ÀÏÀ§´ë°¡  (»ó°¡)"/>
      <sheetName val="ÀÎ°ø»êÃâ¼­ (»ó°¡)"/>
      <sheetName val="¼ö·®»êÃâ (»ó°¡)"/>
      <sheetName val="´Ü°¡Á¶»ç¼­ (»ó°¡)"/>
      <sheetName val="L_RPTA05_¸ñ·Ï"/>
      <sheetName val="³¯°³º®¼ö·®Ç¥"/>
      <sheetName val="Á¶µµ°è»ê¼­ (µµ¼­)"/>
      <sheetName val="Áß±âÀÏÀ§´ë°¡"/>
      <sheetName val="´ÙÀÌ²Ù"/>
      <sheetName val="COVER"/>
      <sheetName val="처리단락"/>
      <sheetName val="LD"/>
      <sheetName val="약전닥트"/>
      <sheetName val="건축부하"/>
      <sheetName val="일지-H"/>
      <sheetName val="FA설치명세"/>
      <sheetName val="김포IO"/>
      <sheetName val="배관BM(일반)"/>
      <sheetName val="효율&amp;역율"/>
      <sheetName val="BEND LOSS"/>
      <sheetName val="프랜트면허"/>
      <sheetName val="토목주소"/>
      <sheetName val="분뇨"/>
      <sheetName val="123"/>
      <sheetName val="일위대가(계측기설치)"/>
      <sheetName val="현황산출서"/>
      <sheetName val="철근단면적"/>
      <sheetName val="W-현원가"/>
      <sheetName val="CALCULATION"/>
      <sheetName val="배수관공"/>
      <sheetName val="CC16-내역서"/>
      <sheetName val="일위대가표"/>
      <sheetName val="방음벽기초(H=4m)"/>
      <sheetName val="변화치수"/>
      <sheetName val="터파기및재료"/>
      <sheetName val="SRC-B3U2"/>
      <sheetName val="당초"/>
      <sheetName val="Sheet1"/>
      <sheetName val="b_balju_cho"/>
      <sheetName val="단가조사표"/>
      <sheetName val="안정검토(온1)"/>
      <sheetName val="금액"/>
      <sheetName val="giathanh1"/>
      <sheetName val="K"/>
      <sheetName val="CAL"/>
      <sheetName val="가시설(TYPE-A)"/>
      <sheetName val="1호맨홀가감수량"/>
      <sheetName val="1-1평균터파기고(1)"/>
      <sheetName val="1호맨홀수량산출"/>
      <sheetName val="교각1"/>
      <sheetName val="설명서"/>
      <sheetName val="자재대"/>
      <sheetName val="표지1"/>
      <sheetName val="N賃率-職"/>
      <sheetName val="INPUT"/>
      <sheetName val="접속도로1"/>
      <sheetName val="횡날개수집"/>
      <sheetName val="특수기호강도거푸집"/>
      <sheetName val="종배수관면벽신"/>
      <sheetName val="종배수관(신)"/>
      <sheetName val="도"/>
      <sheetName val="감가상각"/>
      <sheetName val="원형1호맨홀토공수량"/>
      <sheetName val="단위중량"/>
      <sheetName val="일위대가(원본)"/>
      <sheetName val="1차변경내역"/>
      <sheetName val="횡배수관집현황(2공구)"/>
      <sheetName val="02 SLAB"/>
      <sheetName val="05 BOX"/>
      <sheetName val="경산"/>
      <sheetName val="공통비"/>
      <sheetName val="견적대비표"/>
      <sheetName val="A포공위"/>
      <sheetName val="조경일람"/>
      <sheetName val="RE9604"/>
      <sheetName val="옹벽기초자료"/>
      <sheetName val="자재일람"/>
      <sheetName val="단가조사"/>
      <sheetName val="단면가정"/>
      <sheetName val="부재력정리"/>
      <sheetName val="대로근거"/>
      <sheetName val="조명시설"/>
      <sheetName val="일위대가표(DEEP)"/>
      <sheetName val="plan&amp;section of foundation"/>
      <sheetName val="LINE_LIST"/>
      <sheetName val="M3산출"/>
      <sheetName val="O-단가조사서"/>
      <sheetName val="SUMMARY"/>
      <sheetName val="세금자료"/>
      <sheetName val="간선"/>
      <sheetName val="두앙"/>
      <sheetName val="2"/>
      <sheetName val="토공정보"/>
      <sheetName val="건축기성"/>
      <sheetName val="토목검측서"/>
      <sheetName val="??(??)"/>
      <sheetName val="단가입력창"/>
      <sheetName val="공종단가표 "/>
      <sheetName val="부대tu"/>
      <sheetName val="PIPE"/>
      <sheetName val="조건표"/>
      <sheetName val="Currency Rate"/>
      <sheetName val="설계명세서"/>
      <sheetName val="일위대가목차"/>
      <sheetName val="____"/>
      <sheetName val="기본일위"/>
      <sheetName val="K1자재(3차등)"/>
      <sheetName val="DATE"/>
      <sheetName val="4.4 해변조명 3 산출"/>
      <sheetName val="3.2 갓바위1 산출서"/>
      <sheetName val="3.4 갓바위2 산출서"/>
      <sheetName val="단가비교표"/>
      <sheetName val="1.2 시민의탑 투광조명-집계"/>
      <sheetName val="일위대가집계표"/>
      <sheetName val="코드표"/>
      <sheetName val="역T형교대(말뚝기초)"/>
      <sheetName val="가공비"/>
      <sheetName val="MW-BM"/>
      <sheetName val="물가시세"/>
      <sheetName val="FB25JN"/>
      <sheetName val="세목별"/>
      <sheetName val="개소별수량산출"/>
      <sheetName val="명단"/>
      <sheetName val="2000년1차"/>
      <sheetName val="2000전체분"/>
      <sheetName val="4-3 보온 기본물량집계"/>
      <sheetName val="내역서 "/>
      <sheetName val="9GNG운반"/>
      <sheetName val="Macro(전선)"/>
      <sheetName val="적용기준"/>
      <sheetName val="일위대가총괄표"/>
      <sheetName val="단가산출총괄표"/>
      <sheetName val="J형측구단위수량"/>
      <sheetName val="집계표(육상)"/>
      <sheetName val="재료비"/>
      <sheetName val="총괄집계표"/>
      <sheetName val="Process"/>
      <sheetName val="자재단가비교표"/>
      <sheetName val="보안등"/>
      <sheetName val="일위대가(가설)"/>
      <sheetName val="소각장스케줄"/>
      <sheetName val="원가도공_(3)1"/>
      <sheetName val="원가도공_(2)1"/>
      <sheetName val="일위대가_1"/>
      <sheetName val="노무비조정_(%)1"/>
      <sheetName val="내역서_(2)1"/>
      <sheetName val="101방송기초_1"/>
      <sheetName val="102자탐기초_1"/>
      <sheetName val="내역서_(상가)1"/>
      <sheetName val="분전반일위대가_(상가)1"/>
      <sheetName val="일위대가__(상가)1"/>
      <sheetName val="인공산출서_(상가)1"/>
      <sheetName val="수량산출_(상가)1"/>
      <sheetName val="단가조사서_(상가)1"/>
      <sheetName val="인허가수행_Schedule1"/>
      <sheetName val="조도계산서_(도서)1"/>
      <sheetName val="7_1유효폭1"/>
      <sheetName val="전차선로_물량표1"/>
      <sheetName val="BSD_(2)1"/>
      <sheetName val="단가대비표_(3)1"/>
      <sheetName val="추가및_공제(방파제)"/>
      <sheetName val="산#2-1_(2)1"/>
      <sheetName val="_견적서"/>
      <sheetName val="ÀÎÇã°¡¼öÇà_Schedule"/>
      <sheetName val="7_1À¯È¿Æø"/>
      <sheetName val="¿ø°¡µµ°ø_(3)"/>
      <sheetName val="¿ø°¡µµ°ø_(2)"/>
      <sheetName val="ÀÏÀ§´ë°¡_"/>
      <sheetName val="³ë¹«ºñÁ¶Á¤_(%)"/>
      <sheetName val="³»¿ª¼­_(2)"/>
      <sheetName val="101¹æ¼Û±âÃÊ_"/>
      <sheetName val="102ÀÚÅ½±âÃÊ_"/>
      <sheetName val="³»¿ª¼­_(»ó°¡)"/>
      <sheetName val="ºÐÀü¹ÝÀÏÀ§´ë°¡_(»ó°¡)"/>
      <sheetName val="ÀÏÀ§´ë°¡__(»ó°¡)"/>
      <sheetName val="ÀÎ°ø»êÃâ¼­_(»ó°¡)"/>
      <sheetName val="¼ö·®»êÃâ_(»ó°¡)"/>
      <sheetName val="´Ü°¡Á¶»ç¼­_(»ó°¡)"/>
      <sheetName val="Á¶µµ°è»ê¼­_(µµ¼­)"/>
      <sheetName val="HRSG_SMALL07220"/>
      <sheetName val="Sheet1_(2)"/>
      <sheetName val="1_우편집중내역서"/>
      <sheetName val="EQUIP_LIST"/>
      <sheetName val="원가도공_(3)2"/>
      <sheetName val="원가도공_(2)2"/>
      <sheetName val="일위대가_2"/>
      <sheetName val="노무비조정_(%)2"/>
      <sheetName val="내역서_(2)2"/>
      <sheetName val="101방송기초_2"/>
      <sheetName val="102자탐기초_2"/>
      <sheetName val="내역서_(상가)2"/>
      <sheetName val="분전반일위대가_(상가)2"/>
      <sheetName val="일위대가__(상가)2"/>
      <sheetName val="인공산출서_(상가)2"/>
      <sheetName val="수량산출_(상가)2"/>
      <sheetName val="단가조사서_(상가)2"/>
      <sheetName val="인허가수행_Schedule2"/>
      <sheetName val="조도계산서_(도서)2"/>
      <sheetName val="7_1유효폭2"/>
      <sheetName val="3련_BOX1"/>
      <sheetName val="전차선로_물량표2"/>
      <sheetName val="BSD_(2)2"/>
      <sheetName val="INPUT_DATA1"/>
      <sheetName val="TRE_TABLE1"/>
      <sheetName val="금긋기_및_절단1"/>
      <sheetName val="1_설계조건1"/>
      <sheetName val="표지_(2)1"/>
      <sheetName val="단가대비표_(3)2"/>
      <sheetName val="3BL공동구_수량1"/>
      <sheetName val="GTG_TR_PIT1"/>
      <sheetName val="조도계산서__도서_1"/>
      <sheetName val="추가및_공제(방파제)1"/>
      <sheetName val="산#2-1_(2)2"/>
      <sheetName val="_견적서1"/>
      <sheetName val="ÀÎÇã°¡¼öÇà_Schedule1"/>
      <sheetName val="7_1À¯È¿Æø1"/>
      <sheetName val="¿ø°¡µµ°ø_(3)1"/>
      <sheetName val="¿ø°¡µµ°ø_(2)1"/>
      <sheetName val="ÀÏÀ§´ë°¡_1"/>
      <sheetName val="³ë¹«ºñÁ¶Á¤_(%)1"/>
      <sheetName val="방송(체육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종배수관"/>
      <sheetName val="ITEM"/>
      <sheetName val="설계조건"/>
      <sheetName val="날개벽(TYPE3)"/>
      <sheetName val="ABUT수량-A1"/>
      <sheetName val="차액보증"/>
      <sheetName val="XL4Poppy"/>
      <sheetName val="사급자재"/>
      <sheetName val="현황"/>
      <sheetName val="INPUT"/>
      <sheetName val="단면 (2)"/>
      <sheetName val="경영상태"/>
      <sheetName val="국공유지및사유지"/>
      <sheetName val="수안보-MBR1"/>
      <sheetName val="3련 BOX"/>
      <sheetName val="용산1(해보)"/>
      <sheetName val="J형측구단위수량"/>
      <sheetName val="000000"/>
      <sheetName val="U-TYPE(1)"/>
      <sheetName val="기둥(원형)"/>
      <sheetName val="과천MAIN"/>
      <sheetName val="대로근거"/>
      <sheetName val="L형옹벽단위수량(35)"/>
      <sheetName val="공사비예산서(토목분)"/>
      <sheetName val="터파기및재료"/>
      <sheetName val="Sheet1 _2_"/>
      <sheetName val="총괄내역서"/>
      <sheetName val="기초공"/>
      <sheetName val="단위중량"/>
      <sheetName val="원형1호맨홀토공수량"/>
      <sheetName val="부대내역"/>
      <sheetName val="6PILE  (돌출)"/>
      <sheetName val="실행철강하도"/>
      <sheetName val="DATE"/>
      <sheetName val="지급자재"/>
      <sheetName val="Sheet17"/>
      <sheetName val="내역서"/>
      <sheetName val="예정(3)"/>
      <sheetName val="동원(3)"/>
      <sheetName val="토목검측서"/>
      <sheetName val="일반공사"/>
      <sheetName val="조명시설"/>
      <sheetName val="사용성검토"/>
      <sheetName val="JUCK"/>
      <sheetName val="시점교대"/>
      <sheetName val="[_x0001__x000c__x000c__x0000__x0007__x0000__x0000__x0000_Ƞ࿙_x0000__x0000__x0001__x0000__x0003__x0002__x0014__x0003_"/>
      <sheetName val="수량산출"/>
      <sheetName val="금액내역서"/>
      <sheetName val="단면치수"/>
      <sheetName val="코드표"/>
      <sheetName val="평균터파기고(1-2,ASP)"/>
      <sheetName val="교각수량"/>
      <sheetName val="교각철근"/>
      <sheetName val="토공1(김천)"/>
      <sheetName val="토공1(남면)"/>
      <sheetName val="토공2(김천)"/>
      <sheetName val="토공2(남면)"/>
      <sheetName val="토공3(김천)"/>
      <sheetName val="토공3(남면)"/>
      <sheetName val="토공4(김천)"/>
      <sheetName val="토공4(남면)"/>
      <sheetName val="교각1(김천)"/>
      <sheetName val="교각1(남면)"/>
      <sheetName val="교각2(김천)"/>
      <sheetName val="교각2(남면)"/>
      <sheetName val="교각3(김천)"/>
      <sheetName val="교각3(남면)"/>
      <sheetName val="교각4(김천)"/>
      <sheetName val="교각4(남면)"/>
      <sheetName val="가도공수량"/>
      <sheetName val="가도공"/>
      <sheetName val="화해(함평)"/>
      <sheetName val="화해(장성)"/>
      <sheetName val="#REF"/>
      <sheetName val="마산방향"/>
      <sheetName val="진주방향"/>
      <sheetName val="SLAB"/>
      <sheetName val="일반수량총괄집계"/>
      <sheetName val="2.단면가정"/>
      <sheetName val="4.말뚝설계"/>
      <sheetName val="1.설계조건"/>
      <sheetName val="당초"/>
      <sheetName val="정부노임단가"/>
      <sheetName val="부하(성남)"/>
      <sheetName val="노임"/>
      <sheetName val="IC1집계"/>
      <sheetName val="IC1목포시방향"/>
      <sheetName val="IC1목포시방향OUT"/>
      <sheetName val="IC1압해도방향"/>
      <sheetName val="IC1압해도방향OUT"/>
      <sheetName val="골재산출"/>
      <sheetName val="노임단가"/>
      <sheetName val="우각부보강"/>
      <sheetName val="백호우계수"/>
      <sheetName val="도장수량"/>
      <sheetName val="3BL공동구 수량"/>
      <sheetName val="1호맨홀토공"/>
      <sheetName val="일위대가"/>
      <sheetName val="일위대가(계측기설치)"/>
      <sheetName val="수질정화시설"/>
      <sheetName val="DOHWA03"/>
      <sheetName val="경비_원본"/>
      <sheetName val="관급자재"/>
      <sheetName val="5Strand-장기처짐PCI"/>
      <sheetName val="간지"/>
      <sheetName val="당촌교교총괄수량"/>
      <sheetName val="타공종이기"/>
      <sheetName val="토공총집계"/>
      <sheetName val="총집계"/>
      <sheetName val="본체총집계 "/>
      <sheetName val="콘크리트수량총집계표 "/>
      <sheetName val="총철근집계표"/>
      <sheetName val="본체총철근집계표 "/>
      <sheetName val="평택토공집계"/>
      <sheetName val="당촌교(평택토공)"/>
      <sheetName val="본체평택집계"/>
      <sheetName val="부대공평택집계 "/>
      <sheetName val="본체철근집계표(평택방향)"/>
      <sheetName val="부대공철근집계표(평택방향) "/>
      <sheetName val="평택삽도"/>
      <sheetName val="평택산근"/>
      <sheetName val="당촌교(U-TYPE)"/>
      <sheetName val="당촌교(평택방향 시점측)"/>
      <sheetName val="당촌교(평택방향 종점측)"/>
      <sheetName val="음성토공집계"/>
      <sheetName val="당촌교(음성토공)"/>
      <sheetName val="음성집계"/>
      <sheetName val="철근집계표(음성방향) "/>
      <sheetName val="음성삽도"/>
      <sheetName val="음성산근"/>
      <sheetName val="당촌교(음성방향 시점측)"/>
      <sheetName val="당촌교(음성방향 종점측)"/>
      <sheetName val="당촌교(6.0M)평택시점"/>
      <sheetName val="당촌교(5.281M)평택종점"/>
      <sheetName val="당촌교(6.0M)음성종점"/>
      <sheetName val="당촌교(5.57M)음성시점"/>
      <sheetName val="가시설 집계표"/>
      <sheetName val="가시설"/>
      <sheetName val="맨홀수량산출"/>
      <sheetName val="견적"/>
      <sheetName val="정부노임"/>
      <sheetName val="자재목록"/>
      <sheetName val="단가"/>
      <sheetName val="입력"/>
      <sheetName val="몰탈단가"/>
      <sheetName val="CRUDE RE-bar"/>
      <sheetName val="토공(우물통,기타) "/>
      <sheetName val="09년실적"/>
      <sheetName val="일위"/>
      <sheetName val="제품단가명세표"/>
      <sheetName val="BID"/>
      <sheetName val="1-1"/>
      <sheetName val="자압1"/>
      <sheetName val="기둥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공내역"/>
      <sheetName val="횡배수관수량집계"/>
      <sheetName val="횡배수관기초"/>
      <sheetName val="VXXXXX"/>
      <sheetName val="날개벽"/>
      <sheetName val="암거단위-1련"/>
      <sheetName val="공문"/>
      <sheetName val="대창(장성)"/>
      <sheetName val="내역"/>
      <sheetName val="단위가격"/>
      <sheetName val="암거단위"/>
      <sheetName val="총집계표"/>
      <sheetName val="터널조도"/>
      <sheetName val="__MAIN"/>
      <sheetName val="날개벽수량표"/>
      <sheetName val="guard(mac)"/>
      <sheetName val="ilch"/>
      <sheetName val="TYPE-1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CAPBEAM 단면계산"/>
      <sheetName val="교좌면설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  <sheetName val="tggwan(mac)"/>
      <sheetName val="노임단가"/>
      <sheetName val="입출재고현황 (2)"/>
      <sheetName val="명세서"/>
      <sheetName val="플랜트 설치"/>
      <sheetName val="운동장 (2)"/>
      <sheetName val="단가"/>
      <sheetName val="공량산출서"/>
      <sheetName val="충주"/>
      <sheetName val="정부노임단가"/>
      <sheetName val="내역"/>
      <sheetName val="내역서"/>
      <sheetName val="Sheet1 (2)"/>
      <sheetName val="교각1"/>
      <sheetName val="간선계산"/>
      <sheetName val="토목내역서"/>
      <sheetName val="CPM챠트"/>
      <sheetName val="안정검토"/>
      <sheetName val="단면설계"/>
      <sheetName val="설계조건"/>
      <sheetName val="안정계산"/>
      <sheetName val="단면검토"/>
      <sheetName val="3BL공동구 수량"/>
      <sheetName val="BASIC (2)"/>
      <sheetName val="바닥판"/>
      <sheetName val="견적990322"/>
      <sheetName val="대조표(0108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버스운행안내"/>
      <sheetName val="예방접종계획"/>
      <sheetName val="근태계획서"/>
      <sheetName val="신당동집계표"/>
      <sheetName val="동력부하계산"/>
      <sheetName val="우각부보강"/>
      <sheetName val="단면 (2)"/>
      <sheetName val="제잡비.xls"/>
      <sheetName val="토공(완충)"/>
      <sheetName val="부하(성남)"/>
      <sheetName val="소업1교"/>
      <sheetName val="#REF"/>
      <sheetName val="CABLE SIZE-3"/>
      <sheetName val="U-TYPE(1)"/>
      <sheetName val="중기일위대가"/>
      <sheetName val="6PILE  (돌출)"/>
      <sheetName val="자(3.0m)"/>
      <sheetName val="DATE"/>
      <sheetName val="역T형"/>
      <sheetName val="특2호하천산근"/>
      <sheetName val="특2호부관하천산근"/>
      <sheetName val="포장복구집계"/>
      <sheetName val="기둥(원형)"/>
      <sheetName val="가도공"/>
      <sheetName val="Sheet1"/>
      <sheetName val="상부집계표"/>
      <sheetName val="갑지(추정)"/>
      <sheetName val="소양2-P5"/>
      <sheetName val="INPUT"/>
    </sheetNames>
    <sheetDataSet>
      <sheetData sheetId="0" refreshError="1">
        <row r="38">
          <cell r="M38">
            <v>0.222</v>
          </cell>
        </row>
        <row r="86">
          <cell r="K86">
            <v>162.30099999999999</v>
          </cell>
        </row>
        <row r="98">
          <cell r="K98">
            <v>42.49</v>
          </cell>
        </row>
        <row r="108">
          <cell r="G108">
            <v>32.67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  <sheetName val="견적990322"/>
      <sheetName val="DATA"/>
      <sheetName val="설비"/>
      <sheetName val="2.대외공문"/>
      <sheetName val="개략"/>
      <sheetName val="울산시산표"/>
      <sheetName val="일위대가표"/>
      <sheetName val="Control"/>
      <sheetName val="수압집계"/>
      <sheetName val="engline"/>
      <sheetName val="실행내역서 "/>
      <sheetName val="작성방법"/>
      <sheetName val="대외공문"/>
      <sheetName val="중장기판매계획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조도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CAPBEAM 단면계산"/>
      <sheetName val="교좌면설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  <sheetName val="교각1"/>
      <sheetName val="단면 (2)"/>
      <sheetName val="설계조건"/>
      <sheetName val="안정계산"/>
      <sheetName val="단면검토"/>
      <sheetName val="B부대공"/>
      <sheetName val="3BL공동구 수량"/>
      <sheetName val="수로교총재료집계"/>
      <sheetName val="변화치수"/>
      <sheetName val="Sheet1 (2)"/>
      <sheetName val="가공비"/>
      <sheetName val="2000년1차"/>
      <sheetName val="정부노임단가"/>
      <sheetName val="CABLE SIZE-3"/>
      <sheetName val="INPUT"/>
      <sheetName val="1. 설계조건 2.단면가정 3. 하중계산"/>
      <sheetName val="DATA 입력란"/>
      <sheetName val="가시설단위수량"/>
      <sheetName val="단가표 "/>
    </sheetNames>
    <sheetDataSet>
      <sheetData sheetId="0" refreshError="1">
        <row r="32">
          <cell r="E32">
            <v>11.4</v>
          </cell>
        </row>
        <row r="40">
          <cell r="M40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3.하중산정4.지지력"/>
      <sheetName val="구조물철거타공정이월"/>
      <sheetName val="원형1호맨홀토공수량"/>
      <sheetName val="DATE"/>
      <sheetName val="DATA"/>
      <sheetName val="투찰"/>
      <sheetName val="ABUT수량-A1"/>
      <sheetName val="맨홀수량산출"/>
      <sheetName val="6PILE  (돌출)"/>
      <sheetName val="집수정(600-700)"/>
      <sheetName val="현장관리비 산출내역"/>
      <sheetName val="고창방향"/>
      <sheetName val="원형1호"/>
      <sheetName val="원형2호"/>
      <sheetName val="특수2호"/>
      <sheetName val="특수3호"/>
      <sheetName val="특수4호"/>
      <sheetName val="암거맨홀(차도측)"/>
      <sheetName val="우각부보강"/>
      <sheetName val="토공총괄표"/>
      <sheetName val="역T형(H=6.0) (2)"/>
      <sheetName val="Sheet1 (2)"/>
      <sheetName val="방음벽기초"/>
      <sheetName val="예정(3)"/>
      <sheetName val="동원(3)"/>
      <sheetName val="주현(해보)"/>
      <sheetName val="주현(영광)"/>
      <sheetName val="공사비"/>
      <sheetName val="BLOCK(1)"/>
      <sheetName val="설계조건"/>
      <sheetName val="9GNG운반"/>
      <sheetName val="간지"/>
      <sheetName val="Sheet1"/>
      <sheetName val="도장수량(하1)"/>
      <sheetName val="주형"/>
      <sheetName val="가도공"/>
      <sheetName val="용수지선토적"/>
      <sheetName val="도로토적"/>
      <sheetName val="SG"/>
      <sheetName val="1.설계조건"/>
      <sheetName val="벽계천~1"/>
      <sheetName val="제출내역 (2)"/>
      <sheetName val="날개벽"/>
      <sheetName val="load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CTEMCOST"/>
      <sheetName val="TDIBM1"/>
      <sheetName val="PAD TR보호대기초"/>
      <sheetName val="가로등기초"/>
      <sheetName val="HANDHOLE(2)"/>
      <sheetName val="공정집계_국별"/>
      <sheetName val="결과조달"/>
      <sheetName val="입출재고현황 (2)"/>
      <sheetName val="경상비"/>
      <sheetName val="WORK"/>
      <sheetName val="일위대가"/>
      <sheetName val="BID"/>
      <sheetName val="#REF"/>
      <sheetName val="차액보증"/>
      <sheetName val="일반공사"/>
      <sheetName val="내역"/>
      <sheetName val="실행철강하도"/>
      <sheetName val="공사개요"/>
      <sheetName val="도급내역"/>
      <sheetName val="세부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토공"/>
      <sheetName val="도급"/>
      <sheetName val="포장공"/>
      <sheetName val="집계표"/>
      <sheetName val="갑지"/>
      <sheetName val="EQUIPMENT"/>
      <sheetName val="공문"/>
      <sheetName val="HO ENG MH CAL"/>
      <sheetName val="고압수량(철거)"/>
      <sheetName val="MAN-Sch"/>
      <sheetName val="h-013211-2"/>
      <sheetName val="CAT_5"/>
      <sheetName val="INPUT DATA"/>
      <sheetName val="산근"/>
      <sheetName val="Condition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Eq. Mobilization"/>
      <sheetName val="INSTR"/>
      <sheetName val="내역서"/>
      <sheetName val="대비표"/>
      <sheetName val="jobhist"/>
      <sheetName val="Factor"/>
      <sheetName val=" 갑지"/>
      <sheetName val="COVER-P"/>
      <sheetName val="집계표(OPTION)"/>
      <sheetName val="BQMPALOC"/>
      <sheetName val="Base_Data"/>
      <sheetName val="EQ Total"/>
      <sheetName val="기계내역서"/>
      <sheetName val="CIVIL BOQ"/>
      <sheetName val="RAW COST SUMMARY"/>
      <sheetName val="BLDG BOQ"/>
      <sheetName val="rate analyses"/>
      <sheetName val="목표세부명세"/>
      <sheetName val="UG_BOM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AL"/>
      <sheetName val="Settings"/>
      <sheetName val="DS Oil System"/>
      <sheetName val="운반"/>
      <sheetName val="ITB COST"/>
      <sheetName val="TABLE"/>
      <sheetName val="Price Detail"/>
      <sheetName val="Sheet1"/>
      <sheetName val="footing"/>
      <sheetName val="HO_ENG_MH_CAL1"/>
      <sheetName val="7_2세부_부하계산서1"/>
      <sheetName val="INPUT_DATA1"/>
      <sheetName val="Eq__Mobilization"/>
      <sheetName val="Total"/>
      <sheetName val="CASH"/>
      <sheetName val="LABCOST"/>
      <sheetName val="KP1590_E"/>
      <sheetName val="BLDG_DCI"/>
      <sheetName val="BLDG_MCI"/>
      <sheetName val="노임 단가"/>
      <sheetName val="단가(자재)"/>
      <sheetName val="단가(노임)"/>
      <sheetName val="기초목록"/>
      <sheetName val="DB@Acess"/>
      <sheetName val="Civil"/>
      <sheetName val="PRO_DCI"/>
      <sheetName val="INST_DCI"/>
      <sheetName val="HVAC_DCI"/>
      <sheetName val="PIPE_DCI"/>
      <sheetName val="Eq__Mobilization1"/>
      <sheetName val="Proposal"/>
      <sheetName val="Al-Suwaidi"/>
      <sheetName val="Pjt Data"/>
      <sheetName val="PROCURE"/>
      <sheetName val="_갑지"/>
      <sheetName val="ITB_COST"/>
      <sheetName val="CIVIL_BOQ"/>
      <sheetName val="RAW_COST_SUMMARY"/>
      <sheetName val="BLDG_BOQ"/>
      <sheetName val="rate_analyses"/>
      <sheetName val="sum"/>
      <sheetName val="lookup"/>
      <sheetName val="부표총괄"/>
      <sheetName val="calc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de"/>
      <sheetName val="공사비증감"/>
      <sheetName val="AOP Summary-2"/>
      <sheetName val="B"/>
      <sheetName val="PIPE도장"/>
      <sheetName val="2.배관"/>
      <sheetName val="수량증감대비표"/>
      <sheetName val="M 11"/>
      <sheetName val="PIPING"/>
      <sheetName val="insulation"/>
      <sheetName val="Sheet4"/>
      <sheetName val="PIPE"/>
      <sheetName val="수량산출1"/>
      <sheetName val="수량산출2"/>
      <sheetName val="수량산출3"/>
      <sheetName val="수량산출4"/>
      <sheetName val="TYPE-B 평균H"/>
      <sheetName val="PIPE (SG)-발수"/>
      <sheetName val="E45(SG)-발수"/>
      <sheetName val="E90(SG)-발수"/>
      <sheetName val="도"/>
      <sheetName val="D-623D"/>
      <sheetName val="TTL"/>
      <sheetName val="Default"/>
      <sheetName val="원본"/>
      <sheetName val="CABLE"/>
      <sheetName val="DATA1"/>
      <sheetName val="ANA&amp;DESIGN&amp;REINF ."/>
      <sheetName val="PRIMARY LOAD"/>
      <sheetName val="DIMENSION"/>
      <sheetName val="EXT.CHECK"/>
      <sheetName val="SUMMARY"/>
      <sheetName val="F4-F7"/>
      <sheetName val="Macro"/>
      <sheetName val="Taux"/>
      <sheetName val="월별"/>
      <sheetName val="cable-data"/>
      <sheetName val="Prioriry"/>
      <sheetName val="피벗테이블"/>
      <sheetName val="Cash2"/>
      <sheetName val="Z"/>
      <sheetName val="투찰"/>
      <sheetName val="할증 "/>
      <sheetName val="공사비예산서(토목분)"/>
      <sheetName val="뜃맟뭁돽띿맟?-BLDG"/>
      <sheetName val="상세내역"/>
      <sheetName val="시간별적산"/>
      <sheetName val="OIL SYST DATA SHTS"/>
      <sheetName val="Compressors"/>
      <sheetName val="금융비용"/>
      <sheetName val="MAN-STD"/>
      <sheetName val="WBS"/>
      <sheetName val="Inst_Type"/>
      <sheetName val="Loop Type"/>
      <sheetName val="간접비 총괄표"/>
      <sheetName val="95삼성급(본사)"/>
      <sheetName val="연돌일위집계"/>
      <sheetName val="공사비 분석표"/>
      <sheetName val="LENTH"/>
      <sheetName val="Resource table"/>
      <sheetName val="인사자료총집계"/>
      <sheetName val="parts-V2"/>
      <sheetName val="REINF."/>
      <sheetName val="SKETCH"/>
      <sheetName val="BOQ"/>
      <sheetName val="Invoice (Summary)"/>
      <sheetName val="Invoice (IBL)"/>
      <sheetName val="Invoice (OBL)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Import"/>
      <sheetName val="SG"/>
      <sheetName val="IT-BAT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[TDIBM1.X೺_x0000_ഈ_x0000__x0000__x0000__x0000__x0000_G_MH_CAL"/>
      <sheetName val="말뚝지지력산정"/>
      <sheetName val="Sheet6"/>
      <sheetName val="실행(1)"/>
      <sheetName val="CB"/>
      <sheetName val="뜃맟뭁돽띿맟_-BLDG"/>
      <sheetName val="3.Breakdown Direct Instrument"/>
      <sheetName val="Inside building Summary"/>
      <sheetName val="SYS_DB"/>
      <sheetName val="BQMP"/>
      <sheetName val="골조시행"/>
      <sheetName val="March"/>
      <sheetName val="LEGEND"/>
      <sheetName val="Rate Analysis"/>
      <sheetName val="L V Separator"/>
      <sheetName val="12CGOU"/>
      <sheetName val="sheet"/>
      <sheetName val="DATE"/>
      <sheetName val="단면가정"/>
      <sheetName val="설계조건"/>
      <sheetName val="inter"/>
      <sheetName val="Resource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[TDIBM1.X೺_x005f_x0000_ഈ_x005f_x0000__x0000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Vertical FDN-12"/>
      <sheetName val="Pump FDN-1"/>
      <sheetName val="Horizontal Vessel FDN-1"/>
      <sheetName val="명판"/>
      <sheetName val="총괄내역서"/>
      <sheetName val="B.5_Control Valve"/>
      <sheetName val="코드"/>
      <sheetName val="내"/>
      <sheetName val="Overall Status"/>
      <sheetName val="wagerate"/>
      <sheetName val="ENG_prog"/>
      <sheetName val="Resource summary"/>
      <sheetName val="bdown"/>
      <sheetName val="CostDB"/>
      <sheetName val="실행자재"/>
      <sheetName val="Break Down"/>
      <sheetName val="BQ"/>
      <sheetName val="_TDIBM1.X೺"/>
      <sheetName val="intake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_TDIBM1.X೺_x005f_x0000_ഈ_x005f_x0000__x0000"/>
      <sheetName val="_TDIBM1_X೺ഈG_MH_CAL"/>
      <sheetName val="DESIGN"/>
      <sheetName val="OCT.FDN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Valve List (Priced)"/>
      <sheetName val="Sheet2"/>
      <sheetName val="Tbl 1y 4"/>
      <sheetName val="BELİRLENECEKLER"/>
      <sheetName val="Database"/>
      <sheetName val="Inert Balls"/>
      <sheetName val="_TDIBM1.X೺_x0000_ഈ_x0000__x0000__x0000__x0000__x0000_G_MH_CAL"/>
      <sheetName val=""/>
      <sheetName val="[TDIBM1.X೺"/>
      <sheetName val="노임"/>
      <sheetName val="CDU (성창) Master"/>
      <sheetName val="RFP002"/>
      <sheetName val="Rates"/>
      <sheetName val="activity"/>
      <sheetName val="실행산출근거"/>
      <sheetName val="환율"/>
      <sheetName val="TC"/>
      <sheetName val="_TDIBM1.X೺_x005f_x005f_x005f_x0000_ഈ_x005f_x005f_"/>
      <sheetName val="토목주소"/>
      <sheetName val="프랜트면허"/>
      <sheetName val=" "/>
      <sheetName val="A(Rev.3)"/>
      <sheetName val="양수장(기계)"/>
      <sheetName val="자바라1"/>
      <sheetName val="해외 연수비용 계산-삭제"/>
      <sheetName val="해외 기술훈련비 (합계)"/>
      <sheetName val="노임단가"/>
      <sheetName val="cwork"/>
      <sheetName val="PROGRESS"/>
      <sheetName val="토목 Utility Schedule (2)"/>
      <sheetName val="노단"/>
      <sheetName val="36단가"/>
      <sheetName val="36수량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Currency &amp; Other Cost"/>
      <sheetName val=" Sum"/>
      <sheetName val="LOB"/>
      <sheetName val="주행"/>
      <sheetName val="choose"/>
      <sheetName val="spc 배관견적"/>
      <sheetName val="Eng_Hrs (HO)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Sheet9"/>
      <sheetName val="전기자료"/>
      <sheetName val="Sheet14"/>
      <sheetName val="Sheet10"/>
      <sheetName val="Sheet13"/>
      <sheetName val="현장관리비 산출내역"/>
      <sheetName val="단면 (2)"/>
      <sheetName val="30신설일위대가"/>
      <sheetName val="30집계표"/>
      <sheetName val="공통비총괄표"/>
      <sheetName val="01"/>
      <sheetName val="주현(해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도"/>
      <sheetName val="부하"/>
      <sheetName val="동력"/>
      <sheetName val="변압기"/>
      <sheetName val="발전기"/>
      <sheetName val="간선"/>
      <sheetName val="APT"/>
      <sheetName val="도체상수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전기자료"/>
      <sheetName val="GEN"/>
      <sheetName val="#REF"/>
      <sheetName val="도체종-상수표"/>
      <sheetName val="_REF"/>
      <sheetName val="VXXXXX"/>
      <sheetName val="Analyzer"/>
      <sheetName val="Press"/>
      <sheetName val="level"/>
      <sheetName val="Temp"/>
      <sheetName val="Flow"/>
      <sheetName val="D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토적표"/>
      <sheetName val="연약지반 토적"/>
      <sheetName val="누가토적"/>
      <sheetName val="예가표"/>
      <sheetName val="단가"/>
      <sheetName val="#REF"/>
      <sheetName val="중기사용료"/>
      <sheetName val="수량산출"/>
      <sheetName val="날개벽"/>
      <sheetName val="연약지반_토적"/>
      <sheetName val="교각계산"/>
      <sheetName val="1TL종점(1)"/>
      <sheetName val="견적서"/>
      <sheetName val="주현(해보)"/>
      <sheetName val="목표세부명세"/>
      <sheetName val="설계내역"/>
      <sheetName val="단가조사"/>
      <sheetName val="일위대가"/>
      <sheetName val="노임"/>
      <sheetName val="내역서"/>
      <sheetName val="토적표IC"/>
      <sheetName val="단가산출서"/>
      <sheetName val="ITC 현황"/>
      <sheetName val="국공유지및사유지"/>
      <sheetName val="설비"/>
      <sheetName val="Sheet9"/>
      <sheetName val="전기자료"/>
      <sheetName val="Sheet14"/>
      <sheetName val="Sheet10"/>
      <sheetName val="Sheet13"/>
      <sheetName val="입찰내역 발주처 양식"/>
      <sheetName val="터널조도"/>
      <sheetName val="DATE"/>
      <sheetName val="일위대가_호표"/>
      <sheetName val="DATA"/>
      <sheetName val="연습"/>
      <sheetName val="MOTOR"/>
      <sheetName val="Sheet1"/>
      <sheetName val="최적단면"/>
      <sheetName val="총괄내역서"/>
      <sheetName val="도장수량(하1)"/>
      <sheetName val="주형"/>
      <sheetName val="노임단가"/>
      <sheetName val="일위대가집계표"/>
      <sheetName val="자재단가"/>
      <sheetName val="중기목료표"/>
      <sheetName val="갑지"/>
      <sheetName val="원가계산서 (2)"/>
      <sheetName val="1062-X방향 "/>
      <sheetName val="공사비집계"/>
      <sheetName val="갑지(1차)"/>
      <sheetName val="갑지(2차)"/>
      <sheetName val="갑지(전체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변경"/>
      <sheetName val="laroux"/>
      <sheetName val="기성표지"/>
      <sheetName val="기성갑지"/>
      <sheetName val="기성을지"/>
      <sheetName val="아파트집계"/>
      <sheetName val="APT 1동"/>
      <sheetName val="APT 4동"/>
      <sheetName val="APT 6동"/>
      <sheetName val="APT 7동"/>
      <sheetName val="APT 9동"/>
      <sheetName val="APT 11동"/>
      <sheetName val="APT 12동"/>
      <sheetName val="APT 13동"/>
      <sheetName val="주차장1"/>
      <sheetName val="주차장4"/>
      <sheetName val="주차장5"/>
      <sheetName val="상가1동"/>
      <sheetName val="유치원"/>
      <sheetName val="Sheet11"/>
      <sheetName val="Sheet12"/>
      <sheetName val="Sheet13"/>
      <sheetName val="Sheet14"/>
      <sheetName val="Sheet15"/>
      <sheetName val="Sheet16"/>
      <sheetName val="충돌 내용"/>
      <sheetName val="Sheet1"/>
      <sheetName val="Sheet2"/>
      <sheetName val="Sheet3"/>
      <sheetName val="총괄집계표"/>
      <sheetName val="견적내역서 (설비)"/>
      <sheetName val="견적내역서(건축)"/>
      <sheetName val="견적갑지"/>
      <sheetName val="표지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TR보호대기초"/>
      <sheetName val="가로등기초"/>
      <sheetName val="HANDHOLE(2)"/>
      <sheetName val="HANDHOLE_2_"/>
      <sheetName val="총괄"/>
      <sheetName val="금액내역서"/>
      <sheetName val="#REF"/>
      <sheetName val="수량산출"/>
      <sheetName val="산출근거통합"/>
      <sheetName val="내역서"/>
      <sheetName val="옵션"/>
      <sheetName val="I一般比"/>
      <sheetName val="직노"/>
      <sheetName val="내역"/>
      <sheetName val="단가"/>
      <sheetName val="노무비"/>
      <sheetName val="단위수량"/>
      <sheetName val="J直材4"/>
      <sheetName val="제이스_일위대가표"/>
      <sheetName val="기본일위"/>
      <sheetName val="공조기휀"/>
      <sheetName val="맨홀수량산출"/>
      <sheetName val="N賃率-職"/>
      <sheetName val="원가계산서"/>
      <sheetName val="연부97-1"/>
      <sheetName val="갑지1"/>
      <sheetName val="예가표"/>
      <sheetName val="경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VXXX"/>
      <sheetName val="가격조사서"/>
      <sheetName val="일위대가 목차"/>
      <sheetName val="일위대가"/>
      <sheetName val="산출근거목차"/>
      <sheetName val="O-단가조사서"/>
      <sheetName val="1공구 건정토건 토공"/>
      <sheetName val="1공구 건정토건 철콘"/>
      <sheetName val="집계표"/>
      <sheetName val="BID"/>
      <sheetName val="★도급내역"/>
      <sheetName val="청천내"/>
      <sheetName val="전계가"/>
      <sheetName val="3.공통공사대비"/>
      <sheetName val="갑지"/>
      <sheetName val="원본"/>
      <sheetName val="단가산출서(이동2교)"/>
      <sheetName val="자재"/>
      <sheetName val="노임적용2"/>
      <sheetName val="중기사용료 (08년)"/>
      <sheetName val="작업량-장비"/>
      <sheetName val="손료절감"/>
      <sheetName val="건설기계조종원"/>
      <sheetName val="기계경비목록"/>
      <sheetName val="기계경비적용"/>
      <sheetName val="노임table"/>
      <sheetName val="기계경비table"/>
      <sheetName val="일위대가_산근"/>
      <sheetName val="노임적용"/>
      <sheetName val="중기기초자료"/>
      <sheetName val="#REF"/>
      <sheetName val="귀래 설계 공내역서"/>
      <sheetName val="부속동"/>
      <sheetName val="연돌일위집계"/>
      <sheetName val="실행철강하도"/>
      <sheetName val="단가비교표"/>
      <sheetName val="결과조달"/>
      <sheetName val="연결임시"/>
      <sheetName val="9902"/>
      <sheetName val="입찰"/>
      <sheetName val="현경"/>
      <sheetName val="증감내용"/>
      <sheetName val="조건표"/>
      <sheetName val="금액내역서"/>
      <sheetName val="교량전기"/>
      <sheetName val="MOTOR"/>
      <sheetName val="집수정(600-700)"/>
      <sheetName val="내역표지"/>
      <sheetName val="대비"/>
      <sheetName val="내역"/>
      <sheetName val="여과지동"/>
      <sheetName val="기초자료"/>
      <sheetName val="정부노임단가"/>
      <sheetName val="목동1절주.bh01"/>
      <sheetName val="총괄표"/>
      <sheetName val="소일위대가코드표"/>
      <sheetName val="2000년1차"/>
      <sheetName val="단면 (2)"/>
      <sheetName val="CIVIL4"/>
      <sheetName val="공사비예산서(토목분)"/>
      <sheetName val="변경집계표"/>
      <sheetName val="내역(원안-대안)"/>
      <sheetName val="경상비"/>
      <sheetName val="금융"/>
      <sheetName val="COVER"/>
      <sheetName val="예가표"/>
      <sheetName val="표지"/>
      <sheetName val="개요"/>
      <sheetName val="메모"/>
      <sheetName val="안전"/>
      <sheetName val="시공계획"/>
      <sheetName val="S0"/>
      <sheetName val="철거산출근거"/>
      <sheetName val="내역서"/>
      <sheetName val="간접비"/>
      <sheetName val="토목"/>
      <sheetName val="대림경상68억"/>
      <sheetName val="중기사용료"/>
      <sheetName val="배수내역"/>
      <sheetName val="강교(Sub)"/>
      <sheetName val="Sheet3"/>
      <sheetName val="SG"/>
      <sheetName val="설계"/>
      <sheetName val="참고1.잔여수량(기계약기준)"/>
      <sheetName val="참고2.3개층 예상 투입수량"/>
      <sheetName val="남양내역"/>
      <sheetName val="백호우계수"/>
      <sheetName val="전체내역"/>
      <sheetName val="전신환매도율"/>
      <sheetName val="내역서(총)"/>
      <sheetName val="2000.11월설계내역"/>
      <sheetName val="발신정보"/>
      <sheetName val="기계공사"/>
      <sheetName val="공사비총"/>
      <sheetName val="일위대가(계측기설치)"/>
      <sheetName val="간선계산"/>
      <sheetName val="구조물철거타공정이월"/>
      <sheetName val="Sheet1"/>
      <sheetName val="9GNG운반"/>
      <sheetName val="기계경비(시간당)"/>
      <sheetName val="램머"/>
      <sheetName val="A-4"/>
      <sheetName val="Y-WORK"/>
      <sheetName val="공통비"/>
      <sheetName val="노임단가"/>
      <sheetName val="2000전체분"/>
      <sheetName val="Sheet5"/>
      <sheetName val="단가"/>
      <sheetName val="6PILE  (돌출)"/>
      <sheetName val="관접합및부설"/>
      <sheetName val="목표세부명세"/>
      <sheetName val="공사비집계"/>
      <sheetName val="견적내역서"/>
      <sheetName val="입찰안"/>
      <sheetName val="품의서"/>
      <sheetName val="중기조종사 단위단가"/>
      <sheetName val="DATA"/>
      <sheetName val="본선 토공 분배표"/>
      <sheetName val="guard(mac)"/>
      <sheetName val="기계내역"/>
      <sheetName val="견적"/>
      <sheetName val="진접"/>
      <sheetName val="예정(3)"/>
      <sheetName val="동원(3)"/>
      <sheetName val="기별(종합)"/>
      <sheetName val="일반공사"/>
      <sheetName val="5. 간접 공사비 총괄"/>
      <sheetName val="토적표 (2)"/>
      <sheetName val="연습"/>
      <sheetName val="날개벽"/>
      <sheetName val="인부신상자료"/>
      <sheetName val="O_단가조사서"/>
      <sheetName val="SCHEDULE"/>
      <sheetName val="ELECTRIC"/>
      <sheetName val="CTEMCOST"/>
      <sheetName val="사급자재"/>
      <sheetName val="대전-교대(A1-A2)"/>
      <sheetName val="수량산출내역1115"/>
      <sheetName val="교각1"/>
      <sheetName val="타공종이기"/>
      <sheetName val="수입"/>
      <sheetName val="금융현황(BBCHP)"/>
      <sheetName val="KUNGDEVI"/>
      <sheetName val="VXXXXXXX"/>
      <sheetName val="tggwan(mac)"/>
      <sheetName val="총괄내역서"/>
      <sheetName val="PAD TR보호대기초"/>
      <sheetName val="가로등기초"/>
      <sheetName val="HANDHOLE(2)"/>
      <sheetName val="설계명세서(선로)"/>
      <sheetName val="변경내역대비표(2)"/>
      <sheetName val="업무처리전"/>
      <sheetName val="물가시세"/>
      <sheetName val="5월"/>
      <sheetName val="지급자재"/>
      <sheetName val="20관리비율"/>
      <sheetName val="2공구산출내역"/>
      <sheetName val="1,2공구원가계산서"/>
      <sheetName val="1공구산출내역서"/>
      <sheetName val="실행"/>
      <sheetName val="차액보증"/>
      <sheetName val="Sheet4"/>
      <sheetName val="기본단가표"/>
      <sheetName val="J直材4"/>
      <sheetName val="부안일위"/>
      <sheetName val="입찰내역 발주처 양식"/>
      <sheetName val="슬래브수량"/>
      <sheetName val="원장갑지"/>
      <sheetName val="원가계산서  (2)"/>
      <sheetName val="창천동현금출납"/>
      <sheetName val="창천거래원장(1공구)"/>
      <sheetName val="1.토목공사"/>
      <sheetName val="2.레미콘"/>
      <sheetName val="3.목수"/>
      <sheetName val="4.반넬임대"/>
      <sheetName val="5.공구리"/>
      <sheetName val="6.미장,방수"/>
      <sheetName val="7.철근"/>
      <sheetName val="8.시멘트"/>
      <sheetName val="9.모래"/>
      <sheetName val="10.조적"/>
      <sheetName val="11.세멘벽돌"/>
      <sheetName val="12.적벽돌"/>
      <sheetName val="13.철물"/>
      <sheetName val="14.목재,석고보드"/>
      <sheetName val="15.PVC,스치로폴"/>
      <sheetName val="16.타일,타일시공"/>
      <sheetName val="17.창호"/>
      <sheetName val="18.목창호"/>
      <sheetName val="19.석공사"/>
      <sheetName val="20.유리"/>
      <sheetName val="21.도장"/>
      <sheetName val="22.도배,장판"/>
      <sheetName val="23.씽크,신발장"/>
      <sheetName val="24.책상,의자"/>
      <sheetName val="25.에어컨"/>
      <sheetName val="26.부대포장"/>
      <sheetName val="27.조경공사"/>
      <sheetName val="28.정화조"/>
      <sheetName val="29.전기공사"/>
      <sheetName val="30.설비공사"/>
      <sheetName val="31.도기"/>
      <sheetName val="32.수전"/>
      <sheetName val="33.배수배관용PVC"/>
      <sheetName val="34.지붕,치장유리"/>
      <sheetName val="35.준공후베란다샷시,유리"/>
      <sheetName val="36.현장관리비"/>
      <sheetName val="37.현장경비(식대)"/>
      <sheetName val="38.직영노임"/>
      <sheetName val="I一般比"/>
      <sheetName val="B토목"/>
      <sheetName val="BSD (2)"/>
      <sheetName val="자판실행"/>
      <sheetName val="토사(PE)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증감"/>
      <sheetName val="D-623D"/>
      <sheetName val="원가(합계)"/>
      <sheetName val="기성조서"/>
      <sheetName val="견적대비표"/>
      <sheetName val="106C0300"/>
      <sheetName val="집계표(육상)"/>
      <sheetName val="변경현황"/>
      <sheetName val="주차구획선수량"/>
      <sheetName val="사업계획"/>
      <sheetName val="직재"/>
      <sheetName val="국공유지및사유지"/>
      <sheetName val="부표총괄"/>
      <sheetName val="P-산#1-1(WOWA1)"/>
      <sheetName val="ITC 현황"/>
      <sheetName val="특기사항"/>
      <sheetName val="하도내역 (철콘)"/>
      <sheetName val="일위대가목차"/>
      <sheetName val="관리사무소"/>
      <sheetName val="SULKEA"/>
      <sheetName val="잔수량(작성)"/>
      <sheetName val="정보매체A동"/>
      <sheetName val="해전배수"/>
      <sheetName val="장비당단가 (1)"/>
      <sheetName val="시행가"/>
      <sheetName val="001"/>
      <sheetName val="날개벽(시점좌측)"/>
      <sheetName val="운반"/>
      <sheetName val="단중"/>
      <sheetName val="품셈표"/>
      <sheetName val="일위대가(가설)"/>
      <sheetName val="설산1.나"/>
      <sheetName val="본사S"/>
      <sheetName val="약품공급2"/>
      <sheetName val="입출재고현황 (2)"/>
      <sheetName val="DATA2000"/>
      <sheetName val="역T형"/>
      <sheetName val="Eq. Mobilization"/>
      <sheetName val="공정관리"/>
      <sheetName val="COPING"/>
      <sheetName val="1.설계기준"/>
      <sheetName val="I.설계조건"/>
      <sheetName val="주형"/>
      <sheetName val="3.바닥판설계"/>
      <sheetName val="1.설계조건"/>
      <sheetName val="용수간선"/>
      <sheetName val="1호맨홀토공"/>
      <sheetName val="ROOMS"/>
      <sheetName val="A&amp;G"/>
      <sheetName val="OTHER OPERATING INCOME"/>
      <sheetName val="FOOD&amp;BEVERAGE"/>
      <sheetName val="MAINT. &amp; UTILITIES"/>
      <sheetName val="토적1"/>
      <sheetName val="스포회원매출"/>
      <sheetName val="일위대가(여기까지)"/>
      <sheetName val="2000시행총괄"/>
      <sheetName val="청하배수"/>
      <sheetName val="Sheet1 (2)"/>
      <sheetName val="Sheet2"/>
      <sheetName val="실행예산(97.12.17)"/>
      <sheetName val="T6-6(7)"/>
      <sheetName val="T6-6(6)"/>
      <sheetName val="이자계산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h-013211-2"/>
      <sheetName val="ENE-CAL 1"/>
      <sheetName val="000000"/>
      <sheetName val="설계조건"/>
      <sheetName val="도수로집계"/>
      <sheetName val="내역서 (2)"/>
      <sheetName val="토목내역"/>
      <sheetName val="U-TYPE(1)"/>
      <sheetName val="금융비용"/>
      <sheetName val="증감내역서"/>
      <sheetName val="설계내역"/>
      <sheetName val="원가계산서"/>
      <sheetName val="화전내"/>
      <sheetName val="교각계산"/>
      <sheetName val="수로단위수량"/>
      <sheetName val="Ⅴ-2.공종별내역"/>
      <sheetName val=" "/>
      <sheetName val="국내"/>
      <sheetName val="공통비총괄표"/>
      <sheetName val="남양구조시험동"/>
      <sheetName val="제출내역 (2)"/>
      <sheetName val="밸브설치"/>
      <sheetName val="전기"/>
      <sheetName val="WORK"/>
      <sheetName val="노임"/>
      <sheetName val="충주"/>
      <sheetName val="도급"/>
      <sheetName val="실행대비"/>
      <sheetName val="공사개요"/>
      <sheetName val="도급내역"/>
      <sheetName val="세부내역"/>
      <sheetName val="구조물공"/>
      <sheetName val="투찰추정"/>
      <sheetName val="도급내역5+800"/>
      <sheetName val="수목표준대가"/>
      <sheetName val="JUCKEYK"/>
      <sheetName val="부대공"/>
      <sheetName val="도급금액"/>
      <sheetName val="재노경"/>
      <sheetName val="배수공"/>
      <sheetName val="일위대가(1)"/>
      <sheetName val="총공사내역서"/>
      <sheetName val="200"/>
      <sheetName val="토공"/>
      <sheetName val="포장공"/>
      <sheetName val="설 계"/>
      <sheetName val="DATE"/>
      <sheetName val="PRICES"/>
      <sheetName val="jobhist"/>
      <sheetName val="OZ049E"/>
      <sheetName val="eq_data"/>
      <sheetName val="본부별사업계획2차"/>
      <sheetName val="출자한도"/>
      <sheetName val="현장"/>
      <sheetName val="현금"/>
      <sheetName val="1월"/>
      <sheetName val="관계주식"/>
      <sheetName val="전기내역서"/>
      <sheetName val="A"/>
      <sheetName val="S003031"/>
      <sheetName val="단가일람"/>
      <sheetName val="단위량당중기"/>
      <sheetName val="설치공사"/>
      <sheetName val="일위대가(당초)"/>
      <sheetName val="2.냉난방설비공사"/>
      <sheetName val="건설실행"/>
      <sheetName val="유림콘도"/>
      <sheetName val="준공조서갑지"/>
      <sheetName val="변경내역_2차변경"/>
      <sheetName val="Sheet6"/>
      <sheetName val="준검 내역서"/>
      <sheetName val="입력시트"/>
      <sheetName val="유림골조"/>
      <sheetName val="안산기계장치"/>
      <sheetName val="부대내역"/>
      <sheetName val="구간별관경"/>
      <sheetName val="준공전망(을)"/>
      <sheetName val="옹벽일반수량"/>
      <sheetName val="식재인부"/>
      <sheetName val="기둥(원형)"/>
      <sheetName val="원(토·조) (2)"/>
      <sheetName val="청산공사"/>
      <sheetName val="계화총괄"/>
      <sheetName val="계화배수(3대)"/>
      <sheetName val="부하(성남)"/>
      <sheetName val="을지"/>
      <sheetName val="9월큰빛신고"/>
      <sheetName val="기계경비일람"/>
      <sheetName val="제출전체재노경"/>
      <sheetName val="일위"/>
      <sheetName val="을"/>
      <sheetName val="포장공사"/>
      <sheetName val="(C)원내역"/>
      <sheetName val="C3"/>
      <sheetName val="철탑재 준공물량"/>
      <sheetName val="영업2"/>
      <sheetName val="인천성심병원"/>
    </sheetNames>
    <sheetDataSet>
      <sheetData sheetId="0"/>
      <sheetData sheetId="1">
        <row r="5">
          <cell r="D5" t="str">
            <v>m3</v>
          </cell>
        </row>
      </sheetData>
      <sheetData sheetId="2" refreshError="1">
        <row r="5">
          <cell r="D5" t="str">
            <v>m3</v>
          </cell>
        </row>
        <row r="6">
          <cell r="D6" t="str">
            <v>m3</v>
          </cell>
        </row>
        <row r="7">
          <cell r="D7" t="str">
            <v>m3</v>
          </cell>
        </row>
        <row r="8">
          <cell r="D8" t="str">
            <v>m2</v>
          </cell>
        </row>
        <row r="9">
          <cell r="D9" t="str">
            <v>m2</v>
          </cell>
        </row>
        <row r="10">
          <cell r="D10" t="str">
            <v>kg</v>
          </cell>
        </row>
        <row r="11">
          <cell r="D11" t="str">
            <v>kg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D5" t="str">
            <v>단 위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단위중량"/>
      <sheetName val="오동"/>
      <sheetName val="대조"/>
      <sheetName val="나한"/>
      <sheetName val="샘플표지"/>
      <sheetName val="소업1교"/>
      <sheetName val="밸브설치"/>
      <sheetName val="일위대가목록"/>
      <sheetName val="총 괄 표"/>
      <sheetName val="U-TYPE(1)"/>
      <sheetName val="부안일위"/>
      <sheetName val="조명시설"/>
      <sheetName val="Sheet1"/>
      <sheetName val="내역표지"/>
      <sheetName val="사통"/>
      <sheetName val="3BL공동구 수량"/>
      <sheetName val="6PILE  _돌출_"/>
      <sheetName val="내역서"/>
      <sheetName val="공사비집계"/>
      <sheetName val="빗물받이(910-510-410)"/>
      <sheetName val="총괄내역서"/>
      <sheetName val="예가표"/>
      <sheetName val="반응조"/>
      <sheetName val="약품설비"/>
      <sheetName val="가격조사서"/>
      <sheetName val="#REF"/>
      <sheetName val="갑지"/>
      <sheetName val="옹벽조금수정"/>
      <sheetName val="2.단면가정 "/>
      <sheetName val="Sheet1 (2)"/>
      <sheetName val="진주방향"/>
      <sheetName val="입찰안"/>
      <sheetName val="가설건물"/>
      <sheetName val="8.PILE  (돌출)"/>
      <sheetName val="산근터빈"/>
      <sheetName val="토공 갑지"/>
      <sheetName val="공문"/>
      <sheetName val="COVER"/>
      <sheetName val="SLAB&quot;1&quot;"/>
      <sheetName val="노임단가"/>
      <sheetName val="2호맨홀공제수량"/>
      <sheetName val="본선 토공 분배표"/>
      <sheetName val="2공구산출내역"/>
      <sheetName val="포장물량집계"/>
      <sheetName val="업무처리전"/>
      <sheetName val="약품공급2"/>
      <sheetName val="터파기및재료"/>
      <sheetName val="토공"/>
      <sheetName val="수지표"/>
      <sheetName val="셀명"/>
      <sheetName val="총괄"/>
      <sheetName val="참조"/>
      <sheetName val="물가시세"/>
      <sheetName val="내역"/>
      <sheetName val="일위대가(계측기설치)"/>
      <sheetName val="슬래브"/>
      <sheetName val="1.설계조건"/>
      <sheetName val="유림골조"/>
      <sheetName val="CTEMCOST"/>
      <sheetName val="합천내역"/>
      <sheetName val="1,2,3,4,5단위수량"/>
      <sheetName val="말뚝지지력산정"/>
      <sheetName val="공사비증감"/>
      <sheetName val="기성내역"/>
      <sheetName val="산출내역서"/>
      <sheetName val="실행철강하도"/>
      <sheetName val="단가"/>
      <sheetName val="원가"/>
      <sheetName val="실정보고"/>
      <sheetName val="갑지1"/>
      <sheetName val="금액내역서"/>
      <sheetName val="실행"/>
      <sheetName val="경상비"/>
      <sheetName val="공사내역"/>
      <sheetName val="목표세부명세"/>
      <sheetName val="교각계산"/>
      <sheetName val="DATE"/>
      <sheetName val="일위대가"/>
      <sheetName val="가공비"/>
      <sheetName val="수량산출"/>
      <sheetName val="설계산출표지"/>
      <sheetName val="산출근거"/>
      <sheetName val="6PILE+옹벽집계!$G$6+옹벽집계!$H$10  (돌출"/>
      <sheetName val="간선계산"/>
      <sheetName val="해전배수"/>
      <sheetName val="수문일1"/>
      <sheetName val="결과조달"/>
      <sheetName val="포장공자재집계표"/>
      <sheetName val="집계표(육상)"/>
      <sheetName val="지급자재"/>
      <sheetName val="하도내역 (철콘)"/>
      <sheetName val="단면 (2)"/>
      <sheetName val="원형1호맨홀토공수량"/>
      <sheetName val="수량3"/>
      <sheetName val="안산기계장치"/>
      <sheetName val="수량집계"/>
      <sheetName val="견적의뢰서"/>
      <sheetName val="2000년1차"/>
      <sheetName val="2000전체분"/>
      <sheetName val="200"/>
      <sheetName val="세대구분"/>
      <sheetName val="연돌일위집계"/>
      <sheetName val="6PILE 과속방지턱집계표!$K$12 (돌출)"/>
      <sheetName val="인사자료총집계"/>
      <sheetName val="견적서(토공)"/>
      <sheetName val="지하"/>
      <sheetName val="000000"/>
      <sheetName val="공사비증감(P4) "/>
      <sheetName val="SIL98"/>
      <sheetName val="가도공"/>
      <sheetName val="메서,변+증"/>
      <sheetName val="실행예산"/>
      <sheetName val="식생블럭단위수량"/>
      <sheetName val="갑지(추정)"/>
      <sheetName val="공종단가"/>
      <sheetName val="노무비"/>
      <sheetName val="EQUIP"/>
      <sheetName val="공량산출서"/>
      <sheetName val="부하계산서"/>
      <sheetName val="식재"/>
      <sheetName val="시설물"/>
      <sheetName val="식재출력용"/>
      <sheetName val="유지관리"/>
      <sheetName val="장비"/>
      <sheetName val="산근1"/>
      <sheetName val="노무"/>
      <sheetName val="자재"/>
      <sheetName val="배수관산출"/>
      <sheetName val="수안보-MBR1"/>
      <sheetName val="3.공통공사대비"/>
      <sheetName val="간지(1)"/>
      <sheetName val="ELECTRIC"/>
      <sheetName val="SCHEDULE"/>
      <sheetName val="공통비총괄표"/>
      <sheetName val="Sheet2"/>
      <sheetName val="1. 설계조건 2.단면가정 3. 하중계산"/>
      <sheetName val="DATA 입력란"/>
      <sheetName val="1TL종점(1)"/>
      <sheetName val="토목품셈"/>
      <sheetName val="PAD TR보호대기초"/>
      <sheetName val="가로등기초"/>
      <sheetName val="HANDHOLE(2)"/>
      <sheetName val="전차선로 물량표"/>
      <sheetName val="DATA98"/>
      <sheetName val="Sheet4"/>
      <sheetName val="뚝토공"/>
      <sheetName val="70%"/>
      <sheetName val="소비자가"/>
      <sheetName val="공통가설공사"/>
      <sheetName val="수로집계"/>
      <sheetName val="신당동집계표"/>
      <sheetName val="3.하중산정4.지지력"/>
      <sheetName val="1.토공"/>
      <sheetName val="D200"/>
      <sheetName val="1호맨홀토공"/>
      <sheetName val="ABUT수량-A1"/>
      <sheetName val="관로토공집계표"/>
      <sheetName val="프랜트면허"/>
      <sheetName val="토목주소"/>
      <sheetName val="archi(본사)"/>
      <sheetName val="배수통관(좌)"/>
      <sheetName val="단가일람"/>
      <sheetName val="조경일람"/>
      <sheetName val="DATA입력"/>
      <sheetName val="DATA"/>
      <sheetName val="본부소개"/>
      <sheetName val="날개벽(시점좌측)"/>
      <sheetName val="배수내역(98년도분)"/>
      <sheetName val="BID"/>
      <sheetName val="1062-X방향 "/>
      <sheetName val="발주설계서(당초)"/>
      <sheetName val="고창방향"/>
      <sheetName val="DATA2000"/>
      <sheetName val="2002상반기노임기준"/>
      <sheetName val="건축내역서"/>
      <sheetName val="설비내역서"/>
      <sheetName val="전기내역서"/>
      <sheetName val="집계표"/>
      <sheetName val="대비"/>
      <sheetName val="제출내역 (2)"/>
      <sheetName val="4.2유효폭의 계산"/>
      <sheetName val="입찰"/>
      <sheetName val="현경"/>
      <sheetName val="시행후면적"/>
      <sheetName val="수지예산"/>
      <sheetName val="6PILE__(돌출)"/>
      <sheetName val="중기사용료"/>
      <sheetName val="일위"/>
      <sheetName val="교량전기"/>
      <sheetName val="설계조건"/>
      <sheetName val="갑지(집행)"/>
      <sheetName val="자료"/>
      <sheetName val="교각정보"/>
      <sheetName val="기기리스트"/>
      <sheetName val="주식"/>
      <sheetName val="일위(PN)"/>
      <sheetName val="교통표지판수량집계표"/>
      <sheetName val="S.중기사용료"/>
      <sheetName val="97노임단가"/>
      <sheetName val="입력란"/>
      <sheetName val="TOWER 10TON"/>
      <sheetName val="TOWER 12TON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BOX 본체"/>
      <sheetName val="6PILE  _돌_x001c__"/>
      <sheetName val="교대(A1-A2)"/>
      <sheetName val="설비"/>
      <sheetName val="수량산출내역1115"/>
      <sheetName val="내역(전체)"/>
      <sheetName val="DAILY"/>
      <sheetName val="단면A-A(TR)"/>
      <sheetName val="토목"/>
      <sheetName val="기계(집계표)"/>
      <sheetName val="배수내역"/>
      <sheetName val="견적서"/>
      <sheetName val="도봉2지구"/>
      <sheetName val="비목군분류일위"/>
      <sheetName val="사유서제출현황-2"/>
      <sheetName val="코드표"/>
      <sheetName val="간 지1"/>
      <sheetName val="일위대가목차"/>
      <sheetName val="★도급내역"/>
      <sheetName val="단면B-B(EA)"/>
      <sheetName val="역T형"/>
      <sheetName val="김여중"/>
      <sheetName val="방음벽기초"/>
      <sheetName val="관로조사공"/>
      <sheetName val="여과지동"/>
      <sheetName val="기초자료"/>
      <sheetName val="토사(PE)"/>
      <sheetName val="가압장구체수량산출서"/>
      <sheetName val="20-6(L)"/>
      <sheetName val="에너지동"/>
      <sheetName val="중기목록표"/>
      <sheetName val="계화총괄"/>
      <sheetName val="계화배수(3대)"/>
      <sheetName val="경영상태"/>
      <sheetName val="TOTAL_BOQ"/>
      <sheetName val="4)유동표"/>
      <sheetName val="최적단면"/>
      <sheetName val="Sheet15"/>
      <sheetName val="포장공"/>
      <sheetName val="Sheet3"/>
      <sheetName val="무근깨기"/>
      <sheetName val="배수공"/>
      <sheetName val="간지"/>
      <sheetName val="단가산출서"/>
      <sheetName val="CAL(1)."/>
      <sheetName val="12CGOU"/>
      <sheetName val="Bend_fact "/>
      <sheetName val="요약배부"/>
      <sheetName val="주관사업"/>
      <sheetName val="STAFF ANALYSIS"/>
      <sheetName val="C"/>
      <sheetName val="DRUM"/>
      <sheetName val="기계경비일람"/>
      <sheetName val="AN-01"/>
      <sheetName val="침하계"/>
      <sheetName val="PRICES"/>
      <sheetName val="골조시행"/>
      <sheetName val="예상"/>
      <sheetName val="ASP 일반구간_250A"/>
      <sheetName val="횡배날개"/>
      <sheetName val="지장물C"/>
      <sheetName val="교각1"/>
      <sheetName val="간접비"/>
      <sheetName val="민자토목설변1차"/>
      <sheetName val="기자재비"/>
      <sheetName val="합의경상"/>
      <sheetName val="Quantity"/>
      <sheetName val="SG"/>
      <sheetName val="정보"/>
      <sheetName val="2000시행예상"/>
      <sheetName val="정부노임단가"/>
      <sheetName val="COPING"/>
      <sheetName val="자재집계표"/>
      <sheetName val="공사비예산서(토목분)"/>
      <sheetName val="수량집계표"/>
      <sheetName val="보차도경계석"/>
      <sheetName val="96보완계획7.12"/>
      <sheetName val="을 2"/>
      <sheetName val="을 1"/>
      <sheetName val="손익분석"/>
      <sheetName val="BOX(1.5X1.5)"/>
      <sheetName val="INPUT"/>
      <sheetName val="부하(성남)"/>
      <sheetName val="산마루측구단위수량"/>
      <sheetName val="단위단가"/>
      <sheetName val="실행내역서"/>
      <sheetName val="우수받이재료집계표"/>
      <sheetName val="guard(mac)"/>
      <sheetName val="9509"/>
      <sheetName val="토적표(우안)"/>
      <sheetName val="토적표(좌안)"/>
      <sheetName val="2.대외공문"/>
      <sheetName val="참고사항"/>
      <sheetName val="근로자자료입력"/>
      <sheetName val="칠산대교 중앙부"/>
      <sheetName val="칠산대교 시종점부"/>
      <sheetName val="수량명세서"/>
      <sheetName val="비탈면보호공수량산출"/>
      <sheetName val="BOX"/>
      <sheetName val="대림경상68억"/>
      <sheetName val="인부노임"/>
      <sheetName val="설계예시"/>
      <sheetName val="6PILE___돌출_"/>
      <sheetName val="3BL공동구_수량"/>
      <sheetName val="직재"/>
      <sheetName val="인건비"/>
      <sheetName val="2.단면가정"/>
      <sheetName val="단위수량"/>
      <sheetName val="6PILE (돌출)"/>
      <sheetName val="전기"/>
      <sheetName val="입출재고현황 (2)"/>
      <sheetName val="원형맨홀수량"/>
      <sheetName val="음봉방향"/>
      <sheetName val="type-F"/>
      <sheetName val="배수관설치현황"/>
      <sheetName val="01.견적내역서"/>
      <sheetName val="좌측"/>
      <sheetName val="기본"/>
      <sheetName val="도배공사언고"/>
      <sheetName val="매립"/>
      <sheetName val="토공정보"/>
      <sheetName val="격점수량"/>
      <sheetName val="A-4"/>
      <sheetName val="TYPE-1"/>
      <sheetName val="주요자재집계"/>
      <sheetName val="대,유,램"/>
      <sheetName val="허용지지력"/>
      <sheetName val="Output"/>
      <sheetName val="01.인원현황 (계획)"/>
      <sheetName val="가설사무소수량집계"/>
      <sheetName val="화재 탐지 설비"/>
      <sheetName val="건축"/>
      <sheetName val="견적대비표"/>
      <sheetName val="1NYS(당)"/>
      <sheetName val="본체"/>
      <sheetName val="96노임기준"/>
      <sheetName val="1.수인터널"/>
      <sheetName val="입상내역"/>
      <sheetName val="화전내"/>
      <sheetName val="40총괄"/>
      <sheetName val="40집계"/>
      <sheetName val="부대공"/>
      <sheetName val="CIVIL4"/>
      <sheetName val="대로근거"/>
      <sheetName val="J형측구단위수량"/>
      <sheetName val="소산진입"/>
      <sheetName val="설계내역"/>
      <sheetName val="중로근거"/>
      <sheetName val="관급총괄"/>
      <sheetName val="I一般比"/>
      <sheetName val="자금신청서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평가데이터"/>
      <sheetName val="이토변실(A3-LINE)"/>
      <sheetName val="내역서(교량)전체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제직재"/>
      <sheetName val="설직재-1"/>
      <sheetName val="제-노임"/>
      <sheetName val="데리네이타현황"/>
      <sheetName val="제수변수량H2.15"/>
      <sheetName val="_공기변수량"/>
      <sheetName val="구조물공"/>
      <sheetName val="토공 total"/>
      <sheetName val="날개벽"/>
      <sheetName val="우각부보강"/>
      <sheetName val="옹벽집계표"/>
      <sheetName val="2.교량(신설)"/>
      <sheetName val="골재및자재집계표"/>
      <sheetName val="수문보고"/>
      <sheetName val="할증 "/>
      <sheetName val="대운산출"/>
      <sheetName val="차액보증"/>
      <sheetName val="YES-T"/>
      <sheetName val="1을"/>
      <sheetName val="산출근거(S4)"/>
      <sheetName val="찍기"/>
      <sheetName val="본선차로수량집계표"/>
      <sheetName val="바닥판"/>
      <sheetName val="I.설계조건"/>
      <sheetName val="신표지1"/>
      <sheetName val=""/>
      <sheetName val="가옥철거"/>
      <sheetName val="기계경비적용기준"/>
      <sheetName val="토공-내역"/>
      <sheetName val="기계경비"/>
      <sheetName val="변경집계표"/>
      <sheetName val="마감사양"/>
      <sheetName val="예정(3)"/>
      <sheetName val="현장관리비"/>
      <sheetName val="계산근거"/>
      <sheetName val="woo(mac)"/>
      <sheetName val="자재(설치)"/>
      <sheetName val="돌담교 상부수량"/>
      <sheetName val="설계"/>
      <sheetName val="국공유지및사유지"/>
      <sheetName val="지장물조서"/>
      <sheetName val="STEEL BOX 단면설계(SEC.8)"/>
      <sheetName val="단위자갈수량1"/>
      <sheetName val="전기혼잡제경비(45)"/>
      <sheetName val="TYPE-A"/>
      <sheetName val="연결관암거"/>
      <sheetName val="견적서세부내용"/>
      <sheetName val="견적내용입력"/>
      <sheetName val="연습"/>
      <sheetName val="철근량"/>
      <sheetName val="대부예산서"/>
      <sheetName val="기초공"/>
      <sheetName val="기둥(원형)"/>
      <sheetName val="건설기계_목록"/>
      <sheetName val="단가조사"/>
      <sheetName val="수로단위수량"/>
      <sheetName val="우수받이"/>
      <sheetName val="옹벽"/>
      <sheetName val="4-1.노무비(직영)"/>
      <sheetName val="조건표"/>
      <sheetName val="동원(3)"/>
      <sheetName val="9GNG운반"/>
      <sheetName val="토공계산서(부체도로)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일위대가1"/>
      <sheetName val="수입"/>
      <sheetName val="A1(토공)"/>
      <sheetName val="A1(구조물)"/>
      <sheetName val="수량집계(1)"/>
      <sheetName val="철근집계표"/>
      <sheetName val="포장직선구간"/>
      <sheetName val="Sheet17"/>
      <sheetName val="의뢰서"/>
      <sheetName val="loading"/>
      <sheetName val="설계내역서"/>
      <sheetName val="3련 BOX"/>
      <sheetName val="총수량 (기성)"/>
      <sheetName val="부대토목"/>
      <sheetName val="J01"/>
      <sheetName val="설계내역(2001)"/>
      <sheetName val="부표총괄"/>
      <sheetName val="2.하중산정"/>
      <sheetName val="집수정"/>
      <sheetName val="품"/>
      <sheetName val="당초"/>
      <sheetName val="일반수량"/>
      <sheetName val="L형집계"/>
      <sheetName val="IW-LIST"/>
      <sheetName val="금융비용"/>
      <sheetName val="N賃率-職"/>
      <sheetName val="기초INPUT"/>
      <sheetName val="DHEQSUPT"/>
      <sheetName val="현황"/>
      <sheetName val="T.T.P 단위수량"/>
      <sheetName val="낙찰표"/>
      <sheetName val="당초내역서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Cash2"/>
      <sheetName val="Z"/>
      <sheetName val="BQMPALOC"/>
      <sheetName val="1.설계기준"/>
      <sheetName val="철집"/>
      <sheetName val="우수"/>
      <sheetName val="운반"/>
      <sheetName val="내역-가"/>
      <sheetName val="관급자재대"/>
      <sheetName val="1단계"/>
      <sheetName val="집계표(OPTION)"/>
      <sheetName val="을"/>
      <sheetName val="이름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철거산출근거"/>
      <sheetName val="외주현황.wq1"/>
      <sheetName val="맨홀수량산출"/>
      <sheetName val="전체변경예정공정표_2012.07.30"/>
      <sheetName val="중기비"/>
      <sheetName val="하천하류 철근수량 집계표"/>
      <sheetName val="P.M 별"/>
      <sheetName val="토적계산"/>
      <sheetName val="용산1(해보)"/>
      <sheetName val="깨기"/>
      <sheetName val="Sheet13"/>
      <sheetName val="Sheet14"/>
      <sheetName val="GEN"/>
      <sheetName val="LOB"/>
      <sheetName val="전기일위대가"/>
      <sheetName val="직공시공계획서"/>
      <sheetName val="단가산출"/>
      <sheetName val="목록"/>
      <sheetName val="자재단가표"/>
      <sheetName val="조합일"/>
      <sheetName val="철거일"/>
      <sheetName val="소방현물"/>
      <sheetName val="영동(D)"/>
      <sheetName val="건축물터파기"/>
      <sheetName val="BOX-1510"/>
      <sheetName val="전선 및 전선관"/>
      <sheetName val="수량산출서"/>
      <sheetName val="일위대가(1)"/>
      <sheetName val="C-직노1"/>
      <sheetName val="Supplement2"/>
      <sheetName val="노임"/>
      <sheetName val="일위대가표"/>
      <sheetName val="6PILE_______G_6_______H_10____2"/>
      <sheetName val="토공산출(시)"/>
      <sheetName val="토공산출(포)"/>
      <sheetName val="실행대비"/>
      <sheetName val="MATERIAL"/>
      <sheetName val="상반기손익차2총괄"/>
      <sheetName val="표준단면수량(출력안함)"/>
      <sheetName val="개요"/>
      <sheetName val="전력구구조물산근"/>
      <sheetName val="품셈TABLE"/>
      <sheetName val="상부공"/>
      <sheetName val="단면검토"/>
      <sheetName val="계약용량(서포)"/>
      <sheetName val="직노"/>
      <sheetName val="6공구(당초)"/>
      <sheetName val="단가산출2"/>
      <sheetName val="중기사용료산출근거"/>
      <sheetName val="_x0018__x0000_℀"/>
      <sheetName val="단면가정"/>
      <sheetName val="포설list원본"/>
      <sheetName val="1련박스"/>
      <sheetName val="수량"/>
      <sheetName val="A LINE"/>
      <sheetName val="C.배수관공"/>
      <sheetName val="산출근거-S1"/>
      <sheetName val="CODE"/>
      <sheetName val="MOTOR"/>
      <sheetName val="일위대가(가설)"/>
      <sheetName val="출입구총집계"/>
      <sheetName val="구조물철거개소별명세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흥양2교토공집계표"/>
      <sheetName val="Pier 3"/>
      <sheetName val="증감내역"/>
      <sheetName val="단가조사표"/>
      <sheetName val="교차구"/>
      <sheetName val="표지"/>
      <sheetName val="입찰내역 발주처 양식"/>
      <sheetName val="포장총괄집계표"/>
      <sheetName val="품의"/>
      <sheetName val="이형관격점별수량산출(2)"/>
      <sheetName val="총괄표"/>
      <sheetName val="JUCKEYK"/>
      <sheetName val="REINF."/>
      <sheetName val="토목검측서"/>
      <sheetName val="건축내역"/>
      <sheetName val="EP0618"/>
      <sheetName val="6월인원"/>
      <sheetName val="일반공사"/>
      <sheetName val="저"/>
      <sheetName val="단위수량산출"/>
      <sheetName val="우수맨홀공제단위수량"/>
      <sheetName val="01. 지사동"/>
      <sheetName val="공틀공사"/>
      <sheetName val="중기목록"/>
      <sheetName val="운반단가"/>
      <sheetName val="외자배분"/>
      <sheetName val="외자내역"/>
      <sheetName val="INPUTDATA"/>
      <sheetName val="계수시트"/>
      <sheetName val="우수공"/>
      <sheetName val="구체"/>
      <sheetName val="좌측날개벽"/>
      <sheetName val="우측날개벽"/>
      <sheetName val="tggwan(mac)"/>
      <sheetName val="기존-내역"/>
      <sheetName val="트랜치 집수정 연결관-연장산출서"/>
      <sheetName val="배수장토목공사비"/>
      <sheetName val="공사개요"/>
      <sheetName val="A1-DATA"/>
      <sheetName val="단면"/>
      <sheetName val="업체선정"/>
      <sheetName val="대목"/>
      <sheetName val="마산방향"/>
      <sheetName val="주형"/>
      <sheetName val="직원인원"/>
      <sheetName val="우수관로단위수량(300)"/>
      <sheetName val="중기"/>
      <sheetName val="0"/>
      <sheetName val="배수관토공산출"/>
      <sheetName val="철근단면적"/>
      <sheetName val="격점관로집계"/>
      <sheetName val="입력시트"/>
      <sheetName val="6PILE  _돌_x005f_x001c__"/>
      <sheetName val="횡배위치"/>
      <sheetName val="총집계"/>
      <sheetName val="타견적(을)"/>
      <sheetName val="3절_CheckList_구분"/>
      <sheetName val="일위대가-1"/>
      <sheetName val="횡배수관"/>
      <sheetName val="모델링"/>
      <sheetName val="하중계산"/>
      <sheetName val="부대내역"/>
      <sheetName val="단가비교"/>
      <sheetName val="과속방지턱"/>
      <sheetName val="부대토공"/>
      <sheetName val="차선위치조서"/>
      <sheetName val="추진공"/>
      <sheetName val="가시설(TYPE-A)"/>
      <sheetName val="1호맨홀가감수량"/>
      <sheetName val="시멘트 및 골재량 (슬래브)"/>
      <sheetName val="시멘트 및 골재량 (거더)"/>
      <sheetName val="공종별내역서"/>
      <sheetName val="배명(단가)"/>
      <sheetName val="동력부하계산"/>
      <sheetName val="날개벽수량표"/>
      <sheetName val="_x0018_"/>
      <sheetName val="일위대¹"/>
      <sheetName val="투입"/>
      <sheetName val="광주전남"/>
      <sheetName val="자재 집계표"/>
      <sheetName val="흄관기초"/>
      <sheetName val="경산"/>
      <sheetName val="공사명입력"/>
      <sheetName val="참고자료"/>
      <sheetName val="데이타"/>
      <sheetName val="하수급견적대비"/>
      <sheetName val="보험료산출"/>
      <sheetName val="산출내역(4월)"/>
      <sheetName val="산출내역(5월) (2)"/>
      <sheetName val="임목폐기물집계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집수정(600-700)"/>
      <sheetName val="GAEYO"/>
      <sheetName val="Finansal tamamlanma Eğrisi"/>
      <sheetName val="TESİSAT"/>
      <sheetName val="Finansal_tamamlanma_Eğrisi"/>
      <sheetName val="옹벽식측구단위"/>
      <sheetName val="시중노임"/>
      <sheetName val="사리부설"/>
      <sheetName val="자재집계"/>
      <sheetName val="원가(조경)"/>
      <sheetName val="원가(토목)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U형측구 표준단면도"/>
      <sheetName val="도급견적가"/>
      <sheetName val="토공사"/>
      <sheetName val="각형맨홀"/>
      <sheetName val="요율"/>
      <sheetName val="전체철근집계"/>
      <sheetName val="1-1평균터파기고(1)"/>
      <sheetName val="1호맨홀수량산출"/>
      <sheetName val="264"/>
      <sheetName val="6MONTHS"/>
      <sheetName val="일위대가-2"/>
      <sheetName val="98지급계획"/>
      <sheetName val="연결원본-절대지우지말것"/>
      <sheetName val="견적"/>
      <sheetName val="6PILE__(돌출)2"/>
      <sheetName val="8_PILE__(돌출)1"/>
      <sheetName val="S_중기사용료1"/>
      <sheetName val="3_공통공사대비1"/>
      <sheetName val="1062-X방향_1"/>
      <sheetName val="1__설계조건_2_단면가정_3__하중계산1"/>
      <sheetName val="DATA_입력란1"/>
      <sheetName val="1_토공1"/>
      <sheetName val="01_견적내역서1"/>
      <sheetName val="제출내역_(2)1"/>
      <sheetName val="6PILE__(돌출)3"/>
      <sheetName val="2_단면가정_2"/>
      <sheetName val="6PILE___돌출_2"/>
      <sheetName val="총_괄_표2"/>
      <sheetName val="토공_갑지2"/>
      <sheetName val="3BL공동구_수량2"/>
      <sheetName val="하도내역_(철콘)2"/>
      <sheetName val="본선_토공_분배표2"/>
      <sheetName val="Sheet1_(2)2"/>
      <sheetName val="8_PILE__(돌출)2"/>
      <sheetName val="S_중기사용료2"/>
      <sheetName val="단면_(2)2"/>
      <sheetName val="3_공통공사대비2"/>
      <sheetName val="1062-X방향_2"/>
      <sheetName val="공사비증감(P4)_2"/>
      <sheetName val="1__설계조건_2_단면가정_3__하중계산2"/>
      <sheetName val="DATA_입력란2"/>
      <sheetName val="1_토공2"/>
      <sheetName val="01_견적내역서2"/>
      <sheetName val="제출내역_(2)2"/>
      <sheetName val="6PILE__(돌출)4"/>
      <sheetName val="2_단면가정_3"/>
      <sheetName val="6PILE___돌출_3"/>
      <sheetName val="총_괄_표3"/>
      <sheetName val="토공_갑지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교대(A1)"/>
      <sheetName val="1공구산출내역서"/>
      <sheetName val="지장물현황"/>
      <sheetName val="분묘 총 현황"/>
      <sheetName val="지하매설물조서"/>
      <sheetName val="지장물도면"/>
      <sheetName val="깨؀"/>
      <sheetName val="깨٫"/>
      <sheetName val="연결임시"/>
      <sheetName val="setup"/>
      <sheetName val="선급금신청서"/>
      <sheetName val="특2맨홀(차도)(T-A)"/>
      <sheetName val="특2맨홀(보도)(T-A)"/>
      <sheetName val="맨홀이음부 몰탈수량 집계표"/>
      <sheetName val="맨홀되메우기"/>
      <sheetName val="99노임단가"/>
      <sheetName val="자판실행"/>
      <sheetName val="INPUT(덕도방향-시점)"/>
      <sheetName val="Eq. Mobilization"/>
      <sheetName val="날개수량1.5"/>
      <sheetName val="일위대가(여기까지)"/>
      <sheetName val="금융"/>
      <sheetName val="현장관리비 산출내역"/>
      <sheetName val="보고서"/>
      <sheetName val="DANHPHAP"/>
      <sheetName val=" FURNACE현설"/>
      <sheetName val="1_설계조건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ongia (2)"/>
      <sheetName val="負荷集計（断熱不燃）"/>
      <sheetName val="Div26 - Elect"/>
      <sheetName val="RAB AR&amp;STR"/>
      <sheetName val="electrical"/>
      <sheetName val="MTP"/>
      <sheetName val="95MAKER"/>
      <sheetName val="재료율"/>
      <sheetName val="변경내역대비표(2)"/>
      <sheetName val="단위수량(출력X)"/>
      <sheetName val="차선도색"/>
      <sheetName val="Benchmark"/>
      <sheetName val="VS P-Q"/>
      <sheetName val="Y_WORK"/>
      <sheetName val="NAI"/>
      <sheetName val="준검 내역서"/>
      <sheetName val="안정검토"/>
      <sheetName val="7.PILE  (돌출)"/>
      <sheetName val="작성"/>
      <sheetName val="danga"/>
      <sheetName val="ilch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Open"/>
      <sheetName val="1회기성을"/>
      <sheetName val="목창호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BQextra"/>
      <sheetName val="TOSHIBA-Structure"/>
      <sheetName val="8-31-98"/>
      <sheetName val="worksheet inchican"/>
      <sheetName val="combined 9-30"/>
      <sheetName val="tifico"/>
      <sheetName val="EQT-ESTN"/>
      <sheetName val="PTdam"/>
      <sheetName val="wall"/>
      <sheetName val="관로연장산출"/>
      <sheetName val="본실행경비"/>
      <sheetName val="평균터파기고(1-2,ASP)"/>
      <sheetName val="정공공사"/>
      <sheetName val="기계공사"/>
      <sheetName val="공사비총"/>
      <sheetName val="관경결정"/>
      <sheetName val="수자재단위당"/>
      <sheetName val="시설물일위"/>
      <sheetName val="총괄내역"/>
      <sheetName val="제1종배수관"/>
      <sheetName val="제2종배수관"/>
      <sheetName val="제4종배수관"/>
      <sheetName val="간접1"/>
      <sheetName val="단위가격"/>
      <sheetName val="현장조사"/>
      <sheetName val="맨홀_공사비"/>
      <sheetName val="수목표준대가"/>
      <sheetName val="IMPEADENCE MAP 취수장"/>
      <sheetName val="미생물배양기 기초"/>
      <sheetName val="기성집계"/>
      <sheetName val="분석"/>
      <sheetName val="MANP"/>
      <sheetName val="SYSTEM 945 Air&amp;Nitrogen"/>
      <sheetName val="백분율"/>
      <sheetName val="PM Demolition "/>
      <sheetName val="USGC"/>
      <sheetName val="Equip."/>
      <sheetName val="산1~6"/>
      <sheetName val="중기조종사 단위단가"/>
      <sheetName val="금액결정"/>
      <sheetName val="Summary_1"/>
      <sheetName val="Thiet_bi1"/>
      <sheetName val="DM_ChiPhi1"/>
      <sheetName val="dongia_(2)"/>
      <sheetName val="RAB_AR&amp;STR"/>
      <sheetName val="Div26_-_Elect"/>
      <sheetName val="1_설계조건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Part_AB1"/>
      <sheetName val="Part_I1"/>
      <sheetName val="Part_M1"/>
      <sheetName val="할증_1"/>
      <sheetName val="6PILE+옹벽집계!$G$6+옹벽집계!$H$10__(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입찰내역_발주처_양식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일용노임단가"/>
      <sheetName val="잡비계산"/>
      <sheetName val="품셈총_x0000__x0000_"/>
      <sheetName val="물가자료"/>
      <sheetName val="가로등내역서"/>
      <sheetName val="방송(체육관)"/>
      <sheetName val="교사기준면적(초등)"/>
      <sheetName val="방배2E"/>
      <sheetName val="공정"/>
      <sheetName val="아파트 기성내역서"/>
      <sheetName val="dongia_(2)1"/>
      <sheetName val="Div26_-_Elect1"/>
      <sheetName val="RAB_AR&amp;STR1"/>
      <sheetName val="1_설계기준"/>
      <sheetName val="2_하중산정"/>
      <sheetName val="시멘트_및_골재량_(슬래브)"/>
      <sheetName val="시멘트_및_골재량_(거더)"/>
      <sheetName val="STEEL_BOX_단면설계(SEC_8)"/>
      <sheetName val="이형관"/>
      <sheetName val="가설대가"/>
      <sheetName val="토공대가"/>
      <sheetName val="구조대가"/>
      <sheetName val="포설대가1"/>
      <sheetName val="부대대가"/>
      <sheetName val="정산"/>
      <sheetName val="6PILE_______G_6_______H_10____3"/>
      <sheetName val="01__지사동"/>
      <sheetName val="하천하류_철근수량_집계표"/>
      <sheetName val="datasheet"/>
      <sheetName val="전계가"/>
      <sheetName val="ACUNIT"/>
      <sheetName val="98수문일위"/>
      <sheetName val="T13(P68~72,78)"/>
      <sheetName val="Y-WORK"/>
      <sheetName val="토공집계"/>
      <sheetName val="HVAC"/>
      <sheetName val="Riesgos y Oportunidades"/>
      <sheetName val="내부산출서"/>
      <sheetName val="소도3교"/>
      <sheetName val="1,2공구원가계산서"/>
      <sheetName val="집 계 표"/>
      <sheetName val="갈현동"/>
      <sheetName val="1호맨홀가시설토공(2~4)"/>
      <sheetName val="1호맨홀토공 (4)"/>
      <sheetName val="1호맨홀연결관토공 (2)"/>
      <sheetName val="Du lieu ban dau"/>
      <sheetName val="125x125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0226"/>
      <sheetName val="CFS3"/>
      <sheetName val="하중산정"/>
      <sheetName val="우배수"/>
      <sheetName val="_x0018_?℀"/>
      <sheetName val="Cash Out Table"/>
      <sheetName val="Net Cash Table"/>
      <sheetName val="SC1"/>
      <sheetName val="Sheet9"/>
      <sheetName val="전기자료"/>
      <sheetName val="Sheet10"/>
      <sheetName val="시설물기초"/>
      <sheetName val="J直材4"/>
      <sheetName val="환경기계공정표 (3)"/>
      <sheetName val="4배"/>
      <sheetName val="6배"/>
      <sheetName val="3배"/>
      <sheetName val="5배"/>
      <sheetName val="1배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공통부대비"/>
      <sheetName val="기본단가"/>
      <sheetName val="인건비단가"/>
      <sheetName val="상부하중"/>
      <sheetName val="풍하중1"/>
      <sheetName val="음성방향"/>
      <sheetName val="유리"/>
      <sheetName val="수목데이타 "/>
      <sheetName val="F4-F7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토목공사"/>
      <sheetName val="Sheet6"/>
      <sheetName val="제경비율"/>
      <sheetName val="견적 (2)"/>
      <sheetName val="현장지지물물량"/>
      <sheetName val="배수공집계표"/>
      <sheetName val="IncStat 03-04"/>
      <sheetName val="IncStat 03  "/>
      <sheetName val="Авансы по СНГ"/>
      <sheetName val="LOADDAT"/>
      <sheetName val="UNIT 3"/>
      <sheetName val="Cashflow Analysis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DESBAST"/>
      <sheetName val="Arch"/>
      <sheetName val="チューブ仕様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도"/>
      <sheetName val="TTL"/>
      <sheetName val="암거날개벽재료집계"/>
      <sheetName val="용산3(영광)"/>
      <sheetName val="_x005f_x0018__x005f_x0000_℀"/>
      <sheetName val="견적을지"/>
      <sheetName val="공정계획(내부계획25%,내부w.f)"/>
      <sheetName val="AILC004"/>
      <sheetName val="XXXXXX"/>
      <sheetName val="도면자료제출일정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WORK"/>
      <sheetName val="CAUDIT"/>
      <sheetName val="안정계산"/>
      <sheetName val="터널조도"/>
      <sheetName val="노임이"/>
      <sheetName val="본사인상전"/>
      <sheetName val="이토변실"/>
      <sheetName val="L밽P"/>
      <sheetName val="L밽©"/>
      <sheetName val="L_x0002__x0000_"/>
      <sheetName val="투자필요검토서(복수업체추천서 포함)"/>
      <sheetName val="세목전체"/>
      <sheetName val="기계경비(시간당)"/>
      <sheetName val="램머"/>
      <sheetName val="식재인부"/>
      <sheetName val="SLAB"/>
      <sheetName val="능률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구성비"/>
      <sheetName val="깨_x0000_"/>
      <sheetName val="_x005f_xffff__x005f_xffff__x005f_xffff__x005f_xffff_"/>
      <sheetName val="시산표"/>
      <sheetName val="G2설비도급"/>
      <sheetName val="01"/>
      <sheetName val="4-1_노무비(직영)1"/>
      <sheetName val="을_21"/>
      <sheetName val="을_11"/>
      <sheetName val="2_단면가정1"/>
      <sheetName val="6PILE_(돌출)1"/>
      <sheetName val="입출재고현황_(2)1"/>
      <sheetName val="BOX(1_5X1_5)1"/>
      <sheetName val="총수량_(기성)1"/>
      <sheetName val="2_하중산정1"/>
      <sheetName val="칠산대교_중앙부1"/>
      <sheetName val="칠산대교_시종점부1"/>
      <sheetName val="제수변수량H2_151"/>
      <sheetName val="96보완계획7_121"/>
      <sheetName val="1_설계기준1"/>
      <sheetName val="2_대외공문1"/>
      <sheetName val="토공_total1"/>
      <sheetName val="외주현황_wq11"/>
      <sheetName val="P_M_별1"/>
      <sheetName val="T_T_P_단위수량1"/>
      <sheetName val="전선_및_전선관1"/>
      <sheetName val="화재_탐지_설비1"/>
      <sheetName val="STEEL_BOX_단면설계(SEC_8)1"/>
      <sheetName val="전체변경예정공정표_2012_07_301"/>
      <sheetName val="트랜치_집수정_연결관-연장산출서"/>
      <sheetName val="자재_집계표"/>
      <sheetName val="하천하류_철근수량_집계표1"/>
      <sheetName val="REINF_1"/>
      <sheetName val="01__지사동1"/>
      <sheetName val="입찰내역_발주처_양식1"/>
      <sheetName val="Pier_3"/>
      <sheetName val="산출내역(5월)_(2)"/>
      <sheetName val="℀"/>
      <sheetName val="A_LINE"/>
      <sheetName val="C_배수관공"/>
      <sheetName val="Finansal_tamamlanma_Eğrisi1"/>
      <sheetName val="준검_내역서"/>
      <sheetName val="맨홀이음부_몰탈수량_집계표"/>
      <sheetName val="Eq__Mobilization"/>
      <sheetName val="날개수량1_5"/>
      <sheetName val="7_PILE__(돌출)"/>
      <sheetName val="U형측구_표준단면도"/>
      <sheetName val="_FURNACE현설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worksheet_inchican"/>
      <sheetName val="combined_9-30"/>
      <sheetName val="VS_P-Q"/>
      <sheetName val="분묘_총_현황"/>
      <sheetName val="미생물배양기_기초"/>
      <sheetName val="Form_A"/>
      <sheetName val="Form_C"/>
      <sheetName val="Form_D"/>
      <sheetName val="Form_E"/>
      <sheetName val="Form_F"/>
      <sheetName val="Form_G"/>
      <sheetName val="IMPEADENCE_MAP_취수장"/>
      <sheetName val="상행-교대(A1-A2)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Form_A1"/>
      <sheetName val="Form_C1"/>
      <sheetName val="Form_D1"/>
      <sheetName val="Form_E1"/>
      <sheetName val="Form_F1"/>
      <sheetName val="Form_G1"/>
      <sheetName val="_FURNACE현설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A_LINE1"/>
      <sheetName val="C_배수관공1"/>
      <sheetName val="Finansal_tamamlanma_Eğrisi2"/>
      <sheetName val="FAB별"/>
      <sheetName val="IBASE"/>
      <sheetName val="EARTH WORKS"/>
      <sheetName val="TBVL"/>
      <sheetName val="TLG Type"/>
      <sheetName val="소요자재"/>
      <sheetName val="노무산출서"/>
      <sheetName val="공예을"/>
      <sheetName val="상반기손익차2瓐쓏"/>
      <sheetName val="運転条件一覧"/>
      <sheetName val="SYSTEM_945_Air&amp;Nitrogen"/>
      <sheetName val="PM_Demolition_"/>
      <sheetName val="Equip_"/>
      <sheetName val="plumbing"/>
      <sheetName val="pro ra op"/>
      <sheetName val="grafik"/>
      <sheetName val="Sch"/>
      <sheetName val="HARGA MATERIAL"/>
      <sheetName val="CH-RANC"/>
      <sheetName val="Competitors"/>
      <sheetName val="VV-REV2"/>
      <sheetName val="DIV.1"/>
      <sheetName val="analisa"/>
      <sheetName val="ALAT"/>
      <sheetName val="BAHAN"/>
      <sheetName val="Analisa Harga"/>
      <sheetName val="BQ"/>
      <sheetName val="hsp-STR-ARS"/>
      <sheetName val="Summary"/>
      <sheetName val="Analisa Harga Satuan"/>
      <sheetName val="Bank"/>
      <sheetName val="Hrg Satuan"/>
      <sheetName val="Public Area"/>
      <sheetName val="analis standar(8m)"/>
      <sheetName val="GRAND TOTAL"/>
      <sheetName val="div2"/>
      <sheetName val="Daf 1"/>
      <sheetName val="EQ_an"/>
      <sheetName val="LISTRIK"/>
      <sheetName val="VA_code"/>
      <sheetName val="Persiapan"/>
      <sheetName val="95삼성급(본사)"/>
      <sheetName val="TB"/>
      <sheetName val="Spec ME"/>
      <sheetName val="Balok"/>
      <sheetName val="Factor"/>
      <sheetName val="BOQ CBM"/>
      <sheetName val="PileCap"/>
      <sheetName val="REQDELTA"/>
      <sheetName val="BAG_2"/>
      <sheetName val="I_KAMAR"/>
      <sheetName val="Analisa HSP"/>
      <sheetName val="Pipe"/>
      <sheetName val="ELEC_DCI"/>
      <sheetName val="INST_DCI"/>
      <sheetName val="RAB"/>
      <sheetName val="PRO_DCI"/>
      <sheetName val="HVAC_DCI"/>
      <sheetName val="PIPE_DCI"/>
      <sheetName val="4-Basic Price"/>
      <sheetName val="villa"/>
      <sheetName val="Harsat Upah"/>
      <sheetName val="Perhitungan Besi"/>
      <sheetName val="ANL"/>
      <sheetName val="Cash Flow bulanan"/>
      <sheetName val="H.Satuan"/>
      <sheetName val="Perm. Test"/>
      <sheetName val="schalt"/>
      <sheetName val="schtng"/>
      <sheetName val="schbhn"/>
      <sheetName val="기안"/>
      <sheetName val="개산공사비"/>
      <sheetName val="1.사유서"/>
      <sheetName val="부재별산출서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중동공구"/>
      <sheetName val="현장관리비_산출내역"/>
      <sheetName val="역T형(H=6.0) (2)"/>
      <sheetName val="IGCC査定"/>
      <sheetName val="40인공산출서"/>
      <sheetName val="40산출기초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__"/>
      <sheetName val="Module2"/>
      <sheetName val="EXC-R"/>
      <sheetName val="Bill rekap"/>
      <sheetName val="Rekapitulasi"/>
      <sheetName val="Perhit.Alat"/>
      <sheetName val="I-KAMAR"/>
      <sheetName val="Harga"/>
      <sheetName val="Koordinat"/>
      <sheetName val="TDC Item Dets"/>
      <sheetName val="TDC Item Sumry"/>
      <sheetName val="TDC Key Qty Sumry"/>
      <sheetName val="List - Components"/>
      <sheetName val="List - Equipment"/>
      <sheetName val="Item Sumry - Std Imp"/>
      <sheetName val="Unit Costs - Std Imp"/>
      <sheetName val="Unit MH - Std Imp"/>
      <sheetName val="Proj TIC - Std Imp"/>
      <sheetName val="8.석축단위(H=1.5M)"/>
      <sheetName val="INSTR"/>
      <sheetName val="기본단가표"/>
      <sheetName val="ENE-CAL 1"/>
      <sheetName val="수량산출서 갑지"/>
      <sheetName val="trf(36%)"/>
      <sheetName val="도급"/>
      <sheetName val="착공내역서"/>
      <sheetName val="Cons.Val"/>
      <sheetName val="EQUIPOS"/>
      <sheetName val="33628-Rev. A"/>
      <sheetName val="원형맨_x0000__x0000__x0005_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dongia_(2)2"/>
      <sheetName val="Div26_-_Elect2"/>
      <sheetName val="RAB_AR&amp;STR2"/>
      <sheetName val="6PILE___돌_x005f_x001c__2"/>
      <sheetName val="중기조종사_단위단가"/>
      <sheetName val="Eq__Mobilization2"/>
      <sheetName val="6PILE___돌_x005f_x005f_x005f_x001c__"/>
      <sheetName val="DG_duoi"/>
      <sheetName val="아파트_기성내역서"/>
      <sheetName val="TEN_CONG_TRINH"/>
      <sheetName val="BANG_TONG_HOP_(2)"/>
      <sheetName val="AUTOMATIC_SELECT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종배수관"/>
      <sheetName val="6PILE_옹_____G_6_옹_____H_10____2"/>
      <sheetName val="TEST1"/>
      <sheetName val="방배동내역(리라)"/>
      <sheetName val="마산Z꬀"/>
      <sheetName val="노무비단가"/>
      <sheetName val="DGchitiet "/>
      <sheetName val="consilidate"/>
      <sheetName val="HS"/>
      <sheetName val="GIAVLIEU"/>
      <sheetName val="CP HMC"/>
      <sheetName val="Tong hop DT XDCT"/>
      <sheetName val="Du_lieu_ban_dau"/>
      <sheetName val="Đon_gia"/>
      <sheetName val="Đơn_Giá_"/>
      <sheetName val="CP_Khac_cuoc_VC"/>
      <sheetName val="T_KE_CP1"/>
      <sheetName val="Chiet tinh dz35"/>
      <sheetName val="1_MV"/>
      <sheetName val="Parameter"/>
      <sheetName val="Tong du toan"/>
      <sheetName val="GENERAL REQUIREMENTS"/>
      <sheetName val="CAPVC"/>
      <sheetName val="CIM"/>
      <sheetName val="SP10"/>
      <sheetName val="6PILE___돌_x001c__"/>
      <sheetName val="NOTE"/>
      <sheetName val="FitOutConfCentre"/>
      <sheetName val="LEGEND"/>
      <sheetName val="Sheet7"/>
      <sheetName val="손익차총괄2"/>
      <sheetName val="30万表三"/>
      <sheetName val="jj"/>
      <sheetName val="6BPRO"/>
      <sheetName val="方案1表二"/>
      <sheetName val="2010电气概算 价目表"/>
      <sheetName val="gsde06"/>
      <sheetName val="调整系数"/>
      <sheetName val="热力"/>
      <sheetName val="G2TempSheet"/>
      <sheetName val="建筑工程统计表06月份 "/>
      <sheetName val="cespiti cet2 piombino (2)"/>
      <sheetName val="Hac.Lots"/>
      <sheetName val="4-Lane bridge"/>
      <sheetName val="Res.Lots"/>
      <sheetName val="Spine Road"/>
      <sheetName val="CT Thang Mo"/>
      <sheetName val="CT  PL"/>
      <sheetName val="Rekap_Addendum"/>
      <sheetName val="Hrg_Sat"/>
      <sheetName val="Sec_I_ML"/>
      <sheetName val="_PE-F-42_MR_9_Manpower"/>
      <sheetName val="On_Time"/>
      <sheetName val="dongia_(2)3"/>
      <sheetName val="RAB_AR&amp;STR3"/>
      <sheetName val="Div26_-_Elect3"/>
      <sheetName val="6PILE___돌_x005f_x005f_x005f_x001c__1"/>
      <sheetName val="DG_duoi1"/>
      <sheetName val="TEN_CONG_TRINH1"/>
      <sheetName val="Rekap_Addendum1"/>
      <sheetName val="Hrg_Sat1"/>
      <sheetName val="Sec_I_ML1"/>
      <sheetName val="_PE-F-42_MR_9_Manpower1"/>
      <sheetName val="On_Time1"/>
      <sheetName val="BANG_TONG_HOP_(2)1"/>
      <sheetName val="AUTOMATIC_SELECT1"/>
      <sheetName val="Du_lieu_ban_dau1"/>
      <sheetName val="PERSONNELIST"/>
      <sheetName val="Foglio1"/>
      <sheetName val="AN-MAJOR"/>
      <sheetName val="LOKASI"/>
      <sheetName val="Bored Pile"/>
      <sheetName val="slipsumpR"/>
      <sheetName val="bridge # 1"/>
      <sheetName val="mat'ls"/>
      <sheetName val="03-13 Anticipated"/>
      <sheetName val="03-13 Approved"/>
      <sheetName val="hauling"/>
      <sheetName val="ﾄﾞﾊﾞｲFUEL GAS追見"/>
      <sheetName val="Inputs"/>
      <sheetName val="BD"/>
      <sheetName val="Others"/>
      <sheetName val="sum mdc"/>
      <sheetName val="0000"/>
      <sheetName val="derive"/>
      <sheetName val="List Equip"/>
      <sheetName val="LabCost"/>
      <sheetName val="MatCost"/>
      <sheetName val="Concrete"/>
      <sheetName val="Process C (1-166)"/>
      <sheetName val="Stl-B"/>
      <sheetName val="eqpmt"/>
      <sheetName val="labor"/>
      <sheetName val="PM"/>
      <sheetName val="MATL"/>
      <sheetName val="Budget"/>
      <sheetName val="Legal Risk Analysis"/>
      <sheetName val="HaulingLine hardware"/>
      <sheetName val="Parameters"/>
      <sheetName val="Front Page"/>
      <sheetName val="March"/>
      <sheetName val="derivation"/>
      <sheetName val="Code 07"/>
      <sheetName val="05. VO Log (Master Data)"/>
      <sheetName val="MANHOLE"/>
      <sheetName val="Named Range"/>
      <sheetName val="TRUCK HAUL CYCLE-waste"/>
      <sheetName val="bill 2"/>
      <sheetName val="2.2 띠장의 설계"/>
      <sheetName val="i112996P6"/>
      <sheetName val="ref"/>
      <sheetName val="lookups"/>
      <sheetName val="BOQ"/>
      <sheetName val="Report"/>
      <sheetName val="revised#1"/>
      <sheetName val="C_d"/>
      <sheetName val="C-制_x0010__x0000_"/>
      <sheetName val="옹벽_x0000__x0000_Ԁ"/>
      <sheetName val="주차구획선수량"/>
      <sheetName val="Sales"/>
      <sheetName val="부대공사총괄"/>
      <sheetName val="현장경비"/>
      <sheetName val="건축공사집계표"/>
      <sheetName val="토목내역"/>
      <sheetName val="시멘트 및 골ꍈ┊楀◞_x0000_"/>
      <sheetName val="시멘트 및 골_xdc48_ʉꍈ&gt;㱀ᇈ뮰"/>
      <sheetName val="FIXED EQUIPMENT"/>
      <sheetName val="综合概算"/>
      <sheetName val="01_견적내역서4"/>
      <sheetName val="S_중기사용료4"/>
      <sheetName val="1_토공4"/>
      <sheetName val="SYSTEM_945_Air&amp;Nitrogen1"/>
      <sheetName val="PM_Demolition_1"/>
      <sheetName val="소방현䀀"/>
      <sheetName val="소방현_x0000_"/>
      <sheetName val="토량1-1"/>
      <sheetName val="부서별(배부후)_계획"/>
      <sheetName val="Comps"/>
      <sheetName val="유림콘도"/>
      <sheetName val="외자배_x0000_"/>
      <sheetName val="관로토공"/>
      <sheetName val="도로단위당"/>
      <sheetName val="임목폐기_x0000_挳ƀ"/>
      <sheetName val="TEL"/>
      <sheetName val="도급원가"/>
      <sheetName val="99년하반기"/>
      <sheetName val="유동(순성_최종"/>
      <sheetName val="주공 갑지"/>
      <sheetName val="비옥토수⁂"/>
      <sheetName val="조명율표"/>
      <sheetName val="예총"/>
      <sheetName val="6PILE__(돌출)6"/>
      <sheetName val="6PILE___돌출_5"/>
      <sheetName val="토공_갑지6"/>
      <sheetName val="총_괄_표6"/>
      <sheetName val="3BL공동구_수량5"/>
      <sheetName val="Sheet1_(2)5"/>
      <sheetName val="2_단면가정_5"/>
      <sheetName val="본선_토공_분배표5"/>
      <sheetName val="3_하중산정4_지지력5"/>
      <sheetName val="1062-X방향_5"/>
      <sheetName val="하도내역_(철콘)5"/>
      <sheetName val="6PILE_과속방지턱집계표!$K$12_(돌출)5"/>
      <sheetName val="제출내역_(2)5"/>
      <sheetName val="단면_(2)5"/>
      <sheetName val="F301_3035"/>
      <sheetName val="plan&amp;section_of_foundation5"/>
      <sheetName val="design_load5"/>
      <sheetName val="working_load_at_the_btm_ft_5"/>
      <sheetName val="stability_check5"/>
      <sheetName val="design_criteria5"/>
      <sheetName val="선적schedule_(2)5"/>
      <sheetName val="4_2유효폭의_계산5"/>
      <sheetName val="8_PILE__(돌출)5"/>
      <sheetName val="1__설계조건_2_단면가정_3__하중계산5"/>
      <sheetName val="DATA_입력란5"/>
      <sheetName val="간_지14"/>
      <sheetName val="3_공통공사대비5"/>
      <sheetName val="공사비증감(P4)_5"/>
      <sheetName val="TOWER_10TON5"/>
      <sheetName val="TOWER_12TON5"/>
      <sheetName val="CAL(1)_5"/>
      <sheetName val="Bend_fact_5"/>
      <sheetName val="STAFF_ANALYSIS5"/>
      <sheetName val="6PILE+옹벽집계!$G$6+옹벽집계!$H$10__(돌4"/>
      <sheetName val="ASP_일반구간_250A4"/>
      <sheetName val="BOX_본체5"/>
      <sheetName val="을_23"/>
      <sheetName val="을_13"/>
      <sheetName val="2_단면가정3"/>
      <sheetName val="Part_AB4"/>
      <sheetName val="Part_I4"/>
      <sheetName val="Part_M4"/>
      <sheetName val="할증_4"/>
      <sheetName val="돌담교_상부수량4"/>
      <sheetName val="PAD_TR보호대기초5"/>
      <sheetName val="전차선로_물량표5"/>
      <sheetName val="6PILE___돌_1"/>
      <sheetName val="1_수인터널4"/>
      <sheetName val="I_설계조건4"/>
      <sheetName val="01_인원현황_(계획)4"/>
      <sheetName val="1_설계조건5"/>
      <sheetName val="외주현황_wq13"/>
      <sheetName val="Summary_4"/>
      <sheetName val="Thiet_bi4"/>
      <sheetName val="DM_ChiPhi4"/>
      <sheetName val="3련_BOX4"/>
      <sheetName val="MAIN_GATE_HOUSE4"/>
      <sheetName val="2_교량(신설)4"/>
      <sheetName val="전체변경예정공정표_2012_07_303"/>
      <sheetName val="칠산대교_중앙부3"/>
      <sheetName val="칠산대교_시종점부3"/>
      <sheetName val="입출재고현황_(2)3"/>
      <sheetName val="총수량_(기성)3"/>
      <sheetName val="4-1_노무비(직영)3"/>
      <sheetName val="제수변수량H2_153"/>
      <sheetName val="T_T_P_단위수량3"/>
      <sheetName val="BOX(1_5X1_5)3"/>
      <sheetName val="1_설계기준3"/>
      <sheetName val="2_하중산정3"/>
      <sheetName val="96보완계획7_123"/>
      <sheetName val="화재_탐지_설비3"/>
      <sheetName val="2_대외공문3"/>
      <sheetName val="6PILE_(돌출)3"/>
      <sheetName val="전선_및_전선관3"/>
      <sheetName val="P_M_별3"/>
      <sheetName val="REINF_3"/>
      <sheetName val="하천하류_철근수량_집계표3"/>
      <sheetName val="토공_total3"/>
      <sheetName val="입찰내역_발주처_양식3"/>
      <sheetName val="STEEL_BOX_단면설계(SEC_8)3"/>
      <sheetName val="시멘트_및_골재량_(슬래브)3"/>
      <sheetName val="시멘트_및_골재량_(거더)3"/>
      <sheetName val="6PILE___돌_x005f_x001c__3"/>
      <sheetName val="_FURNACE현설3"/>
      <sheetName val="산출내역(5월)_(2)3"/>
      <sheetName val="자재_집계표3"/>
      <sheetName val="Eq__Mobilization3"/>
      <sheetName val="01__지사동3"/>
      <sheetName val="Pier_33"/>
      <sheetName val="트랜치_집수정_연결관-연장산출서3"/>
      <sheetName val="Form_A3"/>
      <sheetName val="Form_C3"/>
      <sheetName val="Form_D3"/>
      <sheetName val="Form_E3"/>
      <sheetName val="Form_F3"/>
      <sheetName val="Form_G3"/>
      <sheetName val="A_LINE3"/>
      <sheetName val="C_배수관공3"/>
      <sheetName val="날개수량1_51"/>
      <sheetName val="Finansal_tamamlanma_Eğrisi4"/>
      <sheetName val="준검_내역서1"/>
      <sheetName val="맨홀이음부_몰탈수량_집계표1"/>
      <sheetName val="7_PILE__(돌출)1"/>
      <sheetName val="U형측구_표준단면도1"/>
      <sheetName val="중기조종사_단위단가1"/>
      <sheetName val="Equip_1"/>
      <sheetName val="아파트_기성내역서1"/>
      <sheetName val="VS_P-Q1"/>
      <sheetName val="현장관리비_산출내역1"/>
      <sheetName val="Cash_Out_Table1"/>
      <sheetName val="Net_Cash_Table1"/>
      <sheetName val="Riesgos_y_Oportunidades1"/>
      <sheetName val="IRR_sponsor1"/>
      <sheetName val="1_설계조건_1"/>
      <sheetName val="2_단면11"/>
      <sheetName val="2_단면21"/>
      <sheetName val="3_토압계산1"/>
      <sheetName val="4_하중계산1"/>
      <sheetName val="5_안정검토1"/>
      <sheetName val="5_안정검토_(2)1"/>
      <sheetName val="6_벽체계산1"/>
      <sheetName val="7_FOOTING_계산(직접기초)1"/>
      <sheetName val="7_PILE_1"/>
      <sheetName val="FOOTING_계산(PILE기초)1"/>
      <sheetName val="(10)_Other_Costs51"/>
      <sheetName val="LAST_UPDATE1"/>
      <sheetName val="Bill_summary_of_cost1"/>
      <sheetName val="INTERIOR_WALLS1"/>
      <sheetName val="Material_Price1"/>
      <sheetName val="2_223M_due_to_adj_profit1"/>
      <sheetName val="Land_Dev't__Ph-11"/>
      <sheetName val="GESTION_FICHE1"/>
      <sheetName val="TRADUCTION_LISTES1"/>
      <sheetName val="worksheet_inchican1"/>
      <sheetName val="combined_9-301"/>
      <sheetName val="분묘_총_현황1"/>
      <sheetName val="미생물배양기_기초1"/>
      <sheetName val="IMPEADENCE_MAP_취수장1"/>
      <sheetName val="견적_(2)"/>
      <sheetName val="수목데이타_"/>
      <sheetName val="EARTH_WORKS"/>
      <sheetName val="B3A_-_TOWER_A"/>
      <sheetName val="Bill_of_Qty_MEP"/>
      <sheetName val="Nhan_cong"/>
      <sheetName val="TLG_Type"/>
      <sheetName val="TOTAL_SUMMARY"/>
      <sheetName val="투자필요검토서(복수업체추천서_포함)1"/>
      <sheetName val="DGchitiet_"/>
      <sheetName val="Tong_du_toan"/>
      <sheetName val="GENERAL_REQUIREMENTS"/>
      <sheetName val="공정계획(내부계획25%,내부w_f)1"/>
      <sheetName val="1호맨홀토공_(4)"/>
      <sheetName val="1호맨홀연결관토공_(2)"/>
      <sheetName val="IncStat_03-04"/>
      <sheetName val="IncStat_03__"/>
      <sheetName val="Авансы_по_СНГ"/>
      <sheetName val="UNIT_3"/>
      <sheetName val="Cashflow_Analysis"/>
      <sheetName val="VC2_8_98"/>
      <sheetName val="Item#9_3"/>
      <sheetName val="Item#1_9"/>
      <sheetName val="Item#6_7"/>
      <sheetName val="Item#2_6"/>
      <sheetName val="Item#4_10"/>
      <sheetName val="Item#5_8"/>
      <sheetName val="Item#7_21"/>
      <sheetName val="Item#3_8"/>
      <sheetName val="Item#8_7"/>
      <sheetName val="part_j"/>
      <sheetName val="Part_B"/>
      <sheetName val="UPA_(C)"/>
      <sheetName val="Regenerator__Concrete_Structure"/>
      <sheetName val="Schedule_S-Curve_Revision#3"/>
      <sheetName val="Master_Data"/>
      <sheetName val="토공_(3)"/>
      <sheetName val="토공_(2)"/>
      <sheetName val="_비점오염저감시설"/>
      <sheetName val="1_사유서"/>
      <sheetName val="역T형(H=6_0)_(2)"/>
      <sheetName val="상선"/>
      <sheetName val="상 부"/>
      <sheetName val="규준틀"/>
      <sheetName val="역T형옹벽(3.0)"/>
      <sheetName val="흙쌓기도수로설치현황"/>
      <sheetName val="이기ᣉᾼ栃컒"/>
      <sheetName val="토적劰Ï勼"/>
      <sheetName val="gVL"/>
      <sheetName val="FA-LISTING"/>
      <sheetName val="GiaVL"/>
      <sheetName val="PNT-QUOT-#3"/>
      <sheetName val="Chenh lech vat tu"/>
      <sheetName val="gia vt,nc,may"/>
      <sheetName val="vlieu"/>
      <sheetName val="이형관격점별수량_x0000__x0000__x0005__x0000_陀"/>
      <sheetName val="이형관격점별수량_x0000__x0000__x0005__x0000_妠"/>
      <sheetName val="기성청구서(1회)"/>
      <sheetName val="面雅樹"/>
      <sheetName val="슬래브(PF)(하류)"/>
      <sheetName val="DonGia chetao"/>
      <sheetName val="DonGia VatTuLK"/>
      <sheetName val="lam-moi"/>
      <sheetName val="Dự thầu"/>
      <sheetName val="tu"/>
      <sheetName val="Chiet tinh dz22"/>
      <sheetName val="CTG"/>
      <sheetName val="Bang phan tich Quy che"/>
      <sheetName val="충돌 내용"/>
      <sheetName val="1ST"/>
      <sheetName val="설명표지"/>
      <sheetName val="공사설명"/>
      <sheetName val="변경표지"/>
      <sheetName val="변경사유"/>
      <sheetName val="공정증감조서(총괄)"/>
      <sheetName val="공정증감조서(세부)"/>
      <sheetName val="예산표지"/>
      <sheetName val="정산변경예산내역"/>
      <sheetName val="정산변경내역서(한줄)"/>
      <sheetName val="정산변경내역서(두줄)"/>
      <sheetName val="고용보험표지"/>
      <sheetName val="고용보험료가입증명원"/>
      <sheetName val="안전표지"/>
      <sheetName val="안전세부정산내역"/>
      <sheetName val="안전관리비 사용내역-총괄"/>
      <sheetName val="안전관리비 사용내역-세부"/>
      <sheetName val="공사기간표지"/>
      <sheetName val="공사기간"/>
      <sheetName val="소요노력산출근거"/>
      <sheetName val="자재표지"/>
      <sheetName val="사급자재조서"/>
      <sheetName val="신규대가표지"/>
      <sheetName val="신규대가"/>
      <sheetName val="준공도"/>
      <sheetName val="청산공사"/>
      <sheetName val="단중표"/>
      <sheetName val="BXLDL"/>
      <sheetName val="Bill No.1.7"/>
      <sheetName val="Bill No.1.3"/>
      <sheetName val="Bill No.1.4"/>
      <sheetName val="Savings"/>
      <sheetName val="Summary Bill No. 1"/>
      <sheetName val="ERECIN"/>
      <sheetName val="토목镃_xdc03_"/>
      <sheetName val="한강운반비"/>
      <sheetName val="설계예산2"/>
      <sheetName val="9. 예정공정표(전체)"/>
      <sheetName val="Supplement_x0000_"/>
      <sheetName val="Supplementᐨ"/>
      <sheetName val="주현(해보)"/>
      <sheetName val="주현(영광)"/>
      <sheetName val="법면"/>
      <sheetName val="중기일위대가"/>
      <sheetName val="배수공1"/>
      <sheetName val="SAKUB"/>
      <sheetName val="1안"/>
      <sheetName val="아파트 "/>
      <sheetName val="빌딩 안내"/>
      <sheetName val="개발행위"/>
      <sheetName val="L밽¶"/>
      <sheetName val="적용단가"/>
      <sheetName val="도수로수량산출"/>
      <sheetName val="钢筋混凝土井井盖板材料表"/>
      <sheetName val="마산방향철근집계"/>
      <sheetName val="은행"/>
      <sheetName val="구리토평1전기"/>
      <sheetName val="CAL1"/>
      <sheetName val="Fig 4-14"/>
      <sheetName val="단면검_x0000_"/>
      <sheetName val="경비"/>
      <sheetName val="NNgung"/>
      <sheetName val="직공시공계반͇"/>
      <sheetName val="직공시공계_x0000__x0000_"/>
      <sheetName val="2차토량발_x0000_"/>
      <sheetName val="시중노임단가"/>
      <sheetName val="SANBAISU"/>
      <sheetName val="증감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 refreshError="1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 refreshError="1"/>
      <sheetData sheetId="1308"/>
      <sheetData sheetId="1309"/>
      <sheetData sheetId="1310"/>
      <sheetData sheetId="1311" refreshError="1"/>
      <sheetData sheetId="1312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 refreshError="1"/>
      <sheetData sheetId="1350" refreshError="1"/>
      <sheetData sheetId="1351" refreshError="1"/>
      <sheetData sheetId="1352"/>
      <sheetData sheetId="1353" refreshError="1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 refreshError="1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  <sheetName val="#REF"/>
      <sheetName val="DATA"/>
      <sheetName val="데이타"/>
      <sheetName val="TEL"/>
      <sheetName val="일위대가(출입)"/>
      <sheetName val="업무분장"/>
      <sheetName val="PIPE"/>
      <sheetName val="FLANGE"/>
      <sheetName val="VAL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산출"/>
      <sheetName val="목차 (2)"/>
      <sheetName val="설계서"/>
      <sheetName val="예산서(총괄)"/>
      <sheetName val="예산서"/>
      <sheetName val="갑지(총괄)"/>
      <sheetName val="설계서 (1단계)"/>
      <sheetName val="예산서 (1단계)"/>
      <sheetName val="갑지(1단계)"/>
      <sheetName val="설계서 (2단계)"/>
      <sheetName val="예산서 (2단계)"/>
      <sheetName val="갑지(2단계)"/>
      <sheetName val="변동내역"/>
      <sheetName val="각동별내역"/>
      <sheetName val="내역"/>
      <sheetName val="CABLE수량산출 (2)"/>
      <sheetName val="수량산출표 (3)"/>
      <sheetName val="견적대비"/>
      <sheetName val="목차"/>
      <sheetName val="일위대가"/>
      <sheetName val="단가"/>
      <sheetName val="노임단가"/>
      <sheetName val="기초 자료"/>
      <sheetName val="목차임시"/>
      <sheetName val="일위대가(1)"/>
      <sheetName val="설비"/>
      <sheetName val="부하(성남)"/>
      <sheetName val="내역서"/>
      <sheetName val="6PILE  (돌출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7">
          <cell r="G7" t="str">
            <v>북부하수종말처리시설 고도처리 공사(1단계)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TR보호대기초"/>
      <sheetName val="가로등기초"/>
      <sheetName val="HANDHOLE(2)"/>
      <sheetName val="산출근거통합"/>
      <sheetName val="Sheet1"/>
      <sheetName val="5 일위목록"/>
      <sheetName val="7 단가조사"/>
      <sheetName val="6 일위대가"/>
      <sheetName val="조명율표"/>
      <sheetName val="재료"/>
      <sheetName val="갑1"/>
      <sheetName val="종합검측서"/>
      <sheetName val="배관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"/>
      <sheetName val="30신설일위대가"/>
      <sheetName val="30인공산출"/>
      <sheetName val="30산출기초"/>
      <sheetName val="30집계표"/>
      <sheetName val="30부속동수량산출"/>
      <sheetName val="30부속동수량산출근거"/>
      <sheetName val="자재단가"/>
      <sheetName val="노임단가 "/>
      <sheetName val="견적단가"/>
    </sheetNames>
    <sheetDataSet>
      <sheetData sheetId="0"/>
      <sheetData sheetId="1">
        <row r="4">
          <cell r="B4" t="str">
            <v>8. 고정차고 부속동 전력설비 신설</v>
          </cell>
        </row>
        <row r="5">
          <cell r="A5" t="str">
            <v>30신_1A</v>
          </cell>
          <cell r="B5" t="str">
            <v>1. 고압반신설</v>
          </cell>
          <cell r="C5" t="str">
            <v>HV-1,2,3,4,5(DS-AS)</v>
          </cell>
          <cell r="D5" t="str">
            <v>면</v>
          </cell>
          <cell r="E5">
            <v>1</v>
          </cell>
          <cell r="L5" t="str">
            <v>x</v>
          </cell>
          <cell r="M5">
            <v>5</v>
          </cell>
        </row>
        <row r="6">
          <cell r="B6" t="str">
            <v>가) 재 료 비</v>
          </cell>
        </row>
        <row r="7">
          <cell r="B7" t="str">
            <v>고압반</v>
          </cell>
          <cell r="C7" t="str">
            <v>800*1500*2300</v>
          </cell>
          <cell r="D7" t="str">
            <v>면</v>
          </cell>
          <cell r="E7">
            <v>1</v>
          </cell>
          <cell r="M7" t="str">
            <v>관급</v>
          </cell>
        </row>
        <row r="8">
          <cell r="B8" t="str">
            <v>피뢰기</v>
          </cell>
          <cell r="C8" t="str">
            <v>7.2KV 7.5KA(W/D.S)</v>
          </cell>
          <cell r="D8" t="str">
            <v>조</v>
          </cell>
          <cell r="E8">
            <v>1</v>
          </cell>
        </row>
        <row r="9">
          <cell r="B9" t="str">
            <v>단로기</v>
          </cell>
          <cell r="C9" t="str">
            <v>DS 7.2KV 3P 400A</v>
          </cell>
          <cell r="D9" t="str">
            <v>조</v>
          </cell>
          <cell r="E9">
            <v>1</v>
          </cell>
        </row>
        <row r="10">
          <cell r="B10" t="str">
            <v>개폐기</v>
          </cell>
          <cell r="C10" t="str">
            <v>AS 7.2KV 3P 200A</v>
          </cell>
          <cell r="D10" t="str">
            <v>대</v>
          </cell>
          <cell r="E10">
            <v>1</v>
          </cell>
        </row>
        <row r="11">
          <cell r="B11" t="str">
            <v>나) 노 무 비</v>
          </cell>
          <cell r="L11">
            <v>0</v>
          </cell>
        </row>
        <row r="12">
          <cell r="C12" t="str">
            <v>플랜트전공</v>
          </cell>
          <cell r="D12" t="str">
            <v>인</v>
          </cell>
          <cell r="E12">
            <v>3.7</v>
          </cell>
          <cell r="H12">
            <v>59158</v>
          </cell>
          <cell r="I12">
            <v>218884.6</v>
          </cell>
          <cell r="L12">
            <v>218884.6</v>
          </cell>
        </row>
        <row r="13">
          <cell r="C13" t="str">
            <v>비  계  공</v>
          </cell>
          <cell r="D13" t="str">
            <v>인</v>
          </cell>
          <cell r="E13">
            <v>2.5</v>
          </cell>
          <cell r="H13">
            <v>71272</v>
          </cell>
          <cell r="I13">
            <v>178180</v>
          </cell>
          <cell r="L13">
            <v>178180</v>
          </cell>
        </row>
        <row r="14">
          <cell r="C14" t="str">
            <v>보 통 인 부</v>
          </cell>
          <cell r="D14" t="str">
            <v>인</v>
          </cell>
          <cell r="E14">
            <v>2.5</v>
          </cell>
          <cell r="G14">
            <v>0</v>
          </cell>
          <cell r="H14">
            <v>38932</v>
          </cell>
          <cell r="I14">
            <v>97330</v>
          </cell>
          <cell r="K14">
            <v>0</v>
          </cell>
          <cell r="L14">
            <v>97330</v>
          </cell>
        </row>
        <row r="17">
          <cell r="B17" t="str">
            <v>다) 공구손료</v>
          </cell>
          <cell r="C17" t="str">
            <v>플랜트전공</v>
          </cell>
          <cell r="D17" t="str">
            <v>인</v>
          </cell>
          <cell r="E17">
            <v>0.11</v>
          </cell>
          <cell r="J17">
            <v>59158</v>
          </cell>
          <cell r="K17">
            <v>6507</v>
          </cell>
          <cell r="L17">
            <v>6507</v>
          </cell>
        </row>
        <row r="18">
          <cell r="C18" t="str">
            <v>비  계  공</v>
          </cell>
          <cell r="D18" t="str">
            <v>인</v>
          </cell>
          <cell r="E18">
            <v>7.0000000000000007E-2</v>
          </cell>
          <cell r="J18">
            <v>71272</v>
          </cell>
          <cell r="K18">
            <v>4989</v>
          </cell>
          <cell r="L18">
            <v>4989</v>
          </cell>
        </row>
        <row r="19">
          <cell r="C19" t="str">
            <v>보 통 인 부</v>
          </cell>
          <cell r="D19" t="str">
            <v>인</v>
          </cell>
          <cell r="E19">
            <v>7.0000000000000007E-2</v>
          </cell>
          <cell r="J19">
            <v>38932</v>
          </cell>
          <cell r="K19">
            <v>2725</v>
          </cell>
          <cell r="L19">
            <v>2725</v>
          </cell>
        </row>
        <row r="26">
          <cell r="A26" t="str">
            <v>30신_1</v>
          </cell>
          <cell r="B26" t="str">
            <v>합    계</v>
          </cell>
          <cell r="G26">
            <v>0</v>
          </cell>
          <cell r="I26">
            <v>494394.6</v>
          </cell>
          <cell r="K26">
            <v>14221</v>
          </cell>
          <cell r="L26">
            <v>508615.6</v>
          </cell>
        </row>
        <row r="29">
          <cell r="A29" t="str">
            <v>30신_2A</v>
          </cell>
          <cell r="B29" t="str">
            <v>2. 고압반신설</v>
          </cell>
          <cell r="C29" t="str">
            <v>HV-6(AS)</v>
          </cell>
          <cell r="D29" t="str">
            <v>면</v>
          </cell>
          <cell r="E29">
            <v>1</v>
          </cell>
          <cell r="L29" t="str">
            <v>x</v>
          </cell>
          <cell r="M29">
            <v>1</v>
          </cell>
        </row>
        <row r="30">
          <cell r="B30" t="str">
            <v>가) 재 료 비</v>
          </cell>
        </row>
        <row r="31">
          <cell r="B31" t="str">
            <v>고압반</v>
          </cell>
          <cell r="C31" t="str">
            <v>1000*1500*2300</v>
          </cell>
          <cell r="D31" t="str">
            <v>면</v>
          </cell>
          <cell r="E31">
            <v>1</v>
          </cell>
          <cell r="M31" t="str">
            <v>관급</v>
          </cell>
        </row>
        <row r="32">
          <cell r="B32" t="str">
            <v>개폐기</v>
          </cell>
          <cell r="C32" t="str">
            <v>AS 7.2KV 3P 200A</v>
          </cell>
          <cell r="D32" t="str">
            <v>대</v>
          </cell>
          <cell r="E32">
            <v>1</v>
          </cell>
        </row>
        <row r="35">
          <cell r="B35" t="str">
            <v>나) 노 무 비</v>
          </cell>
          <cell r="L35">
            <v>0</v>
          </cell>
        </row>
        <row r="36">
          <cell r="C36" t="str">
            <v>플랜트전공</v>
          </cell>
          <cell r="D36" t="str">
            <v>인</v>
          </cell>
          <cell r="E36">
            <v>3.7</v>
          </cell>
          <cell r="H36">
            <v>59158</v>
          </cell>
          <cell r="I36">
            <v>218884.6</v>
          </cell>
          <cell r="L36">
            <v>218884.6</v>
          </cell>
        </row>
        <row r="37">
          <cell r="C37" t="str">
            <v>비  계  공</v>
          </cell>
          <cell r="D37" t="str">
            <v>인</v>
          </cell>
          <cell r="E37">
            <v>2.5</v>
          </cell>
          <cell r="H37">
            <v>71272</v>
          </cell>
          <cell r="I37">
            <v>178180</v>
          </cell>
          <cell r="L37">
            <v>178180</v>
          </cell>
        </row>
        <row r="38">
          <cell r="C38" t="str">
            <v>보 통 인 부</v>
          </cell>
          <cell r="D38" t="str">
            <v>인</v>
          </cell>
          <cell r="E38">
            <v>2.5</v>
          </cell>
          <cell r="G38">
            <v>0</v>
          </cell>
          <cell r="H38">
            <v>38932</v>
          </cell>
          <cell r="I38">
            <v>97330</v>
          </cell>
          <cell r="K38">
            <v>0</v>
          </cell>
          <cell r="L38">
            <v>97330</v>
          </cell>
        </row>
        <row r="42">
          <cell r="B42" t="str">
            <v>다) 공구손료</v>
          </cell>
        </row>
        <row r="43">
          <cell r="C43" t="str">
            <v>플랜트전공</v>
          </cell>
          <cell r="D43" t="str">
            <v>인</v>
          </cell>
          <cell r="E43">
            <v>0.11</v>
          </cell>
          <cell r="J43">
            <v>59158</v>
          </cell>
          <cell r="K43">
            <v>6507</v>
          </cell>
          <cell r="L43">
            <v>6507</v>
          </cell>
        </row>
        <row r="44">
          <cell r="C44" t="str">
            <v>비  계  공</v>
          </cell>
          <cell r="D44" t="str">
            <v>인</v>
          </cell>
          <cell r="E44">
            <v>7.0000000000000007E-2</v>
          </cell>
          <cell r="J44">
            <v>71272</v>
          </cell>
          <cell r="K44">
            <v>4989</v>
          </cell>
          <cell r="L44">
            <v>4989</v>
          </cell>
        </row>
        <row r="45">
          <cell r="C45" t="str">
            <v>보 통 인 부</v>
          </cell>
          <cell r="D45" t="str">
            <v>인</v>
          </cell>
          <cell r="E45">
            <v>7.0000000000000007E-2</v>
          </cell>
          <cell r="J45">
            <v>38932</v>
          </cell>
          <cell r="K45">
            <v>2725</v>
          </cell>
          <cell r="L45">
            <v>2725</v>
          </cell>
        </row>
        <row r="51">
          <cell r="A51" t="str">
            <v>30신_2</v>
          </cell>
          <cell r="B51" t="str">
            <v>합    계</v>
          </cell>
          <cell r="G51">
            <v>0</v>
          </cell>
          <cell r="I51">
            <v>494394.6</v>
          </cell>
          <cell r="K51">
            <v>14221</v>
          </cell>
          <cell r="L51">
            <v>508615.6</v>
          </cell>
        </row>
        <row r="54">
          <cell r="A54" t="str">
            <v>30신_3A</v>
          </cell>
          <cell r="B54" t="str">
            <v>3. 변압기신설</v>
          </cell>
          <cell r="C54" t="str">
            <v>TR-1 3상 6.6kV 100kVA</v>
          </cell>
          <cell r="D54" t="str">
            <v>면</v>
          </cell>
          <cell r="E54">
            <v>1</v>
          </cell>
          <cell r="L54" t="str">
            <v>x</v>
          </cell>
          <cell r="M54">
            <v>1</v>
          </cell>
        </row>
        <row r="55">
          <cell r="B55" t="str">
            <v>가) 재 료 비</v>
          </cell>
        </row>
        <row r="56">
          <cell r="B56" t="str">
            <v>변압기반</v>
          </cell>
          <cell r="C56" t="str">
            <v>1400*1500*2600</v>
          </cell>
          <cell r="D56" t="str">
            <v>면</v>
          </cell>
          <cell r="E56">
            <v>1</v>
          </cell>
          <cell r="M56" t="str">
            <v>관급</v>
          </cell>
        </row>
        <row r="57">
          <cell r="B57" t="str">
            <v>개폐기</v>
          </cell>
          <cell r="C57" t="str">
            <v>AS 7.2KV 3P 200A</v>
          </cell>
          <cell r="D57" t="str">
            <v>대</v>
          </cell>
          <cell r="E57">
            <v>1</v>
          </cell>
          <cell r="G57">
            <v>0</v>
          </cell>
          <cell r="L57">
            <v>0</v>
          </cell>
        </row>
        <row r="58">
          <cell r="B58" t="str">
            <v>개폐기</v>
          </cell>
          <cell r="C58" t="str">
            <v>COS 7.2KV 100AF</v>
          </cell>
          <cell r="D58" t="str">
            <v>EA</v>
          </cell>
          <cell r="E58">
            <v>3</v>
          </cell>
        </row>
        <row r="59">
          <cell r="B59" t="str">
            <v>MOLD TR</v>
          </cell>
          <cell r="C59" t="str">
            <v>3상3선 6.6kV/220V 100kVA</v>
          </cell>
          <cell r="D59" t="str">
            <v>대</v>
          </cell>
          <cell r="E59">
            <v>1</v>
          </cell>
        </row>
        <row r="61">
          <cell r="B61" t="str">
            <v>나) 노 무 비</v>
          </cell>
        </row>
        <row r="62">
          <cell r="C62" t="str">
            <v>플랜트전공</v>
          </cell>
          <cell r="D62" t="str">
            <v>인</v>
          </cell>
          <cell r="E62">
            <v>4</v>
          </cell>
          <cell r="H62">
            <v>59158</v>
          </cell>
          <cell r="I62">
            <v>236632</v>
          </cell>
          <cell r="L62">
            <v>236632</v>
          </cell>
        </row>
        <row r="63">
          <cell r="C63" t="str">
            <v>비  계  공</v>
          </cell>
          <cell r="D63" t="str">
            <v>인</v>
          </cell>
          <cell r="E63">
            <v>2.7</v>
          </cell>
          <cell r="H63">
            <v>71272</v>
          </cell>
          <cell r="I63">
            <v>192434.40000000002</v>
          </cell>
          <cell r="L63">
            <v>192434.40000000002</v>
          </cell>
        </row>
        <row r="64">
          <cell r="C64" t="str">
            <v>보 통 인 부</v>
          </cell>
          <cell r="D64" t="str">
            <v>인</v>
          </cell>
          <cell r="E64">
            <v>2.7</v>
          </cell>
          <cell r="H64">
            <v>38932</v>
          </cell>
          <cell r="I64">
            <v>105116.40000000001</v>
          </cell>
          <cell r="K64">
            <v>0</v>
          </cell>
          <cell r="L64">
            <v>105116.40000000001</v>
          </cell>
        </row>
        <row r="66">
          <cell r="B66" t="str">
            <v>다) 공구손료</v>
          </cell>
        </row>
        <row r="67">
          <cell r="C67" t="str">
            <v>플랜트전공</v>
          </cell>
          <cell r="D67" t="str">
            <v>인</v>
          </cell>
          <cell r="E67">
            <v>0.12</v>
          </cell>
          <cell r="G67">
            <v>0</v>
          </cell>
          <cell r="J67">
            <v>59158</v>
          </cell>
          <cell r="K67">
            <v>7098</v>
          </cell>
          <cell r="L67">
            <v>7098</v>
          </cell>
        </row>
        <row r="68">
          <cell r="C68" t="str">
            <v>비  계  공</v>
          </cell>
          <cell r="D68" t="str">
            <v>인</v>
          </cell>
          <cell r="E68">
            <v>0.08</v>
          </cell>
          <cell r="J68">
            <v>71272</v>
          </cell>
          <cell r="K68">
            <v>5701</v>
          </cell>
          <cell r="L68">
            <v>5701</v>
          </cell>
        </row>
        <row r="69">
          <cell r="C69" t="str">
            <v>보 통 인 부</v>
          </cell>
          <cell r="D69" t="str">
            <v>인</v>
          </cell>
          <cell r="E69">
            <v>0.08</v>
          </cell>
          <cell r="J69">
            <v>38932</v>
          </cell>
          <cell r="K69">
            <v>3114</v>
          </cell>
          <cell r="L69">
            <v>3114</v>
          </cell>
        </row>
        <row r="75">
          <cell r="A75" t="str">
            <v>30신_3</v>
          </cell>
          <cell r="B75" t="str">
            <v>합    계</v>
          </cell>
          <cell r="G75">
            <v>0</v>
          </cell>
          <cell r="I75">
            <v>534182.80000000005</v>
          </cell>
          <cell r="K75">
            <v>15913</v>
          </cell>
          <cell r="L75">
            <v>550095.80000000005</v>
          </cell>
        </row>
        <row r="79">
          <cell r="A79" t="str">
            <v>30신_4A</v>
          </cell>
          <cell r="B79" t="str">
            <v>4. 변압기신설</v>
          </cell>
          <cell r="C79" t="str">
            <v>TR-2 3상 6.6kV 200kVA</v>
          </cell>
          <cell r="D79" t="str">
            <v>면</v>
          </cell>
          <cell r="E79">
            <v>1</v>
          </cell>
          <cell r="L79" t="str">
            <v>x</v>
          </cell>
          <cell r="M79">
            <v>1</v>
          </cell>
        </row>
        <row r="80">
          <cell r="B80" t="str">
            <v>가) 재 료 비</v>
          </cell>
        </row>
        <row r="81">
          <cell r="B81" t="str">
            <v>변압기반</v>
          </cell>
          <cell r="C81" t="str">
            <v>1300*1500*2300</v>
          </cell>
          <cell r="D81" t="str">
            <v>면</v>
          </cell>
          <cell r="E81">
            <v>1</v>
          </cell>
          <cell r="M81" t="str">
            <v>관급</v>
          </cell>
        </row>
        <row r="82">
          <cell r="B82" t="str">
            <v>개폐기</v>
          </cell>
          <cell r="C82" t="str">
            <v>COS 7.2KV 100AF</v>
          </cell>
          <cell r="D82" t="str">
            <v>EA</v>
          </cell>
          <cell r="E82">
            <v>3</v>
          </cell>
        </row>
        <row r="83">
          <cell r="B83" t="str">
            <v>MOLD TR</v>
          </cell>
          <cell r="C83" t="str">
            <v>3상4선 6.6kV/380-220V 200kVA</v>
          </cell>
          <cell r="D83" t="str">
            <v>대</v>
          </cell>
          <cell r="E83">
            <v>1</v>
          </cell>
        </row>
        <row r="84">
          <cell r="G84">
            <v>0</v>
          </cell>
          <cell r="L84">
            <v>0</v>
          </cell>
        </row>
        <row r="86">
          <cell r="B86" t="str">
            <v>나) 노 무 비</v>
          </cell>
        </row>
        <row r="87">
          <cell r="C87" t="str">
            <v>플랜트전공</v>
          </cell>
          <cell r="D87" t="str">
            <v>인</v>
          </cell>
          <cell r="E87">
            <v>5.4</v>
          </cell>
          <cell r="H87">
            <v>59158</v>
          </cell>
          <cell r="I87">
            <v>319453.2</v>
          </cell>
          <cell r="L87">
            <v>319453.2</v>
          </cell>
        </row>
        <row r="88">
          <cell r="C88" t="str">
            <v>비  계  공</v>
          </cell>
          <cell r="D88" t="str">
            <v>인</v>
          </cell>
          <cell r="E88">
            <v>3.6</v>
          </cell>
          <cell r="H88">
            <v>71272</v>
          </cell>
          <cell r="I88">
            <v>256579.20000000001</v>
          </cell>
          <cell r="L88">
            <v>256579.20000000001</v>
          </cell>
        </row>
        <row r="89">
          <cell r="C89" t="str">
            <v>보 통 인 부</v>
          </cell>
          <cell r="D89" t="str">
            <v>인</v>
          </cell>
          <cell r="E89">
            <v>3.6</v>
          </cell>
          <cell r="H89">
            <v>38932</v>
          </cell>
          <cell r="I89">
            <v>140155.20000000001</v>
          </cell>
          <cell r="K89">
            <v>0</v>
          </cell>
          <cell r="L89">
            <v>140155.20000000001</v>
          </cell>
        </row>
        <row r="93">
          <cell r="B93" t="str">
            <v>다) 공구손료</v>
          </cell>
        </row>
        <row r="94">
          <cell r="C94" t="str">
            <v>플랜트전공</v>
          </cell>
          <cell r="D94" t="str">
            <v>인</v>
          </cell>
          <cell r="E94">
            <v>0.16</v>
          </cell>
          <cell r="G94">
            <v>0</v>
          </cell>
          <cell r="J94">
            <v>59158</v>
          </cell>
          <cell r="K94">
            <v>9465</v>
          </cell>
          <cell r="L94">
            <v>9465</v>
          </cell>
        </row>
        <row r="95">
          <cell r="C95" t="str">
            <v>비  계  공</v>
          </cell>
          <cell r="D95" t="str">
            <v>인</v>
          </cell>
          <cell r="E95">
            <v>0.1</v>
          </cell>
          <cell r="J95">
            <v>71272</v>
          </cell>
          <cell r="K95">
            <v>7127</v>
          </cell>
          <cell r="L95">
            <v>7127</v>
          </cell>
        </row>
        <row r="96">
          <cell r="C96" t="str">
            <v>보 통 인 부</v>
          </cell>
          <cell r="D96" t="str">
            <v>인</v>
          </cell>
          <cell r="E96">
            <v>0.1</v>
          </cell>
          <cell r="J96">
            <v>38932</v>
          </cell>
          <cell r="K96">
            <v>3893</v>
          </cell>
          <cell r="L96">
            <v>3893</v>
          </cell>
        </row>
        <row r="100">
          <cell r="A100" t="str">
            <v>30신_4</v>
          </cell>
          <cell r="B100" t="str">
            <v>합    계</v>
          </cell>
          <cell r="G100">
            <v>0</v>
          </cell>
          <cell r="I100">
            <v>716187.60000000009</v>
          </cell>
          <cell r="K100">
            <v>20485</v>
          </cell>
          <cell r="L100">
            <v>736672.60000000009</v>
          </cell>
        </row>
        <row r="104">
          <cell r="A104" t="str">
            <v>30신_5A</v>
          </cell>
          <cell r="B104" t="str">
            <v>5. 변압기신설</v>
          </cell>
          <cell r="C104" t="str">
            <v>TR-3 3상 6.6kV 350kVA</v>
          </cell>
          <cell r="D104" t="str">
            <v>면</v>
          </cell>
          <cell r="E104">
            <v>1</v>
          </cell>
          <cell r="L104" t="str">
            <v>x</v>
          </cell>
          <cell r="M104">
            <v>1</v>
          </cell>
        </row>
        <row r="105">
          <cell r="B105" t="str">
            <v>가) 재 료 비</v>
          </cell>
        </row>
        <row r="106">
          <cell r="B106" t="str">
            <v>변압기반</v>
          </cell>
          <cell r="C106" t="str">
            <v>1600*1500*2300</v>
          </cell>
          <cell r="D106" t="str">
            <v>면</v>
          </cell>
          <cell r="E106">
            <v>1</v>
          </cell>
          <cell r="M106" t="str">
            <v>관급</v>
          </cell>
        </row>
        <row r="107">
          <cell r="B107" t="str">
            <v>개폐기</v>
          </cell>
          <cell r="C107" t="str">
            <v>COS 7.2KV 100AF</v>
          </cell>
          <cell r="D107" t="str">
            <v>EA</v>
          </cell>
          <cell r="E107">
            <v>3</v>
          </cell>
          <cell r="G107">
            <v>0</v>
          </cell>
          <cell r="L107">
            <v>0</v>
          </cell>
        </row>
        <row r="108">
          <cell r="B108" t="str">
            <v>MOLD TR</v>
          </cell>
          <cell r="C108" t="str">
            <v>3상4선 6.6kV/380-220V 350kVA</v>
          </cell>
          <cell r="D108" t="str">
            <v>대</v>
          </cell>
          <cell r="E108">
            <v>1</v>
          </cell>
        </row>
        <row r="111">
          <cell r="B111" t="str">
            <v>나) 노 무 비</v>
          </cell>
        </row>
        <row r="112">
          <cell r="C112" t="str">
            <v>플랜트전공</v>
          </cell>
          <cell r="D112" t="str">
            <v>인</v>
          </cell>
          <cell r="E112">
            <v>5.9</v>
          </cell>
          <cell r="H112">
            <v>59158</v>
          </cell>
          <cell r="I112">
            <v>349032.2</v>
          </cell>
          <cell r="L112">
            <v>349032.2</v>
          </cell>
        </row>
        <row r="113">
          <cell r="C113" t="str">
            <v>비  계  공</v>
          </cell>
          <cell r="D113" t="str">
            <v>인</v>
          </cell>
          <cell r="E113">
            <v>4</v>
          </cell>
          <cell r="H113">
            <v>71272</v>
          </cell>
          <cell r="I113">
            <v>285088</v>
          </cell>
          <cell r="L113">
            <v>285088</v>
          </cell>
        </row>
        <row r="114">
          <cell r="C114" t="str">
            <v>보 통 인 부</v>
          </cell>
          <cell r="D114" t="str">
            <v>인</v>
          </cell>
          <cell r="E114">
            <v>4</v>
          </cell>
          <cell r="H114">
            <v>38932</v>
          </cell>
          <cell r="I114">
            <v>155728</v>
          </cell>
          <cell r="K114">
            <v>0</v>
          </cell>
          <cell r="L114">
            <v>155728</v>
          </cell>
        </row>
        <row r="118">
          <cell r="B118" t="str">
            <v>다) 공구손료</v>
          </cell>
        </row>
        <row r="119">
          <cell r="C119" t="str">
            <v>플랜트전공</v>
          </cell>
          <cell r="D119" t="str">
            <v>인</v>
          </cell>
          <cell r="E119">
            <v>0.17</v>
          </cell>
          <cell r="G119">
            <v>0</v>
          </cell>
          <cell r="J119">
            <v>59158</v>
          </cell>
          <cell r="K119">
            <v>10056</v>
          </cell>
          <cell r="L119">
            <v>10056</v>
          </cell>
        </row>
        <row r="120">
          <cell r="C120" t="str">
            <v>비  계  공</v>
          </cell>
          <cell r="D120" t="str">
            <v>인</v>
          </cell>
          <cell r="E120">
            <v>0.12</v>
          </cell>
          <cell r="J120">
            <v>71272</v>
          </cell>
          <cell r="K120">
            <v>8552</v>
          </cell>
          <cell r="L120">
            <v>8552</v>
          </cell>
        </row>
        <row r="121">
          <cell r="C121" t="str">
            <v>보 통 인 부</v>
          </cell>
          <cell r="D121" t="str">
            <v>인</v>
          </cell>
          <cell r="E121">
            <v>0.12</v>
          </cell>
          <cell r="J121">
            <v>38932</v>
          </cell>
          <cell r="K121">
            <v>4671</v>
          </cell>
          <cell r="L121">
            <v>4671</v>
          </cell>
        </row>
        <row r="125">
          <cell r="A125" t="str">
            <v>30신_5</v>
          </cell>
          <cell r="B125" t="str">
            <v>합    계</v>
          </cell>
          <cell r="G125">
            <v>0</v>
          </cell>
          <cell r="I125">
            <v>789848.2</v>
          </cell>
          <cell r="K125">
            <v>23279</v>
          </cell>
          <cell r="L125">
            <v>813127.2</v>
          </cell>
        </row>
        <row r="129">
          <cell r="A129" t="str">
            <v>30신_6A</v>
          </cell>
          <cell r="B129" t="str">
            <v>6. 변압기신설</v>
          </cell>
          <cell r="C129" t="str">
            <v>TR-4 3상 6.6kV 200kVA</v>
          </cell>
          <cell r="D129" t="str">
            <v>면</v>
          </cell>
          <cell r="E129">
            <v>1</v>
          </cell>
          <cell r="L129" t="str">
            <v>x</v>
          </cell>
          <cell r="M129">
            <v>1</v>
          </cell>
        </row>
        <row r="130">
          <cell r="B130" t="str">
            <v>가) 재 료 비</v>
          </cell>
        </row>
        <row r="131">
          <cell r="B131" t="str">
            <v>변압기반</v>
          </cell>
          <cell r="C131" t="str">
            <v>1400*1500*2300</v>
          </cell>
          <cell r="D131" t="str">
            <v>면</v>
          </cell>
          <cell r="E131">
            <v>1</v>
          </cell>
          <cell r="M131" t="str">
            <v>관급</v>
          </cell>
        </row>
        <row r="132">
          <cell r="B132" t="str">
            <v>개폐기</v>
          </cell>
          <cell r="C132" t="str">
            <v>COS 7.2KV 100AF</v>
          </cell>
          <cell r="D132" t="str">
            <v>EA</v>
          </cell>
          <cell r="E132">
            <v>3</v>
          </cell>
        </row>
        <row r="133">
          <cell r="B133" t="str">
            <v>MOLD TR</v>
          </cell>
          <cell r="C133" t="str">
            <v>3상3선 6.6kV/220V 200kVA</v>
          </cell>
          <cell r="D133" t="str">
            <v>대</v>
          </cell>
          <cell r="E133">
            <v>1</v>
          </cell>
        </row>
        <row r="134">
          <cell r="G134">
            <v>0</v>
          </cell>
          <cell r="L134">
            <v>0</v>
          </cell>
          <cell r="M134" t="str">
            <v>이설</v>
          </cell>
        </row>
        <row r="136">
          <cell r="B136" t="str">
            <v>나) 노 무 비</v>
          </cell>
        </row>
        <row r="137">
          <cell r="C137" t="str">
            <v>플랜트전공</v>
          </cell>
          <cell r="D137" t="str">
            <v>인</v>
          </cell>
          <cell r="E137">
            <v>4.0999999999999996</v>
          </cell>
          <cell r="H137">
            <v>59158</v>
          </cell>
          <cell r="I137">
            <v>242547.8</v>
          </cell>
          <cell r="L137">
            <v>242547.8</v>
          </cell>
        </row>
        <row r="138">
          <cell r="C138" t="str">
            <v>기계설치공</v>
          </cell>
          <cell r="D138" t="str">
            <v>인</v>
          </cell>
          <cell r="E138">
            <v>2.8</v>
          </cell>
          <cell r="H138">
            <v>54468</v>
          </cell>
          <cell r="I138">
            <v>152510.39999999999</v>
          </cell>
          <cell r="L138">
            <v>152510.39999999999</v>
          </cell>
        </row>
        <row r="139">
          <cell r="C139" t="str">
            <v>보 통 인 부</v>
          </cell>
          <cell r="D139" t="str">
            <v>인</v>
          </cell>
          <cell r="E139">
            <v>2.8</v>
          </cell>
          <cell r="H139">
            <v>38932</v>
          </cell>
          <cell r="I139">
            <v>109009.59999999999</v>
          </cell>
          <cell r="K139">
            <v>0</v>
          </cell>
          <cell r="L139">
            <v>109009.59999999999</v>
          </cell>
        </row>
        <row r="142">
          <cell r="B142" t="str">
            <v>다) 공구손료</v>
          </cell>
        </row>
        <row r="143">
          <cell r="C143" t="str">
            <v>플랜트전공</v>
          </cell>
          <cell r="D143" t="str">
            <v>인</v>
          </cell>
          <cell r="E143">
            <v>0.12</v>
          </cell>
          <cell r="G143">
            <v>0</v>
          </cell>
          <cell r="J143">
            <v>59158</v>
          </cell>
          <cell r="K143">
            <v>7098</v>
          </cell>
          <cell r="L143">
            <v>7098</v>
          </cell>
        </row>
        <row r="144">
          <cell r="C144" t="str">
            <v>기계설치공</v>
          </cell>
          <cell r="D144" t="str">
            <v>인</v>
          </cell>
          <cell r="E144">
            <v>0.08</v>
          </cell>
          <cell r="J144">
            <v>54468</v>
          </cell>
          <cell r="K144">
            <v>4357</v>
          </cell>
          <cell r="L144">
            <v>4357</v>
          </cell>
        </row>
        <row r="145">
          <cell r="C145" t="str">
            <v>보 통 인 부</v>
          </cell>
          <cell r="D145" t="str">
            <v>인</v>
          </cell>
          <cell r="E145">
            <v>0.08</v>
          </cell>
          <cell r="J145">
            <v>38932</v>
          </cell>
          <cell r="K145">
            <v>3114</v>
          </cell>
          <cell r="L145">
            <v>3114</v>
          </cell>
        </row>
        <row r="150">
          <cell r="A150" t="str">
            <v>30신_6</v>
          </cell>
          <cell r="B150" t="str">
            <v>합    계</v>
          </cell>
          <cell r="G150">
            <v>0</v>
          </cell>
          <cell r="I150">
            <v>504067.79999999993</v>
          </cell>
          <cell r="K150">
            <v>14569</v>
          </cell>
          <cell r="L150">
            <v>518636.79999999993</v>
          </cell>
        </row>
        <row r="154">
          <cell r="A154" t="str">
            <v>30신_7A</v>
          </cell>
          <cell r="B154" t="str">
            <v>7. 변압기신설</v>
          </cell>
          <cell r="C154" t="str">
            <v>TR-5 3상 6.6kV 300kVA</v>
          </cell>
          <cell r="D154" t="str">
            <v>면</v>
          </cell>
          <cell r="E154">
            <v>1</v>
          </cell>
          <cell r="L154" t="str">
            <v>x</v>
          </cell>
          <cell r="M154">
            <v>1</v>
          </cell>
        </row>
        <row r="155">
          <cell r="B155" t="str">
            <v>가) 재 료 비</v>
          </cell>
        </row>
        <row r="156">
          <cell r="B156" t="str">
            <v>변압기반</v>
          </cell>
          <cell r="C156" t="str">
            <v>1500*1500*1300</v>
          </cell>
          <cell r="D156" t="str">
            <v>면</v>
          </cell>
          <cell r="E156">
            <v>1</v>
          </cell>
          <cell r="M156" t="str">
            <v>관급</v>
          </cell>
        </row>
        <row r="157">
          <cell r="B157" t="str">
            <v>개폐기</v>
          </cell>
          <cell r="C157" t="str">
            <v>COS 7.2KV 100AF</v>
          </cell>
          <cell r="D157" t="str">
            <v>EA</v>
          </cell>
          <cell r="E157">
            <v>3</v>
          </cell>
        </row>
        <row r="158">
          <cell r="B158" t="str">
            <v>MOLD TR</v>
          </cell>
          <cell r="C158" t="str">
            <v>3상3선 6.6kV/440V 300kVA</v>
          </cell>
          <cell r="D158" t="str">
            <v>대</v>
          </cell>
          <cell r="E158">
            <v>1</v>
          </cell>
        </row>
        <row r="161">
          <cell r="B161" t="str">
            <v>나) 노 무 비</v>
          </cell>
        </row>
        <row r="162">
          <cell r="C162" t="str">
            <v>플랜트전공</v>
          </cell>
          <cell r="D162" t="str">
            <v>인</v>
          </cell>
          <cell r="E162">
            <v>5.8</v>
          </cell>
          <cell r="H162">
            <v>59158</v>
          </cell>
          <cell r="I162">
            <v>343116.39999999997</v>
          </cell>
          <cell r="L162">
            <v>343116.39999999997</v>
          </cell>
        </row>
        <row r="163">
          <cell r="C163" t="str">
            <v>비  계  공</v>
          </cell>
          <cell r="D163" t="str">
            <v>인</v>
          </cell>
          <cell r="E163">
            <v>3.9</v>
          </cell>
          <cell r="H163">
            <v>71272</v>
          </cell>
          <cell r="I163">
            <v>277960.8</v>
          </cell>
          <cell r="L163">
            <v>277960.8</v>
          </cell>
        </row>
        <row r="164">
          <cell r="C164" t="str">
            <v>보 통 인 부</v>
          </cell>
          <cell r="D164" t="str">
            <v>인</v>
          </cell>
          <cell r="E164">
            <v>3.9</v>
          </cell>
          <cell r="H164">
            <v>38932</v>
          </cell>
          <cell r="I164">
            <v>151834.79999999999</v>
          </cell>
          <cell r="K164">
            <v>0</v>
          </cell>
          <cell r="L164">
            <v>151834.79999999999</v>
          </cell>
        </row>
        <row r="167">
          <cell r="B167" t="str">
            <v>다) 공구손료</v>
          </cell>
        </row>
        <row r="168">
          <cell r="C168" t="str">
            <v>플랜트전공</v>
          </cell>
          <cell r="D168" t="str">
            <v>인</v>
          </cell>
          <cell r="E168">
            <v>0.17</v>
          </cell>
          <cell r="G168">
            <v>0</v>
          </cell>
          <cell r="J168">
            <v>59158</v>
          </cell>
          <cell r="K168">
            <v>10056</v>
          </cell>
          <cell r="L168">
            <v>10056</v>
          </cell>
        </row>
        <row r="169">
          <cell r="C169" t="str">
            <v>비  계  공</v>
          </cell>
          <cell r="D169" t="str">
            <v>인</v>
          </cell>
          <cell r="E169">
            <v>0.11</v>
          </cell>
          <cell r="J169">
            <v>71272</v>
          </cell>
          <cell r="K169">
            <v>7839</v>
          </cell>
          <cell r="L169">
            <v>7839</v>
          </cell>
        </row>
        <row r="170">
          <cell r="C170" t="str">
            <v>보 통 인 부</v>
          </cell>
          <cell r="D170" t="str">
            <v>인</v>
          </cell>
          <cell r="E170">
            <v>0.11</v>
          </cell>
          <cell r="J170">
            <v>38932</v>
          </cell>
          <cell r="K170">
            <v>4282</v>
          </cell>
          <cell r="L170">
            <v>4282</v>
          </cell>
        </row>
        <row r="175">
          <cell r="A175" t="str">
            <v>30신_7</v>
          </cell>
          <cell r="B175" t="str">
            <v>합    계</v>
          </cell>
          <cell r="G175">
            <v>0</v>
          </cell>
          <cell r="I175">
            <v>772912</v>
          </cell>
          <cell r="K175">
            <v>22177</v>
          </cell>
          <cell r="L175">
            <v>795089</v>
          </cell>
        </row>
        <row r="179">
          <cell r="A179" t="str">
            <v>30신_8A</v>
          </cell>
          <cell r="B179" t="str">
            <v>8. 배전반 신설</v>
          </cell>
          <cell r="C179" t="str">
            <v>LV-01</v>
          </cell>
          <cell r="D179" t="str">
            <v>면</v>
          </cell>
          <cell r="E179">
            <v>1</v>
          </cell>
          <cell r="L179" t="str">
            <v>x</v>
          </cell>
          <cell r="M179">
            <v>1</v>
          </cell>
        </row>
        <row r="180">
          <cell r="B180" t="str">
            <v>가) 재 료 비</v>
          </cell>
        </row>
        <row r="181">
          <cell r="B181" t="str">
            <v>저압반</v>
          </cell>
          <cell r="C181" t="str">
            <v>800*1500*2600</v>
          </cell>
          <cell r="D181" t="str">
            <v>면</v>
          </cell>
          <cell r="E181">
            <v>1</v>
          </cell>
          <cell r="M181" t="str">
            <v>관급</v>
          </cell>
        </row>
        <row r="182">
          <cell r="B182" t="str">
            <v>A-METER</v>
          </cell>
          <cell r="C182" t="str">
            <v>110x110</v>
          </cell>
          <cell r="D182" t="str">
            <v>EA</v>
          </cell>
          <cell r="E182">
            <v>2</v>
          </cell>
        </row>
        <row r="183">
          <cell r="B183" t="str">
            <v>V-METER</v>
          </cell>
          <cell r="C183" t="str">
            <v>110x110</v>
          </cell>
          <cell r="D183" t="str">
            <v>EA</v>
          </cell>
          <cell r="E183">
            <v>2</v>
          </cell>
        </row>
        <row r="184">
          <cell r="B184" t="str">
            <v>KW-METER 3P4W</v>
          </cell>
          <cell r="C184" t="str">
            <v>110x110/150x150</v>
          </cell>
          <cell r="D184" t="str">
            <v>EA</v>
          </cell>
          <cell r="E184">
            <v>2</v>
          </cell>
        </row>
        <row r="185">
          <cell r="B185" t="str">
            <v>PF-METER 3P4W</v>
          </cell>
          <cell r="C185" t="str">
            <v>80x80/100x80</v>
          </cell>
          <cell r="D185" t="str">
            <v>EA</v>
          </cell>
          <cell r="E185">
            <v>2</v>
          </cell>
        </row>
        <row r="186">
          <cell r="B186" t="str">
            <v>C.T</v>
          </cell>
          <cell r="C186" t="str">
            <v>400/5A</v>
          </cell>
          <cell r="D186" t="str">
            <v>EA</v>
          </cell>
          <cell r="E186">
            <v>6</v>
          </cell>
        </row>
        <row r="187">
          <cell r="B187" t="str">
            <v>CONDENSER (440V)</v>
          </cell>
          <cell r="C187" t="str">
            <v>3P 10KVA (185μF)</v>
          </cell>
          <cell r="D187" t="str">
            <v>EA</v>
          </cell>
          <cell r="E187">
            <v>1</v>
          </cell>
        </row>
        <row r="188">
          <cell r="B188" t="str">
            <v>CONDENSER (440V)</v>
          </cell>
          <cell r="C188" t="str">
            <v>3P 5KVA</v>
          </cell>
          <cell r="D188" t="str">
            <v>EA</v>
          </cell>
          <cell r="E188">
            <v>1</v>
          </cell>
        </row>
        <row r="189">
          <cell r="B189" t="str">
            <v>MCCB</v>
          </cell>
          <cell r="C189" t="str">
            <v>표준형 4P 400AF</v>
          </cell>
          <cell r="D189" t="str">
            <v>EA</v>
          </cell>
          <cell r="E189">
            <v>1</v>
          </cell>
        </row>
        <row r="190">
          <cell r="B190" t="str">
            <v>MCCB</v>
          </cell>
          <cell r="C190" t="str">
            <v>표준형 3P 400AF</v>
          </cell>
          <cell r="D190" t="str">
            <v>EA</v>
          </cell>
          <cell r="E190">
            <v>1</v>
          </cell>
        </row>
        <row r="191">
          <cell r="B191" t="str">
            <v>MCCB</v>
          </cell>
          <cell r="C191" t="str">
            <v>고차단형 4P 100AF</v>
          </cell>
          <cell r="D191" t="str">
            <v>EA</v>
          </cell>
          <cell r="E191">
            <v>10</v>
          </cell>
        </row>
        <row r="192">
          <cell r="B192" t="str">
            <v>MCCB</v>
          </cell>
          <cell r="C192" t="str">
            <v>고차단형 3P 100AF</v>
          </cell>
          <cell r="D192" t="str">
            <v>EA</v>
          </cell>
          <cell r="E192">
            <v>7</v>
          </cell>
        </row>
        <row r="193">
          <cell r="B193" t="str">
            <v>Z.C.T 600V (환형)</v>
          </cell>
          <cell r="C193" t="str">
            <v>65MM</v>
          </cell>
          <cell r="D193" t="str">
            <v>EA</v>
          </cell>
          <cell r="E193">
            <v>14</v>
          </cell>
        </row>
        <row r="194">
          <cell r="B194" t="str">
            <v>E.L.D</v>
          </cell>
          <cell r="C194" t="str">
            <v>5회로</v>
          </cell>
          <cell r="D194" t="str">
            <v>EA</v>
          </cell>
          <cell r="E194">
            <v>1</v>
          </cell>
        </row>
        <row r="195">
          <cell r="B195" t="str">
            <v>E.L.D</v>
          </cell>
          <cell r="C195" t="str">
            <v>10회로</v>
          </cell>
          <cell r="D195" t="str">
            <v>EA</v>
          </cell>
          <cell r="E195">
            <v>1</v>
          </cell>
        </row>
        <row r="196">
          <cell r="B196" t="str">
            <v>나) 노 무 비</v>
          </cell>
        </row>
        <row r="197">
          <cell r="C197" t="str">
            <v>플랜트전공</v>
          </cell>
          <cell r="D197" t="str">
            <v>인</v>
          </cell>
          <cell r="E197">
            <v>4.5999999999999996</v>
          </cell>
          <cell r="H197">
            <v>59158</v>
          </cell>
          <cell r="I197">
            <v>272126.8</v>
          </cell>
          <cell r="L197">
            <v>272126.8</v>
          </cell>
        </row>
        <row r="198">
          <cell r="C198" t="str">
            <v>보 통 인 부</v>
          </cell>
          <cell r="D198" t="str">
            <v>인</v>
          </cell>
          <cell r="E198">
            <v>1.5</v>
          </cell>
          <cell r="H198">
            <v>38932</v>
          </cell>
          <cell r="I198">
            <v>58398</v>
          </cell>
          <cell r="L198">
            <v>58398</v>
          </cell>
        </row>
        <row r="200">
          <cell r="B200" t="str">
            <v>다) 공구손료</v>
          </cell>
          <cell r="G200">
            <v>0</v>
          </cell>
          <cell r="I200">
            <v>0</v>
          </cell>
          <cell r="K200">
            <v>0</v>
          </cell>
          <cell r="L200">
            <v>0</v>
          </cell>
        </row>
        <row r="201">
          <cell r="C201" t="str">
            <v>플랜트전공</v>
          </cell>
          <cell r="D201" t="str">
            <v>인</v>
          </cell>
          <cell r="E201">
            <v>0.13</v>
          </cell>
          <cell r="J201">
            <v>59158</v>
          </cell>
          <cell r="K201">
            <v>7690</v>
          </cell>
          <cell r="L201">
            <v>7690</v>
          </cell>
        </row>
        <row r="202">
          <cell r="C202" t="str">
            <v>보 통 인 부</v>
          </cell>
          <cell r="D202" t="str">
            <v>인</v>
          </cell>
          <cell r="E202">
            <v>0.04</v>
          </cell>
          <cell r="J202">
            <v>38932</v>
          </cell>
          <cell r="K202">
            <v>1557</v>
          </cell>
          <cell r="L202">
            <v>1557</v>
          </cell>
        </row>
        <row r="203">
          <cell r="A203" t="str">
            <v>30신_8</v>
          </cell>
          <cell r="B203" t="str">
            <v>합    계</v>
          </cell>
          <cell r="G203">
            <v>0</v>
          </cell>
          <cell r="I203">
            <v>330524.79999999999</v>
          </cell>
          <cell r="K203">
            <v>9247</v>
          </cell>
          <cell r="L203">
            <v>339771.8</v>
          </cell>
        </row>
        <row r="204">
          <cell r="A204" t="str">
            <v>30신_9A</v>
          </cell>
          <cell r="B204" t="str">
            <v>9. 배전반 신설</v>
          </cell>
          <cell r="C204" t="str">
            <v>LV-02</v>
          </cell>
          <cell r="D204" t="str">
            <v>면</v>
          </cell>
          <cell r="E204">
            <v>1</v>
          </cell>
          <cell r="L204" t="str">
            <v>x</v>
          </cell>
          <cell r="M204">
            <v>1</v>
          </cell>
        </row>
        <row r="205">
          <cell r="B205" t="str">
            <v>가) 재 료 비</v>
          </cell>
        </row>
        <row r="206">
          <cell r="B206" t="str">
            <v>저압반</v>
          </cell>
          <cell r="C206" t="str">
            <v>800*1500*2600</v>
          </cell>
          <cell r="D206" t="str">
            <v>면</v>
          </cell>
          <cell r="E206">
            <v>1</v>
          </cell>
          <cell r="M206" t="str">
            <v>관급</v>
          </cell>
        </row>
        <row r="207">
          <cell r="B207" t="str">
            <v>A-METER</v>
          </cell>
          <cell r="C207" t="str">
            <v>110x110</v>
          </cell>
          <cell r="D207" t="str">
            <v>EA</v>
          </cell>
          <cell r="E207">
            <v>1</v>
          </cell>
        </row>
        <row r="208">
          <cell r="B208" t="str">
            <v>V-METER</v>
          </cell>
          <cell r="C208" t="str">
            <v>110x110</v>
          </cell>
          <cell r="D208" t="str">
            <v>EA</v>
          </cell>
          <cell r="E208">
            <v>1</v>
          </cell>
        </row>
        <row r="209">
          <cell r="B209" t="str">
            <v>KW-METER 3P4W</v>
          </cell>
          <cell r="C209" t="str">
            <v>110x110/150x150</v>
          </cell>
          <cell r="D209" t="str">
            <v>EA</v>
          </cell>
          <cell r="E209">
            <v>1</v>
          </cell>
        </row>
        <row r="210">
          <cell r="B210" t="str">
            <v>PF-METER 3P4W</v>
          </cell>
          <cell r="C210" t="str">
            <v>80x80/100x80</v>
          </cell>
          <cell r="D210" t="str">
            <v>EA</v>
          </cell>
          <cell r="E210">
            <v>1</v>
          </cell>
        </row>
        <row r="211">
          <cell r="B211" t="str">
            <v>C.T</v>
          </cell>
          <cell r="C211" t="str">
            <v>600/5A</v>
          </cell>
          <cell r="D211" t="str">
            <v>EA</v>
          </cell>
          <cell r="E211">
            <v>6</v>
          </cell>
        </row>
        <row r="212">
          <cell r="B212" t="str">
            <v>CONDENSER (440V)</v>
          </cell>
          <cell r="C212" t="str">
            <v>3P 20KVA (370μF)</v>
          </cell>
          <cell r="D212" t="str">
            <v>EA</v>
          </cell>
          <cell r="E212">
            <v>1</v>
          </cell>
        </row>
        <row r="213">
          <cell r="B213" t="str">
            <v>A.C.B (S.G.T)</v>
          </cell>
          <cell r="C213" t="str">
            <v>3P 600A</v>
          </cell>
          <cell r="D213" t="str">
            <v>EA</v>
          </cell>
          <cell r="E213">
            <v>1</v>
          </cell>
        </row>
        <row r="214">
          <cell r="B214" t="str">
            <v>MCCB</v>
          </cell>
          <cell r="C214" t="str">
            <v>고차단형 4P 225AF</v>
          </cell>
          <cell r="D214" t="str">
            <v>EA</v>
          </cell>
          <cell r="E214">
            <v>8</v>
          </cell>
        </row>
        <row r="215">
          <cell r="B215" t="str">
            <v>MCCB</v>
          </cell>
          <cell r="C215" t="str">
            <v>표준형 3P 100AF</v>
          </cell>
          <cell r="D215" t="str">
            <v>EA</v>
          </cell>
          <cell r="E215">
            <v>1</v>
          </cell>
        </row>
        <row r="216">
          <cell r="B216" t="str">
            <v>Z.C.T 600V (환형)</v>
          </cell>
          <cell r="C216" t="str">
            <v>80MM</v>
          </cell>
          <cell r="D216" t="str">
            <v>EA</v>
          </cell>
          <cell r="E216">
            <v>8</v>
          </cell>
        </row>
        <row r="217">
          <cell r="B217" t="str">
            <v>E.L.D</v>
          </cell>
          <cell r="C217" t="str">
            <v>10회로</v>
          </cell>
          <cell r="D217" t="str">
            <v>EA</v>
          </cell>
          <cell r="E217">
            <v>1</v>
          </cell>
        </row>
        <row r="218">
          <cell r="B218" t="str">
            <v>나) 노 무 비</v>
          </cell>
        </row>
        <row r="219">
          <cell r="C219" t="str">
            <v>플랜트전공</v>
          </cell>
          <cell r="D219" t="str">
            <v>인</v>
          </cell>
          <cell r="E219">
            <v>4.5999999999999996</v>
          </cell>
          <cell r="H219">
            <v>59158</v>
          </cell>
          <cell r="I219">
            <v>272126.8</v>
          </cell>
          <cell r="L219">
            <v>272126.8</v>
          </cell>
        </row>
        <row r="220">
          <cell r="C220" t="str">
            <v>보 통 인 부</v>
          </cell>
          <cell r="D220" t="str">
            <v>인</v>
          </cell>
          <cell r="E220">
            <v>1.5</v>
          </cell>
          <cell r="H220">
            <v>38932</v>
          </cell>
          <cell r="I220">
            <v>58398</v>
          </cell>
          <cell r="L220">
            <v>58398</v>
          </cell>
        </row>
        <row r="224">
          <cell r="B224" t="str">
            <v>다) 공구손료</v>
          </cell>
          <cell r="G224">
            <v>0</v>
          </cell>
          <cell r="I224">
            <v>0</v>
          </cell>
          <cell r="K224">
            <v>0</v>
          </cell>
          <cell r="L224">
            <v>0</v>
          </cell>
        </row>
        <row r="225">
          <cell r="C225" t="str">
            <v>플랜트전공</v>
          </cell>
          <cell r="D225" t="str">
            <v>인</v>
          </cell>
          <cell r="E225">
            <v>0.13</v>
          </cell>
          <cell r="J225">
            <v>59158</v>
          </cell>
          <cell r="K225">
            <v>7690</v>
          </cell>
          <cell r="L225">
            <v>7690</v>
          </cell>
        </row>
        <row r="226">
          <cell r="C226" t="str">
            <v>보 통 인 부</v>
          </cell>
          <cell r="D226" t="str">
            <v>인</v>
          </cell>
          <cell r="E226">
            <v>0.04</v>
          </cell>
          <cell r="J226">
            <v>38932</v>
          </cell>
          <cell r="K226">
            <v>1557</v>
          </cell>
          <cell r="L226">
            <v>1557</v>
          </cell>
        </row>
        <row r="228">
          <cell r="A228" t="str">
            <v>30신_9</v>
          </cell>
          <cell r="B228" t="str">
            <v>합    계</v>
          </cell>
          <cell r="G228">
            <v>0</v>
          </cell>
          <cell r="I228">
            <v>330524.79999999999</v>
          </cell>
          <cell r="K228">
            <v>9247</v>
          </cell>
          <cell r="L228">
            <v>339771.8</v>
          </cell>
        </row>
        <row r="229">
          <cell r="A229" t="str">
            <v>30신_10A</v>
          </cell>
          <cell r="B229" t="str">
            <v>10. 배전반 신설</v>
          </cell>
          <cell r="C229" t="str">
            <v>LV-03</v>
          </cell>
          <cell r="D229" t="str">
            <v>면</v>
          </cell>
          <cell r="E229">
            <v>1</v>
          </cell>
          <cell r="L229" t="str">
            <v>x</v>
          </cell>
          <cell r="M229">
            <v>1</v>
          </cell>
        </row>
        <row r="230">
          <cell r="B230" t="str">
            <v>가) 재 료 비</v>
          </cell>
        </row>
        <row r="231">
          <cell r="B231" t="str">
            <v>저압반</v>
          </cell>
          <cell r="C231" t="str">
            <v>800*1500*2600</v>
          </cell>
          <cell r="D231" t="str">
            <v>면</v>
          </cell>
          <cell r="E231">
            <v>1</v>
          </cell>
          <cell r="M231" t="str">
            <v>관급</v>
          </cell>
        </row>
        <row r="232">
          <cell r="B232" t="str">
            <v>A-METER</v>
          </cell>
          <cell r="C232" t="str">
            <v>110x110</v>
          </cell>
          <cell r="D232" t="str">
            <v>EA</v>
          </cell>
          <cell r="E232">
            <v>2</v>
          </cell>
        </row>
        <row r="233">
          <cell r="B233" t="str">
            <v>V-METER</v>
          </cell>
          <cell r="C233" t="str">
            <v>110x110</v>
          </cell>
          <cell r="D233" t="str">
            <v>EA</v>
          </cell>
          <cell r="E233">
            <v>2</v>
          </cell>
        </row>
        <row r="234">
          <cell r="B234" t="str">
            <v>KW-METER 3P4W</v>
          </cell>
          <cell r="C234" t="str">
            <v>110x110/150x150</v>
          </cell>
          <cell r="D234" t="str">
            <v>EA</v>
          </cell>
          <cell r="E234">
            <v>1</v>
          </cell>
        </row>
        <row r="235">
          <cell r="B235" t="str">
            <v>PF-METER 3P4W</v>
          </cell>
          <cell r="C235" t="str">
            <v>80x80/100x80</v>
          </cell>
          <cell r="D235" t="str">
            <v>EA</v>
          </cell>
          <cell r="E235">
            <v>1</v>
          </cell>
        </row>
        <row r="236">
          <cell r="B236" t="str">
            <v>V0-METER</v>
          </cell>
          <cell r="C236" t="str">
            <v>110x110</v>
          </cell>
          <cell r="D236" t="str">
            <v>EA</v>
          </cell>
          <cell r="E236">
            <v>1</v>
          </cell>
        </row>
        <row r="237">
          <cell r="B237" t="str">
            <v>C.T</v>
          </cell>
          <cell r="C237" t="str">
            <v>600/5A</v>
          </cell>
          <cell r="D237" t="str">
            <v>EA</v>
          </cell>
          <cell r="E237">
            <v>6</v>
          </cell>
        </row>
        <row r="238">
          <cell r="B238" t="str">
            <v>G.P.T(380/110/190V)</v>
          </cell>
          <cell r="C238" t="str">
            <v>100VA</v>
          </cell>
          <cell r="D238" t="str">
            <v>EA</v>
          </cell>
          <cell r="E238">
            <v>3</v>
          </cell>
        </row>
        <row r="239">
          <cell r="B239" t="str">
            <v>CONDENSER (440V)</v>
          </cell>
          <cell r="C239" t="str">
            <v>3P 10KVA (185μF)</v>
          </cell>
          <cell r="D239" t="str">
            <v>EA</v>
          </cell>
          <cell r="E239">
            <v>1</v>
          </cell>
        </row>
        <row r="240">
          <cell r="B240" t="str">
            <v>CONDENSER (440V)</v>
          </cell>
          <cell r="C240" t="str">
            <v>3P 15KVA (280μF)</v>
          </cell>
          <cell r="D240" t="str">
            <v>EA</v>
          </cell>
          <cell r="E240">
            <v>1</v>
          </cell>
        </row>
        <row r="241">
          <cell r="B241" t="str">
            <v>MCCB</v>
          </cell>
          <cell r="C241" t="str">
            <v>표준형 3P 600AF</v>
          </cell>
          <cell r="D241" t="str">
            <v>EA</v>
          </cell>
          <cell r="E241">
            <v>1</v>
          </cell>
        </row>
        <row r="242">
          <cell r="B242" t="str">
            <v>MCCB</v>
          </cell>
          <cell r="C242" t="str">
            <v>고차단형 3P 225AF</v>
          </cell>
          <cell r="D242" t="str">
            <v>EA</v>
          </cell>
          <cell r="E242">
            <v>11</v>
          </cell>
        </row>
        <row r="243">
          <cell r="B243" t="str">
            <v>MCCB</v>
          </cell>
          <cell r="C243" t="str">
            <v>고차단형 3P 100AF</v>
          </cell>
          <cell r="D243" t="str">
            <v>EA</v>
          </cell>
          <cell r="E243">
            <v>5</v>
          </cell>
        </row>
        <row r="244">
          <cell r="B244" t="str">
            <v>MCCB</v>
          </cell>
          <cell r="C244" t="str">
            <v>고차단형 2P 225AF</v>
          </cell>
          <cell r="D244" t="str">
            <v>EA</v>
          </cell>
          <cell r="E244">
            <v>4</v>
          </cell>
        </row>
        <row r="245">
          <cell r="B245" t="str">
            <v>MCCB</v>
          </cell>
          <cell r="C245" t="str">
            <v>고차단형 2P 100AF</v>
          </cell>
          <cell r="D245" t="str">
            <v>EA</v>
          </cell>
          <cell r="E245">
            <v>1</v>
          </cell>
        </row>
        <row r="246">
          <cell r="B246" t="str">
            <v>A.C.B (S.G.T)</v>
          </cell>
          <cell r="C246" t="str">
            <v>3P 600A</v>
          </cell>
          <cell r="D246" t="str">
            <v>EA</v>
          </cell>
          <cell r="E246">
            <v>1</v>
          </cell>
        </row>
        <row r="247">
          <cell r="B247" t="str">
            <v>S.G.R</v>
          </cell>
          <cell r="C247" t="str">
            <v>D/T</v>
          </cell>
          <cell r="D247" t="str">
            <v>EA</v>
          </cell>
          <cell r="E247">
            <v>1</v>
          </cell>
        </row>
        <row r="248">
          <cell r="B248" t="str">
            <v>O.V.G.R</v>
          </cell>
          <cell r="C248" t="str">
            <v>D/T</v>
          </cell>
          <cell r="D248" t="str">
            <v>EA</v>
          </cell>
          <cell r="E248">
            <v>1</v>
          </cell>
        </row>
        <row r="249">
          <cell r="B249" t="str">
            <v>Z.C.T 600V</v>
          </cell>
          <cell r="C249" t="str">
            <v>200mA/1.5mA</v>
          </cell>
          <cell r="D249" t="str">
            <v>EA</v>
          </cell>
          <cell r="E249">
            <v>1</v>
          </cell>
        </row>
        <row r="250">
          <cell r="B250" t="str">
            <v>Z.C.T 600V (환형)</v>
          </cell>
          <cell r="C250" t="str">
            <v>80MM</v>
          </cell>
          <cell r="D250" t="str">
            <v>EA</v>
          </cell>
          <cell r="E250">
            <v>8</v>
          </cell>
        </row>
        <row r="251">
          <cell r="B251" t="str">
            <v>Z.C.T 600V (환형)</v>
          </cell>
          <cell r="C251" t="str">
            <v>65MM</v>
          </cell>
          <cell r="D251" t="str">
            <v>EA</v>
          </cell>
          <cell r="E251">
            <v>10</v>
          </cell>
        </row>
        <row r="252">
          <cell r="B252" t="str">
            <v>E.L.D</v>
          </cell>
          <cell r="C252" t="str">
            <v>5회로</v>
          </cell>
          <cell r="D252" t="str">
            <v>EA</v>
          </cell>
          <cell r="E252">
            <v>1</v>
          </cell>
        </row>
        <row r="253">
          <cell r="B253" t="str">
            <v>E.L.D</v>
          </cell>
          <cell r="C253" t="str">
            <v>10회로</v>
          </cell>
          <cell r="D253" t="str">
            <v>EA</v>
          </cell>
          <cell r="E253">
            <v>2</v>
          </cell>
        </row>
        <row r="254">
          <cell r="B254" t="str">
            <v>나) 노 무 비</v>
          </cell>
        </row>
        <row r="255">
          <cell r="C255" t="str">
            <v>플랜트전공</v>
          </cell>
          <cell r="D255" t="str">
            <v>인</v>
          </cell>
          <cell r="E255">
            <v>4.5999999999999996</v>
          </cell>
          <cell r="H255">
            <v>59158</v>
          </cell>
          <cell r="I255">
            <v>272126.8</v>
          </cell>
          <cell r="L255">
            <v>272126.8</v>
          </cell>
        </row>
        <row r="256">
          <cell r="C256" t="str">
            <v>보 통 인 부</v>
          </cell>
          <cell r="D256" t="str">
            <v>인</v>
          </cell>
          <cell r="E256">
            <v>1.5</v>
          </cell>
          <cell r="H256">
            <v>38932</v>
          </cell>
          <cell r="I256">
            <v>58398</v>
          </cell>
          <cell r="L256">
            <v>58398</v>
          </cell>
        </row>
        <row r="260">
          <cell r="B260" t="str">
            <v>다) 공구손료</v>
          </cell>
          <cell r="G260">
            <v>0</v>
          </cell>
          <cell r="I260">
            <v>0</v>
          </cell>
          <cell r="K260">
            <v>0</v>
          </cell>
          <cell r="L260">
            <v>0</v>
          </cell>
        </row>
        <row r="261">
          <cell r="C261" t="str">
            <v>플랜트전공</v>
          </cell>
          <cell r="D261" t="str">
            <v>인</v>
          </cell>
          <cell r="E261">
            <v>0.13</v>
          </cell>
          <cell r="J261">
            <v>59158</v>
          </cell>
          <cell r="K261">
            <v>7690</v>
          </cell>
          <cell r="L261">
            <v>7690</v>
          </cell>
        </row>
        <row r="262">
          <cell r="C262" t="str">
            <v>보 통 인 부</v>
          </cell>
          <cell r="D262" t="str">
            <v>인</v>
          </cell>
          <cell r="E262">
            <v>0.04</v>
          </cell>
          <cell r="J262">
            <v>38932</v>
          </cell>
          <cell r="K262">
            <v>1557</v>
          </cell>
          <cell r="L262">
            <v>1557</v>
          </cell>
        </row>
        <row r="275">
          <cell r="A275" t="str">
            <v>30신_10</v>
          </cell>
          <cell r="B275" t="str">
            <v>합    계</v>
          </cell>
          <cell r="G275">
            <v>0</v>
          </cell>
          <cell r="I275">
            <v>330524.79999999999</v>
          </cell>
          <cell r="K275">
            <v>9247</v>
          </cell>
          <cell r="L275">
            <v>339771.8</v>
          </cell>
        </row>
        <row r="279">
          <cell r="A279" t="str">
            <v>30신_11A</v>
          </cell>
          <cell r="B279" t="str">
            <v>11. 분전반 신설(L-1A)</v>
          </cell>
          <cell r="C279" t="str">
            <v>SUS 16회로</v>
          </cell>
          <cell r="D279" t="str">
            <v>면</v>
          </cell>
          <cell r="E279">
            <v>1</v>
          </cell>
          <cell r="L279" t="str">
            <v>x</v>
          </cell>
          <cell r="M279">
            <v>1</v>
          </cell>
        </row>
        <row r="280">
          <cell r="B280" t="str">
            <v>가) 재 료 비</v>
          </cell>
        </row>
        <row r="281">
          <cell r="A281" t="str">
            <v>분전반L-1A</v>
          </cell>
          <cell r="B281" t="str">
            <v>분전반</v>
          </cell>
          <cell r="C281" t="str">
            <v>L-1A</v>
          </cell>
          <cell r="D281" t="str">
            <v>면</v>
          </cell>
          <cell r="E281">
            <v>1</v>
          </cell>
          <cell r="F281">
            <v>1213096</v>
          </cell>
          <cell r="G281">
            <v>1213096</v>
          </cell>
          <cell r="L281">
            <v>1213096</v>
          </cell>
        </row>
        <row r="282">
          <cell r="B282" t="str">
            <v>BOX(STEEL)</v>
          </cell>
          <cell r="C282" t="str">
            <v>600x1000x150x1.6t</v>
          </cell>
          <cell r="D282" t="str">
            <v>SET</v>
          </cell>
          <cell r="E282">
            <v>1</v>
          </cell>
        </row>
        <row r="283">
          <cell r="B283" t="str">
            <v>DOOR(SUS)</v>
          </cell>
          <cell r="C283" t="str">
            <v>600x1000x1.5t</v>
          </cell>
          <cell r="D283" t="str">
            <v>SET</v>
          </cell>
          <cell r="E283">
            <v>1</v>
          </cell>
        </row>
        <row r="284">
          <cell r="B284" t="str">
            <v>W.H.M</v>
          </cell>
          <cell r="C284" t="str">
            <v>3상3선 220V 120(40)A</v>
          </cell>
          <cell r="D284" t="str">
            <v>EA</v>
          </cell>
          <cell r="E284">
            <v>1</v>
          </cell>
        </row>
        <row r="285">
          <cell r="B285" t="str">
            <v>MCCB</v>
          </cell>
          <cell r="C285" t="str">
            <v>표준형 3P 100AF</v>
          </cell>
          <cell r="D285" t="str">
            <v>EA</v>
          </cell>
          <cell r="E285">
            <v>1</v>
          </cell>
        </row>
        <row r="286">
          <cell r="B286" t="str">
            <v>MCCB</v>
          </cell>
          <cell r="C286" t="str">
            <v>표준형 3P 50AF</v>
          </cell>
          <cell r="D286" t="str">
            <v>EA</v>
          </cell>
          <cell r="E286">
            <v>2</v>
          </cell>
        </row>
        <row r="287">
          <cell r="B287" t="str">
            <v>ELB</v>
          </cell>
          <cell r="C287" t="str">
            <v>표준형 2P 30AF</v>
          </cell>
          <cell r="D287" t="str">
            <v>EA</v>
          </cell>
          <cell r="E287">
            <v>14</v>
          </cell>
        </row>
        <row r="288">
          <cell r="B288" t="str">
            <v>접속도체 BUS BAR</v>
          </cell>
          <cell r="C288" t="str">
            <v>속판취부</v>
          </cell>
          <cell r="D288" t="str">
            <v>SET</v>
          </cell>
          <cell r="E288">
            <v>1</v>
          </cell>
        </row>
        <row r="290">
          <cell r="B290" t="str">
            <v>나) 노 무 비</v>
          </cell>
        </row>
        <row r="291">
          <cell r="C291" t="str">
            <v>내 선 전 공</v>
          </cell>
          <cell r="D291" t="str">
            <v>인</v>
          </cell>
          <cell r="E291">
            <v>5.67</v>
          </cell>
          <cell r="H291">
            <v>53401</v>
          </cell>
          <cell r="I291">
            <v>302783.67</v>
          </cell>
          <cell r="L291">
            <v>302783.67</v>
          </cell>
        </row>
        <row r="295">
          <cell r="B295" t="str">
            <v>다) 공구손료</v>
          </cell>
        </row>
        <row r="296">
          <cell r="C296" t="str">
            <v>내 선 전 공</v>
          </cell>
          <cell r="D296" t="str">
            <v>인</v>
          </cell>
          <cell r="E296">
            <v>0.17</v>
          </cell>
          <cell r="J296">
            <v>53401</v>
          </cell>
          <cell r="K296">
            <v>9078</v>
          </cell>
          <cell r="L296">
            <v>9078</v>
          </cell>
        </row>
        <row r="301">
          <cell r="A301" t="str">
            <v>30신_11</v>
          </cell>
          <cell r="B301" t="str">
            <v>합    계</v>
          </cell>
          <cell r="G301">
            <v>1213096</v>
          </cell>
          <cell r="I301">
            <v>302783.67</v>
          </cell>
          <cell r="K301">
            <v>9078</v>
          </cell>
          <cell r="L301">
            <v>1524957.67</v>
          </cell>
        </row>
        <row r="304">
          <cell r="A304" t="str">
            <v>30신_12A</v>
          </cell>
          <cell r="B304" t="str">
            <v>12. 분전반 신설(L-1B)</v>
          </cell>
          <cell r="C304" t="str">
            <v>SUS 20회로</v>
          </cell>
          <cell r="D304" t="str">
            <v>면</v>
          </cell>
          <cell r="E304">
            <v>1</v>
          </cell>
          <cell r="L304" t="str">
            <v>x</v>
          </cell>
          <cell r="M304">
            <v>1</v>
          </cell>
        </row>
        <row r="305">
          <cell r="B305" t="str">
            <v>가) 재 료 비</v>
          </cell>
        </row>
        <row r="306">
          <cell r="A306" t="str">
            <v>분전반L-1B</v>
          </cell>
          <cell r="B306" t="str">
            <v>분전반</v>
          </cell>
          <cell r="C306" t="str">
            <v>L-1B</v>
          </cell>
          <cell r="D306" t="str">
            <v>면</v>
          </cell>
          <cell r="E306">
            <v>1</v>
          </cell>
          <cell r="F306">
            <v>1464796</v>
          </cell>
          <cell r="G306">
            <v>1464796</v>
          </cell>
          <cell r="L306">
            <v>1464796</v>
          </cell>
        </row>
        <row r="307">
          <cell r="B307" t="str">
            <v>BOX(STEEL)</v>
          </cell>
          <cell r="C307" t="str">
            <v>600x1100x150x1.6t</v>
          </cell>
          <cell r="D307" t="str">
            <v>SET</v>
          </cell>
          <cell r="E307">
            <v>1</v>
          </cell>
        </row>
        <row r="308">
          <cell r="B308" t="str">
            <v>DOOR(SUS)</v>
          </cell>
          <cell r="C308" t="str">
            <v>600x1100x1.5t</v>
          </cell>
          <cell r="D308" t="str">
            <v>SET</v>
          </cell>
          <cell r="E308">
            <v>1</v>
          </cell>
        </row>
        <row r="309">
          <cell r="B309" t="str">
            <v>W.H.M</v>
          </cell>
          <cell r="C309" t="str">
            <v>3상3선 220V 120(40)A</v>
          </cell>
          <cell r="D309" t="str">
            <v>EA</v>
          </cell>
          <cell r="E309">
            <v>1</v>
          </cell>
        </row>
        <row r="310">
          <cell r="B310" t="str">
            <v>MCCB</v>
          </cell>
          <cell r="C310" t="str">
            <v>표준형 3P 100AF</v>
          </cell>
          <cell r="D310" t="str">
            <v>EA</v>
          </cell>
          <cell r="E310">
            <v>3</v>
          </cell>
        </row>
        <row r="311">
          <cell r="B311" t="str">
            <v>ELB</v>
          </cell>
          <cell r="C311" t="str">
            <v>표준형 2P 30AF</v>
          </cell>
          <cell r="D311" t="str">
            <v>EA</v>
          </cell>
          <cell r="E311">
            <v>18</v>
          </cell>
        </row>
        <row r="312">
          <cell r="B312" t="str">
            <v>접속도체 BUS BAR</v>
          </cell>
          <cell r="C312" t="str">
            <v>속판취부</v>
          </cell>
          <cell r="D312" t="str">
            <v>SET</v>
          </cell>
          <cell r="E312">
            <v>1</v>
          </cell>
        </row>
        <row r="315">
          <cell r="B315" t="str">
            <v>나) 노 무 비</v>
          </cell>
        </row>
        <row r="316">
          <cell r="C316" t="str">
            <v>내 선 전 공</v>
          </cell>
          <cell r="D316" t="str">
            <v>인</v>
          </cell>
          <cell r="E316">
            <v>7.18</v>
          </cell>
          <cell r="H316">
            <v>53401</v>
          </cell>
          <cell r="I316">
            <v>383419.18</v>
          </cell>
          <cell r="L316">
            <v>383419.18</v>
          </cell>
        </row>
        <row r="320">
          <cell r="B320" t="str">
            <v>다) 공구손료</v>
          </cell>
        </row>
        <row r="321">
          <cell r="C321" t="str">
            <v>내 선 전 공</v>
          </cell>
          <cell r="D321" t="str">
            <v>인</v>
          </cell>
          <cell r="E321">
            <v>0.21</v>
          </cell>
          <cell r="J321">
            <v>53401</v>
          </cell>
          <cell r="K321">
            <v>11214</v>
          </cell>
          <cell r="L321">
            <v>11214</v>
          </cell>
        </row>
        <row r="326">
          <cell r="A326" t="str">
            <v>30신_12</v>
          </cell>
          <cell r="B326" t="str">
            <v>합    계</v>
          </cell>
          <cell r="G326">
            <v>1464796</v>
          </cell>
          <cell r="I326">
            <v>383419.18</v>
          </cell>
          <cell r="K326">
            <v>11214</v>
          </cell>
          <cell r="L326">
            <v>1859429.18</v>
          </cell>
        </row>
        <row r="329">
          <cell r="A329" t="str">
            <v>30신_13A</v>
          </cell>
          <cell r="B329" t="str">
            <v>13. 분전반 신설(L-1C)</v>
          </cell>
          <cell r="C329" t="str">
            <v>SUS 18회로</v>
          </cell>
          <cell r="D329" t="str">
            <v>면</v>
          </cell>
          <cell r="E329">
            <v>1</v>
          </cell>
          <cell r="L329" t="str">
            <v>x</v>
          </cell>
          <cell r="M329">
            <v>1</v>
          </cell>
        </row>
        <row r="330">
          <cell r="B330" t="str">
            <v>가) 재 료 비</v>
          </cell>
        </row>
        <row r="331">
          <cell r="A331" t="str">
            <v>분전반L-1C</v>
          </cell>
          <cell r="B331" t="str">
            <v>분전반</v>
          </cell>
          <cell r="C331" t="str">
            <v>L-1C</v>
          </cell>
          <cell r="D331" t="str">
            <v>면</v>
          </cell>
          <cell r="E331">
            <v>1</v>
          </cell>
          <cell r="F331">
            <v>1354641</v>
          </cell>
          <cell r="G331">
            <v>1354641</v>
          </cell>
          <cell r="L331">
            <v>1354641</v>
          </cell>
        </row>
        <row r="332">
          <cell r="B332" t="str">
            <v>BOX(STEEL)</v>
          </cell>
          <cell r="C332" t="str">
            <v>600x1000x150x1.6t</v>
          </cell>
          <cell r="D332" t="str">
            <v>SET</v>
          </cell>
          <cell r="E332">
            <v>1</v>
          </cell>
        </row>
        <row r="333">
          <cell r="B333" t="str">
            <v>DOOR(SUS)</v>
          </cell>
          <cell r="C333" t="str">
            <v>600x1000x1.5t</v>
          </cell>
          <cell r="D333" t="str">
            <v>SET</v>
          </cell>
          <cell r="E333">
            <v>1</v>
          </cell>
        </row>
        <row r="334">
          <cell r="B334" t="str">
            <v>W.H.M</v>
          </cell>
          <cell r="C334" t="str">
            <v>3상3선 220V 120(40)A</v>
          </cell>
          <cell r="D334" t="str">
            <v>EA</v>
          </cell>
          <cell r="E334">
            <v>1</v>
          </cell>
        </row>
        <row r="335">
          <cell r="B335" t="str">
            <v>MCCB</v>
          </cell>
          <cell r="C335" t="str">
            <v>표준형 3P 100AF</v>
          </cell>
          <cell r="D335" t="str">
            <v>EA</v>
          </cell>
          <cell r="E335">
            <v>3</v>
          </cell>
        </row>
        <row r="336">
          <cell r="B336" t="str">
            <v>ELB</v>
          </cell>
          <cell r="C336" t="str">
            <v>표준형 2P 30AF</v>
          </cell>
          <cell r="D336" t="str">
            <v>EA</v>
          </cell>
          <cell r="E336">
            <v>16</v>
          </cell>
        </row>
        <row r="337">
          <cell r="B337" t="str">
            <v>접속도체 BUS BAR</v>
          </cell>
          <cell r="C337" t="str">
            <v>속판취부</v>
          </cell>
          <cell r="D337" t="str">
            <v>SET</v>
          </cell>
          <cell r="E337">
            <v>1</v>
          </cell>
        </row>
        <row r="340">
          <cell r="B340" t="str">
            <v>나) 노 무 비</v>
          </cell>
        </row>
        <row r="341">
          <cell r="C341" t="str">
            <v>내 선 전 공</v>
          </cell>
          <cell r="D341" t="str">
            <v>인</v>
          </cell>
          <cell r="E341">
            <v>6.6199999999999992</v>
          </cell>
          <cell r="H341">
            <v>53401</v>
          </cell>
          <cell r="I341">
            <v>353514.61999999994</v>
          </cell>
          <cell r="L341">
            <v>353514.61999999994</v>
          </cell>
        </row>
        <row r="345">
          <cell r="B345" t="str">
            <v>다) 공구손료</v>
          </cell>
        </row>
        <row r="346">
          <cell r="C346" t="str">
            <v>내 선 전 공</v>
          </cell>
          <cell r="D346" t="str">
            <v>인</v>
          </cell>
          <cell r="E346">
            <v>0.19</v>
          </cell>
          <cell r="J346">
            <v>53401</v>
          </cell>
          <cell r="K346">
            <v>10146</v>
          </cell>
          <cell r="L346">
            <v>10146</v>
          </cell>
        </row>
        <row r="351">
          <cell r="A351" t="str">
            <v>30신_13</v>
          </cell>
          <cell r="B351" t="str">
            <v>합    계</v>
          </cell>
          <cell r="G351">
            <v>1354641</v>
          </cell>
          <cell r="I351">
            <v>353514.61999999994</v>
          </cell>
          <cell r="K351">
            <v>10146</v>
          </cell>
          <cell r="L351">
            <v>1718301.6199999999</v>
          </cell>
        </row>
        <row r="354">
          <cell r="A354" t="str">
            <v>30신_14A</v>
          </cell>
          <cell r="B354" t="str">
            <v>14. 분전반 신설(L-2A)</v>
          </cell>
          <cell r="C354" t="str">
            <v>SUS 14회로</v>
          </cell>
          <cell r="D354" t="str">
            <v>면</v>
          </cell>
          <cell r="E354">
            <v>1</v>
          </cell>
          <cell r="L354" t="str">
            <v>x</v>
          </cell>
          <cell r="M354">
            <v>1</v>
          </cell>
        </row>
        <row r="355">
          <cell r="B355" t="str">
            <v>가) 재 료 비</v>
          </cell>
        </row>
        <row r="356">
          <cell r="A356" t="str">
            <v>분전반L-2A</v>
          </cell>
          <cell r="B356" t="str">
            <v>분전반</v>
          </cell>
          <cell r="C356" t="str">
            <v>L-2A</v>
          </cell>
          <cell r="D356" t="str">
            <v>면</v>
          </cell>
          <cell r="E356">
            <v>1</v>
          </cell>
          <cell r="F356">
            <v>1046031</v>
          </cell>
          <cell r="G356">
            <v>1046031</v>
          </cell>
          <cell r="L356">
            <v>1046031</v>
          </cell>
        </row>
        <row r="357">
          <cell r="B357" t="str">
            <v>BOX(STEEL)</v>
          </cell>
          <cell r="C357" t="str">
            <v>600x900x150x1.6t</v>
          </cell>
          <cell r="D357" t="str">
            <v>SET</v>
          </cell>
          <cell r="E357">
            <v>1</v>
          </cell>
        </row>
        <row r="358">
          <cell r="B358" t="str">
            <v>DOOR(SUS)</v>
          </cell>
          <cell r="C358" t="str">
            <v>600x900x1.5t</v>
          </cell>
          <cell r="D358" t="str">
            <v>SET</v>
          </cell>
          <cell r="E358">
            <v>1</v>
          </cell>
        </row>
        <row r="359">
          <cell r="B359" t="str">
            <v>W.H.M</v>
          </cell>
          <cell r="C359" t="str">
            <v>3상3선 220V 60(20)A</v>
          </cell>
          <cell r="D359" t="str">
            <v>EA</v>
          </cell>
          <cell r="E359">
            <v>1</v>
          </cell>
        </row>
        <row r="360">
          <cell r="B360" t="str">
            <v>MCCB</v>
          </cell>
          <cell r="C360" t="str">
            <v>표준형 3P 50AF</v>
          </cell>
          <cell r="D360" t="str">
            <v>EA</v>
          </cell>
          <cell r="E360">
            <v>1</v>
          </cell>
        </row>
        <row r="361">
          <cell r="B361" t="str">
            <v>ELB</v>
          </cell>
          <cell r="C361" t="str">
            <v>표준형 2P 30AF</v>
          </cell>
          <cell r="D361" t="str">
            <v>EA</v>
          </cell>
          <cell r="E361">
            <v>14</v>
          </cell>
        </row>
        <row r="362">
          <cell r="B362" t="str">
            <v>접속도체 BUS BAR</v>
          </cell>
          <cell r="C362" t="str">
            <v>속판취부</v>
          </cell>
          <cell r="D362" t="str">
            <v>SET</v>
          </cell>
          <cell r="E362">
            <v>1</v>
          </cell>
        </row>
        <row r="365">
          <cell r="B365" t="str">
            <v>나) 노 무 비</v>
          </cell>
          <cell r="C365" t="str">
            <v>내 선 전 공</v>
          </cell>
          <cell r="D365" t="str">
            <v>인</v>
          </cell>
          <cell r="E365">
            <v>4.5200000000000005</v>
          </cell>
          <cell r="H365">
            <v>53401</v>
          </cell>
          <cell r="I365">
            <v>241372.52000000002</v>
          </cell>
          <cell r="L365">
            <v>241372.52000000002</v>
          </cell>
        </row>
        <row r="369">
          <cell r="B369" t="str">
            <v>다) 공구손료</v>
          </cell>
          <cell r="C369" t="str">
            <v>내 선 전 공</v>
          </cell>
          <cell r="D369" t="str">
            <v>인</v>
          </cell>
          <cell r="E369">
            <v>0.13</v>
          </cell>
          <cell r="J369">
            <v>53401</v>
          </cell>
          <cell r="K369">
            <v>6942</v>
          </cell>
          <cell r="L369">
            <v>6942</v>
          </cell>
        </row>
        <row r="376">
          <cell r="A376" t="str">
            <v>30신_14</v>
          </cell>
          <cell r="B376" t="str">
            <v>합    계</v>
          </cell>
          <cell r="G376">
            <v>1046031</v>
          </cell>
          <cell r="I376">
            <v>241372.52000000002</v>
          </cell>
          <cell r="K376">
            <v>6942</v>
          </cell>
          <cell r="L376">
            <v>1294345.52</v>
          </cell>
        </row>
        <row r="379">
          <cell r="A379" t="str">
            <v>30신_15A</v>
          </cell>
          <cell r="B379" t="str">
            <v>15. 분전반 신설(L-2B,2C)</v>
          </cell>
          <cell r="C379" t="str">
            <v>SUS 16회로</v>
          </cell>
          <cell r="D379" t="str">
            <v>면</v>
          </cell>
          <cell r="E379">
            <v>1</v>
          </cell>
          <cell r="L379" t="str">
            <v>x</v>
          </cell>
          <cell r="M379">
            <v>2</v>
          </cell>
        </row>
        <row r="380">
          <cell r="B380" t="str">
            <v>가) 재 료 비</v>
          </cell>
        </row>
        <row r="381">
          <cell r="A381" t="str">
            <v>분전반L-2B,2C</v>
          </cell>
          <cell r="B381" t="str">
            <v>분전반</v>
          </cell>
          <cell r="C381" t="str">
            <v>L-2B,2C</v>
          </cell>
          <cell r="D381" t="str">
            <v>면</v>
          </cell>
          <cell r="E381">
            <v>1</v>
          </cell>
          <cell r="F381">
            <v>1192877</v>
          </cell>
          <cell r="G381">
            <v>1192877</v>
          </cell>
          <cell r="L381">
            <v>1192877</v>
          </cell>
        </row>
        <row r="382">
          <cell r="B382" t="str">
            <v>BOX(STEEL)</v>
          </cell>
          <cell r="C382" t="str">
            <v>600x1000x150x1.6t</v>
          </cell>
          <cell r="D382" t="str">
            <v>SET</v>
          </cell>
          <cell r="E382">
            <v>1</v>
          </cell>
        </row>
        <row r="383">
          <cell r="B383" t="str">
            <v>DOOR(SUS)</v>
          </cell>
          <cell r="C383" t="str">
            <v>600x1000x1.5t</v>
          </cell>
          <cell r="D383" t="str">
            <v>SET</v>
          </cell>
          <cell r="E383">
            <v>1</v>
          </cell>
        </row>
        <row r="384">
          <cell r="B384" t="str">
            <v>W.H.M</v>
          </cell>
          <cell r="C384" t="str">
            <v>3상3선 220V 120(40)A</v>
          </cell>
          <cell r="D384" t="str">
            <v>EA</v>
          </cell>
          <cell r="E384">
            <v>1</v>
          </cell>
        </row>
        <row r="385">
          <cell r="B385" t="str">
            <v>MCCB</v>
          </cell>
          <cell r="C385" t="str">
            <v>표준형 3P 100AF</v>
          </cell>
          <cell r="D385" t="str">
            <v>EA</v>
          </cell>
          <cell r="E385">
            <v>1</v>
          </cell>
        </row>
        <row r="386">
          <cell r="B386" t="str">
            <v>ELB</v>
          </cell>
          <cell r="C386" t="str">
            <v>표준형 2P 30AF</v>
          </cell>
          <cell r="D386" t="str">
            <v>EA</v>
          </cell>
          <cell r="E386">
            <v>16</v>
          </cell>
        </row>
        <row r="387">
          <cell r="B387" t="str">
            <v>접속도체 BUS BAR</v>
          </cell>
          <cell r="C387" t="str">
            <v>속판취부</v>
          </cell>
          <cell r="D387" t="str">
            <v>SET</v>
          </cell>
          <cell r="E387">
            <v>1</v>
          </cell>
        </row>
        <row r="390">
          <cell r="B390" t="str">
            <v>나) 노 무 비</v>
          </cell>
        </row>
        <row r="391">
          <cell r="C391" t="str">
            <v>내 선 전 공</v>
          </cell>
          <cell r="D391" t="str">
            <v>인</v>
          </cell>
          <cell r="E391">
            <v>5.27</v>
          </cell>
          <cell r="H391">
            <v>53401</v>
          </cell>
          <cell r="I391">
            <v>281423.26999999996</v>
          </cell>
          <cell r="L391">
            <v>281423.26999999996</v>
          </cell>
        </row>
        <row r="396">
          <cell r="B396" t="str">
            <v>다) 공구손료</v>
          </cell>
        </row>
        <row r="397">
          <cell r="C397" t="str">
            <v>내 선 전 공</v>
          </cell>
          <cell r="D397" t="str">
            <v>인</v>
          </cell>
          <cell r="E397">
            <v>0.15</v>
          </cell>
          <cell r="J397">
            <v>53401</v>
          </cell>
          <cell r="K397">
            <v>8010</v>
          </cell>
          <cell r="L397">
            <v>8010</v>
          </cell>
        </row>
        <row r="401">
          <cell r="A401" t="str">
            <v>30신_15</v>
          </cell>
          <cell r="B401" t="str">
            <v>합    계</v>
          </cell>
          <cell r="G401">
            <v>1192877</v>
          </cell>
          <cell r="I401">
            <v>281423.26999999996</v>
          </cell>
          <cell r="K401">
            <v>8010</v>
          </cell>
          <cell r="L401">
            <v>1482310.27</v>
          </cell>
        </row>
        <row r="404">
          <cell r="A404" t="str">
            <v>30신_16A</v>
          </cell>
          <cell r="B404" t="str">
            <v>16. 분전반 신설(P-1A)</v>
          </cell>
          <cell r="C404" t="str">
            <v>SUS 16회로</v>
          </cell>
          <cell r="D404" t="str">
            <v>면</v>
          </cell>
          <cell r="E404">
            <v>1</v>
          </cell>
          <cell r="L404" t="str">
            <v>x</v>
          </cell>
          <cell r="M404">
            <v>1</v>
          </cell>
        </row>
        <row r="405">
          <cell r="B405" t="str">
            <v>가) 재 료 비</v>
          </cell>
        </row>
        <row r="406">
          <cell r="A406" t="str">
            <v>분전반P-1A</v>
          </cell>
          <cell r="B406" t="str">
            <v>분전반</v>
          </cell>
          <cell r="C406" t="str">
            <v>P-1A</v>
          </cell>
          <cell r="D406" t="str">
            <v>면</v>
          </cell>
          <cell r="E406">
            <v>1</v>
          </cell>
          <cell r="F406">
            <v>895884</v>
          </cell>
          <cell r="G406">
            <v>895884</v>
          </cell>
          <cell r="L406">
            <v>895884</v>
          </cell>
        </row>
        <row r="407">
          <cell r="B407" t="str">
            <v>BOX(STEEL)</v>
          </cell>
          <cell r="C407" t="str">
            <v>600x800x150x1.6t</v>
          </cell>
          <cell r="D407" t="str">
            <v>SET</v>
          </cell>
          <cell r="E407">
            <v>1</v>
          </cell>
        </row>
        <row r="408">
          <cell r="B408" t="str">
            <v>DOOR(SUS)</v>
          </cell>
          <cell r="C408" t="str">
            <v>600x800x1.5t</v>
          </cell>
          <cell r="D408" t="str">
            <v>SET</v>
          </cell>
          <cell r="E408">
            <v>1</v>
          </cell>
        </row>
        <row r="409">
          <cell r="B409" t="str">
            <v>W.H.M</v>
          </cell>
          <cell r="C409" t="str">
            <v>3상4선 220V 120(40)A</v>
          </cell>
          <cell r="D409" t="str">
            <v>EA</v>
          </cell>
          <cell r="E409">
            <v>1</v>
          </cell>
        </row>
        <row r="410">
          <cell r="B410" t="str">
            <v>MCCB</v>
          </cell>
          <cell r="C410" t="str">
            <v>표준형 4P 100AF</v>
          </cell>
          <cell r="D410" t="str">
            <v>EA</v>
          </cell>
          <cell r="E410">
            <v>1</v>
          </cell>
        </row>
        <row r="411">
          <cell r="B411" t="str">
            <v>MCCB</v>
          </cell>
          <cell r="C411" t="str">
            <v>표준형 3P 50AF</v>
          </cell>
          <cell r="D411" t="str">
            <v>EA</v>
          </cell>
          <cell r="E411">
            <v>2</v>
          </cell>
        </row>
        <row r="412">
          <cell r="B412" t="str">
            <v>ELB</v>
          </cell>
          <cell r="C412" t="str">
            <v>표준형 2P 30AF</v>
          </cell>
          <cell r="D412" t="str">
            <v>EA</v>
          </cell>
          <cell r="E412">
            <v>4</v>
          </cell>
        </row>
        <row r="413">
          <cell r="B413" t="str">
            <v>ELB</v>
          </cell>
          <cell r="C413" t="str">
            <v>표준형 3P 30AF</v>
          </cell>
          <cell r="D413" t="str">
            <v>EA</v>
          </cell>
          <cell r="E413">
            <v>2</v>
          </cell>
        </row>
        <row r="414">
          <cell r="B414" t="str">
            <v>접속도체 BUS BAR</v>
          </cell>
          <cell r="C414" t="str">
            <v>속판취부</v>
          </cell>
          <cell r="D414" t="str">
            <v>SET</v>
          </cell>
          <cell r="E414">
            <v>1</v>
          </cell>
        </row>
        <row r="417">
          <cell r="B417" t="str">
            <v>나) 노 무 비</v>
          </cell>
          <cell r="C417">
            <v>0</v>
          </cell>
          <cell r="D417">
            <v>0</v>
          </cell>
        </row>
        <row r="418">
          <cell r="C418" t="str">
            <v>내 선 전 공</v>
          </cell>
          <cell r="D418" t="str">
            <v>인</v>
          </cell>
          <cell r="E418">
            <v>3.8400000000000007</v>
          </cell>
          <cell r="H418">
            <v>53401</v>
          </cell>
          <cell r="I418">
            <v>205059.84000000003</v>
          </cell>
          <cell r="L418">
            <v>205059.84000000003</v>
          </cell>
        </row>
        <row r="421">
          <cell r="B421" t="str">
            <v>다) 공구손료</v>
          </cell>
        </row>
        <row r="422">
          <cell r="C422" t="str">
            <v>내 선 전 공</v>
          </cell>
          <cell r="D422" t="str">
            <v>인</v>
          </cell>
          <cell r="E422">
            <v>0.11</v>
          </cell>
          <cell r="J422">
            <v>53401</v>
          </cell>
          <cell r="K422">
            <v>5874</v>
          </cell>
          <cell r="L422">
            <v>5874</v>
          </cell>
        </row>
        <row r="426">
          <cell r="A426" t="str">
            <v>30신_16</v>
          </cell>
          <cell r="B426" t="str">
            <v>합    계</v>
          </cell>
          <cell r="G426">
            <v>895884</v>
          </cell>
          <cell r="I426">
            <v>205059.84000000003</v>
          </cell>
          <cell r="K426">
            <v>5874</v>
          </cell>
          <cell r="L426">
            <v>1106817.8400000001</v>
          </cell>
        </row>
        <row r="429">
          <cell r="A429" t="str">
            <v>30신_17A</v>
          </cell>
          <cell r="B429" t="str">
            <v>17. 분전반 신설(P-1B)</v>
          </cell>
          <cell r="C429" t="str">
            <v>SUS 16회로</v>
          </cell>
          <cell r="D429" t="str">
            <v>면</v>
          </cell>
          <cell r="E429">
            <v>1</v>
          </cell>
          <cell r="L429" t="str">
            <v>x</v>
          </cell>
          <cell r="M429">
            <v>1</v>
          </cell>
        </row>
        <row r="430">
          <cell r="B430" t="str">
            <v>가) 재 료 비</v>
          </cell>
        </row>
        <row r="431">
          <cell r="A431" t="str">
            <v>분전반P-1B</v>
          </cell>
          <cell r="B431" t="str">
            <v>분전반</v>
          </cell>
          <cell r="C431" t="str">
            <v>P-1B</v>
          </cell>
          <cell r="D431" t="str">
            <v>면</v>
          </cell>
          <cell r="E431">
            <v>1</v>
          </cell>
          <cell r="F431">
            <v>1346290</v>
          </cell>
          <cell r="G431">
            <v>1346290</v>
          </cell>
          <cell r="L431">
            <v>1346290</v>
          </cell>
        </row>
        <row r="432">
          <cell r="B432" t="str">
            <v>BOX(STEEL)</v>
          </cell>
          <cell r="C432" t="str">
            <v>600x1000x150x1.6t</v>
          </cell>
          <cell r="D432" t="str">
            <v>SET</v>
          </cell>
          <cell r="E432">
            <v>1</v>
          </cell>
        </row>
        <row r="433">
          <cell r="B433" t="str">
            <v>DOOR(SUS)</v>
          </cell>
          <cell r="C433" t="str">
            <v>600x1000x1.5t</v>
          </cell>
          <cell r="D433" t="str">
            <v>SET</v>
          </cell>
          <cell r="E433">
            <v>1</v>
          </cell>
        </row>
        <row r="434">
          <cell r="B434" t="str">
            <v>W.H.M</v>
          </cell>
          <cell r="C434" t="str">
            <v>3상4선 220V 120(40)A</v>
          </cell>
          <cell r="D434" t="str">
            <v>EA</v>
          </cell>
          <cell r="E434">
            <v>1</v>
          </cell>
        </row>
        <row r="435">
          <cell r="B435" t="str">
            <v>MCCB</v>
          </cell>
          <cell r="C435" t="str">
            <v>표준형 4P 100AF</v>
          </cell>
          <cell r="D435" t="str">
            <v>EA</v>
          </cell>
          <cell r="E435">
            <v>1</v>
          </cell>
        </row>
        <row r="436">
          <cell r="B436" t="str">
            <v>MCCB</v>
          </cell>
          <cell r="C436" t="str">
            <v>표준형 3P 50AF</v>
          </cell>
          <cell r="D436" t="str">
            <v>EA</v>
          </cell>
          <cell r="E436">
            <v>2</v>
          </cell>
        </row>
        <row r="437">
          <cell r="B437" t="str">
            <v>ELB</v>
          </cell>
          <cell r="C437" t="str">
            <v>표준형 2P 30AF</v>
          </cell>
          <cell r="D437" t="str">
            <v>EA</v>
          </cell>
          <cell r="E437">
            <v>10</v>
          </cell>
        </row>
        <row r="438">
          <cell r="B438" t="str">
            <v>ELB</v>
          </cell>
          <cell r="C438" t="str">
            <v>표준형 3P 30AF</v>
          </cell>
          <cell r="D438" t="str">
            <v>EA</v>
          </cell>
          <cell r="E438">
            <v>3</v>
          </cell>
        </row>
        <row r="439">
          <cell r="B439" t="str">
            <v>ELB</v>
          </cell>
          <cell r="C439" t="str">
            <v>표준형 3P 50AF</v>
          </cell>
          <cell r="D439" t="str">
            <v>EA</v>
          </cell>
          <cell r="E439">
            <v>1</v>
          </cell>
        </row>
        <row r="440">
          <cell r="B440" t="str">
            <v>접속도체 BUS BAR</v>
          </cell>
          <cell r="C440" t="str">
            <v>속판취부</v>
          </cell>
          <cell r="D440" t="str">
            <v>SET</v>
          </cell>
          <cell r="E440">
            <v>1</v>
          </cell>
        </row>
        <row r="442">
          <cell r="B442" t="str">
            <v>나) 노 무 비</v>
          </cell>
          <cell r="C442">
            <v>0</v>
          </cell>
          <cell r="D442">
            <v>0</v>
          </cell>
        </row>
        <row r="443">
          <cell r="C443" t="str">
            <v>내 선 전 공</v>
          </cell>
          <cell r="D443" t="str">
            <v>인</v>
          </cell>
          <cell r="E443">
            <v>6.35</v>
          </cell>
          <cell r="H443">
            <v>53401</v>
          </cell>
          <cell r="I443">
            <v>339096.35</v>
          </cell>
          <cell r="L443">
            <v>339096.35</v>
          </cell>
        </row>
        <row r="448">
          <cell r="B448" t="str">
            <v>다) 공구손료</v>
          </cell>
        </row>
        <row r="449">
          <cell r="C449" t="str">
            <v>내 선 전 공</v>
          </cell>
          <cell r="D449" t="str">
            <v>인</v>
          </cell>
          <cell r="E449">
            <v>0.19</v>
          </cell>
          <cell r="J449">
            <v>53401</v>
          </cell>
          <cell r="K449">
            <v>10146</v>
          </cell>
          <cell r="L449">
            <v>10146</v>
          </cell>
        </row>
        <row r="453">
          <cell r="A453" t="str">
            <v>30신_17</v>
          </cell>
          <cell r="B453" t="str">
            <v>합    계</v>
          </cell>
          <cell r="G453">
            <v>1346290</v>
          </cell>
          <cell r="I453">
            <v>339096.35</v>
          </cell>
          <cell r="K453">
            <v>10146</v>
          </cell>
          <cell r="L453">
            <v>1695532.35</v>
          </cell>
        </row>
        <row r="454">
          <cell r="A454" t="str">
            <v>30신_18A</v>
          </cell>
          <cell r="B454" t="str">
            <v>18. 분전반 신설(P-1C)</v>
          </cell>
          <cell r="C454" t="str">
            <v>SUS 10회로</v>
          </cell>
          <cell r="D454" t="str">
            <v>면</v>
          </cell>
          <cell r="E454">
            <v>1</v>
          </cell>
          <cell r="L454" t="str">
            <v>x</v>
          </cell>
          <cell r="M454">
            <v>1</v>
          </cell>
        </row>
        <row r="455">
          <cell r="B455" t="str">
            <v>가) 재 료 비</v>
          </cell>
        </row>
        <row r="456">
          <cell r="A456" t="str">
            <v>분전반P-1C</v>
          </cell>
          <cell r="B456" t="str">
            <v>분전반</v>
          </cell>
          <cell r="C456" t="str">
            <v>P-1C</v>
          </cell>
          <cell r="D456" t="str">
            <v>면</v>
          </cell>
          <cell r="E456">
            <v>1</v>
          </cell>
          <cell r="F456">
            <v>1009039</v>
          </cell>
          <cell r="G456">
            <v>1009039</v>
          </cell>
          <cell r="L456">
            <v>1009039</v>
          </cell>
        </row>
        <row r="457">
          <cell r="B457" t="str">
            <v>BOX(STEEL)</v>
          </cell>
          <cell r="C457" t="str">
            <v>600x900x150x1.6t</v>
          </cell>
          <cell r="D457" t="str">
            <v>SET</v>
          </cell>
          <cell r="E457">
            <v>1</v>
          </cell>
        </row>
        <row r="458">
          <cell r="B458" t="str">
            <v>DOOR(SUS)</v>
          </cell>
          <cell r="C458" t="str">
            <v>600x900x1.5t</v>
          </cell>
          <cell r="D458" t="str">
            <v>SET</v>
          </cell>
          <cell r="E458">
            <v>1</v>
          </cell>
        </row>
        <row r="459">
          <cell r="B459" t="str">
            <v>W.H.M</v>
          </cell>
          <cell r="C459" t="str">
            <v>3상4선 220V 120(40)A</v>
          </cell>
          <cell r="D459" t="str">
            <v>EA</v>
          </cell>
          <cell r="E459">
            <v>1</v>
          </cell>
        </row>
        <row r="460">
          <cell r="B460" t="str">
            <v>MCCB</v>
          </cell>
          <cell r="C460" t="str">
            <v>표준형 4P 100AF</v>
          </cell>
          <cell r="D460" t="str">
            <v>EA</v>
          </cell>
          <cell r="E460">
            <v>1</v>
          </cell>
        </row>
        <row r="461">
          <cell r="B461" t="str">
            <v>MCCB</v>
          </cell>
          <cell r="C461" t="str">
            <v>표준형 3P 50AF</v>
          </cell>
          <cell r="D461" t="str">
            <v>EA</v>
          </cell>
          <cell r="E461">
            <v>2</v>
          </cell>
        </row>
        <row r="462">
          <cell r="B462" t="str">
            <v>ELB</v>
          </cell>
          <cell r="C462" t="str">
            <v>표준형 2P 30AF</v>
          </cell>
          <cell r="D462" t="str">
            <v>EA</v>
          </cell>
          <cell r="E462">
            <v>6</v>
          </cell>
        </row>
        <row r="463">
          <cell r="B463" t="str">
            <v>ELB</v>
          </cell>
          <cell r="C463" t="str">
            <v>표준형 3P 30AF</v>
          </cell>
          <cell r="D463" t="str">
            <v>EA</v>
          </cell>
          <cell r="E463">
            <v>2</v>
          </cell>
        </row>
        <row r="464">
          <cell r="B464" t="str">
            <v>접속도체 BUS BAR</v>
          </cell>
          <cell r="C464" t="str">
            <v>속판취부</v>
          </cell>
          <cell r="D464" t="str">
            <v>SET</v>
          </cell>
          <cell r="E464">
            <v>1</v>
          </cell>
        </row>
        <row r="467">
          <cell r="B467" t="str">
            <v>나) 노 무 비</v>
          </cell>
          <cell r="C467">
            <v>0</v>
          </cell>
          <cell r="D467">
            <v>0</v>
          </cell>
        </row>
        <row r="468">
          <cell r="C468" t="str">
            <v>내 선 전 공</v>
          </cell>
          <cell r="D468" t="str">
            <v>인</v>
          </cell>
          <cell r="E468">
            <v>4.4000000000000004</v>
          </cell>
          <cell r="H468">
            <v>53401</v>
          </cell>
          <cell r="I468">
            <v>234964.40000000002</v>
          </cell>
          <cell r="L468">
            <v>234964.40000000002</v>
          </cell>
        </row>
        <row r="473">
          <cell r="B473" t="str">
            <v>다) 공구손료</v>
          </cell>
        </row>
        <row r="474">
          <cell r="C474" t="str">
            <v>내 선 전 공</v>
          </cell>
          <cell r="D474" t="str">
            <v>인</v>
          </cell>
          <cell r="E474">
            <v>0.13</v>
          </cell>
          <cell r="J474">
            <v>53401</v>
          </cell>
          <cell r="K474">
            <v>6942</v>
          </cell>
          <cell r="L474">
            <v>6942</v>
          </cell>
        </row>
        <row r="478">
          <cell r="A478" t="str">
            <v>30신_18</v>
          </cell>
          <cell r="B478" t="str">
            <v>합    계</v>
          </cell>
          <cell r="G478">
            <v>1009039</v>
          </cell>
          <cell r="I478">
            <v>234964.40000000002</v>
          </cell>
          <cell r="K478">
            <v>6942</v>
          </cell>
          <cell r="L478">
            <v>1250945.3999999999</v>
          </cell>
        </row>
        <row r="479">
          <cell r="A479" t="str">
            <v>30신_19A</v>
          </cell>
          <cell r="B479" t="str">
            <v>19. 분전반 신설(P-2A,2B)</v>
          </cell>
          <cell r="C479" t="str">
            <v>SUS 14회로</v>
          </cell>
          <cell r="D479" t="str">
            <v>면</v>
          </cell>
          <cell r="E479">
            <v>1</v>
          </cell>
          <cell r="L479" t="str">
            <v>x</v>
          </cell>
          <cell r="M479">
            <v>2</v>
          </cell>
        </row>
        <row r="480">
          <cell r="B480" t="str">
            <v>가) 재 료 비</v>
          </cell>
        </row>
        <row r="481">
          <cell r="A481" t="str">
            <v>분전반P-2A,2B</v>
          </cell>
          <cell r="B481" t="str">
            <v>분전반</v>
          </cell>
          <cell r="C481" t="str">
            <v>P-2A,2B</v>
          </cell>
          <cell r="D481" t="str">
            <v>면</v>
          </cell>
          <cell r="E481">
            <v>1</v>
          </cell>
          <cell r="F481">
            <v>1085300</v>
          </cell>
          <cell r="G481">
            <v>1085300</v>
          </cell>
          <cell r="L481">
            <v>1085300</v>
          </cell>
        </row>
        <row r="482">
          <cell r="B482" t="str">
            <v>BOX(STEEL)</v>
          </cell>
          <cell r="C482" t="str">
            <v>600x900x150x1.6t</v>
          </cell>
          <cell r="D482" t="str">
            <v>SET</v>
          </cell>
          <cell r="E482">
            <v>1</v>
          </cell>
        </row>
        <row r="483">
          <cell r="B483" t="str">
            <v>DOOR(SUS)</v>
          </cell>
          <cell r="C483" t="str">
            <v>600x900x1.5t</v>
          </cell>
          <cell r="D483" t="str">
            <v>SET</v>
          </cell>
          <cell r="E483">
            <v>1</v>
          </cell>
        </row>
        <row r="484">
          <cell r="B484" t="str">
            <v>W.H.M</v>
          </cell>
          <cell r="C484" t="str">
            <v>3상4선 220V 120(40)A</v>
          </cell>
          <cell r="D484" t="str">
            <v>EA</v>
          </cell>
          <cell r="E484">
            <v>1</v>
          </cell>
        </row>
        <row r="485">
          <cell r="B485" t="str">
            <v>MCCB</v>
          </cell>
          <cell r="C485" t="str">
            <v>표준형 4P 50AF</v>
          </cell>
          <cell r="D485" t="str">
            <v>EA</v>
          </cell>
          <cell r="E485">
            <v>1</v>
          </cell>
        </row>
        <row r="486">
          <cell r="B486" t="str">
            <v>ELB</v>
          </cell>
          <cell r="C486" t="str">
            <v>표준형 3P 30AF</v>
          </cell>
          <cell r="D486" t="str">
            <v>EA</v>
          </cell>
          <cell r="E486">
            <v>2</v>
          </cell>
        </row>
        <row r="487">
          <cell r="B487" t="str">
            <v>ELB</v>
          </cell>
          <cell r="C487" t="str">
            <v>표준형 2P 30AF</v>
          </cell>
          <cell r="D487" t="str">
            <v>EA</v>
          </cell>
          <cell r="E487">
            <v>12</v>
          </cell>
        </row>
        <row r="488">
          <cell r="B488" t="str">
            <v>접속도체 BUS BAR</v>
          </cell>
          <cell r="C488" t="str">
            <v>속판취부</v>
          </cell>
          <cell r="D488" t="str">
            <v>SET</v>
          </cell>
          <cell r="E488">
            <v>1</v>
          </cell>
        </row>
        <row r="490">
          <cell r="B490" t="str">
            <v>나) 노 무 비</v>
          </cell>
        </row>
        <row r="491">
          <cell r="C491" t="str">
            <v>내 선 전 공</v>
          </cell>
          <cell r="D491" t="str">
            <v>인</v>
          </cell>
          <cell r="E491">
            <v>4.87</v>
          </cell>
          <cell r="H491">
            <v>53401</v>
          </cell>
          <cell r="I491">
            <v>260062.87</v>
          </cell>
          <cell r="L491">
            <v>260062.87</v>
          </cell>
        </row>
        <row r="496">
          <cell r="B496" t="str">
            <v>다) 공구손료</v>
          </cell>
        </row>
        <row r="497">
          <cell r="C497" t="str">
            <v>내 선 전 공</v>
          </cell>
          <cell r="D497" t="str">
            <v>인</v>
          </cell>
          <cell r="E497">
            <v>0.14000000000000001</v>
          </cell>
          <cell r="J497">
            <v>53401</v>
          </cell>
          <cell r="K497">
            <v>7476</v>
          </cell>
          <cell r="L497">
            <v>7476</v>
          </cell>
        </row>
        <row r="501">
          <cell r="A501" t="str">
            <v>30신_19</v>
          </cell>
          <cell r="B501" t="str">
            <v>합    계</v>
          </cell>
          <cell r="G501">
            <v>1085300</v>
          </cell>
          <cell r="I501">
            <v>260062.87</v>
          </cell>
          <cell r="K501">
            <v>7476</v>
          </cell>
          <cell r="L501">
            <v>1352838.87</v>
          </cell>
        </row>
        <row r="504">
          <cell r="A504" t="str">
            <v>30신_20A</v>
          </cell>
          <cell r="B504" t="str">
            <v>20. 분전반 신설(P-2C)</v>
          </cell>
          <cell r="C504" t="str">
            <v>SUS 14회로</v>
          </cell>
          <cell r="D504" t="str">
            <v>면</v>
          </cell>
          <cell r="E504">
            <v>1</v>
          </cell>
          <cell r="L504" t="str">
            <v>x</v>
          </cell>
          <cell r="M504">
            <v>1</v>
          </cell>
        </row>
        <row r="505">
          <cell r="B505" t="str">
            <v>가) 재 료 비</v>
          </cell>
        </row>
        <row r="506">
          <cell r="A506" t="str">
            <v>분전반P-2C</v>
          </cell>
          <cell r="B506" t="str">
            <v>분전반</v>
          </cell>
          <cell r="C506" t="str">
            <v>P-2C</v>
          </cell>
          <cell r="D506" t="str">
            <v>면</v>
          </cell>
          <cell r="E506">
            <v>1</v>
          </cell>
          <cell r="F506">
            <v>1209911</v>
          </cell>
          <cell r="G506">
            <v>1209911</v>
          </cell>
          <cell r="L506">
            <v>1209911</v>
          </cell>
        </row>
        <row r="507">
          <cell r="B507" t="str">
            <v>BOX(STEEL)</v>
          </cell>
          <cell r="C507" t="str">
            <v>600x1000x150x1.6t</v>
          </cell>
          <cell r="D507" t="str">
            <v>SET</v>
          </cell>
          <cell r="E507">
            <v>1</v>
          </cell>
        </row>
        <row r="508">
          <cell r="B508" t="str">
            <v>DOOR(SUS)</v>
          </cell>
          <cell r="C508" t="str">
            <v>600x1000x1.5t</v>
          </cell>
          <cell r="D508" t="str">
            <v>SET</v>
          </cell>
          <cell r="E508">
            <v>1</v>
          </cell>
        </row>
        <row r="509">
          <cell r="B509" t="str">
            <v>W.H.M</v>
          </cell>
          <cell r="C509" t="str">
            <v>3상4선 220V 120(40)A</v>
          </cell>
          <cell r="D509" t="str">
            <v>EA</v>
          </cell>
          <cell r="E509">
            <v>1</v>
          </cell>
        </row>
        <row r="510">
          <cell r="B510" t="str">
            <v>MCCB</v>
          </cell>
          <cell r="C510" t="str">
            <v>표준형 4P 50AF</v>
          </cell>
          <cell r="D510" t="str">
            <v>EA</v>
          </cell>
          <cell r="E510">
            <v>1</v>
          </cell>
        </row>
        <row r="511">
          <cell r="B511" t="str">
            <v>ELB</v>
          </cell>
          <cell r="C511" t="str">
            <v>표준형 3P 30AF</v>
          </cell>
          <cell r="D511" t="str">
            <v>EA</v>
          </cell>
          <cell r="E511">
            <v>2</v>
          </cell>
        </row>
        <row r="512">
          <cell r="B512" t="str">
            <v>ELB</v>
          </cell>
          <cell r="C512" t="str">
            <v>표준형 2P 30AF</v>
          </cell>
          <cell r="D512" t="str">
            <v>EA</v>
          </cell>
          <cell r="E512">
            <v>14</v>
          </cell>
        </row>
        <row r="513">
          <cell r="B513" t="str">
            <v>접속도체 BUS BAR</v>
          </cell>
          <cell r="C513" t="str">
            <v>속판취부</v>
          </cell>
          <cell r="D513" t="str">
            <v>SET</v>
          </cell>
          <cell r="E513">
            <v>1</v>
          </cell>
        </row>
        <row r="515">
          <cell r="B515" t="str">
            <v>나) 노 무 비</v>
          </cell>
        </row>
        <row r="516">
          <cell r="C516" t="str">
            <v>내 선 전 공</v>
          </cell>
          <cell r="D516" t="str">
            <v>인</v>
          </cell>
          <cell r="E516">
            <v>5.36</v>
          </cell>
          <cell r="H516">
            <v>53401</v>
          </cell>
          <cell r="I516">
            <v>286229.36000000004</v>
          </cell>
          <cell r="L516">
            <v>286229.36000000004</v>
          </cell>
        </row>
        <row r="521">
          <cell r="B521" t="str">
            <v>다) 공구손료</v>
          </cell>
        </row>
        <row r="522">
          <cell r="C522" t="str">
            <v>내 선 전 공</v>
          </cell>
          <cell r="D522" t="str">
            <v>인</v>
          </cell>
          <cell r="E522">
            <v>0.16</v>
          </cell>
          <cell r="J522">
            <v>53401</v>
          </cell>
          <cell r="K522">
            <v>8544</v>
          </cell>
          <cell r="L522">
            <v>8544</v>
          </cell>
        </row>
        <row r="526">
          <cell r="A526" t="str">
            <v>30신_20</v>
          </cell>
          <cell r="B526" t="str">
            <v>합    계</v>
          </cell>
          <cell r="G526">
            <v>1209911</v>
          </cell>
          <cell r="I526">
            <v>286229.36000000004</v>
          </cell>
          <cell r="K526">
            <v>8544</v>
          </cell>
          <cell r="L526">
            <v>1504684.36</v>
          </cell>
        </row>
        <row r="529">
          <cell r="A529" t="str">
            <v>30신_21A</v>
          </cell>
          <cell r="B529" t="str">
            <v>21. 분전반 신설(P-J)</v>
          </cell>
          <cell r="C529" t="str">
            <v>SUS 4회로</v>
          </cell>
          <cell r="D529" t="str">
            <v>면</v>
          </cell>
          <cell r="E529">
            <v>1</v>
          </cell>
          <cell r="L529" t="str">
            <v>x</v>
          </cell>
          <cell r="M529">
            <v>1</v>
          </cell>
        </row>
        <row r="530">
          <cell r="B530" t="str">
            <v>가) 재 료 비</v>
          </cell>
        </row>
        <row r="531">
          <cell r="A531" t="str">
            <v>분전반P-J</v>
          </cell>
          <cell r="B531" t="str">
            <v>분전반</v>
          </cell>
          <cell r="C531" t="str">
            <v>P-J</v>
          </cell>
          <cell r="D531" t="str">
            <v>면</v>
          </cell>
          <cell r="E531">
            <v>1</v>
          </cell>
          <cell r="F531">
            <v>844714</v>
          </cell>
          <cell r="G531">
            <v>844714</v>
          </cell>
          <cell r="L531">
            <v>844714</v>
          </cell>
        </row>
        <row r="532">
          <cell r="B532" t="str">
            <v>BOX(STEEL)</v>
          </cell>
          <cell r="C532" t="str">
            <v>600x600x150x1.6t</v>
          </cell>
          <cell r="D532" t="str">
            <v>SET</v>
          </cell>
          <cell r="E532">
            <v>1</v>
          </cell>
        </row>
        <row r="533">
          <cell r="B533" t="str">
            <v>DOOR(SUS)</v>
          </cell>
          <cell r="C533" t="str">
            <v>600x600x1.5t</v>
          </cell>
          <cell r="D533" t="str">
            <v>SET</v>
          </cell>
          <cell r="E533">
            <v>1</v>
          </cell>
        </row>
        <row r="534">
          <cell r="B534" t="str">
            <v>MCCB</v>
          </cell>
          <cell r="C534" t="str">
            <v>표준형 4P 50AF</v>
          </cell>
          <cell r="D534" t="str">
            <v>EA</v>
          </cell>
          <cell r="E534">
            <v>1</v>
          </cell>
        </row>
        <row r="535">
          <cell r="B535" t="str">
            <v>ELB</v>
          </cell>
          <cell r="C535" t="str">
            <v>표준형 3P 30AF</v>
          </cell>
          <cell r="D535" t="str">
            <v>EA</v>
          </cell>
          <cell r="E535">
            <v>4</v>
          </cell>
        </row>
        <row r="536">
          <cell r="B536" t="str">
            <v>마그넷스위치</v>
          </cell>
          <cell r="D536" t="str">
            <v>EA</v>
          </cell>
          <cell r="E536">
            <v>2</v>
          </cell>
        </row>
        <row r="537">
          <cell r="B537" t="str">
            <v>접속도체 BUS BAR</v>
          </cell>
          <cell r="C537" t="str">
            <v>속판취부</v>
          </cell>
          <cell r="D537" t="str">
            <v>SET</v>
          </cell>
          <cell r="E537">
            <v>1</v>
          </cell>
        </row>
        <row r="540">
          <cell r="B540" t="str">
            <v>나) 노 무 비</v>
          </cell>
        </row>
        <row r="541">
          <cell r="C541" t="str">
            <v>내 선 전 공</v>
          </cell>
          <cell r="D541" t="str">
            <v>인</v>
          </cell>
          <cell r="E541">
            <v>2.8</v>
          </cell>
          <cell r="H541">
            <v>53401</v>
          </cell>
          <cell r="I541">
            <v>149522.79999999999</v>
          </cell>
          <cell r="L541">
            <v>149522.79999999999</v>
          </cell>
        </row>
        <row r="546">
          <cell r="B546" t="str">
            <v>다) 공구손료</v>
          </cell>
        </row>
        <row r="547">
          <cell r="C547" t="str">
            <v>내 선 전 공</v>
          </cell>
          <cell r="D547" t="str">
            <v>인</v>
          </cell>
          <cell r="E547">
            <v>0.08</v>
          </cell>
          <cell r="J547">
            <v>53401</v>
          </cell>
          <cell r="K547">
            <v>4272</v>
          </cell>
          <cell r="L547">
            <v>4272</v>
          </cell>
        </row>
        <row r="551">
          <cell r="A551" t="str">
            <v>30신_21</v>
          </cell>
          <cell r="B551" t="str">
            <v>합    계</v>
          </cell>
          <cell r="G551">
            <v>844714</v>
          </cell>
          <cell r="I551">
            <v>149522.79999999999</v>
          </cell>
          <cell r="K551">
            <v>4272</v>
          </cell>
          <cell r="L551">
            <v>998508.8</v>
          </cell>
        </row>
        <row r="554">
          <cell r="A554" t="str">
            <v>30신_22A</v>
          </cell>
          <cell r="B554" t="str">
            <v>22. 분전반 신설 (ELB 2P 30/30)</v>
          </cell>
          <cell r="C554" t="str">
            <v>SUS 1회로</v>
          </cell>
          <cell r="D554" t="str">
            <v>면</v>
          </cell>
          <cell r="E554">
            <v>1</v>
          </cell>
          <cell r="L554" t="str">
            <v>x</v>
          </cell>
          <cell r="M554">
            <v>5</v>
          </cell>
        </row>
        <row r="555">
          <cell r="B555" t="str">
            <v>가) 재 료 비</v>
          </cell>
        </row>
        <row r="556">
          <cell r="A556" t="str">
            <v>MCCB BOXELB 2P 30/30AT</v>
          </cell>
          <cell r="B556" t="str">
            <v>분전반</v>
          </cell>
          <cell r="C556" t="str">
            <v>ELB 2P 30/30AT</v>
          </cell>
          <cell r="D556" t="str">
            <v>면</v>
          </cell>
          <cell r="E556">
            <v>1</v>
          </cell>
          <cell r="F556">
            <v>57231</v>
          </cell>
          <cell r="G556">
            <v>57231</v>
          </cell>
          <cell r="L556">
            <v>57231</v>
          </cell>
        </row>
        <row r="557">
          <cell r="B557" t="str">
            <v>BOX(STEEL)</v>
          </cell>
          <cell r="C557" t="str">
            <v>200x300x150x1.6t</v>
          </cell>
          <cell r="D557" t="str">
            <v>SET</v>
          </cell>
          <cell r="E557">
            <v>1</v>
          </cell>
        </row>
        <row r="558">
          <cell r="B558" t="str">
            <v>DOOR(SUS)</v>
          </cell>
          <cell r="C558" t="str">
            <v>200x300x1.5t</v>
          </cell>
          <cell r="D558" t="str">
            <v>SET</v>
          </cell>
          <cell r="E558">
            <v>1</v>
          </cell>
        </row>
        <row r="559">
          <cell r="B559" t="str">
            <v>ELB</v>
          </cell>
          <cell r="C559" t="str">
            <v>표준형 2P 30AF</v>
          </cell>
          <cell r="D559" t="str">
            <v>EA</v>
          </cell>
          <cell r="E559">
            <v>1</v>
          </cell>
        </row>
        <row r="563">
          <cell r="B563" t="str">
            <v>나) 노 무 비</v>
          </cell>
        </row>
        <row r="564">
          <cell r="C564" t="str">
            <v>내 선 전 공</v>
          </cell>
          <cell r="D564" t="str">
            <v>인</v>
          </cell>
          <cell r="E564">
            <v>0.27</v>
          </cell>
          <cell r="H564">
            <v>53401</v>
          </cell>
          <cell r="I564">
            <v>14418</v>
          </cell>
          <cell r="L564">
            <v>14418</v>
          </cell>
        </row>
        <row r="569">
          <cell r="B569" t="str">
            <v>다) 공구손료</v>
          </cell>
        </row>
        <row r="570">
          <cell r="C570" t="str">
            <v>내 선 전 공</v>
          </cell>
          <cell r="D570" t="str">
            <v>인</v>
          </cell>
          <cell r="E570">
            <v>0</v>
          </cell>
          <cell r="K570">
            <v>0</v>
          </cell>
          <cell r="L570">
            <v>0</v>
          </cell>
        </row>
        <row r="574">
          <cell r="A574" t="str">
            <v>30신_22</v>
          </cell>
          <cell r="B574" t="str">
            <v>합    계</v>
          </cell>
          <cell r="G574">
            <v>57231</v>
          </cell>
          <cell r="I574">
            <v>14418</v>
          </cell>
          <cell r="K574">
            <v>0</v>
          </cell>
          <cell r="L574">
            <v>71649</v>
          </cell>
        </row>
        <row r="579">
          <cell r="A579" t="str">
            <v>30신_23A</v>
          </cell>
          <cell r="B579" t="str">
            <v>23. 분전반 신설 (ELB 4P 30/20)</v>
          </cell>
          <cell r="C579" t="str">
            <v>SUS 1회로</v>
          </cell>
          <cell r="D579" t="str">
            <v>면</v>
          </cell>
          <cell r="E579">
            <v>1</v>
          </cell>
          <cell r="L579" t="str">
            <v>x</v>
          </cell>
          <cell r="M579">
            <v>7</v>
          </cell>
        </row>
        <row r="580">
          <cell r="B580" t="str">
            <v>가) 재 료 비</v>
          </cell>
        </row>
        <row r="581">
          <cell r="A581" t="str">
            <v>MCCB BOXELB 4P 30/20AT</v>
          </cell>
          <cell r="B581" t="str">
            <v>분전반</v>
          </cell>
          <cell r="C581" t="str">
            <v>ELB 4P 30/20AT</v>
          </cell>
          <cell r="D581" t="str">
            <v>면</v>
          </cell>
          <cell r="E581">
            <v>1</v>
          </cell>
          <cell r="F581">
            <v>94102</v>
          </cell>
          <cell r="G581">
            <v>94102</v>
          </cell>
          <cell r="L581">
            <v>94102</v>
          </cell>
        </row>
        <row r="582">
          <cell r="B582" t="str">
            <v>BOX(STEEL)</v>
          </cell>
          <cell r="C582" t="str">
            <v>200x300x150x1.6t</v>
          </cell>
          <cell r="D582" t="str">
            <v>SET</v>
          </cell>
          <cell r="E582">
            <v>1</v>
          </cell>
        </row>
        <row r="583">
          <cell r="B583" t="str">
            <v>DOOR(SUS)</v>
          </cell>
          <cell r="C583" t="str">
            <v>200x300x1.5t</v>
          </cell>
          <cell r="D583" t="str">
            <v>SET</v>
          </cell>
          <cell r="E583">
            <v>1</v>
          </cell>
        </row>
        <row r="584">
          <cell r="B584" t="str">
            <v>ELB</v>
          </cell>
          <cell r="C584" t="str">
            <v>표준형 4P 30AF</v>
          </cell>
          <cell r="D584" t="str">
            <v>EA</v>
          </cell>
          <cell r="E584">
            <v>1</v>
          </cell>
        </row>
        <row r="588">
          <cell r="B588" t="str">
            <v>나) 노 무 비</v>
          </cell>
        </row>
        <row r="589">
          <cell r="C589" t="str">
            <v>내 선 전 공</v>
          </cell>
          <cell r="D589" t="str">
            <v>인</v>
          </cell>
          <cell r="E589">
            <v>0.45</v>
          </cell>
          <cell r="H589">
            <v>53401</v>
          </cell>
          <cell r="I589">
            <v>24030</v>
          </cell>
          <cell r="L589">
            <v>24030</v>
          </cell>
        </row>
        <row r="594">
          <cell r="B594" t="str">
            <v>다) 공구손료</v>
          </cell>
        </row>
        <row r="595">
          <cell r="C595" t="str">
            <v>내 선 전 공</v>
          </cell>
          <cell r="D595" t="str">
            <v>인</v>
          </cell>
          <cell r="E595">
            <v>0.01</v>
          </cell>
          <cell r="J595">
            <v>53401</v>
          </cell>
          <cell r="K595">
            <v>534</v>
          </cell>
          <cell r="L595">
            <v>534</v>
          </cell>
        </row>
        <row r="599">
          <cell r="A599" t="str">
            <v>30신_23</v>
          </cell>
          <cell r="B599" t="str">
            <v>합    계</v>
          </cell>
          <cell r="G599">
            <v>94102</v>
          </cell>
          <cell r="I599">
            <v>24030</v>
          </cell>
          <cell r="K599">
            <v>534</v>
          </cell>
          <cell r="L599">
            <v>118666</v>
          </cell>
        </row>
        <row r="604">
          <cell r="A604" t="str">
            <v>30신_24A</v>
          </cell>
          <cell r="B604" t="str">
            <v>24. 분전반 신설 (ELB 4P 50/30)</v>
          </cell>
          <cell r="C604" t="str">
            <v>SUS 1회로</v>
          </cell>
          <cell r="D604" t="str">
            <v>면</v>
          </cell>
          <cell r="E604">
            <v>1</v>
          </cell>
          <cell r="L604" t="str">
            <v>x</v>
          </cell>
          <cell r="M604">
            <v>1</v>
          </cell>
        </row>
        <row r="605">
          <cell r="B605" t="str">
            <v>가) 재 료 비</v>
          </cell>
        </row>
        <row r="606">
          <cell r="A606" t="str">
            <v>MCCB BOXELB 4P 50/30AT</v>
          </cell>
          <cell r="B606" t="str">
            <v>분전반</v>
          </cell>
          <cell r="C606" t="str">
            <v>ELB 4P 50/30AT</v>
          </cell>
          <cell r="D606" t="str">
            <v>면</v>
          </cell>
          <cell r="E606">
            <v>1</v>
          </cell>
          <cell r="F606">
            <v>122553</v>
          </cell>
          <cell r="G606">
            <v>122553</v>
          </cell>
          <cell r="L606">
            <v>122553</v>
          </cell>
        </row>
        <row r="607">
          <cell r="B607" t="str">
            <v>BOX(STEEL)</v>
          </cell>
          <cell r="C607" t="str">
            <v>200x300x150x1.6t</v>
          </cell>
          <cell r="D607" t="str">
            <v>SET</v>
          </cell>
          <cell r="E607">
            <v>1</v>
          </cell>
        </row>
        <row r="608">
          <cell r="B608" t="str">
            <v>DOOR(SUS)</v>
          </cell>
          <cell r="C608" t="str">
            <v>200x300x1.5t</v>
          </cell>
          <cell r="D608" t="str">
            <v>SET</v>
          </cell>
          <cell r="E608">
            <v>1</v>
          </cell>
        </row>
        <row r="609">
          <cell r="B609" t="str">
            <v>ELB</v>
          </cell>
          <cell r="C609" t="str">
            <v>표준형 4P 50AF</v>
          </cell>
          <cell r="D609" t="str">
            <v>EA</v>
          </cell>
          <cell r="E609">
            <v>1</v>
          </cell>
        </row>
        <row r="613">
          <cell r="B613" t="str">
            <v>나) 노 무 비</v>
          </cell>
        </row>
        <row r="614">
          <cell r="C614" t="str">
            <v>내 선 전 공</v>
          </cell>
          <cell r="D614" t="str">
            <v>인</v>
          </cell>
          <cell r="E614">
            <v>0.62</v>
          </cell>
          <cell r="H614">
            <v>53401</v>
          </cell>
          <cell r="I614">
            <v>33108</v>
          </cell>
          <cell r="L614">
            <v>33108</v>
          </cell>
        </row>
        <row r="619">
          <cell r="B619" t="str">
            <v>다) 공구손료</v>
          </cell>
        </row>
        <row r="620">
          <cell r="C620" t="str">
            <v>내 선 전 공</v>
          </cell>
          <cell r="D620" t="str">
            <v>인</v>
          </cell>
          <cell r="E620">
            <v>0.01</v>
          </cell>
          <cell r="J620">
            <v>53401</v>
          </cell>
          <cell r="K620">
            <v>534</v>
          </cell>
          <cell r="L620">
            <v>534</v>
          </cell>
        </row>
        <row r="624">
          <cell r="A624" t="str">
            <v>30신_24</v>
          </cell>
          <cell r="B624" t="str">
            <v>합    계</v>
          </cell>
          <cell r="G624">
            <v>122553</v>
          </cell>
          <cell r="I624">
            <v>33108</v>
          </cell>
          <cell r="K624">
            <v>534</v>
          </cell>
          <cell r="L624">
            <v>156195</v>
          </cell>
        </row>
        <row r="629">
          <cell r="A629" t="str">
            <v>30신_25A</v>
          </cell>
          <cell r="B629" t="str">
            <v>25. 분전반 신설 (MCCB 4P 50/40)</v>
          </cell>
          <cell r="C629" t="str">
            <v>SUS 1회로</v>
          </cell>
          <cell r="D629" t="str">
            <v>면</v>
          </cell>
          <cell r="E629">
            <v>1</v>
          </cell>
          <cell r="L629" t="str">
            <v>x</v>
          </cell>
          <cell r="M629">
            <v>2</v>
          </cell>
        </row>
        <row r="630">
          <cell r="B630" t="str">
            <v>가) 재 료 비</v>
          </cell>
        </row>
        <row r="631">
          <cell r="A631" t="str">
            <v>MCCB BOXMCCB 4P 50/40AT</v>
          </cell>
          <cell r="B631" t="str">
            <v>분전반</v>
          </cell>
          <cell r="C631" t="str">
            <v>MCCB 4P 50/40AT</v>
          </cell>
          <cell r="D631" t="str">
            <v>면</v>
          </cell>
          <cell r="E631">
            <v>1</v>
          </cell>
          <cell r="F631">
            <v>87100</v>
          </cell>
          <cell r="G631">
            <v>87100</v>
          </cell>
          <cell r="L631">
            <v>87100</v>
          </cell>
        </row>
        <row r="632">
          <cell r="B632" t="str">
            <v>BOX(STEEL)</v>
          </cell>
          <cell r="C632" t="str">
            <v>200x300x150x1.6t</v>
          </cell>
          <cell r="D632" t="str">
            <v>SET</v>
          </cell>
          <cell r="E632">
            <v>1</v>
          </cell>
        </row>
        <row r="633">
          <cell r="B633" t="str">
            <v>DOOR(SUS)</v>
          </cell>
          <cell r="C633" t="str">
            <v>200x300x1.5t</v>
          </cell>
          <cell r="D633" t="str">
            <v>SET</v>
          </cell>
          <cell r="E633">
            <v>1</v>
          </cell>
        </row>
        <row r="634">
          <cell r="B634" t="str">
            <v>MCCB</v>
          </cell>
          <cell r="C634" t="str">
            <v>표준형 4P 50AF</v>
          </cell>
          <cell r="D634" t="str">
            <v>EA</v>
          </cell>
          <cell r="E634">
            <v>1</v>
          </cell>
        </row>
        <row r="638">
          <cell r="B638" t="str">
            <v>나) 노 무 비</v>
          </cell>
        </row>
        <row r="639">
          <cell r="C639" t="str">
            <v>내 선 전 공</v>
          </cell>
          <cell r="D639" t="str">
            <v>인</v>
          </cell>
          <cell r="E639">
            <v>0.62</v>
          </cell>
          <cell r="H639">
            <v>53401</v>
          </cell>
          <cell r="I639">
            <v>33108</v>
          </cell>
          <cell r="L639">
            <v>33108</v>
          </cell>
        </row>
        <row r="644">
          <cell r="B644" t="str">
            <v>다) 공구손료</v>
          </cell>
        </row>
        <row r="645">
          <cell r="C645" t="str">
            <v>내 선 전 공</v>
          </cell>
          <cell r="D645" t="str">
            <v>인</v>
          </cell>
          <cell r="E645">
            <v>0.01</v>
          </cell>
          <cell r="J645">
            <v>53401</v>
          </cell>
          <cell r="K645">
            <v>534</v>
          </cell>
          <cell r="L645">
            <v>534</v>
          </cell>
        </row>
        <row r="649">
          <cell r="A649" t="str">
            <v>30신_25</v>
          </cell>
          <cell r="B649" t="str">
            <v>합    계</v>
          </cell>
          <cell r="G649">
            <v>87100</v>
          </cell>
          <cell r="I649">
            <v>33108</v>
          </cell>
          <cell r="K649">
            <v>534</v>
          </cell>
          <cell r="L649">
            <v>120742</v>
          </cell>
        </row>
        <row r="654">
          <cell r="A654" t="str">
            <v>30신_26A</v>
          </cell>
          <cell r="B654" t="str">
            <v>26. 분전반 신설 (MCCB 4P 100/100)</v>
          </cell>
          <cell r="C654" t="str">
            <v>SUS 1회로</v>
          </cell>
          <cell r="D654" t="str">
            <v>면</v>
          </cell>
          <cell r="E654">
            <v>1</v>
          </cell>
          <cell r="L654" t="str">
            <v>x</v>
          </cell>
          <cell r="M654">
            <v>1</v>
          </cell>
        </row>
        <row r="655">
          <cell r="B655" t="str">
            <v>가) 재 료 비</v>
          </cell>
        </row>
        <row r="656">
          <cell r="A656" t="str">
            <v>MCCB BOXMCCB 4P 100/100AT</v>
          </cell>
          <cell r="B656" t="str">
            <v>분전반</v>
          </cell>
          <cell r="C656" t="str">
            <v>MCCB 4P 100/100AT</v>
          </cell>
          <cell r="D656" t="str">
            <v>면</v>
          </cell>
          <cell r="E656">
            <v>1</v>
          </cell>
          <cell r="F656">
            <v>132004</v>
          </cell>
          <cell r="G656">
            <v>132004</v>
          </cell>
          <cell r="L656">
            <v>132004</v>
          </cell>
        </row>
        <row r="657">
          <cell r="B657" t="str">
            <v>BOX(STEEL)</v>
          </cell>
          <cell r="C657" t="str">
            <v>200x300x150x1.6t</v>
          </cell>
          <cell r="D657" t="str">
            <v>SET</v>
          </cell>
          <cell r="E657">
            <v>1</v>
          </cell>
        </row>
        <row r="658">
          <cell r="B658" t="str">
            <v>DOOR(SUS)</v>
          </cell>
          <cell r="C658" t="str">
            <v>200x300x1.5t</v>
          </cell>
          <cell r="D658" t="str">
            <v>SET</v>
          </cell>
          <cell r="E658">
            <v>1</v>
          </cell>
        </row>
        <row r="659">
          <cell r="B659" t="str">
            <v>MCCB</v>
          </cell>
          <cell r="C659" t="str">
            <v>표준형 4P 100AF</v>
          </cell>
          <cell r="D659" t="str">
            <v>EA</v>
          </cell>
          <cell r="E659">
            <v>1</v>
          </cell>
        </row>
        <row r="663">
          <cell r="B663" t="str">
            <v>나) 노 무 비</v>
          </cell>
        </row>
        <row r="664">
          <cell r="C664" t="str">
            <v>내 선 전 공</v>
          </cell>
          <cell r="D664" t="str">
            <v>인</v>
          </cell>
          <cell r="E664">
            <v>0.87</v>
          </cell>
          <cell r="H664">
            <v>53401</v>
          </cell>
          <cell r="I664">
            <v>46458</v>
          </cell>
          <cell r="L664">
            <v>46458</v>
          </cell>
        </row>
        <row r="669">
          <cell r="B669" t="str">
            <v>다) 공구손료</v>
          </cell>
        </row>
        <row r="670">
          <cell r="C670" t="str">
            <v>내 선 전 공</v>
          </cell>
          <cell r="D670" t="str">
            <v>인</v>
          </cell>
          <cell r="E670">
            <v>0.02</v>
          </cell>
          <cell r="J670">
            <v>53401</v>
          </cell>
          <cell r="K670">
            <v>1068</v>
          </cell>
          <cell r="L670">
            <v>1068</v>
          </cell>
        </row>
        <row r="674">
          <cell r="A674" t="str">
            <v>30신_26</v>
          </cell>
          <cell r="B674" t="str">
            <v>합    계</v>
          </cell>
          <cell r="G674">
            <v>132004</v>
          </cell>
          <cell r="I674">
            <v>46458</v>
          </cell>
          <cell r="K674">
            <v>1068</v>
          </cell>
          <cell r="L674">
            <v>179530</v>
          </cell>
        </row>
        <row r="679">
          <cell r="A679" t="str">
            <v>30신_27A</v>
          </cell>
          <cell r="B679" t="str">
            <v>27. 접지장치 신설</v>
          </cell>
          <cell r="C679" t="str">
            <v>제1종</v>
          </cell>
          <cell r="D679" t="str">
            <v>개소</v>
          </cell>
          <cell r="E679">
            <v>1</v>
          </cell>
          <cell r="L679" t="str">
            <v>x</v>
          </cell>
          <cell r="M679">
            <v>2</v>
          </cell>
        </row>
        <row r="680">
          <cell r="B680" t="str">
            <v>가) 재 료 비</v>
          </cell>
        </row>
        <row r="681">
          <cell r="A681" t="str">
            <v>접지봉Φ14x1000mm</v>
          </cell>
          <cell r="B681" t="str">
            <v>접지봉</v>
          </cell>
          <cell r="C681" t="str">
            <v>Φ14x1000mm</v>
          </cell>
          <cell r="D681" t="str">
            <v>개</v>
          </cell>
          <cell r="E681">
            <v>9</v>
          </cell>
          <cell r="F681">
            <v>3000</v>
          </cell>
          <cell r="G681">
            <v>27000</v>
          </cell>
          <cell r="L681">
            <v>27000</v>
          </cell>
        </row>
        <row r="682">
          <cell r="A682" t="str">
            <v>나 동 선60㎟</v>
          </cell>
          <cell r="B682" t="str">
            <v>나 동 선</v>
          </cell>
          <cell r="C682" t="str">
            <v>60㎟</v>
          </cell>
          <cell r="D682" t="str">
            <v>m</v>
          </cell>
          <cell r="E682">
            <v>6.6</v>
          </cell>
          <cell r="F682">
            <v>1910</v>
          </cell>
          <cell r="G682">
            <v>12606</v>
          </cell>
          <cell r="L682">
            <v>12606</v>
          </cell>
        </row>
        <row r="683">
          <cell r="A683" t="str">
            <v>압착단자60 ㎟</v>
          </cell>
          <cell r="B683" t="str">
            <v>압착단자</v>
          </cell>
          <cell r="C683" t="str">
            <v>60 ㎟</v>
          </cell>
          <cell r="D683" t="str">
            <v>m</v>
          </cell>
          <cell r="E683">
            <v>1</v>
          </cell>
          <cell r="F683">
            <v>486</v>
          </cell>
          <cell r="G683">
            <v>486</v>
          </cell>
          <cell r="L683">
            <v>486</v>
          </cell>
        </row>
        <row r="684">
          <cell r="A684" t="str">
            <v>접지크램프60㎟</v>
          </cell>
          <cell r="B684" t="str">
            <v>접지크램프</v>
          </cell>
          <cell r="C684" t="str">
            <v>60㎟</v>
          </cell>
          <cell r="D684" t="str">
            <v>m</v>
          </cell>
          <cell r="E684">
            <v>3</v>
          </cell>
          <cell r="F684">
            <v>1500</v>
          </cell>
          <cell r="G684">
            <v>4500</v>
          </cell>
          <cell r="L684">
            <v>4500</v>
          </cell>
        </row>
        <row r="685">
          <cell r="A685" t="str">
            <v>접지저항저감재메직어스(10kg)</v>
          </cell>
          <cell r="B685" t="str">
            <v>접지저항저감재</v>
          </cell>
          <cell r="C685" t="str">
            <v>메직어스(10kg)</v>
          </cell>
          <cell r="D685" t="str">
            <v>포</v>
          </cell>
          <cell r="E685">
            <v>6</v>
          </cell>
          <cell r="F685">
            <v>20000</v>
          </cell>
          <cell r="G685">
            <v>120000</v>
          </cell>
          <cell r="L685">
            <v>120000</v>
          </cell>
        </row>
        <row r="686">
          <cell r="B686" t="str">
            <v>터파기</v>
          </cell>
          <cell r="C686" t="str">
            <v>자갈섞인 토사</v>
          </cell>
          <cell r="D686" t="str">
            <v>㎥</v>
          </cell>
          <cell r="E686">
            <v>2.6249999999999996</v>
          </cell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92">
          <cell r="B692" t="str">
            <v>나) 노 무 비</v>
          </cell>
        </row>
        <row r="693">
          <cell r="C693" t="str">
            <v>내 선 전 공</v>
          </cell>
          <cell r="D693" t="str">
            <v>인</v>
          </cell>
          <cell r="E693">
            <v>4.29</v>
          </cell>
          <cell r="H693">
            <v>53401</v>
          </cell>
          <cell r="I693">
            <v>229090</v>
          </cell>
          <cell r="L693">
            <v>229090</v>
          </cell>
        </row>
        <row r="694">
          <cell r="C694" t="str">
            <v>보 통 인 부</v>
          </cell>
          <cell r="D694" t="str">
            <v>인</v>
          </cell>
          <cell r="E694">
            <v>3.17</v>
          </cell>
          <cell r="H694">
            <v>38932</v>
          </cell>
          <cell r="I694">
            <v>123414</v>
          </cell>
          <cell r="L694">
            <v>123414</v>
          </cell>
        </row>
        <row r="698">
          <cell r="B698" t="str">
            <v>다) 공구손료</v>
          </cell>
          <cell r="K698">
            <v>0</v>
          </cell>
        </row>
        <row r="699">
          <cell r="C699" t="str">
            <v>내 선 전 공</v>
          </cell>
          <cell r="D699" t="str">
            <v>인</v>
          </cell>
          <cell r="E699">
            <v>0.12</v>
          </cell>
          <cell r="J699">
            <v>53401</v>
          </cell>
          <cell r="K699">
            <v>6408</v>
          </cell>
          <cell r="L699">
            <v>6408</v>
          </cell>
        </row>
        <row r="700">
          <cell r="C700" t="str">
            <v>보 통 인 부</v>
          </cell>
          <cell r="D700" t="str">
            <v>인</v>
          </cell>
          <cell r="E700">
            <v>0.06</v>
          </cell>
          <cell r="J700">
            <v>38932</v>
          </cell>
          <cell r="K700">
            <v>2335</v>
          </cell>
          <cell r="L700">
            <v>2335</v>
          </cell>
        </row>
        <row r="703">
          <cell r="A703" t="str">
            <v>30신_27</v>
          </cell>
          <cell r="B703" t="str">
            <v>합    계</v>
          </cell>
          <cell r="G703">
            <v>164592</v>
          </cell>
          <cell r="I703">
            <v>352504</v>
          </cell>
          <cell r="K703">
            <v>8743</v>
          </cell>
          <cell r="L703">
            <v>525839</v>
          </cell>
        </row>
        <row r="704">
          <cell r="A704" t="str">
            <v>30신_28A</v>
          </cell>
          <cell r="B704" t="str">
            <v>28. 접지장치 신설</v>
          </cell>
          <cell r="C704" t="str">
            <v>제2종</v>
          </cell>
          <cell r="D704" t="str">
            <v>개소</v>
          </cell>
          <cell r="E704">
            <v>1</v>
          </cell>
          <cell r="L704" t="str">
            <v>x</v>
          </cell>
          <cell r="M704">
            <v>1</v>
          </cell>
        </row>
        <row r="705">
          <cell r="B705" t="str">
            <v>가) 재 료 비</v>
          </cell>
        </row>
        <row r="706">
          <cell r="A706" t="str">
            <v>접지봉Φ14x1000mm</v>
          </cell>
          <cell r="B706" t="str">
            <v>접지봉</v>
          </cell>
          <cell r="C706" t="str">
            <v>Φ14x1000mm</v>
          </cell>
          <cell r="D706" t="str">
            <v>개</v>
          </cell>
          <cell r="E706">
            <v>6</v>
          </cell>
          <cell r="F706">
            <v>3000</v>
          </cell>
          <cell r="G706">
            <v>18000</v>
          </cell>
          <cell r="L706">
            <v>18000</v>
          </cell>
        </row>
        <row r="707">
          <cell r="A707" t="str">
            <v>나 동 선60㎟</v>
          </cell>
          <cell r="B707" t="str">
            <v>나 동 선</v>
          </cell>
          <cell r="C707" t="str">
            <v>60㎟</v>
          </cell>
          <cell r="D707" t="str">
            <v>m</v>
          </cell>
          <cell r="E707">
            <v>6.6</v>
          </cell>
          <cell r="F707">
            <v>1910</v>
          </cell>
          <cell r="G707">
            <v>12606</v>
          </cell>
          <cell r="L707">
            <v>12606</v>
          </cell>
        </row>
        <row r="708">
          <cell r="A708" t="str">
            <v>압착단자60 ㎟</v>
          </cell>
          <cell r="B708" t="str">
            <v>압착단자</v>
          </cell>
          <cell r="C708" t="str">
            <v>60 ㎟</v>
          </cell>
          <cell r="D708" t="str">
            <v>m</v>
          </cell>
          <cell r="E708">
            <v>1</v>
          </cell>
          <cell r="F708">
            <v>486</v>
          </cell>
          <cell r="G708">
            <v>486</v>
          </cell>
          <cell r="L708">
            <v>486</v>
          </cell>
        </row>
        <row r="709">
          <cell r="A709" t="str">
            <v>접지크램프60㎟</v>
          </cell>
          <cell r="B709" t="str">
            <v>접지크램프</v>
          </cell>
          <cell r="C709" t="str">
            <v>60㎟</v>
          </cell>
          <cell r="D709" t="str">
            <v>m</v>
          </cell>
          <cell r="E709">
            <v>2</v>
          </cell>
          <cell r="F709">
            <v>1500</v>
          </cell>
          <cell r="G709">
            <v>3000</v>
          </cell>
          <cell r="L709">
            <v>3000</v>
          </cell>
        </row>
        <row r="710">
          <cell r="A710" t="str">
            <v>접지저항저감재메직어스(10kg)</v>
          </cell>
          <cell r="B710" t="str">
            <v>접지저항저감재</v>
          </cell>
          <cell r="C710" t="str">
            <v>메직어스(10kg)</v>
          </cell>
          <cell r="D710" t="str">
            <v>포</v>
          </cell>
          <cell r="E710">
            <v>4</v>
          </cell>
          <cell r="F710">
            <v>20000</v>
          </cell>
          <cell r="G710">
            <v>80000</v>
          </cell>
          <cell r="L710">
            <v>80000</v>
          </cell>
        </row>
        <row r="711">
          <cell r="B711" t="str">
            <v>터파기</v>
          </cell>
          <cell r="C711" t="str">
            <v>자갈섞인 토사</v>
          </cell>
          <cell r="D711" t="str">
            <v>㎥</v>
          </cell>
          <cell r="E711">
            <v>2.63</v>
          </cell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7">
          <cell r="B717" t="str">
            <v>나) 노 무 비</v>
          </cell>
        </row>
        <row r="718">
          <cell r="C718" t="str">
            <v>내 선 전 공</v>
          </cell>
          <cell r="D718" t="str">
            <v>인</v>
          </cell>
          <cell r="E718">
            <v>2.04</v>
          </cell>
          <cell r="H718">
            <v>53401</v>
          </cell>
          <cell r="I718">
            <v>108938</v>
          </cell>
          <cell r="L718">
            <v>108938</v>
          </cell>
        </row>
        <row r="719">
          <cell r="C719" t="str">
            <v>보 통 인 부</v>
          </cell>
          <cell r="D719" t="str">
            <v>인</v>
          </cell>
          <cell r="E719">
            <v>2</v>
          </cell>
          <cell r="H719">
            <v>38932</v>
          </cell>
          <cell r="I719">
            <v>77864</v>
          </cell>
          <cell r="L719">
            <v>77864</v>
          </cell>
        </row>
        <row r="723">
          <cell r="B723" t="str">
            <v>다) 공구손료</v>
          </cell>
          <cell r="K723">
            <v>0</v>
          </cell>
        </row>
        <row r="724">
          <cell r="C724" t="str">
            <v>내 선 전 공</v>
          </cell>
          <cell r="D724" t="str">
            <v>인</v>
          </cell>
          <cell r="E724">
            <v>0.06</v>
          </cell>
          <cell r="J724">
            <v>53401</v>
          </cell>
          <cell r="K724">
            <v>3204</v>
          </cell>
          <cell r="L724">
            <v>3204</v>
          </cell>
        </row>
        <row r="725">
          <cell r="C725" t="str">
            <v>보 통 인 부</v>
          </cell>
          <cell r="D725" t="str">
            <v>인</v>
          </cell>
          <cell r="E725">
            <v>0.01</v>
          </cell>
          <cell r="J725">
            <v>38932</v>
          </cell>
          <cell r="K725">
            <v>389</v>
          </cell>
          <cell r="L725">
            <v>389</v>
          </cell>
        </row>
        <row r="728">
          <cell r="A728" t="str">
            <v>30신_28</v>
          </cell>
          <cell r="B728" t="str">
            <v>합    계</v>
          </cell>
          <cell r="G728">
            <v>114092</v>
          </cell>
          <cell r="I728">
            <v>186802</v>
          </cell>
          <cell r="K728">
            <v>3593</v>
          </cell>
          <cell r="L728">
            <v>304487</v>
          </cell>
        </row>
        <row r="729">
          <cell r="A729" t="str">
            <v>30신_29A</v>
          </cell>
          <cell r="B729" t="str">
            <v>29. 접지장치 신설</v>
          </cell>
          <cell r="C729" t="str">
            <v>제3종</v>
          </cell>
          <cell r="D729" t="str">
            <v>개소</v>
          </cell>
          <cell r="E729">
            <v>1</v>
          </cell>
          <cell r="L729" t="str">
            <v>x</v>
          </cell>
          <cell r="M729">
            <v>1</v>
          </cell>
        </row>
        <row r="730">
          <cell r="B730" t="str">
            <v>가) 재 료 비</v>
          </cell>
        </row>
        <row r="731">
          <cell r="A731" t="str">
            <v>접지봉Φ14x1000mm</v>
          </cell>
          <cell r="B731" t="str">
            <v>접지봉</v>
          </cell>
          <cell r="C731" t="str">
            <v>Φ14x1000mm</v>
          </cell>
          <cell r="D731" t="str">
            <v>개</v>
          </cell>
          <cell r="E731">
            <v>3</v>
          </cell>
          <cell r="F731">
            <v>3000</v>
          </cell>
          <cell r="G731">
            <v>9000</v>
          </cell>
          <cell r="L731">
            <v>9000</v>
          </cell>
        </row>
        <row r="732">
          <cell r="A732" t="str">
            <v>나 동 선60㎟</v>
          </cell>
          <cell r="B732" t="str">
            <v>나 동 선</v>
          </cell>
          <cell r="C732" t="str">
            <v>60㎟</v>
          </cell>
          <cell r="D732" t="str">
            <v>m</v>
          </cell>
          <cell r="E732">
            <v>6.6</v>
          </cell>
          <cell r="F732">
            <v>1910</v>
          </cell>
          <cell r="G732">
            <v>12606</v>
          </cell>
          <cell r="L732">
            <v>12606</v>
          </cell>
        </row>
        <row r="733">
          <cell r="A733" t="str">
            <v>압착단자60 ㎟</v>
          </cell>
          <cell r="B733" t="str">
            <v>압착단자</v>
          </cell>
          <cell r="C733" t="str">
            <v>60 ㎟</v>
          </cell>
          <cell r="D733" t="str">
            <v>m</v>
          </cell>
          <cell r="E733">
            <v>1</v>
          </cell>
          <cell r="F733">
            <v>486</v>
          </cell>
          <cell r="G733">
            <v>486</v>
          </cell>
          <cell r="L733">
            <v>486</v>
          </cell>
        </row>
        <row r="734">
          <cell r="A734" t="str">
            <v>접지크램프60㎟</v>
          </cell>
          <cell r="B734" t="str">
            <v>접지크램프</v>
          </cell>
          <cell r="C734" t="str">
            <v>60㎟</v>
          </cell>
          <cell r="D734" t="str">
            <v>m</v>
          </cell>
          <cell r="E734">
            <v>3</v>
          </cell>
          <cell r="F734">
            <v>1500</v>
          </cell>
          <cell r="G734">
            <v>4500</v>
          </cell>
          <cell r="L734">
            <v>4500</v>
          </cell>
        </row>
        <row r="735">
          <cell r="A735" t="str">
            <v>접지저항저감재메직어스(10kg)</v>
          </cell>
          <cell r="B735" t="str">
            <v>접지저항저감재</v>
          </cell>
          <cell r="C735" t="str">
            <v>메직어스(10kg)</v>
          </cell>
          <cell r="D735" t="str">
            <v>포</v>
          </cell>
          <cell r="E735">
            <v>2</v>
          </cell>
          <cell r="F735">
            <v>20000</v>
          </cell>
          <cell r="G735">
            <v>40000</v>
          </cell>
          <cell r="L735">
            <v>40000</v>
          </cell>
        </row>
        <row r="736">
          <cell r="B736" t="str">
            <v>터파기</v>
          </cell>
          <cell r="C736" t="str">
            <v>자갈섞인 토사</v>
          </cell>
          <cell r="D736" t="str">
            <v>㎥</v>
          </cell>
          <cell r="E736">
            <v>2.63</v>
          </cell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42">
          <cell r="B742" t="str">
            <v>나) 노 무 비</v>
          </cell>
        </row>
        <row r="743">
          <cell r="C743" t="str">
            <v>내 선 전 공</v>
          </cell>
          <cell r="D743" t="str">
            <v>인</v>
          </cell>
          <cell r="E743">
            <v>0.82</v>
          </cell>
          <cell r="H743">
            <v>53401</v>
          </cell>
          <cell r="I743">
            <v>43788</v>
          </cell>
          <cell r="L743">
            <v>43788</v>
          </cell>
        </row>
        <row r="744">
          <cell r="C744" t="str">
            <v>보 통 인 부</v>
          </cell>
          <cell r="D744" t="str">
            <v>인</v>
          </cell>
          <cell r="E744">
            <v>1.1399999999999999</v>
          </cell>
          <cell r="H744">
            <v>38932</v>
          </cell>
          <cell r="I744">
            <v>44382</v>
          </cell>
          <cell r="L744">
            <v>44382</v>
          </cell>
        </row>
        <row r="748">
          <cell r="B748" t="str">
            <v>다) 공구손료</v>
          </cell>
          <cell r="K748">
            <v>0</v>
          </cell>
        </row>
        <row r="749">
          <cell r="C749" t="str">
            <v>내 선 전 공</v>
          </cell>
          <cell r="D749" t="str">
            <v>인</v>
          </cell>
          <cell r="E749">
            <v>0.02</v>
          </cell>
          <cell r="J749">
            <v>53401</v>
          </cell>
          <cell r="K749">
            <v>1068</v>
          </cell>
          <cell r="L749">
            <v>1068</v>
          </cell>
        </row>
        <row r="750">
          <cell r="C750" t="str">
            <v>보 통 인 부</v>
          </cell>
          <cell r="D750" t="str">
            <v>인</v>
          </cell>
          <cell r="E750">
            <v>0</v>
          </cell>
          <cell r="K750">
            <v>0</v>
          </cell>
          <cell r="L750">
            <v>0</v>
          </cell>
        </row>
        <row r="753">
          <cell r="A753" t="str">
            <v>30신_29</v>
          </cell>
          <cell r="B753" t="str">
            <v>합    계</v>
          </cell>
          <cell r="G753">
            <v>66592</v>
          </cell>
          <cell r="I753">
            <v>88170</v>
          </cell>
          <cell r="K753">
            <v>1068</v>
          </cell>
          <cell r="L753">
            <v>155830</v>
          </cell>
        </row>
        <row r="754">
          <cell r="A754" t="str">
            <v>30신_30A</v>
          </cell>
          <cell r="B754" t="str">
            <v>30. 접지장치 신설</v>
          </cell>
          <cell r="C754" t="str">
            <v>TEST 접지</v>
          </cell>
          <cell r="D754" t="str">
            <v>개소</v>
          </cell>
          <cell r="E754">
            <v>1</v>
          </cell>
          <cell r="L754" t="str">
            <v>x</v>
          </cell>
          <cell r="M754">
            <v>1</v>
          </cell>
        </row>
        <row r="755">
          <cell r="B755" t="str">
            <v>가) 재 료 비</v>
          </cell>
        </row>
        <row r="756">
          <cell r="A756" t="str">
            <v>접지봉Φ14x1000mm</v>
          </cell>
          <cell r="B756" t="str">
            <v>접지봉</v>
          </cell>
          <cell r="C756" t="str">
            <v>Φ14x1000mm</v>
          </cell>
          <cell r="D756" t="str">
            <v>개</v>
          </cell>
          <cell r="E756">
            <v>1</v>
          </cell>
          <cell r="F756">
            <v>3000</v>
          </cell>
          <cell r="G756">
            <v>3000</v>
          </cell>
          <cell r="L756">
            <v>3000</v>
          </cell>
        </row>
        <row r="757">
          <cell r="A757" t="str">
            <v>나 동 선38㎟</v>
          </cell>
          <cell r="B757" t="str">
            <v>나 동 선</v>
          </cell>
          <cell r="C757" t="str">
            <v>38㎟</v>
          </cell>
          <cell r="D757" t="str">
            <v>m</v>
          </cell>
          <cell r="E757">
            <v>6.6</v>
          </cell>
          <cell r="F757">
            <v>1195</v>
          </cell>
          <cell r="G757">
            <v>7887</v>
          </cell>
          <cell r="L757">
            <v>7887</v>
          </cell>
        </row>
        <row r="758">
          <cell r="A758" t="str">
            <v>압착단자38 ㎟</v>
          </cell>
          <cell r="B758" t="str">
            <v>압착단자</v>
          </cell>
          <cell r="C758" t="str">
            <v>38 ㎟</v>
          </cell>
          <cell r="D758" t="str">
            <v>m</v>
          </cell>
          <cell r="E758">
            <v>1</v>
          </cell>
          <cell r="F758">
            <v>281</v>
          </cell>
          <cell r="G758">
            <v>281</v>
          </cell>
          <cell r="L758">
            <v>281</v>
          </cell>
        </row>
        <row r="759">
          <cell r="A759" t="str">
            <v>접지크램프38㎟</v>
          </cell>
          <cell r="B759" t="str">
            <v>접지크램프</v>
          </cell>
          <cell r="C759" t="str">
            <v>38㎟</v>
          </cell>
          <cell r="D759" t="str">
            <v>m</v>
          </cell>
          <cell r="E759">
            <v>3</v>
          </cell>
          <cell r="F759">
            <v>1200</v>
          </cell>
          <cell r="G759">
            <v>3600</v>
          </cell>
          <cell r="L759">
            <v>3600</v>
          </cell>
        </row>
        <row r="760">
          <cell r="B760" t="str">
            <v>터파기</v>
          </cell>
          <cell r="C760" t="str">
            <v>자갈섞인 토사</v>
          </cell>
          <cell r="D760" t="str">
            <v>㎥</v>
          </cell>
          <cell r="E760">
            <v>2.63</v>
          </cell>
          <cell r="G760">
            <v>0</v>
          </cell>
          <cell r="L760">
            <v>0</v>
          </cell>
        </row>
        <row r="761">
          <cell r="G761">
            <v>0</v>
          </cell>
          <cell r="L761">
            <v>0</v>
          </cell>
        </row>
        <row r="762">
          <cell r="G762">
            <v>0</v>
          </cell>
          <cell r="L762">
            <v>0</v>
          </cell>
        </row>
        <row r="766">
          <cell r="B766" t="str">
            <v>나) 노 무 비</v>
          </cell>
        </row>
        <row r="767">
          <cell r="C767" t="str">
            <v>내 선 전 공</v>
          </cell>
          <cell r="D767" t="str">
            <v>인</v>
          </cell>
          <cell r="E767">
            <v>0.25</v>
          </cell>
          <cell r="H767">
            <v>53401</v>
          </cell>
          <cell r="I767">
            <v>13350</v>
          </cell>
          <cell r="L767">
            <v>13350</v>
          </cell>
        </row>
        <row r="768">
          <cell r="C768" t="str">
            <v>보 통 인 부</v>
          </cell>
          <cell r="D768" t="str">
            <v>인</v>
          </cell>
          <cell r="E768">
            <v>0.94</v>
          </cell>
          <cell r="H768">
            <v>38932</v>
          </cell>
          <cell r="I768">
            <v>36596</v>
          </cell>
          <cell r="L768">
            <v>36596</v>
          </cell>
        </row>
        <row r="772">
          <cell r="B772" t="str">
            <v>다) 공구손료</v>
          </cell>
          <cell r="K772">
            <v>0</v>
          </cell>
        </row>
        <row r="773">
          <cell r="C773" t="str">
            <v>내 선 전 공</v>
          </cell>
          <cell r="D773" t="str">
            <v>인</v>
          </cell>
          <cell r="E773">
            <v>0</v>
          </cell>
          <cell r="J773">
            <v>53401</v>
          </cell>
          <cell r="K773">
            <v>0</v>
          </cell>
          <cell r="L773">
            <v>0</v>
          </cell>
        </row>
        <row r="774">
          <cell r="C774" t="str">
            <v>보 통 인 부</v>
          </cell>
          <cell r="D774" t="str">
            <v>인</v>
          </cell>
          <cell r="E774">
            <v>0</v>
          </cell>
          <cell r="K774">
            <v>0</v>
          </cell>
          <cell r="L774">
            <v>0</v>
          </cell>
        </row>
        <row r="778">
          <cell r="A778" t="str">
            <v>30신_30</v>
          </cell>
          <cell r="B778" t="str">
            <v>합    계</v>
          </cell>
          <cell r="G778">
            <v>14768</v>
          </cell>
          <cell r="I778">
            <v>49946</v>
          </cell>
          <cell r="K778">
            <v>0</v>
          </cell>
          <cell r="L778">
            <v>64714</v>
          </cell>
        </row>
        <row r="779">
          <cell r="A779" t="str">
            <v>30신_31A</v>
          </cell>
          <cell r="B779" t="str">
            <v>31. 접지단자반</v>
          </cell>
          <cell r="C779" t="str">
            <v>(5CCT)</v>
          </cell>
          <cell r="D779" t="str">
            <v>면</v>
          </cell>
          <cell r="E779">
            <v>1</v>
          </cell>
          <cell r="L779" t="str">
            <v>x</v>
          </cell>
          <cell r="M779">
            <v>1</v>
          </cell>
        </row>
        <row r="780">
          <cell r="B780" t="str">
            <v>가) 재 료 비</v>
          </cell>
        </row>
        <row r="781">
          <cell r="A781" t="str">
            <v>접지단자반 (SUS)5 CCT</v>
          </cell>
          <cell r="B781" t="str">
            <v>접지단자반 (SUS)</v>
          </cell>
          <cell r="C781" t="str">
            <v>5 CCT</v>
          </cell>
          <cell r="D781" t="str">
            <v>면</v>
          </cell>
          <cell r="E781">
            <v>1</v>
          </cell>
          <cell r="F781">
            <v>140000</v>
          </cell>
          <cell r="G781">
            <v>140000</v>
          </cell>
          <cell r="L781">
            <v>140000</v>
          </cell>
        </row>
        <row r="786">
          <cell r="B786" t="str">
            <v>나) 노 무 비</v>
          </cell>
        </row>
        <row r="787">
          <cell r="C787" t="str">
            <v>내 선 전 공</v>
          </cell>
          <cell r="D787" t="str">
            <v>인</v>
          </cell>
          <cell r="E787">
            <v>0.66</v>
          </cell>
          <cell r="H787">
            <v>53401</v>
          </cell>
          <cell r="I787">
            <v>35244</v>
          </cell>
          <cell r="L787">
            <v>35244</v>
          </cell>
        </row>
        <row r="792">
          <cell r="B792" t="str">
            <v>다) 공구손료</v>
          </cell>
        </row>
        <row r="793">
          <cell r="C793" t="str">
            <v>내 선 전 공</v>
          </cell>
          <cell r="D793" t="str">
            <v>인</v>
          </cell>
          <cell r="E793">
            <v>0.01</v>
          </cell>
          <cell r="J793">
            <v>53401</v>
          </cell>
          <cell r="K793">
            <v>534</v>
          </cell>
          <cell r="L793">
            <v>534</v>
          </cell>
        </row>
        <row r="799">
          <cell r="A799" t="str">
            <v>30신_31</v>
          </cell>
          <cell r="B799" t="str">
            <v>합    계</v>
          </cell>
          <cell r="G799">
            <v>140000</v>
          </cell>
          <cell r="I799">
            <v>35244</v>
          </cell>
          <cell r="K799">
            <v>534</v>
          </cell>
          <cell r="L799">
            <v>175778</v>
          </cell>
        </row>
        <row r="804">
          <cell r="A804" t="str">
            <v>30신_32A</v>
          </cell>
          <cell r="B804" t="str">
            <v>32. 조명기구 신설</v>
          </cell>
          <cell r="C804" t="str">
            <v>TYPE'A' FL 2/32W</v>
          </cell>
          <cell r="D804" t="str">
            <v>개</v>
          </cell>
          <cell r="E804">
            <v>1</v>
          </cell>
          <cell r="L804" t="str">
            <v>x</v>
          </cell>
          <cell r="M804">
            <v>51</v>
          </cell>
        </row>
        <row r="805">
          <cell r="B805" t="str">
            <v>가) 재 료 비</v>
          </cell>
        </row>
        <row r="806">
          <cell r="A806" t="str">
            <v>등기구TYPE'A' FL 2/32W</v>
          </cell>
          <cell r="B806" t="str">
            <v>등기구</v>
          </cell>
          <cell r="C806" t="str">
            <v>TYPE'A' FL 2/32W</v>
          </cell>
          <cell r="D806" t="str">
            <v>개</v>
          </cell>
          <cell r="E806">
            <v>1</v>
          </cell>
          <cell r="F806">
            <v>62000</v>
          </cell>
          <cell r="G806">
            <v>62000</v>
          </cell>
          <cell r="L806">
            <v>62000</v>
          </cell>
        </row>
        <row r="807">
          <cell r="A807" t="str">
            <v>형광등기구보강대M바표준</v>
          </cell>
          <cell r="B807" t="str">
            <v>형광등기구보강대</v>
          </cell>
          <cell r="C807" t="str">
            <v>M바표준</v>
          </cell>
          <cell r="D807" t="str">
            <v>개</v>
          </cell>
          <cell r="E807">
            <v>1</v>
          </cell>
          <cell r="F807">
            <v>3900</v>
          </cell>
          <cell r="G807">
            <v>3900</v>
          </cell>
          <cell r="L807">
            <v>3900</v>
          </cell>
        </row>
        <row r="808">
          <cell r="A808" t="str">
            <v>와이어 콘넥타3.5㎟x2가닥</v>
          </cell>
          <cell r="B808" t="str">
            <v>와이어 콘넥타</v>
          </cell>
          <cell r="C808" t="str">
            <v>3.5㎟x2가닥</v>
          </cell>
          <cell r="D808" t="str">
            <v>개</v>
          </cell>
          <cell r="E808">
            <v>3</v>
          </cell>
          <cell r="F808">
            <v>112</v>
          </cell>
          <cell r="G808">
            <v>336</v>
          </cell>
          <cell r="L808">
            <v>336</v>
          </cell>
        </row>
        <row r="809">
          <cell r="A809" t="str">
            <v>플랙시블 커넥터일반비방수  16C</v>
          </cell>
          <cell r="B809" t="str">
            <v>플랙시블 커넥터</v>
          </cell>
          <cell r="C809" t="str">
            <v>일반비방수  16C</v>
          </cell>
          <cell r="D809" t="str">
            <v>개</v>
          </cell>
          <cell r="E809">
            <v>2</v>
          </cell>
          <cell r="F809">
            <v>360</v>
          </cell>
          <cell r="G809">
            <v>720</v>
          </cell>
          <cell r="L809">
            <v>720</v>
          </cell>
        </row>
        <row r="810">
          <cell r="A810" t="str">
            <v>전     선IV  1.6mm</v>
          </cell>
          <cell r="B810" t="str">
            <v>전     선</v>
          </cell>
          <cell r="C810" t="str">
            <v>IV  1.6mm</v>
          </cell>
          <cell r="D810" t="str">
            <v>m</v>
          </cell>
          <cell r="E810">
            <v>2.2000000000000002</v>
          </cell>
          <cell r="F810">
            <v>75</v>
          </cell>
          <cell r="G810">
            <v>165</v>
          </cell>
          <cell r="L810">
            <v>165</v>
          </cell>
        </row>
        <row r="811">
          <cell r="A811" t="str">
            <v>전     선IV  2.0mm</v>
          </cell>
          <cell r="B811" t="str">
            <v>전     선</v>
          </cell>
          <cell r="C811" t="str">
            <v>IV  2.0mm</v>
          </cell>
          <cell r="D811" t="str">
            <v>m</v>
          </cell>
          <cell r="E811">
            <v>4.4000000000000004</v>
          </cell>
          <cell r="F811">
            <v>109</v>
          </cell>
          <cell r="G811">
            <v>479</v>
          </cell>
          <cell r="L811">
            <v>479</v>
          </cell>
        </row>
        <row r="812">
          <cell r="A812" t="str">
            <v>플랙시블 전선관일반비방수  16C</v>
          </cell>
          <cell r="B812" t="str">
            <v>플랙시블 전선관</v>
          </cell>
          <cell r="C812" t="str">
            <v>일반비방수  16C</v>
          </cell>
          <cell r="D812" t="str">
            <v>m</v>
          </cell>
          <cell r="E812">
            <v>2.2000000000000002</v>
          </cell>
          <cell r="F812">
            <v>430</v>
          </cell>
          <cell r="G812">
            <v>946</v>
          </cell>
          <cell r="L812">
            <v>946</v>
          </cell>
        </row>
        <row r="817">
          <cell r="B817" t="str">
            <v>나) 노 무 비</v>
          </cell>
        </row>
        <row r="818">
          <cell r="C818" t="str">
            <v>내 선 전 공</v>
          </cell>
          <cell r="D818" t="str">
            <v>인</v>
          </cell>
          <cell r="E818">
            <v>0.69000000000000006</v>
          </cell>
          <cell r="H818">
            <v>53401</v>
          </cell>
          <cell r="I818">
            <v>36846</v>
          </cell>
          <cell r="L818">
            <v>36846</v>
          </cell>
        </row>
        <row r="823">
          <cell r="B823" t="str">
            <v>다) 공구손료</v>
          </cell>
          <cell r="L823">
            <v>0</v>
          </cell>
        </row>
        <row r="824">
          <cell r="C824" t="str">
            <v>내 선 전 공</v>
          </cell>
          <cell r="D824" t="str">
            <v>인</v>
          </cell>
          <cell r="E824">
            <v>0.02</v>
          </cell>
          <cell r="J824">
            <v>53401</v>
          </cell>
          <cell r="K824">
            <v>1068</v>
          </cell>
          <cell r="L824">
            <v>1068</v>
          </cell>
        </row>
        <row r="828">
          <cell r="A828" t="str">
            <v>30신_32</v>
          </cell>
          <cell r="B828" t="str">
            <v>합    계</v>
          </cell>
          <cell r="G828">
            <v>68546</v>
          </cell>
          <cell r="I828">
            <v>36846</v>
          </cell>
          <cell r="K828">
            <v>1068</v>
          </cell>
          <cell r="L828">
            <v>106460</v>
          </cell>
        </row>
        <row r="829">
          <cell r="A829" t="str">
            <v>30신_33A</v>
          </cell>
          <cell r="B829" t="str">
            <v>33. 조명기구 신설</v>
          </cell>
          <cell r="C829" t="str">
            <v>TYPE'C' FL 2/32W</v>
          </cell>
          <cell r="D829" t="str">
            <v>개</v>
          </cell>
          <cell r="E829">
            <v>1</v>
          </cell>
          <cell r="L829" t="str">
            <v>x</v>
          </cell>
          <cell r="M829">
            <v>66</v>
          </cell>
        </row>
        <row r="830">
          <cell r="B830" t="str">
            <v>가) 재 료 비</v>
          </cell>
        </row>
        <row r="831">
          <cell r="B831" t="str">
            <v>등기구</v>
          </cell>
          <cell r="C831" t="str">
            <v>TYPE'C' FL 2/32W</v>
          </cell>
          <cell r="D831" t="str">
            <v>개</v>
          </cell>
          <cell r="E831">
            <v>1</v>
          </cell>
          <cell r="F831">
            <v>89000</v>
          </cell>
          <cell r="G831">
            <v>89000</v>
          </cell>
          <cell r="L831">
            <v>89000</v>
          </cell>
        </row>
        <row r="832">
          <cell r="A832" t="str">
            <v>형광등기구보강대M바표준</v>
          </cell>
          <cell r="B832" t="str">
            <v>형광등기구보강대</v>
          </cell>
          <cell r="C832" t="str">
            <v>M바표준</v>
          </cell>
          <cell r="D832" t="str">
            <v>개</v>
          </cell>
          <cell r="E832">
            <v>1</v>
          </cell>
          <cell r="F832">
            <v>3900</v>
          </cell>
          <cell r="G832">
            <v>3900</v>
          </cell>
          <cell r="L832">
            <v>3900</v>
          </cell>
        </row>
        <row r="833">
          <cell r="A833" t="str">
            <v>와이어 콘넥타3.5㎟x2가닥</v>
          </cell>
          <cell r="B833" t="str">
            <v>와이어 콘넥타</v>
          </cell>
          <cell r="C833" t="str">
            <v>3.5㎟x2가닥</v>
          </cell>
          <cell r="D833" t="str">
            <v>개</v>
          </cell>
          <cell r="E833">
            <v>3</v>
          </cell>
          <cell r="F833">
            <v>112</v>
          </cell>
          <cell r="G833">
            <v>336</v>
          </cell>
          <cell r="L833">
            <v>336</v>
          </cell>
        </row>
        <row r="834">
          <cell r="A834" t="str">
            <v>플랙시블 커넥터일반비방수  16C</v>
          </cell>
          <cell r="B834" t="str">
            <v>플랙시블 커넥터</v>
          </cell>
          <cell r="C834" t="str">
            <v>일반비방수  16C</v>
          </cell>
          <cell r="D834" t="str">
            <v>개</v>
          </cell>
          <cell r="E834">
            <v>2</v>
          </cell>
          <cell r="F834">
            <v>360</v>
          </cell>
          <cell r="G834">
            <v>720</v>
          </cell>
          <cell r="L834">
            <v>720</v>
          </cell>
        </row>
        <row r="835">
          <cell r="A835" t="str">
            <v>전     선IV  1.6mm</v>
          </cell>
          <cell r="B835" t="str">
            <v>전     선</v>
          </cell>
          <cell r="C835" t="str">
            <v>IV  1.6mm</v>
          </cell>
          <cell r="D835" t="str">
            <v>m</v>
          </cell>
          <cell r="E835">
            <v>2.2000000000000002</v>
          </cell>
          <cell r="F835">
            <v>75</v>
          </cell>
          <cell r="G835">
            <v>165</v>
          </cell>
          <cell r="L835">
            <v>165</v>
          </cell>
        </row>
        <row r="836">
          <cell r="A836" t="str">
            <v>전     선IV  2.0mm</v>
          </cell>
          <cell r="B836" t="str">
            <v>전     선</v>
          </cell>
          <cell r="C836" t="str">
            <v>IV  2.0mm</v>
          </cell>
          <cell r="D836" t="str">
            <v>m</v>
          </cell>
          <cell r="E836">
            <v>4.4000000000000004</v>
          </cell>
          <cell r="F836">
            <v>109</v>
          </cell>
          <cell r="G836">
            <v>479</v>
          </cell>
          <cell r="L836">
            <v>479</v>
          </cell>
        </row>
        <row r="837">
          <cell r="A837" t="str">
            <v>플랙시블 전선관일반비방수  16C</v>
          </cell>
          <cell r="B837" t="str">
            <v>플랙시블 전선관</v>
          </cell>
          <cell r="C837" t="str">
            <v>일반비방수  16C</v>
          </cell>
          <cell r="D837" t="str">
            <v>m</v>
          </cell>
          <cell r="E837">
            <v>2.2000000000000002</v>
          </cell>
          <cell r="F837">
            <v>430</v>
          </cell>
          <cell r="G837">
            <v>946</v>
          </cell>
          <cell r="L837">
            <v>946</v>
          </cell>
        </row>
        <row r="843">
          <cell r="B843" t="str">
            <v>나) 노 무 비</v>
          </cell>
        </row>
        <row r="844">
          <cell r="C844" t="str">
            <v>내 선 전 공</v>
          </cell>
          <cell r="D844" t="str">
            <v>인</v>
          </cell>
          <cell r="E844">
            <v>0.72</v>
          </cell>
          <cell r="H844">
            <v>53401</v>
          </cell>
          <cell r="I844">
            <v>38448</v>
          </cell>
          <cell r="L844">
            <v>38448</v>
          </cell>
        </row>
        <row r="848">
          <cell r="B848" t="str">
            <v>다) 공구손료</v>
          </cell>
          <cell r="L848">
            <v>0</v>
          </cell>
        </row>
        <row r="849">
          <cell r="C849" t="str">
            <v>내 선 전 공</v>
          </cell>
          <cell r="D849" t="str">
            <v>인</v>
          </cell>
          <cell r="E849">
            <v>0.02</v>
          </cell>
          <cell r="J849">
            <v>53401</v>
          </cell>
          <cell r="K849">
            <v>1068</v>
          </cell>
          <cell r="L849">
            <v>1068</v>
          </cell>
        </row>
        <row r="853">
          <cell r="A853" t="str">
            <v>30신_33</v>
          </cell>
          <cell r="B853" t="str">
            <v>합    계</v>
          </cell>
          <cell r="G853">
            <v>95546</v>
          </cell>
          <cell r="I853">
            <v>38448</v>
          </cell>
          <cell r="K853">
            <v>1068</v>
          </cell>
          <cell r="L853">
            <v>135062</v>
          </cell>
        </row>
        <row r="854">
          <cell r="A854" t="str">
            <v>30신_34A</v>
          </cell>
          <cell r="B854" t="str">
            <v>34. 조명기구 신설</v>
          </cell>
          <cell r="C854" t="str">
            <v>TYPE'D' FL 1/32W</v>
          </cell>
          <cell r="D854" t="str">
            <v>개</v>
          </cell>
          <cell r="E854">
            <v>1</v>
          </cell>
          <cell r="L854" t="str">
            <v>x</v>
          </cell>
          <cell r="M854">
            <v>32</v>
          </cell>
        </row>
        <row r="855">
          <cell r="B855" t="str">
            <v>가) 재 료 비</v>
          </cell>
        </row>
        <row r="856">
          <cell r="B856" t="str">
            <v>등기구</v>
          </cell>
          <cell r="C856" t="str">
            <v>TYPE'D' FL 1/32W</v>
          </cell>
          <cell r="D856" t="str">
            <v>개</v>
          </cell>
          <cell r="E856">
            <v>1</v>
          </cell>
          <cell r="F856">
            <v>68000</v>
          </cell>
          <cell r="G856">
            <v>68000</v>
          </cell>
          <cell r="L856">
            <v>68000</v>
          </cell>
        </row>
        <row r="857">
          <cell r="A857" t="str">
            <v>형광등기구보강대M바표준</v>
          </cell>
          <cell r="B857" t="str">
            <v>형광등기구보강대</v>
          </cell>
          <cell r="C857" t="str">
            <v>M바표준</v>
          </cell>
          <cell r="D857" t="str">
            <v>개</v>
          </cell>
          <cell r="E857">
            <v>1</v>
          </cell>
          <cell r="F857">
            <v>3900</v>
          </cell>
          <cell r="G857">
            <v>3900</v>
          </cell>
          <cell r="L857">
            <v>3900</v>
          </cell>
        </row>
        <row r="858">
          <cell r="A858" t="str">
            <v>와이어 콘넥타3.5㎟x2가닥</v>
          </cell>
          <cell r="B858" t="str">
            <v>와이어 콘넥타</v>
          </cell>
          <cell r="C858" t="str">
            <v>3.5㎟x2가닥</v>
          </cell>
          <cell r="D858" t="str">
            <v>개</v>
          </cell>
          <cell r="E858">
            <v>3</v>
          </cell>
          <cell r="F858">
            <v>112</v>
          </cell>
          <cell r="G858">
            <v>336</v>
          </cell>
          <cell r="L858">
            <v>336</v>
          </cell>
        </row>
        <row r="859">
          <cell r="A859" t="str">
            <v>플랙시블 커넥터일반비방수  16C</v>
          </cell>
          <cell r="B859" t="str">
            <v>플랙시블 커넥터</v>
          </cell>
          <cell r="C859" t="str">
            <v>일반비방수  16C</v>
          </cell>
          <cell r="D859" t="str">
            <v>개</v>
          </cell>
          <cell r="E859">
            <v>2</v>
          </cell>
          <cell r="F859">
            <v>360</v>
          </cell>
          <cell r="G859">
            <v>720</v>
          </cell>
          <cell r="L859">
            <v>720</v>
          </cell>
        </row>
        <row r="860">
          <cell r="A860" t="str">
            <v>전     선IV  1.6mm</v>
          </cell>
          <cell r="B860" t="str">
            <v>전     선</v>
          </cell>
          <cell r="C860" t="str">
            <v>IV  1.6mm</v>
          </cell>
          <cell r="D860" t="str">
            <v>m</v>
          </cell>
          <cell r="E860">
            <v>2.2000000000000002</v>
          </cell>
          <cell r="F860">
            <v>75</v>
          </cell>
          <cell r="G860">
            <v>165</v>
          </cell>
          <cell r="L860">
            <v>165</v>
          </cell>
        </row>
        <row r="861">
          <cell r="A861" t="str">
            <v>전     선IV  2.0mm</v>
          </cell>
          <cell r="B861" t="str">
            <v>전     선</v>
          </cell>
          <cell r="C861" t="str">
            <v>IV  2.0mm</v>
          </cell>
          <cell r="D861" t="str">
            <v>m</v>
          </cell>
          <cell r="E861">
            <v>4.4000000000000004</v>
          </cell>
          <cell r="F861">
            <v>109</v>
          </cell>
          <cell r="G861">
            <v>479</v>
          </cell>
          <cell r="L861">
            <v>479</v>
          </cell>
        </row>
        <row r="862">
          <cell r="A862" t="str">
            <v>플랙시블 전선관일반비방수  16C</v>
          </cell>
          <cell r="B862" t="str">
            <v>플랙시블 전선관</v>
          </cell>
          <cell r="C862" t="str">
            <v>일반비방수  16C</v>
          </cell>
          <cell r="D862" t="str">
            <v>m</v>
          </cell>
          <cell r="E862">
            <v>2.2000000000000002</v>
          </cell>
          <cell r="F862">
            <v>430</v>
          </cell>
          <cell r="G862">
            <v>946</v>
          </cell>
          <cell r="L862">
            <v>946</v>
          </cell>
        </row>
        <row r="867">
          <cell r="B867" t="str">
            <v>나) 노 무 비</v>
          </cell>
          <cell r="L867">
            <v>0</v>
          </cell>
        </row>
        <row r="868">
          <cell r="C868" t="str">
            <v>내 선 전 공</v>
          </cell>
          <cell r="D868" t="str">
            <v>인</v>
          </cell>
          <cell r="E868">
            <v>0.61</v>
          </cell>
          <cell r="H868">
            <v>53401</v>
          </cell>
          <cell r="I868">
            <v>32574</v>
          </cell>
          <cell r="L868">
            <v>32574</v>
          </cell>
        </row>
        <row r="873">
          <cell r="B873" t="str">
            <v>다) 공구손료</v>
          </cell>
          <cell r="L873">
            <v>0</v>
          </cell>
        </row>
        <row r="874">
          <cell r="C874" t="str">
            <v>내 선 전 공</v>
          </cell>
          <cell r="D874" t="str">
            <v>인</v>
          </cell>
          <cell r="E874">
            <v>0.01</v>
          </cell>
          <cell r="J874">
            <v>53401</v>
          </cell>
          <cell r="K874">
            <v>534</v>
          </cell>
          <cell r="L874">
            <v>534</v>
          </cell>
        </row>
        <row r="878">
          <cell r="A878" t="str">
            <v>30신_34</v>
          </cell>
          <cell r="B878" t="str">
            <v>합    계</v>
          </cell>
          <cell r="G878">
            <v>74546</v>
          </cell>
          <cell r="I878">
            <v>32574</v>
          </cell>
          <cell r="K878">
            <v>534</v>
          </cell>
          <cell r="L878">
            <v>107654</v>
          </cell>
        </row>
        <row r="879">
          <cell r="A879" t="str">
            <v>30신_35A</v>
          </cell>
          <cell r="B879" t="str">
            <v>35. 조명기구 신설</v>
          </cell>
          <cell r="C879" t="str">
            <v>TYPE'E' FL 1/32W</v>
          </cell>
          <cell r="D879" t="str">
            <v>개</v>
          </cell>
          <cell r="E879">
            <v>1</v>
          </cell>
          <cell r="L879" t="str">
            <v>x</v>
          </cell>
          <cell r="M879">
            <v>14</v>
          </cell>
        </row>
        <row r="880">
          <cell r="B880" t="str">
            <v>가) 재 료 비</v>
          </cell>
        </row>
        <row r="881">
          <cell r="B881" t="str">
            <v>등기구</v>
          </cell>
          <cell r="C881" t="str">
            <v>TYPE'E' FL 1/32W</v>
          </cell>
          <cell r="D881" t="str">
            <v>개</v>
          </cell>
          <cell r="E881">
            <v>1</v>
          </cell>
          <cell r="F881">
            <v>65000</v>
          </cell>
          <cell r="G881">
            <v>65000</v>
          </cell>
          <cell r="L881">
            <v>65000</v>
          </cell>
        </row>
        <row r="882">
          <cell r="B882" t="str">
            <v>와이어 콘넥타</v>
          </cell>
          <cell r="C882" t="str">
            <v>3.5㎟x2가닥</v>
          </cell>
          <cell r="D882" t="str">
            <v>개</v>
          </cell>
          <cell r="E882">
            <v>3</v>
          </cell>
          <cell r="F882">
            <v>112</v>
          </cell>
          <cell r="G882">
            <v>3900</v>
          </cell>
          <cell r="L882">
            <v>3900</v>
          </cell>
        </row>
        <row r="885">
          <cell r="B885" t="str">
            <v>나) 노 무 비</v>
          </cell>
          <cell r="L885">
            <v>0</v>
          </cell>
        </row>
        <row r="886">
          <cell r="C886" t="str">
            <v>내 선 전 공</v>
          </cell>
          <cell r="D886" t="str">
            <v>인</v>
          </cell>
          <cell r="E886">
            <v>0.24</v>
          </cell>
          <cell r="H886">
            <v>53401</v>
          </cell>
          <cell r="I886">
            <v>12816</v>
          </cell>
          <cell r="L886">
            <v>12816</v>
          </cell>
        </row>
        <row r="891">
          <cell r="B891" t="str">
            <v>다) 공구손료</v>
          </cell>
          <cell r="L891">
            <v>0</v>
          </cell>
        </row>
        <row r="892">
          <cell r="C892" t="str">
            <v>내 선 전 공</v>
          </cell>
          <cell r="D892" t="str">
            <v>인</v>
          </cell>
          <cell r="E892">
            <v>0</v>
          </cell>
          <cell r="K892">
            <v>0</v>
          </cell>
          <cell r="L892">
            <v>0</v>
          </cell>
        </row>
        <row r="896">
          <cell r="A896" t="str">
            <v>30신_35</v>
          </cell>
          <cell r="B896" t="str">
            <v>합    계</v>
          </cell>
          <cell r="G896">
            <v>68900</v>
          </cell>
          <cell r="I896">
            <v>12816</v>
          </cell>
          <cell r="K896">
            <v>0</v>
          </cell>
          <cell r="L896">
            <v>81716</v>
          </cell>
        </row>
        <row r="904">
          <cell r="A904" t="str">
            <v>30신_36A</v>
          </cell>
          <cell r="B904" t="str">
            <v>36. 조명기구 신설</v>
          </cell>
          <cell r="C904" t="str">
            <v>TYPE'F' FL 2/32W</v>
          </cell>
          <cell r="D904" t="str">
            <v>개</v>
          </cell>
          <cell r="E904">
            <v>1</v>
          </cell>
          <cell r="L904" t="str">
            <v>x</v>
          </cell>
          <cell r="M904">
            <v>24</v>
          </cell>
        </row>
        <row r="905">
          <cell r="B905" t="str">
            <v>가) 재 료 비</v>
          </cell>
          <cell r="L905">
            <v>0</v>
          </cell>
        </row>
        <row r="906">
          <cell r="B906" t="str">
            <v>등기구</v>
          </cell>
          <cell r="C906" t="str">
            <v>TYPE'F' FL 2/32W</v>
          </cell>
          <cell r="D906" t="str">
            <v>개</v>
          </cell>
          <cell r="E906">
            <v>1</v>
          </cell>
          <cell r="F906">
            <v>57000</v>
          </cell>
          <cell r="G906">
            <v>57000</v>
          </cell>
          <cell r="L906">
            <v>57000</v>
          </cell>
        </row>
        <row r="907">
          <cell r="B907" t="str">
            <v>스트롱앵커</v>
          </cell>
          <cell r="C907" t="str">
            <v>3/8"(M10)</v>
          </cell>
          <cell r="D907" t="str">
            <v>개</v>
          </cell>
          <cell r="E907">
            <v>2</v>
          </cell>
          <cell r="F907">
            <v>112</v>
          </cell>
          <cell r="G907">
            <v>224</v>
          </cell>
          <cell r="L907">
            <v>224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B911" t="str">
            <v>나) 노 무 비</v>
          </cell>
          <cell r="C911" t="str">
            <v>내 선 전 공</v>
          </cell>
          <cell r="D911" t="str">
            <v>인</v>
          </cell>
          <cell r="E911">
            <v>0.6</v>
          </cell>
          <cell r="H911">
            <v>53401</v>
          </cell>
          <cell r="I911">
            <v>32040</v>
          </cell>
          <cell r="L911">
            <v>32040</v>
          </cell>
        </row>
        <row r="916">
          <cell r="L916">
            <v>0</v>
          </cell>
        </row>
        <row r="917">
          <cell r="B917" t="str">
            <v>다) 공구손료</v>
          </cell>
          <cell r="C917" t="str">
            <v>내 선 전 공</v>
          </cell>
          <cell r="D917" t="str">
            <v>인</v>
          </cell>
          <cell r="E917">
            <v>0.01</v>
          </cell>
          <cell r="J917">
            <v>53401</v>
          </cell>
          <cell r="K917">
            <v>534</v>
          </cell>
          <cell r="L917">
            <v>534</v>
          </cell>
        </row>
        <row r="921">
          <cell r="A921" t="str">
            <v>30신_36</v>
          </cell>
          <cell r="B921" t="str">
            <v>합    계</v>
          </cell>
          <cell r="G921">
            <v>57224</v>
          </cell>
          <cell r="I921">
            <v>32040</v>
          </cell>
          <cell r="K921">
            <v>534</v>
          </cell>
          <cell r="L921">
            <v>89798</v>
          </cell>
        </row>
        <row r="929">
          <cell r="A929" t="str">
            <v>30신_37A</v>
          </cell>
          <cell r="B929" t="str">
            <v>37. 조명기구 신설</v>
          </cell>
          <cell r="C929" t="str">
            <v>TYPE'G' FL 1/32W</v>
          </cell>
          <cell r="D929" t="str">
            <v>개</v>
          </cell>
          <cell r="E929">
            <v>1</v>
          </cell>
          <cell r="L929" t="str">
            <v>x</v>
          </cell>
          <cell r="M929">
            <v>10</v>
          </cell>
        </row>
        <row r="930">
          <cell r="B930" t="str">
            <v>가) 재 료 비</v>
          </cell>
          <cell r="L930">
            <v>0</v>
          </cell>
        </row>
        <row r="931">
          <cell r="B931" t="str">
            <v>등기구</v>
          </cell>
          <cell r="C931" t="str">
            <v>TYPE'G' FL 2/32W</v>
          </cell>
          <cell r="D931" t="str">
            <v>개</v>
          </cell>
          <cell r="E931">
            <v>1</v>
          </cell>
          <cell r="F931">
            <v>40000</v>
          </cell>
          <cell r="G931">
            <v>40000</v>
          </cell>
          <cell r="L931">
            <v>40000</v>
          </cell>
        </row>
        <row r="932">
          <cell r="B932" t="str">
            <v>와이어 콘넥타</v>
          </cell>
          <cell r="C932" t="str">
            <v>3.5㎟x2가닥</v>
          </cell>
          <cell r="D932" t="str">
            <v>개</v>
          </cell>
          <cell r="E932">
            <v>3</v>
          </cell>
          <cell r="F932">
            <v>112</v>
          </cell>
          <cell r="G932">
            <v>336</v>
          </cell>
          <cell r="L932">
            <v>336</v>
          </cell>
        </row>
        <row r="933">
          <cell r="B933" t="str">
            <v>스트롱앵커</v>
          </cell>
          <cell r="C933" t="str">
            <v>3/8"(M10)</v>
          </cell>
          <cell r="D933" t="str">
            <v>개</v>
          </cell>
          <cell r="E933">
            <v>2</v>
          </cell>
          <cell r="F933">
            <v>59</v>
          </cell>
          <cell r="G933">
            <v>118</v>
          </cell>
          <cell r="L933">
            <v>118</v>
          </cell>
        </row>
        <row r="936">
          <cell r="B936" t="str">
            <v>나) 노 무 비</v>
          </cell>
          <cell r="L936">
            <v>0</v>
          </cell>
        </row>
        <row r="937">
          <cell r="C937" t="str">
            <v>내 선 전 공</v>
          </cell>
          <cell r="D937" t="str">
            <v>인</v>
          </cell>
          <cell r="E937">
            <v>0.53</v>
          </cell>
          <cell r="H937">
            <v>53401</v>
          </cell>
          <cell r="I937">
            <v>28302</v>
          </cell>
          <cell r="L937">
            <v>28302</v>
          </cell>
        </row>
        <row r="942">
          <cell r="B942" t="str">
            <v>다) 공구손료</v>
          </cell>
          <cell r="L942">
            <v>0</v>
          </cell>
        </row>
        <row r="943">
          <cell r="C943" t="str">
            <v>내 선 전 공</v>
          </cell>
          <cell r="D943" t="str">
            <v>인</v>
          </cell>
          <cell r="E943">
            <v>0.01</v>
          </cell>
          <cell r="J943">
            <v>53401</v>
          </cell>
          <cell r="K943">
            <v>534</v>
          </cell>
          <cell r="L943">
            <v>534</v>
          </cell>
        </row>
        <row r="947">
          <cell r="A947" t="str">
            <v>30신_37</v>
          </cell>
          <cell r="B947" t="str">
            <v>합    계</v>
          </cell>
          <cell r="G947">
            <v>40454</v>
          </cell>
          <cell r="I947">
            <v>28302</v>
          </cell>
          <cell r="K947">
            <v>534</v>
          </cell>
          <cell r="L947">
            <v>69290</v>
          </cell>
        </row>
        <row r="954">
          <cell r="A954" t="str">
            <v>30신_38A</v>
          </cell>
          <cell r="B954" t="str">
            <v>38. 조명기구 신설</v>
          </cell>
          <cell r="C954" t="str">
            <v>TYPE'H' FL 1/32W</v>
          </cell>
          <cell r="D954" t="str">
            <v>개</v>
          </cell>
          <cell r="E954">
            <v>1</v>
          </cell>
          <cell r="L954" t="str">
            <v>x</v>
          </cell>
          <cell r="M954">
            <v>4</v>
          </cell>
        </row>
        <row r="955">
          <cell r="B955" t="str">
            <v>가) 재 료 비</v>
          </cell>
        </row>
        <row r="956">
          <cell r="B956" t="str">
            <v>등기구</v>
          </cell>
          <cell r="C956" t="str">
            <v>TYPE'H' FL 1/32W</v>
          </cell>
          <cell r="D956" t="str">
            <v>개</v>
          </cell>
          <cell r="E956">
            <v>1</v>
          </cell>
          <cell r="F956">
            <v>26000</v>
          </cell>
          <cell r="G956">
            <v>26000</v>
          </cell>
          <cell r="L956">
            <v>26000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B959" t="str">
            <v>나) 노 무 비</v>
          </cell>
          <cell r="L959">
            <v>0</v>
          </cell>
        </row>
        <row r="960">
          <cell r="C960" t="str">
            <v>내 선 전 공</v>
          </cell>
          <cell r="D960" t="str">
            <v>인</v>
          </cell>
          <cell r="E960">
            <v>0.24</v>
          </cell>
          <cell r="H960">
            <v>53401</v>
          </cell>
          <cell r="I960">
            <v>12816</v>
          </cell>
          <cell r="L960">
            <v>12816</v>
          </cell>
        </row>
        <row r="965">
          <cell r="B965" t="str">
            <v>다) 공구손료</v>
          </cell>
          <cell r="L965">
            <v>0</v>
          </cell>
        </row>
        <row r="966">
          <cell r="C966" t="str">
            <v>내 선 전 공</v>
          </cell>
          <cell r="D966" t="str">
            <v>인</v>
          </cell>
          <cell r="E966">
            <v>0</v>
          </cell>
          <cell r="K966">
            <v>0</v>
          </cell>
          <cell r="L966">
            <v>0</v>
          </cell>
        </row>
        <row r="970">
          <cell r="A970" t="str">
            <v>30신_38</v>
          </cell>
          <cell r="B970" t="str">
            <v>합    계</v>
          </cell>
          <cell r="G970">
            <v>26000</v>
          </cell>
          <cell r="I970">
            <v>12816</v>
          </cell>
          <cell r="K970">
            <v>0</v>
          </cell>
          <cell r="L970">
            <v>38816</v>
          </cell>
        </row>
        <row r="979">
          <cell r="A979" t="str">
            <v>30신_39A</v>
          </cell>
          <cell r="B979" t="str">
            <v>39. 조명기구 신설</v>
          </cell>
          <cell r="C979" t="str">
            <v>TYPE'J' FL 1/32+40W</v>
          </cell>
          <cell r="D979" t="str">
            <v>개</v>
          </cell>
          <cell r="E979">
            <v>1</v>
          </cell>
          <cell r="L979" t="str">
            <v>x</v>
          </cell>
          <cell r="M979">
            <v>35</v>
          </cell>
        </row>
        <row r="980">
          <cell r="B980" t="str">
            <v>가) 재 료 비</v>
          </cell>
        </row>
        <row r="981">
          <cell r="B981" t="str">
            <v>등기구</v>
          </cell>
          <cell r="C981" t="str">
            <v>TYPE'J' FL 1/32+40W</v>
          </cell>
          <cell r="D981" t="str">
            <v>개</v>
          </cell>
          <cell r="E981">
            <v>1</v>
          </cell>
          <cell r="F981">
            <v>60000</v>
          </cell>
          <cell r="G981">
            <v>60000</v>
          </cell>
          <cell r="L981">
            <v>60000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B984" t="str">
            <v>나) 노 무 비</v>
          </cell>
          <cell r="L984">
            <v>0</v>
          </cell>
        </row>
        <row r="985">
          <cell r="C985" t="str">
            <v>내 선 전 공</v>
          </cell>
          <cell r="D985" t="str">
            <v>인</v>
          </cell>
          <cell r="E985">
            <v>0.3</v>
          </cell>
          <cell r="H985">
            <v>53401</v>
          </cell>
          <cell r="I985">
            <v>16020</v>
          </cell>
          <cell r="L985">
            <v>16020</v>
          </cell>
        </row>
        <row r="990">
          <cell r="B990" t="str">
            <v>다) 공구손료</v>
          </cell>
          <cell r="L990">
            <v>0</v>
          </cell>
        </row>
        <row r="991">
          <cell r="C991" t="str">
            <v>내 선 전 공</v>
          </cell>
          <cell r="D991" t="str">
            <v>인</v>
          </cell>
          <cell r="E991">
            <v>0</v>
          </cell>
          <cell r="K991">
            <v>0</v>
          </cell>
          <cell r="L991">
            <v>0</v>
          </cell>
        </row>
        <row r="995">
          <cell r="A995" t="str">
            <v>30신_39</v>
          </cell>
          <cell r="B995" t="str">
            <v>합    계</v>
          </cell>
          <cell r="G995">
            <v>60000</v>
          </cell>
          <cell r="I995">
            <v>16020</v>
          </cell>
          <cell r="K995">
            <v>0</v>
          </cell>
          <cell r="L995">
            <v>76020</v>
          </cell>
        </row>
        <row r="1004">
          <cell r="A1004" t="str">
            <v>30신_40A</v>
          </cell>
          <cell r="B1004" t="str">
            <v>40. 조명기구 신설</v>
          </cell>
          <cell r="C1004" t="str">
            <v>TYPE'K' FUL 2/13W</v>
          </cell>
          <cell r="D1004" t="str">
            <v>개</v>
          </cell>
          <cell r="E1004">
            <v>1</v>
          </cell>
          <cell r="L1004" t="str">
            <v>x</v>
          </cell>
          <cell r="M1004">
            <v>60</v>
          </cell>
        </row>
        <row r="1005">
          <cell r="B1005" t="str">
            <v>가) 재 료 비</v>
          </cell>
        </row>
        <row r="1006">
          <cell r="B1006" t="str">
            <v>등기구</v>
          </cell>
          <cell r="C1006" t="str">
            <v>TYPE'K' FUL 2/13W</v>
          </cell>
          <cell r="D1006" t="str">
            <v>개</v>
          </cell>
          <cell r="E1006">
            <v>1</v>
          </cell>
          <cell r="F1006">
            <v>24000</v>
          </cell>
          <cell r="G1006">
            <v>24000</v>
          </cell>
          <cell r="L1006">
            <v>24000</v>
          </cell>
        </row>
        <row r="1007">
          <cell r="B1007" t="str">
            <v>등기구 보강대</v>
          </cell>
          <cell r="C1007" t="str">
            <v>(다운라이트용)</v>
          </cell>
          <cell r="D1007" t="str">
            <v>개</v>
          </cell>
          <cell r="E1007">
            <v>1</v>
          </cell>
          <cell r="F1007">
            <v>3900</v>
          </cell>
          <cell r="G1007">
            <v>3900</v>
          </cell>
          <cell r="L1007">
            <v>3900</v>
          </cell>
        </row>
        <row r="1008">
          <cell r="A1008" t="str">
            <v>와이어 콘넥타3.5㎟x2가닥</v>
          </cell>
          <cell r="B1008" t="str">
            <v>와이어 콘넥타</v>
          </cell>
          <cell r="C1008" t="str">
            <v>3.5㎟x2가닥</v>
          </cell>
          <cell r="D1008" t="str">
            <v>개</v>
          </cell>
          <cell r="E1008">
            <v>3</v>
          </cell>
          <cell r="F1008">
            <v>112</v>
          </cell>
          <cell r="G1008">
            <v>336</v>
          </cell>
          <cell r="L1008">
            <v>336</v>
          </cell>
        </row>
        <row r="1009">
          <cell r="A1009" t="str">
            <v>플랙시블 커넥터일반비방수  16C</v>
          </cell>
          <cell r="B1009" t="str">
            <v>플랙시블 커넥터</v>
          </cell>
          <cell r="C1009" t="str">
            <v>일반비방수  16C</v>
          </cell>
          <cell r="D1009" t="str">
            <v>개</v>
          </cell>
          <cell r="E1009">
            <v>2</v>
          </cell>
          <cell r="F1009">
            <v>360</v>
          </cell>
          <cell r="G1009">
            <v>720</v>
          </cell>
          <cell r="L1009">
            <v>720</v>
          </cell>
        </row>
        <row r="1010">
          <cell r="A1010" t="str">
            <v>전     선IV  1.6mm</v>
          </cell>
          <cell r="B1010" t="str">
            <v>전     선</v>
          </cell>
          <cell r="C1010" t="str">
            <v>IV  1.6mm</v>
          </cell>
          <cell r="D1010" t="str">
            <v>m</v>
          </cell>
          <cell r="E1010">
            <v>2.2000000000000002</v>
          </cell>
          <cell r="F1010">
            <v>75</v>
          </cell>
          <cell r="G1010">
            <v>165</v>
          </cell>
          <cell r="L1010">
            <v>165</v>
          </cell>
        </row>
        <row r="1011">
          <cell r="A1011" t="str">
            <v>전     선IV  2.0mm</v>
          </cell>
          <cell r="B1011" t="str">
            <v>전     선</v>
          </cell>
          <cell r="C1011" t="str">
            <v>IV  2.0mm</v>
          </cell>
          <cell r="D1011" t="str">
            <v>m</v>
          </cell>
          <cell r="E1011">
            <v>4.4000000000000004</v>
          </cell>
          <cell r="F1011">
            <v>109</v>
          </cell>
          <cell r="G1011">
            <v>479</v>
          </cell>
          <cell r="L1011">
            <v>479</v>
          </cell>
        </row>
        <row r="1012">
          <cell r="A1012" t="str">
            <v>플랙시블 전선관일반비방수  16C</v>
          </cell>
          <cell r="B1012" t="str">
            <v>플랙시블 전선관</v>
          </cell>
          <cell r="C1012" t="str">
            <v>일반비방수  16C</v>
          </cell>
          <cell r="D1012" t="str">
            <v>m</v>
          </cell>
          <cell r="E1012">
            <v>2.2000000000000002</v>
          </cell>
          <cell r="F1012">
            <v>430</v>
          </cell>
          <cell r="G1012">
            <v>946</v>
          </cell>
          <cell r="L1012">
            <v>946</v>
          </cell>
        </row>
        <row r="1017">
          <cell r="B1017" t="str">
            <v>나) 노 무 비</v>
          </cell>
        </row>
        <row r="1018">
          <cell r="C1018" t="str">
            <v>내 선 전 공</v>
          </cell>
          <cell r="D1018" t="str">
            <v>인</v>
          </cell>
          <cell r="E1018">
            <v>0.36</v>
          </cell>
          <cell r="H1018">
            <v>53401</v>
          </cell>
          <cell r="I1018">
            <v>19224</v>
          </cell>
          <cell r="L1018">
            <v>19224</v>
          </cell>
        </row>
        <row r="1023">
          <cell r="B1023" t="str">
            <v>다) 공구손료</v>
          </cell>
          <cell r="L1023">
            <v>0</v>
          </cell>
        </row>
        <row r="1024">
          <cell r="C1024" t="str">
            <v>내 선 전 공</v>
          </cell>
          <cell r="D1024" t="str">
            <v>인</v>
          </cell>
          <cell r="E1024">
            <v>0.01</v>
          </cell>
          <cell r="J1024">
            <v>53401</v>
          </cell>
          <cell r="K1024">
            <v>534</v>
          </cell>
          <cell r="L1024">
            <v>534</v>
          </cell>
        </row>
        <row r="1028">
          <cell r="A1028" t="str">
            <v>30신_40</v>
          </cell>
          <cell r="B1028" t="str">
            <v>합    계</v>
          </cell>
          <cell r="G1028">
            <v>30546</v>
          </cell>
          <cell r="I1028">
            <v>19224</v>
          </cell>
          <cell r="K1028">
            <v>534</v>
          </cell>
          <cell r="L1028">
            <v>50304</v>
          </cell>
        </row>
        <row r="1029">
          <cell r="A1029" t="str">
            <v>30신_41A</v>
          </cell>
          <cell r="B1029" t="str">
            <v>41. 조명기구 신설</v>
          </cell>
          <cell r="C1029" t="str">
            <v>TYPE'L' FUL 1/13W</v>
          </cell>
          <cell r="D1029" t="str">
            <v>개</v>
          </cell>
          <cell r="E1029">
            <v>1</v>
          </cell>
          <cell r="L1029" t="str">
            <v>x</v>
          </cell>
          <cell r="M1029">
            <v>8</v>
          </cell>
        </row>
        <row r="1030">
          <cell r="B1030" t="str">
            <v>가) 재 료 비</v>
          </cell>
        </row>
        <row r="1031">
          <cell r="B1031" t="str">
            <v>등기구</v>
          </cell>
          <cell r="C1031" t="str">
            <v>TYPE'L' FUL 1/13W</v>
          </cell>
          <cell r="D1031" t="str">
            <v>개</v>
          </cell>
          <cell r="E1031">
            <v>1</v>
          </cell>
          <cell r="F1031">
            <v>18000</v>
          </cell>
          <cell r="G1031">
            <v>18000</v>
          </cell>
          <cell r="L1031">
            <v>18000</v>
          </cell>
        </row>
        <row r="1032">
          <cell r="B1032" t="str">
            <v>등기구 보강대</v>
          </cell>
          <cell r="C1032" t="str">
            <v>(다운라이트용)</v>
          </cell>
          <cell r="D1032" t="str">
            <v>개</v>
          </cell>
          <cell r="E1032">
            <v>1</v>
          </cell>
          <cell r="F1032">
            <v>3900</v>
          </cell>
          <cell r="G1032">
            <v>3900</v>
          </cell>
          <cell r="L1032">
            <v>3900</v>
          </cell>
        </row>
        <row r="1033">
          <cell r="A1033" t="str">
            <v>와이어 콘넥타3.5㎟x2가닥</v>
          </cell>
          <cell r="B1033" t="str">
            <v>와이어 콘넥타</v>
          </cell>
          <cell r="C1033" t="str">
            <v>3.5㎟x2가닥</v>
          </cell>
          <cell r="D1033" t="str">
            <v>개</v>
          </cell>
          <cell r="E1033">
            <v>3</v>
          </cell>
          <cell r="F1033">
            <v>112</v>
          </cell>
          <cell r="G1033">
            <v>336</v>
          </cell>
          <cell r="L1033">
            <v>336</v>
          </cell>
        </row>
        <row r="1034">
          <cell r="A1034" t="str">
            <v>플랙시블 커넥터일반비방수  16C</v>
          </cell>
          <cell r="B1034" t="str">
            <v>플랙시블 커넥터</v>
          </cell>
          <cell r="C1034" t="str">
            <v>일반비방수  16C</v>
          </cell>
          <cell r="D1034" t="str">
            <v>개</v>
          </cell>
          <cell r="E1034">
            <v>2</v>
          </cell>
          <cell r="F1034">
            <v>360</v>
          </cell>
          <cell r="G1034">
            <v>720</v>
          </cell>
          <cell r="L1034">
            <v>720</v>
          </cell>
        </row>
        <row r="1035">
          <cell r="A1035" t="str">
            <v>전     선IV  1.6mm</v>
          </cell>
          <cell r="B1035" t="str">
            <v>전     선</v>
          </cell>
          <cell r="C1035" t="str">
            <v>IV  1.6mm</v>
          </cell>
          <cell r="D1035" t="str">
            <v>m</v>
          </cell>
          <cell r="E1035">
            <v>2.2000000000000002</v>
          </cell>
          <cell r="F1035">
            <v>75</v>
          </cell>
          <cell r="G1035">
            <v>165</v>
          </cell>
          <cell r="L1035">
            <v>165</v>
          </cell>
        </row>
        <row r="1036">
          <cell r="A1036" t="str">
            <v>전     선IV  2.0mm</v>
          </cell>
          <cell r="B1036" t="str">
            <v>전     선</v>
          </cell>
          <cell r="C1036" t="str">
            <v>IV  2.0mm</v>
          </cell>
          <cell r="D1036" t="str">
            <v>m</v>
          </cell>
          <cell r="E1036">
            <v>4.4000000000000004</v>
          </cell>
          <cell r="F1036">
            <v>109</v>
          </cell>
          <cell r="G1036">
            <v>479</v>
          </cell>
          <cell r="L1036">
            <v>479</v>
          </cell>
        </row>
        <row r="1037">
          <cell r="A1037" t="str">
            <v>플랙시블 전선관일반비방수  16C</v>
          </cell>
          <cell r="B1037" t="str">
            <v>플랙시블 전선관</v>
          </cell>
          <cell r="C1037" t="str">
            <v>일반비방수  16C</v>
          </cell>
          <cell r="D1037" t="str">
            <v>m</v>
          </cell>
          <cell r="E1037">
            <v>2.2000000000000002</v>
          </cell>
          <cell r="F1037">
            <v>430</v>
          </cell>
          <cell r="G1037">
            <v>946</v>
          </cell>
          <cell r="L1037">
            <v>946</v>
          </cell>
        </row>
        <row r="1041">
          <cell r="L1041">
            <v>0</v>
          </cell>
        </row>
        <row r="1042">
          <cell r="B1042" t="str">
            <v>나) 노 무 비</v>
          </cell>
          <cell r="L1042">
            <v>0</v>
          </cell>
        </row>
        <row r="1043">
          <cell r="C1043" t="str">
            <v>내 선 전 공</v>
          </cell>
          <cell r="D1043" t="str">
            <v>인</v>
          </cell>
          <cell r="E1043">
            <v>0.42000000000000004</v>
          </cell>
          <cell r="H1043">
            <v>53401</v>
          </cell>
          <cell r="I1043">
            <v>22428</v>
          </cell>
          <cell r="L1043">
            <v>22428</v>
          </cell>
        </row>
        <row r="1047">
          <cell r="L1047">
            <v>0</v>
          </cell>
        </row>
        <row r="1048">
          <cell r="B1048" t="str">
            <v>다) 공구손료</v>
          </cell>
          <cell r="L1048">
            <v>0</v>
          </cell>
        </row>
        <row r="1049">
          <cell r="C1049" t="str">
            <v>내 선 전 공</v>
          </cell>
          <cell r="D1049" t="str">
            <v>인</v>
          </cell>
          <cell r="E1049">
            <v>0.01</v>
          </cell>
          <cell r="J1049">
            <v>53401</v>
          </cell>
          <cell r="K1049">
            <v>534</v>
          </cell>
          <cell r="L1049">
            <v>534</v>
          </cell>
        </row>
        <row r="1053">
          <cell r="A1053" t="str">
            <v>30신_41</v>
          </cell>
          <cell r="B1053" t="str">
            <v>합    계</v>
          </cell>
          <cell r="G1053">
            <v>24546</v>
          </cell>
          <cell r="I1053">
            <v>22428</v>
          </cell>
          <cell r="K1053">
            <v>534</v>
          </cell>
          <cell r="L1053">
            <v>47508</v>
          </cell>
        </row>
        <row r="1054">
          <cell r="A1054" t="str">
            <v>30신_42A</v>
          </cell>
          <cell r="B1054" t="str">
            <v>42. 조명기구 신설</v>
          </cell>
          <cell r="C1054" t="str">
            <v>TYPE'M' IL 60W</v>
          </cell>
          <cell r="D1054" t="str">
            <v>개</v>
          </cell>
          <cell r="E1054">
            <v>1</v>
          </cell>
          <cell r="L1054" t="str">
            <v>x</v>
          </cell>
          <cell r="M1054">
            <v>34</v>
          </cell>
        </row>
        <row r="1055">
          <cell r="B1055" t="str">
            <v>가) 재 료 비</v>
          </cell>
        </row>
        <row r="1056">
          <cell r="B1056" t="str">
            <v>등기구</v>
          </cell>
          <cell r="C1056" t="str">
            <v>TYPE'M' IL 1/60W</v>
          </cell>
          <cell r="D1056" t="str">
            <v>개</v>
          </cell>
          <cell r="E1056">
            <v>1</v>
          </cell>
          <cell r="F1056">
            <v>22000</v>
          </cell>
          <cell r="G1056">
            <v>22000</v>
          </cell>
          <cell r="L1056">
            <v>22000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B1059" t="str">
            <v>나) 노 무 비</v>
          </cell>
          <cell r="L1059">
            <v>0</v>
          </cell>
        </row>
        <row r="1060">
          <cell r="C1060" t="str">
            <v>내 선 전 공</v>
          </cell>
          <cell r="D1060" t="str">
            <v>인</v>
          </cell>
          <cell r="E1060">
            <v>0.18</v>
          </cell>
          <cell r="H1060">
            <v>53401</v>
          </cell>
          <cell r="I1060">
            <v>9612</v>
          </cell>
          <cell r="L1060">
            <v>9612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B1065" t="str">
            <v>다) 공구손료</v>
          </cell>
          <cell r="L1065">
            <v>0</v>
          </cell>
        </row>
        <row r="1066">
          <cell r="C1066" t="str">
            <v>내 선 전 공</v>
          </cell>
          <cell r="D1066" t="str">
            <v>인</v>
          </cell>
          <cell r="E1066">
            <v>0</v>
          </cell>
          <cell r="K1066">
            <v>0</v>
          </cell>
          <cell r="L1066">
            <v>0</v>
          </cell>
        </row>
        <row r="1070">
          <cell r="A1070" t="str">
            <v>30신_42</v>
          </cell>
          <cell r="B1070" t="str">
            <v>합    계</v>
          </cell>
          <cell r="G1070">
            <v>22000</v>
          </cell>
          <cell r="I1070">
            <v>9612</v>
          </cell>
          <cell r="K1070">
            <v>0</v>
          </cell>
          <cell r="L1070">
            <v>31612</v>
          </cell>
        </row>
        <row r="1079">
          <cell r="A1079" t="str">
            <v>30신_43A</v>
          </cell>
          <cell r="B1079" t="str">
            <v>43. 조명기구 신설</v>
          </cell>
          <cell r="C1079" t="str">
            <v>TYPE'N' IL 60W</v>
          </cell>
          <cell r="D1079" t="str">
            <v>개</v>
          </cell>
          <cell r="E1079">
            <v>1</v>
          </cell>
          <cell r="L1079" t="str">
            <v>x</v>
          </cell>
          <cell r="M1079">
            <v>21</v>
          </cell>
        </row>
        <row r="1080">
          <cell r="B1080" t="str">
            <v>가) 재 료 비</v>
          </cell>
          <cell r="L1080">
            <v>0</v>
          </cell>
        </row>
        <row r="1081">
          <cell r="B1081" t="str">
            <v>등기구</v>
          </cell>
          <cell r="C1081" t="str">
            <v>TYPE'N' IL 1/60W</v>
          </cell>
          <cell r="D1081" t="str">
            <v>개</v>
          </cell>
          <cell r="E1081">
            <v>1</v>
          </cell>
          <cell r="F1081">
            <v>7000</v>
          </cell>
          <cell r="G1081">
            <v>7000</v>
          </cell>
          <cell r="L1081">
            <v>7000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B1084" t="str">
            <v>나) 노 무 비</v>
          </cell>
          <cell r="L1084">
            <v>0</v>
          </cell>
        </row>
        <row r="1085">
          <cell r="C1085" t="str">
            <v>내 선 전 공</v>
          </cell>
          <cell r="D1085" t="str">
            <v>인</v>
          </cell>
          <cell r="E1085">
            <v>0.18</v>
          </cell>
          <cell r="H1085">
            <v>53401</v>
          </cell>
          <cell r="I1085">
            <v>9612</v>
          </cell>
          <cell r="L1085">
            <v>9612</v>
          </cell>
        </row>
        <row r="1089">
          <cell r="L1089">
            <v>0</v>
          </cell>
        </row>
        <row r="1090">
          <cell r="B1090" t="str">
            <v>다) 공구손료</v>
          </cell>
          <cell r="L1090">
            <v>0</v>
          </cell>
        </row>
        <row r="1091">
          <cell r="C1091" t="str">
            <v>내 선 전 공</v>
          </cell>
          <cell r="D1091" t="str">
            <v>인</v>
          </cell>
          <cell r="E1091">
            <v>0</v>
          </cell>
          <cell r="K1091">
            <v>0</v>
          </cell>
          <cell r="L1091">
            <v>0</v>
          </cell>
        </row>
        <row r="1095">
          <cell r="A1095" t="str">
            <v>30신_43</v>
          </cell>
          <cell r="B1095" t="str">
            <v>합    계</v>
          </cell>
          <cell r="G1095">
            <v>7000</v>
          </cell>
          <cell r="I1095">
            <v>9612</v>
          </cell>
          <cell r="K1095">
            <v>0</v>
          </cell>
          <cell r="L1095">
            <v>16612</v>
          </cell>
        </row>
        <row r="1104">
          <cell r="A1104" t="str">
            <v>30신_44A</v>
          </cell>
          <cell r="B1104" t="str">
            <v>44. 조명기구 신설</v>
          </cell>
          <cell r="C1104" t="str">
            <v>TYPE'O' IL 60W</v>
          </cell>
          <cell r="D1104" t="str">
            <v>개</v>
          </cell>
          <cell r="E1104">
            <v>1</v>
          </cell>
          <cell r="L1104" t="str">
            <v>x</v>
          </cell>
          <cell r="M1104">
            <v>10</v>
          </cell>
        </row>
        <row r="1105">
          <cell r="B1105" t="str">
            <v>가) 재 료 비</v>
          </cell>
        </row>
        <row r="1106">
          <cell r="B1106" t="str">
            <v>등기구</v>
          </cell>
          <cell r="C1106" t="str">
            <v>TYPE'O' IL 1/60W</v>
          </cell>
          <cell r="D1106" t="str">
            <v>개</v>
          </cell>
          <cell r="E1106">
            <v>1</v>
          </cell>
          <cell r="F1106">
            <v>35000</v>
          </cell>
          <cell r="G1106">
            <v>35000</v>
          </cell>
          <cell r="L1106">
            <v>35000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B1109" t="str">
            <v>나) 노 무 비</v>
          </cell>
          <cell r="L1109">
            <v>0</v>
          </cell>
        </row>
        <row r="1110">
          <cell r="C1110" t="str">
            <v>내 선 전 공</v>
          </cell>
          <cell r="D1110" t="str">
            <v>인</v>
          </cell>
          <cell r="E1110">
            <v>0.18</v>
          </cell>
          <cell r="H1110">
            <v>53401</v>
          </cell>
          <cell r="I1110">
            <v>9612</v>
          </cell>
          <cell r="L1110">
            <v>9612</v>
          </cell>
        </row>
        <row r="1115">
          <cell r="B1115" t="str">
            <v>다) 공구손료</v>
          </cell>
          <cell r="L1115">
            <v>0</v>
          </cell>
        </row>
        <row r="1116">
          <cell r="C1116" t="str">
            <v>내 선 전 공</v>
          </cell>
          <cell r="D1116" t="str">
            <v>인</v>
          </cell>
          <cell r="E1116">
            <v>0</v>
          </cell>
          <cell r="K1116">
            <v>0</v>
          </cell>
          <cell r="L1116">
            <v>0</v>
          </cell>
        </row>
        <row r="1120">
          <cell r="A1120" t="str">
            <v>30신_44</v>
          </cell>
          <cell r="B1120" t="str">
            <v>합    계</v>
          </cell>
          <cell r="G1120">
            <v>35000</v>
          </cell>
          <cell r="I1120">
            <v>9612</v>
          </cell>
          <cell r="K1120">
            <v>0</v>
          </cell>
          <cell r="L1120">
            <v>44612</v>
          </cell>
        </row>
        <row r="1129">
          <cell r="A1129" t="str">
            <v>30신_45A</v>
          </cell>
          <cell r="B1129" t="str">
            <v>45. 조명기구 신설</v>
          </cell>
          <cell r="C1129" t="str">
            <v>TYPE'P' IL 100W</v>
          </cell>
          <cell r="D1129" t="str">
            <v>개</v>
          </cell>
          <cell r="E1129">
            <v>1</v>
          </cell>
          <cell r="L1129" t="str">
            <v>x</v>
          </cell>
          <cell r="M1129">
            <v>13</v>
          </cell>
        </row>
        <row r="1130">
          <cell r="B1130" t="str">
            <v>가) 재 료 비</v>
          </cell>
        </row>
        <row r="1131">
          <cell r="B1131" t="str">
            <v>등기구</v>
          </cell>
          <cell r="C1131" t="str">
            <v>TYPE'P' IL 1/60W</v>
          </cell>
          <cell r="D1131" t="str">
            <v>개</v>
          </cell>
          <cell r="E1131">
            <v>1</v>
          </cell>
          <cell r="F1131">
            <v>8000</v>
          </cell>
          <cell r="G1131">
            <v>8000</v>
          </cell>
          <cell r="L1131">
            <v>8000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B1135" t="str">
            <v>나) 노 무 비</v>
          </cell>
          <cell r="C1135" t="str">
            <v>내 선 전 공</v>
          </cell>
          <cell r="D1135" t="str">
            <v>인</v>
          </cell>
          <cell r="E1135">
            <v>0.19</v>
          </cell>
          <cell r="H1135">
            <v>53401</v>
          </cell>
          <cell r="I1135">
            <v>10146</v>
          </cell>
          <cell r="L1135">
            <v>10146</v>
          </cell>
        </row>
        <row r="1140">
          <cell r="L1140">
            <v>0</v>
          </cell>
        </row>
        <row r="1141">
          <cell r="B1141" t="str">
            <v>다) 공구손료</v>
          </cell>
          <cell r="C1141" t="str">
            <v>내 선 전 공</v>
          </cell>
          <cell r="D1141" t="str">
            <v>인</v>
          </cell>
          <cell r="E1141">
            <v>0</v>
          </cell>
          <cell r="K1141">
            <v>0</v>
          </cell>
          <cell r="L1141">
            <v>0</v>
          </cell>
        </row>
        <row r="1145">
          <cell r="A1145" t="str">
            <v>30신_45</v>
          </cell>
          <cell r="B1145" t="str">
            <v>합    계</v>
          </cell>
          <cell r="G1145">
            <v>8000</v>
          </cell>
          <cell r="I1145">
            <v>10146</v>
          </cell>
          <cell r="K1145">
            <v>0</v>
          </cell>
          <cell r="L1145">
            <v>18146</v>
          </cell>
        </row>
        <row r="1154">
          <cell r="A1154" t="str">
            <v>30신_46A</v>
          </cell>
          <cell r="B1154" t="str">
            <v>46. 조명기구 신설</v>
          </cell>
          <cell r="C1154" t="str">
            <v>TYPE'Q' IL 30W</v>
          </cell>
          <cell r="D1154" t="str">
            <v>개</v>
          </cell>
          <cell r="E1154">
            <v>1</v>
          </cell>
          <cell r="L1154" t="str">
            <v>x</v>
          </cell>
          <cell r="M1154">
            <v>34</v>
          </cell>
        </row>
        <row r="1155">
          <cell r="B1155" t="str">
            <v>가) 재 료 비</v>
          </cell>
        </row>
        <row r="1156">
          <cell r="B1156" t="str">
            <v>등기구</v>
          </cell>
          <cell r="C1156" t="str">
            <v>TYPE'Q' IL 1/60W</v>
          </cell>
          <cell r="D1156" t="str">
            <v>개</v>
          </cell>
          <cell r="E1156">
            <v>1</v>
          </cell>
          <cell r="F1156">
            <v>10000</v>
          </cell>
          <cell r="G1156">
            <v>10000</v>
          </cell>
          <cell r="L1156">
            <v>10000</v>
          </cell>
        </row>
        <row r="1157">
          <cell r="B1157" t="str">
            <v>등기구 보강대</v>
          </cell>
          <cell r="C1157" t="str">
            <v>(다운라이트용)</v>
          </cell>
          <cell r="D1157" t="str">
            <v>개</v>
          </cell>
          <cell r="E1157">
            <v>1</v>
          </cell>
          <cell r="F1157">
            <v>3900</v>
          </cell>
          <cell r="G1157">
            <v>3900</v>
          </cell>
          <cell r="L1157">
            <v>3900</v>
          </cell>
        </row>
        <row r="1158">
          <cell r="A1158" t="str">
            <v>와이어 콘넥타3.5㎟x2가닥</v>
          </cell>
          <cell r="B1158" t="str">
            <v>와이어 콘넥타</v>
          </cell>
          <cell r="C1158" t="str">
            <v>3.5㎟x2가닥</v>
          </cell>
          <cell r="D1158" t="str">
            <v>개</v>
          </cell>
          <cell r="E1158">
            <v>3</v>
          </cell>
          <cell r="F1158">
            <v>112</v>
          </cell>
          <cell r="G1158">
            <v>336</v>
          </cell>
          <cell r="L1158">
            <v>336</v>
          </cell>
        </row>
        <row r="1159">
          <cell r="A1159" t="str">
            <v>플랙시블 커넥터일반비방수  16C</v>
          </cell>
          <cell r="B1159" t="str">
            <v>플랙시블 커넥터</v>
          </cell>
          <cell r="C1159" t="str">
            <v>일반비방수  16C</v>
          </cell>
          <cell r="D1159" t="str">
            <v>개</v>
          </cell>
          <cell r="E1159">
            <v>2</v>
          </cell>
          <cell r="F1159">
            <v>360</v>
          </cell>
          <cell r="G1159">
            <v>720</v>
          </cell>
          <cell r="L1159">
            <v>720</v>
          </cell>
        </row>
        <row r="1160">
          <cell r="A1160" t="str">
            <v>전     선IV  1.6mm</v>
          </cell>
          <cell r="B1160" t="str">
            <v>전     선</v>
          </cell>
          <cell r="C1160" t="str">
            <v>IV  1.6mm</v>
          </cell>
          <cell r="D1160" t="str">
            <v>m</v>
          </cell>
          <cell r="E1160">
            <v>2.2000000000000002</v>
          </cell>
          <cell r="F1160">
            <v>75</v>
          </cell>
          <cell r="G1160">
            <v>165</v>
          </cell>
          <cell r="L1160">
            <v>165</v>
          </cell>
        </row>
        <row r="1161">
          <cell r="A1161" t="str">
            <v>전     선IV  2.0mm</v>
          </cell>
          <cell r="B1161" t="str">
            <v>전     선</v>
          </cell>
          <cell r="C1161" t="str">
            <v>IV  2.0mm</v>
          </cell>
          <cell r="D1161" t="str">
            <v>m</v>
          </cell>
          <cell r="E1161">
            <v>4.4000000000000004</v>
          </cell>
          <cell r="F1161">
            <v>109</v>
          </cell>
          <cell r="G1161">
            <v>479</v>
          </cell>
          <cell r="L1161">
            <v>479</v>
          </cell>
        </row>
        <row r="1162">
          <cell r="A1162" t="str">
            <v>플랙시블 전선관일반비방수  16C</v>
          </cell>
          <cell r="B1162" t="str">
            <v>플랙시블 전선관</v>
          </cell>
          <cell r="C1162" t="str">
            <v>일반비방수  16C</v>
          </cell>
          <cell r="D1162" t="str">
            <v>m</v>
          </cell>
          <cell r="E1162">
            <v>2.2000000000000002</v>
          </cell>
          <cell r="F1162">
            <v>430</v>
          </cell>
          <cell r="G1162">
            <v>946</v>
          </cell>
          <cell r="L1162">
            <v>946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B1167" t="str">
            <v>나) 노 무 비</v>
          </cell>
          <cell r="L1167">
            <v>0</v>
          </cell>
        </row>
        <row r="1168">
          <cell r="C1168" t="str">
            <v>내 선 전 공</v>
          </cell>
          <cell r="D1168" t="str">
            <v>인</v>
          </cell>
          <cell r="E1168">
            <v>0.35</v>
          </cell>
          <cell r="H1168">
            <v>53401</v>
          </cell>
          <cell r="I1168">
            <v>18690</v>
          </cell>
          <cell r="L1168">
            <v>18690</v>
          </cell>
        </row>
        <row r="1173">
          <cell r="B1173" t="str">
            <v>다) 공구손료</v>
          </cell>
          <cell r="L1173">
            <v>0</v>
          </cell>
        </row>
        <row r="1174">
          <cell r="C1174" t="str">
            <v>내 선 전 공</v>
          </cell>
          <cell r="D1174" t="str">
            <v>인</v>
          </cell>
          <cell r="E1174">
            <v>0.01</v>
          </cell>
          <cell r="J1174">
            <v>53401</v>
          </cell>
          <cell r="K1174">
            <v>534</v>
          </cell>
          <cell r="L1174">
            <v>534</v>
          </cell>
        </row>
        <row r="1178">
          <cell r="A1178" t="str">
            <v>30신_46</v>
          </cell>
          <cell r="B1178" t="str">
            <v>합    계</v>
          </cell>
          <cell r="G1178">
            <v>16546</v>
          </cell>
          <cell r="I1178">
            <v>18690</v>
          </cell>
          <cell r="K1178">
            <v>534</v>
          </cell>
          <cell r="L1178">
            <v>35770</v>
          </cell>
        </row>
        <row r="1179">
          <cell r="A1179" t="str">
            <v>30신_47A</v>
          </cell>
          <cell r="B1179" t="str">
            <v>47. 개폐기신설</v>
          </cell>
          <cell r="C1179" t="str">
            <v>15A 250V 1구</v>
          </cell>
          <cell r="D1179" t="str">
            <v>개</v>
          </cell>
          <cell r="E1179">
            <v>1</v>
          </cell>
          <cell r="L1179" t="str">
            <v>x</v>
          </cell>
          <cell r="M1179">
            <v>159</v>
          </cell>
        </row>
        <row r="1180">
          <cell r="B1180" t="str">
            <v>가) 재 료 비</v>
          </cell>
        </row>
        <row r="1181">
          <cell r="B1181" t="str">
            <v>매입 1로스위치</v>
          </cell>
          <cell r="C1181" t="str">
            <v>15A 250V 1구</v>
          </cell>
          <cell r="D1181" t="str">
            <v>개</v>
          </cell>
          <cell r="E1181">
            <v>1</v>
          </cell>
          <cell r="F1181">
            <v>2070</v>
          </cell>
          <cell r="G1181">
            <v>2070</v>
          </cell>
          <cell r="L1181">
            <v>2070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B1184" t="str">
            <v>나) 노 무 비</v>
          </cell>
          <cell r="L1184">
            <v>0</v>
          </cell>
        </row>
        <row r="1185">
          <cell r="C1185" t="str">
            <v>내 선 전 공</v>
          </cell>
          <cell r="D1185" t="str">
            <v>인</v>
          </cell>
          <cell r="E1185">
            <v>0.06</v>
          </cell>
          <cell r="H1185">
            <v>53401</v>
          </cell>
          <cell r="I1185">
            <v>3204</v>
          </cell>
          <cell r="L1185">
            <v>3204</v>
          </cell>
        </row>
        <row r="1190">
          <cell r="L1190">
            <v>0</v>
          </cell>
        </row>
        <row r="1191">
          <cell r="B1191" t="str">
            <v>다) 공구손료</v>
          </cell>
          <cell r="K1191">
            <v>0</v>
          </cell>
          <cell r="L1191">
            <v>0</v>
          </cell>
        </row>
        <row r="1192">
          <cell r="C1192" t="str">
            <v>내 선 전 공</v>
          </cell>
          <cell r="D1192" t="str">
            <v>인</v>
          </cell>
          <cell r="E1192">
            <v>0</v>
          </cell>
          <cell r="K1192">
            <v>0</v>
          </cell>
          <cell r="L1192">
            <v>0</v>
          </cell>
        </row>
        <row r="1195">
          <cell r="A1195" t="str">
            <v>30신_47</v>
          </cell>
          <cell r="B1195" t="str">
            <v>합    계</v>
          </cell>
          <cell r="G1195">
            <v>2070</v>
          </cell>
          <cell r="I1195">
            <v>3204</v>
          </cell>
          <cell r="K1195">
            <v>0</v>
          </cell>
          <cell r="L1195">
            <v>5274</v>
          </cell>
        </row>
        <row r="1204">
          <cell r="A1204" t="str">
            <v>30신_48A</v>
          </cell>
          <cell r="B1204" t="str">
            <v>48. 개폐기신설</v>
          </cell>
          <cell r="C1204" t="str">
            <v>15A 250V 2구</v>
          </cell>
          <cell r="D1204" t="str">
            <v>개</v>
          </cell>
          <cell r="E1204">
            <v>1</v>
          </cell>
          <cell r="L1204" t="str">
            <v>x</v>
          </cell>
          <cell r="M1204">
            <v>45</v>
          </cell>
        </row>
        <row r="1205">
          <cell r="B1205" t="str">
            <v>가) 재 료 비</v>
          </cell>
        </row>
        <row r="1206">
          <cell r="B1206" t="str">
            <v>매입 1로스위치</v>
          </cell>
          <cell r="C1206" t="str">
            <v>15A 250V 2구</v>
          </cell>
          <cell r="D1206" t="str">
            <v>개</v>
          </cell>
          <cell r="E1206">
            <v>1</v>
          </cell>
          <cell r="F1206">
            <v>2931</v>
          </cell>
          <cell r="G1206">
            <v>2931</v>
          </cell>
          <cell r="L1206">
            <v>2931</v>
          </cell>
        </row>
        <row r="1208">
          <cell r="L1208">
            <v>0</v>
          </cell>
        </row>
        <row r="1209">
          <cell r="B1209" t="str">
            <v>나) 노 무 비</v>
          </cell>
          <cell r="L1209">
            <v>0</v>
          </cell>
        </row>
        <row r="1210">
          <cell r="C1210" t="str">
            <v>내 선 전 공</v>
          </cell>
          <cell r="D1210" t="str">
            <v>인</v>
          </cell>
          <cell r="E1210">
            <v>7.0000000000000007E-2</v>
          </cell>
          <cell r="H1210">
            <v>53401</v>
          </cell>
          <cell r="I1210">
            <v>3738</v>
          </cell>
          <cell r="L1210">
            <v>3738</v>
          </cell>
        </row>
        <row r="1215">
          <cell r="L1215">
            <v>0</v>
          </cell>
        </row>
        <row r="1216">
          <cell r="B1216" t="str">
            <v>다) 공구손료</v>
          </cell>
          <cell r="K1216">
            <v>0</v>
          </cell>
          <cell r="L1216">
            <v>0</v>
          </cell>
        </row>
        <row r="1217">
          <cell r="C1217" t="str">
            <v>내 선 전 공</v>
          </cell>
          <cell r="D1217" t="str">
            <v>인</v>
          </cell>
          <cell r="E1217">
            <v>0</v>
          </cell>
          <cell r="K1217">
            <v>0</v>
          </cell>
          <cell r="L1217">
            <v>0</v>
          </cell>
        </row>
        <row r="1220">
          <cell r="A1220" t="str">
            <v>30신_48</v>
          </cell>
          <cell r="B1220" t="str">
            <v>합    계</v>
          </cell>
          <cell r="G1220">
            <v>2931</v>
          </cell>
          <cell r="I1220">
            <v>3738</v>
          </cell>
          <cell r="K1220">
            <v>0</v>
          </cell>
          <cell r="L1220">
            <v>6669</v>
          </cell>
        </row>
        <row r="1229">
          <cell r="A1229" t="str">
            <v>30신_49A</v>
          </cell>
          <cell r="B1229" t="str">
            <v>49. 개폐기신설</v>
          </cell>
          <cell r="C1229" t="str">
            <v>15A 250V 3구</v>
          </cell>
          <cell r="D1229" t="str">
            <v>개</v>
          </cell>
          <cell r="E1229">
            <v>1</v>
          </cell>
          <cell r="L1229" t="str">
            <v>x</v>
          </cell>
          <cell r="M1229">
            <v>43</v>
          </cell>
        </row>
        <row r="1230">
          <cell r="B1230" t="str">
            <v>가) 재 료 비</v>
          </cell>
        </row>
        <row r="1231">
          <cell r="B1231" t="str">
            <v>매입 1로스위치</v>
          </cell>
          <cell r="C1231" t="str">
            <v>15A 250V 3구</v>
          </cell>
          <cell r="D1231" t="str">
            <v>개</v>
          </cell>
          <cell r="E1231">
            <v>1</v>
          </cell>
          <cell r="F1231">
            <v>3780</v>
          </cell>
          <cell r="G1231">
            <v>3780</v>
          </cell>
          <cell r="L1231">
            <v>3780</v>
          </cell>
        </row>
        <row r="1233">
          <cell r="L1233">
            <v>0</v>
          </cell>
        </row>
        <row r="1234">
          <cell r="B1234" t="str">
            <v>나) 노 무 비</v>
          </cell>
          <cell r="L1234">
            <v>0</v>
          </cell>
        </row>
        <row r="1235">
          <cell r="C1235" t="str">
            <v>내 선 전 공</v>
          </cell>
          <cell r="D1235" t="str">
            <v>인</v>
          </cell>
          <cell r="E1235">
            <v>0.09</v>
          </cell>
          <cell r="H1235">
            <v>53401</v>
          </cell>
          <cell r="I1235">
            <v>4806</v>
          </cell>
          <cell r="L1235">
            <v>4806</v>
          </cell>
        </row>
        <row r="1240">
          <cell r="L1240">
            <v>0</v>
          </cell>
        </row>
        <row r="1241">
          <cell r="B1241" t="str">
            <v>다) 공구손료</v>
          </cell>
          <cell r="K1241">
            <v>0</v>
          </cell>
          <cell r="L1241">
            <v>0</v>
          </cell>
        </row>
        <row r="1242">
          <cell r="C1242" t="str">
            <v>내 선 전 공</v>
          </cell>
          <cell r="D1242" t="str">
            <v>인</v>
          </cell>
          <cell r="E1242">
            <v>0</v>
          </cell>
          <cell r="K1242">
            <v>0</v>
          </cell>
          <cell r="L1242">
            <v>0</v>
          </cell>
        </row>
        <row r="1245">
          <cell r="A1245" t="str">
            <v>30신_49</v>
          </cell>
          <cell r="B1245" t="str">
            <v>합    계</v>
          </cell>
          <cell r="G1245">
            <v>3780</v>
          </cell>
          <cell r="I1245">
            <v>4806</v>
          </cell>
          <cell r="K1245">
            <v>0</v>
          </cell>
          <cell r="L1245">
            <v>8586</v>
          </cell>
        </row>
        <row r="1254">
          <cell r="A1254" t="str">
            <v>30신_50A</v>
          </cell>
          <cell r="B1254" t="str">
            <v>50. 개폐기신설</v>
          </cell>
          <cell r="C1254" t="str">
            <v>15A 250V 4구</v>
          </cell>
          <cell r="D1254" t="str">
            <v>개</v>
          </cell>
          <cell r="E1254">
            <v>1</v>
          </cell>
          <cell r="L1254" t="str">
            <v>x</v>
          </cell>
          <cell r="M1254">
            <v>11</v>
          </cell>
        </row>
        <row r="1255">
          <cell r="B1255" t="str">
            <v>가) 재 료 비</v>
          </cell>
        </row>
        <row r="1256">
          <cell r="B1256" t="str">
            <v>매입 1로스위치</v>
          </cell>
          <cell r="C1256" t="str">
            <v>15A 250V 4구</v>
          </cell>
          <cell r="D1256" t="str">
            <v>개</v>
          </cell>
          <cell r="E1256">
            <v>1</v>
          </cell>
          <cell r="F1256">
            <v>5940</v>
          </cell>
          <cell r="G1256">
            <v>5940</v>
          </cell>
          <cell r="L1256">
            <v>5940</v>
          </cell>
        </row>
        <row r="1258">
          <cell r="L1258">
            <v>0</v>
          </cell>
        </row>
        <row r="1259">
          <cell r="B1259" t="str">
            <v>나) 노 무 비</v>
          </cell>
          <cell r="L1259">
            <v>0</v>
          </cell>
        </row>
        <row r="1260">
          <cell r="C1260" t="str">
            <v>내 선 전 공</v>
          </cell>
          <cell r="D1260" t="str">
            <v>인</v>
          </cell>
          <cell r="E1260">
            <v>0.1</v>
          </cell>
          <cell r="H1260">
            <v>53401</v>
          </cell>
          <cell r="I1260">
            <v>5340</v>
          </cell>
          <cell r="L1260">
            <v>5340</v>
          </cell>
        </row>
        <row r="1265">
          <cell r="L1265">
            <v>0</v>
          </cell>
        </row>
        <row r="1266">
          <cell r="B1266" t="str">
            <v>다) 공구손료</v>
          </cell>
          <cell r="K1266">
            <v>0</v>
          </cell>
          <cell r="L1266">
            <v>0</v>
          </cell>
        </row>
        <row r="1267">
          <cell r="C1267" t="str">
            <v>내 선 전 공</v>
          </cell>
          <cell r="D1267" t="str">
            <v>인</v>
          </cell>
          <cell r="E1267">
            <v>0</v>
          </cell>
          <cell r="K1267">
            <v>0</v>
          </cell>
          <cell r="L1267">
            <v>0</v>
          </cell>
        </row>
        <row r="1270">
          <cell r="A1270" t="str">
            <v>30신_50</v>
          </cell>
          <cell r="B1270" t="str">
            <v>합    계</v>
          </cell>
          <cell r="G1270">
            <v>5940</v>
          </cell>
          <cell r="I1270">
            <v>5340</v>
          </cell>
          <cell r="K1270">
            <v>0</v>
          </cell>
          <cell r="L1270">
            <v>11280</v>
          </cell>
        </row>
        <row r="1279">
          <cell r="A1279" t="str">
            <v>30신_51A</v>
          </cell>
          <cell r="B1279" t="str">
            <v>51. 개폐기신설</v>
          </cell>
          <cell r="C1279" t="str">
            <v>15A 250V 1구(3로)</v>
          </cell>
          <cell r="D1279" t="str">
            <v>개</v>
          </cell>
          <cell r="E1279">
            <v>1</v>
          </cell>
          <cell r="L1279" t="str">
            <v>x</v>
          </cell>
          <cell r="M1279">
            <v>18</v>
          </cell>
        </row>
        <row r="1280">
          <cell r="B1280" t="str">
            <v>가) 재 료 비</v>
          </cell>
        </row>
        <row r="1281">
          <cell r="B1281" t="str">
            <v>매입 1로스위치</v>
          </cell>
          <cell r="C1281" t="str">
            <v>15A 250V 3구 1로</v>
          </cell>
          <cell r="D1281" t="str">
            <v>개</v>
          </cell>
          <cell r="E1281">
            <v>1</v>
          </cell>
          <cell r="F1281">
            <v>2250</v>
          </cell>
          <cell r="G1281">
            <v>2250</v>
          </cell>
          <cell r="L1281">
            <v>2250</v>
          </cell>
        </row>
        <row r="1283">
          <cell r="L1283">
            <v>0</v>
          </cell>
        </row>
        <row r="1284">
          <cell r="B1284" t="str">
            <v>나) 노 무 비</v>
          </cell>
          <cell r="L1284">
            <v>0</v>
          </cell>
        </row>
        <row r="1285">
          <cell r="C1285" t="str">
            <v>내 선 전 공</v>
          </cell>
          <cell r="D1285" t="str">
            <v>인</v>
          </cell>
          <cell r="E1285">
            <v>0.08</v>
          </cell>
          <cell r="H1285">
            <v>53401</v>
          </cell>
          <cell r="I1285">
            <v>4272</v>
          </cell>
          <cell r="L1285">
            <v>4272</v>
          </cell>
        </row>
        <row r="1290">
          <cell r="L1290">
            <v>0</v>
          </cell>
        </row>
        <row r="1291">
          <cell r="B1291" t="str">
            <v>다) 공구손료</v>
          </cell>
          <cell r="K1291">
            <v>0</v>
          </cell>
          <cell r="L1291">
            <v>0</v>
          </cell>
        </row>
        <row r="1292">
          <cell r="C1292" t="str">
            <v>내 선 전 공</v>
          </cell>
          <cell r="D1292" t="str">
            <v>인</v>
          </cell>
          <cell r="E1292">
            <v>0</v>
          </cell>
          <cell r="K1292">
            <v>0</v>
          </cell>
          <cell r="L1292">
            <v>0</v>
          </cell>
        </row>
        <row r="1295">
          <cell r="A1295" t="str">
            <v>30신_51</v>
          </cell>
          <cell r="B1295" t="str">
            <v>합    계</v>
          </cell>
          <cell r="G1295">
            <v>2250</v>
          </cell>
          <cell r="I1295">
            <v>4272</v>
          </cell>
          <cell r="K1295">
            <v>0</v>
          </cell>
          <cell r="L1295">
            <v>6522</v>
          </cell>
        </row>
        <row r="1304">
          <cell r="A1304" t="str">
            <v>30신_52A</v>
          </cell>
          <cell r="B1304" t="str">
            <v>52. 콘센트신설</v>
          </cell>
          <cell r="C1304" t="str">
            <v>15A 250V  1구</v>
          </cell>
          <cell r="D1304" t="str">
            <v>개</v>
          </cell>
          <cell r="E1304">
            <v>1</v>
          </cell>
          <cell r="L1304" t="str">
            <v>x</v>
          </cell>
          <cell r="M1304">
            <v>48</v>
          </cell>
        </row>
        <row r="1305">
          <cell r="B1305" t="str">
            <v>가) 재 료 비</v>
          </cell>
        </row>
        <row r="1306">
          <cell r="B1306" t="str">
            <v>콘센트 (접지)</v>
          </cell>
          <cell r="C1306" t="str">
            <v>15A 250V  1구</v>
          </cell>
          <cell r="D1306" t="str">
            <v>개</v>
          </cell>
          <cell r="E1306">
            <v>1</v>
          </cell>
          <cell r="F1306">
            <v>1080</v>
          </cell>
          <cell r="G1306">
            <v>1080</v>
          </cell>
          <cell r="L1306">
            <v>1080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B1310" t="str">
            <v>나) 노 무 비</v>
          </cell>
          <cell r="C1310" t="str">
            <v>내 선 전 공</v>
          </cell>
          <cell r="D1310" t="str">
            <v>인</v>
          </cell>
          <cell r="E1310">
            <v>0.08</v>
          </cell>
          <cell r="H1310">
            <v>53401</v>
          </cell>
          <cell r="I1310">
            <v>4272</v>
          </cell>
          <cell r="L1310">
            <v>4272</v>
          </cell>
        </row>
        <row r="1315">
          <cell r="L1315">
            <v>0</v>
          </cell>
        </row>
        <row r="1316">
          <cell r="B1316" t="str">
            <v>다) 공구손료</v>
          </cell>
          <cell r="C1316" t="str">
            <v>내 선 전 공</v>
          </cell>
          <cell r="D1316" t="str">
            <v>인</v>
          </cell>
          <cell r="E1316">
            <v>0</v>
          </cell>
          <cell r="K1316">
            <v>0</v>
          </cell>
          <cell r="L1316">
            <v>0</v>
          </cell>
        </row>
        <row r="1319">
          <cell r="A1319" t="str">
            <v>30신_52</v>
          </cell>
          <cell r="B1319" t="str">
            <v>합    계</v>
          </cell>
          <cell r="G1319">
            <v>1080</v>
          </cell>
          <cell r="I1319">
            <v>4272</v>
          </cell>
          <cell r="K1319">
            <v>0</v>
          </cell>
          <cell r="L1319">
            <v>5352</v>
          </cell>
        </row>
        <row r="1329">
          <cell r="A1329" t="str">
            <v>30신_53A</v>
          </cell>
          <cell r="B1329" t="str">
            <v>53.콘센트신설</v>
          </cell>
          <cell r="C1329" t="str">
            <v>15A 250V  2구</v>
          </cell>
          <cell r="D1329" t="str">
            <v>개</v>
          </cell>
          <cell r="E1329">
            <v>1</v>
          </cell>
          <cell r="L1329" t="str">
            <v>x</v>
          </cell>
          <cell r="M1329">
            <v>223</v>
          </cell>
        </row>
        <row r="1330">
          <cell r="B1330" t="str">
            <v>가) 재 료 비</v>
          </cell>
        </row>
        <row r="1331">
          <cell r="B1331" t="str">
            <v>콘센트 (접지)</v>
          </cell>
          <cell r="C1331" t="str">
            <v>15A 250V  2구</v>
          </cell>
          <cell r="D1331" t="str">
            <v>개</v>
          </cell>
          <cell r="E1331">
            <v>1</v>
          </cell>
          <cell r="F1331">
            <v>1364</v>
          </cell>
          <cell r="G1331">
            <v>1364</v>
          </cell>
          <cell r="L1331">
            <v>1364</v>
          </cell>
        </row>
        <row r="1333">
          <cell r="L1333">
            <v>0</v>
          </cell>
        </row>
        <row r="1334">
          <cell r="B1334" t="str">
            <v>나) 노 무 비</v>
          </cell>
          <cell r="L1334">
            <v>0</v>
          </cell>
        </row>
        <row r="1335">
          <cell r="C1335" t="str">
            <v>내 선 전 공</v>
          </cell>
          <cell r="D1335" t="str">
            <v>인</v>
          </cell>
          <cell r="E1335">
            <v>0.08</v>
          </cell>
          <cell r="H1335">
            <v>53401</v>
          </cell>
          <cell r="I1335">
            <v>4272</v>
          </cell>
          <cell r="L1335">
            <v>4272</v>
          </cell>
        </row>
        <row r="1340">
          <cell r="B1340" t="str">
            <v>다) 공구손료</v>
          </cell>
          <cell r="L1340">
            <v>0</v>
          </cell>
        </row>
        <row r="1341">
          <cell r="C1341" t="str">
            <v>내 선 전 공</v>
          </cell>
          <cell r="D1341" t="str">
            <v>인</v>
          </cell>
          <cell r="E1341">
            <v>0</v>
          </cell>
          <cell r="K1341">
            <v>0</v>
          </cell>
          <cell r="L1341">
            <v>0</v>
          </cell>
        </row>
        <row r="1344">
          <cell r="A1344" t="str">
            <v>30신_53</v>
          </cell>
          <cell r="B1344" t="str">
            <v>합    계</v>
          </cell>
          <cell r="G1344">
            <v>1364</v>
          </cell>
          <cell r="I1344">
            <v>4272</v>
          </cell>
          <cell r="K1344">
            <v>0</v>
          </cell>
          <cell r="L1344">
            <v>5636</v>
          </cell>
        </row>
        <row r="1354">
          <cell r="A1354" t="str">
            <v>30신_54A</v>
          </cell>
          <cell r="B1354" t="str">
            <v>54. 콘센트신설</v>
          </cell>
          <cell r="C1354" t="str">
            <v>15A 250V  1구(방습 COVER)</v>
          </cell>
          <cell r="D1354" t="str">
            <v>개</v>
          </cell>
          <cell r="E1354">
            <v>1</v>
          </cell>
          <cell r="L1354" t="str">
            <v>x</v>
          </cell>
          <cell r="M1354">
            <v>9</v>
          </cell>
        </row>
        <row r="1355">
          <cell r="B1355" t="str">
            <v>가) 재 료 비</v>
          </cell>
        </row>
        <row r="1356">
          <cell r="B1356" t="str">
            <v>콘센트 (접지,방습커버)</v>
          </cell>
          <cell r="C1356" t="str">
            <v>15A 250V  1구</v>
          </cell>
          <cell r="D1356" t="str">
            <v>개</v>
          </cell>
          <cell r="E1356">
            <v>1</v>
          </cell>
          <cell r="F1356">
            <v>2084</v>
          </cell>
          <cell r="G1356">
            <v>2084</v>
          </cell>
          <cell r="L1356">
            <v>2084</v>
          </cell>
        </row>
        <row r="1358">
          <cell r="L1358">
            <v>0</v>
          </cell>
        </row>
        <row r="1359">
          <cell r="B1359" t="str">
            <v>나) 노 무 비</v>
          </cell>
          <cell r="L1359">
            <v>0</v>
          </cell>
        </row>
        <row r="1360">
          <cell r="C1360" t="str">
            <v>내 선 전 공</v>
          </cell>
          <cell r="D1360" t="str">
            <v>인</v>
          </cell>
          <cell r="E1360">
            <v>0.08</v>
          </cell>
          <cell r="H1360">
            <v>53401</v>
          </cell>
          <cell r="I1360">
            <v>4272</v>
          </cell>
          <cell r="L1360">
            <v>4272</v>
          </cell>
        </row>
        <row r="1365">
          <cell r="B1365" t="str">
            <v>다) 공구손료</v>
          </cell>
          <cell r="L1365">
            <v>0</v>
          </cell>
        </row>
        <row r="1366">
          <cell r="C1366" t="str">
            <v>내 선 전 공</v>
          </cell>
          <cell r="D1366" t="str">
            <v>인</v>
          </cell>
          <cell r="E1366">
            <v>0</v>
          </cell>
          <cell r="K1366">
            <v>0</v>
          </cell>
          <cell r="L1366">
            <v>0</v>
          </cell>
        </row>
        <row r="1369">
          <cell r="A1369" t="str">
            <v>30신_54</v>
          </cell>
          <cell r="B1369" t="str">
            <v>합    계</v>
          </cell>
          <cell r="G1369">
            <v>2084</v>
          </cell>
          <cell r="I1369">
            <v>4272</v>
          </cell>
          <cell r="K1369">
            <v>0</v>
          </cell>
          <cell r="L1369">
            <v>6356</v>
          </cell>
        </row>
        <row r="1379">
          <cell r="A1379" t="str">
            <v>30신_55A</v>
          </cell>
          <cell r="B1379" t="str">
            <v>55. 콘센트신설</v>
          </cell>
          <cell r="C1379" t="str">
            <v>15A 250V  2구(방습 COVER)</v>
          </cell>
          <cell r="D1379" t="str">
            <v>개</v>
          </cell>
          <cell r="E1379">
            <v>1</v>
          </cell>
          <cell r="L1379" t="str">
            <v>x</v>
          </cell>
          <cell r="M1379">
            <v>2</v>
          </cell>
        </row>
        <row r="1380">
          <cell r="B1380" t="str">
            <v>가) 재 료 비</v>
          </cell>
        </row>
        <row r="1381">
          <cell r="B1381" t="str">
            <v>콘센트 (접지,방습커버)</v>
          </cell>
          <cell r="C1381" t="str">
            <v>15A 250V  2구</v>
          </cell>
          <cell r="D1381" t="str">
            <v>개</v>
          </cell>
          <cell r="E1381">
            <v>1</v>
          </cell>
          <cell r="F1381">
            <v>2920</v>
          </cell>
          <cell r="G1381">
            <v>2920</v>
          </cell>
          <cell r="L1381">
            <v>2920</v>
          </cell>
        </row>
        <row r="1383">
          <cell r="L1383">
            <v>0</v>
          </cell>
        </row>
        <row r="1384">
          <cell r="B1384" t="str">
            <v>나) 노 무 비</v>
          </cell>
          <cell r="L1384">
            <v>0</v>
          </cell>
        </row>
        <row r="1385">
          <cell r="C1385" t="str">
            <v>내 선 전 공</v>
          </cell>
          <cell r="D1385" t="str">
            <v>인</v>
          </cell>
          <cell r="E1385">
            <v>0.08</v>
          </cell>
          <cell r="H1385">
            <v>53401</v>
          </cell>
          <cell r="I1385">
            <v>4272</v>
          </cell>
          <cell r="L1385">
            <v>4272</v>
          </cell>
        </row>
        <row r="1390">
          <cell r="B1390" t="str">
            <v>다) 공구손료</v>
          </cell>
          <cell r="L1390">
            <v>0</v>
          </cell>
        </row>
        <row r="1391">
          <cell r="C1391" t="str">
            <v>내 선 전 공</v>
          </cell>
          <cell r="D1391" t="str">
            <v>인</v>
          </cell>
          <cell r="E1391">
            <v>0</v>
          </cell>
          <cell r="K1391">
            <v>0</v>
          </cell>
          <cell r="L1391">
            <v>0</v>
          </cell>
        </row>
        <row r="1394">
          <cell r="A1394" t="str">
            <v>30신_55</v>
          </cell>
          <cell r="B1394" t="str">
            <v>합    계</v>
          </cell>
          <cell r="G1394">
            <v>2920</v>
          </cell>
          <cell r="I1394">
            <v>4272</v>
          </cell>
          <cell r="K1394">
            <v>0</v>
          </cell>
          <cell r="L1394">
            <v>7192</v>
          </cell>
        </row>
        <row r="1404">
          <cell r="A1404" t="str">
            <v>30신_56A</v>
          </cell>
          <cell r="B1404" t="str">
            <v>56. CABLE DUCT신설</v>
          </cell>
          <cell r="C1404" t="str">
            <v>600Wx200Hx1.2t</v>
          </cell>
          <cell r="D1404" t="str">
            <v>m</v>
          </cell>
          <cell r="E1404">
            <v>4</v>
          </cell>
          <cell r="L1404" t="str">
            <v>x</v>
          </cell>
          <cell r="M1404">
            <v>1</v>
          </cell>
        </row>
        <row r="1405">
          <cell r="B1405" t="str">
            <v>가) 재 료 비</v>
          </cell>
        </row>
        <row r="1406">
          <cell r="B1406" t="str">
            <v>CABLE DUCT</v>
          </cell>
          <cell r="C1406" t="str">
            <v>600Wx200Hx1.2t</v>
          </cell>
          <cell r="D1406" t="str">
            <v>m</v>
          </cell>
          <cell r="E1406">
            <v>4</v>
          </cell>
          <cell r="F1406">
            <v>53680</v>
          </cell>
          <cell r="G1406">
            <v>214720</v>
          </cell>
          <cell r="L1406">
            <v>214720</v>
          </cell>
        </row>
        <row r="1407">
          <cell r="B1407" t="str">
            <v>DUCT 지지금구</v>
          </cell>
          <cell r="C1407" t="str">
            <v>W600</v>
          </cell>
          <cell r="D1407" t="str">
            <v>개소</v>
          </cell>
          <cell r="E1407">
            <v>2</v>
          </cell>
          <cell r="F1407">
            <v>1683.9999999999998</v>
          </cell>
          <cell r="G1407">
            <v>3368</v>
          </cell>
          <cell r="H1407">
            <v>17088.32</v>
          </cell>
          <cell r="I1407">
            <v>34176</v>
          </cell>
          <cell r="J1407">
            <v>0</v>
          </cell>
          <cell r="K1407">
            <v>0</v>
          </cell>
          <cell r="L1407">
            <v>37544</v>
          </cell>
        </row>
        <row r="1415">
          <cell r="B1415" t="str">
            <v>나) 노 무 비</v>
          </cell>
        </row>
        <row r="1416">
          <cell r="C1416" t="str">
            <v>내 선 전 공</v>
          </cell>
          <cell r="D1416" t="str">
            <v>인</v>
          </cell>
          <cell r="E1416">
            <v>7.6</v>
          </cell>
          <cell r="H1416">
            <v>53401</v>
          </cell>
          <cell r="I1416">
            <v>405847</v>
          </cell>
          <cell r="L1416">
            <v>405847</v>
          </cell>
        </row>
        <row r="1421">
          <cell r="B1421" t="str">
            <v>다) 공구손료</v>
          </cell>
        </row>
        <row r="1422">
          <cell r="C1422" t="str">
            <v>내 선 전 공</v>
          </cell>
          <cell r="D1422" t="str">
            <v>인</v>
          </cell>
          <cell r="E1422">
            <v>0.22</v>
          </cell>
          <cell r="J1422">
            <v>53401</v>
          </cell>
          <cell r="K1422">
            <v>11748</v>
          </cell>
          <cell r="L1422">
            <v>11748</v>
          </cell>
        </row>
        <row r="1425">
          <cell r="A1425" t="str">
            <v>30신_56</v>
          </cell>
          <cell r="B1425" t="str">
            <v>합    계</v>
          </cell>
          <cell r="G1425">
            <v>218088</v>
          </cell>
          <cell r="I1425">
            <v>440023</v>
          </cell>
          <cell r="K1425">
            <v>11748</v>
          </cell>
          <cell r="L1425">
            <v>669859</v>
          </cell>
        </row>
        <row r="1429">
          <cell r="A1429" t="str">
            <v>30신_57A</v>
          </cell>
          <cell r="B1429" t="str">
            <v>57. 통로유도등</v>
          </cell>
          <cell r="C1429" t="str">
            <v>소형</v>
          </cell>
          <cell r="D1429" t="str">
            <v>개</v>
          </cell>
          <cell r="E1429">
            <v>1</v>
          </cell>
          <cell r="L1429" t="str">
            <v>x</v>
          </cell>
          <cell r="M1429">
            <v>15</v>
          </cell>
        </row>
        <row r="1430">
          <cell r="B1430" t="str">
            <v>가) 재 료 비</v>
          </cell>
        </row>
        <row r="1431">
          <cell r="B1431" t="str">
            <v>통로 유도등</v>
          </cell>
          <cell r="C1431" t="str">
            <v>소형</v>
          </cell>
          <cell r="D1431" t="str">
            <v>개</v>
          </cell>
          <cell r="E1431">
            <v>1</v>
          </cell>
          <cell r="F1431">
            <v>35000</v>
          </cell>
          <cell r="G1431">
            <v>35000</v>
          </cell>
          <cell r="L1431">
            <v>35000</v>
          </cell>
        </row>
        <row r="1436">
          <cell r="B1436" t="str">
            <v>나) 노 무 비</v>
          </cell>
        </row>
        <row r="1437">
          <cell r="C1437" t="str">
            <v>내 선 전 공</v>
          </cell>
          <cell r="D1437" t="str">
            <v>인</v>
          </cell>
          <cell r="E1437">
            <v>0.2</v>
          </cell>
          <cell r="H1437">
            <v>53401</v>
          </cell>
          <cell r="I1437">
            <v>10680</v>
          </cell>
          <cell r="L1437">
            <v>10680</v>
          </cell>
        </row>
        <row r="1442">
          <cell r="B1442" t="str">
            <v>다) 공구손료</v>
          </cell>
        </row>
        <row r="1443">
          <cell r="C1443" t="str">
            <v>내 선 전 공</v>
          </cell>
          <cell r="D1443" t="str">
            <v>인</v>
          </cell>
          <cell r="E1443">
            <v>0</v>
          </cell>
          <cell r="K1443">
            <v>0</v>
          </cell>
          <cell r="L1443">
            <v>0</v>
          </cell>
        </row>
        <row r="1448">
          <cell r="A1448" t="str">
            <v>30신_57</v>
          </cell>
          <cell r="B1448" t="str">
            <v>합    계</v>
          </cell>
          <cell r="G1448">
            <v>35000</v>
          </cell>
          <cell r="I1448">
            <v>10680</v>
          </cell>
          <cell r="K1448">
            <v>0</v>
          </cell>
          <cell r="L1448">
            <v>45680</v>
          </cell>
        </row>
        <row r="1454">
          <cell r="A1454" t="str">
            <v>30신_58A</v>
          </cell>
          <cell r="B1454" t="str">
            <v>58. 피난구유도등</v>
          </cell>
          <cell r="C1454" t="str">
            <v>(소형)</v>
          </cell>
          <cell r="D1454" t="str">
            <v>개</v>
          </cell>
          <cell r="E1454">
            <v>1</v>
          </cell>
          <cell r="L1454" t="str">
            <v>x</v>
          </cell>
          <cell r="M1454">
            <v>39</v>
          </cell>
        </row>
        <row r="1455">
          <cell r="B1455" t="str">
            <v>가) 재 료 비</v>
          </cell>
        </row>
        <row r="1456">
          <cell r="B1456" t="str">
            <v>피난구 유도등</v>
          </cell>
          <cell r="C1456" t="str">
            <v>소형</v>
          </cell>
          <cell r="D1456" t="str">
            <v>개</v>
          </cell>
          <cell r="E1456">
            <v>1</v>
          </cell>
          <cell r="F1456">
            <v>30000</v>
          </cell>
          <cell r="G1456">
            <v>30000</v>
          </cell>
          <cell r="L1456">
            <v>30000</v>
          </cell>
        </row>
        <row r="1461">
          <cell r="B1461" t="str">
            <v>나) 노 무 비</v>
          </cell>
        </row>
        <row r="1462">
          <cell r="C1462" t="str">
            <v>내 선 전 공</v>
          </cell>
          <cell r="D1462" t="str">
            <v>인</v>
          </cell>
          <cell r="E1462">
            <v>0.2</v>
          </cell>
          <cell r="H1462">
            <v>53401</v>
          </cell>
          <cell r="I1462">
            <v>10680</v>
          </cell>
          <cell r="L1462">
            <v>10680</v>
          </cell>
        </row>
        <row r="1467">
          <cell r="B1467" t="str">
            <v>다) 공구손료</v>
          </cell>
        </row>
        <row r="1468">
          <cell r="C1468" t="str">
            <v>내 선 전 공</v>
          </cell>
          <cell r="D1468" t="str">
            <v>인</v>
          </cell>
          <cell r="E1468">
            <v>0</v>
          </cell>
          <cell r="K1468">
            <v>0</v>
          </cell>
          <cell r="L1468">
            <v>0</v>
          </cell>
        </row>
        <row r="1473">
          <cell r="A1473" t="str">
            <v>30신_58</v>
          </cell>
          <cell r="B1473" t="str">
            <v>합    계</v>
          </cell>
          <cell r="G1473">
            <v>30000</v>
          </cell>
          <cell r="I1473">
            <v>10680</v>
          </cell>
          <cell r="K1473">
            <v>0</v>
          </cell>
          <cell r="L1473">
            <v>40680</v>
          </cell>
        </row>
        <row r="1479">
          <cell r="A1479" t="str">
            <v>30신_59A</v>
          </cell>
          <cell r="B1479" t="str">
            <v>59. 피난구유도등</v>
          </cell>
          <cell r="C1479" t="str">
            <v>(중형)</v>
          </cell>
          <cell r="D1479" t="str">
            <v>개</v>
          </cell>
          <cell r="E1479">
            <v>1</v>
          </cell>
          <cell r="L1479" t="str">
            <v>x</v>
          </cell>
          <cell r="M1479">
            <v>2</v>
          </cell>
        </row>
        <row r="1480">
          <cell r="B1480" t="str">
            <v>가) 재 료 비</v>
          </cell>
        </row>
        <row r="1481">
          <cell r="B1481" t="str">
            <v>피난구 유도등</v>
          </cell>
          <cell r="C1481" t="str">
            <v>중형</v>
          </cell>
          <cell r="D1481" t="str">
            <v>개</v>
          </cell>
          <cell r="E1481">
            <v>1</v>
          </cell>
          <cell r="F1481">
            <v>45000</v>
          </cell>
          <cell r="G1481">
            <v>45000</v>
          </cell>
          <cell r="L1481">
            <v>45000</v>
          </cell>
        </row>
        <row r="1486">
          <cell r="B1486" t="str">
            <v>나) 노 무 비</v>
          </cell>
        </row>
        <row r="1487">
          <cell r="C1487" t="str">
            <v>내 선 전 공</v>
          </cell>
          <cell r="D1487" t="str">
            <v>인</v>
          </cell>
          <cell r="E1487">
            <v>0.2</v>
          </cell>
          <cell r="H1487">
            <v>53401</v>
          </cell>
          <cell r="I1487">
            <v>10680</v>
          </cell>
          <cell r="L1487">
            <v>10680</v>
          </cell>
        </row>
        <row r="1492">
          <cell r="B1492" t="str">
            <v>다) 공구손료</v>
          </cell>
        </row>
        <row r="1493">
          <cell r="C1493" t="str">
            <v>내 선 전 공</v>
          </cell>
          <cell r="D1493" t="str">
            <v>인</v>
          </cell>
          <cell r="E1493">
            <v>0</v>
          </cell>
          <cell r="K1493">
            <v>0</v>
          </cell>
          <cell r="L1493">
            <v>0</v>
          </cell>
        </row>
        <row r="1498">
          <cell r="A1498" t="str">
            <v>30신_59</v>
          </cell>
          <cell r="B1498" t="str">
            <v>합    계</v>
          </cell>
          <cell r="G1498">
            <v>45000</v>
          </cell>
          <cell r="I1498">
            <v>10680</v>
          </cell>
          <cell r="K1498">
            <v>0</v>
          </cell>
          <cell r="L1498">
            <v>55680</v>
          </cell>
        </row>
        <row r="1504">
          <cell r="A1504" t="str">
            <v>30신_60A</v>
          </cell>
          <cell r="B1504" t="str">
            <v>60. 케이블신설</v>
          </cell>
          <cell r="C1504" t="str">
            <v>CV  38㎟/1C 외 각종</v>
          </cell>
          <cell r="D1504" t="str">
            <v>m</v>
          </cell>
          <cell r="E1504">
            <v>4275</v>
          </cell>
          <cell r="L1504" t="str">
            <v>x</v>
          </cell>
          <cell r="M1504">
            <v>1</v>
          </cell>
        </row>
        <row r="1505">
          <cell r="B1505" t="str">
            <v>가) 재 료 비</v>
          </cell>
        </row>
        <row r="1506">
          <cell r="A1506" t="str">
            <v>케 이 블6.6KV CV 38㎟/1C</v>
          </cell>
          <cell r="B1506" t="str">
            <v>케 이 블</v>
          </cell>
          <cell r="C1506" t="str">
            <v>6.6KV CV 38㎟/1C</v>
          </cell>
          <cell r="D1506" t="str">
            <v>m</v>
          </cell>
          <cell r="E1506">
            <v>44</v>
          </cell>
          <cell r="F1506">
            <v>3227</v>
          </cell>
          <cell r="G1506">
            <v>141988</v>
          </cell>
          <cell r="L1506">
            <v>141988</v>
          </cell>
        </row>
        <row r="1507">
          <cell r="A1507" t="str">
            <v>케 이 블600V CV 5.5㎟/1C</v>
          </cell>
          <cell r="B1507" t="str">
            <v>케 이 블</v>
          </cell>
          <cell r="C1507" t="str">
            <v>600V CV 5.5㎟/1C</v>
          </cell>
          <cell r="D1507" t="str">
            <v>m</v>
          </cell>
          <cell r="E1507">
            <v>777</v>
          </cell>
          <cell r="F1507">
            <v>315</v>
          </cell>
          <cell r="G1507">
            <v>244755</v>
          </cell>
          <cell r="L1507">
            <v>244755</v>
          </cell>
        </row>
        <row r="1508">
          <cell r="A1508" t="str">
            <v>케 이 블600V CV 14㎟/1C</v>
          </cell>
          <cell r="B1508" t="str">
            <v>케 이 블</v>
          </cell>
          <cell r="C1508" t="str">
            <v>600V CV 14㎟/1C</v>
          </cell>
          <cell r="D1508" t="str">
            <v>m</v>
          </cell>
          <cell r="E1508">
            <v>659</v>
          </cell>
          <cell r="F1508">
            <v>642</v>
          </cell>
          <cell r="G1508">
            <v>423078</v>
          </cell>
          <cell r="L1508">
            <v>423078</v>
          </cell>
        </row>
        <row r="1509">
          <cell r="A1509" t="str">
            <v>케 이 블600V CV 22㎟/1C</v>
          </cell>
          <cell r="B1509" t="str">
            <v>케 이 블</v>
          </cell>
          <cell r="C1509" t="str">
            <v>600V CV 22㎟/1C</v>
          </cell>
          <cell r="D1509" t="str">
            <v>m</v>
          </cell>
          <cell r="E1509">
            <v>47</v>
          </cell>
          <cell r="F1509">
            <v>928</v>
          </cell>
          <cell r="G1509">
            <v>43616</v>
          </cell>
          <cell r="L1509">
            <v>43616</v>
          </cell>
        </row>
        <row r="1510">
          <cell r="A1510" t="str">
            <v>케 이 블600V CV 38㎟/1C</v>
          </cell>
          <cell r="B1510" t="str">
            <v>케 이 블</v>
          </cell>
          <cell r="C1510" t="str">
            <v>600V CV 38㎟/1C</v>
          </cell>
          <cell r="D1510" t="str">
            <v>m</v>
          </cell>
          <cell r="E1510">
            <v>2315</v>
          </cell>
          <cell r="F1510">
            <v>1451</v>
          </cell>
          <cell r="G1510">
            <v>3359065</v>
          </cell>
          <cell r="L1510">
            <v>3359065</v>
          </cell>
        </row>
        <row r="1511">
          <cell r="A1511" t="str">
            <v>케 이 블600V CV 60㎟/1C</v>
          </cell>
          <cell r="B1511" t="str">
            <v>케 이 블</v>
          </cell>
          <cell r="C1511" t="str">
            <v>600V CV 60㎟/1C</v>
          </cell>
          <cell r="D1511" t="str">
            <v>m</v>
          </cell>
          <cell r="E1511">
            <v>37</v>
          </cell>
          <cell r="F1511">
            <v>2272</v>
          </cell>
          <cell r="G1511">
            <v>84064</v>
          </cell>
          <cell r="L1511">
            <v>84064</v>
          </cell>
        </row>
        <row r="1512">
          <cell r="A1512" t="str">
            <v>케 이 블600V CV 150㎟/1C</v>
          </cell>
          <cell r="B1512" t="str">
            <v>케 이 블</v>
          </cell>
          <cell r="C1512" t="str">
            <v>600V CV 150㎟/1C</v>
          </cell>
          <cell r="D1512" t="str">
            <v>m</v>
          </cell>
          <cell r="E1512">
            <v>42</v>
          </cell>
          <cell r="F1512">
            <v>5426</v>
          </cell>
          <cell r="G1512">
            <v>227892</v>
          </cell>
          <cell r="L1512">
            <v>227892</v>
          </cell>
        </row>
        <row r="1513">
          <cell r="A1513" t="str">
            <v>케 이 블600V CV 200㎟/1C</v>
          </cell>
          <cell r="B1513" t="str">
            <v>케 이 블</v>
          </cell>
          <cell r="C1513" t="str">
            <v>600V CV 200㎟/1C</v>
          </cell>
          <cell r="D1513" t="str">
            <v>m</v>
          </cell>
          <cell r="E1513">
            <v>18</v>
          </cell>
          <cell r="F1513">
            <v>7513</v>
          </cell>
          <cell r="G1513">
            <v>135234</v>
          </cell>
          <cell r="L1513">
            <v>135234</v>
          </cell>
        </row>
        <row r="1514">
          <cell r="A1514" t="str">
            <v>케 이 블600V CV 250㎟/1C</v>
          </cell>
          <cell r="B1514" t="str">
            <v>케 이 블</v>
          </cell>
          <cell r="C1514" t="str">
            <v>600V CV 250㎟/1C</v>
          </cell>
          <cell r="D1514" t="str">
            <v>m</v>
          </cell>
          <cell r="E1514">
            <v>63</v>
          </cell>
          <cell r="F1514">
            <v>9147</v>
          </cell>
          <cell r="G1514">
            <v>576261</v>
          </cell>
          <cell r="L1514">
            <v>576261</v>
          </cell>
        </row>
        <row r="1515">
          <cell r="A1515" t="str">
            <v>케 이 블FR-8  38㎟/1C</v>
          </cell>
          <cell r="B1515" t="str">
            <v>케 이 블</v>
          </cell>
          <cell r="C1515" t="str">
            <v>FR-8  38㎟/1C</v>
          </cell>
          <cell r="D1515" t="str">
            <v>m</v>
          </cell>
          <cell r="E1515">
            <v>273</v>
          </cell>
          <cell r="F1515">
            <v>2251</v>
          </cell>
          <cell r="G1515">
            <v>614523</v>
          </cell>
          <cell r="L1515">
            <v>614523</v>
          </cell>
        </row>
        <row r="1516">
          <cell r="A1516" t="str">
            <v>압착단자14 ㎟</v>
          </cell>
          <cell r="B1516" t="str">
            <v>압착단자</v>
          </cell>
          <cell r="C1516" t="str">
            <v>14 ㎟</v>
          </cell>
          <cell r="D1516" t="str">
            <v>개</v>
          </cell>
          <cell r="E1516">
            <v>61</v>
          </cell>
          <cell r="F1516">
            <v>160</v>
          </cell>
          <cell r="G1516">
            <v>9760</v>
          </cell>
          <cell r="L1516">
            <v>9760</v>
          </cell>
        </row>
        <row r="1517">
          <cell r="A1517" t="str">
            <v>압착단자22 ㎟</v>
          </cell>
          <cell r="B1517" t="str">
            <v>압착단자</v>
          </cell>
          <cell r="C1517" t="str">
            <v>22 ㎟</v>
          </cell>
          <cell r="D1517" t="str">
            <v>개</v>
          </cell>
          <cell r="E1517">
            <v>18</v>
          </cell>
          <cell r="F1517">
            <v>230</v>
          </cell>
          <cell r="G1517">
            <v>4140</v>
          </cell>
          <cell r="L1517">
            <v>4140</v>
          </cell>
        </row>
        <row r="1518">
          <cell r="A1518" t="str">
            <v>압착단자38 ㎟</v>
          </cell>
          <cell r="B1518" t="str">
            <v>압착단자</v>
          </cell>
          <cell r="C1518" t="str">
            <v>38 ㎟</v>
          </cell>
          <cell r="D1518" t="str">
            <v>개</v>
          </cell>
          <cell r="E1518">
            <v>50</v>
          </cell>
          <cell r="F1518">
            <v>281</v>
          </cell>
          <cell r="G1518">
            <v>14050</v>
          </cell>
          <cell r="L1518">
            <v>14050</v>
          </cell>
        </row>
        <row r="1519">
          <cell r="A1519" t="str">
            <v>압착단자60 ㎟</v>
          </cell>
          <cell r="B1519" t="str">
            <v>압착단자</v>
          </cell>
          <cell r="C1519" t="str">
            <v>60 ㎟</v>
          </cell>
          <cell r="D1519" t="str">
            <v>개</v>
          </cell>
          <cell r="E1519">
            <v>9</v>
          </cell>
          <cell r="F1519">
            <v>486</v>
          </cell>
          <cell r="G1519">
            <v>4374</v>
          </cell>
          <cell r="L1519">
            <v>4374</v>
          </cell>
        </row>
        <row r="1520">
          <cell r="B1520" t="str">
            <v>동관단자</v>
          </cell>
          <cell r="C1520" t="str">
            <v>60 ㎟</v>
          </cell>
          <cell r="D1520" t="str">
            <v>개</v>
          </cell>
          <cell r="E1520">
            <v>8</v>
          </cell>
          <cell r="F1520">
            <v>1050</v>
          </cell>
          <cell r="G1520">
            <v>8400</v>
          </cell>
          <cell r="L1520">
            <v>8400</v>
          </cell>
        </row>
        <row r="1521">
          <cell r="B1521" t="str">
            <v>동관단자</v>
          </cell>
          <cell r="C1521" t="str">
            <v>200 ㎟</v>
          </cell>
          <cell r="D1521" t="str">
            <v>개</v>
          </cell>
          <cell r="E1521">
            <v>6</v>
          </cell>
          <cell r="F1521">
            <v>4090</v>
          </cell>
          <cell r="G1521">
            <v>24540</v>
          </cell>
          <cell r="L1521">
            <v>24540</v>
          </cell>
        </row>
        <row r="1522">
          <cell r="B1522" t="str">
            <v>동관단자</v>
          </cell>
          <cell r="C1522" t="str">
            <v>250 ㎟</v>
          </cell>
          <cell r="D1522" t="str">
            <v>개</v>
          </cell>
          <cell r="E1522">
            <v>14</v>
          </cell>
          <cell r="F1522">
            <v>4680</v>
          </cell>
          <cell r="G1522">
            <v>65520</v>
          </cell>
          <cell r="L1522">
            <v>65520</v>
          </cell>
        </row>
        <row r="1523">
          <cell r="B1523" t="str">
            <v>케이블헤드</v>
          </cell>
          <cell r="C1523" t="str">
            <v>6.6KV 14 ㎟/1C(3상분)</v>
          </cell>
          <cell r="D1523" t="str">
            <v>개</v>
          </cell>
          <cell r="E1523">
            <v>2</v>
          </cell>
          <cell r="F1523">
            <v>72100</v>
          </cell>
          <cell r="G1523">
            <v>144200</v>
          </cell>
          <cell r="L1523">
            <v>144200</v>
          </cell>
        </row>
        <row r="1524">
          <cell r="B1524" t="str">
            <v>케이블헤드</v>
          </cell>
          <cell r="C1524" t="str">
            <v>6.6KV 38 ㎟/1C(3상분)</v>
          </cell>
          <cell r="D1524" t="str">
            <v>개</v>
          </cell>
          <cell r="E1524">
            <v>9</v>
          </cell>
          <cell r="F1524">
            <v>85800</v>
          </cell>
          <cell r="G1524">
            <v>772200</v>
          </cell>
          <cell r="L1524">
            <v>772200</v>
          </cell>
        </row>
        <row r="1525">
          <cell r="B1525" t="str">
            <v>케이블헤드</v>
          </cell>
          <cell r="C1525" t="str">
            <v>6.6KV 60 ㎟/1C(3상분)</v>
          </cell>
          <cell r="D1525" t="str">
            <v>개</v>
          </cell>
          <cell r="E1525">
            <v>2</v>
          </cell>
          <cell r="F1525">
            <v>93700</v>
          </cell>
          <cell r="G1525">
            <v>187400</v>
          </cell>
          <cell r="L1525">
            <v>187400</v>
          </cell>
        </row>
        <row r="1529">
          <cell r="B1529" t="str">
            <v>나) 노 무 비</v>
          </cell>
        </row>
        <row r="1530">
          <cell r="C1530" t="str">
            <v>고압케이블전공</v>
          </cell>
          <cell r="D1530" t="str">
            <v>인</v>
          </cell>
          <cell r="E1530">
            <v>8.9</v>
          </cell>
          <cell r="H1530">
            <v>80902</v>
          </cell>
          <cell r="I1530">
            <v>720027</v>
          </cell>
          <cell r="L1530">
            <v>720027</v>
          </cell>
        </row>
        <row r="1531">
          <cell r="C1531" t="str">
            <v>저압케이블전공</v>
          </cell>
          <cell r="D1531" t="str">
            <v>인</v>
          </cell>
          <cell r="E1531">
            <v>153.84</v>
          </cell>
          <cell r="H1531">
            <v>67695</v>
          </cell>
          <cell r="I1531">
            <v>10414198</v>
          </cell>
          <cell r="L1531">
            <v>10414198</v>
          </cell>
        </row>
        <row r="1534">
          <cell r="B1534" t="str">
            <v>다) 공구손료</v>
          </cell>
        </row>
        <row r="1535">
          <cell r="C1535" t="str">
            <v>고압케이블전공</v>
          </cell>
          <cell r="D1535" t="str">
            <v>인</v>
          </cell>
          <cell r="E1535">
            <v>0.26</v>
          </cell>
          <cell r="J1535">
            <v>80902</v>
          </cell>
          <cell r="K1535">
            <v>21034</v>
          </cell>
          <cell r="L1535">
            <v>21034</v>
          </cell>
        </row>
        <row r="1536">
          <cell r="C1536" t="str">
            <v>저압케이블전공</v>
          </cell>
          <cell r="D1536" t="str">
            <v>인</v>
          </cell>
          <cell r="E1536">
            <v>4.6100000000000003</v>
          </cell>
          <cell r="J1536">
            <v>67695</v>
          </cell>
          <cell r="K1536">
            <v>312073</v>
          </cell>
          <cell r="L1536">
            <v>312073</v>
          </cell>
        </row>
        <row r="1545">
          <cell r="A1545" t="str">
            <v>30신_60</v>
          </cell>
          <cell r="B1545" t="str">
            <v>합    계</v>
          </cell>
          <cell r="G1545">
            <v>7085060</v>
          </cell>
          <cell r="I1545">
            <v>11134225</v>
          </cell>
          <cell r="K1545">
            <v>333107</v>
          </cell>
          <cell r="L1545">
            <v>18552392</v>
          </cell>
        </row>
        <row r="1554">
          <cell r="A1554" t="str">
            <v>30신_61A</v>
          </cell>
          <cell r="B1554" t="str">
            <v>61. 옥내배관배선신설</v>
          </cell>
          <cell r="C1554" t="str">
            <v>각  종</v>
          </cell>
          <cell r="D1554" t="str">
            <v>식</v>
          </cell>
          <cell r="E1554">
            <v>1</v>
          </cell>
          <cell r="L1554" t="str">
            <v>x</v>
          </cell>
          <cell r="M1554">
            <v>1</v>
          </cell>
        </row>
        <row r="1555">
          <cell r="B1555" t="str">
            <v>가) 재 료 비</v>
          </cell>
        </row>
        <row r="1556">
          <cell r="A1556" t="str">
            <v>강제전선관ST 28C</v>
          </cell>
          <cell r="B1556" t="str">
            <v>강제전선관</v>
          </cell>
          <cell r="C1556" t="str">
            <v>ST 28C</v>
          </cell>
          <cell r="D1556" t="str">
            <v>m</v>
          </cell>
          <cell r="E1556">
            <v>6</v>
          </cell>
          <cell r="F1556">
            <v>1602</v>
          </cell>
          <cell r="G1556">
            <v>9612</v>
          </cell>
          <cell r="L1556">
            <v>9612</v>
          </cell>
        </row>
        <row r="1557">
          <cell r="A1557" t="str">
            <v>강제전선관ST 54C</v>
          </cell>
          <cell r="B1557" t="str">
            <v>강제전선관</v>
          </cell>
          <cell r="C1557" t="str">
            <v>ST 54C</v>
          </cell>
          <cell r="D1557" t="str">
            <v>m</v>
          </cell>
          <cell r="E1557">
            <v>36</v>
          </cell>
          <cell r="F1557">
            <v>3178</v>
          </cell>
          <cell r="G1557">
            <v>114408</v>
          </cell>
          <cell r="L1557">
            <v>114408</v>
          </cell>
        </row>
        <row r="1558">
          <cell r="A1558" t="str">
            <v>경질비닐전선관HI-PVC 16C</v>
          </cell>
          <cell r="B1558" t="str">
            <v>경질비닐전선관</v>
          </cell>
          <cell r="C1558" t="str">
            <v>HI-PVC 16C</v>
          </cell>
          <cell r="D1558" t="str">
            <v>m</v>
          </cell>
          <cell r="E1558">
            <v>4800</v>
          </cell>
          <cell r="F1558">
            <v>265</v>
          </cell>
          <cell r="G1558">
            <v>1272000</v>
          </cell>
          <cell r="L1558">
            <v>1272000</v>
          </cell>
        </row>
        <row r="1559">
          <cell r="A1559" t="str">
            <v>경질비닐전선관HI-PVC 22C</v>
          </cell>
          <cell r="B1559" t="str">
            <v>경질비닐전선관</v>
          </cell>
          <cell r="C1559" t="str">
            <v>HI-PVC 22C</v>
          </cell>
          <cell r="D1559" t="str">
            <v>m</v>
          </cell>
          <cell r="E1559">
            <v>431</v>
          </cell>
          <cell r="F1559">
            <v>315</v>
          </cell>
          <cell r="G1559">
            <v>135765</v>
          </cell>
          <cell r="L1559">
            <v>135765</v>
          </cell>
        </row>
        <row r="1560">
          <cell r="A1560" t="str">
            <v>경질비닐전선관HI-PVC 28C</v>
          </cell>
          <cell r="B1560" t="str">
            <v>경질비닐전선관</v>
          </cell>
          <cell r="C1560" t="str">
            <v>HI-PVC 28C</v>
          </cell>
          <cell r="D1560" t="str">
            <v>m</v>
          </cell>
          <cell r="E1560">
            <v>133</v>
          </cell>
          <cell r="F1560">
            <v>610</v>
          </cell>
          <cell r="G1560">
            <v>81130</v>
          </cell>
          <cell r="L1560">
            <v>81130</v>
          </cell>
        </row>
        <row r="1561">
          <cell r="A1561" t="str">
            <v>경질비닐전선관HI-PVC 36C</v>
          </cell>
          <cell r="B1561" t="str">
            <v>경질비닐전선관</v>
          </cell>
          <cell r="C1561" t="str">
            <v>HI-PVC 36C</v>
          </cell>
          <cell r="D1561" t="str">
            <v>m</v>
          </cell>
          <cell r="E1561">
            <v>204</v>
          </cell>
          <cell r="F1561">
            <v>908</v>
          </cell>
          <cell r="G1561">
            <v>185232</v>
          </cell>
          <cell r="L1561">
            <v>185232</v>
          </cell>
        </row>
        <row r="1562">
          <cell r="A1562" t="str">
            <v>경질비닐전선관HI-PVC 42C</v>
          </cell>
          <cell r="B1562" t="str">
            <v>경질비닐전선관</v>
          </cell>
          <cell r="C1562" t="str">
            <v>HI-PVC 42C</v>
          </cell>
          <cell r="D1562" t="str">
            <v>m</v>
          </cell>
          <cell r="E1562">
            <v>16</v>
          </cell>
          <cell r="F1562">
            <v>1120</v>
          </cell>
          <cell r="G1562">
            <v>17920</v>
          </cell>
          <cell r="L1562">
            <v>17920</v>
          </cell>
        </row>
        <row r="1564">
          <cell r="B1564" t="str">
            <v>전선관부속품비</v>
          </cell>
          <cell r="C1564" t="str">
            <v>전선관(15%)</v>
          </cell>
          <cell r="D1564" t="str">
            <v>식</v>
          </cell>
          <cell r="E1564">
            <v>1</v>
          </cell>
          <cell r="F1564">
            <v>272410.05</v>
          </cell>
          <cell r="G1564">
            <v>272410.05</v>
          </cell>
          <cell r="L1564">
            <v>272410.05</v>
          </cell>
        </row>
        <row r="1565">
          <cell r="A1565" t="str">
            <v>전     선IV  1.6mm</v>
          </cell>
          <cell r="B1565" t="str">
            <v>전     선</v>
          </cell>
          <cell r="C1565" t="str">
            <v>IV  1.6mm</v>
          </cell>
          <cell r="D1565" t="str">
            <v>m</v>
          </cell>
          <cell r="E1565">
            <v>4373</v>
          </cell>
          <cell r="F1565">
            <v>75</v>
          </cell>
          <cell r="G1565">
            <v>327975</v>
          </cell>
          <cell r="L1565">
            <v>327975</v>
          </cell>
        </row>
        <row r="1566">
          <cell r="A1566" t="str">
            <v>전     선IV  2.0mm</v>
          </cell>
          <cell r="B1566" t="str">
            <v>전     선</v>
          </cell>
          <cell r="C1566" t="str">
            <v>IV  2.0mm</v>
          </cell>
          <cell r="D1566" t="str">
            <v>m</v>
          </cell>
          <cell r="E1566">
            <v>10181</v>
          </cell>
          <cell r="F1566">
            <v>109</v>
          </cell>
          <cell r="G1566">
            <v>1109729</v>
          </cell>
          <cell r="L1566">
            <v>1109729</v>
          </cell>
        </row>
        <row r="1567">
          <cell r="A1567" t="str">
            <v>전     선IV  3.5㎟</v>
          </cell>
          <cell r="B1567" t="str">
            <v>전     선</v>
          </cell>
          <cell r="C1567" t="str">
            <v>IV  3.5㎟</v>
          </cell>
          <cell r="D1567" t="str">
            <v>m</v>
          </cell>
          <cell r="E1567">
            <v>203</v>
          </cell>
          <cell r="F1567">
            <v>140</v>
          </cell>
          <cell r="G1567">
            <v>28420</v>
          </cell>
          <cell r="L1567">
            <v>28420</v>
          </cell>
        </row>
        <row r="1568">
          <cell r="A1568" t="str">
            <v>전     선IV  5.5㎟</v>
          </cell>
          <cell r="B1568" t="str">
            <v>전     선</v>
          </cell>
          <cell r="C1568" t="str">
            <v>IV  5.5㎟</v>
          </cell>
          <cell r="D1568" t="str">
            <v>m</v>
          </cell>
          <cell r="E1568">
            <v>650</v>
          </cell>
          <cell r="F1568">
            <v>210</v>
          </cell>
          <cell r="G1568">
            <v>136500</v>
          </cell>
          <cell r="L1568">
            <v>136500</v>
          </cell>
        </row>
        <row r="1569">
          <cell r="A1569" t="str">
            <v>전     선IV  8㎟</v>
          </cell>
          <cell r="B1569" t="str">
            <v>전     선</v>
          </cell>
          <cell r="C1569" t="str">
            <v>IV  8㎟</v>
          </cell>
          <cell r="D1569" t="str">
            <v>m</v>
          </cell>
          <cell r="E1569">
            <v>567</v>
          </cell>
          <cell r="F1569">
            <v>305</v>
          </cell>
          <cell r="G1569">
            <v>172935</v>
          </cell>
          <cell r="L1569">
            <v>172935</v>
          </cell>
        </row>
        <row r="1570">
          <cell r="A1570" t="str">
            <v>전     선IV  14㎟</v>
          </cell>
          <cell r="B1570" t="str">
            <v>전     선</v>
          </cell>
          <cell r="C1570" t="str">
            <v>IV  14㎟</v>
          </cell>
          <cell r="D1570" t="str">
            <v>m</v>
          </cell>
          <cell r="E1570">
            <v>434</v>
          </cell>
          <cell r="F1570">
            <v>556</v>
          </cell>
          <cell r="G1570">
            <v>241304</v>
          </cell>
          <cell r="L1570">
            <v>241304</v>
          </cell>
        </row>
        <row r="1571">
          <cell r="A1571" t="str">
            <v>전     선GV  14㎟</v>
          </cell>
          <cell r="B1571" t="str">
            <v>전     선</v>
          </cell>
          <cell r="C1571" t="str">
            <v>GV  14㎟</v>
          </cell>
          <cell r="D1571" t="str">
            <v>m</v>
          </cell>
          <cell r="E1571">
            <v>55</v>
          </cell>
          <cell r="F1571">
            <v>691</v>
          </cell>
          <cell r="G1571">
            <v>38005</v>
          </cell>
          <cell r="L1571">
            <v>38005</v>
          </cell>
        </row>
        <row r="1572">
          <cell r="A1572" t="str">
            <v>전     선GV  60㎟</v>
          </cell>
          <cell r="B1572" t="str">
            <v>전     선</v>
          </cell>
          <cell r="C1572" t="str">
            <v>GV  60㎟</v>
          </cell>
          <cell r="D1572" t="str">
            <v>m</v>
          </cell>
          <cell r="E1572">
            <v>247</v>
          </cell>
          <cell r="F1572">
            <v>2357</v>
          </cell>
          <cell r="G1572">
            <v>582179</v>
          </cell>
          <cell r="L1572">
            <v>582179</v>
          </cell>
        </row>
        <row r="1573">
          <cell r="A1573" t="str">
            <v>전     선HIV  2.0mm</v>
          </cell>
          <cell r="B1573" t="str">
            <v>전     선</v>
          </cell>
          <cell r="C1573" t="str">
            <v>HIV  2.0mm</v>
          </cell>
          <cell r="D1573" t="str">
            <v>m</v>
          </cell>
          <cell r="E1573">
            <v>1506</v>
          </cell>
          <cell r="F1573">
            <v>113</v>
          </cell>
          <cell r="G1573">
            <v>170178</v>
          </cell>
          <cell r="L1573">
            <v>170178</v>
          </cell>
        </row>
        <row r="1574">
          <cell r="A1574" t="str">
            <v>나 동 선2.0㎟</v>
          </cell>
          <cell r="B1574" t="str">
            <v>나 동 선</v>
          </cell>
          <cell r="C1574" t="str">
            <v>2.0㎟</v>
          </cell>
          <cell r="D1574" t="str">
            <v>m</v>
          </cell>
          <cell r="E1574">
            <v>18</v>
          </cell>
          <cell r="F1574">
            <v>67</v>
          </cell>
          <cell r="G1574">
            <v>1206</v>
          </cell>
          <cell r="L1574">
            <v>1206</v>
          </cell>
        </row>
        <row r="1575">
          <cell r="A1575" t="str">
            <v>크램프 (일반)ST  28C</v>
          </cell>
          <cell r="B1575" t="str">
            <v>크램프 (일반)</v>
          </cell>
          <cell r="C1575" t="str">
            <v>ST  28C</v>
          </cell>
          <cell r="D1575" t="str">
            <v>개</v>
          </cell>
          <cell r="E1575">
            <v>5</v>
          </cell>
          <cell r="F1575">
            <v>100</v>
          </cell>
          <cell r="G1575">
            <v>500</v>
          </cell>
          <cell r="L1575">
            <v>500</v>
          </cell>
        </row>
        <row r="1576">
          <cell r="A1576" t="str">
            <v>크램프 (일반)ST  36C</v>
          </cell>
          <cell r="B1576" t="str">
            <v>크램프 (일반)</v>
          </cell>
          <cell r="C1576" t="str">
            <v>ST  36C</v>
          </cell>
          <cell r="D1576" t="str">
            <v>개</v>
          </cell>
          <cell r="E1576">
            <v>4</v>
          </cell>
          <cell r="F1576">
            <v>118</v>
          </cell>
          <cell r="G1576">
            <v>472</v>
          </cell>
          <cell r="L1576">
            <v>472</v>
          </cell>
        </row>
        <row r="1577">
          <cell r="A1577" t="str">
            <v>크램프 (일반)ST  54C</v>
          </cell>
          <cell r="B1577" t="str">
            <v>크램프 (일반)</v>
          </cell>
          <cell r="C1577" t="str">
            <v>ST  54C</v>
          </cell>
          <cell r="D1577" t="str">
            <v>개</v>
          </cell>
          <cell r="E1577">
            <v>16</v>
          </cell>
          <cell r="F1577">
            <v>160</v>
          </cell>
          <cell r="G1577">
            <v>2560</v>
          </cell>
          <cell r="L1577">
            <v>2560</v>
          </cell>
        </row>
        <row r="1578">
          <cell r="A1578" t="str">
            <v>노말 밴드ST  28C</v>
          </cell>
          <cell r="B1578" t="str">
            <v>노말 밴드</v>
          </cell>
          <cell r="C1578" t="str">
            <v>ST  28C</v>
          </cell>
          <cell r="D1578" t="str">
            <v>개</v>
          </cell>
          <cell r="E1578">
            <v>1</v>
          </cell>
          <cell r="F1578">
            <v>1550</v>
          </cell>
          <cell r="G1578">
            <v>1550</v>
          </cell>
          <cell r="L1578">
            <v>1550</v>
          </cell>
        </row>
        <row r="1579">
          <cell r="A1579" t="str">
            <v>노말 밴드ST  36C</v>
          </cell>
          <cell r="B1579" t="str">
            <v>노말 밴드</v>
          </cell>
          <cell r="C1579" t="str">
            <v>ST  36C</v>
          </cell>
          <cell r="D1579" t="str">
            <v>개</v>
          </cell>
          <cell r="E1579">
            <v>2</v>
          </cell>
          <cell r="F1579">
            <v>2070</v>
          </cell>
          <cell r="G1579">
            <v>4140</v>
          </cell>
          <cell r="L1579">
            <v>4140</v>
          </cell>
        </row>
        <row r="1580">
          <cell r="A1580" t="str">
            <v>노말 밴드PVC 28C</v>
          </cell>
          <cell r="B1580" t="str">
            <v>노말 밴드</v>
          </cell>
          <cell r="C1580" t="str">
            <v>PVC 28C</v>
          </cell>
          <cell r="D1580" t="str">
            <v>개</v>
          </cell>
          <cell r="E1580">
            <v>3</v>
          </cell>
          <cell r="F1580">
            <v>960</v>
          </cell>
          <cell r="G1580">
            <v>2880</v>
          </cell>
          <cell r="L1580">
            <v>2880</v>
          </cell>
        </row>
        <row r="1581">
          <cell r="B1581" t="str">
            <v>접지크램프</v>
          </cell>
          <cell r="C1581" t="str">
            <v>60㎟ (T형)</v>
          </cell>
          <cell r="D1581" t="str">
            <v>개</v>
          </cell>
          <cell r="E1581">
            <v>5</v>
          </cell>
          <cell r="F1581">
            <v>1500</v>
          </cell>
          <cell r="G1581">
            <v>7500</v>
          </cell>
          <cell r="L1581">
            <v>7500</v>
          </cell>
        </row>
        <row r="1582">
          <cell r="B1582" t="str">
            <v>접지크램프</v>
          </cell>
          <cell r="C1582" t="str">
            <v>60㎟ (+형)</v>
          </cell>
          <cell r="D1582" t="str">
            <v>개</v>
          </cell>
          <cell r="E1582">
            <v>2</v>
          </cell>
          <cell r="F1582">
            <v>1500</v>
          </cell>
          <cell r="G1582">
            <v>3000</v>
          </cell>
          <cell r="L1582">
            <v>3000</v>
          </cell>
        </row>
        <row r="1583">
          <cell r="B1583" t="str">
            <v>본딩접지크램프</v>
          </cell>
          <cell r="C1583" t="str">
            <v>28C</v>
          </cell>
          <cell r="D1583" t="str">
            <v>개</v>
          </cell>
          <cell r="E1583">
            <v>6</v>
          </cell>
          <cell r="F1583">
            <v>290</v>
          </cell>
          <cell r="G1583">
            <v>1740</v>
          </cell>
          <cell r="L1583">
            <v>1740</v>
          </cell>
        </row>
        <row r="1584">
          <cell r="B1584" t="str">
            <v>본딩접지크램프</v>
          </cell>
          <cell r="C1584" t="str">
            <v>36C</v>
          </cell>
          <cell r="D1584" t="str">
            <v>개</v>
          </cell>
          <cell r="E1584">
            <v>4</v>
          </cell>
          <cell r="F1584">
            <v>330</v>
          </cell>
          <cell r="G1584">
            <v>1320</v>
          </cell>
          <cell r="L1584">
            <v>1320</v>
          </cell>
        </row>
        <row r="1585">
          <cell r="B1585" t="str">
            <v>본딩접지크램프</v>
          </cell>
          <cell r="C1585" t="str">
            <v>54C</v>
          </cell>
          <cell r="D1585" t="str">
            <v>개</v>
          </cell>
          <cell r="E1585">
            <v>19</v>
          </cell>
          <cell r="F1585">
            <v>650</v>
          </cell>
          <cell r="G1585">
            <v>12350</v>
          </cell>
          <cell r="L1585">
            <v>12350</v>
          </cell>
        </row>
        <row r="1586">
          <cell r="B1586" t="str">
            <v>OUTLET BOX</v>
          </cell>
          <cell r="C1586" t="str">
            <v>SW</v>
          </cell>
          <cell r="D1586" t="str">
            <v>개</v>
          </cell>
          <cell r="E1586">
            <v>281</v>
          </cell>
          <cell r="F1586">
            <v>654</v>
          </cell>
          <cell r="G1586">
            <v>183774</v>
          </cell>
          <cell r="L1586">
            <v>183774</v>
          </cell>
        </row>
        <row r="1587">
          <cell r="B1587" t="str">
            <v>OUTLET BOX</v>
          </cell>
          <cell r="C1587" t="str">
            <v>4각 54mm</v>
          </cell>
          <cell r="D1587" t="str">
            <v>개</v>
          </cell>
          <cell r="E1587">
            <v>251</v>
          </cell>
          <cell r="F1587">
            <v>832</v>
          </cell>
          <cell r="G1587">
            <v>208832</v>
          </cell>
          <cell r="L1587">
            <v>208832</v>
          </cell>
        </row>
        <row r="1588">
          <cell r="B1588" t="str">
            <v>OUTLET BOX</v>
          </cell>
          <cell r="C1588" t="str">
            <v>8각 54mm</v>
          </cell>
          <cell r="D1588" t="str">
            <v>개</v>
          </cell>
          <cell r="E1588">
            <v>576</v>
          </cell>
          <cell r="F1588">
            <v>460</v>
          </cell>
          <cell r="G1588">
            <v>264960</v>
          </cell>
          <cell r="L1588">
            <v>264960</v>
          </cell>
        </row>
        <row r="1589">
          <cell r="B1589" t="str">
            <v>박스커버</v>
          </cell>
          <cell r="C1589" t="str">
            <v>4각</v>
          </cell>
          <cell r="D1589" t="str">
            <v>개</v>
          </cell>
          <cell r="E1589">
            <v>248</v>
          </cell>
          <cell r="F1589">
            <v>150</v>
          </cell>
          <cell r="G1589">
            <v>37200</v>
          </cell>
          <cell r="L1589">
            <v>37200</v>
          </cell>
        </row>
        <row r="1590">
          <cell r="B1590" t="str">
            <v>박스커버</v>
          </cell>
          <cell r="C1590" t="str">
            <v>8각</v>
          </cell>
          <cell r="D1590" t="str">
            <v>개</v>
          </cell>
          <cell r="E1590">
            <v>371</v>
          </cell>
          <cell r="F1590">
            <v>190</v>
          </cell>
          <cell r="G1590">
            <v>70490</v>
          </cell>
          <cell r="L1590">
            <v>70490</v>
          </cell>
        </row>
        <row r="1591">
          <cell r="B1591" t="str">
            <v>노출박스</v>
          </cell>
          <cell r="C1591" t="str">
            <v>200x200x150</v>
          </cell>
          <cell r="D1591" t="str">
            <v>개</v>
          </cell>
          <cell r="E1591">
            <v>12</v>
          </cell>
          <cell r="F1591">
            <v>4460</v>
          </cell>
          <cell r="G1591">
            <v>53520</v>
          </cell>
          <cell r="L1591">
            <v>53520</v>
          </cell>
        </row>
        <row r="1594">
          <cell r="B1594" t="str">
            <v>나) 노 무 비</v>
          </cell>
        </row>
        <row r="1595">
          <cell r="C1595" t="str">
            <v>내 선 전 공</v>
          </cell>
          <cell r="D1595" t="str">
            <v>인</v>
          </cell>
          <cell r="E1595">
            <v>788.88</v>
          </cell>
          <cell r="H1595">
            <v>53401</v>
          </cell>
          <cell r="I1595">
            <v>42126980</v>
          </cell>
          <cell r="L1595">
            <v>42126980</v>
          </cell>
        </row>
        <row r="1597">
          <cell r="B1597" t="str">
            <v>다) 공구손료</v>
          </cell>
        </row>
        <row r="1598">
          <cell r="C1598" t="str">
            <v>내 선 전 공</v>
          </cell>
          <cell r="D1598" t="str">
            <v>인</v>
          </cell>
          <cell r="E1598">
            <v>23.66</v>
          </cell>
          <cell r="J1598">
            <v>53401</v>
          </cell>
          <cell r="K1598">
            <v>1263467</v>
          </cell>
          <cell r="L1598">
            <v>1263467</v>
          </cell>
        </row>
        <row r="1601">
          <cell r="A1601" t="str">
            <v>30신_61</v>
          </cell>
          <cell r="B1601" t="str">
            <v>합    계</v>
          </cell>
          <cell r="G1601">
            <v>5753696.0499999998</v>
          </cell>
          <cell r="I1601">
            <v>42126980</v>
          </cell>
          <cell r="K1601">
            <v>1263467</v>
          </cell>
          <cell r="L1601">
            <v>49144143.049999997</v>
          </cell>
        </row>
      </sheetData>
      <sheetData sheetId="2"/>
      <sheetData sheetId="3"/>
      <sheetData sheetId="4">
        <row r="4">
          <cell r="A4" t="str">
            <v>강제전선관ST 28C</v>
          </cell>
          <cell r="B4" t="str">
            <v>강제전선관</v>
          </cell>
          <cell r="C4" t="str">
            <v>ST 28C</v>
          </cell>
          <cell r="D4" t="str">
            <v>m</v>
          </cell>
          <cell r="E4"/>
          <cell r="F4">
            <v>6</v>
          </cell>
          <cell r="G4"/>
          <cell r="H4"/>
          <cell r="I4"/>
          <cell r="J4">
            <v>6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6</v>
          </cell>
          <cell r="O4" t="str">
            <v>전기1-6</v>
          </cell>
        </row>
        <row r="5">
          <cell r="A5" t="str">
            <v>강제전선관ST 54C</v>
          </cell>
          <cell r="B5" t="str">
            <v>강제전선관</v>
          </cell>
          <cell r="C5" t="str">
            <v>ST 54C</v>
          </cell>
          <cell r="D5" t="str">
            <v>m</v>
          </cell>
          <cell r="E5"/>
          <cell r="F5">
            <v>33</v>
          </cell>
          <cell r="G5"/>
          <cell r="H5"/>
          <cell r="I5"/>
          <cell r="J5">
            <v>33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36.300000000000004</v>
          </cell>
          <cell r="O5" t="str">
            <v>전기1-6</v>
          </cell>
        </row>
        <row r="6">
          <cell r="A6" t="str">
            <v>경질비닐전선관HI-PVC 16C</v>
          </cell>
          <cell r="B6" t="str">
            <v>경질비닐전선관</v>
          </cell>
          <cell r="C6" t="str">
            <v>HI-PVC 16C</v>
          </cell>
          <cell r="D6" t="str">
            <v>m</v>
          </cell>
          <cell r="E6"/>
          <cell r="F6"/>
          <cell r="G6">
            <v>1675.5</v>
          </cell>
          <cell r="H6">
            <v>2232.5</v>
          </cell>
          <cell r="I6">
            <v>456.5</v>
          </cell>
          <cell r="J6">
            <v>4364.5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4800.9500000000007</v>
          </cell>
          <cell r="O6" t="str">
            <v>전기1-6</v>
          </cell>
        </row>
        <row r="7">
          <cell r="A7" t="str">
            <v>경질비닐전선관HI-PVC 22C</v>
          </cell>
          <cell r="B7" t="str">
            <v>경질비닐전선관</v>
          </cell>
          <cell r="C7" t="str">
            <v>HI-PVC 22C</v>
          </cell>
          <cell r="D7" t="str">
            <v>m</v>
          </cell>
          <cell r="E7">
            <v>50</v>
          </cell>
          <cell r="F7"/>
          <cell r="G7">
            <v>238.5</v>
          </cell>
          <cell r="H7">
            <v>103.5</v>
          </cell>
          <cell r="I7"/>
          <cell r="J7">
            <v>392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431.20000000000005</v>
          </cell>
          <cell r="O7" t="str">
            <v>전기1-6</v>
          </cell>
        </row>
        <row r="8">
          <cell r="A8" t="str">
            <v>경질비닐전선관HI-PVC 28C</v>
          </cell>
          <cell r="B8" t="str">
            <v>경질비닐전선관</v>
          </cell>
          <cell r="C8" t="str">
            <v>HI-PVC 28C</v>
          </cell>
          <cell r="D8" t="str">
            <v>m</v>
          </cell>
          <cell r="E8"/>
          <cell r="F8">
            <v>112.5</v>
          </cell>
          <cell r="G8"/>
          <cell r="H8">
            <v>8.5</v>
          </cell>
          <cell r="I8"/>
          <cell r="J8">
            <v>121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133.10000000000002</v>
          </cell>
          <cell r="O8" t="str">
            <v>전기1-6</v>
          </cell>
        </row>
        <row r="9">
          <cell r="A9" t="str">
            <v>경질비닐전선관HI-PVC 36C</v>
          </cell>
          <cell r="B9" t="str">
            <v>경질비닐전선관</v>
          </cell>
          <cell r="C9" t="str">
            <v>HI-PVC 36C</v>
          </cell>
          <cell r="D9" t="str">
            <v>m</v>
          </cell>
          <cell r="E9">
            <v>171</v>
          </cell>
          <cell r="F9">
            <v>15</v>
          </cell>
          <cell r="G9"/>
          <cell r="H9"/>
          <cell r="I9"/>
          <cell r="J9">
            <v>186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204.60000000000002</v>
          </cell>
          <cell r="O9" t="str">
            <v>전기1-6</v>
          </cell>
        </row>
        <row r="10">
          <cell r="A10" t="str">
            <v>경질비닐전선관HI-PVC 42C</v>
          </cell>
          <cell r="B10" t="str">
            <v>경질비닐전선관</v>
          </cell>
          <cell r="C10" t="str">
            <v>HI-PVC 42C</v>
          </cell>
          <cell r="D10" t="str">
            <v>m</v>
          </cell>
          <cell r="E10"/>
          <cell r="F10">
            <v>15</v>
          </cell>
          <cell r="G10"/>
          <cell r="H10"/>
          <cell r="I10"/>
          <cell r="J10">
            <v>15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16.5</v>
          </cell>
          <cell r="O10" t="str">
            <v>전기1-6</v>
          </cell>
        </row>
        <row r="11">
          <cell r="A11" t="str">
            <v>케 이 블6.6kV CV 38㎟/1C</v>
          </cell>
          <cell r="B11" t="str">
            <v>케 이 블</v>
          </cell>
          <cell r="C11" t="str">
            <v>6.6kV CV 38㎟/1C</v>
          </cell>
          <cell r="D11" t="str">
            <v>m</v>
          </cell>
          <cell r="E11">
            <v>42</v>
          </cell>
          <cell r="F11"/>
          <cell r="G11"/>
          <cell r="H11"/>
          <cell r="I11"/>
          <cell r="J11">
            <v>42</v>
          </cell>
          <cell r="K11" t="str">
            <v>x</v>
          </cell>
          <cell r="L11">
            <v>1.05</v>
          </cell>
          <cell r="M11" t="str">
            <v>=</v>
          </cell>
          <cell r="N11">
            <v>44.1</v>
          </cell>
          <cell r="O11" t="str">
            <v>전기1-6</v>
          </cell>
        </row>
        <row r="12">
          <cell r="A12" t="str">
            <v>케 이 블600V CV 5.5㎟/1C</v>
          </cell>
          <cell r="B12" t="str">
            <v>케 이 블</v>
          </cell>
          <cell r="C12" t="str">
            <v>600V CV 5.5㎟/1C</v>
          </cell>
          <cell r="D12" t="str">
            <v>m</v>
          </cell>
          <cell r="E12"/>
          <cell r="F12">
            <v>740</v>
          </cell>
          <cell r="G12"/>
          <cell r="H12"/>
          <cell r="I12"/>
          <cell r="J12">
            <v>740</v>
          </cell>
          <cell r="K12" t="str">
            <v>x</v>
          </cell>
          <cell r="L12">
            <v>1.05</v>
          </cell>
          <cell r="M12" t="str">
            <v>=</v>
          </cell>
          <cell r="N12">
            <v>777</v>
          </cell>
          <cell r="O12" t="str">
            <v>전기1-6</v>
          </cell>
        </row>
        <row r="13">
          <cell r="A13" t="str">
            <v>케 이 블600V CV 14㎟/1C</v>
          </cell>
          <cell r="B13" t="str">
            <v>케 이 블</v>
          </cell>
          <cell r="C13" t="str">
            <v>600V CV 14㎟/1C</v>
          </cell>
          <cell r="D13" t="str">
            <v>m</v>
          </cell>
          <cell r="E13"/>
          <cell r="F13">
            <v>628</v>
          </cell>
          <cell r="G13"/>
          <cell r="H13"/>
          <cell r="I13"/>
          <cell r="J13">
            <v>628</v>
          </cell>
          <cell r="K13" t="str">
            <v>x</v>
          </cell>
          <cell r="L13">
            <v>1.05</v>
          </cell>
          <cell r="M13" t="str">
            <v>=</v>
          </cell>
          <cell r="N13">
            <v>659.4</v>
          </cell>
          <cell r="O13" t="str">
            <v>전기1-6</v>
          </cell>
        </row>
        <row r="14">
          <cell r="A14" t="str">
            <v>케 이 블600V CV 22㎟/1C</v>
          </cell>
          <cell r="B14" t="str">
            <v>케 이 블</v>
          </cell>
          <cell r="C14" t="str">
            <v>600V CV 22㎟/1C</v>
          </cell>
          <cell r="D14" t="str">
            <v>m</v>
          </cell>
          <cell r="E14"/>
          <cell r="F14">
            <v>45</v>
          </cell>
          <cell r="G14"/>
          <cell r="H14"/>
          <cell r="I14"/>
          <cell r="J14">
            <v>45</v>
          </cell>
          <cell r="K14" t="str">
            <v>x</v>
          </cell>
          <cell r="L14">
            <v>1.05</v>
          </cell>
          <cell r="M14" t="str">
            <v>=</v>
          </cell>
          <cell r="N14">
            <v>47.25</v>
          </cell>
          <cell r="O14" t="str">
            <v>전기1-6</v>
          </cell>
        </row>
        <row r="15">
          <cell r="A15" t="str">
            <v>케 이 블600V CV 38㎟/1C</v>
          </cell>
          <cell r="B15" t="str">
            <v>케 이 블</v>
          </cell>
          <cell r="C15" t="str">
            <v>600V CV 38㎟/1C</v>
          </cell>
          <cell r="D15" t="str">
            <v>m</v>
          </cell>
          <cell r="E15"/>
          <cell r="F15">
            <v>2205</v>
          </cell>
          <cell r="G15"/>
          <cell r="H15"/>
          <cell r="I15"/>
          <cell r="J15">
            <v>2205</v>
          </cell>
          <cell r="K15" t="str">
            <v>x</v>
          </cell>
          <cell r="L15">
            <v>1.05</v>
          </cell>
          <cell r="M15" t="str">
            <v>=</v>
          </cell>
          <cell r="N15">
            <v>2315.25</v>
          </cell>
          <cell r="O15" t="str">
            <v>전기1-6</v>
          </cell>
        </row>
        <row r="16">
          <cell r="A16" t="str">
            <v>케 이 블600V CV 60㎟/1C</v>
          </cell>
          <cell r="B16" t="str">
            <v>케 이 블</v>
          </cell>
          <cell r="C16" t="str">
            <v>600V CV 60㎟/1C</v>
          </cell>
          <cell r="D16" t="str">
            <v>m</v>
          </cell>
          <cell r="E16">
            <v>36</v>
          </cell>
          <cell r="F16"/>
          <cell r="G16"/>
          <cell r="H16"/>
          <cell r="I16"/>
          <cell r="J16">
            <v>36</v>
          </cell>
          <cell r="K16" t="str">
            <v>x</v>
          </cell>
          <cell r="L16">
            <v>1.05</v>
          </cell>
          <cell r="M16" t="str">
            <v>=</v>
          </cell>
          <cell r="N16">
            <v>37.800000000000004</v>
          </cell>
          <cell r="O16" t="str">
            <v>전기1-6</v>
          </cell>
        </row>
        <row r="17">
          <cell r="A17" t="str">
            <v>케 이 블600V CV 150㎟/1C</v>
          </cell>
          <cell r="B17" t="str">
            <v>케 이 블</v>
          </cell>
          <cell r="C17" t="str">
            <v>600V CV 150㎟/1C</v>
          </cell>
          <cell r="D17" t="str">
            <v>m</v>
          </cell>
          <cell r="E17">
            <v>40</v>
          </cell>
          <cell r="F17"/>
          <cell r="G17"/>
          <cell r="H17"/>
          <cell r="I17"/>
          <cell r="J17">
            <v>40</v>
          </cell>
          <cell r="K17" t="str">
            <v>x</v>
          </cell>
          <cell r="L17">
            <v>1.05</v>
          </cell>
          <cell r="M17" t="str">
            <v>=</v>
          </cell>
          <cell r="N17">
            <v>42</v>
          </cell>
          <cell r="O17" t="str">
            <v>전기1-6</v>
          </cell>
        </row>
        <row r="18">
          <cell r="A18" t="str">
            <v>케 이 블600V CV 200㎟/1C</v>
          </cell>
          <cell r="B18" t="str">
            <v>케 이 블</v>
          </cell>
          <cell r="C18" t="str">
            <v>600V CV 200㎟/1C</v>
          </cell>
          <cell r="D18" t="str">
            <v>m</v>
          </cell>
          <cell r="E18">
            <v>18</v>
          </cell>
          <cell r="F18"/>
          <cell r="G18"/>
          <cell r="H18"/>
          <cell r="I18"/>
          <cell r="J18">
            <v>18</v>
          </cell>
          <cell r="K18" t="str">
            <v>x</v>
          </cell>
          <cell r="L18">
            <v>1.05</v>
          </cell>
          <cell r="M18" t="str">
            <v>=</v>
          </cell>
          <cell r="N18">
            <v>18.900000000000002</v>
          </cell>
          <cell r="O18" t="str">
            <v>전기1-6</v>
          </cell>
        </row>
        <row r="19">
          <cell r="A19" t="str">
            <v>케 이 블600V CV 250㎟/1C</v>
          </cell>
          <cell r="B19" t="str">
            <v>케 이 블</v>
          </cell>
          <cell r="C19" t="str">
            <v>600V CV 250㎟/1C</v>
          </cell>
          <cell r="D19" t="str">
            <v>m</v>
          </cell>
          <cell r="E19">
            <v>60</v>
          </cell>
          <cell r="F19"/>
          <cell r="G19"/>
          <cell r="H19"/>
          <cell r="I19"/>
          <cell r="J19">
            <v>60</v>
          </cell>
          <cell r="K19" t="str">
            <v>x</v>
          </cell>
          <cell r="L19">
            <v>1.05</v>
          </cell>
          <cell r="M19" t="str">
            <v>=</v>
          </cell>
          <cell r="N19">
            <v>63</v>
          </cell>
          <cell r="O19" t="str">
            <v>전기1-6</v>
          </cell>
        </row>
        <row r="20">
          <cell r="A20" t="str">
            <v>케 이 블FR-8 38㎟/1C</v>
          </cell>
          <cell r="B20" t="str">
            <v>케 이 블</v>
          </cell>
          <cell r="C20" t="str">
            <v>FR-8 38㎟/1C</v>
          </cell>
          <cell r="D20" t="str">
            <v>m</v>
          </cell>
          <cell r="E20"/>
          <cell r="F20">
            <v>260</v>
          </cell>
          <cell r="G20"/>
          <cell r="H20"/>
          <cell r="I20"/>
          <cell r="J20">
            <v>260</v>
          </cell>
          <cell r="K20" t="str">
            <v>x</v>
          </cell>
          <cell r="L20">
            <v>1.05</v>
          </cell>
          <cell r="M20" t="str">
            <v>=</v>
          </cell>
          <cell r="N20">
            <v>273</v>
          </cell>
          <cell r="O20" t="str">
            <v>전기1-6</v>
          </cell>
        </row>
        <row r="21">
          <cell r="A21" t="str">
            <v>전     선IV  1.6mm</v>
          </cell>
          <cell r="B21" t="str">
            <v>전     선</v>
          </cell>
          <cell r="C21" t="str">
            <v>IV  1.6mm</v>
          </cell>
          <cell r="D21" t="str">
            <v>m</v>
          </cell>
          <cell r="E21"/>
          <cell r="F21"/>
          <cell r="G21">
            <v>1914</v>
          </cell>
          <cell r="H21">
            <v>2062</v>
          </cell>
          <cell r="I21"/>
          <cell r="J21">
            <v>3976</v>
          </cell>
          <cell r="K21" t="str">
            <v>x</v>
          </cell>
          <cell r="L21">
            <v>1.1000000000000001</v>
          </cell>
          <cell r="M21" t="str">
            <v>=</v>
          </cell>
          <cell r="N21">
            <v>4373.6000000000004</v>
          </cell>
          <cell r="O21" t="str">
            <v>전기1-6</v>
          </cell>
        </row>
        <row r="22">
          <cell r="A22" t="str">
            <v>전     선IV  2.0mm</v>
          </cell>
          <cell r="B22" t="str">
            <v>전     선</v>
          </cell>
          <cell r="C22" t="str">
            <v>IV  2.0mm</v>
          </cell>
          <cell r="D22" t="str">
            <v>m</v>
          </cell>
          <cell r="E22"/>
          <cell r="F22"/>
          <cell r="G22">
            <v>4806</v>
          </cell>
          <cell r="H22">
            <v>4449.5</v>
          </cell>
          <cell r="I22"/>
          <cell r="J22">
            <v>9255.5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10181.050000000001</v>
          </cell>
          <cell r="O22" t="str">
            <v>전기1-6</v>
          </cell>
        </row>
        <row r="23">
          <cell r="A23" t="str">
            <v>전     선IV  3.5㎟</v>
          </cell>
          <cell r="B23" t="str">
            <v>전     선</v>
          </cell>
          <cell r="C23" t="str">
            <v>IV  3.5㎟</v>
          </cell>
          <cell r="D23" t="str">
            <v>m</v>
          </cell>
          <cell r="E23"/>
          <cell r="F23">
            <v>185</v>
          </cell>
          <cell r="G23"/>
          <cell r="H23"/>
          <cell r="I23"/>
          <cell r="J23">
            <v>185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203.50000000000003</v>
          </cell>
          <cell r="O23" t="str">
            <v>전기1-6</v>
          </cell>
        </row>
        <row r="24">
          <cell r="A24" t="str">
            <v>전     선IV  5.5㎟</v>
          </cell>
          <cell r="B24" t="str">
            <v>전     선</v>
          </cell>
          <cell r="C24" t="str">
            <v>IV  5.5㎟</v>
          </cell>
          <cell r="D24" t="str">
            <v>m</v>
          </cell>
          <cell r="E24"/>
          <cell r="F24"/>
          <cell r="G24"/>
          <cell r="H24">
            <v>591.5</v>
          </cell>
          <cell r="I24"/>
          <cell r="J24">
            <v>591.5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650.65000000000009</v>
          </cell>
          <cell r="O24" t="str">
            <v>전기1-6</v>
          </cell>
        </row>
        <row r="25">
          <cell r="A25" t="str">
            <v>전     선IV  8㎟</v>
          </cell>
          <cell r="B25" t="str">
            <v>전     선</v>
          </cell>
          <cell r="C25" t="str">
            <v>IV  8㎟</v>
          </cell>
          <cell r="D25" t="str">
            <v>m</v>
          </cell>
          <cell r="E25"/>
          <cell r="F25">
            <v>472</v>
          </cell>
          <cell r="G25"/>
          <cell r="H25">
            <v>44</v>
          </cell>
          <cell r="I25"/>
          <cell r="J25">
            <v>516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567.6</v>
          </cell>
          <cell r="O25" t="str">
            <v>전기1-6</v>
          </cell>
        </row>
        <row r="26">
          <cell r="A26" t="str">
            <v>전     선IV  14㎟</v>
          </cell>
          <cell r="B26" t="str">
            <v>전     선</v>
          </cell>
          <cell r="C26" t="str">
            <v>IV  14㎟</v>
          </cell>
          <cell r="D26" t="str">
            <v>m</v>
          </cell>
          <cell r="E26"/>
          <cell r="F26">
            <v>395</v>
          </cell>
          <cell r="G26"/>
          <cell r="H26"/>
          <cell r="I26"/>
          <cell r="J26">
            <v>395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434.50000000000006</v>
          </cell>
          <cell r="O26" t="str">
            <v>전기1-6</v>
          </cell>
        </row>
        <row r="27">
          <cell r="A27" t="str">
            <v>전     선GV  14㎟</v>
          </cell>
          <cell r="B27" t="str">
            <v>전     선</v>
          </cell>
          <cell r="C27" t="str">
            <v>GV  14㎟</v>
          </cell>
          <cell r="D27" t="str">
            <v>m</v>
          </cell>
          <cell r="E27">
            <v>50</v>
          </cell>
          <cell r="F27"/>
          <cell r="G27"/>
          <cell r="H27"/>
          <cell r="I27"/>
          <cell r="J27">
            <v>50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55.000000000000007</v>
          </cell>
          <cell r="O27" t="str">
            <v>전기1-6</v>
          </cell>
        </row>
        <row r="28">
          <cell r="A28" t="str">
            <v>전     선GV  60㎟</v>
          </cell>
          <cell r="B28" t="str">
            <v>전     선</v>
          </cell>
          <cell r="C28" t="str">
            <v>GV  60㎟</v>
          </cell>
          <cell r="D28" t="str">
            <v>m</v>
          </cell>
          <cell r="E28">
            <v>225</v>
          </cell>
          <cell r="F28"/>
          <cell r="G28"/>
          <cell r="H28"/>
          <cell r="I28"/>
          <cell r="J28">
            <v>225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247.50000000000003</v>
          </cell>
          <cell r="O28" t="str">
            <v>전기1-6</v>
          </cell>
        </row>
        <row r="29">
          <cell r="A29" t="str">
            <v>전     선HIV  2.0mm</v>
          </cell>
          <cell r="B29" t="str">
            <v>전     선</v>
          </cell>
          <cell r="C29" t="str">
            <v>HIV  2.0mm</v>
          </cell>
          <cell r="D29" t="str">
            <v>m</v>
          </cell>
          <cell r="E29"/>
          <cell r="F29"/>
          <cell r="G29"/>
          <cell r="H29"/>
          <cell r="I29">
            <v>1369.5</v>
          </cell>
          <cell r="J29">
            <v>1369.5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1506.45</v>
          </cell>
          <cell r="O29" t="str">
            <v>전기1-6</v>
          </cell>
        </row>
        <row r="30">
          <cell r="A30" t="str">
            <v>나 동 선2.0㎟</v>
          </cell>
          <cell r="B30" t="str">
            <v>나 동 선</v>
          </cell>
          <cell r="C30" t="str">
            <v>2.0㎟</v>
          </cell>
          <cell r="D30" t="str">
            <v>m</v>
          </cell>
          <cell r="E30"/>
          <cell r="F30">
            <v>17</v>
          </cell>
          <cell r="G30"/>
          <cell r="H30"/>
          <cell r="I30"/>
          <cell r="J30">
            <v>17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18.700000000000003</v>
          </cell>
          <cell r="O30" t="str">
            <v>전기1-6</v>
          </cell>
        </row>
        <row r="31">
          <cell r="A31" t="str">
            <v>케이블헤드(옥내용)6.6kV 14㎟/1C(3상분)</v>
          </cell>
          <cell r="B31" t="str">
            <v>케이블헤드(옥내용)</v>
          </cell>
          <cell r="C31" t="str">
            <v>6.6kV 14㎟/1C(3상분)</v>
          </cell>
          <cell r="D31" t="str">
            <v>KIT</v>
          </cell>
          <cell r="E31">
            <v>2</v>
          </cell>
          <cell r="F31"/>
          <cell r="G31"/>
          <cell r="H31"/>
          <cell r="I31"/>
          <cell r="J31">
            <v>2</v>
          </cell>
          <cell r="K31" t="str">
            <v>x</v>
          </cell>
          <cell r="L31">
            <v>1</v>
          </cell>
          <cell r="M31" t="str">
            <v>=</v>
          </cell>
          <cell r="N31">
            <v>2</v>
          </cell>
          <cell r="O31" t="str">
            <v>전기1-6</v>
          </cell>
        </row>
        <row r="32">
          <cell r="A32" t="str">
            <v>케이블헤드(옥내용)6.6kV 38㎟/1C(3상분)</v>
          </cell>
          <cell r="B32" t="str">
            <v>케이블헤드(옥내용)</v>
          </cell>
          <cell r="C32" t="str">
            <v>6.6kV 38㎟/1C(3상분)</v>
          </cell>
          <cell r="D32" t="str">
            <v>KIT</v>
          </cell>
          <cell r="E32">
            <v>9</v>
          </cell>
          <cell r="F32"/>
          <cell r="G32"/>
          <cell r="H32"/>
          <cell r="I32"/>
          <cell r="J32">
            <v>9</v>
          </cell>
          <cell r="K32" t="str">
            <v>x</v>
          </cell>
          <cell r="L32">
            <v>1</v>
          </cell>
          <cell r="M32" t="str">
            <v>=</v>
          </cell>
          <cell r="N32">
            <v>9</v>
          </cell>
          <cell r="O32" t="str">
            <v>전기1-6</v>
          </cell>
        </row>
        <row r="33">
          <cell r="A33" t="str">
            <v>케이블헤드(옥내용)6.6kV 60㎟/1C(3상분)</v>
          </cell>
          <cell r="B33" t="str">
            <v>케이블헤드(옥내용)</v>
          </cell>
          <cell r="C33" t="str">
            <v>6.6kV 60㎟/1C(3상분)</v>
          </cell>
          <cell r="D33" t="str">
            <v>KIT</v>
          </cell>
          <cell r="E33">
            <v>2</v>
          </cell>
          <cell r="F33"/>
          <cell r="G33"/>
          <cell r="H33"/>
          <cell r="I33"/>
          <cell r="J33">
            <v>2</v>
          </cell>
          <cell r="K33" t="str">
            <v>x</v>
          </cell>
          <cell r="L33">
            <v>1</v>
          </cell>
          <cell r="M33" t="str">
            <v>=</v>
          </cell>
          <cell r="N33">
            <v>2</v>
          </cell>
          <cell r="O33" t="str">
            <v>전기1-6</v>
          </cell>
        </row>
        <row r="34">
          <cell r="A34" t="str">
            <v>압착단자14㎟</v>
          </cell>
          <cell r="B34" t="str">
            <v>압착단자</v>
          </cell>
          <cell r="C34" t="str">
            <v>14㎟</v>
          </cell>
          <cell r="D34" t="str">
            <v>EA</v>
          </cell>
          <cell r="E34">
            <v>1</v>
          </cell>
          <cell r="F34">
            <v>60</v>
          </cell>
          <cell r="G34"/>
          <cell r="H34"/>
          <cell r="I34"/>
          <cell r="J34">
            <v>61</v>
          </cell>
          <cell r="K34" t="str">
            <v>x</v>
          </cell>
          <cell r="L34">
            <v>1</v>
          </cell>
          <cell r="M34" t="str">
            <v>=</v>
          </cell>
          <cell r="N34">
            <v>61</v>
          </cell>
          <cell r="O34" t="str">
            <v>전기1-6</v>
          </cell>
        </row>
        <row r="35">
          <cell r="A35" t="str">
            <v>압착단자22㎟</v>
          </cell>
          <cell r="B35" t="str">
            <v>압착단자</v>
          </cell>
          <cell r="C35" t="str">
            <v>22㎟</v>
          </cell>
          <cell r="D35" t="str">
            <v>EA</v>
          </cell>
          <cell r="E35"/>
          <cell r="F35">
            <v>18</v>
          </cell>
          <cell r="G35"/>
          <cell r="H35"/>
          <cell r="I35"/>
          <cell r="J35">
            <v>18</v>
          </cell>
          <cell r="K35" t="str">
            <v>x</v>
          </cell>
          <cell r="L35">
            <v>1</v>
          </cell>
          <cell r="M35" t="str">
            <v>=</v>
          </cell>
          <cell r="N35">
            <v>18</v>
          </cell>
          <cell r="O35" t="str">
            <v>전기1-6</v>
          </cell>
        </row>
        <row r="36">
          <cell r="A36" t="str">
            <v>압착단자38㎟</v>
          </cell>
          <cell r="B36" t="str">
            <v>압착단자</v>
          </cell>
          <cell r="C36" t="str">
            <v>38㎟</v>
          </cell>
          <cell r="D36" t="str">
            <v>EA</v>
          </cell>
          <cell r="E36"/>
          <cell r="F36">
            <v>50</v>
          </cell>
          <cell r="G36"/>
          <cell r="H36"/>
          <cell r="I36"/>
          <cell r="J36">
            <v>50</v>
          </cell>
          <cell r="K36" t="str">
            <v>x</v>
          </cell>
          <cell r="L36">
            <v>1</v>
          </cell>
          <cell r="M36" t="str">
            <v>=</v>
          </cell>
          <cell r="N36">
            <v>50</v>
          </cell>
          <cell r="O36" t="str">
            <v>전기1-6</v>
          </cell>
        </row>
        <row r="37">
          <cell r="A37" t="str">
            <v>압착단자60㎟</v>
          </cell>
          <cell r="B37" t="str">
            <v>압착단자</v>
          </cell>
          <cell r="C37" t="str">
            <v>60㎟</v>
          </cell>
          <cell r="D37" t="str">
            <v>EA</v>
          </cell>
          <cell r="E37">
            <v>9</v>
          </cell>
          <cell r="F37"/>
          <cell r="G37"/>
          <cell r="H37"/>
          <cell r="I37"/>
          <cell r="J37">
            <v>9</v>
          </cell>
          <cell r="K37" t="str">
            <v>x</v>
          </cell>
          <cell r="L37">
            <v>1</v>
          </cell>
          <cell r="M37" t="str">
            <v>=</v>
          </cell>
          <cell r="N37">
            <v>9</v>
          </cell>
          <cell r="O37" t="str">
            <v>전기1-6</v>
          </cell>
        </row>
        <row r="38">
          <cell r="A38" t="str">
            <v>동관단자60㎟</v>
          </cell>
          <cell r="B38" t="str">
            <v>동관단자</v>
          </cell>
          <cell r="C38" t="str">
            <v>60㎟</v>
          </cell>
          <cell r="D38" t="str">
            <v>EA</v>
          </cell>
          <cell r="E38">
            <v>8</v>
          </cell>
          <cell r="F38"/>
          <cell r="G38"/>
          <cell r="H38"/>
          <cell r="I38"/>
          <cell r="J38">
            <v>8</v>
          </cell>
          <cell r="K38" t="str">
            <v>x</v>
          </cell>
          <cell r="L38">
            <v>1</v>
          </cell>
          <cell r="M38" t="str">
            <v>=</v>
          </cell>
          <cell r="N38">
            <v>8</v>
          </cell>
          <cell r="O38" t="str">
            <v>전기1-6</v>
          </cell>
        </row>
        <row r="39">
          <cell r="A39" t="str">
            <v>동관단자200㎟</v>
          </cell>
          <cell r="B39" t="str">
            <v>동관단자</v>
          </cell>
          <cell r="C39" t="str">
            <v>200㎟</v>
          </cell>
          <cell r="D39" t="str">
            <v>EA</v>
          </cell>
          <cell r="E39">
            <v>6</v>
          </cell>
          <cell r="F39"/>
          <cell r="G39"/>
          <cell r="H39"/>
          <cell r="I39"/>
          <cell r="J39">
            <v>6</v>
          </cell>
          <cell r="K39" t="str">
            <v>x</v>
          </cell>
          <cell r="L39">
            <v>1</v>
          </cell>
          <cell r="M39" t="str">
            <v>=</v>
          </cell>
          <cell r="N39">
            <v>6</v>
          </cell>
          <cell r="O39" t="str">
            <v>전기1-6</v>
          </cell>
        </row>
        <row r="40">
          <cell r="A40" t="str">
            <v>동관단자250㎟</v>
          </cell>
          <cell r="B40" t="str">
            <v>동관단자</v>
          </cell>
          <cell r="C40" t="str">
            <v>250㎟</v>
          </cell>
          <cell r="D40" t="str">
            <v>EA</v>
          </cell>
          <cell r="E40">
            <v>14</v>
          </cell>
          <cell r="F40"/>
          <cell r="G40"/>
          <cell r="H40"/>
          <cell r="I40"/>
          <cell r="J40">
            <v>14</v>
          </cell>
          <cell r="K40" t="str">
            <v>x</v>
          </cell>
          <cell r="L40">
            <v>1</v>
          </cell>
          <cell r="M40" t="str">
            <v>=</v>
          </cell>
          <cell r="N40">
            <v>14</v>
          </cell>
          <cell r="O40" t="str">
            <v>전기1-6</v>
          </cell>
        </row>
        <row r="41">
          <cell r="A41" t="str">
            <v>접지크램프60㎟ (T형)</v>
          </cell>
          <cell r="B41" t="str">
            <v>접지크램프</v>
          </cell>
          <cell r="C41" t="str">
            <v>60㎟ (T형)</v>
          </cell>
          <cell r="D41" t="str">
            <v>EA</v>
          </cell>
          <cell r="E41">
            <v>5</v>
          </cell>
          <cell r="F41"/>
          <cell r="G41"/>
          <cell r="H41"/>
          <cell r="I41"/>
          <cell r="J41">
            <v>5</v>
          </cell>
          <cell r="K41" t="str">
            <v>x</v>
          </cell>
          <cell r="L41">
            <v>1</v>
          </cell>
          <cell r="M41" t="str">
            <v>=</v>
          </cell>
          <cell r="N41">
            <v>5</v>
          </cell>
          <cell r="O41" t="str">
            <v>전기1-6</v>
          </cell>
        </row>
        <row r="42">
          <cell r="A42" t="str">
            <v>접지크램프60㎟ (+형)</v>
          </cell>
          <cell r="B42" t="str">
            <v>접지크램프</v>
          </cell>
          <cell r="C42" t="str">
            <v>60㎟ (+형)</v>
          </cell>
          <cell r="D42" t="str">
            <v>EA</v>
          </cell>
          <cell r="E42">
            <v>2</v>
          </cell>
          <cell r="F42"/>
          <cell r="G42"/>
          <cell r="H42"/>
          <cell r="I42"/>
          <cell r="J42">
            <v>2</v>
          </cell>
          <cell r="K42" t="str">
            <v>x</v>
          </cell>
          <cell r="L42">
            <v>1</v>
          </cell>
          <cell r="M42" t="str">
            <v>=</v>
          </cell>
          <cell r="N42">
            <v>2</v>
          </cell>
          <cell r="O42" t="str">
            <v>전기1-6</v>
          </cell>
        </row>
        <row r="43">
          <cell r="A43" t="str">
            <v>접지장치3종</v>
          </cell>
          <cell r="B43" t="str">
            <v>접지장치</v>
          </cell>
          <cell r="C43" t="str">
            <v>3종</v>
          </cell>
          <cell r="D43" t="str">
            <v>개소</v>
          </cell>
          <cell r="E43"/>
          <cell r="F43"/>
          <cell r="G43"/>
          <cell r="H43">
            <v>1</v>
          </cell>
          <cell r="I43"/>
          <cell r="J43">
            <v>1</v>
          </cell>
          <cell r="K43" t="str">
            <v>x</v>
          </cell>
          <cell r="L43">
            <v>1</v>
          </cell>
          <cell r="M43" t="str">
            <v>=</v>
          </cell>
          <cell r="N43">
            <v>1</v>
          </cell>
          <cell r="O43" t="str">
            <v>전기1-6</v>
          </cell>
        </row>
        <row r="44">
          <cell r="A44" t="str">
            <v>접지장치1종</v>
          </cell>
          <cell r="B44" t="str">
            <v>접지장치</v>
          </cell>
          <cell r="C44" t="str">
            <v>1종</v>
          </cell>
          <cell r="D44" t="str">
            <v>개소</v>
          </cell>
          <cell r="E44">
            <v>2</v>
          </cell>
          <cell r="F44"/>
          <cell r="G44"/>
          <cell r="H44"/>
          <cell r="I44"/>
          <cell r="J44">
            <v>2</v>
          </cell>
          <cell r="K44" t="str">
            <v>x</v>
          </cell>
          <cell r="L44">
            <v>1</v>
          </cell>
          <cell r="M44" t="str">
            <v>=</v>
          </cell>
          <cell r="N44">
            <v>2</v>
          </cell>
          <cell r="O44" t="str">
            <v>전기1-6</v>
          </cell>
        </row>
        <row r="45">
          <cell r="A45" t="str">
            <v>접지장치2종</v>
          </cell>
          <cell r="B45" t="str">
            <v>접지장치</v>
          </cell>
          <cell r="C45" t="str">
            <v>2종</v>
          </cell>
          <cell r="D45" t="str">
            <v>개소</v>
          </cell>
          <cell r="E45">
            <v>1</v>
          </cell>
          <cell r="F45"/>
          <cell r="G45"/>
          <cell r="H45"/>
          <cell r="I45"/>
          <cell r="J45">
            <v>1</v>
          </cell>
          <cell r="K45" t="str">
            <v>x</v>
          </cell>
          <cell r="L45">
            <v>1</v>
          </cell>
          <cell r="M45" t="str">
            <v>=</v>
          </cell>
          <cell r="N45">
            <v>1</v>
          </cell>
          <cell r="O45" t="str">
            <v>전기1-6</v>
          </cell>
        </row>
        <row r="46">
          <cell r="A46" t="str">
            <v>접지장치TEST</v>
          </cell>
          <cell r="B46" t="str">
            <v>접지장치</v>
          </cell>
          <cell r="C46" t="str">
            <v>TEST</v>
          </cell>
          <cell r="D46" t="str">
            <v>개소</v>
          </cell>
          <cell r="E46">
            <v>1</v>
          </cell>
          <cell r="F46"/>
          <cell r="G46"/>
          <cell r="H46"/>
          <cell r="I46"/>
          <cell r="J46">
            <v>1</v>
          </cell>
          <cell r="K46" t="str">
            <v>x</v>
          </cell>
          <cell r="L46">
            <v>1</v>
          </cell>
          <cell r="M46" t="str">
            <v>=</v>
          </cell>
          <cell r="N46">
            <v>1</v>
          </cell>
          <cell r="O46" t="str">
            <v>전기1-6</v>
          </cell>
        </row>
        <row r="47">
          <cell r="A47" t="str">
            <v>노말 밴드PVC 28C</v>
          </cell>
          <cell r="B47" t="str">
            <v>노말 밴드</v>
          </cell>
          <cell r="C47" t="str">
            <v>PVC 28C</v>
          </cell>
          <cell r="D47" t="str">
            <v>EA</v>
          </cell>
          <cell r="E47"/>
          <cell r="F47"/>
          <cell r="G47"/>
          <cell r="H47">
            <v>3</v>
          </cell>
          <cell r="I47"/>
          <cell r="J47">
            <v>3</v>
          </cell>
          <cell r="K47" t="str">
            <v>x</v>
          </cell>
          <cell r="L47">
            <v>1</v>
          </cell>
          <cell r="M47" t="str">
            <v>=</v>
          </cell>
          <cell r="N47">
            <v>3</v>
          </cell>
          <cell r="O47" t="str">
            <v>전기1-6</v>
          </cell>
        </row>
        <row r="48">
          <cell r="A48" t="str">
            <v>노말 밴드ST  28C</v>
          </cell>
          <cell r="B48" t="str">
            <v>노말 밴드</v>
          </cell>
          <cell r="C48" t="str">
            <v>ST  28C</v>
          </cell>
          <cell r="D48" t="str">
            <v>EA</v>
          </cell>
          <cell r="E48"/>
          <cell r="F48">
            <v>1</v>
          </cell>
          <cell r="G48"/>
          <cell r="H48"/>
          <cell r="I48"/>
          <cell r="J48">
            <v>1</v>
          </cell>
          <cell r="K48" t="str">
            <v>x</v>
          </cell>
          <cell r="L48">
            <v>1</v>
          </cell>
          <cell r="M48" t="str">
            <v>=</v>
          </cell>
          <cell r="N48">
            <v>1</v>
          </cell>
          <cell r="O48" t="str">
            <v>전기1-6</v>
          </cell>
        </row>
        <row r="49">
          <cell r="A49" t="str">
            <v>노말 밴드ST  36C</v>
          </cell>
          <cell r="B49" t="str">
            <v>노말 밴드</v>
          </cell>
          <cell r="C49" t="str">
            <v>ST  36C</v>
          </cell>
          <cell r="D49" t="str">
            <v>EA</v>
          </cell>
          <cell r="E49"/>
          <cell r="F49">
            <v>2</v>
          </cell>
          <cell r="G49"/>
          <cell r="H49"/>
          <cell r="I49"/>
          <cell r="J49">
            <v>2</v>
          </cell>
          <cell r="K49" t="str">
            <v>x</v>
          </cell>
          <cell r="L49">
            <v>1</v>
          </cell>
          <cell r="M49" t="str">
            <v>=</v>
          </cell>
          <cell r="N49">
            <v>2</v>
          </cell>
          <cell r="O49" t="str">
            <v>전기1-6</v>
          </cell>
        </row>
        <row r="50">
          <cell r="A50" t="str">
            <v>크램프 (일반)ST  28C</v>
          </cell>
          <cell r="B50" t="str">
            <v>크램프 (일반)</v>
          </cell>
          <cell r="C50" t="str">
            <v>ST  28C</v>
          </cell>
          <cell r="D50" t="str">
            <v>EA</v>
          </cell>
          <cell r="E50"/>
          <cell r="F50">
            <v>5</v>
          </cell>
          <cell r="G50"/>
          <cell r="H50"/>
          <cell r="I50"/>
          <cell r="J50">
            <v>5</v>
          </cell>
          <cell r="K50" t="str">
            <v>x</v>
          </cell>
          <cell r="L50">
            <v>1</v>
          </cell>
          <cell r="M50" t="str">
            <v>=</v>
          </cell>
          <cell r="N50">
            <v>5</v>
          </cell>
          <cell r="O50" t="str">
            <v>전기1-6</v>
          </cell>
        </row>
        <row r="51">
          <cell r="A51" t="str">
            <v>크램프 (일반)ST  36C</v>
          </cell>
          <cell r="B51" t="str">
            <v>크램프 (일반)</v>
          </cell>
          <cell r="C51" t="str">
            <v>ST  36C</v>
          </cell>
          <cell r="D51" t="str">
            <v>EA</v>
          </cell>
          <cell r="E51"/>
          <cell r="F51">
            <v>4</v>
          </cell>
          <cell r="G51"/>
          <cell r="H51"/>
          <cell r="I51"/>
          <cell r="J51">
            <v>4</v>
          </cell>
          <cell r="K51" t="str">
            <v>x</v>
          </cell>
          <cell r="L51">
            <v>1</v>
          </cell>
          <cell r="M51" t="str">
            <v>=</v>
          </cell>
          <cell r="N51">
            <v>4</v>
          </cell>
          <cell r="O51" t="str">
            <v>전기1-6</v>
          </cell>
        </row>
        <row r="52">
          <cell r="A52" t="str">
            <v>크램프 (일반)ST  54C</v>
          </cell>
          <cell r="B52" t="str">
            <v>크램프 (일반)</v>
          </cell>
          <cell r="C52" t="str">
            <v>ST  54C</v>
          </cell>
          <cell r="D52" t="str">
            <v>EA</v>
          </cell>
          <cell r="E52"/>
          <cell r="F52">
            <v>16</v>
          </cell>
          <cell r="G52"/>
          <cell r="H52"/>
          <cell r="I52"/>
          <cell r="J52">
            <v>16</v>
          </cell>
          <cell r="K52" t="str">
            <v>x</v>
          </cell>
          <cell r="L52">
            <v>1</v>
          </cell>
          <cell r="M52" t="str">
            <v>=</v>
          </cell>
          <cell r="N52">
            <v>16</v>
          </cell>
          <cell r="O52" t="str">
            <v>전기1-6</v>
          </cell>
        </row>
        <row r="53">
          <cell r="A53" t="str">
            <v>PIPE BONDING CLAMPST  28C</v>
          </cell>
          <cell r="B53" t="str">
            <v>PIPE BONDING CLAMP</v>
          </cell>
          <cell r="C53" t="str">
            <v>ST  28C</v>
          </cell>
          <cell r="D53" t="str">
            <v>EA</v>
          </cell>
          <cell r="E53"/>
          <cell r="F53">
            <v>6</v>
          </cell>
          <cell r="G53"/>
          <cell r="H53"/>
          <cell r="I53"/>
          <cell r="J53">
            <v>6</v>
          </cell>
          <cell r="K53" t="str">
            <v>x</v>
          </cell>
          <cell r="L53">
            <v>1</v>
          </cell>
          <cell r="M53" t="str">
            <v>=</v>
          </cell>
          <cell r="N53">
            <v>6</v>
          </cell>
          <cell r="O53" t="str">
            <v>전기1-6</v>
          </cell>
        </row>
        <row r="54">
          <cell r="A54" t="str">
            <v>PIPE BONDING CLAMPST  36C</v>
          </cell>
          <cell r="B54" t="str">
            <v>PIPE BONDING CLAMP</v>
          </cell>
          <cell r="C54" t="str">
            <v>ST  36C</v>
          </cell>
          <cell r="D54" t="str">
            <v>EA</v>
          </cell>
          <cell r="E54"/>
          <cell r="F54">
            <v>4</v>
          </cell>
          <cell r="G54"/>
          <cell r="H54"/>
          <cell r="I54"/>
          <cell r="J54">
            <v>4</v>
          </cell>
          <cell r="K54" t="str">
            <v>x</v>
          </cell>
          <cell r="L54">
            <v>1</v>
          </cell>
          <cell r="M54" t="str">
            <v>=</v>
          </cell>
          <cell r="N54">
            <v>4</v>
          </cell>
          <cell r="O54" t="str">
            <v>전기1-6</v>
          </cell>
        </row>
        <row r="55">
          <cell r="A55" t="str">
            <v>PIPE BONDING CLAMPST  54C</v>
          </cell>
          <cell r="B55" t="str">
            <v>PIPE BONDING CLAMP</v>
          </cell>
          <cell r="C55" t="str">
            <v>ST  54C</v>
          </cell>
          <cell r="D55" t="str">
            <v>EA</v>
          </cell>
          <cell r="E55"/>
          <cell r="F55">
            <v>19</v>
          </cell>
          <cell r="G55"/>
          <cell r="H55"/>
          <cell r="I55"/>
          <cell r="J55">
            <v>19</v>
          </cell>
          <cell r="K55" t="str">
            <v>x</v>
          </cell>
          <cell r="L55">
            <v>1</v>
          </cell>
          <cell r="M55" t="str">
            <v>=</v>
          </cell>
          <cell r="N55">
            <v>19</v>
          </cell>
          <cell r="O55" t="str">
            <v>전기1-6</v>
          </cell>
        </row>
        <row r="56">
          <cell r="A56" t="str">
            <v>접지단자반 (SUS)5 CCT</v>
          </cell>
          <cell r="B56" t="str">
            <v>접지단자반 (SUS)</v>
          </cell>
          <cell r="C56" t="str">
            <v>5 CCT</v>
          </cell>
          <cell r="D56" t="str">
            <v>면</v>
          </cell>
          <cell r="E56">
            <v>1</v>
          </cell>
          <cell r="F56"/>
          <cell r="G56"/>
          <cell r="H56"/>
          <cell r="I56"/>
          <cell r="J56">
            <v>1</v>
          </cell>
          <cell r="K56" t="str">
            <v>x</v>
          </cell>
          <cell r="L56">
            <v>1</v>
          </cell>
          <cell r="M56" t="str">
            <v>=</v>
          </cell>
          <cell r="N56">
            <v>1</v>
          </cell>
          <cell r="O56" t="str">
            <v>전기1-6</v>
          </cell>
        </row>
        <row r="57">
          <cell r="A57" t="str">
            <v>CABLE DUCT600Wx200Hx1.2t</v>
          </cell>
          <cell r="B57" t="str">
            <v>CABLE DUCT</v>
          </cell>
          <cell r="C57" t="str">
            <v>600Wx200Hx1.2t</v>
          </cell>
          <cell r="D57" t="str">
            <v>m</v>
          </cell>
          <cell r="E57">
            <v>4</v>
          </cell>
          <cell r="F57"/>
          <cell r="G57"/>
          <cell r="H57"/>
          <cell r="I57"/>
          <cell r="J57">
            <v>4</v>
          </cell>
          <cell r="K57" t="str">
            <v>x</v>
          </cell>
          <cell r="L57">
            <v>1</v>
          </cell>
          <cell r="M57" t="str">
            <v>=</v>
          </cell>
          <cell r="N57">
            <v>4</v>
          </cell>
          <cell r="O57" t="str">
            <v>전기1-6</v>
          </cell>
        </row>
        <row r="58">
          <cell r="A58" t="str">
            <v>DUCT지지금구600W</v>
          </cell>
          <cell r="B58" t="str">
            <v>DUCT지지금구</v>
          </cell>
          <cell r="C58" t="str">
            <v>600W</v>
          </cell>
          <cell r="D58" t="str">
            <v>개소</v>
          </cell>
          <cell r="E58">
            <v>2</v>
          </cell>
          <cell r="F58"/>
          <cell r="G58"/>
          <cell r="H58"/>
          <cell r="I58"/>
          <cell r="J58">
            <v>2</v>
          </cell>
          <cell r="K58" t="str">
            <v>x</v>
          </cell>
          <cell r="L58">
            <v>1</v>
          </cell>
          <cell r="M58" t="str">
            <v>=</v>
          </cell>
          <cell r="N58">
            <v>2</v>
          </cell>
          <cell r="O58" t="str">
            <v>전기1-6</v>
          </cell>
        </row>
        <row r="59">
          <cell r="A59" t="str">
            <v>OUTLET BOXSW</v>
          </cell>
          <cell r="B59" t="str">
            <v>OUTLET BOX</v>
          </cell>
          <cell r="C59" t="str">
            <v>SW</v>
          </cell>
          <cell r="D59" t="str">
            <v>EA</v>
          </cell>
          <cell r="E59"/>
          <cell r="F59"/>
          <cell r="G59">
            <v>281</v>
          </cell>
          <cell r="H59"/>
          <cell r="I59"/>
          <cell r="J59">
            <v>281</v>
          </cell>
          <cell r="K59" t="str">
            <v>x</v>
          </cell>
          <cell r="L59">
            <v>1</v>
          </cell>
          <cell r="M59" t="str">
            <v>=</v>
          </cell>
          <cell r="N59">
            <v>281</v>
          </cell>
          <cell r="O59" t="str">
            <v>전기1-6</v>
          </cell>
        </row>
        <row r="60">
          <cell r="A60" t="str">
            <v>OUTLET BOX4각 54mm</v>
          </cell>
          <cell r="B60" t="str">
            <v>OUTLET BOX</v>
          </cell>
          <cell r="C60" t="str">
            <v>4각 54mm</v>
          </cell>
          <cell r="D60" t="str">
            <v>EA</v>
          </cell>
          <cell r="E60"/>
          <cell r="F60"/>
          <cell r="G60">
            <v>248</v>
          </cell>
          <cell r="H60"/>
          <cell r="I60">
            <v>3</v>
          </cell>
          <cell r="J60">
            <v>251</v>
          </cell>
          <cell r="K60" t="str">
            <v>x</v>
          </cell>
          <cell r="L60">
            <v>1</v>
          </cell>
          <cell r="M60" t="str">
            <v>=</v>
          </cell>
          <cell r="N60">
            <v>251</v>
          </cell>
          <cell r="O60" t="str">
            <v>전기1-6</v>
          </cell>
        </row>
        <row r="61">
          <cell r="A61" t="str">
            <v>OUTLET BOX8각 54mm</v>
          </cell>
          <cell r="B61" t="str">
            <v>OUTLET BOX</v>
          </cell>
          <cell r="C61" t="str">
            <v>8각 54mm</v>
          </cell>
          <cell r="D61" t="str">
            <v>EA</v>
          </cell>
          <cell r="E61"/>
          <cell r="F61"/>
          <cell r="G61">
            <v>371</v>
          </cell>
          <cell r="H61">
            <v>191</v>
          </cell>
          <cell r="I61">
            <v>14</v>
          </cell>
          <cell r="J61">
            <v>576</v>
          </cell>
          <cell r="K61" t="str">
            <v>x</v>
          </cell>
          <cell r="L61">
            <v>1</v>
          </cell>
          <cell r="M61" t="str">
            <v>=</v>
          </cell>
          <cell r="N61">
            <v>576</v>
          </cell>
          <cell r="O61" t="str">
            <v>전기1-6</v>
          </cell>
        </row>
        <row r="62">
          <cell r="A62" t="str">
            <v>박스커버4각</v>
          </cell>
          <cell r="B62" t="str">
            <v>박스커버</v>
          </cell>
          <cell r="C62" t="str">
            <v>4각</v>
          </cell>
          <cell r="D62" t="str">
            <v>EA</v>
          </cell>
          <cell r="E62"/>
          <cell r="F62"/>
          <cell r="G62">
            <v>248</v>
          </cell>
          <cell r="H62"/>
          <cell r="I62"/>
          <cell r="J62">
            <v>248</v>
          </cell>
          <cell r="K62" t="str">
            <v>x</v>
          </cell>
          <cell r="L62">
            <v>1</v>
          </cell>
          <cell r="M62" t="str">
            <v>=</v>
          </cell>
          <cell r="N62">
            <v>248</v>
          </cell>
          <cell r="O62" t="str">
            <v>전기1-6</v>
          </cell>
        </row>
        <row r="63">
          <cell r="A63" t="str">
            <v>박스커버8각</v>
          </cell>
          <cell r="B63" t="str">
            <v>박스커버</v>
          </cell>
          <cell r="C63" t="str">
            <v>8각</v>
          </cell>
          <cell r="D63" t="str">
            <v>EA</v>
          </cell>
          <cell r="E63"/>
          <cell r="F63"/>
          <cell r="G63">
            <v>371</v>
          </cell>
          <cell r="H63"/>
          <cell r="I63"/>
          <cell r="J63">
            <v>371</v>
          </cell>
          <cell r="K63" t="str">
            <v>x</v>
          </cell>
          <cell r="L63">
            <v>1</v>
          </cell>
          <cell r="M63" t="str">
            <v>=</v>
          </cell>
          <cell r="N63">
            <v>371</v>
          </cell>
          <cell r="O63" t="str">
            <v>전기1-6</v>
          </cell>
        </row>
        <row r="64">
          <cell r="A64" t="str">
            <v>노출박스200x200x150</v>
          </cell>
          <cell r="B64" t="str">
            <v>노출박스</v>
          </cell>
          <cell r="C64" t="str">
            <v>200x200x150</v>
          </cell>
          <cell r="D64" t="str">
            <v>EA</v>
          </cell>
          <cell r="E64"/>
          <cell r="F64">
            <v>12</v>
          </cell>
          <cell r="G64"/>
          <cell r="H64"/>
          <cell r="I64"/>
          <cell r="J64">
            <v>12</v>
          </cell>
          <cell r="K64" t="str">
            <v>x</v>
          </cell>
          <cell r="L64">
            <v>1</v>
          </cell>
          <cell r="M64" t="str">
            <v>=</v>
          </cell>
          <cell r="N64">
            <v>12</v>
          </cell>
          <cell r="O64" t="str">
            <v>전기1-6</v>
          </cell>
        </row>
        <row r="65">
          <cell r="A65" t="str">
            <v>콘센트 (접지)2P-15A-250V-2구</v>
          </cell>
          <cell r="B65" t="str">
            <v>콘센트 (접지)</v>
          </cell>
          <cell r="C65" t="str">
            <v>2P-15A-250V-2구</v>
          </cell>
          <cell r="D65" t="str">
            <v>EA</v>
          </cell>
          <cell r="E65"/>
          <cell r="F65"/>
          <cell r="G65">
            <v>13</v>
          </cell>
          <cell r="H65">
            <v>210</v>
          </cell>
          <cell r="I65"/>
          <cell r="J65">
            <v>223</v>
          </cell>
          <cell r="K65" t="str">
            <v>x</v>
          </cell>
          <cell r="L65">
            <v>1</v>
          </cell>
          <cell r="M65" t="str">
            <v>=</v>
          </cell>
          <cell r="N65">
            <v>223</v>
          </cell>
          <cell r="O65" t="str">
            <v>전기1-6</v>
          </cell>
        </row>
        <row r="66">
          <cell r="A66" t="str">
            <v>콘센트 (접지,방습커버)2P-15A-250V-2구</v>
          </cell>
          <cell r="B66" t="str">
            <v>콘센트 (접지,방습커버)</v>
          </cell>
          <cell r="C66" t="str">
            <v>2P-15A-250V-2구</v>
          </cell>
          <cell r="D66" t="str">
            <v>EA</v>
          </cell>
          <cell r="E66"/>
          <cell r="F66"/>
          <cell r="G66"/>
          <cell r="H66">
            <v>2</v>
          </cell>
          <cell r="I66"/>
          <cell r="J66">
            <v>2</v>
          </cell>
          <cell r="K66" t="str">
            <v>x</v>
          </cell>
          <cell r="L66">
            <v>1</v>
          </cell>
          <cell r="M66" t="str">
            <v>=</v>
          </cell>
          <cell r="N66">
            <v>2</v>
          </cell>
          <cell r="O66" t="str">
            <v>전기1-6</v>
          </cell>
        </row>
        <row r="67">
          <cell r="A67" t="str">
            <v>콘센트 (접지)2P-15A-250V-1구</v>
          </cell>
          <cell r="B67" t="str">
            <v>콘센트 (접지)</v>
          </cell>
          <cell r="C67" t="str">
            <v>2P-15A-250V-1구</v>
          </cell>
          <cell r="D67" t="str">
            <v>EA</v>
          </cell>
          <cell r="E67"/>
          <cell r="F67"/>
          <cell r="G67"/>
          <cell r="H67">
            <v>48</v>
          </cell>
          <cell r="I67"/>
          <cell r="J67">
            <v>48</v>
          </cell>
          <cell r="K67" t="str">
            <v>x</v>
          </cell>
          <cell r="L67">
            <v>1</v>
          </cell>
          <cell r="M67" t="str">
            <v>=</v>
          </cell>
          <cell r="N67">
            <v>48</v>
          </cell>
          <cell r="O67" t="str">
            <v>전기1-6</v>
          </cell>
        </row>
        <row r="68">
          <cell r="A68" t="str">
            <v>콘센트 (접지,방습커버)2P-15A-250V-1구</v>
          </cell>
          <cell r="B68" t="str">
            <v>콘센트 (접지,방습커버)</v>
          </cell>
          <cell r="C68" t="str">
            <v>2P-15A-250V-1구</v>
          </cell>
          <cell r="D68" t="str">
            <v>EA</v>
          </cell>
          <cell r="E68"/>
          <cell r="F68"/>
          <cell r="G68"/>
          <cell r="H68">
            <v>9</v>
          </cell>
          <cell r="I68"/>
          <cell r="J68">
            <v>9</v>
          </cell>
          <cell r="K68" t="str">
            <v>x</v>
          </cell>
          <cell r="L68">
            <v>1</v>
          </cell>
          <cell r="M68" t="str">
            <v>=</v>
          </cell>
          <cell r="N68">
            <v>9</v>
          </cell>
          <cell r="O68" t="str">
            <v>전기1-6</v>
          </cell>
        </row>
        <row r="69">
          <cell r="A69" t="str">
            <v>스위치 (WIDE형)1구-15A-250V</v>
          </cell>
          <cell r="B69" t="str">
            <v>스위치 (WIDE형)</v>
          </cell>
          <cell r="C69" t="str">
            <v>1구-15A-250V</v>
          </cell>
          <cell r="D69" t="str">
            <v>EA</v>
          </cell>
          <cell r="E69"/>
          <cell r="F69"/>
          <cell r="G69">
            <v>159</v>
          </cell>
          <cell r="H69"/>
          <cell r="I69"/>
          <cell r="J69">
            <v>159</v>
          </cell>
          <cell r="K69" t="str">
            <v>x</v>
          </cell>
          <cell r="L69">
            <v>1</v>
          </cell>
          <cell r="M69" t="str">
            <v>=</v>
          </cell>
          <cell r="N69">
            <v>159</v>
          </cell>
          <cell r="O69" t="str">
            <v>전기1-6</v>
          </cell>
        </row>
        <row r="70">
          <cell r="A70" t="str">
            <v>스위치 (WIDE형)2구-15A-250V</v>
          </cell>
          <cell r="B70" t="str">
            <v>스위치 (WIDE형)</v>
          </cell>
          <cell r="C70" t="str">
            <v>2구-15A-250V</v>
          </cell>
          <cell r="D70" t="str">
            <v>EA</v>
          </cell>
          <cell r="E70"/>
          <cell r="F70"/>
          <cell r="G70">
            <v>45</v>
          </cell>
          <cell r="H70"/>
          <cell r="I70"/>
          <cell r="J70">
            <v>45</v>
          </cell>
          <cell r="K70" t="str">
            <v>x</v>
          </cell>
          <cell r="L70">
            <v>1</v>
          </cell>
          <cell r="M70" t="str">
            <v>=</v>
          </cell>
          <cell r="N70">
            <v>45</v>
          </cell>
          <cell r="O70" t="str">
            <v>전기1-6</v>
          </cell>
        </row>
        <row r="71">
          <cell r="A71" t="str">
            <v>스위치 (WIDE형)3구-15A-250V</v>
          </cell>
          <cell r="B71" t="str">
            <v>스위치 (WIDE형)</v>
          </cell>
          <cell r="C71" t="str">
            <v>3구-15A-250V</v>
          </cell>
          <cell r="D71" t="str">
            <v>EA</v>
          </cell>
          <cell r="E71"/>
          <cell r="F71"/>
          <cell r="G71">
            <v>43</v>
          </cell>
          <cell r="H71"/>
          <cell r="I71"/>
          <cell r="J71">
            <v>43</v>
          </cell>
          <cell r="K71" t="str">
            <v>x</v>
          </cell>
          <cell r="L71">
            <v>1</v>
          </cell>
          <cell r="M71" t="str">
            <v>=</v>
          </cell>
          <cell r="N71">
            <v>43</v>
          </cell>
          <cell r="O71" t="str">
            <v>전기1-6</v>
          </cell>
        </row>
        <row r="72">
          <cell r="A72" t="str">
            <v>스위치 (WIDE형)4구-15A-250V</v>
          </cell>
          <cell r="B72" t="str">
            <v>스위치 (WIDE형)</v>
          </cell>
          <cell r="C72" t="str">
            <v>4구-15A-250V</v>
          </cell>
          <cell r="D72" t="str">
            <v>EA</v>
          </cell>
          <cell r="E72"/>
          <cell r="F72"/>
          <cell r="G72">
            <v>11</v>
          </cell>
          <cell r="H72"/>
          <cell r="I72"/>
          <cell r="J72">
            <v>11</v>
          </cell>
          <cell r="K72" t="str">
            <v>x</v>
          </cell>
          <cell r="L72">
            <v>1</v>
          </cell>
          <cell r="M72" t="str">
            <v>=</v>
          </cell>
          <cell r="N72">
            <v>11</v>
          </cell>
          <cell r="O72" t="str">
            <v>전기1-6</v>
          </cell>
        </row>
        <row r="73">
          <cell r="A73" t="str">
            <v>스위치 (WIDE형)3로-15A-250V</v>
          </cell>
          <cell r="B73" t="str">
            <v>스위치 (WIDE형)</v>
          </cell>
          <cell r="C73" t="str">
            <v>3로-15A-250V</v>
          </cell>
          <cell r="D73" t="str">
            <v>EA</v>
          </cell>
          <cell r="E73"/>
          <cell r="F73"/>
          <cell r="G73">
            <v>18</v>
          </cell>
          <cell r="H73"/>
          <cell r="I73"/>
          <cell r="J73">
            <v>18</v>
          </cell>
          <cell r="K73" t="str">
            <v>x</v>
          </cell>
          <cell r="L73">
            <v>1</v>
          </cell>
          <cell r="M73" t="str">
            <v>=</v>
          </cell>
          <cell r="N73">
            <v>18</v>
          </cell>
          <cell r="O73" t="str">
            <v>전기1-6</v>
          </cell>
        </row>
        <row r="74">
          <cell r="A74" t="str">
            <v>통로 유도등소형</v>
          </cell>
          <cell r="B74" t="str">
            <v>통로 유도등</v>
          </cell>
          <cell r="C74" t="str">
            <v>소형</v>
          </cell>
          <cell r="D74" t="str">
            <v>EA</v>
          </cell>
          <cell r="E74"/>
          <cell r="F74"/>
          <cell r="G74"/>
          <cell r="H74"/>
          <cell r="I74">
            <v>15</v>
          </cell>
          <cell r="J74">
            <v>15</v>
          </cell>
          <cell r="K74" t="str">
            <v>x</v>
          </cell>
          <cell r="L74">
            <v>1</v>
          </cell>
          <cell r="M74" t="str">
            <v>=</v>
          </cell>
          <cell r="N74">
            <v>15</v>
          </cell>
          <cell r="O74" t="str">
            <v>전기1-6</v>
          </cell>
        </row>
        <row r="75">
          <cell r="A75" t="str">
            <v>피난구 유도등소형</v>
          </cell>
          <cell r="B75" t="str">
            <v>피난구 유도등</v>
          </cell>
          <cell r="C75" t="str">
            <v>소형</v>
          </cell>
          <cell r="D75" t="str">
            <v>EA</v>
          </cell>
          <cell r="E75"/>
          <cell r="F75"/>
          <cell r="G75"/>
          <cell r="H75"/>
          <cell r="I75">
            <v>39</v>
          </cell>
          <cell r="J75">
            <v>39</v>
          </cell>
          <cell r="K75" t="str">
            <v>x</v>
          </cell>
          <cell r="L75">
            <v>1</v>
          </cell>
          <cell r="M75" t="str">
            <v>=</v>
          </cell>
          <cell r="N75">
            <v>39</v>
          </cell>
          <cell r="O75" t="str">
            <v>전기1-6</v>
          </cell>
        </row>
        <row r="76">
          <cell r="A76" t="str">
            <v>피난구 유도등중형</v>
          </cell>
          <cell r="B76" t="str">
            <v>피난구 유도등</v>
          </cell>
          <cell r="C76" t="str">
            <v>중형</v>
          </cell>
          <cell r="D76" t="str">
            <v>EA</v>
          </cell>
          <cell r="E76"/>
          <cell r="F76"/>
          <cell r="G76"/>
          <cell r="H76"/>
          <cell r="I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전기1-6</v>
          </cell>
        </row>
        <row r="77">
          <cell r="A77" t="str">
            <v>고압반HV-1(DS-AS)</v>
          </cell>
          <cell r="B77" t="str">
            <v>고압반</v>
          </cell>
          <cell r="C77" t="str">
            <v>HV-1(DS-AS)</v>
          </cell>
          <cell r="D77" t="str">
            <v>면</v>
          </cell>
          <cell r="E77">
            <v>1</v>
          </cell>
          <cell r="F77"/>
          <cell r="G77"/>
          <cell r="H77"/>
          <cell r="I77"/>
          <cell r="J77">
            <v>1</v>
          </cell>
          <cell r="K77" t="str">
            <v>x</v>
          </cell>
          <cell r="L77">
            <v>1</v>
          </cell>
          <cell r="M77" t="str">
            <v>=</v>
          </cell>
          <cell r="N77">
            <v>1</v>
          </cell>
          <cell r="O77" t="str">
            <v>전기1-6</v>
          </cell>
        </row>
        <row r="78">
          <cell r="A78" t="str">
            <v>고압반HV-2(DS-AS)</v>
          </cell>
          <cell r="B78" t="str">
            <v>고압반</v>
          </cell>
          <cell r="C78" t="str">
            <v>HV-2(DS-AS)</v>
          </cell>
          <cell r="D78" t="str">
            <v>면</v>
          </cell>
          <cell r="E78">
            <v>1</v>
          </cell>
          <cell r="F78"/>
          <cell r="G78"/>
          <cell r="H78"/>
          <cell r="I78"/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전기1-6</v>
          </cell>
        </row>
        <row r="79">
          <cell r="A79" t="str">
            <v>고압반HV-3(DS-AS)</v>
          </cell>
          <cell r="B79" t="str">
            <v>고압반</v>
          </cell>
          <cell r="C79" t="str">
            <v>HV-3(DS-AS)</v>
          </cell>
          <cell r="D79" t="str">
            <v>면</v>
          </cell>
          <cell r="E79">
            <v>1</v>
          </cell>
          <cell r="F79"/>
          <cell r="G79"/>
          <cell r="H79"/>
          <cell r="I79"/>
          <cell r="J79">
            <v>1</v>
          </cell>
          <cell r="K79" t="str">
            <v>x</v>
          </cell>
          <cell r="L79">
            <v>1</v>
          </cell>
          <cell r="M79" t="str">
            <v>=</v>
          </cell>
          <cell r="N79">
            <v>1</v>
          </cell>
          <cell r="O79" t="str">
            <v>전기1-6</v>
          </cell>
        </row>
        <row r="80">
          <cell r="A80" t="str">
            <v>고압반HV-4(DS-AS)</v>
          </cell>
          <cell r="B80" t="str">
            <v>고압반</v>
          </cell>
          <cell r="C80" t="str">
            <v>HV-4(DS-AS)</v>
          </cell>
          <cell r="D80" t="str">
            <v>면</v>
          </cell>
          <cell r="E80">
            <v>1</v>
          </cell>
          <cell r="F80"/>
          <cell r="G80"/>
          <cell r="H80"/>
          <cell r="I80"/>
          <cell r="J80">
            <v>1</v>
          </cell>
          <cell r="K80" t="str">
            <v>x</v>
          </cell>
          <cell r="L80">
            <v>1</v>
          </cell>
          <cell r="M80" t="str">
            <v>=</v>
          </cell>
          <cell r="N80">
            <v>1</v>
          </cell>
          <cell r="O80" t="str">
            <v>전기1-6</v>
          </cell>
        </row>
        <row r="81">
          <cell r="A81" t="str">
            <v>고압반HV-5(DS-AS)</v>
          </cell>
          <cell r="B81" t="str">
            <v>고압반</v>
          </cell>
          <cell r="C81" t="str">
            <v>HV-5(DS-AS)</v>
          </cell>
          <cell r="D81" t="str">
            <v>면</v>
          </cell>
          <cell r="E81">
            <v>1</v>
          </cell>
          <cell r="F81"/>
          <cell r="G81"/>
          <cell r="H81"/>
          <cell r="I81"/>
          <cell r="J81">
            <v>1</v>
          </cell>
          <cell r="K81" t="str">
            <v>x</v>
          </cell>
          <cell r="L81">
            <v>1</v>
          </cell>
          <cell r="M81" t="str">
            <v>=</v>
          </cell>
          <cell r="N81">
            <v>1</v>
          </cell>
          <cell r="O81" t="str">
            <v>전기1-6</v>
          </cell>
        </row>
        <row r="82">
          <cell r="A82" t="str">
            <v>고압반HV-6(AS)</v>
          </cell>
          <cell r="B82" t="str">
            <v>고압반</v>
          </cell>
          <cell r="C82" t="str">
            <v>HV-6(AS)</v>
          </cell>
          <cell r="D82" t="str">
            <v>면</v>
          </cell>
          <cell r="E82">
            <v>1</v>
          </cell>
          <cell r="F82"/>
          <cell r="G82"/>
          <cell r="H82"/>
          <cell r="I82"/>
          <cell r="J82">
            <v>1</v>
          </cell>
          <cell r="K82" t="str">
            <v>x</v>
          </cell>
          <cell r="L82">
            <v>1</v>
          </cell>
          <cell r="M82" t="str">
            <v>=</v>
          </cell>
          <cell r="N82">
            <v>1</v>
          </cell>
          <cell r="O82" t="str">
            <v>전기1-6</v>
          </cell>
        </row>
        <row r="83">
          <cell r="A83" t="str">
            <v>변압기반TR-1 3상 100KVA 220V</v>
          </cell>
          <cell r="B83" t="str">
            <v>변압기반</v>
          </cell>
          <cell r="C83" t="str">
            <v>TR-1 3상 100KVA 220V</v>
          </cell>
          <cell r="D83" t="str">
            <v>면</v>
          </cell>
          <cell r="E83">
            <v>1</v>
          </cell>
          <cell r="F83"/>
          <cell r="G83"/>
          <cell r="H83"/>
          <cell r="I83"/>
          <cell r="J83">
            <v>1</v>
          </cell>
          <cell r="K83" t="str">
            <v>x</v>
          </cell>
          <cell r="L83">
            <v>1</v>
          </cell>
          <cell r="M83" t="str">
            <v>=</v>
          </cell>
          <cell r="N83">
            <v>1</v>
          </cell>
          <cell r="O83" t="str">
            <v>전기1-6</v>
          </cell>
        </row>
        <row r="84">
          <cell r="A84" t="str">
            <v>변압기반TR-2 3상 200KVA 380/220V</v>
          </cell>
          <cell r="B84" t="str">
            <v>변압기반</v>
          </cell>
          <cell r="C84" t="str">
            <v>TR-2 3상 200KVA 380/220V</v>
          </cell>
          <cell r="D84" t="str">
            <v>면</v>
          </cell>
          <cell r="E84">
            <v>1</v>
          </cell>
          <cell r="F84"/>
          <cell r="G84"/>
          <cell r="H84"/>
          <cell r="I84"/>
          <cell r="J84">
            <v>1</v>
          </cell>
          <cell r="K84" t="str">
            <v>x</v>
          </cell>
          <cell r="L84">
            <v>1</v>
          </cell>
          <cell r="M84" t="str">
            <v>=</v>
          </cell>
          <cell r="N84">
            <v>1</v>
          </cell>
          <cell r="O84" t="str">
            <v>전기1-6</v>
          </cell>
        </row>
        <row r="85">
          <cell r="A85" t="str">
            <v>변압기반TR-5 3상 300KVA 440V</v>
          </cell>
          <cell r="B85" t="str">
            <v>변압기반</v>
          </cell>
          <cell r="C85" t="str">
            <v>TR-5 3상 300KVA 440V</v>
          </cell>
          <cell r="D85" t="str">
            <v>면</v>
          </cell>
          <cell r="E85">
            <v>1</v>
          </cell>
          <cell r="F85"/>
          <cell r="G85"/>
          <cell r="H85"/>
          <cell r="I85"/>
          <cell r="J85">
            <v>1</v>
          </cell>
          <cell r="K85" t="str">
            <v>x</v>
          </cell>
          <cell r="L85">
            <v>1</v>
          </cell>
          <cell r="M85" t="str">
            <v>=</v>
          </cell>
          <cell r="N85">
            <v>1</v>
          </cell>
          <cell r="O85" t="str">
            <v>전기1-6</v>
          </cell>
        </row>
        <row r="86">
          <cell r="A86" t="str">
            <v>저압반LV-1</v>
          </cell>
          <cell r="B86" t="str">
            <v>저압반</v>
          </cell>
          <cell r="C86" t="str">
            <v>LV-1</v>
          </cell>
          <cell r="D86" t="str">
            <v>면</v>
          </cell>
          <cell r="E86">
            <v>1</v>
          </cell>
          <cell r="F86"/>
          <cell r="G86"/>
          <cell r="H86"/>
          <cell r="I86"/>
          <cell r="J86">
            <v>1</v>
          </cell>
          <cell r="K86" t="str">
            <v>x</v>
          </cell>
          <cell r="L86">
            <v>1</v>
          </cell>
          <cell r="M86" t="str">
            <v>=</v>
          </cell>
          <cell r="N86">
            <v>1</v>
          </cell>
          <cell r="O86" t="str">
            <v>전기1-6</v>
          </cell>
        </row>
        <row r="87">
          <cell r="A87" t="str">
            <v>저압반LV-2</v>
          </cell>
          <cell r="B87" t="str">
            <v>저압반</v>
          </cell>
          <cell r="C87" t="str">
            <v>LV-2</v>
          </cell>
          <cell r="D87" t="str">
            <v>면</v>
          </cell>
          <cell r="E87">
            <v>1</v>
          </cell>
          <cell r="F87"/>
          <cell r="G87"/>
          <cell r="H87"/>
          <cell r="I87"/>
          <cell r="J87">
            <v>1</v>
          </cell>
          <cell r="K87" t="str">
            <v>x</v>
          </cell>
          <cell r="L87">
            <v>1</v>
          </cell>
          <cell r="M87" t="str">
            <v>=</v>
          </cell>
          <cell r="N87">
            <v>1</v>
          </cell>
          <cell r="O87" t="str">
            <v>전기1-6</v>
          </cell>
        </row>
        <row r="88">
          <cell r="A88" t="str">
            <v>저압반LV-3</v>
          </cell>
          <cell r="B88" t="str">
            <v>저압반</v>
          </cell>
          <cell r="C88" t="str">
            <v>LV-3</v>
          </cell>
          <cell r="D88" t="str">
            <v>면</v>
          </cell>
          <cell r="E88">
            <v>1</v>
          </cell>
          <cell r="F88"/>
          <cell r="G88"/>
          <cell r="H88"/>
          <cell r="I88"/>
          <cell r="J88">
            <v>1</v>
          </cell>
          <cell r="K88" t="str">
            <v>x</v>
          </cell>
          <cell r="L88">
            <v>1</v>
          </cell>
          <cell r="M88" t="str">
            <v>=</v>
          </cell>
          <cell r="N88">
            <v>1</v>
          </cell>
          <cell r="O88" t="str">
            <v>전기1-6</v>
          </cell>
        </row>
        <row r="89">
          <cell r="A89" t="str">
            <v>MCCB BOXELB 2P 30/30AT</v>
          </cell>
          <cell r="B89" t="str">
            <v>MCCB BOX</v>
          </cell>
          <cell r="C89" t="str">
            <v>ELB 2P 30/30AT</v>
          </cell>
          <cell r="D89" t="str">
            <v>면</v>
          </cell>
          <cell r="E89"/>
          <cell r="F89"/>
          <cell r="G89"/>
          <cell r="H89">
            <v>5</v>
          </cell>
          <cell r="I89"/>
          <cell r="J89">
            <v>5</v>
          </cell>
          <cell r="K89" t="str">
            <v>x</v>
          </cell>
          <cell r="L89">
            <v>1</v>
          </cell>
          <cell r="M89" t="str">
            <v>=</v>
          </cell>
          <cell r="N89">
            <v>5</v>
          </cell>
          <cell r="O89" t="str">
            <v>전기1-6</v>
          </cell>
        </row>
        <row r="90">
          <cell r="A90" t="str">
            <v>MCCB BOXELB 4P 30/20AT</v>
          </cell>
          <cell r="B90" t="str">
            <v>MCCB BOX</v>
          </cell>
          <cell r="C90" t="str">
            <v>ELB 4P 30/20AT</v>
          </cell>
          <cell r="D90" t="str">
            <v>면</v>
          </cell>
          <cell r="E90"/>
          <cell r="F90"/>
          <cell r="G90"/>
          <cell r="H90">
            <v>7</v>
          </cell>
          <cell r="I90"/>
          <cell r="J90">
            <v>7</v>
          </cell>
          <cell r="K90" t="str">
            <v>x</v>
          </cell>
          <cell r="L90">
            <v>1</v>
          </cell>
          <cell r="M90" t="str">
            <v>=</v>
          </cell>
          <cell r="N90">
            <v>7</v>
          </cell>
          <cell r="O90" t="str">
            <v>전기1-6</v>
          </cell>
        </row>
        <row r="91">
          <cell r="A91" t="str">
            <v>MCCB BOXELB 4P 50/30AT</v>
          </cell>
          <cell r="B91" t="str">
            <v>MCCB BOX</v>
          </cell>
          <cell r="C91" t="str">
            <v>ELB 4P 50/30AT</v>
          </cell>
          <cell r="D91" t="str">
            <v>면</v>
          </cell>
          <cell r="E91"/>
          <cell r="F91"/>
          <cell r="G91"/>
          <cell r="H91">
            <v>1</v>
          </cell>
          <cell r="I91"/>
          <cell r="J91">
            <v>1</v>
          </cell>
          <cell r="K91" t="str">
            <v>x</v>
          </cell>
          <cell r="L91">
            <v>1</v>
          </cell>
          <cell r="M91" t="str">
            <v>=</v>
          </cell>
          <cell r="N91">
            <v>1</v>
          </cell>
          <cell r="O91" t="str">
            <v>전기1-6</v>
          </cell>
        </row>
        <row r="92">
          <cell r="A92" t="str">
            <v>MCCB BOXMCCB 4P 50/40AT</v>
          </cell>
          <cell r="B92" t="str">
            <v>MCCB BOX</v>
          </cell>
          <cell r="C92" t="str">
            <v>MCCB 4P 50/40AT</v>
          </cell>
          <cell r="D92" t="str">
            <v>면</v>
          </cell>
          <cell r="E92"/>
          <cell r="F92">
            <v>2</v>
          </cell>
          <cell r="G92"/>
          <cell r="H92"/>
          <cell r="I92"/>
          <cell r="J92">
            <v>2</v>
          </cell>
          <cell r="K92" t="str">
            <v>x</v>
          </cell>
          <cell r="L92">
            <v>1</v>
          </cell>
          <cell r="M92" t="str">
            <v>=</v>
          </cell>
          <cell r="N92">
            <v>2</v>
          </cell>
          <cell r="O92" t="str">
            <v>전기1-6</v>
          </cell>
        </row>
        <row r="93">
          <cell r="A93" t="str">
            <v>MCCB BOXMCCB 4P 100/100AT</v>
          </cell>
          <cell r="B93" t="str">
            <v>MCCB BOX</v>
          </cell>
          <cell r="C93" t="str">
            <v>MCCB 4P 100/100AT</v>
          </cell>
          <cell r="D93" t="str">
            <v>면</v>
          </cell>
          <cell r="E93"/>
          <cell r="F93">
            <v>1</v>
          </cell>
          <cell r="G93"/>
          <cell r="H93"/>
          <cell r="I93"/>
          <cell r="J93">
            <v>1</v>
          </cell>
          <cell r="K93" t="str">
            <v>x</v>
          </cell>
          <cell r="L93">
            <v>1</v>
          </cell>
          <cell r="M93" t="str">
            <v>=</v>
          </cell>
          <cell r="N93">
            <v>1</v>
          </cell>
          <cell r="O93" t="str">
            <v>전기1-6</v>
          </cell>
        </row>
        <row r="94">
          <cell r="A94" t="str">
            <v>분전반L-1A</v>
          </cell>
          <cell r="B94" t="str">
            <v>분전반</v>
          </cell>
          <cell r="C94" t="str">
            <v>L-1A</v>
          </cell>
          <cell r="D94" t="str">
            <v>면</v>
          </cell>
          <cell r="E94"/>
          <cell r="F94">
            <v>1</v>
          </cell>
          <cell r="G94"/>
          <cell r="H94"/>
          <cell r="I94"/>
          <cell r="J94">
            <v>1</v>
          </cell>
          <cell r="K94" t="str">
            <v>x</v>
          </cell>
          <cell r="L94">
            <v>1</v>
          </cell>
          <cell r="M94" t="str">
            <v>=</v>
          </cell>
          <cell r="N94">
            <v>1</v>
          </cell>
          <cell r="O94" t="str">
            <v>전기1-6</v>
          </cell>
        </row>
        <row r="95">
          <cell r="A95" t="str">
            <v>분전반L-1B</v>
          </cell>
          <cell r="B95" t="str">
            <v>분전반</v>
          </cell>
          <cell r="C95" t="str">
            <v>L-1B</v>
          </cell>
          <cell r="D95" t="str">
            <v>면</v>
          </cell>
          <cell r="E95"/>
          <cell r="F95">
            <v>1</v>
          </cell>
          <cell r="G95"/>
          <cell r="H95"/>
          <cell r="I95"/>
          <cell r="J95">
            <v>1</v>
          </cell>
          <cell r="K95" t="str">
            <v>x</v>
          </cell>
          <cell r="L95">
            <v>1</v>
          </cell>
          <cell r="M95" t="str">
            <v>=</v>
          </cell>
          <cell r="N95">
            <v>1</v>
          </cell>
          <cell r="O95" t="str">
            <v>전기1-6</v>
          </cell>
        </row>
        <row r="96">
          <cell r="A96" t="str">
            <v>분전반L-1C</v>
          </cell>
          <cell r="B96" t="str">
            <v>분전반</v>
          </cell>
          <cell r="C96" t="str">
            <v>L-1C</v>
          </cell>
          <cell r="D96" t="str">
            <v>면</v>
          </cell>
          <cell r="E96"/>
          <cell r="F96">
            <v>1</v>
          </cell>
          <cell r="G96"/>
          <cell r="H96"/>
          <cell r="I96"/>
          <cell r="J96">
            <v>1</v>
          </cell>
          <cell r="K96" t="str">
            <v>x</v>
          </cell>
          <cell r="L96">
            <v>1</v>
          </cell>
          <cell r="M96" t="str">
            <v>=</v>
          </cell>
          <cell r="N96">
            <v>1</v>
          </cell>
          <cell r="O96" t="str">
            <v>전기1-6</v>
          </cell>
        </row>
        <row r="97">
          <cell r="A97" t="str">
            <v>분전반L-2A</v>
          </cell>
          <cell r="B97" t="str">
            <v>분전반</v>
          </cell>
          <cell r="C97" t="str">
            <v>L-2A</v>
          </cell>
          <cell r="D97" t="str">
            <v>면</v>
          </cell>
          <cell r="E97"/>
          <cell r="F97">
            <v>1</v>
          </cell>
          <cell r="G97"/>
          <cell r="H97"/>
          <cell r="I97"/>
          <cell r="J97">
            <v>1</v>
          </cell>
          <cell r="K97" t="str">
            <v>x</v>
          </cell>
          <cell r="L97">
            <v>1</v>
          </cell>
          <cell r="M97" t="str">
            <v>=</v>
          </cell>
          <cell r="N97">
            <v>1</v>
          </cell>
          <cell r="O97" t="str">
            <v>전기1-6</v>
          </cell>
        </row>
        <row r="98">
          <cell r="A98" t="str">
            <v>분전반L-2B,2C</v>
          </cell>
          <cell r="B98" t="str">
            <v>분전반</v>
          </cell>
          <cell r="C98" t="str">
            <v>L-2B,2C</v>
          </cell>
          <cell r="D98" t="str">
            <v>면</v>
          </cell>
          <cell r="E98"/>
          <cell r="F98">
            <v>2</v>
          </cell>
          <cell r="G98"/>
          <cell r="H98"/>
          <cell r="I98"/>
          <cell r="J98">
            <v>2</v>
          </cell>
          <cell r="K98" t="str">
            <v>x</v>
          </cell>
          <cell r="L98">
            <v>1</v>
          </cell>
          <cell r="M98" t="str">
            <v>=</v>
          </cell>
          <cell r="N98">
            <v>2</v>
          </cell>
          <cell r="O98" t="str">
            <v>전기1-6</v>
          </cell>
        </row>
        <row r="99">
          <cell r="A99" t="str">
            <v>분전반P-1A</v>
          </cell>
          <cell r="B99" t="str">
            <v>분전반</v>
          </cell>
          <cell r="C99" t="str">
            <v>P-1A</v>
          </cell>
          <cell r="D99" t="str">
            <v>면</v>
          </cell>
          <cell r="E99"/>
          <cell r="F99">
            <v>1</v>
          </cell>
          <cell r="G99"/>
          <cell r="H99"/>
          <cell r="I99"/>
          <cell r="J99">
            <v>1</v>
          </cell>
          <cell r="K99" t="str">
            <v>x</v>
          </cell>
          <cell r="L99">
            <v>1</v>
          </cell>
          <cell r="M99" t="str">
            <v>=</v>
          </cell>
          <cell r="N99">
            <v>1</v>
          </cell>
          <cell r="O99" t="str">
            <v>전기1-6</v>
          </cell>
        </row>
        <row r="100">
          <cell r="A100" t="str">
            <v>분전반P-1B</v>
          </cell>
          <cell r="B100" t="str">
            <v>분전반</v>
          </cell>
          <cell r="C100" t="str">
            <v>P-1B</v>
          </cell>
          <cell r="D100" t="str">
            <v>면</v>
          </cell>
          <cell r="E100"/>
          <cell r="F100">
            <v>1</v>
          </cell>
          <cell r="G100"/>
          <cell r="H100"/>
          <cell r="I100"/>
          <cell r="J100">
            <v>1</v>
          </cell>
          <cell r="K100" t="str">
            <v>x</v>
          </cell>
          <cell r="L100">
            <v>1</v>
          </cell>
          <cell r="M100" t="str">
            <v>=</v>
          </cell>
          <cell r="N100">
            <v>1</v>
          </cell>
          <cell r="O100" t="str">
            <v>전기1-6</v>
          </cell>
        </row>
        <row r="101">
          <cell r="A101" t="str">
            <v>분전반P-1C</v>
          </cell>
          <cell r="B101" t="str">
            <v>분전반</v>
          </cell>
          <cell r="C101" t="str">
            <v>P-1C</v>
          </cell>
          <cell r="D101" t="str">
            <v>면</v>
          </cell>
          <cell r="E101"/>
          <cell r="F101">
            <v>1</v>
          </cell>
          <cell r="G101"/>
          <cell r="H101"/>
          <cell r="I101"/>
          <cell r="J101">
            <v>1</v>
          </cell>
          <cell r="K101" t="str">
            <v>x</v>
          </cell>
          <cell r="L101">
            <v>1</v>
          </cell>
          <cell r="M101" t="str">
            <v>=</v>
          </cell>
          <cell r="N101">
            <v>1</v>
          </cell>
          <cell r="O101" t="str">
            <v>전기1-6</v>
          </cell>
        </row>
        <row r="102">
          <cell r="A102" t="str">
            <v>분전반P-2A,2B</v>
          </cell>
          <cell r="B102" t="str">
            <v>분전반</v>
          </cell>
          <cell r="C102" t="str">
            <v>P-2A,2B</v>
          </cell>
          <cell r="D102" t="str">
            <v>면</v>
          </cell>
          <cell r="E102"/>
          <cell r="F102">
            <v>2</v>
          </cell>
          <cell r="G102"/>
          <cell r="H102"/>
          <cell r="I102"/>
          <cell r="J102">
            <v>2</v>
          </cell>
          <cell r="K102" t="str">
            <v>x</v>
          </cell>
          <cell r="L102">
            <v>1</v>
          </cell>
          <cell r="M102" t="str">
            <v>=</v>
          </cell>
          <cell r="N102">
            <v>2</v>
          </cell>
          <cell r="O102" t="str">
            <v>전기1-6</v>
          </cell>
        </row>
        <row r="103">
          <cell r="A103" t="str">
            <v>분전반P-2C</v>
          </cell>
          <cell r="B103" t="str">
            <v>분전반</v>
          </cell>
          <cell r="C103" t="str">
            <v>P-2C</v>
          </cell>
          <cell r="D103" t="str">
            <v>면</v>
          </cell>
          <cell r="E103"/>
          <cell r="F103">
            <v>1</v>
          </cell>
          <cell r="G103"/>
          <cell r="H103"/>
          <cell r="I103"/>
          <cell r="J103">
            <v>1</v>
          </cell>
          <cell r="K103" t="str">
            <v>x</v>
          </cell>
          <cell r="L103">
            <v>1</v>
          </cell>
          <cell r="M103" t="str">
            <v>=</v>
          </cell>
          <cell r="N103">
            <v>1</v>
          </cell>
          <cell r="O103" t="str">
            <v>전기1-6</v>
          </cell>
        </row>
        <row r="104">
          <cell r="A104" t="str">
            <v>분전반P-J</v>
          </cell>
          <cell r="B104" t="str">
            <v>분전반</v>
          </cell>
          <cell r="C104" t="str">
            <v>P-J</v>
          </cell>
          <cell r="D104" t="str">
            <v>면</v>
          </cell>
          <cell r="E104"/>
          <cell r="F104">
            <v>1</v>
          </cell>
          <cell r="G104"/>
          <cell r="H104"/>
          <cell r="I104"/>
          <cell r="J104">
            <v>1</v>
          </cell>
          <cell r="K104" t="str">
            <v>x</v>
          </cell>
          <cell r="L104">
            <v>1</v>
          </cell>
          <cell r="M104" t="str">
            <v>=</v>
          </cell>
          <cell r="N104">
            <v>1</v>
          </cell>
          <cell r="O104" t="str">
            <v>전기1-6</v>
          </cell>
        </row>
        <row r="105">
          <cell r="A105" t="str">
            <v>조명기구 A TYPE매입개방 FL 2/32W</v>
          </cell>
          <cell r="B105" t="str">
            <v>조명기구 A TYPE</v>
          </cell>
          <cell r="C105" t="str">
            <v>매입개방 FL 2/32W</v>
          </cell>
          <cell r="D105" t="str">
            <v>EA</v>
          </cell>
          <cell r="E105"/>
          <cell r="F105"/>
          <cell r="G105">
            <v>51</v>
          </cell>
          <cell r="H105"/>
          <cell r="I105"/>
          <cell r="J105">
            <v>51</v>
          </cell>
          <cell r="K105" t="str">
            <v>x</v>
          </cell>
          <cell r="L105">
            <v>1</v>
          </cell>
          <cell r="M105" t="str">
            <v>=</v>
          </cell>
          <cell r="N105">
            <v>51</v>
          </cell>
          <cell r="O105" t="str">
            <v>전기1-6</v>
          </cell>
        </row>
        <row r="106">
          <cell r="A106" t="str">
            <v>조명기구 C TYPE파라보릭 FL 2/32W</v>
          </cell>
          <cell r="B106" t="str">
            <v>조명기구 C TYPE</v>
          </cell>
          <cell r="C106" t="str">
            <v>파라보릭 FL 2/32W</v>
          </cell>
          <cell r="D106" t="str">
            <v>EA</v>
          </cell>
          <cell r="E106"/>
          <cell r="F106"/>
          <cell r="G106">
            <v>66</v>
          </cell>
          <cell r="H106"/>
          <cell r="I106"/>
          <cell r="J106">
            <v>66</v>
          </cell>
          <cell r="K106" t="str">
            <v>x</v>
          </cell>
          <cell r="L106">
            <v>1</v>
          </cell>
          <cell r="M106" t="str">
            <v>=</v>
          </cell>
          <cell r="N106">
            <v>66</v>
          </cell>
          <cell r="O106" t="str">
            <v>전기1-6</v>
          </cell>
        </row>
        <row r="107">
          <cell r="A107" t="str">
            <v>조명기구 D TYPE매입프리즘 FL 1/32W</v>
          </cell>
          <cell r="B107" t="str">
            <v>조명기구 D TYPE</v>
          </cell>
          <cell r="C107" t="str">
            <v>매입프리즘 FL 1/32W</v>
          </cell>
          <cell r="D107" t="str">
            <v>EA</v>
          </cell>
          <cell r="E107"/>
          <cell r="F107"/>
          <cell r="G107">
            <v>32</v>
          </cell>
          <cell r="H107"/>
          <cell r="I107"/>
          <cell r="J107">
            <v>32</v>
          </cell>
          <cell r="K107" t="str">
            <v>x</v>
          </cell>
          <cell r="L107">
            <v>1</v>
          </cell>
          <cell r="M107" t="str">
            <v>=</v>
          </cell>
          <cell r="N107">
            <v>32</v>
          </cell>
          <cell r="O107" t="str">
            <v>전기1-6</v>
          </cell>
        </row>
        <row r="108">
          <cell r="A108" t="str">
            <v>조명기구 E TYPE직부아크릴 FL 1/32W</v>
          </cell>
          <cell r="B108" t="str">
            <v>조명기구 E TYPE</v>
          </cell>
          <cell r="C108" t="str">
            <v>직부아크릴 FL 1/32W</v>
          </cell>
          <cell r="D108" t="str">
            <v>EA</v>
          </cell>
          <cell r="E108"/>
          <cell r="F108"/>
          <cell r="G108">
            <v>14</v>
          </cell>
          <cell r="H108"/>
          <cell r="I108"/>
          <cell r="J108">
            <v>14</v>
          </cell>
          <cell r="K108" t="str">
            <v>x</v>
          </cell>
          <cell r="L108">
            <v>1</v>
          </cell>
          <cell r="M108" t="str">
            <v>=</v>
          </cell>
          <cell r="N108">
            <v>14</v>
          </cell>
          <cell r="O108" t="str">
            <v>전기1-6</v>
          </cell>
        </row>
        <row r="109">
          <cell r="A109" t="str">
            <v>조명기구 F TYPE갓등(P/P) FL 2/32W</v>
          </cell>
          <cell r="B109" t="str">
            <v>조명기구 F TYPE</v>
          </cell>
          <cell r="C109" t="str">
            <v>갓등(P/P) FL 2/32W</v>
          </cell>
          <cell r="D109" t="str">
            <v>EA</v>
          </cell>
          <cell r="E109"/>
          <cell r="F109"/>
          <cell r="G109">
            <v>24</v>
          </cell>
          <cell r="H109"/>
          <cell r="I109"/>
          <cell r="J109">
            <v>24</v>
          </cell>
          <cell r="K109" t="str">
            <v>x</v>
          </cell>
          <cell r="L109">
            <v>1</v>
          </cell>
          <cell r="M109" t="str">
            <v>=</v>
          </cell>
          <cell r="N109">
            <v>24</v>
          </cell>
          <cell r="O109" t="str">
            <v>전기1-6</v>
          </cell>
        </row>
        <row r="110">
          <cell r="A110" t="str">
            <v>조명기구 G TYPE갓등(P/P) FL 1/32W</v>
          </cell>
          <cell r="B110" t="str">
            <v>조명기구 G TYPE</v>
          </cell>
          <cell r="C110" t="str">
            <v>갓등(P/P) FL 1/32W</v>
          </cell>
          <cell r="D110" t="str">
            <v>EA</v>
          </cell>
          <cell r="E110"/>
          <cell r="F110"/>
          <cell r="G110">
            <v>10</v>
          </cell>
          <cell r="H110"/>
          <cell r="I110"/>
          <cell r="J110">
            <v>10</v>
          </cell>
          <cell r="K110" t="str">
            <v>x</v>
          </cell>
          <cell r="L110">
            <v>1</v>
          </cell>
          <cell r="M110" t="str">
            <v>=</v>
          </cell>
          <cell r="N110">
            <v>10</v>
          </cell>
          <cell r="O110" t="str">
            <v>전기1-6</v>
          </cell>
        </row>
        <row r="111">
          <cell r="A111" t="str">
            <v>조명기구 H TYPE직갓등 FL 1/32W</v>
          </cell>
          <cell r="B111" t="str">
            <v>조명기구 H TYPE</v>
          </cell>
          <cell r="C111" t="str">
            <v>직갓등 FL 1/32W</v>
          </cell>
          <cell r="D111" t="str">
            <v>EA</v>
          </cell>
          <cell r="E111"/>
          <cell r="F111"/>
          <cell r="G111">
            <v>4</v>
          </cell>
          <cell r="H111"/>
          <cell r="I111"/>
          <cell r="J111">
            <v>4</v>
          </cell>
          <cell r="K111" t="str">
            <v>x</v>
          </cell>
          <cell r="L111">
            <v>1</v>
          </cell>
          <cell r="M111" t="str">
            <v>=</v>
          </cell>
          <cell r="N111">
            <v>4</v>
          </cell>
          <cell r="O111" t="str">
            <v>전기1-6</v>
          </cell>
        </row>
        <row r="112">
          <cell r="A112" t="str">
            <v>조명기구 J TYPE원형방등 FCL 32W+40W</v>
          </cell>
          <cell r="B112" t="str">
            <v>조명기구 J TYPE</v>
          </cell>
          <cell r="C112" t="str">
            <v>원형방등 FCL 32W+40W</v>
          </cell>
          <cell r="D112" t="str">
            <v>EA</v>
          </cell>
          <cell r="E112"/>
          <cell r="F112"/>
          <cell r="G112">
            <v>35</v>
          </cell>
          <cell r="H112"/>
          <cell r="I112"/>
          <cell r="J112">
            <v>35</v>
          </cell>
          <cell r="K112" t="str">
            <v>x</v>
          </cell>
          <cell r="L112">
            <v>1</v>
          </cell>
          <cell r="M112" t="str">
            <v>=</v>
          </cell>
          <cell r="N112">
            <v>35</v>
          </cell>
          <cell r="O112" t="str">
            <v>전기1-6</v>
          </cell>
        </row>
        <row r="113">
          <cell r="A113" t="str">
            <v>조명기구 K TYPE매입등 FUL 2/13W</v>
          </cell>
          <cell r="B113" t="str">
            <v>조명기구 K TYPE</v>
          </cell>
          <cell r="C113" t="str">
            <v>매입등 FUL 2/13W</v>
          </cell>
          <cell r="D113" t="str">
            <v>EA</v>
          </cell>
          <cell r="E113"/>
          <cell r="F113"/>
          <cell r="G113">
            <v>60</v>
          </cell>
          <cell r="H113"/>
          <cell r="I113"/>
          <cell r="J113">
            <v>60</v>
          </cell>
          <cell r="K113" t="str">
            <v>x</v>
          </cell>
          <cell r="L113">
            <v>1</v>
          </cell>
          <cell r="M113" t="str">
            <v>=</v>
          </cell>
          <cell r="N113">
            <v>60</v>
          </cell>
          <cell r="O113" t="str">
            <v>전기1-6</v>
          </cell>
        </row>
        <row r="114">
          <cell r="A114" t="str">
            <v>조명기구 L TYPE매입등 FUL 1/13W</v>
          </cell>
          <cell r="B114" t="str">
            <v>조명기구 L TYPE</v>
          </cell>
          <cell r="C114" t="str">
            <v>매입등 FUL 1/13W</v>
          </cell>
          <cell r="D114" t="str">
            <v>EA</v>
          </cell>
          <cell r="E114"/>
          <cell r="F114"/>
          <cell r="G114">
            <v>8</v>
          </cell>
          <cell r="H114"/>
          <cell r="I114"/>
          <cell r="J114">
            <v>8</v>
          </cell>
          <cell r="K114" t="str">
            <v>x</v>
          </cell>
          <cell r="L114">
            <v>1</v>
          </cell>
          <cell r="M114" t="str">
            <v>=</v>
          </cell>
          <cell r="N114">
            <v>8</v>
          </cell>
          <cell r="O114" t="str">
            <v>전기1-6</v>
          </cell>
        </row>
        <row r="115">
          <cell r="A115" t="str">
            <v>조명기구 M TYPE쎈서등 IL 60W</v>
          </cell>
          <cell r="B115" t="str">
            <v>조명기구 M TYPE</v>
          </cell>
          <cell r="C115" t="str">
            <v>쎈서등 IL 60W</v>
          </cell>
          <cell r="D115" t="str">
            <v>EA</v>
          </cell>
          <cell r="E115"/>
          <cell r="F115"/>
          <cell r="G115">
            <v>34</v>
          </cell>
          <cell r="H115"/>
          <cell r="I115"/>
          <cell r="J115">
            <v>34</v>
          </cell>
          <cell r="K115" t="str">
            <v>x</v>
          </cell>
          <cell r="L115">
            <v>1</v>
          </cell>
          <cell r="M115" t="str">
            <v>=</v>
          </cell>
          <cell r="N115">
            <v>34</v>
          </cell>
          <cell r="O115" t="str">
            <v>전기1-6</v>
          </cell>
        </row>
        <row r="116">
          <cell r="A116" t="str">
            <v>조명기구 N TYPE직부등 IL 60W</v>
          </cell>
          <cell r="B116" t="str">
            <v>조명기구 N TYPE</v>
          </cell>
          <cell r="C116" t="str">
            <v>직부등 IL 60W</v>
          </cell>
          <cell r="D116" t="str">
            <v>EA</v>
          </cell>
          <cell r="E116"/>
          <cell r="F116"/>
          <cell r="G116">
            <v>21</v>
          </cell>
          <cell r="H116"/>
          <cell r="I116"/>
          <cell r="J116">
            <v>21</v>
          </cell>
          <cell r="K116" t="str">
            <v>x</v>
          </cell>
          <cell r="L116">
            <v>1</v>
          </cell>
          <cell r="M116" t="str">
            <v>=</v>
          </cell>
          <cell r="N116">
            <v>21</v>
          </cell>
          <cell r="O116" t="str">
            <v>전기1-6</v>
          </cell>
        </row>
        <row r="117">
          <cell r="A117" t="str">
            <v>조명기구 O TYPE원형벽등 IL 60W</v>
          </cell>
          <cell r="B117" t="str">
            <v>조명기구 O TYPE</v>
          </cell>
          <cell r="C117" t="str">
            <v>원형벽등 IL 60W</v>
          </cell>
          <cell r="D117" t="str">
            <v>EA</v>
          </cell>
          <cell r="E117"/>
          <cell r="F117"/>
          <cell r="G117">
            <v>10</v>
          </cell>
          <cell r="H117"/>
          <cell r="I117"/>
          <cell r="J117">
            <v>10</v>
          </cell>
          <cell r="K117" t="str">
            <v>x</v>
          </cell>
          <cell r="L117">
            <v>1</v>
          </cell>
          <cell r="M117" t="str">
            <v>=</v>
          </cell>
          <cell r="N117">
            <v>10</v>
          </cell>
          <cell r="O117" t="str">
            <v>전기1-6</v>
          </cell>
        </row>
        <row r="118">
          <cell r="A118" t="str">
            <v>조명기구 P TYPE벽부등 IL 100W</v>
          </cell>
          <cell r="B118" t="str">
            <v>조명기구 P TYPE</v>
          </cell>
          <cell r="C118" t="str">
            <v>벽부등 IL 100W</v>
          </cell>
          <cell r="D118" t="str">
            <v>EA</v>
          </cell>
          <cell r="E118"/>
          <cell r="F118"/>
          <cell r="G118">
            <v>13</v>
          </cell>
          <cell r="H118"/>
          <cell r="I118"/>
          <cell r="J118">
            <v>13</v>
          </cell>
          <cell r="K118" t="str">
            <v>x</v>
          </cell>
          <cell r="L118">
            <v>1</v>
          </cell>
          <cell r="M118" t="str">
            <v>=</v>
          </cell>
          <cell r="N118">
            <v>13</v>
          </cell>
          <cell r="O118" t="str">
            <v>전기1-6</v>
          </cell>
        </row>
        <row r="119">
          <cell r="A119" t="str">
            <v>조명기구 Q TYPE매입등 IL 30W</v>
          </cell>
          <cell r="B119" t="str">
            <v>조명기구 Q TYPE</v>
          </cell>
          <cell r="C119" t="str">
            <v>매입등 IL 30W</v>
          </cell>
          <cell r="D119" t="str">
            <v>EA</v>
          </cell>
          <cell r="E119"/>
          <cell r="F119"/>
          <cell r="G119">
            <v>34</v>
          </cell>
          <cell r="H119"/>
          <cell r="I119"/>
          <cell r="J119">
            <v>34</v>
          </cell>
          <cell r="K119" t="str">
            <v>x</v>
          </cell>
          <cell r="L119">
            <v>1</v>
          </cell>
          <cell r="M119" t="str">
            <v>=</v>
          </cell>
          <cell r="N119">
            <v>34</v>
          </cell>
          <cell r="O119" t="str">
            <v>전기1-6</v>
          </cell>
        </row>
        <row r="132">
          <cell r="A132"/>
          <cell r="E132"/>
          <cell r="F132"/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"/>
      <sheetName val="표지"/>
      <sheetName val="1.공사원가"/>
      <sheetName val="2.단가산출서(1)"/>
      <sheetName val="2.단가산출서(2)"/>
      <sheetName val="3.일위대가표"/>
      <sheetName val="4.일위산출"/>
      <sheetName val="5.수량집계"/>
      <sheetName val="6.수량산출"/>
      <sheetName val="7.동원인원산출"/>
      <sheetName val="8.자재단가비교표"/>
      <sheetName val="동축선"/>
      <sheetName val="전원선"/>
      <sheetName val="화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TEP-B"/>
      <sheetName val="NOIM"/>
      <sheetName val="기준표"/>
      <sheetName val="STEP-A"/>
      <sheetName val="YES-F"/>
      <sheetName val="YES-T"/>
      <sheetName val="경비"/>
      <sheetName val="MAIN"/>
      <sheetName val="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1"/>
      <sheetName val="0002"/>
      <sheetName val="갑지"/>
      <sheetName val="간지"/>
      <sheetName val="계약금액조정보고서"/>
      <sheetName val="목  차"/>
      <sheetName val="Ⅰ. ESC 개요"/>
      <sheetName val="ESC 개요"/>
      <sheetName val="Ⅱ. 계약금액조정내역총괄표"/>
      <sheetName val=" 총괄표 "/>
      <sheetName val="조정내역 총괄표(98)"/>
      <sheetName val="조정내역 총괄표 (3)"/>
      <sheetName val="조정내역 총괄표 (97)"/>
      <sheetName val="Ⅲ. 지수조정율산출"/>
      <sheetName val="1. 조정방법"/>
      <sheetName val="2. 지수조정율 산출"/>
      <sheetName val="지수산출('98.2.당초분 )"/>
      <sheetName val="지수산출('98.2.신규분 )"/>
      <sheetName val="지수산출('97.10 )"/>
      <sheetName val="Ⅳ. 비목별 물가변동지수"/>
      <sheetName val="1. 비목별 물가변동지수(98-1)"/>
      <sheetName val="1. 비목별 물가변동지수(98-2)"/>
      <sheetName val="1. 비목별 물가변동지수 (97)"/>
      <sheetName val="2. 지수산출방법 및 현황(노무비)"/>
      <sheetName val="기계경비"/>
      <sheetName val="생산자 물가지수(98)"/>
      <sheetName val="생산자 물가지수 (97)"/>
      <sheetName val="산재보험료 지수(98) "/>
      <sheetName val="산재보험료 지수  (97)"/>
      <sheetName val="안전관리비 지수(98,당초분)"/>
      <sheetName val="안전관리비 지수(98,신규분)"/>
      <sheetName val="안전관리비 지수(97)"/>
      <sheetName val="산재,안전가중치 "/>
      <sheetName val="Ⅴ. 비목별 계수"/>
      <sheetName val="1. 비목별 계수표(98,당초분)"/>
      <sheetName val="1. 비목별 계수표(98,신규분)"/>
      <sheetName val="1. 비목별 계수표 (97)"/>
      <sheetName val="2.비목별 계약금액 산정(1)"/>
      <sheetName val="2.비목별 계약금액 산정 (2)"/>
      <sheetName val="2. 비목별 계약금액 산정 (97)"/>
      <sheetName val="잡비(98,당초분)"/>
      <sheetName val="잡비(98,신규분)"/>
      <sheetName val="잡비 (97)"/>
      <sheetName val="Ⅵ. 직접공사비 비목별분류"/>
      <sheetName val="직접공사비 비목별분류표(98)"/>
      <sheetName val="직접공사비 비목별분류표 (97)"/>
      <sheetName val="토목공사내역서(98)"/>
      <sheetName val="당초분"/>
      <sheetName val="내역서 (98,당초분)"/>
      <sheetName val="신규분"/>
      <sheetName val="내역서 (98,신규분)"/>
      <sheetName val="토목공사내역서 (97)"/>
      <sheetName val="내역서 (97)"/>
      <sheetName val="Ⅶ. 잔여공사비 내역"/>
      <sheetName val="잔여공사비내역서(98)"/>
      <sheetName val="예정공정표"/>
      <sheetName val="기계경비지수"/>
      <sheetName val="Ⅷ. 참고자료"/>
      <sheetName val="1. 노무비 산출근거"/>
      <sheetName val="2. 기계경비 산출근거"/>
      <sheetName val="3. 생산자물가지수 산출근거"/>
      <sheetName val="4. 산업재해 보상보험요율"/>
      <sheetName val="5. 안전관리비 계상기준표"/>
      <sheetName val="6. ESC 관련 법령 및 예규"/>
      <sheetName val="7.원가계산용역기관등록증"/>
      <sheetName val="공제금액산출서"/>
      <sheetName val="자압1"/>
      <sheetName val="노임단가"/>
      <sheetName val="3.골재원검토의견서 갑지"/>
      <sheetName val="일위대가표"/>
      <sheetName val="일위대가"/>
      <sheetName val="재료"/>
      <sheetName val="깨기"/>
      <sheetName val="교각계산"/>
      <sheetName val="DATA"/>
      <sheetName val="우각부보강"/>
      <sheetName val="TOWER 12TON"/>
      <sheetName val="TOWER 10TON"/>
      <sheetName val="자재단가"/>
      <sheetName val="밸브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</sheetNames>
    <sheetDataSet>
      <sheetData sheetId="0">
        <row r="4">
          <cell r="C4" t="str">
            <v>9. 새마을 차고 전력설비 신설</v>
          </cell>
        </row>
        <row r="5">
          <cell r="A5" t="str">
            <v>40신_1A</v>
          </cell>
          <cell r="B5" t="str">
            <v>40신_1</v>
          </cell>
          <cell r="C5" t="str">
            <v>1, 고압반신설</v>
          </cell>
          <cell r="D5" t="str">
            <v>HV-1(DS-AS)</v>
          </cell>
          <cell r="E5" t="str">
            <v>면</v>
          </cell>
          <cell r="F5">
            <v>1</v>
          </cell>
          <cell r="G5">
            <v>0</v>
          </cell>
          <cell r="H5">
            <v>0</v>
          </cell>
          <cell r="I5">
            <v>494394</v>
          </cell>
          <cell r="J5">
            <v>494394</v>
          </cell>
          <cell r="K5">
            <v>14789</v>
          </cell>
          <cell r="L5">
            <v>14789</v>
          </cell>
          <cell r="M5">
            <v>509183</v>
          </cell>
          <cell r="N5">
            <v>509183</v>
          </cell>
          <cell r="O5" t="str">
            <v>관급</v>
          </cell>
        </row>
        <row r="6">
          <cell r="A6" t="str">
            <v>40신_2A</v>
          </cell>
          <cell r="B6" t="str">
            <v>40신_2</v>
          </cell>
          <cell r="C6" t="str">
            <v>2. 변압기신설</v>
          </cell>
          <cell r="D6" t="str">
            <v>TR-1 3상 200KVA 380/220V</v>
          </cell>
          <cell r="E6" t="str">
            <v>면</v>
          </cell>
          <cell r="F6">
            <v>1</v>
          </cell>
          <cell r="G6">
            <v>0</v>
          </cell>
          <cell r="H6">
            <v>0</v>
          </cell>
          <cell r="I6">
            <v>772910</v>
          </cell>
          <cell r="J6">
            <v>772910</v>
          </cell>
          <cell r="K6">
            <v>25734</v>
          </cell>
          <cell r="L6">
            <v>25734</v>
          </cell>
          <cell r="M6">
            <v>798644</v>
          </cell>
          <cell r="N6">
            <v>798644</v>
          </cell>
          <cell r="O6" t="str">
            <v>관급</v>
          </cell>
        </row>
        <row r="7">
          <cell r="A7" t="str">
            <v>40신_3A</v>
          </cell>
          <cell r="B7" t="str">
            <v>40신_3</v>
          </cell>
          <cell r="C7" t="str">
            <v>3. 변압기신설</v>
          </cell>
          <cell r="D7" t="str">
            <v>TR-2 3상 300KVA 380/220V</v>
          </cell>
          <cell r="E7" t="str">
            <v>면</v>
          </cell>
          <cell r="F7">
            <v>1</v>
          </cell>
          <cell r="G7">
            <v>0</v>
          </cell>
          <cell r="H7">
            <v>0</v>
          </cell>
          <cell r="I7">
            <v>772910</v>
          </cell>
          <cell r="J7">
            <v>772910</v>
          </cell>
          <cell r="K7">
            <v>22177</v>
          </cell>
          <cell r="L7">
            <v>22177</v>
          </cell>
          <cell r="M7">
            <v>795087</v>
          </cell>
          <cell r="N7">
            <v>795087</v>
          </cell>
          <cell r="O7" t="str">
            <v>관급</v>
          </cell>
        </row>
        <row r="8">
          <cell r="A8" t="str">
            <v>40신_4A</v>
          </cell>
          <cell r="B8" t="str">
            <v>40신_4</v>
          </cell>
          <cell r="C8" t="str">
            <v>4. 변압기신설</v>
          </cell>
          <cell r="D8" t="str">
            <v>TR-3 3상 300KVA 220V</v>
          </cell>
          <cell r="E8" t="str">
            <v>면</v>
          </cell>
          <cell r="F8">
            <v>1</v>
          </cell>
          <cell r="G8">
            <v>0</v>
          </cell>
          <cell r="H8">
            <v>0</v>
          </cell>
          <cell r="I8">
            <v>772910</v>
          </cell>
          <cell r="J8">
            <v>772910</v>
          </cell>
          <cell r="K8">
            <v>22177</v>
          </cell>
          <cell r="L8">
            <v>22177</v>
          </cell>
          <cell r="M8">
            <v>795087</v>
          </cell>
          <cell r="N8">
            <v>795087</v>
          </cell>
          <cell r="O8" t="str">
            <v>관급</v>
          </cell>
        </row>
        <row r="9">
          <cell r="A9" t="str">
            <v>40신_5A</v>
          </cell>
          <cell r="B9" t="str">
            <v>40신_5</v>
          </cell>
          <cell r="C9" t="str">
            <v>5. 변압기신설</v>
          </cell>
          <cell r="D9" t="str">
            <v>TR-4 3상 300KVA 440V</v>
          </cell>
          <cell r="E9" t="str">
            <v>면</v>
          </cell>
          <cell r="F9">
            <v>1</v>
          </cell>
          <cell r="G9">
            <v>0</v>
          </cell>
          <cell r="H9">
            <v>0</v>
          </cell>
          <cell r="I9">
            <v>772910</v>
          </cell>
          <cell r="J9">
            <v>772910</v>
          </cell>
          <cell r="K9">
            <v>22177</v>
          </cell>
          <cell r="L9">
            <v>22177</v>
          </cell>
          <cell r="M9">
            <v>795087</v>
          </cell>
          <cell r="N9">
            <v>795087</v>
          </cell>
          <cell r="O9" t="str">
            <v>관급</v>
          </cell>
        </row>
        <row r="10">
          <cell r="A10" t="str">
            <v>40신_6A</v>
          </cell>
          <cell r="B10" t="str">
            <v>40신_6</v>
          </cell>
          <cell r="C10" t="str">
            <v>6. 배전반신설</v>
          </cell>
          <cell r="D10" t="str">
            <v>LV-1</v>
          </cell>
          <cell r="E10" t="str">
            <v>면</v>
          </cell>
          <cell r="F10">
            <v>1</v>
          </cell>
          <cell r="G10">
            <v>0</v>
          </cell>
          <cell r="H10">
            <v>0</v>
          </cell>
          <cell r="I10">
            <v>330524</v>
          </cell>
          <cell r="J10">
            <v>330524</v>
          </cell>
          <cell r="K10">
            <v>9247</v>
          </cell>
          <cell r="L10">
            <v>9247</v>
          </cell>
          <cell r="M10">
            <v>339771</v>
          </cell>
          <cell r="N10">
            <v>339771</v>
          </cell>
          <cell r="O10" t="str">
            <v>관급</v>
          </cell>
        </row>
        <row r="11">
          <cell r="A11" t="str">
            <v>40신_7A</v>
          </cell>
          <cell r="B11" t="str">
            <v>40신_7</v>
          </cell>
          <cell r="C11" t="str">
            <v>7. 배전반신설</v>
          </cell>
          <cell r="D11" t="str">
            <v>LV-2</v>
          </cell>
          <cell r="E11" t="str">
            <v>면</v>
          </cell>
          <cell r="F11">
            <v>1</v>
          </cell>
          <cell r="G11">
            <v>0</v>
          </cell>
          <cell r="H11">
            <v>0</v>
          </cell>
          <cell r="I11">
            <v>330524</v>
          </cell>
          <cell r="J11">
            <v>330524</v>
          </cell>
          <cell r="K11">
            <v>9247</v>
          </cell>
          <cell r="L11">
            <v>9247</v>
          </cell>
          <cell r="M11">
            <v>339771</v>
          </cell>
          <cell r="N11">
            <v>339771</v>
          </cell>
          <cell r="O11" t="str">
            <v>관급</v>
          </cell>
        </row>
        <row r="12">
          <cell r="A12" t="str">
            <v>40신_8A</v>
          </cell>
          <cell r="B12" t="str">
            <v>40신_8</v>
          </cell>
          <cell r="C12" t="str">
            <v>8. 배전반신설</v>
          </cell>
          <cell r="D12" t="str">
            <v>LV-3</v>
          </cell>
          <cell r="E12" t="str">
            <v>면</v>
          </cell>
          <cell r="F12">
            <v>1</v>
          </cell>
          <cell r="G12">
            <v>0</v>
          </cell>
          <cell r="H12">
            <v>0</v>
          </cell>
          <cell r="I12">
            <v>330524</v>
          </cell>
          <cell r="J12">
            <v>330524</v>
          </cell>
          <cell r="K12">
            <v>9247</v>
          </cell>
          <cell r="L12">
            <v>9247</v>
          </cell>
          <cell r="M12">
            <v>339771</v>
          </cell>
          <cell r="N12">
            <v>339771</v>
          </cell>
          <cell r="O12" t="str">
            <v>관급</v>
          </cell>
        </row>
        <row r="13">
          <cell r="A13" t="str">
            <v>40신_9A</v>
          </cell>
          <cell r="B13" t="str">
            <v>40신_9</v>
          </cell>
          <cell r="C13" t="str">
            <v>9. 배전반신설</v>
          </cell>
          <cell r="D13" t="str">
            <v>LV-4</v>
          </cell>
          <cell r="E13" t="str">
            <v>면</v>
          </cell>
          <cell r="F13">
            <v>1</v>
          </cell>
          <cell r="G13">
            <v>0</v>
          </cell>
          <cell r="H13">
            <v>0</v>
          </cell>
          <cell r="I13">
            <v>330524</v>
          </cell>
          <cell r="J13">
            <v>330524</v>
          </cell>
          <cell r="K13">
            <v>9247</v>
          </cell>
          <cell r="L13">
            <v>9247</v>
          </cell>
          <cell r="M13">
            <v>339771</v>
          </cell>
          <cell r="N13">
            <v>339771</v>
          </cell>
          <cell r="O13" t="str">
            <v>관급</v>
          </cell>
        </row>
        <row r="14">
          <cell r="A14" t="str">
            <v>40신_10A</v>
          </cell>
          <cell r="B14" t="str">
            <v>40신_10</v>
          </cell>
          <cell r="C14" t="str">
            <v>10. 분전반 신설(LS-A, LS-E)</v>
          </cell>
          <cell r="D14" t="str">
            <v>SUS 노출 18회로</v>
          </cell>
          <cell r="E14" t="str">
            <v>면</v>
          </cell>
          <cell r="F14">
            <v>2</v>
          </cell>
          <cell r="G14">
            <v>1249413</v>
          </cell>
          <cell r="H14">
            <v>2498826</v>
          </cell>
          <cell r="I14">
            <v>280889</v>
          </cell>
          <cell r="J14">
            <v>561778</v>
          </cell>
          <cell r="K14">
            <v>7476</v>
          </cell>
          <cell r="L14">
            <v>14952</v>
          </cell>
          <cell r="M14">
            <v>1537778</v>
          </cell>
          <cell r="N14">
            <v>3075556</v>
          </cell>
        </row>
        <row r="15">
          <cell r="A15" t="str">
            <v>40신_11A</v>
          </cell>
          <cell r="B15" t="str">
            <v>40신_11</v>
          </cell>
          <cell r="C15" t="str">
            <v>11. 분전반 신설(LS-B, LS-D)</v>
          </cell>
          <cell r="D15" t="str">
            <v>SUS 노출 24회로</v>
          </cell>
          <cell r="E15" t="str">
            <v>면</v>
          </cell>
          <cell r="F15">
            <v>2</v>
          </cell>
          <cell r="G15">
            <v>1519390</v>
          </cell>
          <cell r="H15">
            <v>3038780</v>
          </cell>
          <cell r="I15">
            <v>361524</v>
          </cell>
          <cell r="J15">
            <v>723048</v>
          </cell>
          <cell r="K15">
            <v>10146</v>
          </cell>
          <cell r="L15">
            <v>20292</v>
          </cell>
          <cell r="M15">
            <v>1891060</v>
          </cell>
          <cell r="N15">
            <v>3782120</v>
          </cell>
        </row>
        <row r="16">
          <cell r="A16" t="str">
            <v>40신_12A</v>
          </cell>
          <cell r="B16" t="str">
            <v>40신_12</v>
          </cell>
          <cell r="C16" t="str">
            <v>12. 분전반 신설(LS-C)</v>
          </cell>
          <cell r="D16" t="str">
            <v>SUS 노출 16회로</v>
          </cell>
          <cell r="E16" t="str">
            <v>면</v>
          </cell>
          <cell r="F16">
            <v>1</v>
          </cell>
          <cell r="G16">
            <v>1175149</v>
          </cell>
          <cell r="H16">
            <v>1175149</v>
          </cell>
          <cell r="I16">
            <v>254188</v>
          </cell>
          <cell r="J16">
            <v>254188</v>
          </cell>
          <cell r="K16">
            <v>6942</v>
          </cell>
          <cell r="L16">
            <v>6942</v>
          </cell>
          <cell r="M16">
            <v>1436279</v>
          </cell>
          <cell r="N16">
            <v>1436279</v>
          </cell>
        </row>
        <row r="17">
          <cell r="A17" t="str">
            <v>40신_13A</v>
          </cell>
          <cell r="B17" t="str">
            <v>40신_13</v>
          </cell>
          <cell r="C17" t="str">
            <v>13. 분전반 신설(LS-F)</v>
          </cell>
          <cell r="D17" t="str">
            <v>SUS 노출 16회로</v>
          </cell>
          <cell r="E17" t="str">
            <v>면</v>
          </cell>
          <cell r="F17">
            <v>1</v>
          </cell>
          <cell r="G17">
            <v>1137327</v>
          </cell>
          <cell r="H17">
            <v>1137327</v>
          </cell>
          <cell r="I17">
            <v>261130</v>
          </cell>
          <cell r="J17">
            <v>261130</v>
          </cell>
          <cell r="K17">
            <v>6408</v>
          </cell>
          <cell r="L17">
            <v>6408</v>
          </cell>
          <cell r="M17">
            <v>1404865</v>
          </cell>
          <cell r="N17">
            <v>1404865</v>
          </cell>
        </row>
        <row r="18">
          <cell r="A18" t="str">
            <v>40신_14A</v>
          </cell>
          <cell r="B18" t="str">
            <v>40신_14</v>
          </cell>
          <cell r="C18" t="str">
            <v>14. 분전반 신설(LS-G)</v>
          </cell>
          <cell r="D18" t="str">
            <v>SUS 노출 14회로</v>
          </cell>
          <cell r="E18" t="str">
            <v>면</v>
          </cell>
          <cell r="F18">
            <v>1</v>
          </cell>
          <cell r="G18">
            <v>1064964</v>
          </cell>
          <cell r="H18">
            <v>1064964</v>
          </cell>
          <cell r="I18">
            <v>233896</v>
          </cell>
          <cell r="J18">
            <v>233896</v>
          </cell>
          <cell r="K18">
            <v>5874</v>
          </cell>
          <cell r="L18">
            <v>5874</v>
          </cell>
          <cell r="M18">
            <v>1304734</v>
          </cell>
          <cell r="N18">
            <v>1304734</v>
          </cell>
        </row>
        <row r="19">
          <cell r="A19" t="str">
            <v>40신_15A</v>
          </cell>
          <cell r="B19" t="str">
            <v>40신_15</v>
          </cell>
          <cell r="C19" t="str">
            <v>15. 분전반 신설(LS-W1~W8)</v>
          </cell>
          <cell r="D19" t="str">
            <v>SUS 노출 8회로</v>
          </cell>
          <cell r="E19" t="str">
            <v>면</v>
          </cell>
          <cell r="F19">
            <v>8</v>
          </cell>
          <cell r="G19">
            <v>713416</v>
          </cell>
          <cell r="H19">
            <v>5707328</v>
          </cell>
          <cell r="I19">
            <v>207729</v>
          </cell>
          <cell r="J19">
            <v>1661832</v>
          </cell>
          <cell r="K19">
            <v>5874</v>
          </cell>
          <cell r="L19">
            <v>46992</v>
          </cell>
          <cell r="M19">
            <v>927019</v>
          </cell>
          <cell r="N19">
            <v>7416152</v>
          </cell>
        </row>
        <row r="20">
          <cell r="A20" t="str">
            <v>40신_16A</v>
          </cell>
          <cell r="B20" t="str">
            <v>40신_16</v>
          </cell>
          <cell r="C20" t="str">
            <v>16. 분전반 신설(LS-M1~M3)</v>
          </cell>
          <cell r="D20" t="str">
            <v>SUS 노출 1회로</v>
          </cell>
          <cell r="E20" t="str">
            <v>면</v>
          </cell>
          <cell r="F20">
            <v>3</v>
          </cell>
          <cell r="G20">
            <v>135804</v>
          </cell>
          <cell r="H20">
            <v>407412</v>
          </cell>
          <cell r="I20">
            <v>42186</v>
          </cell>
          <cell r="J20">
            <v>126558</v>
          </cell>
          <cell r="K20">
            <v>1068</v>
          </cell>
          <cell r="L20">
            <v>3204</v>
          </cell>
          <cell r="M20">
            <v>179058</v>
          </cell>
          <cell r="N20">
            <v>537174</v>
          </cell>
        </row>
        <row r="21">
          <cell r="A21" t="str">
            <v>40신_17A</v>
          </cell>
          <cell r="B21" t="str">
            <v>40신_17</v>
          </cell>
          <cell r="C21" t="str">
            <v>17. 분전반 신설(LS-P)</v>
          </cell>
          <cell r="D21" t="str">
            <v>SUS 노출 1회로</v>
          </cell>
          <cell r="E21" t="str">
            <v>면</v>
          </cell>
          <cell r="F21">
            <v>1</v>
          </cell>
          <cell r="G21">
            <v>682518</v>
          </cell>
          <cell r="H21">
            <v>682518</v>
          </cell>
          <cell r="I21">
            <v>69955</v>
          </cell>
          <cell r="J21">
            <v>69955</v>
          </cell>
          <cell r="K21">
            <v>1602</v>
          </cell>
          <cell r="L21">
            <v>1602</v>
          </cell>
          <cell r="M21">
            <v>754075</v>
          </cell>
          <cell r="N21">
            <v>754075</v>
          </cell>
        </row>
        <row r="22">
          <cell r="A22" t="str">
            <v>40신_18A</v>
          </cell>
          <cell r="B22" t="str">
            <v>40신_18</v>
          </cell>
          <cell r="C22" t="str">
            <v>18. 분전반 신설(MCCB 3P 50/30AT)</v>
          </cell>
          <cell r="D22" t="str">
            <v>SUS 노출 1회로</v>
          </cell>
          <cell r="E22" t="str">
            <v>면</v>
          </cell>
          <cell r="F22">
            <v>2</v>
          </cell>
          <cell r="G22">
            <v>86172</v>
          </cell>
          <cell r="H22">
            <v>172344</v>
          </cell>
          <cell r="I22">
            <v>16554</v>
          </cell>
          <cell r="J22">
            <v>33108</v>
          </cell>
          <cell r="K22">
            <v>0</v>
          </cell>
          <cell r="L22">
            <v>0</v>
          </cell>
          <cell r="M22">
            <v>102726</v>
          </cell>
          <cell r="N22">
            <v>205452</v>
          </cell>
        </row>
        <row r="23">
          <cell r="A23" t="str">
            <v>40신_19A</v>
          </cell>
          <cell r="B23" t="str">
            <v>40신_19</v>
          </cell>
          <cell r="C23" t="str">
            <v>19. 분전반 신설 (MCCB 2P 100/75AT)</v>
          </cell>
          <cell r="D23" t="str">
            <v>SUS 노출 1회로</v>
          </cell>
          <cell r="E23" t="str">
            <v>면</v>
          </cell>
          <cell r="F23">
            <v>48</v>
          </cell>
          <cell r="G23">
            <v>106877</v>
          </cell>
          <cell r="H23">
            <v>5130096</v>
          </cell>
          <cell r="I23">
            <v>16554</v>
          </cell>
          <cell r="J23">
            <v>794592</v>
          </cell>
          <cell r="K23">
            <v>0</v>
          </cell>
          <cell r="L23">
            <v>0</v>
          </cell>
          <cell r="M23">
            <v>123431</v>
          </cell>
          <cell r="N23">
            <v>5924688</v>
          </cell>
        </row>
        <row r="24">
          <cell r="A24" t="str">
            <v>40신_20A</v>
          </cell>
          <cell r="B24" t="str">
            <v>40신_20</v>
          </cell>
          <cell r="C24" t="str">
            <v>20. 접지장치 신설</v>
          </cell>
          <cell r="D24" t="str">
            <v>제1종 (60 ㎟)</v>
          </cell>
          <cell r="E24" t="str">
            <v>개소</v>
          </cell>
          <cell r="F24">
            <v>2</v>
          </cell>
          <cell r="G24">
            <v>164592</v>
          </cell>
          <cell r="H24">
            <v>329184</v>
          </cell>
          <cell r="I24">
            <v>352504</v>
          </cell>
          <cell r="J24">
            <v>705008</v>
          </cell>
          <cell r="K24">
            <v>8743</v>
          </cell>
          <cell r="L24">
            <v>17486</v>
          </cell>
          <cell r="M24">
            <v>525839</v>
          </cell>
          <cell r="N24">
            <v>1051678</v>
          </cell>
        </row>
        <row r="25">
          <cell r="A25" t="str">
            <v>40신_21A</v>
          </cell>
          <cell r="B25" t="str">
            <v>40신_21</v>
          </cell>
          <cell r="C25" t="str">
            <v>21. 접지장치 신설</v>
          </cell>
          <cell r="D25" t="str">
            <v>제2종 (60 ㎟)</v>
          </cell>
          <cell r="E25" t="str">
            <v>개소</v>
          </cell>
          <cell r="F25">
            <v>1</v>
          </cell>
          <cell r="G25">
            <v>114092</v>
          </cell>
          <cell r="H25">
            <v>114092</v>
          </cell>
          <cell r="I25">
            <v>186802</v>
          </cell>
          <cell r="J25">
            <v>186802</v>
          </cell>
          <cell r="K25">
            <v>3982</v>
          </cell>
          <cell r="L25">
            <v>3982</v>
          </cell>
          <cell r="M25">
            <v>304876</v>
          </cell>
          <cell r="N25">
            <v>304876</v>
          </cell>
        </row>
        <row r="26">
          <cell r="A26" t="str">
            <v>40신_22A</v>
          </cell>
          <cell r="B26" t="str">
            <v>40신_22</v>
          </cell>
          <cell r="C26" t="str">
            <v>22. 접지장치 신설</v>
          </cell>
          <cell r="D26" t="str">
            <v>제3종 (38 ㎟)</v>
          </cell>
          <cell r="E26" t="str">
            <v>개소</v>
          </cell>
          <cell r="F26">
            <v>17</v>
          </cell>
          <cell r="G26">
            <v>60768</v>
          </cell>
          <cell r="H26">
            <v>1033056</v>
          </cell>
          <cell r="I26">
            <v>88170</v>
          </cell>
          <cell r="J26">
            <v>1498890</v>
          </cell>
          <cell r="K26">
            <v>1068</v>
          </cell>
          <cell r="L26">
            <v>18156</v>
          </cell>
          <cell r="M26">
            <v>150006</v>
          </cell>
          <cell r="N26">
            <v>2550102</v>
          </cell>
        </row>
        <row r="27">
          <cell r="A27" t="str">
            <v>40신_23A</v>
          </cell>
          <cell r="B27" t="str">
            <v>40신_23</v>
          </cell>
          <cell r="C27" t="str">
            <v>23. 접지장치 신설</v>
          </cell>
          <cell r="D27" t="str">
            <v>제3종 (60 ㎟)</v>
          </cell>
          <cell r="E27" t="str">
            <v>개소</v>
          </cell>
          <cell r="F27">
            <v>4</v>
          </cell>
          <cell r="G27">
            <v>60289</v>
          </cell>
          <cell r="H27">
            <v>241156</v>
          </cell>
          <cell r="I27">
            <v>89238</v>
          </cell>
          <cell r="J27">
            <v>356952</v>
          </cell>
          <cell r="K27">
            <v>1068</v>
          </cell>
          <cell r="L27">
            <v>4272</v>
          </cell>
          <cell r="M27">
            <v>150595</v>
          </cell>
          <cell r="N27">
            <v>602380</v>
          </cell>
        </row>
        <row r="28">
          <cell r="A28" t="str">
            <v>40신_24A</v>
          </cell>
          <cell r="B28" t="str">
            <v>40신_24</v>
          </cell>
          <cell r="C28" t="str">
            <v>24. 접지장치 신설</v>
          </cell>
          <cell r="D28" t="str">
            <v>TEST 접지 (38 ㎟)</v>
          </cell>
          <cell r="E28" t="str">
            <v>개소</v>
          </cell>
          <cell r="F28">
            <v>1</v>
          </cell>
          <cell r="G28">
            <v>14768</v>
          </cell>
          <cell r="H28">
            <v>14768</v>
          </cell>
          <cell r="I28">
            <v>49946</v>
          </cell>
          <cell r="J28">
            <v>49946</v>
          </cell>
          <cell r="K28">
            <v>0</v>
          </cell>
          <cell r="L28">
            <v>0</v>
          </cell>
          <cell r="M28">
            <v>64714</v>
          </cell>
          <cell r="N28">
            <v>64714</v>
          </cell>
        </row>
        <row r="29">
          <cell r="A29" t="str">
            <v>40신_25A</v>
          </cell>
          <cell r="B29" t="str">
            <v>40신_25</v>
          </cell>
          <cell r="C29" t="str">
            <v>25. 접지단자반 신설</v>
          </cell>
          <cell r="D29" t="str">
            <v>5 CCT</v>
          </cell>
          <cell r="E29" t="str">
            <v>면</v>
          </cell>
          <cell r="F29">
            <v>1</v>
          </cell>
          <cell r="G29">
            <v>140000</v>
          </cell>
          <cell r="H29">
            <v>140000</v>
          </cell>
          <cell r="I29">
            <v>35244</v>
          </cell>
          <cell r="J29">
            <v>35244</v>
          </cell>
          <cell r="K29">
            <v>534</v>
          </cell>
          <cell r="L29">
            <v>534</v>
          </cell>
          <cell r="M29">
            <v>175778</v>
          </cell>
          <cell r="N29">
            <v>175778</v>
          </cell>
        </row>
        <row r="30">
          <cell r="A30" t="str">
            <v>40신_26A</v>
          </cell>
          <cell r="B30" t="str">
            <v>40신_26</v>
          </cell>
          <cell r="C30" t="str">
            <v>26. 조명기구 신설</v>
          </cell>
          <cell r="D30" t="str">
            <v>TYPE 'A' FHF 2/32W</v>
          </cell>
          <cell r="E30" t="str">
            <v>개소</v>
          </cell>
          <cell r="F30">
            <v>30</v>
          </cell>
          <cell r="G30">
            <v>72446</v>
          </cell>
          <cell r="H30">
            <v>2173380</v>
          </cell>
          <cell r="I30">
            <v>36846</v>
          </cell>
          <cell r="J30">
            <v>1105380</v>
          </cell>
          <cell r="K30">
            <v>1068</v>
          </cell>
          <cell r="L30">
            <v>32040</v>
          </cell>
          <cell r="M30">
            <v>110360</v>
          </cell>
          <cell r="N30">
            <v>3310800</v>
          </cell>
        </row>
        <row r="31">
          <cell r="A31" t="str">
            <v>40신_27A</v>
          </cell>
          <cell r="B31" t="str">
            <v>40신_27</v>
          </cell>
          <cell r="C31" t="str">
            <v>27. 조명기구 신설</v>
          </cell>
          <cell r="D31" t="str">
            <v>TYPE 'N' IL 60W</v>
          </cell>
          <cell r="E31" t="str">
            <v>개소</v>
          </cell>
          <cell r="F31">
            <v>11</v>
          </cell>
          <cell r="G31">
            <v>6580</v>
          </cell>
          <cell r="H31">
            <v>72380</v>
          </cell>
          <cell r="I31">
            <v>9612</v>
          </cell>
          <cell r="J31">
            <v>105732</v>
          </cell>
          <cell r="K31">
            <v>0</v>
          </cell>
          <cell r="L31">
            <v>0</v>
          </cell>
          <cell r="M31">
            <v>16192</v>
          </cell>
          <cell r="N31">
            <v>178112</v>
          </cell>
        </row>
        <row r="32">
          <cell r="A32" t="str">
            <v>40신_28A</v>
          </cell>
          <cell r="B32" t="str">
            <v>40신_28</v>
          </cell>
          <cell r="C32" t="str">
            <v>28. 조명기구 신설</v>
          </cell>
          <cell r="D32" t="str">
            <v>TYPE 'R' FHF 1/32W</v>
          </cell>
          <cell r="E32" t="str">
            <v>식</v>
          </cell>
          <cell r="F32">
            <v>1134</v>
          </cell>
          <cell r="G32">
            <v>0</v>
          </cell>
          <cell r="H32">
            <v>0</v>
          </cell>
          <cell r="I32">
            <v>11748</v>
          </cell>
          <cell r="J32">
            <v>13322232</v>
          </cell>
          <cell r="K32">
            <v>0</v>
          </cell>
          <cell r="L32">
            <v>0</v>
          </cell>
          <cell r="M32">
            <v>11748</v>
          </cell>
          <cell r="N32">
            <v>13322232</v>
          </cell>
          <cell r="O32" t="str">
            <v>관급</v>
          </cell>
        </row>
        <row r="33">
          <cell r="A33" t="str">
            <v>40신_29A</v>
          </cell>
          <cell r="B33" t="str">
            <v>40신_29</v>
          </cell>
          <cell r="C33" t="str">
            <v>29. 조명기구 신설</v>
          </cell>
          <cell r="D33" t="str">
            <v>TYPE 'S' MH 250W</v>
          </cell>
          <cell r="E33" t="str">
            <v>개소</v>
          </cell>
          <cell r="F33">
            <v>16</v>
          </cell>
          <cell r="G33">
            <v>98000</v>
          </cell>
          <cell r="H33">
            <v>1568000</v>
          </cell>
          <cell r="I33">
            <v>80101</v>
          </cell>
          <cell r="J33">
            <v>1281616</v>
          </cell>
          <cell r="K33">
            <v>2136</v>
          </cell>
          <cell r="L33">
            <v>34176</v>
          </cell>
          <cell r="M33">
            <v>180237</v>
          </cell>
          <cell r="N33">
            <v>2883792</v>
          </cell>
        </row>
        <row r="34">
          <cell r="A34" t="str">
            <v>40신_30A</v>
          </cell>
          <cell r="B34" t="str">
            <v>40신_30</v>
          </cell>
          <cell r="C34" t="str">
            <v>30. RACE WAY 신설</v>
          </cell>
          <cell r="D34" t="str">
            <v>70x40</v>
          </cell>
          <cell r="E34" t="str">
            <v>m</v>
          </cell>
          <cell r="F34">
            <v>3126</v>
          </cell>
          <cell r="G34">
            <v>6390</v>
          </cell>
          <cell r="H34">
            <v>19976939</v>
          </cell>
          <cell r="I34">
            <v>19406</v>
          </cell>
          <cell r="J34">
            <v>60663890</v>
          </cell>
          <cell r="K34">
            <v>576</v>
          </cell>
          <cell r="L34">
            <v>1802817</v>
          </cell>
          <cell r="M34">
            <v>26372</v>
          </cell>
          <cell r="N34">
            <v>82443646</v>
          </cell>
        </row>
        <row r="35">
          <cell r="A35" t="str">
            <v>40신_31A</v>
          </cell>
          <cell r="B35" t="str">
            <v>40신_31</v>
          </cell>
          <cell r="C35" t="str">
            <v>31. 개폐기 신설</v>
          </cell>
          <cell r="D35" t="str">
            <v>1구-15A-250V</v>
          </cell>
          <cell r="E35" t="str">
            <v>개소</v>
          </cell>
          <cell r="F35">
            <v>15</v>
          </cell>
          <cell r="G35">
            <v>2070</v>
          </cell>
          <cell r="H35">
            <v>31050</v>
          </cell>
          <cell r="I35">
            <v>3738</v>
          </cell>
          <cell r="J35">
            <v>56070</v>
          </cell>
          <cell r="K35">
            <v>0</v>
          </cell>
          <cell r="L35">
            <v>0</v>
          </cell>
          <cell r="M35">
            <v>5808</v>
          </cell>
          <cell r="N35">
            <v>87120</v>
          </cell>
        </row>
        <row r="36">
          <cell r="A36" t="str">
            <v>40신_32A</v>
          </cell>
          <cell r="B36" t="str">
            <v>40신_32</v>
          </cell>
          <cell r="C36" t="str">
            <v>32. 개폐기 신설</v>
          </cell>
          <cell r="D36" t="str">
            <v>2구-15A-250V</v>
          </cell>
          <cell r="E36" t="str">
            <v>개소</v>
          </cell>
          <cell r="F36">
            <v>6</v>
          </cell>
          <cell r="G36">
            <v>2931</v>
          </cell>
          <cell r="H36">
            <v>17586</v>
          </cell>
          <cell r="I36">
            <v>4806</v>
          </cell>
          <cell r="J36">
            <v>28836</v>
          </cell>
          <cell r="K36">
            <v>0</v>
          </cell>
          <cell r="L36">
            <v>0</v>
          </cell>
          <cell r="M36">
            <v>7737</v>
          </cell>
          <cell r="N36">
            <v>46422</v>
          </cell>
        </row>
        <row r="37">
          <cell r="A37" t="str">
            <v>40신_33A</v>
          </cell>
          <cell r="B37" t="str">
            <v>40신_33</v>
          </cell>
          <cell r="C37" t="str">
            <v>33. 콘센트 신설</v>
          </cell>
          <cell r="D37" t="str">
            <v>2P-15A-250W-1구</v>
          </cell>
          <cell r="E37" t="str">
            <v>개소</v>
          </cell>
          <cell r="F37">
            <v>4</v>
          </cell>
          <cell r="G37">
            <v>1080</v>
          </cell>
          <cell r="H37">
            <v>4320</v>
          </cell>
          <cell r="I37">
            <v>4806</v>
          </cell>
          <cell r="J37">
            <v>19224</v>
          </cell>
          <cell r="K37">
            <v>0</v>
          </cell>
          <cell r="L37">
            <v>0</v>
          </cell>
          <cell r="M37">
            <v>5886</v>
          </cell>
          <cell r="N37">
            <v>23544</v>
          </cell>
        </row>
        <row r="38">
          <cell r="A38" t="str">
            <v>40신_34A</v>
          </cell>
          <cell r="B38" t="str">
            <v>40신_34</v>
          </cell>
          <cell r="C38" t="str">
            <v>34. 콘센트 신설</v>
          </cell>
          <cell r="D38" t="str">
            <v>2P-15A-250W-1구</v>
          </cell>
          <cell r="E38" t="str">
            <v>개소</v>
          </cell>
          <cell r="F38">
            <v>234</v>
          </cell>
          <cell r="G38">
            <v>12100</v>
          </cell>
          <cell r="H38">
            <v>2831400</v>
          </cell>
          <cell r="I38">
            <v>4806</v>
          </cell>
          <cell r="J38">
            <v>1124604</v>
          </cell>
          <cell r="K38">
            <v>0</v>
          </cell>
          <cell r="L38">
            <v>0</v>
          </cell>
          <cell r="M38">
            <v>16906</v>
          </cell>
          <cell r="N38">
            <v>3956004</v>
          </cell>
        </row>
        <row r="39">
          <cell r="A39" t="str">
            <v>40신_35A</v>
          </cell>
          <cell r="B39" t="str">
            <v>40신_35</v>
          </cell>
          <cell r="C39" t="str">
            <v>35. 콘센트 신설</v>
          </cell>
          <cell r="D39" t="str">
            <v>2P-15A-250W-2구</v>
          </cell>
          <cell r="E39" t="str">
            <v>개소</v>
          </cell>
          <cell r="F39">
            <v>32</v>
          </cell>
          <cell r="G39">
            <v>1364</v>
          </cell>
          <cell r="H39">
            <v>43648</v>
          </cell>
          <cell r="I39">
            <v>4806</v>
          </cell>
          <cell r="J39">
            <v>153792</v>
          </cell>
          <cell r="K39">
            <v>0</v>
          </cell>
          <cell r="L39">
            <v>0</v>
          </cell>
          <cell r="M39">
            <v>6170</v>
          </cell>
          <cell r="N39">
            <v>197440</v>
          </cell>
        </row>
        <row r="40">
          <cell r="A40" t="str">
            <v>40신_36A</v>
          </cell>
          <cell r="B40" t="str">
            <v>40신_36</v>
          </cell>
          <cell r="C40" t="str">
            <v>36. 옥내 배관 배선</v>
          </cell>
          <cell r="D40" t="str">
            <v>각  종</v>
          </cell>
          <cell r="E40" t="str">
            <v>m</v>
          </cell>
          <cell r="F40">
            <v>1</v>
          </cell>
          <cell r="G40">
            <v>18132313</v>
          </cell>
          <cell r="H40">
            <v>18132313</v>
          </cell>
          <cell r="I40">
            <v>59513812</v>
          </cell>
          <cell r="J40">
            <v>59513812</v>
          </cell>
          <cell r="K40">
            <v>1785195</v>
          </cell>
          <cell r="L40">
            <v>1785195</v>
          </cell>
          <cell r="M40">
            <v>79431320</v>
          </cell>
          <cell r="N40">
            <v>79431320</v>
          </cell>
        </row>
        <row r="41">
          <cell r="A41" t="str">
            <v>40신_37A</v>
          </cell>
          <cell r="B41" t="str">
            <v>40신_37</v>
          </cell>
          <cell r="C41" t="str">
            <v>37. 케이블 신설</v>
          </cell>
          <cell r="D41" t="str">
            <v>CV 22㎟/1C외 각종</v>
          </cell>
          <cell r="E41" t="str">
            <v>m</v>
          </cell>
          <cell r="F41">
            <v>14895</v>
          </cell>
          <cell r="G41">
            <v>1112</v>
          </cell>
          <cell r="H41">
            <v>16574374</v>
          </cell>
          <cell r="I41">
            <v>1768</v>
          </cell>
          <cell r="J41">
            <v>26339447</v>
          </cell>
          <cell r="K41">
            <v>53</v>
          </cell>
          <cell r="L41">
            <v>790000</v>
          </cell>
          <cell r="M41">
            <v>2933</v>
          </cell>
          <cell r="N41">
            <v>43703821</v>
          </cell>
        </row>
        <row r="42">
          <cell r="A42" t="str">
            <v>40신_38A</v>
          </cell>
          <cell r="B42" t="str">
            <v>40신_38</v>
          </cell>
          <cell r="C42" t="str">
            <v>38. 케이블 DUCT 신설</v>
          </cell>
          <cell r="D42" t="str">
            <v>W600xH200</v>
          </cell>
          <cell r="E42" t="str">
            <v>m</v>
          </cell>
          <cell r="F42">
            <v>6</v>
          </cell>
          <cell r="G42">
            <v>54241</v>
          </cell>
          <cell r="H42">
            <v>325448</v>
          </cell>
          <cell r="I42">
            <v>107157</v>
          </cell>
          <cell r="J42">
            <v>642947</v>
          </cell>
          <cell r="K42">
            <v>3026</v>
          </cell>
          <cell r="L42">
            <v>18156</v>
          </cell>
          <cell r="M42">
            <v>164424</v>
          </cell>
          <cell r="N42">
            <v>986551</v>
          </cell>
        </row>
        <row r="43">
          <cell r="A43" t="str">
            <v>40신_39A</v>
          </cell>
          <cell r="B43" t="str">
            <v>40신_39</v>
          </cell>
          <cell r="C43" t="str">
            <v>39. 케이블 TRAY 신설</v>
          </cell>
          <cell r="D43" t="str">
            <v>300Wx100Hx1.2t</v>
          </cell>
          <cell r="E43" t="str">
            <v>m</v>
          </cell>
          <cell r="F43">
            <v>425</v>
          </cell>
          <cell r="G43">
            <v>23385</v>
          </cell>
          <cell r="H43">
            <v>9939015</v>
          </cell>
          <cell r="I43">
            <v>18401</v>
          </cell>
          <cell r="J43">
            <v>7820711</v>
          </cell>
          <cell r="K43">
            <v>547</v>
          </cell>
          <cell r="L43">
            <v>232828</v>
          </cell>
          <cell r="M43">
            <v>42333</v>
          </cell>
          <cell r="N43">
            <v>17992554</v>
          </cell>
        </row>
        <row r="44">
          <cell r="A44" t="str">
            <v>40신_40A</v>
          </cell>
          <cell r="B44" t="str">
            <v>40신_40</v>
          </cell>
          <cell r="C44" t="str">
            <v>40. 케이블 TRAY 신설</v>
          </cell>
          <cell r="D44" t="str">
            <v>600Wx100Hx1.2t</v>
          </cell>
          <cell r="E44" t="str">
            <v>m</v>
          </cell>
          <cell r="F44">
            <v>390</v>
          </cell>
          <cell r="G44">
            <v>34081</v>
          </cell>
          <cell r="H44">
            <v>13291785</v>
          </cell>
          <cell r="I44">
            <v>33473</v>
          </cell>
          <cell r="J44">
            <v>13054543</v>
          </cell>
          <cell r="K44">
            <v>999</v>
          </cell>
          <cell r="L44">
            <v>389827</v>
          </cell>
          <cell r="M44">
            <v>26736155</v>
          </cell>
          <cell r="N44">
            <v>26736155</v>
          </cell>
        </row>
        <row r="45">
          <cell r="A45" t="str">
            <v>40신_41A</v>
          </cell>
          <cell r="B45" t="str">
            <v>40신_41</v>
          </cell>
          <cell r="C45" t="str">
            <v>41. 옥외변대기초 신설</v>
          </cell>
          <cell r="D45" t="str">
            <v>15mx5.1mx0.5m</v>
          </cell>
          <cell r="E45" t="str">
            <v>개소</v>
          </cell>
          <cell r="F45">
            <v>1</v>
          </cell>
          <cell r="G45">
            <v>2113233</v>
          </cell>
          <cell r="H45">
            <v>2113233</v>
          </cell>
          <cell r="I45">
            <v>1170989</v>
          </cell>
          <cell r="J45">
            <v>1170989</v>
          </cell>
          <cell r="K45">
            <v>25384</v>
          </cell>
          <cell r="L45">
            <v>25384</v>
          </cell>
          <cell r="M45">
            <v>3309606</v>
          </cell>
          <cell r="N45">
            <v>3309606</v>
          </cell>
        </row>
        <row r="46">
          <cell r="A46" t="str">
            <v>40신_42A</v>
          </cell>
          <cell r="B46" t="str">
            <v>40신_42</v>
          </cell>
          <cell r="C46" t="str">
            <v>42. 휀스 신설</v>
          </cell>
          <cell r="D46" t="str">
            <v>경간:2m, 높이:1.8m</v>
          </cell>
          <cell r="E46" t="str">
            <v>경간</v>
          </cell>
          <cell r="F46">
            <v>11</v>
          </cell>
          <cell r="G46">
            <v>55176</v>
          </cell>
          <cell r="H46">
            <v>606936</v>
          </cell>
          <cell r="I46">
            <v>63997</v>
          </cell>
          <cell r="J46">
            <v>703967</v>
          </cell>
          <cell r="K46">
            <v>1055</v>
          </cell>
          <cell r="L46">
            <v>11605</v>
          </cell>
          <cell r="M46">
            <v>120228</v>
          </cell>
          <cell r="N46">
            <v>1322508</v>
          </cell>
        </row>
        <row r="47">
          <cell r="A47" t="str">
            <v>40신_43A</v>
          </cell>
          <cell r="B47" t="str">
            <v>40신_43</v>
          </cell>
          <cell r="C47" t="str">
            <v>43. 조명제어 설비 신설</v>
          </cell>
          <cell r="D47" t="str">
            <v>분전반용(LS-A~LS-E)</v>
          </cell>
          <cell r="E47" t="str">
            <v>면</v>
          </cell>
          <cell r="F47">
            <v>5</v>
          </cell>
          <cell r="G47">
            <v>1318600</v>
          </cell>
          <cell r="H47">
            <v>6593000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1318600</v>
          </cell>
          <cell r="N47">
            <v>6593000</v>
          </cell>
        </row>
        <row r="48">
          <cell r="A48" t="str">
            <v>40신_44A</v>
          </cell>
          <cell r="B48" t="str">
            <v>40신_44</v>
          </cell>
          <cell r="C48" t="str">
            <v>44. 조명제어 설비 신설</v>
          </cell>
          <cell r="D48" t="str">
            <v>모 장치(LCP-M)</v>
          </cell>
          <cell r="E48" t="str">
            <v>면</v>
          </cell>
          <cell r="F48">
            <v>1</v>
          </cell>
          <cell r="G48">
            <v>2109000</v>
          </cell>
          <cell r="H48">
            <v>2109000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2109000</v>
          </cell>
          <cell r="N48">
            <v>2109000</v>
          </cell>
        </row>
        <row r="49">
          <cell r="A49" t="str">
            <v>40신_45A</v>
          </cell>
          <cell r="B49" t="str">
            <v>40신_45</v>
          </cell>
          <cell r="C49" t="str">
            <v>45. 조명제어 설비 신설</v>
          </cell>
          <cell r="D49" t="str">
            <v>모 장치(LCP-M1)</v>
          </cell>
          <cell r="E49" t="str">
            <v>면</v>
          </cell>
          <cell r="F49">
            <v>1</v>
          </cell>
          <cell r="G49">
            <v>1104000</v>
          </cell>
          <cell r="H49">
            <v>1104000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1104000</v>
          </cell>
          <cell r="N49">
            <v>1104000</v>
          </cell>
        </row>
        <row r="50">
          <cell r="A50" t="str">
            <v>40신_46A</v>
          </cell>
          <cell r="B50" t="str">
            <v>40신_46</v>
          </cell>
          <cell r="C50" t="str">
            <v>43. 조명제어 설비 신설</v>
          </cell>
          <cell r="D50" t="str">
            <v>SETTING UNIT외 각종</v>
          </cell>
          <cell r="E50" t="str">
            <v>식</v>
          </cell>
          <cell r="F50">
            <v>1</v>
          </cell>
          <cell r="G50">
            <v>775000</v>
          </cell>
          <cell r="H50">
            <v>775000</v>
          </cell>
          <cell r="I50">
            <v>1000000</v>
          </cell>
          <cell r="J50">
            <v>1000000</v>
          </cell>
          <cell r="K50">
            <v>0</v>
          </cell>
          <cell r="L50">
            <v>0</v>
          </cell>
          <cell r="M50">
            <v>1775000</v>
          </cell>
          <cell r="N50">
            <v>1775000</v>
          </cell>
        </row>
        <row r="53">
          <cell r="C53" t="str">
            <v>합   계</v>
          </cell>
          <cell r="F53">
            <v>0</v>
          </cell>
          <cell r="H53">
            <v>121169807</v>
          </cell>
          <cell r="J53">
            <v>200568849</v>
          </cell>
          <cell r="L53">
            <v>5416766</v>
          </cell>
          <cell r="N53">
            <v>327155422</v>
          </cell>
        </row>
      </sheetData>
      <sheetData sheetId="1"/>
      <sheetData sheetId="2"/>
      <sheetData sheetId="3"/>
      <sheetData sheetId="4">
        <row r="4">
          <cell r="A4" t="str">
            <v>강제전선관ST 16C</v>
          </cell>
          <cell r="B4" t="str">
            <v>강제전선관</v>
          </cell>
          <cell r="C4" t="str">
            <v>ST 16C</v>
          </cell>
          <cell r="D4" t="str">
            <v>m</v>
          </cell>
          <cell r="G4">
            <v>172.5</v>
          </cell>
          <cell r="H4">
            <v>285.5</v>
          </cell>
          <cell r="J4">
            <v>458</v>
          </cell>
          <cell r="K4" t="str">
            <v>x</v>
          </cell>
          <cell r="L4">
            <v>1.1000000000000001</v>
          </cell>
          <cell r="M4" t="str">
            <v>=</v>
          </cell>
          <cell r="N4">
            <v>503</v>
          </cell>
          <cell r="O4" t="str">
            <v>전품1-6</v>
          </cell>
        </row>
        <row r="5">
          <cell r="A5" t="str">
            <v>강제전선관ST 22C</v>
          </cell>
          <cell r="B5" t="str">
            <v>강제전선관</v>
          </cell>
          <cell r="C5" t="str">
            <v>ST 22C</v>
          </cell>
          <cell r="D5" t="str">
            <v>m</v>
          </cell>
          <cell r="G5">
            <v>29.5</v>
          </cell>
          <cell r="H5">
            <v>37</v>
          </cell>
          <cell r="J5">
            <v>66.5</v>
          </cell>
          <cell r="K5" t="str">
            <v>x</v>
          </cell>
          <cell r="L5">
            <v>1.1000000000000001</v>
          </cell>
          <cell r="M5" t="str">
            <v>=</v>
          </cell>
          <cell r="N5">
            <v>73</v>
          </cell>
          <cell r="O5" t="str">
            <v>전품1-6</v>
          </cell>
        </row>
        <row r="6">
          <cell r="A6" t="str">
            <v>강제전선관ST 28C</v>
          </cell>
          <cell r="B6" t="str">
            <v>강제전선관</v>
          </cell>
          <cell r="C6" t="str">
            <v>ST 28C</v>
          </cell>
          <cell r="D6" t="str">
            <v>m</v>
          </cell>
          <cell r="G6">
            <v>72</v>
          </cell>
          <cell r="H6">
            <v>2196</v>
          </cell>
          <cell r="J6">
            <v>2268</v>
          </cell>
          <cell r="K6" t="str">
            <v>x</v>
          </cell>
          <cell r="L6">
            <v>1.1000000000000001</v>
          </cell>
          <cell r="M6" t="str">
            <v>=</v>
          </cell>
          <cell r="N6">
            <v>2494</v>
          </cell>
          <cell r="O6" t="str">
            <v>전품1-6</v>
          </cell>
        </row>
        <row r="7">
          <cell r="A7" t="str">
            <v>강제전선관ST 36C</v>
          </cell>
          <cell r="B7" t="str">
            <v>강제전선관</v>
          </cell>
          <cell r="C7" t="str">
            <v>ST 36C</v>
          </cell>
          <cell r="D7" t="str">
            <v>m</v>
          </cell>
          <cell r="F7">
            <v>20</v>
          </cell>
          <cell r="H7">
            <v>132</v>
          </cell>
          <cell r="J7">
            <v>152</v>
          </cell>
          <cell r="K7" t="str">
            <v>x</v>
          </cell>
          <cell r="L7">
            <v>1.1000000000000001</v>
          </cell>
          <cell r="M7" t="str">
            <v>=</v>
          </cell>
          <cell r="N7">
            <v>167</v>
          </cell>
          <cell r="O7" t="str">
            <v>전품1-6</v>
          </cell>
        </row>
        <row r="8">
          <cell r="A8" t="str">
            <v>강제전선관ST 42C</v>
          </cell>
          <cell r="B8" t="str">
            <v>강제전선관</v>
          </cell>
          <cell r="C8" t="str">
            <v>ST 42C</v>
          </cell>
          <cell r="D8" t="str">
            <v>m</v>
          </cell>
          <cell r="F8">
            <v>20</v>
          </cell>
          <cell r="H8">
            <v>144</v>
          </cell>
          <cell r="J8">
            <v>164</v>
          </cell>
          <cell r="K8" t="str">
            <v>x</v>
          </cell>
          <cell r="L8">
            <v>1.1000000000000001</v>
          </cell>
          <cell r="M8" t="str">
            <v>=</v>
          </cell>
          <cell r="N8">
            <v>180</v>
          </cell>
          <cell r="O8" t="str">
            <v>전품1-6</v>
          </cell>
        </row>
        <row r="9">
          <cell r="A9" t="str">
            <v>강제전선관ST 54C</v>
          </cell>
          <cell r="B9" t="str">
            <v>강제전선관</v>
          </cell>
          <cell r="C9" t="str">
            <v>ST 54C</v>
          </cell>
          <cell r="D9" t="str">
            <v>m</v>
          </cell>
          <cell r="F9">
            <v>52</v>
          </cell>
          <cell r="H9">
            <v>432</v>
          </cell>
          <cell r="J9">
            <v>484</v>
          </cell>
          <cell r="K9" t="str">
            <v>x</v>
          </cell>
          <cell r="L9">
            <v>1.1000000000000001</v>
          </cell>
          <cell r="M9" t="str">
            <v>=</v>
          </cell>
          <cell r="N9">
            <v>532</v>
          </cell>
          <cell r="O9" t="str">
            <v>전품1-6</v>
          </cell>
        </row>
        <row r="10">
          <cell r="A10" t="str">
            <v>강제전선관ST 70C</v>
          </cell>
          <cell r="B10" t="str">
            <v>강제전선관</v>
          </cell>
          <cell r="C10" t="str">
            <v>ST 70C</v>
          </cell>
          <cell r="D10" t="str">
            <v>m</v>
          </cell>
          <cell r="F10">
            <v>12</v>
          </cell>
          <cell r="J10">
            <v>12</v>
          </cell>
          <cell r="K10" t="str">
            <v>x</v>
          </cell>
          <cell r="L10">
            <v>1.1000000000000001</v>
          </cell>
          <cell r="M10" t="str">
            <v>=</v>
          </cell>
          <cell r="N10">
            <v>13</v>
          </cell>
          <cell r="O10" t="str">
            <v>전품1-6</v>
          </cell>
        </row>
        <row r="11">
          <cell r="A11" t="str">
            <v>강제전선관ST 82C</v>
          </cell>
          <cell r="B11" t="str">
            <v>강제전선관</v>
          </cell>
          <cell r="C11" t="str">
            <v>ST 82C</v>
          </cell>
          <cell r="D11" t="str">
            <v>m</v>
          </cell>
          <cell r="F11">
            <v>4</v>
          </cell>
          <cell r="J11">
            <v>4</v>
          </cell>
          <cell r="K11" t="str">
            <v>x</v>
          </cell>
          <cell r="L11">
            <v>1.1000000000000001</v>
          </cell>
          <cell r="M11" t="str">
            <v>=</v>
          </cell>
          <cell r="N11">
            <v>4</v>
          </cell>
          <cell r="O11" t="str">
            <v>전품1-6</v>
          </cell>
        </row>
        <row r="12">
          <cell r="A12" t="str">
            <v>강제전선관ST 104C</v>
          </cell>
          <cell r="B12" t="str">
            <v>강제전선관</v>
          </cell>
          <cell r="C12" t="str">
            <v>ST 104C</v>
          </cell>
          <cell r="D12" t="str">
            <v>m</v>
          </cell>
          <cell r="F12">
            <v>4</v>
          </cell>
          <cell r="J12">
            <v>4</v>
          </cell>
          <cell r="K12" t="str">
            <v>x</v>
          </cell>
          <cell r="L12">
            <v>1.1000000000000001</v>
          </cell>
          <cell r="M12" t="str">
            <v>=</v>
          </cell>
          <cell r="N12">
            <v>4</v>
          </cell>
          <cell r="O12" t="str">
            <v>전품1-6</v>
          </cell>
        </row>
        <row r="13">
          <cell r="A13" t="str">
            <v>경질비닐전선관HI-PVC 22C</v>
          </cell>
          <cell r="B13" t="str">
            <v>경질비닐전선관</v>
          </cell>
          <cell r="C13" t="str">
            <v>HI-PVC 22C</v>
          </cell>
          <cell r="D13" t="str">
            <v>m</v>
          </cell>
          <cell r="E13">
            <v>50</v>
          </cell>
          <cell r="J13">
            <v>50</v>
          </cell>
          <cell r="K13" t="str">
            <v>x</v>
          </cell>
          <cell r="L13">
            <v>1.1000000000000001</v>
          </cell>
          <cell r="M13" t="str">
            <v>=</v>
          </cell>
          <cell r="N13">
            <v>55</v>
          </cell>
          <cell r="O13" t="str">
            <v>전품1-6</v>
          </cell>
        </row>
        <row r="14">
          <cell r="A14" t="str">
            <v>경질비닐전선관HI-PVC 36C</v>
          </cell>
          <cell r="B14" t="str">
            <v>경질비닐전선관</v>
          </cell>
          <cell r="C14" t="str">
            <v>HI-PVC 36C</v>
          </cell>
          <cell r="D14" t="str">
            <v>m</v>
          </cell>
          <cell r="E14">
            <v>150</v>
          </cell>
          <cell r="J14">
            <v>150</v>
          </cell>
          <cell r="K14" t="str">
            <v>x</v>
          </cell>
          <cell r="L14">
            <v>1.1000000000000001</v>
          </cell>
          <cell r="M14" t="str">
            <v>=</v>
          </cell>
          <cell r="N14">
            <v>165</v>
          </cell>
          <cell r="O14" t="str">
            <v>전품1-6</v>
          </cell>
        </row>
        <row r="15">
          <cell r="A15" t="str">
            <v>플랙시블 전선관고장력방수  28C</v>
          </cell>
          <cell r="B15" t="str">
            <v>플랙시블 전선관</v>
          </cell>
          <cell r="C15" t="str">
            <v>고장력방수  28C</v>
          </cell>
          <cell r="D15" t="str">
            <v>m</v>
          </cell>
          <cell r="H15">
            <v>317</v>
          </cell>
          <cell r="J15">
            <v>317</v>
          </cell>
          <cell r="K15" t="str">
            <v>x</v>
          </cell>
          <cell r="L15">
            <v>1.1000000000000001</v>
          </cell>
          <cell r="M15" t="str">
            <v>=</v>
          </cell>
          <cell r="N15">
            <v>348</v>
          </cell>
          <cell r="O15" t="str">
            <v>전품1-6</v>
          </cell>
        </row>
        <row r="16">
          <cell r="A16" t="str">
            <v>노말 밴드ST  36C</v>
          </cell>
          <cell r="B16" t="str">
            <v>노말 밴드</v>
          </cell>
          <cell r="C16" t="str">
            <v>ST  36C</v>
          </cell>
          <cell r="D16" t="str">
            <v>m</v>
          </cell>
          <cell r="F16">
            <v>6</v>
          </cell>
          <cell r="H16">
            <v>6</v>
          </cell>
          <cell r="J16">
            <v>12</v>
          </cell>
          <cell r="K16" t="str">
            <v>x</v>
          </cell>
          <cell r="L16">
            <v>1</v>
          </cell>
          <cell r="M16" t="str">
            <v>=</v>
          </cell>
          <cell r="N16">
            <v>12</v>
          </cell>
          <cell r="O16" t="str">
            <v>전품1-6</v>
          </cell>
        </row>
        <row r="17">
          <cell r="A17" t="str">
            <v>노말 밴드ST  42C</v>
          </cell>
          <cell r="B17" t="str">
            <v>노말 밴드</v>
          </cell>
          <cell r="C17" t="str">
            <v>ST  42C</v>
          </cell>
          <cell r="D17" t="str">
            <v>m</v>
          </cell>
          <cell r="F17">
            <v>5</v>
          </cell>
          <cell r="H17">
            <v>24</v>
          </cell>
          <cell r="J17">
            <v>29</v>
          </cell>
          <cell r="K17" t="str">
            <v>x</v>
          </cell>
          <cell r="L17">
            <v>1</v>
          </cell>
          <cell r="M17" t="str">
            <v>=</v>
          </cell>
          <cell r="N17">
            <v>29</v>
          </cell>
          <cell r="O17" t="str">
            <v>전품1-6</v>
          </cell>
        </row>
        <row r="18">
          <cell r="A18" t="str">
            <v>노말 밴드ST  54C</v>
          </cell>
          <cell r="B18" t="str">
            <v>노말 밴드</v>
          </cell>
          <cell r="C18" t="str">
            <v>ST  54C</v>
          </cell>
          <cell r="D18" t="str">
            <v>m</v>
          </cell>
          <cell r="F18">
            <v>7</v>
          </cell>
          <cell r="H18">
            <v>32</v>
          </cell>
          <cell r="J18">
            <v>39</v>
          </cell>
          <cell r="K18" t="str">
            <v>x</v>
          </cell>
          <cell r="L18">
            <v>1</v>
          </cell>
          <cell r="M18" t="str">
            <v>=</v>
          </cell>
          <cell r="N18">
            <v>39</v>
          </cell>
          <cell r="O18" t="str">
            <v>전품1-6</v>
          </cell>
        </row>
        <row r="19">
          <cell r="A19" t="str">
            <v>노말 밴드ST  70C</v>
          </cell>
          <cell r="B19" t="str">
            <v>노말 밴드</v>
          </cell>
          <cell r="C19" t="str">
            <v>ST  70C</v>
          </cell>
          <cell r="D19" t="str">
            <v>m</v>
          </cell>
          <cell r="F19">
            <v>6</v>
          </cell>
          <cell r="J19">
            <v>6</v>
          </cell>
          <cell r="K19" t="str">
            <v>x</v>
          </cell>
          <cell r="L19">
            <v>1</v>
          </cell>
          <cell r="M19" t="str">
            <v>=</v>
          </cell>
          <cell r="N19">
            <v>6</v>
          </cell>
          <cell r="O19" t="str">
            <v>전품1-6</v>
          </cell>
        </row>
        <row r="20">
          <cell r="A20" t="str">
            <v>노말 밴드ST  82C</v>
          </cell>
          <cell r="B20" t="str">
            <v>노말 밴드</v>
          </cell>
          <cell r="C20" t="str">
            <v>ST  82C</v>
          </cell>
          <cell r="D20" t="str">
            <v>m</v>
          </cell>
          <cell r="F20">
            <v>1</v>
          </cell>
          <cell r="J20">
            <v>1</v>
          </cell>
          <cell r="K20" t="str">
            <v>x</v>
          </cell>
          <cell r="L20">
            <v>1</v>
          </cell>
          <cell r="M20" t="str">
            <v>=</v>
          </cell>
          <cell r="N20">
            <v>1</v>
          </cell>
          <cell r="O20" t="str">
            <v>전품1-6</v>
          </cell>
        </row>
        <row r="21">
          <cell r="A21" t="str">
            <v>노말 밴드ST  104C</v>
          </cell>
          <cell r="B21" t="str">
            <v>노말 밴드</v>
          </cell>
          <cell r="C21" t="str">
            <v>ST  104C</v>
          </cell>
          <cell r="D21" t="str">
            <v>m</v>
          </cell>
          <cell r="F21">
            <v>1</v>
          </cell>
          <cell r="J21">
            <v>1</v>
          </cell>
          <cell r="K21" t="str">
            <v>x</v>
          </cell>
          <cell r="L21">
            <v>1</v>
          </cell>
          <cell r="M21" t="str">
            <v>=</v>
          </cell>
          <cell r="N21">
            <v>1</v>
          </cell>
          <cell r="O21" t="str">
            <v>전품1-6</v>
          </cell>
        </row>
        <row r="22">
          <cell r="A22" t="str">
            <v>전선관지지금구1개용 16C</v>
          </cell>
          <cell r="B22" t="str">
            <v>전선관지지금구</v>
          </cell>
          <cell r="C22" t="str">
            <v>1개용 16C</v>
          </cell>
          <cell r="D22" t="str">
            <v>개소</v>
          </cell>
          <cell r="G22">
            <v>166</v>
          </cell>
          <cell r="H22">
            <v>190.33333333333334</v>
          </cell>
          <cell r="J22">
            <v>356.33333333333337</v>
          </cell>
          <cell r="K22" t="str">
            <v>x</v>
          </cell>
          <cell r="L22">
            <v>1.1000000000000001</v>
          </cell>
          <cell r="M22" t="str">
            <v>=</v>
          </cell>
          <cell r="N22">
            <v>391</v>
          </cell>
          <cell r="O22" t="str">
            <v>전품1-6</v>
          </cell>
        </row>
        <row r="23">
          <cell r="A23" t="str">
            <v>전선관지지금구1개용 22C</v>
          </cell>
          <cell r="B23" t="str">
            <v>전선관지지금구</v>
          </cell>
          <cell r="C23" t="str">
            <v>1개용 22C</v>
          </cell>
          <cell r="D23" t="str">
            <v>개소</v>
          </cell>
          <cell r="G23">
            <v>57</v>
          </cell>
          <cell r="J23">
            <v>57</v>
          </cell>
          <cell r="K23" t="str">
            <v>x</v>
          </cell>
          <cell r="L23">
            <v>1.1000000000000001</v>
          </cell>
          <cell r="M23" t="str">
            <v>=</v>
          </cell>
          <cell r="N23">
            <v>62</v>
          </cell>
          <cell r="O23" t="str">
            <v>전품1-6</v>
          </cell>
        </row>
        <row r="24">
          <cell r="A24" t="str">
            <v>전선관지지금구1개용 28C</v>
          </cell>
          <cell r="B24" t="str">
            <v>전선관지지금구</v>
          </cell>
          <cell r="C24" t="str">
            <v>1개용 28C</v>
          </cell>
          <cell r="D24" t="str">
            <v>개소</v>
          </cell>
          <cell r="G24">
            <v>48</v>
          </cell>
          <cell r="H24">
            <v>1332</v>
          </cell>
          <cell r="J24">
            <v>1380</v>
          </cell>
          <cell r="K24" t="str">
            <v>x</v>
          </cell>
          <cell r="L24">
            <v>1.1000000000000001</v>
          </cell>
          <cell r="M24" t="str">
            <v>=</v>
          </cell>
          <cell r="N24">
            <v>1518</v>
          </cell>
          <cell r="O24" t="str">
            <v>전품1-6</v>
          </cell>
        </row>
        <row r="25">
          <cell r="A25" t="str">
            <v>전선관지지금구1개용 36C</v>
          </cell>
          <cell r="B25" t="str">
            <v>전선관지지금구</v>
          </cell>
          <cell r="C25" t="str">
            <v>1개용 36C</v>
          </cell>
          <cell r="D25" t="str">
            <v>개소</v>
          </cell>
          <cell r="F25">
            <v>10</v>
          </cell>
          <cell r="H25">
            <v>56</v>
          </cell>
          <cell r="J25">
            <v>66</v>
          </cell>
          <cell r="K25" t="str">
            <v>x</v>
          </cell>
          <cell r="L25">
            <v>1.1000000000000001</v>
          </cell>
          <cell r="M25" t="str">
            <v>=</v>
          </cell>
          <cell r="N25">
            <v>72</v>
          </cell>
          <cell r="O25" t="str">
            <v>전품1-6</v>
          </cell>
        </row>
        <row r="26">
          <cell r="A26" t="str">
            <v>전선관지지금구1개용 42C</v>
          </cell>
          <cell r="B26" t="str">
            <v>전선관지지금구</v>
          </cell>
          <cell r="C26" t="str">
            <v>1개용 42C</v>
          </cell>
          <cell r="D26" t="str">
            <v>개소</v>
          </cell>
          <cell r="F26">
            <v>10</v>
          </cell>
          <cell r="H26">
            <v>72</v>
          </cell>
          <cell r="J26">
            <v>82</v>
          </cell>
          <cell r="K26" t="str">
            <v>x</v>
          </cell>
          <cell r="L26">
            <v>1.1000000000000001</v>
          </cell>
          <cell r="M26" t="str">
            <v>=</v>
          </cell>
          <cell r="N26">
            <v>90</v>
          </cell>
          <cell r="O26" t="str">
            <v>전품1-6</v>
          </cell>
        </row>
        <row r="27">
          <cell r="A27" t="str">
            <v>전선관지지금구1개용 54C</v>
          </cell>
          <cell r="B27" t="str">
            <v>전선관지지금구</v>
          </cell>
          <cell r="C27" t="str">
            <v>1개용 54C</v>
          </cell>
          <cell r="D27" t="str">
            <v>개소</v>
          </cell>
          <cell r="F27">
            <v>10</v>
          </cell>
          <cell r="H27">
            <v>216</v>
          </cell>
          <cell r="J27">
            <v>226</v>
          </cell>
          <cell r="K27" t="str">
            <v>x</v>
          </cell>
          <cell r="L27">
            <v>1.1000000000000001</v>
          </cell>
          <cell r="M27" t="str">
            <v>=</v>
          </cell>
          <cell r="N27">
            <v>248</v>
          </cell>
          <cell r="O27" t="str">
            <v>전품1-6</v>
          </cell>
        </row>
        <row r="28">
          <cell r="A28" t="str">
            <v>전선관지지금구1개용 70C</v>
          </cell>
          <cell r="B28" t="str">
            <v>전선관지지금구</v>
          </cell>
          <cell r="C28" t="str">
            <v>1개용 70C</v>
          </cell>
          <cell r="D28" t="str">
            <v>개소</v>
          </cell>
          <cell r="F28">
            <v>6</v>
          </cell>
          <cell r="J28">
            <v>6</v>
          </cell>
          <cell r="K28" t="str">
            <v>x</v>
          </cell>
          <cell r="L28">
            <v>1.1000000000000001</v>
          </cell>
          <cell r="M28" t="str">
            <v>=</v>
          </cell>
          <cell r="N28">
            <v>6</v>
          </cell>
          <cell r="O28" t="str">
            <v>전품1-6</v>
          </cell>
        </row>
        <row r="29">
          <cell r="A29" t="str">
            <v>전선관지지금구1개용 82C</v>
          </cell>
          <cell r="B29" t="str">
            <v>전선관지지금구</v>
          </cell>
          <cell r="C29" t="str">
            <v>1개용 82C</v>
          </cell>
          <cell r="D29" t="str">
            <v>개소</v>
          </cell>
          <cell r="F29">
            <v>2</v>
          </cell>
          <cell r="J29">
            <v>2</v>
          </cell>
          <cell r="K29" t="str">
            <v>x</v>
          </cell>
          <cell r="L29">
            <v>1.1000000000000001</v>
          </cell>
          <cell r="M29" t="str">
            <v>=</v>
          </cell>
          <cell r="N29">
            <v>2</v>
          </cell>
          <cell r="O29" t="str">
            <v>전품1-6</v>
          </cell>
        </row>
        <row r="30">
          <cell r="A30" t="str">
            <v>전선관지지금구1개용 104C</v>
          </cell>
          <cell r="B30" t="str">
            <v>전선관지지금구</v>
          </cell>
          <cell r="C30" t="str">
            <v>1개용 104C</v>
          </cell>
          <cell r="D30" t="str">
            <v>개소</v>
          </cell>
          <cell r="F30">
            <v>2</v>
          </cell>
          <cell r="J30">
            <v>2</v>
          </cell>
          <cell r="K30" t="str">
            <v>x</v>
          </cell>
          <cell r="L30">
            <v>1.1000000000000001</v>
          </cell>
          <cell r="M30" t="str">
            <v>=</v>
          </cell>
          <cell r="N30">
            <v>2</v>
          </cell>
          <cell r="O30" t="str">
            <v>전품1-6</v>
          </cell>
        </row>
        <row r="31">
          <cell r="A31" t="str">
            <v>새들28C</v>
          </cell>
          <cell r="B31" t="str">
            <v>새들</v>
          </cell>
          <cell r="C31" t="str">
            <v>28C</v>
          </cell>
          <cell r="D31" t="str">
            <v>EA</v>
          </cell>
          <cell r="H31">
            <v>936</v>
          </cell>
          <cell r="J31">
            <v>936</v>
          </cell>
          <cell r="K31" t="str">
            <v>x</v>
          </cell>
          <cell r="L31">
            <v>1.1000000000000001</v>
          </cell>
          <cell r="M31" t="str">
            <v>=</v>
          </cell>
          <cell r="N31">
            <v>1029</v>
          </cell>
          <cell r="O31" t="str">
            <v>전품1-6</v>
          </cell>
        </row>
        <row r="32">
          <cell r="A32" t="str">
            <v>케 이 블600V CV 5.5㎟/1C</v>
          </cell>
          <cell r="B32" t="str">
            <v>케 이 블</v>
          </cell>
          <cell r="C32" t="str">
            <v>600V CV 5.5㎟/1C</v>
          </cell>
          <cell r="D32" t="str">
            <v>m</v>
          </cell>
          <cell r="G32">
            <v>234</v>
          </cell>
          <cell r="H32">
            <v>5010</v>
          </cell>
          <cell r="J32">
            <v>5244</v>
          </cell>
          <cell r="K32" t="str">
            <v>x</v>
          </cell>
          <cell r="L32">
            <v>1.05</v>
          </cell>
          <cell r="M32" t="str">
            <v>=</v>
          </cell>
          <cell r="N32">
            <v>5506</v>
          </cell>
          <cell r="O32" t="str">
            <v>전품1-6</v>
          </cell>
        </row>
        <row r="33">
          <cell r="A33" t="str">
            <v>케 이 블600V CV 14㎟/1C</v>
          </cell>
          <cell r="B33" t="str">
            <v>케 이 블</v>
          </cell>
          <cell r="C33" t="str">
            <v>600V CV 14㎟/1C</v>
          </cell>
          <cell r="D33" t="str">
            <v>m</v>
          </cell>
          <cell r="F33">
            <v>1600</v>
          </cell>
          <cell r="J33">
            <v>1600</v>
          </cell>
          <cell r="K33" t="str">
            <v>x</v>
          </cell>
          <cell r="L33">
            <v>1.05</v>
          </cell>
          <cell r="M33" t="str">
            <v>=</v>
          </cell>
          <cell r="N33">
            <v>1680</v>
          </cell>
          <cell r="O33" t="str">
            <v>전품1-6</v>
          </cell>
        </row>
        <row r="34">
          <cell r="A34" t="str">
            <v>케 이 블600V CV 22㎟/1C</v>
          </cell>
          <cell r="B34" t="str">
            <v>케 이 블</v>
          </cell>
          <cell r="C34" t="str">
            <v>600V CV 22㎟/1C</v>
          </cell>
          <cell r="D34" t="str">
            <v>m</v>
          </cell>
          <cell r="F34">
            <v>4060</v>
          </cell>
          <cell r="J34">
            <v>4060</v>
          </cell>
          <cell r="K34" t="str">
            <v>x</v>
          </cell>
          <cell r="L34">
            <v>1.05</v>
          </cell>
          <cell r="M34" t="str">
            <v>=</v>
          </cell>
          <cell r="N34">
            <v>4263</v>
          </cell>
          <cell r="O34" t="str">
            <v>전품1-6</v>
          </cell>
        </row>
        <row r="35">
          <cell r="A35" t="str">
            <v>케 이 블600V CV 38㎟/1C</v>
          </cell>
          <cell r="B35" t="str">
            <v>케 이 블</v>
          </cell>
          <cell r="C35" t="str">
            <v>600V CV 38㎟/1C</v>
          </cell>
          <cell r="D35" t="str">
            <v>m</v>
          </cell>
          <cell r="F35">
            <v>680</v>
          </cell>
          <cell r="H35">
            <v>1152</v>
          </cell>
          <cell r="J35">
            <v>1832</v>
          </cell>
          <cell r="K35" t="str">
            <v>x</v>
          </cell>
          <cell r="L35">
            <v>1.05</v>
          </cell>
          <cell r="M35" t="str">
            <v>=</v>
          </cell>
          <cell r="N35">
            <v>1923</v>
          </cell>
          <cell r="O35" t="str">
            <v>전품1-6</v>
          </cell>
        </row>
        <row r="36">
          <cell r="A36" t="str">
            <v>케 이 블600V CV 100㎟/1C</v>
          </cell>
          <cell r="B36" t="str">
            <v>케 이 블</v>
          </cell>
          <cell r="C36" t="str">
            <v>600V CV 100㎟/1C</v>
          </cell>
          <cell r="D36" t="str">
            <v>m</v>
          </cell>
          <cell r="F36">
            <v>310</v>
          </cell>
          <cell r="J36">
            <v>310</v>
          </cell>
          <cell r="K36" t="str">
            <v>x</v>
          </cell>
          <cell r="L36">
            <v>1.05</v>
          </cell>
          <cell r="M36" t="str">
            <v>=</v>
          </cell>
          <cell r="N36">
            <v>325</v>
          </cell>
          <cell r="O36" t="str">
            <v>전품1-6</v>
          </cell>
        </row>
        <row r="37">
          <cell r="A37" t="str">
            <v>케 이 블600V CV 150㎟/1C</v>
          </cell>
          <cell r="B37" t="str">
            <v>케 이 블</v>
          </cell>
          <cell r="C37" t="str">
            <v>600V CV 150㎟/1C</v>
          </cell>
          <cell r="D37" t="str">
            <v>m</v>
          </cell>
          <cell r="E37">
            <v>84</v>
          </cell>
          <cell r="F37">
            <v>360</v>
          </cell>
          <cell r="J37">
            <v>444</v>
          </cell>
          <cell r="K37" t="str">
            <v>x</v>
          </cell>
          <cell r="L37">
            <v>1.05</v>
          </cell>
          <cell r="M37" t="str">
            <v>=</v>
          </cell>
          <cell r="N37">
            <v>466</v>
          </cell>
          <cell r="O37" t="str">
            <v>전품1-6</v>
          </cell>
        </row>
        <row r="38">
          <cell r="A38" t="str">
            <v>케 이 블600V CV 200㎟/1C</v>
          </cell>
          <cell r="B38" t="str">
            <v>케 이 블</v>
          </cell>
          <cell r="C38" t="str">
            <v>600V CV 200㎟/1C</v>
          </cell>
          <cell r="D38" t="str">
            <v>m</v>
          </cell>
          <cell r="E38">
            <v>53</v>
          </cell>
          <cell r="F38">
            <v>285</v>
          </cell>
          <cell r="J38">
            <v>338</v>
          </cell>
          <cell r="K38" t="str">
            <v>x</v>
          </cell>
          <cell r="L38">
            <v>1.05</v>
          </cell>
          <cell r="M38" t="str">
            <v>=</v>
          </cell>
          <cell r="N38">
            <v>354</v>
          </cell>
          <cell r="O38" t="str">
            <v>전품1-6</v>
          </cell>
        </row>
        <row r="39">
          <cell r="A39" t="str">
            <v>케 이 블CVV-S 1.25㎟/2C</v>
          </cell>
          <cell r="B39" t="str">
            <v>케 이 블</v>
          </cell>
          <cell r="C39" t="str">
            <v>CVV-S 1.25㎟/2C</v>
          </cell>
          <cell r="D39" t="str">
            <v>m</v>
          </cell>
          <cell r="G39">
            <v>360</v>
          </cell>
          <cell r="J39">
            <v>360</v>
          </cell>
          <cell r="K39" t="str">
            <v>x</v>
          </cell>
          <cell r="L39">
            <v>1.05</v>
          </cell>
          <cell r="M39" t="str">
            <v>=</v>
          </cell>
          <cell r="N39">
            <v>378</v>
          </cell>
          <cell r="O39" t="str">
            <v>전품1-6</v>
          </cell>
        </row>
        <row r="40">
          <cell r="A40" t="str">
            <v>전     선IV  1.6mm</v>
          </cell>
          <cell r="B40" t="str">
            <v>전     선</v>
          </cell>
          <cell r="C40" t="str">
            <v>IV  1.6mm</v>
          </cell>
          <cell r="D40" t="str">
            <v>m</v>
          </cell>
          <cell r="G40">
            <v>150.5</v>
          </cell>
          <cell r="H40">
            <v>285.5</v>
          </cell>
          <cell r="J40">
            <v>436</v>
          </cell>
          <cell r="K40" t="str">
            <v>x</v>
          </cell>
          <cell r="L40">
            <v>1.1000000000000001</v>
          </cell>
          <cell r="M40" t="str">
            <v>=</v>
          </cell>
          <cell r="N40">
            <v>479</v>
          </cell>
          <cell r="O40" t="str">
            <v>전품1-6</v>
          </cell>
        </row>
        <row r="41">
          <cell r="A41" t="str">
            <v>전     선IV  2.0mm</v>
          </cell>
          <cell r="B41" t="str">
            <v>전     선</v>
          </cell>
          <cell r="C41" t="str">
            <v>IV  2.0mm</v>
          </cell>
          <cell r="D41" t="str">
            <v>m</v>
          </cell>
          <cell r="G41">
            <v>14380.5</v>
          </cell>
          <cell r="H41">
            <v>571</v>
          </cell>
          <cell r="J41">
            <v>14951.5</v>
          </cell>
          <cell r="K41" t="str">
            <v>x</v>
          </cell>
          <cell r="L41">
            <v>1.1000000000000001</v>
          </cell>
          <cell r="M41" t="str">
            <v>=</v>
          </cell>
          <cell r="N41">
            <v>16446</v>
          </cell>
          <cell r="O41" t="str">
            <v>전품1-6</v>
          </cell>
        </row>
        <row r="42">
          <cell r="A42" t="str">
            <v>전     선IV  5.5㎟</v>
          </cell>
          <cell r="B42" t="str">
            <v>전     선</v>
          </cell>
          <cell r="C42" t="str">
            <v>IV  5.5㎟</v>
          </cell>
          <cell r="D42" t="str">
            <v>m</v>
          </cell>
          <cell r="G42">
            <v>210</v>
          </cell>
          <cell r="H42">
            <v>2499</v>
          </cell>
          <cell r="J42">
            <v>2709</v>
          </cell>
          <cell r="K42" t="str">
            <v>x</v>
          </cell>
          <cell r="L42">
            <v>1.1000000000000001</v>
          </cell>
          <cell r="M42" t="str">
            <v>=</v>
          </cell>
          <cell r="N42">
            <v>2979</v>
          </cell>
          <cell r="O42" t="str">
            <v>전품1-6</v>
          </cell>
        </row>
        <row r="43">
          <cell r="A43" t="str">
            <v>전     선IV  8㎟</v>
          </cell>
          <cell r="B43" t="str">
            <v>전     선</v>
          </cell>
          <cell r="C43" t="str">
            <v>IV  8㎟</v>
          </cell>
          <cell r="D43" t="str">
            <v>m</v>
          </cell>
          <cell r="F43">
            <v>1230</v>
          </cell>
          <cell r="H43">
            <v>576</v>
          </cell>
          <cell r="J43">
            <v>1806</v>
          </cell>
          <cell r="K43" t="str">
            <v>x</v>
          </cell>
          <cell r="L43">
            <v>1.1000000000000001</v>
          </cell>
          <cell r="M43" t="str">
            <v>=</v>
          </cell>
          <cell r="N43">
            <v>1986</v>
          </cell>
          <cell r="O43" t="str">
            <v>전품1-6</v>
          </cell>
        </row>
        <row r="44">
          <cell r="A44" t="str">
            <v>전     선IV  14㎟</v>
          </cell>
          <cell r="B44" t="str">
            <v>전     선</v>
          </cell>
          <cell r="C44" t="str">
            <v>IV  14㎟</v>
          </cell>
          <cell r="D44" t="str">
            <v>m</v>
          </cell>
          <cell r="F44">
            <v>60</v>
          </cell>
          <cell r="J44">
            <v>60</v>
          </cell>
          <cell r="K44" t="str">
            <v>x</v>
          </cell>
          <cell r="L44">
            <v>1.1000000000000001</v>
          </cell>
          <cell r="M44" t="str">
            <v>=</v>
          </cell>
          <cell r="N44">
            <v>66</v>
          </cell>
          <cell r="O44" t="str">
            <v>전품1-6</v>
          </cell>
        </row>
        <row r="45">
          <cell r="A45" t="str">
            <v>전     선IV  38㎟</v>
          </cell>
          <cell r="B45" t="str">
            <v>전     선</v>
          </cell>
          <cell r="C45" t="str">
            <v>IV  38㎟</v>
          </cell>
          <cell r="D45" t="str">
            <v>m</v>
          </cell>
          <cell r="F45">
            <v>335</v>
          </cell>
          <cell r="J45">
            <v>335</v>
          </cell>
          <cell r="K45" t="str">
            <v>x</v>
          </cell>
          <cell r="L45">
            <v>1.1000000000000001</v>
          </cell>
          <cell r="M45" t="str">
            <v>=</v>
          </cell>
          <cell r="N45">
            <v>368</v>
          </cell>
          <cell r="O45" t="str">
            <v>전품1-6</v>
          </cell>
        </row>
        <row r="46">
          <cell r="A46" t="str">
            <v>전     선IV  60㎟</v>
          </cell>
          <cell r="B46" t="str">
            <v>전     선</v>
          </cell>
          <cell r="C46" t="str">
            <v>IV  60㎟</v>
          </cell>
          <cell r="D46" t="str">
            <v>m</v>
          </cell>
          <cell r="F46">
            <v>135</v>
          </cell>
          <cell r="J46">
            <v>135</v>
          </cell>
          <cell r="K46" t="str">
            <v>x</v>
          </cell>
          <cell r="L46">
            <v>1.1000000000000001</v>
          </cell>
          <cell r="M46" t="str">
            <v>=</v>
          </cell>
          <cell r="N46">
            <v>148</v>
          </cell>
          <cell r="O46" t="str">
            <v>전품1-6</v>
          </cell>
        </row>
        <row r="47">
          <cell r="A47" t="str">
            <v>전     선GV  38㎟</v>
          </cell>
          <cell r="B47" t="str">
            <v>전     선</v>
          </cell>
          <cell r="C47" t="str">
            <v>GV  38㎟</v>
          </cell>
          <cell r="D47" t="str">
            <v>m</v>
          </cell>
          <cell r="E47">
            <v>50</v>
          </cell>
          <cell r="F47">
            <v>340</v>
          </cell>
          <cell r="J47">
            <v>390</v>
          </cell>
          <cell r="K47" t="str">
            <v>x</v>
          </cell>
          <cell r="L47">
            <v>1.1000000000000001</v>
          </cell>
          <cell r="M47" t="str">
            <v>=</v>
          </cell>
          <cell r="N47">
            <v>429</v>
          </cell>
          <cell r="O47" t="str">
            <v>전품1-6</v>
          </cell>
        </row>
        <row r="48">
          <cell r="A48" t="str">
            <v>전     선GV  60㎟</v>
          </cell>
          <cell r="B48" t="str">
            <v>전     선</v>
          </cell>
          <cell r="C48" t="str">
            <v>GV  60㎟</v>
          </cell>
          <cell r="D48" t="str">
            <v>m</v>
          </cell>
          <cell r="E48">
            <v>195</v>
          </cell>
          <cell r="F48">
            <v>80</v>
          </cell>
          <cell r="J48">
            <v>275</v>
          </cell>
          <cell r="K48" t="str">
            <v>x</v>
          </cell>
          <cell r="L48">
            <v>1.1000000000000001</v>
          </cell>
          <cell r="M48" t="str">
            <v>=</v>
          </cell>
          <cell r="N48">
            <v>302</v>
          </cell>
          <cell r="O48" t="str">
            <v>전품1-6</v>
          </cell>
        </row>
        <row r="49">
          <cell r="A49" t="str">
            <v>압착단자14 ㎟</v>
          </cell>
          <cell r="B49" t="str">
            <v>압착단자</v>
          </cell>
          <cell r="C49" t="str">
            <v>14 ㎟</v>
          </cell>
          <cell r="D49" t="str">
            <v>EA</v>
          </cell>
          <cell r="E49">
            <v>1</v>
          </cell>
          <cell r="F49">
            <v>32</v>
          </cell>
          <cell r="J49">
            <v>33</v>
          </cell>
          <cell r="K49" t="str">
            <v>x</v>
          </cell>
          <cell r="L49">
            <v>1</v>
          </cell>
          <cell r="M49" t="str">
            <v>=</v>
          </cell>
          <cell r="N49">
            <v>33</v>
          </cell>
          <cell r="O49" t="str">
            <v>전품1-6</v>
          </cell>
        </row>
        <row r="50">
          <cell r="A50" t="str">
            <v>압착단자22 ㎟</v>
          </cell>
          <cell r="B50" t="str">
            <v>압착단자</v>
          </cell>
          <cell r="C50" t="str">
            <v>22 ㎟</v>
          </cell>
          <cell r="D50" t="str">
            <v>EA</v>
          </cell>
          <cell r="F50">
            <v>48</v>
          </cell>
          <cell r="J50">
            <v>48</v>
          </cell>
          <cell r="K50" t="str">
            <v>x</v>
          </cell>
          <cell r="L50">
            <v>1</v>
          </cell>
          <cell r="M50" t="str">
            <v>=</v>
          </cell>
          <cell r="N50">
            <v>48</v>
          </cell>
          <cell r="O50" t="str">
            <v>전품1-6</v>
          </cell>
        </row>
        <row r="51">
          <cell r="A51" t="str">
            <v>압착단자38 ㎟</v>
          </cell>
          <cell r="B51" t="str">
            <v>압착단자</v>
          </cell>
          <cell r="C51" t="str">
            <v>38 ㎟</v>
          </cell>
          <cell r="D51" t="str">
            <v>EA</v>
          </cell>
          <cell r="F51">
            <v>12</v>
          </cell>
          <cell r="J51">
            <v>12</v>
          </cell>
          <cell r="K51" t="str">
            <v>x</v>
          </cell>
          <cell r="L51">
            <v>1</v>
          </cell>
          <cell r="M51" t="str">
            <v>=</v>
          </cell>
          <cell r="N51">
            <v>12</v>
          </cell>
          <cell r="O51" t="str">
            <v>전품1-6</v>
          </cell>
        </row>
        <row r="52">
          <cell r="A52" t="str">
            <v>압착단자100 ㎟</v>
          </cell>
          <cell r="B52" t="str">
            <v>압착단자</v>
          </cell>
          <cell r="C52" t="str">
            <v>100 ㎟</v>
          </cell>
          <cell r="D52" t="str">
            <v>EA</v>
          </cell>
          <cell r="F52">
            <v>12</v>
          </cell>
          <cell r="J52">
            <v>12</v>
          </cell>
          <cell r="K52" t="str">
            <v>x</v>
          </cell>
          <cell r="L52">
            <v>1</v>
          </cell>
          <cell r="M52" t="str">
            <v>=</v>
          </cell>
          <cell r="N52">
            <v>12</v>
          </cell>
          <cell r="O52" t="str">
            <v>전품1-6</v>
          </cell>
        </row>
        <row r="53">
          <cell r="A53" t="str">
            <v>압착단자150 ㎟</v>
          </cell>
          <cell r="B53" t="str">
            <v>압착단자</v>
          </cell>
          <cell r="C53" t="str">
            <v>150 ㎟</v>
          </cell>
          <cell r="D53" t="str">
            <v>EA</v>
          </cell>
          <cell r="F53">
            <v>12</v>
          </cell>
          <cell r="J53">
            <v>12</v>
          </cell>
          <cell r="K53" t="str">
            <v>x</v>
          </cell>
          <cell r="L53">
            <v>1</v>
          </cell>
          <cell r="M53" t="str">
            <v>=</v>
          </cell>
          <cell r="N53">
            <v>12</v>
          </cell>
          <cell r="O53" t="str">
            <v>전품1-6</v>
          </cell>
        </row>
        <row r="54">
          <cell r="A54" t="str">
            <v>압착단자200 ㎟</v>
          </cell>
          <cell r="B54" t="str">
            <v>압착단자</v>
          </cell>
          <cell r="C54" t="str">
            <v>200 ㎟</v>
          </cell>
          <cell r="D54" t="str">
            <v>EA</v>
          </cell>
          <cell r="F54">
            <v>10</v>
          </cell>
          <cell r="J54">
            <v>10</v>
          </cell>
          <cell r="K54" t="str">
            <v>x</v>
          </cell>
          <cell r="L54">
            <v>1</v>
          </cell>
          <cell r="M54" t="str">
            <v>=</v>
          </cell>
          <cell r="N54">
            <v>10</v>
          </cell>
          <cell r="O54" t="str">
            <v>전품1-6</v>
          </cell>
        </row>
        <row r="55">
          <cell r="A55" t="str">
            <v>동관단자(2HOLE)150 ㎟</v>
          </cell>
          <cell r="B55" t="str">
            <v>동관단자(2HOLE)</v>
          </cell>
          <cell r="C55" t="str">
            <v>150 ㎟</v>
          </cell>
          <cell r="D55" t="str">
            <v>EA</v>
          </cell>
          <cell r="E55">
            <v>10</v>
          </cell>
          <cell r="J55">
            <v>10</v>
          </cell>
          <cell r="K55" t="str">
            <v>x</v>
          </cell>
          <cell r="L55">
            <v>1</v>
          </cell>
          <cell r="M55" t="str">
            <v>=</v>
          </cell>
          <cell r="N55">
            <v>10</v>
          </cell>
          <cell r="O55" t="str">
            <v>전품1-6</v>
          </cell>
        </row>
        <row r="56">
          <cell r="A56" t="str">
            <v>동관단자(2HOLE)200 ㎟</v>
          </cell>
          <cell r="B56" t="str">
            <v>동관단자(2HOLE)</v>
          </cell>
          <cell r="C56" t="str">
            <v>200 ㎟</v>
          </cell>
          <cell r="D56" t="str">
            <v>EA</v>
          </cell>
          <cell r="E56">
            <v>7</v>
          </cell>
          <cell r="J56">
            <v>7</v>
          </cell>
          <cell r="K56" t="str">
            <v>x</v>
          </cell>
          <cell r="L56">
            <v>1</v>
          </cell>
          <cell r="M56" t="str">
            <v>=</v>
          </cell>
          <cell r="N56">
            <v>7</v>
          </cell>
          <cell r="O56" t="str">
            <v>전품1-6</v>
          </cell>
        </row>
        <row r="57">
          <cell r="A57" t="str">
            <v>케이블헤드(옥내용)6.9kV 60㎟/1C(3상분)</v>
          </cell>
          <cell r="B57" t="str">
            <v>케이블헤드(옥내용)</v>
          </cell>
          <cell r="C57" t="str">
            <v>6.9kV 60㎟/1C(3상분)</v>
          </cell>
          <cell r="D57" t="str">
            <v>KIT</v>
          </cell>
          <cell r="E57">
            <v>2</v>
          </cell>
          <cell r="J57">
            <v>2</v>
          </cell>
          <cell r="K57" t="str">
            <v>x</v>
          </cell>
          <cell r="L57">
            <v>1</v>
          </cell>
          <cell r="M57" t="str">
            <v>=</v>
          </cell>
          <cell r="N57">
            <v>2</v>
          </cell>
          <cell r="O57" t="str">
            <v>전품1-6</v>
          </cell>
        </row>
        <row r="58">
          <cell r="A58" t="str">
            <v>직선 접속재(저압)22㎟/1C(1접속)</v>
          </cell>
          <cell r="B58" t="str">
            <v>직선 접속재(저압)</v>
          </cell>
          <cell r="C58" t="str">
            <v>22㎟/1C(1접속)</v>
          </cell>
          <cell r="D58" t="str">
            <v>EA</v>
          </cell>
          <cell r="F58">
            <v>16</v>
          </cell>
          <cell r="J58">
            <v>16</v>
          </cell>
          <cell r="K58" t="str">
            <v>x</v>
          </cell>
          <cell r="L58">
            <v>1</v>
          </cell>
          <cell r="M58" t="str">
            <v>=</v>
          </cell>
          <cell r="N58">
            <v>16</v>
          </cell>
          <cell r="O58" t="str">
            <v>전품1-6</v>
          </cell>
        </row>
        <row r="59">
          <cell r="A59" t="str">
            <v>직선 접속재(저압)38㎟/1C(1접속)</v>
          </cell>
          <cell r="B59" t="str">
            <v>직선 접속재(저압)</v>
          </cell>
          <cell r="C59" t="str">
            <v>38㎟/1C(1접속)</v>
          </cell>
          <cell r="D59" t="str">
            <v>EA</v>
          </cell>
          <cell r="F59">
            <v>4</v>
          </cell>
          <cell r="J59">
            <v>4</v>
          </cell>
          <cell r="K59" t="str">
            <v>x</v>
          </cell>
          <cell r="L59">
            <v>1</v>
          </cell>
          <cell r="M59" t="str">
            <v>=</v>
          </cell>
          <cell r="N59">
            <v>4</v>
          </cell>
          <cell r="O59" t="str">
            <v>전품1-6</v>
          </cell>
        </row>
        <row r="60">
          <cell r="A60" t="str">
            <v>직선 접속재(저압)200㎟/1C(1접속)</v>
          </cell>
          <cell r="B60" t="str">
            <v>직선 접속재(저압)</v>
          </cell>
          <cell r="C60" t="str">
            <v>200㎟/1C(1접속)</v>
          </cell>
          <cell r="D60" t="str">
            <v>EA</v>
          </cell>
          <cell r="F60">
            <v>2</v>
          </cell>
          <cell r="J60">
            <v>2</v>
          </cell>
          <cell r="K60" t="str">
            <v>x</v>
          </cell>
          <cell r="L60">
            <v>1</v>
          </cell>
          <cell r="M60" t="str">
            <v>=</v>
          </cell>
          <cell r="N60">
            <v>2</v>
          </cell>
          <cell r="O60" t="str">
            <v>전품1-6</v>
          </cell>
        </row>
        <row r="61">
          <cell r="A61" t="str">
            <v>PIPE BONDING CLAMPST  16C</v>
          </cell>
          <cell r="B61" t="str">
            <v>PIPE BONDING CLAMP</v>
          </cell>
          <cell r="C61" t="str">
            <v>ST  16C</v>
          </cell>
          <cell r="D61" t="str">
            <v>EA</v>
          </cell>
          <cell r="G61">
            <v>101.11111111111111</v>
          </cell>
          <cell r="H61">
            <v>197.22222222222223</v>
          </cell>
          <cell r="J61">
            <v>298.33333333333337</v>
          </cell>
          <cell r="K61" t="str">
            <v>x</v>
          </cell>
          <cell r="L61">
            <v>1</v>
          </cell>
          <cell r="M61" t="str">
            <v>=</v>
          </cell>
          <cell r="N61">
            <v>298</v>
          </cell>
          <cell r="O61" t="str">
            <v>전품1-6</v>
          </cell>
        </row>
        <row r="62">
          <cell r="A62" t="str">
            <v>PIPE BONDING CLAMPST  22C</v>
          </cell>
          <cell r="B62" t="str">
            <v>PIPE BONDING CLAMP</v>
          </cell>
          <cell r="C62" t="str">
            <v>ST  22C</v>
          </cell>
          <cell r="D62" t="str">
            <v>EA</v>
          </cell>
          <cell r="G62">
            <v>19.444444444444443</v>
          </cell>
          <cell r="H62">
            <v>25.833333333333332</v>
          </cell>
          <cell r="J62">
            <v>45.277777777777771</v>
          </cell>
          <cell r="K62" t="str">
            <v>x</v>
          </cell>
          <cell r="L62">
            <v>1</v>
          </cell>
          <cell r="M62" t="str">
            <v>=</v>
          </cell>
          <cell r="N62">
            <v>45</v>
          </cell>
          <cell r="O62" t="str">
            <v>전품1-6</v>
          </cell>
        </row>
        <row r="63">
          <cell r="A63" t="str">
            <v>PIPE BONDING CLAMPST  28C</v>
          </cell>
          <cell r="B63" t="str">
            <v>PIPE BONDING CLAMP</v>
          </cell>
          <cell r="C63" t="str">
            <v>ST  28C</v>
          </cell>
          <cell r="D63" t="str">
            <v>EA</v>
          </cell>
          <cell r="G63">
            <v>40</v>
          </cell>
          <cell r="H63">
            <v>73.333333333333329</v>
          </cell>
          <cell r="J63">
            <v>113.33333333333333</v>
          </cell>
          <cell r="K63" t="str">
            <v>x</v>
          </cell>
          <cell r="L63">
            <v>1</v>
          </cell>
          <cell r="M63" t="str">
            <v>=</v>
          </cell>
          <cell r="N63">
            <v>113</v>
          </cell>
          <cell r="O63" t="str">
            <v>전품1-6</v>
          </cell>
        </row>
        <row r="64">
          <cell r="A64" t="str">
            <v>PIPE BONDING CLAMPST  36C</v>
          </cell>
          <cell r="B64" t="str">
            <v>PIPE BONDING CLAMP</v>
          </cell>
          <cell r="C64" t="str">
            <v>ST  36C</v>
          </cell>
          <cell r="D64" t="str">
            <v>EA</v>
          </cell>
          <cell r="H64">
            <v>1220</v>
          </cell>
          <cell r="J64">
            <v>1220</v>
          </cell>
          <cell r="K64" t="str">
            <v>x</v>
          </cell>
          <cell r="L64">
            <v>1</v>
          </cell>
          <cell r="M64" t="str">
            <v>=</v>
          </cell>
          <cell r="N64">
            <v>1220</v>
          </cell>
          <cell r="O64" t="str">
            <v>전품1-6</v>
          </cell>
        </row>
        <row r="65">
          <cell r="A65" t="str">
            <v>PIPE BONDING CLAMPST  42C</v>
          </cell>
          <cell r="B65" t="str">
            <v>PIPE BONDING CLAMP</v>
          </cell>
          <cell r="C65" t="str">
            <v>ST  42C</v>
          </cell>
          <cell r="D65" t="str">
            <v>EA</v>
          </cell>
          <cell r="H65">
            <v>80</v>
          </cell>
          <cell r="J65">
            <v>80</v>
          </cell>
          <cell r="K65" t="str">
            <v>x</v>
          </cell>
          <cell r="L65">
            <v>1</v>
          </cell>
          <cell r="M65" t="str">
            <v>=</v>
          </cell>
          <cell r="N65">
            <v>80</v>
          </cell>
          <cell r="O65" t="str">
            <v>전품1-6</v>
          </cell>
        </row>
        <row r="66">
          <cell r="A66" t="str">
            <v>PIPE BONDING CLAMPST  54C</v>
          </cell>
          <cell r="B66" t="str">
            <v>PIPE BONDING CLAMP</v>
          </cell>
          <cell r="C66" t="str">
            <v>ST  54C</v>
          </cell>
          <cell r="D66" t="str">
            <v>EA</v>
          </cell>
          <cell r="H66">
            <v>240</v>
          </cell>
          <cell r="J66">
            <v>240</v>
          </cell>
          <cell r="K66" t="str">
            <v>x</v>
          </cell>
          <cell r="L66">
            <v>1</v>
          </cell>
          <cell r="M66" t="str">
            <v>=</v>
          </cell>
          <cell r="N66">
            <v>240</v>
          </cell>
          <cell r="O66" t="str">
            <v>전품1-6</v>
          </cell>
        </row>
        <row r="67">
          <cell r="A67" t="str">
            <v>나 동 선2.0㎟</v>
          </cell>
          <cell r="B67" t="str">
            <v>나 동 선</v>
          </cell>
          <cell r="C67" t="str">
            <v>2.0㎟</v>
          </cell>
          <cell r="D67" t="str">
            <v>m</v>
          </cell>
          <cell r="G67">
            <v>24.083333333333329</v>
          </cell>
          <cell r="H67">
            <v>227.45833333333334</v>
          </cell>
          <cell r="J67">
            <v>251.54166666666669</v>
          </cell>
          <cell r="K67" t="str">
            <v>x</v>
          </cell>
          <cell r="L67">
            <v>1</v>
          </cell>
          <cell r="M67" t="str">
            <v>=</v>
          </cell>
          <cell r="N67">
            <v>251</v>
          </cell>
          <cell r="O67" t="str">
            <v>전품1-6</v>
          </cell>
        </row>
        <row r="68">
          <cell r="A68" t="str">
            <v>접지단자반 (SUS)5 CCT</v>
          </cell>
          <cell r="B68" t="str">
            <v>접지단자반 (SUS)</v>
          </cell>
          <cell r="C68" t="str">
            <v>5 CCT</v>
          </cell>
          <cell r="D68" t="str">
            <v>면</v>
          </cell>
          <cell r="E68">
            <v>1</v>
          </cell>
          <cell r="J68">
            <v>1</v>
          </cell>
          <cell r="K68" t="str">
            <v>x</v>
          </cell>
          <cell r="L68">
            <v>1</v>
          </cell>
          <cell r="M68" t="str">
            <v>=</v>
          </cell>
          <cell r="N68">
            <v>1</v>
          </cell>
          <cell r="O68" t="str">
            <v>전품1-6</v>
          </cell>
        </row>
        <row r="69">
          <cell r="A69" t="str">
            <v>접지크램프60㎟</v>
          </cell>
          <cell r="B69" t="str">
            <v>접지크램프</v>
          </cell>
          <cell r="C69" t="str">
            <v>60㎟</v>
          </cell>
          <cell r="D69" t="str">
            <v>EA</v>
          </cell>
          <cell r="E69">
            <v>3</v>
          </cell>
          <cell r="J69">
            <v>3</v>
          </cell>
          <cell r="K69" t="str">
            <v>x</v>
          </cell>
          <cell r="L69">
            <v>1</v>
          </cell>
          <cell r="M69" t="str">
            <v>=</v>
          </cell>
          <cell r="N69">
            <v>3</v>
          </cell>
          <cell r="O69" t="str">
            <v>전품1-6</v>
          </cell>
        </row>
        <row r="70">
          <cell r="A70" t="str">
            <v>접지장치1종(60㎟)</v>
          </cell>
          <cell r="B70" t="str">
            <v>접지장치</v>
          </cell>
          <cell r="C70" t="str">
            <v>1종(60㎟)</v>
          </cell>
          <cell r="D70" t="str">
            <v>개소</v>
          </cell>
          <cell r="E70">
            <v>2</v>
          </cell>
          <cell r="J70">
            <v>2</v>
          </cell>
          <cell r="K70" t="str">
            <v>x</v>
          </cell>
          <cell r="L70">
            <v>1</v>
          </cell>
          <cell r="M70" t="str">
            <v>=</v>
          </cell>
          <cell r="N70">
            <v>2</v>
          </cell>
          <cell r="O70" t="str">
            <v>전품1-6</v>
          </cell>
        </row>
        <row r="71">
          <cell r="A71" t="str">
            <v>접지장치2종(60㎟)</v>
          </cell>
          <cell r="B71" t="str">
            <v>접지장치</v>
          </cell>
          <cell r="C71" t="str">
            <v>2종(60㎟)</v>
          </cell>
          <cell r="D71" t="str">
            <v>개소</v>
          </cell>
          <cell r="E71">
            <v>1</v>
          </cell>
          <cell r="J71">
            <v>1</v>
          </cell>
          <cell r="K71" t="str">
            <v>x</v>
          </cell>
          <cell r="L71">
            <v>1</v>
          </cell>
          <cell r="M71" t="str">
            <v>=</v>
          </cell>
          <cell r="N71">
            <v>1</v>
          </cell>
          <cell r="O71" t="str">
            <v>전품1-6</v>
          </cell>
        </row>
        <row r="72">
          <cell r="A72" t="str">
            <v>접지장치3종(38 ㎟)</v>
          </cell>
          <cell r="B72" t="str">
            <v>접지장치</v>
          </cell>
          <cell r="C72" t="str">
            <v>3종(38 ㎟)</v>
          </cell>
          <cell r="D72" t="str">
            <v>개소</v>
          </cell>
          <cell r="F72">
            <v>17</v>
          </cell>
          <cell r="J72">
            <v>17</v>
          </cell>
          <cell r="K72" t="str">
            <v>x</v>
          </cell>
          <cell r="L72">
            <v>1</v>
          </cell>
          <cell r="M72" t="str">
            <v>=</v>
          </cell>
          <cell r="N72">
            <v>17</v>
          </cell>
          <cell r="O72" t="str">
            <v>전품1-6</v>
          </cell>
        </row>
        <row r="73">
          <cell r="A73" t="str">
            <v>접지장치3종(60 ㎟)</v>
          </cell>
          <cell r="B73" t="str">
            <v>접지장치</v>
          </cell>
          <cell r="C73" t="str">
            <v>3종(60 ㎟)</v>
          </cell>
          <cell r="D73" t="str">
            <v>개소</v>
          </cell>
          <cell r="F73">
            <v>4</v>
          </cell>
          <cell r="J73">
            <v>4</v>
          </cell>
          <cell r="K73" t="str">
            <v>x</v>
          </cell>
          <cell r="L73">
            <v>1</v>
          </cell>
          <cell r="M73" t="str">
            <v>=</v>
          </cell>
          <cell r="N73">
            <v>4</v>
          </cell>
          <cell r="O73" t="str">
            <v>전품1-6</v>
          </cell>
        </row>
        <row r="74">
          <cell r="A74" t="str">
            <v>접지장치TEST (38㎟)</v>
          </cell>
          <cell r="B74" t="str">
            <v>접지장치</v>
          </cell>
          <cell r="C74" t="str">
            <v>TEST (38㎟)</v>
          </cell>
          <cell r="D74" t="str">
            <v>개소</v>
          </cell>
          <cell r="E74">
            <v>1</v>
          </cell>
          <cell r="J74">
            <v>1</v>
          </cell>
          <cell r="K74" t="str">
            <v>x</v>
          </cell>
          <cell r="L74">
            <v>1</v>
          </cell>
          <cell r="M74" t="str">
            <v>=</v>
          </cell>
          <cell r="N74">
            <v>1</v>
          </cell>
          <cell r="O74" t="str">
            <v>전품1-6</v>
          </cell>
        </row>
        <row r="75">
          <cell r="A75" t="str">
            <v>CABLE DUCT (W/COVER)W600xH200</v>
          </cell>
          <cell r="B75" t="str">
            <v>CABLE DUCT (W/COVER)</v>
          </cell>
          <cell r="C75" t="str">
            <v>W600xH200</v>
          </cell>
          <cell r="D75" t="str">
            <v>m</v>
          </cell>
          <cell r="E75">
            <v>6</v>
          </cell>
          <cell r="J75">
            <v>6</v>
          </cell>
          <cell r="K75" t="str">
            <v>x</v>
          </cell>
          <cell r="L75">
            <v>1</v>
          </cell>
          <cell r="M75" t="str">
            <v>=</v>
          </cell>
          <cell r="N75">
            <v>6</v>
          </cell>
          <cell r="O75" t="str">
            <v>전품1-6</v>
          </cell>
        </row>
        <row r="76">
          <cell r="A76" t="str">
            <v>DUCT 지지금구W600</v>
          </cell>
          <cell r="B76" t="str">
            <v>DUCT 지지금구</v>
          </cell>
          <cell r="C76" t="str">
            <v>W600</v>
          </cell>
          <cell r="D76" t="str">
            <v>개소</v>
          </cell>
          <cell r="E76">
            <v>2</v>
          </cell>
          <cell r="J76">
            <v>2</v>
          </cell>
          <cell r="K76" t="str">
            <v>x</v>
          </cell>
          <cell r="L76">
            <v>1</v>
          </cell>
          <cell r="M76" t="str">
            <v>=</v>
          </cell>
          <cell r="N76">
            <v>2</v>
          </cell>
          <cell r="O76" t="str">
            <v>전품1-6</v>
          </cell>
        </row>
        <row r="77">
          <cell r="A77" t="str">
            <v>옥외변대 기초15mx5.1mx0.5m</v>
          </cell>
          <cell r="B77" t="str">
            <v>옥외변대 기초</v>
          </cell>
          <cell r="C77" t="str">
            <v>15mx5.1mx0.5m</v>
          </cell>
          <cell r="D77" t="str">
            <v>㎥</v>
          </cell>
          <cell r="E77">
            <v>17.55</v>
          </cell>
          <cell r="J77">
            <v>17.55</v>
          </cell>
          <cell r="K77" t="str">
            <v>x</v>
          </cell>
          <cell r="L77">
            <v>1</v>
          </cell>
          <cell r="M77" t="str">
            <v>=</v>
          </cell>
          <cell r="N77">
            <v>17</v>
          </cell>
          <cell r="O77" t="str">
            <v>전품1-6</v>
          </cell>
        </row>
        <row r="78">
          <cell r="A78" t="str">
            <v>CABLE TRENCH</v>
          </cell>
          <cell r="B78" t="str">
            <v>CABLE TRENCH</v>
          </cell>
          <cell r="D78" t="str">
            <v>식</v>
          </cell>
          <cell r="E78">
            <v>1</v>
          </cell>
          <cell r="J78">
            <v>1</v>
          </cell>
          <cell r="K78" t="str">
            <v>x</v>
          </cell>
          <cell r="L78">
            <v>1</v>
          </cell>
          <cell r="M78" t="str">
            <v>=</v>
          </cell>
          <cell r="N78">
            <v>1</v>
          </cell>
          <cell r="O78" t="str">
            <v>전품1-6</v>
          </cell>
        </row>
        <row r="79">
          <cell r="A79" t="str">
            <v>CABLE TRAY (PUNCH)분체도장300Wx100Hx1.2t</v>
          </cell>
          <cell r="B79" t="str">
            <v>CABLE TRAY (PUNCH)분체도장</v>
          </cell>
          <cell r="C79" t="str">
            <v>300Wx100Hx1.2t</v>
          </cell>
          <cell r="D79" t="str">
            <v>m</v>
          </cell>
          <cell r="F79">
            <v>425</v>
          </cell>
          <cell r="J79">
            <v>425</v>
          </cell>
          <cell r="K79" t="str">
            <v>x</v>
          </cell>
          <cell r="L79">
            <v>1</v>
          </cell>
          <cell r="M79" t="str">
            <v>=</v>
          </cell>
          <cell r="N79">
            <v>425</v>
          </cell>
          <cell r="O79" t="str">
            <v>전품1-6</v>
          </cell>
        </row>
        <row r="80">
          <cell r="A80" t="str">
            <v>CABLE TRAY (PUNCH)분체도장600Wx100Hx1.2t</v>
          </cell>
          <cell r="B80" t="str">
            <v>CABLE TRAY (PUNCH)분체도장</v>
          </cell>
          <cell r="C80" t="str">
            <v>600Wx100Hx1.2t</v>
          </cell>
          <cell r="D80" t="str">
            <v>m</v>
          </cell>
          <cell r="F80">
            <v>390</v>
          </cell>
          <cell r="J80">
            <v>390</v>
          </cell>
          <cell r="K80" t="str">
            <v>x</v>
          </cell>
          <cell r="L80">
            <v>1</v>
          </cell>
          <cell r="M80" t="str">
            <v>=</v>
          </cell>
          <cell r="N80">
            <v>390</v>
          </cell>
          <cell r="O80" t="str">
            <v>전품1-6</v>
          </cell>
        </row>
        <row r="81">
          <cell r="A81" t="str">
            <v>TRAY 지지금구W300</v>
          </cell>
          <cell r="B81" t="str">
            <v>TRAY 지지금구</v>
          </cell>
          <cell r="C81" t="str">
            <v>W300</v>
          </cell>
          <cell r="D81" t="str">
            <v>개소</v>
          </cell>
          <cell r="F81">
            <v>66</v>
          </cell>
          <cell r="J81">
            <v>66</v>
          </cell>
          <cell r="K81" t="str">
            <v>x</v>
          </cell>
          <cell r="L81">
            <v>1</v>
          </cell>
          <cell r="M81" t="str">
            <v>=</v>
          </cell>
          <cell r="N81">
            <v>66</v>
          </cell>
          <cell r="O81" t="str">
            <v>전품1-6</v>
          </cell>
        </row>
        <row r="82">
          <cell r="A82" t="str">
            <v>TRAY 지지금구W600</v>
          </cell>
          <cell r="B82" t="str">
            <v>TRAY 지지금구</v>
          </cell>
          <cell r="C82" t="str">
            <v>W600</v>
          </cell>
          <cell r="D82" t="str">
            <v>개소</v>
          </cell>
          <cell r="F82">
            <v>66</v>
          </cell>
          <cell r="J82">
            <v>66</v>
          </cell>
          <cell r="K82" t="str">
            <v>x</v>
          </cell>
          <cell r="L82">
            <v>1</v>
          </cell>
          <cell r="M82" t="str">
            <v>=</v>
          </cell>
          <cell r="N82">
            <v>66</v>
          </cell>
          <cell r="O82" t="str">
            <v>전품1-6</v>
          </cell>
        </row>
        <row r="83">
          <cell r="A83" t="str">
            <v>TRAY 행거 지지대W:0.35m, H:3m</v>
          </cell>
          <cell r="B83" t="str">
            <v>TRAY 행거 지지대</v>
          </cell>
          <cell r="C83" t="str">
            <v>W:0.35m, H:3m</v>
          </cell>
          <cell r="D83" t="str">
            <v>개소</v>
          </cell>
          <cell r="F83">
            <v>132</v>
          </cell>
          <cell r="J83">
            <v>132</v>
          </cell>
          <cell r="K83" t="str">
            <v>x</v>
          </cell>
          <cell r="L83">
            <v>1</v>
          </cell>
          <cell r="M83" t="str">
            <v>=</v>
          </cell>
          <cell r="N83">
            <v>132</v>
          </cell>
          <cell r="O83" t="str">
            <v>전품1-6</v>
          </cell>
        </row>
        <row r="84">
          <cell r="A84" t="str">
            <v>TRAY 행거 지지대W:0.65m, H:4m</v>
          </cell>
          <cell r="B84" t="str">
            <v>TRAY 행거 지지대</v>
          </cell>
          <cell r="C84" t="str">
            <v>W:0.65m, H:4m</v>
          </cell>
          <cell r="D84" t="str">
            <v>개소</v>
          </cell>
          <cell r="F84">
            <v>132</v>
          </cell>
          <cell r="J84">
            <v>132</v>
          </cell>
          <cell r="K84" t="str">
            <v>x</v>
          </cell>
          <cell r="L84">
            <v>1</v>
          </cell>
          <cell r="M84" t="str">
            <v>=</v>
          </cell>
          <cell r="N84">
            <v>132</v>
          </cell>
          <cell r="O84" t="str">
            <v>전품1-7</v>
          </cell>
        </row>
        <row r="85">
          <cell r="A85" t="str">
            <v>PULL BOX (용융도금)300x300x150x1.2t</v>
          </cell>
          <cell r="B85" t="str">
            <v>PULL BOX (용융도금)</v>
          </cell>
          <cell r="C85" t="str">
            <v>300x300x150x1.2t</v>
          </cell>
          <cell r="D85" t="str">
            <v>EA</v>
          </cell>
          <cell r="F85">
            <v>2</v>
          </cell>
          <cell r="J85">
            <v>2</v>
          </cell>
          <cell r="K85" t="str">
            <v>x</v>
          </cell>
          <cell r="L85">
            <v>1</v>
          </cell>
          <cell r="M85" t="str">
            <v>=</v>
          </cell>
          <cell r="N85">
            <v>2</v>
          </cell>
          <cell r="O85" t="str">
            <v>전품1-6</v>
          </cell>
        </row>
        <row r="86">
          <cell r="A86" t="str">
            <v>RACEWAY BODY70 x 40</v>
          </cell>
          <cell r="B86" t="str">
            <v>RACEWAY BODY</v>
          </cell>
          <cell r="C86" t="str">
            <v>70 x 40</v>
          </cell>
          <cell r="D86" t="str">
            <v>m</v>
          </cell>
          <cell r="G86">
            <v>3126</v>
          </cell>
          <cell r="J86">
            <v>3126</v>
          </cell>
          <cell r="K86" t="str">
            <v>x</v>
          </cell>
          <cell r="L86">
            <v>1</v>
          </cell>
          <cell r="M86" t="str">
            <v>=</v>
          </cell>
          <cell r="N86">
            <v>3126</v>
          </cell>
          <cell r="O86" t="str">
            <v>전품1-6</v>
          </cell>
        </row>
        <row r="87">
          <cell r="A87" t="str">
            <v>RACEWAY COVER70 x 40</v>
          </cell>
          <cell r="B87" t="str">
            <v>RACEWAY COVER</v>
          </cell>
          <cell r="C87" t="str">
            <v>70 x 40</v>
          </cell>
          <cell r="D87" t="str">
            <v>m</v>
          </cell>
          <cell r="G87">
            <v>3126</v>
          </cell>
          <cell r="J87">
            <v>3126</v>
          </cell>
          <cell r="K87" t="str">
            <v>x</v>
          </cell>
          <cell r="L87">
            <v>1</v>
          </cell>
          <cell r="M87" t="str">
            <v>=</v>
          </cell>
          <cell r="N87">
            <v>3126</v>
          </cell>
          <cell r="O87" t="str">
            <v>전품1-6</v>
          </cell>
        </row>
        <row r="88">
          <cell r="A88" t="str">
            <v>END CAP70 x 40</v>
          </cell>
          <cell r="B88" t="str">
            <v>END CAP</v>
          </cell>
          <cell r="C88" t="str">
            <v>70 x 40</v>
          </cell>
          <cell r="D88" t="str">
            <v>EA</v>
          </cell>
          <cell r="G88">
            <v>14</v>
          </cell>
          <cell r="J88">
            <v>14</v>
          </cell>
          <cell r="K88" t="str">
            <v>x</v>
          </cell>
          <cell r="L88">
            <v>1</v>
          </cell>
          <cell r="M88" t="str">
            <v>=</v>
          </cell>
          <cell r="N88">
            <v>14</v>
          </cell>
          <cell r="O88" t="str">
            <v>전품1-6</v>
          </cell>
        </row>
        <row r="89">
          <cell r="A89" t="str">
            <v>A형 행가70 x 40</v>
          </cell>
          <cell r="B89" t="str">
            <v>A형 행가</v>
          </cell>
          <cell r="C89" t="str">
            <v>70 x 40</v>
          </cell>
          <cell r="D89" t="str">
            <v>EA</v>
          </cell>
          <cell r="G89">
            <v>1564</v>
          </cell>
          <cell r="J89">
            <v>1564</v>
          </cell>
          <cell r="K89" t="str">
            <v>x</v>
          </cell>
          <cell r="L89">
            <v>1</v>
          </cell>
          <cell r="M89" t="str">
            <v>=</v>
          </cell>
          <cell r="N89">
            <v>1564</v>
          </cell>
          <cell r="O89" t="str">
            <v>전품1-6</v>
          </cell>
        </row>
        <row r="90">
          <cell r="A90" t="str">
            <v>RACE WAY 지지대4m</v>
          </cell>
          <cell r="B90" t="str">
            <v>RACE WAY 지지대</v>
          </cell>
          <cell r="C90" t="str">
            <v>4m</v>
          </cell>
          <cell r="D90" t="str">
            <v>개소</v>
          </cell>
          <cell r="G90">
            <v>520</v>
          </cell>
          <cell r="J90">
            <v>520</v>
          </cell>
          <cell r="K90" t="str">
            <v>x</v>
          </cell>
          <cell r="L90">
            <v>1</v>
          </cell>
          <cell r="M90" t="str">
            <v>=</v>
          </cell>
          <cell r="N90">
            <v>520</v>
          </cell>
          <cell r="O90" t="str">
            <v>전품1-6</v>
          </cell>
        </row>
        <row r="91">
          <cell r="A91" t="str">
            <v>RACE WAY 지지대5m</v>
          </cell>
          <cell r="B91" t="str">
            <v>RACE WAY 지지대</v>
          </cell>
          <cell r="C91" t="str">
            <v>5m</v>
          </cell>
          <cell r="D91" t="str">
            <v>개소</v>
          </cell>
          <cell r="G91">
            <v>598</v>
          </cell>
          <cell r="J91">
            <v>598</v>
          </cell>
          <cell r="K91" t="str">
            <v>x</v>
          </cell>
          <cell r="L91">
            <v>1</v>
          </cell>
          <cell r="M91" t="str">
            <v>=</v>
          </cell>
          <cell r="N91">
            <v>598</v>
          </cell>
          <cell r="O91" t="str">
            <v>전품1-6</v>
          </cell>
        </row>
        <row r="92">
          <cell r="A92" t="str">
            <v>RACE WAY 지지대6m</v>
          </cell>
          <cell r="B92" t="str">
            <v>RACE WAY 지지대</v>
          </cell>
          <cell r="C92" t="str">
            <v>6m</v>
          </cell>
          <cell r="D92" t="str">
            <v>개소</v>
          </cell>
          <cell r="G92">
            <v>260</v>
          </cell>
          <cell r="J92">
            <v>260</v>
          </cell>
          <cell r="K92" t="str">
            <v>x</v>
          </cell>
          <cell r="L92">
            <v>1</v>
          </cell>
          <cell r="M92" t="str">
            <v>=</v>
          </cell>
          <cell r="N92">
            <v>260</v>
          </cell>
          <cell r="O92" t="str">
            <v>전품1-6</v>
          </cell>
        </row>
        <row r="93">
          <cell r="A93" t="str">
            <v>RACE WAY 지지대7m</v>
          </cell>
          <cell r="B93" t="str">
            <v>RACE WAY 지지대</v>
          </cell>
          <cell r="C93" t="str">
            <v>7m</v>
          </cell>
          <cell r="D93" t="str">
            <v>개소</v>
          </cell>
          <cell r="G93">
            <v>78</v>
          </cell>
          <cell r="J93">
            <v>78</v>
          </cell>
          <cell r="K93" t="str">
            <v>x</v>
          </cell>
          <cell r="L93">
            <v>1</v>
          </cell>
          <cell r="M93" t="str">
            <v>=</v>
          </cell>
          <cell r="N93">
            <v>78</v>
          </cell>
          <cell r="O93" t="str">
            <v>전품1-7</v>
          </cell>
        </row>
        <row r="94">
          <cell r="A94" t="str">
            <v>JUNCTION BOX"+" 형</v>
          </cell>
          <cell r="B94" t="str">
            <v>JUNCTION BOX</v>
          </cell>
          <cell r="C94" t="str">
            <v>"+" 형</v>
          </cell>
          <cell r="D94" t="str">
            <v>EA</v>
          </cell>
          <cell r="G94">
            <v>60</v>
          </cell>
          <cell r="J94">
            <v>60</v>
          </cell>
          <cell r="K94" t="str">
            <v>x</v>
          </cell>
          <cell r="L94">
            <v>1</v>
          </cell>
          <cell r="M94" t="str">
            <v>=</v>
          </cell>
          <cell r="N94">
            <v>60</v>
          </cell>
          <cell r="O94" t="str">
            <v>전품1-6</v>
          </cell>
        </row>
        <row r="95">
          <cell r="A95" t="str">
            <v>JUNCTION BOX"T" 형</v>
          </cell>
          <cell r="B95" t="str">
            <v>JUNCTION BOX</v>
          </cell>
          <cell r="C95" t="str">
            <v>"T" 형</v>
          </cell>
          <cell r="D95" t="str">
            <v>EA</v>
          </cell>
          <cell r="G95">
            <v>17</v>
          </cell>
          <cell r="J95">
            <v>17</v>
          </cell>
          <cell r="K95" t="str">
            <v>x</v>
          </cell>
          <cell r="L95">
            <v>1</v>
          </cell>
          <cell r="M95" t="str">
            <v>=</v>
          </cell>
          <cell r="N95">
            <v>17</v>
          </cell>
          <cell r="O95" t="str">
            <v>전품1-6</v>
          </cell>
        </row>
        <row r="96">
          <cell r="A96" t="str">
            <v>기구용 금구"B" 형</v>
          </cell>
          <cell r="B96" t="str">
            <v>기구용 금구</v>
          </cell>
          <cell r="C96" t="str">
            <v>"B" 형</v>
          </cell>
          <cell r="D96" t="str">
            <v>EA</v>
          </cell>
          <cell r="G96">
            <v>4530</v>
          </cell>
          <cell r="J96">
            <v>4530</v>
          </cell>
          <cell r="K96" t="str">
            <v>x</v>
          </cell>
          <cell r="L96">
            <v>1</v>
          </cell>
          <cell r="M96" t="str">
            <v>=</v>
          </cell>
          <cell r="N96">
            <v>4530</v>
          </cell>
          <cell r="O96" t="str">
            <v>전품1-6</v>
          </cell>
        </row>
        <row r="97">
          <cell r="A97" t="str">
            <v>JOINER70 x 40</v>
          </cell>
          <cell r="B97" t="str">
            <v>JOINER</v>
          </cell>
          <cell r="C97" t="str">
            <v>70 x 40</v>
          </cell>
          <cell r="D97" t="str">
            <v>EA</v>
          </cell>
          <cell r="G97">
            <v>1042</v>
          </cell>
          <cell r="J97">
            <v>1042</v>
          </cell>
          <cell r="K97" t="str">
            <v>x</v>
          </cell>
          <cell r="L97">
            <v>1</v>
          </cell>
          <cell r="M97" t="str">
            <v>=</v>
          </cell>
          <cell r="N97">
            <v>1042</v>
          </cell>
          <cell r="O97" t="str">
            <v>전품1-6</v>
          </cell>
        </row>
        <row r="98">
          <cell r="A98" t="str">
            <v>스위치 (WIDE형)1구-15A-250V</v>
          </cell>
          <cell r="B98" t="str">
            <v>스위치 (WIDE형)</v>
          </cell>
          <cell r="C98" t="str">
            <v>1구-15A-250V</v>
          </cell>
          <cell r="D98" t="str">
            <v>EA</v>
          </cell>
          <cell r="G98">
            <v>15</v>
          </cell>
          <cell r="J98">
            <v>15</v>
          </cell>
          <cell r="K98" t="str">
            <v>x</v>
          </cell>
          <cell r="L98">
            <v>1</v>
          </cell>
          <cell r="M98" t="str">
            <v>=</v>
          </cell>
          <cell r="N98">
            <v>15</v>
          </cell>
          <cell r="O98" t="str">
            <v>전품1-6</v>
          </cell>
        </row>
        <row r="99">
          <cell r="A99" t="str">
            <v>스위치 (WIDE형)2구-15A-250V</v>
          </cell>
          <cell r="B99" t="str">
            <v>스위치 (WIDE형)</v>
          </cell>
          <cell r="C99" t="str">
            <v>2구-15A-250V</v>
          </cell>
          <cell r="D99" t="str">
            <v>EA</v>
          </cell>
          <cell r="G99">
            <v>6</v>
          </cell>
          <cell r="J99">
            <v>6</v>
          </cell>
          <cell r="K99" t="str">
            <v>x</v>
          </cell>
          <cell r="L99">
            <v>1</v>
          </cell>
          <cell r="M99" t="str">
            <v>=</v>
          </cell>
          <cell r="N99">
            <v>6</v>
          </cell>
          <cell r="O99" t="str">
            <v>전품1-6</v>
          </cell>
        </row>
        <row r="100">
          <cell r="A100" t="str">
            <v>콘센트 (접지)2P-15A-250V-1구</v>
          </cell>
          <cell r="B100" t="str">
            <v>콘센트 (접지)</v>
          </cell>
          <cell r="C100" t="str">
            <v>2P-15A-250V-1구</v>
          </cell>
          <cell r="D100" t="str">
            <v>EA</v>
          </cell>
          <cell r="H100">
            <v>4</v>
          </cell>
          <cell r="J100">
            <v>4</v>
          </cell>
          <cell r="K100" t="str">
            <v>x</v>
          </cell>
          <cell r="L100">
            <v>1</v>
          </cell>
          <cell r="M100" t="str">
            <v>=</v>
          </cell>
          <cell r="N100">
            <v>4</v>
          </cell>
          <cell r="O100" t="str">
            <v>전품1-6</v>
          </cell>
        </row>
        <row r="101">
          <cell r="A101" t="str">
            <v>콘센트 (접지,방수형)2P-15A-250V-1구</v>
          </cell>
          <cell r="B101" t="str">
            <v>콘센트 (접지,방수형)</v>
          </cell>
          <cell r="C101" t="str">
            <v>2P-15A-250V-1구</v>
          </cell>
          <cell r="D101" t="str">
            <v>EA</v>
          </cell>
          <cell r="H101">
            <v>234</v>
          </cell>
          <cell r="J101">
            <v>234</v>
          </cell>
          <cell r="K101" t="str">
            <v>x</v>
          </cell>
          <cell r="L101">
            <v>1</v>
          </cell>
          <cell r="M101" t="str">
            <v>=</v>
          </cell>
          <cell r="N101">
            <v>234</v>
          </cell>
          <cell r="O101" t="str">
            <v>전품1-6</v>
          </cell>
        </row>
        <row r="102">
          <cell r="A102" t="str">
            <v>콘센트 (접지)2P-15A-250V-2구</v>
          </cell>
          <cell r="B102" t="str">
            <v>콘센트 (접지)</v>
          </cell>
          <cell r="C102" t="str">
            <v>2P-15A-250V-2구</v>
          </cell>
          <cell r="D102" t="str">
            <v>EA</v>
          </cell>
          <cell r="H102">
            <v>32</v>
          </cell>
          <cell r="J102">
            <v>32</v>
          </cell>
          <cell r="K102" t="str">
            <v>x</v>
          </cell>
          <cell r="L102">
            <v>1</v>
          </cell>
          <cell r="M102" t="str">
            <v>=</v>
          </cell>
          <cell r="N102">
            <v>32</v>
          </cell>
          <cell r="O102" t="str">
            <v>전품1-6</v>
          </cell>
        </row>
        <row r="103">
          <cell r="A103" t="str">
            <v>노출스위치박스(1개용)16C 1방</v>
          </cell>
          <cell r="B103" t="str">
            <v>노출스위치박스(1개용)</v>
          </cell>
          <cell r="C103" t="str">
            <v>16C 1방</v>
          </cell>
          <cell r="D103" t="str">
            <v>EA</v>
          </cell>
          <cell r="G103">
            <v>21</v>
          </cell>
          <cell r="H103">
            <v>40</v>
          </cell>
          <cell r="J103">
            <v>61</v>
          </cell>
          <cell r="K103" t="str">
            <v>x</v>
          </cell>
          <cell r="L103">
            <v>1</v>
          </cell>
          <cell r="M103" t="str">
            <v>=</v>
          </cell>
          <cell r="N103">
            <v>61</v>
          </cell>
          <cell r="O103" t="str">
            <v>전품1-6</v>
          </cell>
        </row>
        <row r="104">
          <cell r="A104" t="str">
            <v>환형노출박스(3방출)28C</v>
          </cell>
          <cell r="B104" t="str">
            <v>환형노출박스(3방출)</v>
          </cell>
          <cell r="C104" t="str">
            <v>28C</v>
          </cell>
          <cell r="D104" t="str">
            <v>EA</v>
          </cell>
          <cell r="H104">
            <v>210</v>
          </cell>
          <cell r="J104">
            <v>210</v>
          </cell>
          <cell r="K104" t="str">
            <v>x</v>
          </cell>
          <cell r="L104">
            <v>1</v>
          </cell>
          <cell r="M104" t="str">
            <v>=</v>
          </cell>
          <cell r="N104">
            <v>210</v>
          </cell>
          <cell r="O104" t="str">
            <v>전품1-6</v>
          </cell>
        </row>
        <row r="105">
          <cell r="A105" t="str">
            <v>환형노출박스(4방출)28C</v>
          </cell>
          <cell r="B105" t="str">
            <v>환형노출박스(4방출)</v>
          </cell>
          <cell r="C105" t="str">
            <v>28C</v>
          </cell>
          <cell r="D105" t="str">
            <v>EA</v>
          </cell>
          <cell r="H105">
            <v>12</v>
          </cell>
          <cell r="J105">
            <v>12</v>
          </cell>
          <cell r="K105" t="str">
            <v>x</v>
          </cell>
          <cell r="L105">
            <v>1</v>
          </cell>
          <cell r="M105" t="str">
            <v>=</v>
          </cell>
          <cell r="N105">
            <v>12</v>
          </cell>
          <cell r="O105" t="str">
            <v>전품1-6</v>
          </cell>
        </row>
        <row r="106">
          <cell r="A106" t="str">
            <v>JOINT BOX</v>
          </cell>
          <cell r="B106" t="str">
            <v>JOINT BOX</v>
          </cell>
          <cell r="D106" t="str">
            <v>EA</v>
          </cell>
          <cell r="H106">
            <v>21</v>
          </cell>
          <cell r="J106">
            <v>21</v>
          </cell>
          <cell r="K106" t="str">
            <v>x</v>
          </cell>
          <cell r="L106">
            <v>1</v>
          </cell>
          <cell r="M106" t="str">
            <v>=</v>
          </cell>
          <cell r="N106">
            <v>21</v>
          </cell>
          <cell r="O106" t="str">
            <v>전품1-6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등</v>
          </cell>
          <cell r="G107">
            <v>30</v>
          </cell>
          <cell r="J107">
            <v>30</v>
          </cell>
          <cell r="K107" t="str">
            <v>x</v>
          </cell>
          <cell r="L107">
            <v>1</v>
          </cell>
          <cell r="M107" t="str">
            <v>=</v>
          </cell>
          <cell r="N107">
            <v>30</v>
          </cell>
          <cell r="O107" t="str">
            <v>전품1-6</v>
          </cell>
        </row>
        <row r="108">
          <cell r="A108" t="str">
            <v>조명기구 N TYPE직부등 IL 60W</v>
          </cell>
          <cell r="B108" t="str">
            <v>조명기구 N TYPE</v>
          </cell>
          <cell r="C108" t="str">
            <v>직부등 IL 60W</v>
          </cell>
          <cell r="D108" t="str">
            <v>등</v>
          </cell>
          <cell r="G108">
            <v>11</v>
          </cell>
          <cell r="J108">
            <v>11</v>
          </cell>
          <cell r="K108" t="str">
            <v>x</v>
          </cell>
          <cell r="L108">
            <v>1</v>
          </cell>
          <cell r="M108" t="str">
            <v>=</v>
          </cell>
          <cell r="N108">
            <v>11</v>
          </cell>
          <cell r="O108" t="str">
            <v>전품1-6</v>
          </cell>
        </row>
        <row r="109">
          <cell r="A109" t="str">
            <v>조명기구 R TYPE방진방습등 FL 1/32W</v>
          </cell>
          <cell r="B109" t="str">
            <v>조명기구 R TYPE</v>
          </cell>
          <cell r="C109" t="str">
            <v>방진방습등 FL 1/32W</v>
          </cell>
          <cell r="D109" t="str">
            <v>등</v>
          </cell>
          <cell r="G109">
            <v>1134</v>
          </cell>
          <cell r="J109">
            <v>1134</v>
          </cell>
          <cell r="K109" t="str">
            <v>x</v>
          </cell>
          <cell r="L109">
            <v>1</v>
          </cell>
          <cell r="M109" t="str">
            <v>=</v>
          </cell>
          <cell r="N109">
            <v>1134</v>
          </cell>
          <cell r="O109" t="str">
            <v>전품1-6</v>
          </cell>
        </row>
        <row r="110">
          <cell r="A110" t="str">
            <v>조명기구 S TYPE투광기 MH 250W</v>
          </cell>
          <cell r="B110" t="str">
            <v>조명기구 S TYPE</v>
          </cell>
          <cell r="C110" t="str">
            <v>투광기 MH 250W</v>
          </cell>
          <cell r="D110" t="str">
            <v>등</v>
          </cell>
          <cell r="G110">
            <v>16</v>
          </cell>
          <cell r="J110">
            <v>16</v>
          </cell>
          <cell r="K110" t="str">
            <v>x</v>
          </cell>
          <cell r="L110">
            <v>1</v>
          </cell>
          <cell r="M110" t="str">
            <v>=</v>
          </cell>
          <cell r="N110">
            <v>16</v>
          </cell>
          <cell r="O110" t="str">
            <v>전품1-6</v>
          </cell>
        </row>
        <row r="111">
          <cell r="A111" t="str">
            <v>고압반HV-1(DS-AS)</v>
          </cell>
          <cell r="B111" t="str">
            <v>고압반</v>
          </cell>
          <cell r="C111" t="str">
            <v>HV-1(DS-AS)</v>
          </cell>
          <cell r="D111" t="str">
            <v>면</v>
          </cell>
          <cell r="E111">
            <v>1</v>
          </cell>
          <cell r="J111">
            <v>1</v>
          </cell>
          <cell r="K111" t="str">
            <v>x</v>
          </cell>
          <cell r="L111">
            <v>1</v>
          </cell>
          <cell r="M111" t="str">
            <v>=</v>
          </cell>
          <cell r="N111">
            <v>1</v>
          </cell>
          <cell r="O111" t="str">
            <v>전품1-6</v>
          </cell>
        </row>
        <row r="112">
          <cell r="A112" t="str">
            <v>변압기반TR-1 3상 200KVA 380/220V</v>
          </cell>
          <cell r="B112" t="str">
            <v>변압기반</v>
          </cell>
          <cell r="C112" t="str">
            <v>TR-1 3상 200KVA 380/220V</v>
          </cell>
          <cell r="D112" t="str">
            <v>면</v>
          </cell>
          <cell r="E112">
            <v>1</v>
          </cell>
          <cell r="J112">
            <v>1</v>
          </cell>
          <cell r="K112" t="str">
            <v>x</v>
          </cell>
          <cell r="L112">
            <v>1</v>
          </cell>
          <cell r="M112" t="str">
            <v>=</v>
          </cell>
          <cell r="N112">
            <v>1</v>
          </cell>
          <cell r="O112" t="str">
            <v>전품1-6</v>
          </cell>
        </row>
        <row r="113">
          <cell r="A113" t="str">
            <v>변압기반TR-2 3상 300KVA 380/220V</v>
          </cell>
          <cell r="B113" t="str">
            <v>변압기반</v>
          </cell>
          <cell r="C113" t="str">
            <v>TR-2 3상 300KVA 380/220V</v>
          </cell>
          <cell r="D113" t="str">
            <v>면</v>
          </cell>
          <cell r="E113">
            <v>1</v>
          </cell>
          <cell r="J113">
            <v>1</v>
          </cell>
          <cell r="K113" t="str">
            <v>x</v>
          </cell>
          <cell r="L113">
            <v>1</v>
          </cell>
          <cell r="M113" t="str">
            <v>=</v>
          </cell>
          <cell r="N113">
            <v>1</v>
          </cell>
          <cell r="O113" t="str">
            <v>전품1-6</v>
          </cell>
        </row>
        <row r="114">
          <cell r="A114" t="str">
            <v>변압기반TR-3 3상 300KVA 220V</v>
          </cell>
          <cell r="B114" t="str">
            <v>변압기반</v>
          </cell>
          <cell r="C114" t="str">
            <v>TR-3 3상 300KVA 220V</v>
          </cell>
          <cell r="D114" t="str">
            <v>면</v>
          </cell>
          <cell r="E114">
            <v>1</v>
          </cell>
          <cell r="J114">
            <v>1</v>
          </cell>
          <cell r="K114" t="str">
            <v>x</v>
          </cell>
          <cell r="L114">
            <v>1</v>
          </cell>
          <cell r="M114" t="str">
            <v>=</v>
          </cell>
          <cell r="N114">
            <v>1</v>
          </cell>
          <cell r="O114" t="str">
            <v>전품1-6</v>
          </cell>
        </row>
        <row r="115">
          <cell r="A115" t="str">
            <v>변압기반TR-4 3상 300KVA 440V</v>
          </cell>
          <cell r="B115" t="str">
            <v>변압기반</v>
          </cell>
          <cell r="C115" t="str">
            <v>TR-4 3상 300KVA 440V</v>
          </cell>
          <cell r="D115" t="str">
            <v>면</v>
          </cell>
          <cell r="E115">
            <v>1</v>
          </cell>
          <cell r="J115">
            <v>1</v>
          </cell>
          <cell r="K115" t="str">
            <v>x</v>
          </cell>
          <cell r="L115">
            <v>1</v>
          </cell>
          <cell r="M115" t="str">
            <v>=</v>
          </cell>
          <cell r="N115">
            <v>1</v>
          </cell>
          <cell r="O115" t="str">
            <v>전품1-6</v>
          </cell>
        </row>
        <row r="116">
          <cell r="A116" t="str">
            <v>저압반LV-1</v>
          </cell>
          <cell r="B116" t="str">
            <v>저압반</v>
          </cell>
          <cell r="C116" t="str">
            <v>LV-1</v>
          </cell>
          <cell r="D116" t="str">
            <v>면</v>
          </cell>
          <cell r="E116">
            <v>1</v>
          </cell>
          <cell r="J116">
            <v>1</v>
          </cell>
          <cell r="K116" t="str">
            <v>x</v>
          </cell>
          <cell r="L116">
            <v>1</v>
          </cell>
          <cell r="M116" t="str">
            <v>=</v>
          </cell>
          <cell r="N116">
            <v>1</v>
          </cell>
          <cell r="O116" t="str">
            <v>전품1-6</v>
          </cell>
        </row>
        <row r="117">
          <cell r="A117" t="str">
            <v>저압반LV-2</v>
          </cell>
          <cell r="B117" t="str">
            <v>저압반</v>
          </cell>
          <cell r="C117" t="str">
            <v>LV-2</v>
          </cell>
          <cell r="D117" t="str">
            <v>면</v>
          </cell>
          <cell r="E117">
            <v>1</v>
          </cell>
          <cell r="J117">
            <v>1</v>
          </cell>
          <cell r="K117" t="str">
            <v>x</v>
          </cell>
          <cell r="L117">
            <v>1</v>
          </cell>
          <cell r="M117" t="str">
            <v>=</v>
          </cell>
          <cell r="N117">
            <v>1</v>
          </cell>
          <cell r="O117" t="str">
            <v>전품1-6</v>
          </cell>
        </row>
        <row r="118">
          <cell r="A118" t="str">
            <v>저압반LV-3</v>
          </cell>
          <cell r="B118" t="str">
            <v>저압반</v>
          </cell>
          <cell r="C118" t="str">
            <v>LV-3</v>
          </cell>
          <cell r="D118" t="str">
            <v>면</v>
          </cell>
          <cell r="E118">
            <v>1</v>
          </cell>
          <cell r="J118">
            <v>1</v>
          </cell>
          <cell r="K118" t="str">
            <v>x</v>
          </cell>
          <cell r="L118">
            <v>1</v>
          </cell>
          <cell r="M118" t="str">
            <v>=</v>
          </cell>
          <cell r="N118">
            <v>1</v>
          </cell>
          <cell r="O118" t="str">
            <v>전품1-6</v>
          </cell>
        </row>
        <row r="119">
          <cell r="A119" t="str">
            <v>저압반LV-4</v>
          </cell>
          <cell r="B119" t="str">
            <v>저압반</v>
          </cell>
          <cell r="C119" t="str">
            <v>LV-4</v>
          </cell>
          <cell r="D119" t="str">
            <v>면</v>
          </cell>
          <cell r="E119">
            <v>1</v>
          </cell>
          <cell r="J119">
            <v>1</v>
          </cell>
          <cell r="K119" t="str">
            <v>x</v>
          </cell>
          <cell r="L119">
            <v>1</v>
          </cell>
          <cell r="M119" t="str">
            <v>=</v>
          </cell>
          <cell r="N119">
            <v>1</v>
          </cell>
          <cell r="O119" t="str">
            <v>전품1-6</v>
          </cell>
        </row>
        <row r="120">
          <cell r="A120" t="str">
            <v>분전반LS-A</v>
          </cell>
          <cell r="B120" t="str">
            <v>분전반</v>
          </cell>
          <cell r="C120" t="str">
            <v>LS-A</v>
          </cell>
          <cell r="D120" t="str">
            <v>면</v>
          </cell>
          <cell r="G120">
            <v>1</v>
          </cell>
          <cell r="J120">
            <v>1</v>
          </cell>
          <cell r="K120" t="str">
            <v>x</v>
          </cell>
          <cell r="L120">
            <v>1</v>
          </cell>
          <cell r="M120" t="str">
            <v>=</v>
          </cell>
          <cell r="N120">
            <v>1</v>
          </cell>
          <cell r="O120" t="str">
            <v>전품1-6</v>
          </cell>
        </row>
        <row r="121">
          <cell r="A121" t="str">
            <v>분전반LS-B</v>
          </cell>
          <cell r="B121" t="str">
            <v>분전반</v>
          </cell>
          <cell r="C121" t="str">
            <v>LS-B</v>
          </cell>
          <cell r="D121" t="str">
            <v>면</v>
          </cell>
          <cell r="G121">
            <v>1</v>
          </cell>
          <cell r="J121">
            <v>1</v>
          </cell>
          <cell r="K121" t="str">
            <v>x</v>
          </cell>
          <cell r="L121">
            <v>1</v>
          </cell>
          <cell r="M121" t="str">
            <v>=</v>
          </cell>
          <cell r="N121">
            <v>1</v>
          </cell>
          <cell r="O121" t="str">
            <v>전품1-6</v>
          </cell>
        </row>
        <row r="122">
          <cell r="A122" t="str">
            <v>분전반LS-C</v>
          </cell>
          <cell r="B122" t="str">
            <v>분전반</v>
          </cell>
          <cell r="C122" t="str">
            <v>LS-C</v>
          </cell>
          <cell r="D122" t="str">
            <v>면</v>
          </cell>
          <cell r="G122">
            <v>1</v>
          </cell>
          <cell r="J122">
            <v>1</v>
          </cell>
          <cell r="K122" t="str">
            <v>x</v>
          </cell>
          <cell r="L122">
            <v>1</v>
          </cell>
          <cell r="M122" t="str">
            <v>=</v>
          </cell>
          <cell r="N122">
            <v>1</v>
          </cell>
          <cell r="O122" t="str">
            <v>전품1-6</v>
          </cell>
        </row>
        <row r="123">
          <cell r="A123" t="str">
            <v>분전반LS-D</v>
          </cell>
          <cell r="B123" t="str">
            <v>분전반</v>
          </cell>
          <cell r="C123" t="str">
            <v>LS-D</v>
          </cell>
          <cell r="D123" t="str">
            <v>면</v>
          </cell>
          <cell r="G123">
            <v>1</v>
          </cell>
          <cell r="J123">
            <v>1</v>
          </cell>
          <cell r="K123" t="str">
            <v>x</v>
          </cell>
          <cell r="L123">
            <v>1</v>
          </cell>
          <cell r="M123" t="str">
            <v>=</v>
          </cell>
          <cell r="N123">
            <v>1</v>
          </cell>
          <cell r="O123" t="str">
            <v>전품1-6</v>
          </cell>
        </row>
        <row r="124">
          <cell r="A124" t="str">
            <v>분전반LS-E</v>
          </cell>
          <cell r="B124" t="str">
            <v>분전반</v>
          </cell>
          <cell r="C124" t="str">
            <v>LS-E</v>
          </cell>
          <cell r="D124" t="str">
            <v>면</v>
          </cell>
          <cell r="G124">
            <v>1</v>
          </cell>
          <cell r="J124">
            <v>1</v>
          </cell>
          <cell r="K124" t="str">
            <v>x</v>
          </cell>
          <cell r="L124">
            <v>1</v>
          </cell>
          <cell r="M124" t="str">
            <v>=</v>
          </cell>
          <cell r="N124">
            <v>1</v>
          </cell>
          <cell r="O124" t="str">
            <v>전품1-6</v>
          </cell>
        </row>
        <row r="125">
          <cell r="A125" t="str">
            <v>분전반LS-F</v>
          </cell>
          <cell r="B125" t="str">
            <v>분전반</v>
          </cell>
          <cell r="C125" t="str">
            <v>LS-F</v>
          </cell>
          <cell r="D125" t="str">
            <v>면</v>
          </cell>
          <cell r="G125">
            <v>1</v>
          </cell>
          <cell r="J125">
            <v>1</v>
          </cell>
          <cell r="K125" t="str">
            <v>x</v>
          </cell>
          <cell r="L125">
            <v>1</v>
          </cell>
          <cell r="M125" t="str">
            <v>=</v>
          </cell>
          <cell r="N125">
            <v>1</v>
          </cell>
          <cell r="O125" t="str">
            <v>전품1-6</v>
          </cell>
        </row>
        <row r="126">
          <cell r="A126" t="str">
            <v>분전반LS-G</v>
          </cell>
          <cell r="B126" t="str">
            <v>분전반</v>
          </cell>
          <cell r="C126" t="str">
            <v>LS-G</v>
          </cell>
          <cell r="D126" t="str">
            <v>면</v>
          </cell>
          <cell r="G126">
            <v>1</v>
          </cell>
          <cell r="J126">
            <v>1</v>
          </cell>
          <cell r="K126" t="str">
            <v>x</v>
          </cell>
          <cell r="L126">
            <v>1</v>
          </cell>
          <cell r="M126" t="str">
            <v>=</v>
          </cell>
          <cell r="N126">
            <v>1</v>
          </cell>
          <cell r="O126" t="str">
            <v>전품1-6</v>
          </cell>
        </row>
        <row r="127">
          <cell r="A127" t="str">
            <v>분전반LS-W1</v>
          </cell>
          <cell r="B127" t="str">
            <v>분전반</v>
          </cell>
          <cell r="C127" t="str">
            <v>LS-W1</v>
          </cell>
          <cell r="D127" t="str">
            <v>면</v>
          </cell>
          <cell r="H127">
            <v>1</v>
          </cell>
          <cell r="J127">
            <v>1</v>
          </cell>
          <cell r="K127" t="str">
            <v>x</v>
          </cell>
          <cell r="L127">
            <v>1</v>
          </cell>
          <cell r="M127" t="str">
            <v>=</v>
          </cell>
          <cell r="N127">
            <v>1</v>
          </cell>
          <cell r="O127" t="str">
            <v>전품1-6</v>
          </cell>
        </row>
        <row r="128">
          <cell r="A128" t="str">
            <v>분전반LS-W2</v>
          </cell>
          <cell r="B128" t="str">
            <v>분전반</v>
          </cell>
          <cell r="C128" t="str">
            <v>LS-W2</v>
          </cell>
          <cell r="D128" t="str">
            <v>면</v>
          </cell>
          <cell r="H128">
            <v>1</v>
          </cell>
          <cell r="J128">
            <v>1</v>
          </cell>
          <cell r="K128" t="str">
            <v>x</v>
          </cell>
          <cell r="L128">
            <v>1</v>
          </cell>
          <cell r="M128" t="str">
            <v>=</v>
          </cell>
          <cell r="N128">
            <v>1</v>
          </cell>
          <cell r="O128" t="str">
            <v>전품1-6</v>
          </cell>
        </row>
        <row r="129">
          <cell r="A129" t="str">
            <v>분전반LS-W3</v>
          </cell>
          <cell r="B129" t="str">
            <v>분전반</v>
          </cell>
          <cell r="C129" t="str">
            <v>LS-W3</v>
          </cell>
          <cell r="D129" t="str">
            <v>면</v>
          </cell>
          <cell r="H129">
            <v>1</v>
          </cell>
          <cell r="J129">
            <v>1</v>
          </cell>
          <cell r="K129" t="str">
            <v>x</v>
          </cell>
          <cell r="L129">
            <v>1</v>
          </cell>
          <cell r="M129" t="str">
            <v>=</v>
          </cell>
          <cell r="N129">
            <v>1</v>
          </cell>
          <cell r="O129" t="str">
            <v>전품1-6</v>
          </cell>
        </row>
        <row r="130">
          <cell r="A130" t="str">
            <v>분전반LS-W4</v>
          </cell>
          <cell r="B130" t="str">
            <v>분전반</v>
          </cell>
          <cell r="C130" t="str">
            <v>LS-W4</v>
          </cell>
          <cell r="D130" t="str">
            <v>면</v>
          </cell>
          <cell r="H130">
            <v>1</v>
          </cell>
          <cell r="J130">
            <v>1</v>
          </cell>
          <cell r="K130" t="str">
            <v>x</v>
          </cell>
          <cell r="L130">
            <v>1</v>
          </cell>
          <cell r="M130" t="str">
            <v>=</v>
          </cell>
          <cell r="N130">
            <v>1</v>
          </cell>
          <cell r="O130" t="str">
            <v>전품1-6</v>
          </cell>
        </row>
        <row r="131">
          <cell r="A131" t="str">
            <v>분전반LS-W5</v>
          </cell>
          <cell r="B131" t="str">
            <v>분전반</v>
          </cell>
          <cell r="C131" t="str">
            <v>LS-W5</v>
          </cell>
          <cell r="D131" t="str">
            <v>면</v>
          </cell>
          <cell r="H131">
            <v>1</v>
          </cell>
          <cell r="J131">
            <v>1</v>
          </cell>
          <cell r="K131" t="str">
            <v>x</v>
          </cell>
          <cell r="L131">
            <v>1</v>
          </cell>
          <cell r="M131" t="str">
            <v>=</v>
          </cell>
          <cell r="N131">
            <v>1</v>
          </cell>
          <cell r="O131" t="str">
            <v>전품1-6</v>
          </cell>
        </row>
        <row r="132">
          <cell r="A132" t="str">
            <v>분전반LS-W6</v>
          </cell>
          <cell r="B132" t="str">
            <v>분전반</v>
          </cell>
          <cell r="C132" t="str">
            <v>LS-W6</v>
          </cell>
          <cell r="D132" t="str">
            <v>면</v>
          </cell>
          <cell r="H132">
            <v>1</v>
          </cell>
          <cell r="J132">
            <v>1</v>
          </cell>
          <cell r="K132" t="str">
            <v>x</v>
          </cell>
          <cell r="L132">
            <v>1</v>
          </cell>
          <cell r="M132" t="str">
            <v>=</v>
          </cell>
          <cell r="N132">
            <v>1</v>
          </cell>
          <cell r="O132" t="str">
            <v>전품1-6</v>
          </cell>
        </row>
        <row r="133">
          <cell r="A133" t="str">
            <v>분전반LS-W7</v>
          </cell>
          <cell r="B133" t="str">
            <v>분전반</v>
          </cell>
          <cell r="C133" t="str">
            <v>LS-W7</v>
          </cell>
          <cell r="D133" t="str">
            <v>면</v>
          </cell>
          <cell r="H133">
            <v>1</v>
          </cell>
          <cell r="J133">
            <v>1</v>
          </cell>
          <cell r="K133" t="str">
            <v>x</v>
          </cell>
          <cell r="L133">
            <v>1</v>
          </cell>
          <cell r="M133" t="str">
            <v>=</v>
          </cell>
          <cell r="N133">
            <v>1</v>
          </cell>
          <cell r="O133" t="str">
            <v>전품1-6</v>
          </cell>
        </row>
        <row r="134">
          <cell r="A134" t="str">
            <v>분전반LS-W8</v>
          </cell>
          <cell r="B134" t="str">
            <v>분전반</v>
          </cell>
          <cell r="C134" t="str">
            <v>LS-W8</v>
          </cell>
          <cell r="D134" t="str">
            <v>면</v>
          </cell>
          <cell r="H134">
            <v>1</v>
          </cell>
          <cell r="J134">
            <v>1</v>
          </cell>
          <cell r="K134" t="str">
            <v>x</v>
          </cell>
          <cell r="L134">
            <v>1</v>
          </cell>
          <cell r="M134" t="str">
            <v>=</v>
          </cell>
          <cell r="N134">
            <v>1</v>
          </cell>
          <cell r="O134" t="str">
            <v>전품1-6</v>
          </cell>
        </row>
        <row r="135">
          <cell r="A135" t="str">
            <v>분전반LS-M1</v>
          </cell>
          <cell r="B135" t="str">
            <v>분전반</v>
          </cell>
          <cell r="C135" t="str">
            <v>LS-M1</v>
          </cell>
          <cell r="D135" t="str">
            <v>면</v>
          </cell>
          <cell r="F135">
            <v>1</v>
          </cell>
          <cell r="J135">
            <v>1</v>
          </cell>
          <cell r="K135" t="str">
            <v>x</v>
          </cell>
          <cell r="L135">
            <v>1</v>
          </cell>
          <cell r="M135" t="str">
            <v>=</v>
          </cell>
          <cell r="N135">
            <v>1</v>
          </cell>
          <cell r="O135" t="str">
            <v>전품1-6</v>
          </cell>
        </row>
        <row r="136">
          <cell r="A136" t="str">
            <v>분전반LS-M2</v>
          </cell>
          <cell r="B136" t="str">
            <v>분전반</v>
          </cell>
          <cell r="C136" t="str">
            <v>LS-M2</v>
          </cell>
          <cell r="D136" t="str">
            <v>면</v>
          </cell>
          <cell r="F136">
            <v>1</v>
          </cell>
          <cell r="J136">
            <v>1</v>
          </cell>
          <cell r="K136" t="str">
            <v>x</v>
          </cell>
          <cell r="L136">
            <v>1</v>
          </cell>
          <cell r="M136" t="str">
            <v>=</v>
          </cell>
          <cell r="N136">
            <v>1</v>
          </cell>
          <cell r="O136" t="str">
            <v>전품1-6</v>
          </cell>
        </row>
        <row r="137">
          <cell r="A137" t="str">
            <v>분전반LS-M3</v>
          </cell>
          <cell r="B137" t="str">
            <v>분전반</v>
          </cell>
          <cell r="C137" t="str">
            <v>LS-M3</v>
          </cell>
          <cell r="D137" t="str">
            <v>면</v>
          </cell>
          <cell r="F137">
            <v>1</v>
          </cell>
          <cell r="J137">
            <v>1</v>
          </cell>
          <cell r="K137" t="str">
            <v>x</v>
          </cell>
          <cell r="L137">
            <v>1</v>
          </cell>
          <cell r="M137" t="str">
            <v>=</v>
          </cell>
          <cell r="N137">
            <v>1</v>
          </cell>
          <cell r="O137" t="str">
            <v>전품1-6</v>
          </cell>
        </row>
        <row r="138">
          <cell r="A138" t="str">
            <v>분전반LS-P</v>
          </cell>
          <cell r="B138" t="str">
            <v>분전반</v>
          </cell>
          <cell r="C138" t="str">
            <v>LS-P</v>
          </cell>
          <cell r="D138" t="str">
            <v>면</v>
          </cell>
          <cell r="F138">
            <v>1</v>
          </cell>
          <cell r="J138">
            <v>1</v>
          </cell>
          <cell r="K138" t="str">
            <v>x</v>
          </cell>
          <cell r="L138">
            <v>1</v>
          </cell>
          <cell r="M138" t="str">
            <v>=</v>
          </cell>
          <cell r="N138">
            <v>1</v>
          </cell>
          <cell r="O138" t="str">
            <v>전품1-6</v>
          </cell>
        </row>
        <row r="139">
          <cell r="A139" t="str">
            <v>MCCB BOXMCCB 3P 50/30AT</v>
          </cell>
          <cell r="B139" t="str">
            <v>MCCB BOX</v>
          </cell>
          <cell r="C139" t="str">
            <v>MCCB 3P 50/30AT</v>
          </cell>
          <cell r="D139" t="str">
            <v>면</v>
          </cell>
          <cell r="F139">
            <v>2</v>
          </cell>
          <cell r="J139">
            <v>2</v>
          </cell>
          <cell r="K139" t="str">
            <v>x</v>
          </cell>
          <cell r="L139">
            <v>1</v>
          </cell>
          <cell r="M139" t="str">
            <v>=</v>
          </cell>
          <cell r="N139">
            <v>2</v>
          </cell>
          <cell r="O139" t="str">
            <v>전품1-6</v>
          </cell>
        </row>
        <row r="140">
          <cell r="A140" t="str">
            <v>MCCB BOXMCCB 2P 100/75AT</v>
          </cell>
          <cell r="B140" t="str">
            <v>MCCB BOX</v>
          </cell>
          <cell r="C140" t="str">
            <v>MCCB 2P 100/75AT</v>
          </cell>
          <cell r="D140" t="str">
            <v>면</v>
          </cell>
          <cell r="F140">
            <v>48</v>
          </cell>
          <cell r="J140">
            <v>48</v>
          </cell>
          <cell r="K140" t="str">
            <v>x</v>
          </cell>
          <cell r="L140">
            <v>1</v>
          </cell>
          <cell r="M140" t="str">
            <v>=</v>
          </cell>
          <cell r="N140">
            <v>48</v>
          </cell>
          <cell r="O140" t="str">
            <v>전품1-6</v>
          </cell>
        </row>
        <row r="141">
          <cell r="A141" t="str">
            <v>휀스경간:2m, 높이:1.8m</v>
          </cell>
          <cell r="B141" t="str">
            <v>휀스</v>
          </cell>
          <cell r="C141" t="str">
            <v>경간:2m, 높이:1.8m</v>
          </cell>
          <cell r="D141" t="str">
            <v>개소</v>
          </cell>
          <cell r="E141">
            <v>11</v>
          </cell>
          <cell r="J141">
            <v>11</v>
          </cell>
          <cell r="K141" t="str">
            <v>x</v>
          </cell>
          <cell r="L141">
            <v>1</v>
          </cell>
          <cell r="M141" t="str">
            <v>=</v>
          </cell>
          <cell r="N141">
            <v>11</v>
          </cell>
          <cell r="O141" t="str">
            <v>전품1-6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실행예산"/>
      <sheetName val="일위대가"/>
      <sheetName val="IMPEADENCE MAP 취수장"/>
      <sheetName val="일위대가(가설)"/>
      <sheetName val="40총괄"/>
      <sheetName val="40집계"/>
      <sheetName val="PT-01"/>
      <sheetName val="EQUIPMENT -2"/>
      <sheetName val="단가산출"/>
      <sheetName val="CODE"/>
      <sheetName val="45,46"/>
      <sheetName val="총내역서"/>
      <sheetName val="choose"/>
      <sheetName val="sgbw"/>
      <sheetName val="횡배수관토공수량"/>
      <sheetName val="sw1"/>
      <sheetName val="NOMUBI"/>
      <sheetName val="기계경비(시간당)"/>
      <sheetName val="램머"/>
      <sheetName val="INPUT-DATA"/>
      <sheetName val="내역서변경성원"/>
      <sheetName val="일위목록"/>
      <sheetName val=""/>
      <sheetName val="합천내역"/>
      <sheetName val="설직재-1"/>
      <sheetName val="일위(PN)"/>
      <sheetName val="단가 및 재료비"/>
      <sheetName val="화재 탐지 설비"/>
      <sheetName val="6PILE  (돌출)"/>
      <sheetName val="품셈TABLE"/>
      <sheetName val="Sheet1"/>
      <sheetName val="DAN"/>
      <sheetName val="금액내역서"/>
      <sheetName val="BOX"/>
      <sheetName val="MSG 수량"/>
      <sheetName val="EP0618"/>
      <sheetName val="공통비총괄표"/>
      <sheetName val="Sheet2"/>
      <sheetName val="노임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총괄내역서"/>
      <sheetName val="원가출력"/>
      <sheetName val="원가출력 (군)"/>
      <sheetName val="기타경비"/>
      <sheetName val="기준율"/>
      <sheetName val="적용율"/>
      <sheetName val="원가출력 (2)"/>
      <sheetName val="기타경비 (2)"/>
      <sheetName val="XL4Poppy"/>
      <sheetName val="공사비증감"/>
      <sheetName val="#REF"/>
      <sheetName val="공사비예산서(토목분)"/>
      <sheetName val="원가계산서"/>
      <sheetName val="원가계산서 (2)"/>
      <sheetName val="대한진각종앞"/>
      <sheetName val="노임단가"/>
      <sheetName val="2공구산출내역"/>
      <sheetName val="화재 탐지 설비"/>
      <sheetName val="일위대가(계측기설치)"/>
      <sheetName val="내역표지"/>
      <sheetName val="PAD TR보호대기초"/>
      <sheetName val="가로등기초"/>
      <sheetName val="HANDHOLE(2)"/>
      <sheetName val="집계표(육상)"/>
      <sheetName val="지급자재"/>
      <sheetName val="일위대가"/>
      <sheetName val="단면 (2)"/>
      <sheetName val="교각계산"/>
      <sheetName val="암거공"/>
      <sheetName val="원가계산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간선계산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설직재-1"/>
      <sheetName val="단면 (2)"/>
      <sheetName val="공사비예산서(토목분)"/>
      <sheetName val="01"/>
      <sheetName val="노무비"/>
      <sheetName val="2F 회의실견적(5_14 일대)"/>
      <sheetName val="공통자료"/>
      <sheetName val="금액내역서"/>
      <sheetName val="집수정"/>
      <sheetName val="Y-WORK"/>
      <sheetName val="날1"/>
      <sheetName val="자재단가비교표"/>
      <sheetName val="산출2-기기동력"/>
      <sheetName val="일위대가(계측기설치)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내역서"/>
      <sheetName val="원가계산서 "/>
      <sheetName val="#REF"/>
      <sheetName val="평가데이터"/>
      <sheetName val="연결임시"/>
      <sheetName val="일반공사"/>
      <sheetName val="전기"/>
      <sheetName val="견적사양비교표"/>
      <sheetName val="Sheet1 (2)"/>
      <sheetName val="설계조건"/>
      <sheetName val="목표세부명세"/>
      <sheetName val="공문"/>
      <sheetName val="손익분석"/>
      <sheetName val="조명율표"/>
      <sheetName val="2006기계경비산출표"/>
      <sheetName val="노무"/>
      <sheetName val="6PILE  (돌출)"/>
      <sheetName val="CTEMCOST"/>
      <sheetName val="Sheet1"/>
      <sheetName val="결과조달"/>
      <sheetName val="경영상태"/>
      <sheetName val="입찰안"/>
      <sheetName val="단가조사"/>
      <sheetName val="AC포장수량"/>
      <sheetName val="XZLC004_PART2"/>
      <sheetName val="BLR-S"/>
      <sheetName val="2.김녕사굴기설전기시설물철거공사산출"/>
      <sheetName val="C-직노1"/>
      <sheetName val="D-경비1"/>
      <sheetName val="원가"/>
      <sheetName val="7.1 자재단가표(케이블)"/>
      <sheetName val="날개벽"/>
      <sheetName val="__"/>
      <sheetName val="신우"/>
      <sheetName val="J直材4"/>
      <sheetName val="총괄내역서"/>
      <sheetName val="ABUT수량-A1"/>
      <sheetName val="데이타"/>
      <sheetName val="DATA"/>
      <sheetName val="기계경비"/>
      <sheetName val="사통"/>
      <sheetName val="견적의뢰서"/>
      <sheetName val="2000전체분"/>
      <sheetName val="200"/>
      <sheetName val="교각1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LD"/>
      <sheetName val="적용단가"/>
      <sheetName val="노임"/>
      <sheetName val=""/>
      <sheetName val="관급자재집계"/>
      <sheetName val="반중력식옹벽"/>
      <sheetName val="국공유지및사유지"/>
      <sheetName val="3.공통공사대비"/>
      <sheetName val="단면_(2)"/>
      <sheetName val="2F_회의실견적(5_14_일대)"/>
      <sheetName val="원가계산서_"/>
      <sheetName val="Sheet1_(2)"/>
      <sheetName val="6PILE__(돌출)"/>
      <sheetName val="공사비증감"/>
      <sheetName val="N賃率-職"/>
      <sheetName val="20관리비율"/>
      <sheetName val="수량산출"/>
      <sheetName val="_____C_My_Documents_dacom_____2"/>
      <sheetName val="북방3터널"/>
      <sheetName val="관로토공집계표"/>
      <sheetName val="예가표"/>
      <sheetName val="U-TYPE(1)"/>
      <sheetName val="공사내역"/>
      <sheetName val="MOTOR"/>
      <sheetName val="상-교대(A1-A2)"/>
      <sheetName val="설계예산서"/>
      <sheetName val="40총괄"/>
      <sheetName val="40집계"/>
      <sheetName val="Sheet3"/>
      <sheetName val="동력부하계산"/>
      <sheetName val="INPUT"/>
      <sheetName val="내역"/>
      <sheetName val="woo(mac)"/>
      <sheetName val="방음벽기초"/>
      <sheetName val="위치조서"/>
      <sheetName val="내부산출(증축)"/>
      <sheetName val="6.교좌면보강"/>
      <sheetName val="갑지"/>
      <sheetName val="제직재"/>
      <sheetName val="단위수량"/>
      <sheetName val="DRUM"/>
      <sheetName val="연돌일위집계"/>
      <sheetName val="1월"/>
      <sheetName val="간이연락"/>
      <sheetName val="대비2"/>
      <sheetName val="설계요율"/>
      <sheetName val="제-노임"/>
      <sheetName val="부하(성남)"/>
      <sheetName val="총괄"/>
      <sheetName val="본사공가현황"/>
      <sheetName val="시공계획공정"/>
      <sheetName val="HW GROUP-수정"/>
      <sheetName val="설직재_1"/>
      <sheetName val="Baby일위대가"/>
      <sheetName val="노무비 근거"/>
      <sheetName val="마감사양"/>
      <sheetName val="10.수량산출서"/>
      <sheetName val="9.품셈"/>
      <sheetName val="원가계산서"/>
      <sheetName val="민자토목설변1차"/>
      <sheetName val="수문보고"/>
      <sheetName val="VS P-Q"/>
      <sheetName val="좌측"/>
      <sheetName val="표지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Sheet1 (4)"/>
      <sheetName val="단면 (2)"/>
      <sheetName val="산출근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개요"/>
      <sheetName val="설계내역서"/>
      <sheetName val="현장경비"/>
      <sheetName val="단가"/>
      <sheetName val="교대(A1-A2)"/>
      <sheetName val="#REF"/>
      <sheetName val="내역서"/>
      <sheetName val="대비"/>
      <sheetName val="일위대가"/>
      <sheetName val="실행내역"/>
      <sheetName val="교대(A1)"/>
      <sheetName val="견적의뢰서"/>
      <sheetName val="배수공"/>
      <sheetName val="집계표"/>
      <sheetName val="Dae_Jiju"/>
      <sheetName val="Sikje_ingun"/>
      <sheetName val="TREE_D"/>
      <sheetName val="1-1"/>
      <sheetName val="건축내역"/>
      <sheetName val="물가변동 총괄서"/>
      <sheetName val="수량조서(신)"/>
      <sheetName val="금액내역서"/>
      <sheetName val="사용성검토"/>
      <sheetName val="가격조사서"/>
      <sheetName val="Sheet1 (2)"/>
      <sheetName val="별표총괄"/>
      <sheetName val="총괄내역서"/>
      <sheetName val="청천내"/>
      <sheetName val="해평견적"/>
      <sheetName val="BID"/>
      <sheetName val="취수탑"/>
      <sheetName val="맨홀수량"/>
      <sheetName val="공종별"/>
      <sheetName val="제수"/>
      <sheetName val="공기"/>
      <sheetName val="부하(성남)"/>
      <sheetName val="일H35Y4"/>
      <sheetName val="노임"/>
      <sheetName val="실행철강하도"/>
      <sheetName val="공통가설"/>
      <sheetName val="공사비총괄표"/>
      <sheetName val="EUL"/>
      <sheetName val="재료비"/>
      <sheetName val="시공여유율"/>
      <sheetName val="인건비"/>
      <sheetName val="설계조건"/>
      <sheetName val="Sheet1"/>
      <sheetName val="장비집계"/>
      <sheetName val="허용전류-IEC"/>
      <sheetName val="허용전류-IEC DATA"/>
      <sheetName val="양수장(기계)"/>
      <sheetName val="Sheet17"/>
      <sheetName val="7.1유효폭"/>
      <sheetName val="대림경상68억"/>
      <sheetName val="도시가스현황"/>
      <sheetName val="노임단가"/>
      <sheetName val="일위대가표"/>
      <sheetName val="방배동내역(리라)"/>
      <sheetName val="건축공사집계표"/>
      <sheetName val="방배동내역 (총괄)"/>
      <sheetName val="부대공사총괄"/>
      <sheetName val="낙찰표"/>
      <sheetName val="부속동"/>
      <sheetName val="제잡비"/>
      <sheetName val="수량집계"/>
      <sheetName val="기초1"/>
      <sheetName val="MIJIBI"/>
      <sheetName val="내역"/>
      <sheetName val="간접"/>
      <sheetName val="조명시설"/>
      <sheetName val="단위단가"/>
      <sheetName val="증감내역서"/>
      <sheetName val="노무비계"/>
      <sheetName val="저"/>
      <sheetName val="현황산출서"/>
      <sheetName val="프랜트면허"/>
      <sheetName val="토목주소"/>
      <sheetName val="인사자료총집계"/>
      <sheetName val="공사비예산서(토목분)"/>
      <sheetName val="ASALTOTA"/>
      <sheetName val="Sheet3"/>
      <sheetName val="DATE"/>
      <sheetName val="36+45-113-18+19+20I"/>
      <sheetName val="현장관리비"/>
      <sheetName val="정부노임단가"/>
      <sheetName val="중기사용료"/>
      <sheetName val="TEST1"/>
      <sheetName val="평가데이터"/>
      <sheetName val="새공통"/>
      <sheetName val="대전-교대(A1-A2)"/>
      <sheetName val="부하계산서"/>
      <sheetName val="EQUIP LIST"/>
      <sheetName val="기계경비일람"/>
      <sheetName val="뚝토공"/>
      <sheetName val="동력부하계산"/>
      <sheetName val="도급"/>
      <sheetName val="본선 토공 분배표"/>
      <sheetName val="기본단가"/>
      <sheetName val="현장관리비 산출내역"/>
      <sheetName val="특수선일위대가"/>
      <sheetName val="출자한도"/>
      <sheetName val="단면 (2)"/>
      <sheetName val="변경내역대비표(2)"/>
      <sheetName val="경비"/>
      <sheetName val="침하계"/>
      <sheetName val="3.공통공사대비"/>
      <sheetName val="대로근거"/>
      <sheetName val="중로근거"/>
      <sheetName val="갑지(추정)"/>
      <sheetName val="데이타"/>
      <sheetName val="방배동내역(한영)"/>
      <sheetName val="갑지1"/>
      <sheetName val="토사(PE)"/>
      <sheetName val="경비2내역"/>
      <sheetName val="을 2"/>
      <sheetName val="을 1"/>
      <sheetName val="토공 갑지"/>
      <sheetName val="구조물견적"/>
      <sheetName val="수량3"/>
      <sheetName val="노무비단가"/>
      <sheetName val="단면치수"/>
      <sheetName val="Y-WORK"/>
      <sheetName val="물가시세"/>
      <sheetName val="자료"/>
      <sheetName val="INPUT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000000"/>
      <sheetName val="변수데이타"/>
      <sheetName val="장비내역서"/>
      <sheetName val="CTEMCOST"/>
      <sheetName val="물량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구조물철거타공정이월"/>
      <sheetName val="내역1"/>
      <sheetName val="CIVIL"/>
      <sheetName val="단가비교표"/>
      <sheetName val="주식"/>
      <sheetName val="영동(D)"/>
      <sheetName val="원형1호맨홀토공수량"/>
      <sheetName val="BOX 본체"/>
      <sheetName val="MAT"/>
      <sheetName val="JUCKEYK"/>
      <sheetName val=" "/>
      <sheetName val="WORK"/>
      <sheetName val="외자배분"/>
      <sheetName val="외자내역"/>
      <sheetName val="6호기"/>
      <sheetName val="바닥판"/>
      <sheetName val="전기"/>
      <sheetName val="9811"/>
      <sheetName val="Sheet5"/>
      <sheetName val="설계개요"/>
      <sheetName val="예가표"/>
      <sheetName val="1,2,3,4,5단위수량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발생토"/>
      <sheetName val="SG"/>
      <sheetName val="자재수량"/>
      <sheetName val="터널조도"/>
      <sheetName val="구성비"/>
      <sheetName val="적용률"/>
      <sheetName val="식재인부"/>
      <sheetName val="정SW_원_"/>
      <sheetName val="현장지지물물량"/>
      <sheetName val="6PILE  (돌출)"/>
      <sheetName val="2006납품"/>
      <sheetName val="연돌일위집계"/>
      <sheetName val="제경비"/>
      <sheetName val="실적"/>
      <sheetName val="입력(K0)"/>
      <sheetName val="노무비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기초"/>
      <sheetName val="수량집계표"/>
      <sheetName val="공종별수량집계"/>
      <sheetName val="70%"/>
      <sheetName val="D-3109"/>
      <sheetName val="ABUT수량-A1"/>
      <sheetName val="1.취수장"/>
      <sheetName val="기경집계"/>
      <sheetName val="TB-내역서"/>
      <sheetName val="Pier 3"/>
      <sheetName val="견적대비표"/>
      <sheetName val="9GNG운반"/>
      <sheetName val="COVER-P"/>
      <sheetName val="2000년 공정표"/>
      <sheetName val="배명(단가)"/>
      <sheetName val="WEON"/>
      <sheetName val="수정2"/>
      <sheetName val="BOX(1.5X1.5)"/>
      <sheetName val="기성집계"/>
      <sheetName val="공내역서"/>
      <sheetName val="마감사양"/>
      <sheetName val="간접비"/>
      <sheetName val="표준건축비"/>
      <sheetName val="유기공정"/>
      <sheetName val="Sheet2"/>
      <sheetName val="결재갑지"/>
      <sheetName val="일위대가(건축)"/>
      <sheetName val="S1"/>
      <sheetName val="일년TOTAL"/>
      <sheetName val="정렬"/>
      <sheetName val="JUCK"/>
      <sheetName val="Sheet4"/>
      <sheetName val="공문(신)"/>
      <sheetName val="3련 BOX"/>
      <sheetName val="와동25-3(변경)"/>
      <sheetName val="용수간선"/>
      <sheetName val="간선계산"/>
      <sheetName val="1호맨홀토공"/>
      <sheetName val="수목단가"/>
      <sheetName val="시설수량표"/>
      <sheetName val="관로토공"/>
      <sheetName val="신천교(음성)"/>
      <sheetName val="기성금내역서"/>
      <sheetName val="자바라1"/>
      <sheetName val="해외 연수비용 계산-삭제"/>
      <sheetName val="해외 기술훈련비 (합계)"/>
      <sheetName val="2000년1차"/>
      <sheetName val="12호기내역서(건축분)"/>
      <sheetName val="메서,변+증"/>
      <sheetName val="장비투입 (2)"/>
      <sheetName val="2"/>
      <sheetName val="옹벽(수량)"/>
      <sheetName val="중기일위대가"/>
      <sheetName val="결과조달"/>
      <sheetName val="Sheet6"/>
      <sheetName val="암거날개벽"/>
      <sheetName val="조건표"/>
      <sheetName val="품셈TABLE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옹벽수량집계"/>
      <sheetName val="1SPAN"/>
      <sheetName val="계수시트"/>
      <sheetName val="단위중기"/>
      <sheetName val="골조시행"/>
      <sheetName val="노임이"/>
      <sheetName val="적용단가"/>
      <sheetName val="TYPE A"/>
      <sheetName val="기둥(원형)"/>
      <sheetName val="전체"/>
      <sheetName val="기초단가"/>
      <sheetName val="을"/>
      <sheetName val="U-TYPE(1)"/>
      <sheetName val="맨홀토공산출"/>
      <sheetName val="부도어음"/>
      <sheetName val="Baby일위대가"/>
      <sheetName val="7-3단면_상시"/>
      <sheetName val="T기성960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소요자재"/>
      <sheetName val="노무산출서"/>
      <sheetName val="시설일위"/>
      <sheetName val="식재수량표"/>
      <sheetName val="식재일위"/>
      <sheetName val="FORM-0"/>
      <sheetName val="매립"/>
      <sheetName val="산출근거"/>
      <sheetName val="날개벽수량표"/>
      <sheetName val="철거산출근거"/>
      <sheetName val="기기리스트"/>
      <sheetName val="금융비용"/>
      <sheetName val="K55수출"/>
      <sheetName val="c_balju"/>
      <sheetName val="영업2"/>
      <sheetName val="수문보고"/>
      <sheetName val="국공유지및사유지"/>
      <sheetName val="광산내역"/>
      <sheetName val="방송(체육관)"/>
      <sheetName val="건축"/>
      <sheetName val="CC16-내역서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시설물일위"/>
      <sheetName val="날개벽(시점좌측)"/>
      <sheetName val="참조"/>
      <sheetName val="산출내역서집계표"/>
      <sheetName val="장문교(대전)"/>
      <sheetName val="1ST"/>
      <sheetName val="경영상태"/>
      <sheetName val="96까지"/>
      <sheetName val="97년"/>
      <sheetName val="98이후"/>
      <sheetName val="1.설계조건"/>
      <sheetName val="수량명세서"/>
      <sheetName val="#10거푸집유로폼(0~7m)"/>
      <sheetName val="상부하중"/>
      <sheetName val="풍하중1"/>
      <sheetName val="예산총괄표"/>
      <sheetName val="L형옹벽단위수량(35)"/>
      <sheetName val="L형옹벽단위수량(25)"/>
      <sheetName val="단기차입금"/>
      <sheetName val="5사남"/>
      <sheetName val="포장물량집계"/>
      <sheetName val="C &amp; G RHS"/>
      <sheetName val="공사내역"/>
      <sheetName val="jobhist"/>
      <sheetName val="실시공"/>
      <sheetName val="9"/>
      <sheetName val="기지국"/>
      <sheetName val="원가1(기계)"/>
      <sheetName val="단가산출1"/>
      <sheetName val="단가산출2"/>
      <sheetName val="건축공사요약표"/>
      <sheetName val="집계내역서(가압장)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일위대가(가설)"/>
      <sheetName val="Man Hole"/>
      <sheetName val="1공구 건정토건 토공"/>
      <sheetName val="°©Áö"/>
      <sheetName val="목표세부명세"/>
      <sheetName val="설비원가"/>
      <sheetName val="설계기준"/>
      <sheetName val="Total"/>
      <sheetName val="식재"/>
      <sheetName val="시설물"/>
      <sheetName val="식재출력용"/>
      <sheetName val="유지관리"/>
      <sheetName val="1안98Billing"/>
      <sheetName val="유림골조"/>
      <sheetName val="간지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DANGA"/>
      <sheetName val="전기일위대가"/>
      <sheetName val="일위대가목차"/>
      <sheetName val="개산공사비"/>
      <sheetName val="증가분"/>
      <sheetName val="증가수정"/>
      <sheetName val="문의사항"/>
      <sheetName val="수수료율표"/>
      <sheetName val="간접1"/>
      <sheetName val="수량산출서-2"/>
      <sheetName val="선로정수계산"/>
      <sheetName val="기성내역"/>
      <sheetName val="F4-F7"/>
      <sheetName val="입찰내역"/>
      <sheetName val="신림자금"/>
      <sheetName val="투자효율분석"/>
      <sheetName val="설계명세서"/>
      <sheetName val="흐름도"/>
      <sheetName val="CON포장수량"/>
      <sheetName val="ACUNIT"/>
      <sheetName val="CONUNIT"/>
      <sheetName val="포장공"/>
      <sheetName val="L_type"/>
      <sheetName val="토공산출(주차장)"/>
      <sheetName val="수질정화시설"/>
      <sheetName val="물량표"/>
      <sheetName val="교대시점"/>
      <sheetName val="비탈면보호공수량산출"/>
      <sheetName val="설계서"/>
      <sheetName val="변경내역"/>
      <sheetName val="증감대비"/>
      <sheetName val="5.3 단면가정"/>
      <sheetName val="구역화물"/>
      <sheetName val="조내역"/>
      <sheetName val="화전내"/>
      <sheetName val="2000용수잠관-수량집계"/>
      <sheetName val="변경원가서갑"/>
      <sheetName val="부대공사"/>
      <sheetName val="신우"/>
      <sheetName val="과천MAIN"/>
      <sheetName val="COVER"/>
      <sheetName val="수리결과"/>
      <sheetName val="단위수량"/>
      <sheetName val="업무처리전"/>
      <sheetName val="교각계산"/>
      <sheetName val="Process Piping"/>
      <sheetName val="BQ(실행)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WEIGHT LIST"/>
      <sheetName val="POL6차-PIPING"/>
      <sheetName val="산#2-1 (2)"/>
      <sheetName val="산#3-1"/>
      <sheetName val="차도조도계산"/>
      <sheetName val="공통비(전체)"/>
      <sheetName val="토목-물가"/>
      <sheetName val="재료"/>
      <sheetName val="예정(3)"/>
      <sheetName val="동원(3)"/>
      <sheetName val="FAB별"/>
      <sheetName val="성곽내역서"/>
      <sheetName val="SPEC"/>
      <sheetName val="DC-2303"/>
      <sheetName val="O＆P"/>
      <sheetName val="결재판(삭제하지말아주세요)"/>
      <sheetName val="품셈기준"/>
      <sheetName val="TYPE-A"/>
      <sheetName val="설비"/>
      <sheetName val="예가대비"/>
      <sheetName val="총괄"/>
      <sheetName val="공종별집계표"/>
      <sheetName val="전라자금"/>
      <sheetName val="9509"/>
      <sheetName val="일반공사"/>
      <sheetName val="공사비증감"/>
      <sheetName val="FLA"/>
      <sheetName val="할증 "/>
      <sheetName val="설산1.나"/>
      <sheetName val="본사S"/>
      <sheetName val="상행-교대(A1-A2)"/>
      <sheetName val="철근단면적"/>
      <sheetName val="FB25JN"/>
      <sheetName val="STRA2"/>
      <sheetName val="은행"/>
      <sheetName val="원가계산"/>
      <sheetName val="원가계산서(남측)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깨기"/>
      <sheetName val="목록"/>
      <sheetName val="경산"/>
      <sheetName val="tggwan(mac)"/>
      <sheetName val="우각부보강"/>
      <sheetName val="주형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내역서(기성청구)"/>
      <sheetName val="1.토공"/>
      <sheetName val="MOTOR"/>
      <sheetName val="40단가산출서"/>
      <sheetName val="TYPE1"/>
      <sheetName val="철근량"/>
      <sheetName val="역T형"/>
      <sheetName val="PILE"/>
      <sheetName val="중동공구"/>
      <sheetName val="자재 집계표"/>
      <sheetName val="Koreasea"/>
      <sheetName val="수량산출서 갑지"/>
      <sheetName val="A-100전제"/>
      <sheetName val="2연BOX"/>
      <sheetName val="조도계산서 (도서)"/>
      <sheetName val="960318-1"/>
      <sheetName val="S12"/>
      <sheetName val="산출서양식01"/>
      <sheetName val="견적"/>
      <sheetName val="산근터빈"/>
      <sheetName val="충주"/>
      <sheetName val="토목"/>
      <sheetName val="산1~6"/>
      <sheetName val="충돌 내용"/>
      <sheetName val="기성신청"/>
      <sheetName val="Raw Data"/>
      <sheetName val="주공 갑지"/>
      <sheetName val="S9"/>
      <sheetName val="S14"/>
      <sheetName val="Calculation"/>
      <sheetName val="토공사"/>
      <sheetName val="자"/>
      <sheetName val="노"/>
      <sheetName val="음료실행"/>
      <sheetName val="0"/>
      <sheetName val="견적서세부내용"/>
      <sheetName val="견적내용입력"/>
      <sheetName val="1TL종점(1)"/>
      <sheetName val="xxxxxx"/>
      <sheetName val="내역표지"/>
      <sheetName val="AC포장수량"/>
      <sheetName val="수량이동"/>
      <sheetName val="펌프장수량산출(토)"/>
      <sheetName val="도장수량(하1)"/>
      <sheetName val="배관내역"/>
      <sheetName val="PI"/>
      <sheetName val="COA-17"/>
      <sheetName val="C-18"/>
      <sheetName val="견적서"/>
      <sheetName val="산출내역서"/>
      <sheetName val="원가"/>
      <sheetName val="교통대책내역"/>
      <sheetName val="PHC파일 천공 및 항타"/>
      <sheetName val="품의"/>
      <sheetName val="예산서"/>
      <sheetName val="3BL공동구 수량"/>
      <sheetName val="작성방법"/>
      <sheetName val="FOOTING단면력"/>
      <sheetName val="구체"/>
      <sheetName val="중기비"/>
      <sheetName val="SBT NO Proj. Controlling Report"/>
      <sheetName val="소비자가"/>
      <sheetName val="20관리비율"/>
      <sheetName val="공종별집계표(건축)"/>
      <sheetName val="품의서"/>
      <sheetName val="배수내역"/>
      <sheetName val="인천성심병원"/>
      <sheetName val="시멘트"/>
      <sheetName val="기안"/>
      <sheetName val="허용전류_IEC"/>
      <sheetName val="허용전류_IEC DATA"/>
      <sheetName val="금융구조검토"/>
      <sheetName val="삼성전기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21301동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잡비계산"/>
      <sheetName val="APT"/>
      <sheetName val="사통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공사원가"/>
      <sheetName val="참고"/>
      <sheetName val="5.모델링"/>
      <sheetName val="공문갑지"/>
      <sheetName val="G2설비도급"/>
      <sheetName val="공정data"/>
      <sheetName val="을지"/>
      <sheetName val="소일위대가코드표"/>
      <sheetName val="49일위"/>
      <sheetName val="경비_원본"/>
      <sheetName val="기둥"/>
      <sheetName val="하도내역 (철콘)"/>
      <sheetName val="아산추가1220"/>
      <sheetName val="G.R300경비"/>
      <sheetName val="관급"/>
      <sheetName val="R.C RAHMEN 해석"/>
      <sheetName val="기초공"/>
      <sheetName val="부안일위"/>
      <sheetName val="가설건물"/>
      <sheetName val="Quantity"/>
      <sheetName val="??"/>
      <sheetName val="공사유형"/>
      <sheetName val="토적표"/>
      <sheetName val="맨홀수량집계"/>
      <sheetName val="h-013211-2"/>
      <sheetName val="PKG"/>
      <sheetName val="입적표"/>
      <sheetName val="2월가격표-ESG-1월"/>
      <sheetName val="UB2"/>
      <sheetName val="방음벽연장집계-여기까지만 출력"/>
      <sheetName val="퇴직공제"/>
      <sheetName val="건강보험료"/>
      <sheetName val="노인장기요양보험료"/>
      <sheetName val="공통부대비"/>
      <sheetName val="장비 (2)"/>
      <sheetName val="지수적용공사비내역서"/>
      <sheetName val="SANBAISU"/>
      <sheetName val="CONCRETE"/>
      <sheetName val="공사종류(참고)"/>
      <sheetName val="세부내역서"/>
      <sheetName val="_x0000__x0008__x0000__x0004__x0000_"/>
      <sheetName val="ࠀ฀ࠀ؀ԀЀԀ̀"/>
      <sheetName val="동원인원산출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냉매배관"/>
      <sheetName val="드레인"/>
      <sheetName val="기타"/>
      <sheetName val="전계가"/>
      <sheetName val="2차선환산길이"/>
      <sheetName val="Du toan"/>
      <sheetName val="Keothep"/>
      <sheetName val="Re-bar"/>
      <sheetName val="WEIGHT_LIST"/>
      <sheetName val="산#2-1_(2)"/>
      <sheetName val="공사비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우수"/>
      <sheetName val="10.단면설계"/>
      <sheetName val="2~5.단면가정&amp;안정검토"/>
      <sheetName val="10.1.단면검토"/>
      <sheetName val="9609Aß"/>
      <sheetName val="업무계획1"/>
      <sheetName val="도장수량⿞陂_x0000_"/>
      <sheetName val="전체수⿞陂"/>
      <sheetName val="도장수량䀀⽎陂_x0000_"/>
      <sheetName val="전체수량집계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급여명세서"/>
      <sheetName val="급여등록"/>
      <sheetName val="J형측구단위수량"/>
      <sheetName val="수량산출Ü_x0000_䰀_xde75_"/>
      <sheetName val="수량산출ԯ_x0000_缀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DHEQSUPT"/>
      <sheetName val="상행-교대(洅⿋︸_x0000__x0000__x0000_"/>
      <sheetName val="SRC-B3U2"/>
      <sheetName val="UB Beam Box-up"/>
      <sheetName val="Rate"/>
      <sheetName val="DOOR&amp;WINDOW"/>
      <sheetName val="대운산출"/>
      <sheetName val="변수값"/>
      <sheetName val="중기상차"/>
      <sheetName val="AS복구"/>
      <sheetName val="중기터파기"/>
      <sheetName val="3.바닥판설계"/>
      <sheetName val="건축원가계산서"/>
      <sheetName val="유림총괄"/>
      <sheetName val="B"/>
      <sheetName val="산근"/>
      <sheetName val="96보완계획7_12"/>
      <sheetName val="96보완계획7.12"/>
      <sheetName val="TRE TABLE"/>
      <sheetName val="L형옹벽(key)"/>
      <sheetName val="순환펌프"/>
      <sheetName val="저수조"/>
      <sheetName val="급,배기팬"/>
      <sheetName val="급탕순환펌프"/>
      <sheetName val="AH-1 "/>
      <sheetName val="OHU"/>
      <sheetName val="경제성분석"/>
      <sheetName val="비교1"/>
      <sheetName val="0217상가미분양자산"/>
      <sheetName val="포장절단"/>
      <sheetName val="부표총괄"/>
      <sheetName val="현장명령서"/>
      <sheetName val="명세서"/>
      <sheetName val="1.1서버도입"/>
      <sheetName val="동원(3-"/>
      <sheetName val="우수공총괄수량집계"/>
      <sheetName val="우수공사"/>
      <sheetName val="일위목록"/>
      <sheetName val="확인서"/>
      <sheetName val="수원공공사비"/>
      <sheetName val="95D"/>
      <sheetName val="94D"/>
      <sheetName val="list price"/>
      <sheetName val="단가비교"/>
      <sheetName val="시멘트 및 골재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/>
      <sheetData sheetId="667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배수관공"/>
      <sheetName val="DATA 입력란"/>
      <sheetName val="1. 설계조건 2.단면가정 3. 하중계산"/>
      <sheetName val="측구조서"/>
      <sheetName val="L-2"/>
      <sheetName val="RL-1"/>
      <sheetName val="L-1"/>
      <sheetName val="보차도조서"/>
      <sheetName val="VXXXXX"/>
      <sheetName val="간지 (3)"/>
      <sheetName val="관집계"/>
      <sheetName val="관조서"/>
      <sheetName val="횡배(8+17.0)"/>
      <sheetName val="횡배(14+2.0"/>
      <sheetName val="횡배(19+3.0)"/>
      <sheetName val="횡배(36+2.0)"/>
      <sheetName val="종배수관"/>
      <sheetName val="날개벽"/>
      <sheetName val="면벽"/>
      <sheetName val="세굴방지"/>
      <sheetName val="관보호공"/>
      <sheetName val="배수관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시설물일위"/>
      <sheetName val="가설공사"/>
      <sheetName val="단가결정"/>
      <sheetName val="내역아"/>
      <sheetName val="울타리"/>
      <sheetName val="주현(해보)"/>
      <sheetName val="주현(영광)"/>
      <sheetName val="시설수량표"/>
      <sheetName val="집계표"/>
      <sheetName val="기타 정보통신공사"/>
      <sheetName val="일위대가표"/>
      <sheetName val="금액내역서"/>
      <sheetName val="TR-R222"/>
      <sheetName val="산출2-기기동력"/>
      <sheetName val="6PILE  (돌출)"/>
      <sheetName val="대가목록"/>
      <sheetName val="woo(mac)"/>
      <sheetName val="동력부하계산"/>
      <sheetName val="COVER"/>
      <sheetName val="예정(3)"/>
      <sheetName val="설계조건"/>
      <sheetName val="교각계산"/>
      <sheetName val="날개벽(시점좌측)"/>
      <sheetName val="갑지(추정)"/>
      <sheetName val="갑지"/>
      <sheetName val="1-1"/>
      <sheetName val="노임단가"/>
      <sheetName val="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예정(3)"/>
      <sheetName val="동원(3)"/>
      <sheetName val="01"/>
      <sheetName val="갑지"/>
      <sheetName val="8.PILE  (돌출)"/>
      <sheetName val="일위(PN)"/>
      <sheetName val="UserData"/>
      <sheetName val="SG"/>
      <sheetName val="금액내역서"/>
      <sheetName val="부하계산서"/>
      <sheetName val="물가시세"/>
      <sheetName val="뚝토공"/>
      <sheetName val="광양전기"/>
      <sheetName val="EP0618"/>
      <sheetName val="교각계산"/>
      <sheetName val="수량산출"/>
      <sheetName val="날개벽"/>
      <sheetName val="Baby일위대가"/>
      <sheetName val="철거산출근거"/>
      <sheetName val="#REF"/>
      <sheetName val="화재 탐지 설비"/>
      <sheetName val="환율및기초자료"/>
      <sheetName val="중기목록표"/>
      <sheetName val="시간당중기사용료"/>
      <sheetName val="설계내역"/>
      <sheetName val="6PILE  (돌출)"/>
      <sheetName val="일위대가"/>
      <sheetName val="woo(mac)"/>
      <sheetName val="본체"/>
      <sheetName val="예산대비"/>
      <sheetName val="MACRO(MCC)"/>
      <sheetName val="2000년1차"/>
      <sheetName val="공예을"/>
      <sheetName val="1. 설계조건 2.단면가정 3. 하중계산"/>
      <sheetName val="DATA 입력란"/>
      <sheetName val="일위대가(계측기설치)"/>
      <sheetName val="30신설일위대가"/>
      <sheetName val="30집계표"/>
      <sheetName val="교각1"/>
      <sheetName val="갑지(추정)"/>
      <sheetName val="참조영역"/>
      <sheetName val="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비교견적 (2)"/>
      <sheetName val="비교견적"/>
      <sheetName val="1단계"/>
      <sheetName val="2단계"/>
      <sheetName val="견적리스트"/>
      <sheetName val="견적가"/>
      <sheetName val="기본"/>
      <sheetName val="설비"/>
      <sheetName val="일위대가(가설)"/>
      <sheetName val="비교견적_(2)"/>
      <sheetName val="청천내"/>
      <sheetName val="기계경비(시간당)"/>
      <sheetName val="램머"/>
      <sheetName val="Baby일위대가"/>
      <sheetName val="01"/>
      <sheetName val="총괄내역서"/>
      <sheetName val="노임단가"/>
      <sheetName val="자재단가"/>
      <sheetName val="금액내역서"/>
      <sheetName val="기초일위"/>
      <sheetName val="날개벽"/>
      <sheetName val="토량산출서"/>
      <sheetName val="단중표"/>
      <sheetName val="자재단가표"/>
      <sheetName val="밸브설치"/>
      <sheetName val="9GNG운반"/>
      <sheetName val="기기"/>
      <sheetName val="예정(3)"/>
      <sheetName val="96보완계획7.12"/>
      <sheetName val="적격분석"/>
      <sheetName val="당초토량산출서"/>
      <sheetName val="변경토량산출서"/>
      <sheetName val="내역서"/>
      <sheetName val="단가1"/>
      <sheetName val="기자재비"/>
      <sheetName val="갑지"/>
      <sheetName val="9902"/>
      <sheetName val="입출재고현황 (2)"/>
      <sheetName val="6PILE  (돌출)"/>
      <sheetName val="기기리스트"/>
      <sheetName val="개요입력"/>
      <sheetName val="단가기준"/>
      <sheetName val="수량기준"/>
      <sheetName val="#REF"/>
      <sheetName val="일위대가_목록"/>
      <sheetName val="조명시설"/>
      <sheetName val="주현(해보)"/>
      <sheetName val="주현(영광)"/>
      <sheetName val="조명율표"/>
      <sheetName val="진주방향"/>
      <sheetName val="갑지(추정)"/>
      <sheetName val="일위대가"/>
      <sheetName val="단가조사"/>
      <sheetName val="삼원"/>
      <sheetName val="그린"/>
      <sheetName val="한창-을"/>
      <sheetName val="내역"/>
      <sheetName val="품셈"/>
      <sheetName val="단가"/>
      <sheetName val="수량산출"/>
      <sheetName val="집계표"/>
      <sheetName val="11"/>
      <sheetName val="하중계산"/>
      <sheetName val="일위(PN)"/>
      <sheetName val="현장소운반"/>
      <sheetName val="파일의이용"/>
      <sheetName val="관구보호몰탈"/>
      <sheetName val="효성CB 1P기초"/>
      <sheetName val="총괄표"/>
      <sheetName val="SG"/>
      <sheetName val="설계예산서(토목,전기)"/>
      <sheetName val="D-623D"/>
      <sheetName val="견"/>
      <sheetName val="중기비"/>
      <sheetName val="뚝토공"/>
      <sheetName val="상부집계표"/>
      <sheetName val="산출근거2노임단가"/>
      <sheetName val="교대(A1)"/>
      <sheetName val="인건비"/>
      <sheetName val="동원(3)"/>
      <sheetName val="일위대가표"/>
      <sheetName val="Y-WORK"/>
      <sheetName val="교각계산"/>
      <sheetName val="부하계산서"/>
      <sheetName val="부하(성남)"/>
      <sheetName val="경산"/>
      <sheetName val="TYPE1"/>
      <sheetName val="k-103경고문"/>
      <sheetName val="일위산출"/>
      <sheetName val="8.PILE  (돌출)"/>
      <sheetName val="증감대비"/>
      <sheetName val="법면"/>
      <sheetName val="토공"/>
      <sheetName val="구조물공"/>
      <sheetName val="배수공1"/>
      <sheetName val="포장공"/>
      <sheetName val="부대공"/>
      <sheetName val="중기일위대가"/>
      <sheetName val="견적대비표"/>
      <sheetName val="재료비목록표"/>
      <sheetName val="자재단가(기계)"/>
      <sheetName val="일위대가목록"/>
      <sheetName val="산출금액내역"/>
      <sheetName val="역T형"/>
      <sheetName val="BID"/>
      <sheetName val="프랜트면허"/>
      <sheetName val="공량산출서"/>
      <sheetName val="산근터빈"/>
      <sheetName val="ENE-CAL 1"/>
      <sheetName val="신호등일위대가"/>
      <sheetName val="전체철근집계"/>
      <sheetName val="woo(mac)"/>
      <sheetName val="날개벽(좌,우=60도-4개)"/>
      <sheetName val="수량집계표"/>
      <sheetName val="공종별수량집계"/>
      <sheetName val="동력부하계산"/>
      <sheetName val="설계조건"/>
      <sheetName val="공내역"/>
      <sheetName val="토목주소"/>
      <sheetName val="집계표(육상)"/>
      <sheetName val="전선관"/>
      <sheetName val="수지표"/>
      <sheetName val="셀명"/>
      <sheetName val="간접"/>
      <sheetName val="문학간접"/>
      <sheetName val="Sheet5"/>
      <sheetName val="8.일위대가집계"/>
      <sheetName val="예상"/>
      <sheetName val="단위수량"/>
      <sheetName val="인사자료총집계"/>
      <sheetName val="토목공사"/>
      <sheetName val="수원공공사비"/>
      <sheetName val="D-경비1"/>
      <sheetName val="Macro(차단기)"/>
      <sheetName val="터널조도"/>
      <sheetName val="주공 갑지"/>
      <sheetName val="내역서(당초변경)"/>
      <sheetName val="WORK"/>
      <sheetName val="맨홀구조 "/>
      <sheetName val="한강운반비"/>
      <sheetName val="수량"/>
      <sheetName val="연습"/>
      <sheetName val="단양 00 아파트-세부내역"/>
      <sheetName val="6.토질 및 토목류"/>
      <sheetName val="4.철근 및 콘크리트"/>
      <sheetName val="여과지동"/>
      <sheetName val="기초자료"/>
      <sheetName val="단위가격"/>
      <sheetName val="DATE"/>
      <sheetName val="파이프"/>
      <sheetName val="여흥"/>
      <sheetName val="실행철강하도"/>
      <sheetName val="하수급견적대비"/>
      <sheetName val="수입"/>
      <sheetName val="06 일위대가목록"/>
      <sheetName val="단가 및 재료비"/>
      <sheetName val="중기사용료"/>
      <sheetName val="방배동내역(리라)"/>
      <sheetName val="제-노임"/>
      <sheetName val="제직재"/>
      <sheetName val="입상내역"/>
      <sheetName val="조도계산서 (도서)"/>
      <sheetName val="INPUT"/>
      <sheetName val="Mc1"/>
      <sheetName val="EP0618"/>
      <sheetName val="토사(PE)"/>
      <sheetName val="일 위 대 가 표"/>
      <sheetName val="일위대가목차"/>
      <sheetName val="시행후면적"/>
      <sheetName val="수지예산"/>
      <sheetName val="주식"/>
      <sheetName val="Sheet1 (2)"/>
      <sheetName val="가격조사서"/>
      <sheetName val="갑지1"/>
      <sheetName val="단가비교표"/>
      <sheetName val="GI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강관설치"/>
      <sheetName val="STS관설치"/>
      <sheetName val="HI-3P관접합"/>
      <sheetName val="배관보온"/>
      <sheetName val="신축관설치"/>
      <sheetName val="밸브설치"/>
      <sheetName val="강관플랜지접합"/>
      <sheetName val="STS플랜지접합"/>
      <sheetName val="PVC플랜지접합"/>
      <sheetName val="HI-3P플랜지접합"/>
      <sheetName val="드레인,에어밴트"/>
      <sheetName val="HOSE CONN"/>
      <sheetName val="잡철물,페인트"/>
      <sheetName val="노"/>
      <sheetName val="재"/>
      <sheetName val="PVC관설치"/>
      <sheetName val="일위대가목차"/>
      <sheetName val="1-1"/>
      <sheetName val="Macro1"/>
      <sheetName val="1단계"/>
      <sheetName val="약품공급2"/>
      <sheetName val="01"/>
      <sheetName val="기기리스트"/>
      <sheetName val="일위대가(가설)"/>
      <sheetName val="기본단가표"/>
      <sheetName val="빗물받이(910-510-410)"/>
      <sheetName val="집수정(600-700)"/>
      <sheetName val="SG"/>
      <sheetName val="#REF"/>
      <sheetName val="간접비"/>
      <sheetName val="4차원가계산서"/>
      <sheetName val="노임(1차)"/>
      <sheetName val="노임"/>
      <sheetName val="날개벽"/>
      <sheetName val="단가조사"/>
      <sheetName val="조경"/>
      <sheetName val="3.공통공사대비"/>
      <sheetName val="PI-ILWE"/>
      <sheetName val="견적대비표"/>
      <sheetName val="건축내역"/>
      <sheetName val="시설수량표"/>
      <sheetName val="데리네이타현황"/>
      <sheetName val="산출근거"/>
      <sheetName val="Sheet1"/>
      <sheetName val="Sheet2"/>
      <sheetName val="DATE"/>
      <sheetName val="단면 (2)"/>
      <sheetName val="주현(해보)"/>
      <sheetName val="주현(영광)"/>
      <sheetName val="실행철강하도"/>
      <sheetName val="고창방향"/>
      <sheetName val="INPUT"/>
      <sheetName val="Sheet17"/>
      <sheetName val="단가 및 재료비"/>
      <sheetName val="단가산출2"/>
      <sheetName val="중기사용료산출근거"/>
      <sheetName val="단가산출1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침사지"/>
      <sheetName val="유입펌프"/>
      <sheetName val="조정조"/>
      <sheetName val="최초침전지"/>
      <sheetName val="포기조"/>
      <sheetName val="송풍기"/>
      <sheetName val="최종침전지"/>
      <sheetName val="UV소독"/>
      <sheetName val="용수공급"/>
      <sheetName val="농축조"/>
      <sheetName val="탈수기"/>
      <sheetName val="탈취설비"/>
      <sheetName val="약품설비"/>
      <sheetName val="기기리스트"/>
      <sheetName val="대치판정"/>
      <sheetName val="VXXXXX"/>
      <sheetName val="Legend"/>
      <sheetName val="1회기성갑"/>
      <sheetName val="1회기성을"/>
      <sheetName val="Sheet3"/>
      <sheetName val="을 (2)"/>
      <sheetName val="설계변경갑"/>
      <sheetName val="설계변경을"/>
      <sheetName val="Sheet1"/>
      <sheetName val="약품공급2"/>
      <sheetName val="밸브설치"/>
      <sheetName val="샘플표지"/>
      <sheetName val="경상비"/>
      <sheetName val="1단계"/>
      <sheetName val="전기"/>
      <sheetName val="#REF"/>
      <sheetName val="일위대가(1)"/>
      <sheetName val="에너지동"/>
      <sheetName val="부안일위"/>
      <sheetName val="집계표"/>
      <sheetName val="정보매체A동"/>
      <sheetName val="계약용량(서포)"/>
      <sheetName val="부속동"/>
      <sheetName val="단가"/>
      <sheetName val="합의경상"/>
      <sheetName val="잡비"/>
      <sheetName val="공내역"/>
      <sheetName val="토량산출서"/>
      <sheetName val="AS-YONG"/>
      <sheetName val="삼원"/>
      <sheetName val="그린"/>
      <sheetName val="한창-을"/>
      <sheetName val="내역"/>
      <sheetName val="품셈"/>
      <sheetName val="수량산출"/>
      <sheetName val="AS포장복구 "/>
      <sheetName val="자단"/>
      <sheetName val="인공산출"/>
      <sheetName val="노임"/>
      <sheetName val="을"/>
      <sheetName val="건축"/>
      <sheetName val="내역(정지)"/>
      <sheetName val="N賃率-職"/>
      <sheetName val="가도공"/>
      <sheetName val="내역서"/>
      <sheetName val="계수시트"/>
      <sheetName val="원가계산서"/>
      <sheetName val="시설물일위"/>
      <sheetName val="대로근거"/>
      <sheetName val="중로근거"/>
      <sheetName val="일위대가(가설)"/>
      <sheetName val="일위대가목차"/>
      <sheetName val="설계"/>
      <sheetName val="S0"/>
      <sheetName val="인건-측정"/>
      <sheetName val="9GNG운반"/>
      <sheetName val="bm(CIcable)"/>
      <sheetName val="교량대비"/>
      <sheetName val="공종별자재"/>
      <sheetName val="JUCKEYK"/>
      <sheetName val="산출근거"/>
      <sheetName val="1. 설계조건 2.단면가정 3. 하중계산"/>
      <sheetName val="DATA 입력란"/>
      <sheetName val="총괄집계표"/>
      <sheetName val="간접비"/>
      <sheetName val="문학간접"/>
      <sheetName val="간접"/>
      <sheetName val="도급자재"/>
      <sheetName val="SG"/>
      <sheetName val="터파기및재료"/>
      <sheetName val="설계조건"/>
      <sheetName val="BID"/>
      <sheetName val="UPRI"/>
      <sheetName val="공조"/>
      <sheetName val="장비"/>
      <sheetName val="견적대비표"/>
      <sheetName val="2"/>
      <sheetName val="GI-LIST"/>
      <sheetName val="산수배수"/>
      <sheetName val="작성방법"/>
      <sheetName val="Sheet1 (2)"/>
      <sheetName val="철근단면적"/>
      <sheetName val="부대공Ⅱ"/>
      <sheetName val="대비"/>
      <sheetName val="G.R300경비"/>
      <sheetName val="원가서"/>
      <sheetName val="준공조서갑지"/>
      <sheetName val="설비"/>
      <sheetName val="계정"/>
      <sheetName val="자재단가"/>
      <sheetName val="조견표"/>
      <sheetName val="정부노임단가"/>
      <sheetName val="전기공사"/>
      <sheetName val="제진기"/>
      <sheetName val="충주"/>
      <sheetName val="단위가격"/>
      <sheetName val="전선 및 전선관"/>
      <sheetName val="예정(3)"/>
      <sheetName val="배수공"/>
      <sheetName val="간지"/>
      <sheetName val="단가비교표"/>
      <sheetName val="TOTAL3"/>
      <sheetName val="INPUT"/>
      <sheetName val="총괄대비1"/>
      <sheetName val="귀래 설계 공내역서"/>
      <sheetName val="문화재토적"/>
      <sheetName val="예산서(가로등)"/>
      <sheetName val="1.설계조건"/>
      <sheetName val="STEEL BOX 단면설계(SEC.8)"/>
      <sheetName val="ABUT수량-A1"/>
      <sheetName val="우각부보강"/>
      <sheetName val="금액내역서"/>
      <sheetName val="견적"/>
      <sheetName val="신표지1"/>
      <sheetName val="사급자재"/>
      <sheetName val="화재 탐지 설비"/>
      <sheetName val="날개벽(시점좌측)"/>
      <sheetName val="당진1,2호기전선관설치및접지4차공사내역서-을지"/>
      <sheetName val="NAI"/>
      <sheetName val="12호기내역서(건축분)"/>
      <sheetName val="손익차총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EADENCE MAP 취수장"/>
      <sheetName val="관급단가"/>
      <sheetName val="도장"/>
      <sheetName val="입찰안"/>
      <sheetName val="원가"/>
      <sheetName val="품셈TABLE"/>
      <sheetName val="주방환기"/>
      <sheetName val="단가비교"/>
      <sheetName val="신규일위대가표"/>
      <sheetName val="위치조서"/>
      <sheetName val="낙찰표"/>
      <sheetName val="KA"/>
      <sheetName val="경비"/>
      <sheetName val="45,46"/>
      <sheetName val="DAN"/>
      <sheetName val="일위대가"/>
      <sheetName val="금액"/>
      <sheetName val="우배수"/>
      <sheetName val="공사개요"/>
      <sheetName val="매입세율"/>
      <sheetName val="단가산출"/>
      <sheetName val="횡배수관토공수량"/>
      <sheetName val="원가계산서"/>
      <sheetName val="전신환매도율"/>
      <sheetName val="부하(성남)"/>
      <sheetName val="내역서(부대공사)"/>
      <sheetName val="2.대외공문"/>
      <sheetName val="IMPEADENCE_MAP_취수장"/>
      <sheetName val="#REF"/>
      <sheetName val="MSG 수량"/>
      <sheetName val="8.PILE  (돌출)"/>
      <sheetName val="인건-측정"/>
      <sheetName val="에너지동"/>
      <sheetName val="Sheet5"/>
      <sheetName val="ABUT수량-A1"/>
      <sheetName val="1단계"/>
      <sheetName val="토적계산"/>
      <sheetName val="설 계"/>
      <sheetName val="sw1"/>
      <sheetName val="단위수량"/>
      <sheetName val="자료입력"/>
      <sheetName val="터파기및재료"/>
      <sheetName val="약품설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검사조서"/>
      <sheetName val="검사원"/>
      <sheetName val="집계표"/>
      <sheetName val="집계(총괄)"/>
      <sheetName val="구성비"/>
      <sheetName val="내역서"/>
      <sheetName val="실적보고"/>
      <sheetName val="표지"/>
      <sheetName val="표준안전집계"/>
      <sheetName val="표준안전내역"/>
      <sheetName val="YES"/>
      <sheetName val="A갑지"/>
      <sheetName val="일위대가표"/>
      <sheetName val="부하계산서"/>
      <sheetName val="N賃率-職"/>
      <sheetName val="일위"/>
      <sheetName val="가로등내역서"/>
      <sheetName val="Dae_Jiju"/>
      <sheetName val="DANGA"/>
      <sheetName val="Sikje_ingun"/>
      <sheetName val="TREE_D"/>
      <sheetName val="역T형"/>
      <sheetName val="PILE"/>
      <sheetName val="설계조건"/>
      <sheetName val="말뚝설계"/>
      <sheetName val="wall"/>
      <sheetName val="피벗테이블데이터분석"/>
      <sheetName val="적용단위길이"/>
      <sheetName val="단가조사"/>
      <sheetName val="구리토평1전기"/>
      <sheetName val="수량산출"/>
      <sheetName val="ELECTRIC"/>
      <sheetName val="원가계산서"/>
      <sheetName val="XXXXXX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을지"/>
      <sheetName val="4월 실적추정(건축+토목)"/>
      <sheetName val="4월 실적추정(건축)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 (2)"/>
      <sheetName val="Baby일위대가"/>
      <sheetName val="보차도경계석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견적조건"/>
      <sheetName val="견적조건(을지)"/>
      <sheetName val="JUCK"/>
      <sheetName val="간선계산"/>
      <sheetName val="98지급계획"/>
      <sheetName val="남양시작동자105노65기1.3화1.2"/>
      <sheetName val="일반공사"/>
      <sheetName val="제-노임"/>
      <sheetName val="제직재"/>
      <sheetName val="노무비"/>
      <sheetName val="일위대가"/>
      <sheetName val="을"/>
      <sheetName val="FILE1"/>
      <sheetName val="인건비"/>
      <sheetName val="기초단가"/>
      <sheetName val="ITEM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매립"/>
      <sheetName val="0.집계"/>
      <sheetName val="48전력선로일위"/>
      <sheetName val="대구실행"/>
      <sheetName val="입찰안"/>
      <sheetName val="MOTOR"/>
      <sheetName val="직노"/>
      <sheetName val="실행내역"/>
      <sheetName val="DATA"/>
      <sheetName val="단가산출"/>
      <sheetName val="아산추가1220"/>
      <sheetName val="200"/>
      <sheetName val="당초"/>
      <sheetName val="3-1.CB"/>
      <sheetName val="부대내역"/>
      <sheetName val="unit 4"/>
      <sheetName val="일위대가목차"/>
      <sheetName val="AIR SHOWER(3인용)"/>
      <sheetName val="부대공Ⅱ"/>
      <sheetName val="설계내역서"/>
      <sheetName val="I一般比"/>
      <sheetName val="본공사"/>
      <sheetName val="자재단가"/>
      <sheetName val="신우"/>
      <sheetName val="대비"/>
      <sheetName val="내역"/>
      <sheetName val="재집"/>
      <sheetName val="직재"/>
      <sheetName val="입찰보고"/>
      <sheetName val="전선 및 전선관"/>
      <sheetName val="구역화물"/>
      <sheetName val="단가일람"/>
      <sheetName val="2F 회의실견적(5_14 일대)"/>
      <sheetName val="조도계산서 (도서)"/>
      <sheetName val="49-119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발신정보"/>
      <sheetName val="준검 내역서"/>
      <sheetName val="부하(성남)"/>
      <sheetName val="연부97-1"/>
      <sheetName val="갑지1"/>
      <sheetName val="J直材4"/>
      <sheetName val="대치판정"/>
      <sheetName val="연습"/>
      <sheetName val="일위대가(가설)"/>
      <sheetName val="조명율표"/>
      <sheetName val="기계경비(시간당)"/>
      <sheetName val="램머"/>
      <sheetName val="중기일위대가"/>
      <sheetName val="단위단가"/>
      <sheetName val="말뚝지지력산정"/>
      <sheetName val="MAIN_TABLE"/>
      <sheetName val="1.설계조건"/>
      <sheetName val="재료"/>
      <sheetName val="내역(설계)"/>
      <sheetName val="식생블럭단위수량"/>
      <sheetName val="#REF"/>
      <sheetName val="가로등부표"/>
      <sheetName val="LOPCALC"/>
      <sheetName val="1.수인터널"/>
      <sheetName val="제경비율"/>
      <sheetName val="Macro1"/>
      <sheetName val="XL4Poppy"/>
      <sheetName val="노무비단가"/>
      <sheetName val="STORAGE"/>
      <sheetName val="Y-WORK"/>
      <sheetName val="설계예산서"/>
      <sheetName val="수량집계"/>
      <sheetName val="토목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1차설계변경내역"/>
      <sheetName val="BQ"/>
      <sheetName val="데이타"/>
      <sheetName val="율촌법률사무소2내역"/>
      <sheetName val="자료입력"/>
      <sheetName val="지주목시비량산출서"/>
      <sheetName val="목차"/>
      <sheetName val="손익분석"/>
      <sheetName val="수량"/>
      <sheetName val="포장공"/>
      <sheetName val="금리계산"/>
      <sheetName val="우배수"/>
      <sheetName val="001"/>
      <sheetName val="산출내역서집계표"/>
      <sheetName val="총계"/>
      <sheetName val="단가"/>
      <sheetName val="총괄표"/>
      <sheetName val="실행철강하도"/>
      <sheetName val="내역서2안"/>
      <sheetName val="소야공정계획표"/>
      <sheetName val="내력서"/>
      <sheetName val="가설건물"/>
      <sheetName val="Macro2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정부노임단가"/>
      <sheetName val="Summary Sheets"/>
      <sheetName val="요율"/>
      <sheetName val="일위목록-기"/>
      <sheetName val="Module11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Total"/>
      <sheetName val="실행내역서"/>
      <sheetName val="CTEMCOST"/>
      <sheetName val="96보완계획7.12"/>
      <sheetName val="계수시트"/>
      <sheetName val="BID-도로"/>
      <sheetName val="타공종이기"/>
      <sheetName val="본선차로수량집계표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ITB COST"/>
      <sheetName val="고분전시관"/>
      <sheetName val="설비"/>
      <sheetName val="DATA1"/>
      <sheetName val="3BL공동구 수량"/>
      <sheetName val="교각계산"/>
      <sheetName val="날개벽(TYPE3)"/>
      <sheetName val="전기일위대가"/>
      <sheetName val="시설물일위"/>
      <sheetName val="WORK"/>
      <sheetName val="단면(RW1)"/>
      <sheetName val="소비자가"/>
      <sheetName val="ilch"/>
      <sheetName val="A-4"/>
      <sheetName val="비교표"/>
      <sheetName val="맨홀수량집계"/>
      <sheetName val="IMP(MAIN)"/>
      <sheetName val="IMP (REACTOR)"/>
      <sheetName val="오산갈곳"/>
      <sheetName val="차액보증"/>
      <sheetName val="집1"/>
      <sheetName val="토공계산서(부체도로)"/>
      <sheetName val="월선수금"/>
      <sheetName val="물량산출근거"/>
      <sheetName val="토목내역"/>
      <sheetName val="일위대가목록"/>
      <sheetName val="현장관리비내역서"/>
      <sheetName val="SORCE1"/>
      <sheetName val="가시설단위수량"/>
      <sheetName val="SE-611"/>
      <sheetName val="CONCRETE"/>
      <sheetName val="안정계산"/>
      <sheetName val="단면검토"/>
      <sheetName val="경비2내역"/>
      <sheetName val="날개벽"/>
      <sheetName val="자재단가표"/>
      <sheetName val="단가산출서(기계)"/>
      <sheetName val="6호기"/>
      <sheetName val="봉양~조차장간고하개명(신설)"/>
      <sheetName val="보증수수료산출"/>
      <sheetName val="하조서"/>
      <sheetName val="20관리비율"/>
      <sheetName val="수목데이타 "/>
      <sheetName val="변압기 및 발전기 용량"/>
      <sheetName val="교각1"/>
      <sheetName val="일위대가표(유단가)"/>
      <sheetName val="단가 및 재료비"/>
      <sheetName val="총괄집계표"/>
      <sheetName val="점검총괄"/>
      <sheetName val="기계경비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ASP포장"/>
      <sheetName val="INPUT"/>
      <sheetName val="2000년1차"/>
      <sheetName val="자재목록"/>
      <sheetName val="EACT10"/>
      <sheetName val="견적대비"/>
      <sheetName val="주상도"/>
      <sheetName val="일위대가(목록)"/>
      <sheetName val="재료비"/>
      <sheetName val="부속동"/>
      <sheetName val="증감대비"/>
      <sheetName val="공종단가"/>
      <sheetName val="상수도토공집계표"/>
      <sheetName val="예산갑지"/>
      <sheetName val="단가조사서"/>
      <sheetName val="내역서(전기)"/>
      <sheetName val="2006기계경비산출표"/>
      <sheetName val="AILC004"/>
      <sheetName val="예산변경사항"/>
      <sheetName val="BASIC (2)"/>
      <sheetName val="재료집계"/>
      <sheetName val="제수변수량"/>
      <sheetName val="공기변수량"/>
      <sheetName val="ETC"/>
      <sheetName val="돌망태단위수량"/>
      <sheetName val="일위대가(계측기설치)"/>
      <sheetName val="물가자료"/>
      <sheetName val="품의서"/>
      <sheetName val="물가시세"/>
      <sheetName val="SG"/>
      <sheetName val="전신환매도율"/>
      <sheetName val="건축공사"/>
      <sheetName val="방음벽기초(H=4m)"/>
      <sheetName val="48일위"/>
      <sheetName val="동력부하(도산)"/>
      <sheetName val="CABLE SIZE-3"/>
      <sheetName val="EQUIP-H"/>
      <sheetName val="경비_원본"/>
      <sheetName val="노임"/>
      <sheetName val="에너지동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실행갑지"/>
      <sheetName val="견적990322"/>
      <sheetName val="말뚝물량"/>
      <sheetName val="소요자재"/>
      <sheetName val="노무산출서"/>
      <sheetName val="BOX전기내역"/>
      <sheetName val="9-1차이내역"/>
      <sheetName val="ABUT수량-A1"/>
      <sheetName val="입찰결과(DATA)"/>
      <sheetName val="자재대"/>
      <sheetName val="기계경비시간당손료목록"/>
      <sheetName val="코드표"/>
      <sheetName val="Sheet1 (2)"/>
      <sheetName val="연결관산출조서"/>
      <sheetName val="공구원가계산"/>
      <sheetName val="2000전체분"/>
      <sheetName val="간접비"/>
      <sheetName val="참고"/>
      <sheetName val="공사개요"/>
      <sheetName val="토공"/>
      <sheetName val="우수맨홀공제단위수량"/>
      <sheetName val="스톱로그내역"/>
      <sheetName val="수주현황2월"/>
      <sheetName val="수입"/>
      <sheetName val="단면 (2)"/>
      <sheetName val="토공유동표"/>
      <sheetName val="JUCKEYK"/>
      <sheetName val="적용(기계)"/>
      <sheetName val="Mc1"/>
      <sheetName val="2000,9월 일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가감수량"/>
      <sheetName val="맨홀수량산출"/>
      <sheetName val="통장출금액"/>
      <sheetName val="금액결정"/>
      <sheetName val="1차증가원가계산"/>
      <sheetName val="간접1"/>
      <sheetName val="5.정산서"/>
      <sheetName val="설계기준 및 하중계산"/>
      <sheetName val="입력값"/>
      <sheetName val="단면가정"/>
      <sheetName val="토량1-1"/>
      <sheetName val="AS포장복구 "/>
      <sheetName val="참조-(1)"/>
      <sheetName val="하수급견적대비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동원(3)"/>
      <sheetName val="예정(3)"/>
      <sheetName val="주형"/>
      <sheetName val="구조물철거타공정이월"/>
      <sheetName val="일반수량"/>
      <sheetName val="VA_code"/>
      <sheetName val="공종별원가계산"/>
      <sheetName val="말고개터널조명전압강하"/>
      <sheetName val="조건표"/>
      <sheetName val="JJ"/>
      <sheetName val="설계"/>
      <sheetName val="설 계"/>
      <sheetName val="1.설계기준"/>
      <sheetName val="터널조도"/>
      <sheetName val="현황CODE"/>
      <sheetName val="손익현황"/>
      <sheetName val="3차설계"/>
      <sheetName val="기둥(원형)"/>
      <sheetName val="밸브설치"/>
      <sheetName val="3.바닥판설계"/>
      <sheetName val="원가"/>
      <sheetName val="외주"/>
      <sheetName val="Macro(차단기)"/>
      <sheetName val="PO-BOQ"/>
      <sheetName val="일위집계표"/>
      <sheetName val=" 상부공통집계(총괄)"/>
      <sheetName val="견적의뢰서"/>
      <sheetName val="직공비"/>
      <sheetName val="주관사업"/>
      <sheetName val="수문일1"/>
      <sheetName val="발주설계서(당초)"/>
      <sheetName val="옹벽수량집계"/>
      <sheetName val="woo(mac)"/>
      <sheetName val="인건-측정"/>
      <sheetName val="C3"/>
      <sheetName val="TABLE"/>
      <sheetName val="Macro(전선)"/>
      <sheetName val="설직재-1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경상직원"/>
      <sheetName val="CA지입"/>
      <sheetName val="개소별수량산출"/>
      <sheetName val="사각맨홀"/>
      <sheetName val="조경일람"/>
      <sheetName val="의왕내역"/>
      <sheetName val="LP-S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단가표"/>
      <sheetName val="종합기별"/>
      <sheetName val="노무비명세서"/>
      <sheetName val="소요자재명세서"/>
      <sheetName val="아파트기별"/>
      <sheetName val="공리일"/>
      <sheetName val="Sheet17"/>
      <sheetName val="U-TYPE(1)"/>
      <sheetName val="예산명세서"/>
      <sheetName val="맨홀"/>
      <sheetName val="______JOB_LOTUS_9605P_BB_C_BD_2"/>
      <sheetName val="수량산출1"/>
      <sheetName val="옥외 전력간선공사"/>
      <sheetName val="철거산출근거"/>
      <sheetName val="전차선로 물량표"/>
      <sheetName val="접지수량"/>
      <sheetName val="TOT"/>
      <sheetName val="보합"/>
      <sheetName val="금호"/>
      <sheetName val="고창터널(고창방향)"/>
      <sheetName val="관로"/>
      <sheetName val="일반수량총괄"/>
      <sheetName val="입출재고현황 (2)"/>
      <sheetName val="변경비교-을"/>
      <sheetName val="인건비 "/>
      <sheetName val="물량표"/>
      <sheetName val="현장관리비 "/>
      <sheetName val="설계가"/>
      <sheetName val="할증 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공사비"/>
      <sheetName val="약품설비"/>
      <sheetName val="90.03실행 "/>
      <sheetName val="조명시설"/>
      <sheetName val="적용공정"/>
      <sheetName val="L_RPTB02_01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일용노임단가"/>
      <sheetName val="전선"/>
      <sheetName val="CABLE"/>
      <sheetName val="토량산출서"/>
      <sheetName val="설계명세서"/>
      <sheetName val="OPGW기별"/>
      <sheetName val="공종별내역서"/>
      <sheetName val="6PILE  (돌출)"/>
      <sheetName val="지급자재"/>
      <sheetName val="99총공사내역서"/>
      <sheetName val="98NS-N"/>
      <sheetName val="L_RPTA05_목록"/>
      <sheetName val="지진시"/>
      <sheetName val="설비내역서"/>
      <sheetName val="건축내역서"/>
      <sheetName val="전기내역서"/>
      <sheetName val="노원열병합  건축공사기성내역서"/>
      <sheetName val="본부소개"/>
      <sheetName val="주사무실종합"/>
      <sheetName val="기초자료"/>
      <sheetName val="여과지동"/>
      <sheetName val="내역표지"/>
      <sheetName val="BOQ"/>
      <sheetName val="총괄내역서"/>
      <sheetName val="역T형교대(말뚝기초)"/>
      <sheetName val="한강운반비"/>
      <sheetName val="자재"/>
    </sheetNames>
    <definedNames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자재단가비교표1월"/>
      <sheetName val="표지 (2)"/>
      <sheetName val="표지 (3)"/>
      <sheetName val="총원가"/>
      <sheetName val="사급자재"/>
      <sheetName val="사급자재 (2)"/>
      <sheetName val="총괄표"/>
      <sheetName val="동원합계"/>
      <sheetName val="동원소계"/>
      <sheetName val="갑지(공사)"/>
      <sheetName val="갑지(지입자재)"/>
      <sheetName val="내A1"/>
      <sheetName val="내A2"/>
      <sheetName val="내A3"/>
      <sheetName val="내B1"/>
      <sheetName val="내B2"/>
      <sheetName val="내B3"/>
      <sheetName val="내B4"/>
      <sheetName val="내C1"/>
      <sheetName val="내C2"/>
      <sheetName val="내D1"/>
      <sheetName val="내D2"/>
      <sheetName val="내E1"/>
      <sheetName val="내E2"/>
      <sheetName val="내E3"/>
      <sheetName val="내F1"/>
      <sheetName val="내F2"/>
      <sheetName val="내G1"/>
      <sheetName val="내G2"/>
      <sheetName val="내H1"/>
      <sheetName val="내H2"/>
      <sheetName val="내I1"/>
      <sheetName val="내I2"/>
      <sheetName val="내J1"/>
      <sheetName val="내K1"/>
      <sheetName val="내K2"/>
      <sheetName val="내K3"/>
      <sheetName val="내K4"/>
      <sheetName val="내K5"/>
      <sheetName val="내K6"/>
      <sheetName val="내K7"/>
      <sheetName val="내L1"/>
      <sheetName val="자재단가비교표"/>
      <sheetName val="내M1"/>
      <sheetName val="내M2"/>
      <sheetName val="내M3"/>
      <sheetName val="내N1"/>
      <sheetName val="내N2"/>
      <sheetName val="내O1"/>
      <sheetName val="내P1"/>
      <sheetName val="내a-1"/>
      <sheetName val="내a-2"/>
      <sheetName val="내b-1"/>
      <sheetName val="내c-1"/>
      <sheetName val="A"/>
      <sheetName val="노A1"/>
      <sheetName val="노A2"/>
      <sheetName val="노A3"/>
      <sheetName val="B"/>
      <sheetName val="노B1"/>
      <sheetName val="노B2"/>
      <sheetName val="노B3"/>
      <sheetName val="노B4"/>
      <sheetName val="C"/>
      <sheetName val="노C1"/>
      <sheetName val="노C2"/>
      <sheetName val="D"/>
      <sheetName val="노D1"/>
      <sheetName val="노D2"/>
      <sheetName val="E"/>
      <sheetName val="노E1"/>
      <sheetName val="노E2"/>
      <sheetName val="노E3"/>
      <sheetName val="F"/>
      <sheetName val="노F1"/>
      <sheetName val="노F2"/>
      <sheetName val="G"/>
      <sheetName val="노G1"/>
      <sheetName val="노G2"/>
      <sheetName val="H"/>
      <sheetName val="노H1"/>
      <sheetName val="노H2"/>
      <sheetName val="I"/>
      <sheetName val="노I1"/>
      <sheetName val="노I2"/>
      <sheetName val="J"/>
      <sheetName val="노J1"/>
      <sheetName val="K"/>
      <sheetName val="노K1"/>
      <sheetName val="노K2"/>
      <sheetName val="노K3"/>
      <sheetName val="노K4"/>
      <sheetName val="노K5"/>
      <sheetName val="노K6"/>
      <sheetName val="노K7"/>
      <sheetName val="L"/>
      <sheetName val="노L1"/>
      <sheetName val="M"/>
      <sheetName val="노M1"/>
      <sheetName val="노M2"/>
      <sheetName val="노M3"/>
      <sheetName val="N"/>
      <sheetName val="노N1"/>
      <sheetName val="노N2"/>
      <sheetName val="O"/>
      <sheetName val="노O1"/>
      <sheetName val="P"/>
      <sheetName val="노P1"/>
      <sheetName val="노a"/>
      <sheetName val="노a-1"/>
      <sheetName val="노a-2"/>
      <sheetName val="노b"/>
      <sheetName val="노b-1"/>
      <sheetName val="노c"/>
      <sheetName val="노c-1"/>
      <sheetName val="인력운반비"/>
      <sheetName val="크레인사용"/>
      <sheetName val="크레인사용 (2)"/>
      <sheetName val="갑지(시공도가)"/>
      <sheetName val="내K8"/>
      <sheetName val="노K8"/>
      <sheetName val="SP-B1"/>
      <sheetName val="SP-11"/>
      <sheetName val="SP-12"/>
      <sheetName val="SP-13"/>
      <sheetName val="SP-21"/>
      <sheetName val="SP-22"/>
      <sheetName val="SP-23"/>
      <sheetName val="SP-31"/>
      <sheetName val="SP-32"/>
      <sheetName val="SP-33"/>
      <sheetName val="SP-B1-B"/>
      <sheetName val="SP-21-B"/>
      <sheetName val="TR-1"/>
      <sheetName val="TR-2"/>
      <sheetName val="원가계산서"/>
      <sheetName val="전기공사 총괄표"/>
      <sheetName val="전력간선"/>
      <sheetName val="본관동"/>
      <sheetName val="자동제어 배관배선"/>
      <sheetName val="CABLE TRAY"/>
      <sheetName val="노출배관지지"/>
      <sheetName val="건축"/>
      <sheetName val="관급자재 총괄표"/>
      <sheetName val="온풍기"/>
      <sheetName val="온수기"/>
      <sheetName val="자동제어"/>
      <sheetName val="수·배전반"/>
      <sheetName val="공량-전력간선"/>
      <sheetName val="공량-본관동"/>
      <sheetName val="공량-CABLE TRAY"/>
      <sheetName val="단위가격 총괄표"/>
      <sheetName val="인력터파기"/>
      <sheetName val="인력되메우기"/>
      <sheetName val="인력잔토처리"/>
      <sheetName val="콘크리트타설(무근)"/>
      <sheetName val="합판거푸집"/>
      <sheetName val="FENCE"/>
      <sheetName val="행가-22C"/>
      <sheetName val="행가-42C"/>
      <sheetName val="행가-54C"/>
      <sheetName val="행가-104C"/>
      <sheetName val="행가-W100"/>
      <sheetName val="행가-W150"/>
      <sheetName val="행가-W200"/>
      <sheetName val="행가-W300"/>
      <sheetName val="행가-W400"/>
      <sheetName val="행가-W500"/>
      <sheetName val="행가-W600"/>
      <sheetName val="행가-W800"/>
      <sheetName val="행가-W900"/>
      <sheetName val="행가-W1200"/>
      <sheetName val="행가(C.T)-W300"/>
      <sheetName val="EPS SUPPORT"/>
      <sheetName val="접지-1종"/>
      <sheetName val="접지-2종"/>
      <sheetName val="접지-3종"/>
      <sheetName val="접지단자함-2P"/>
      <sheetName val="갑지"/>
      <sheetName val="접지단자함-3P"/>
      <sheetName val="배관지지대 54C"/>
      <sheetName val="단가비교"/>
      <sheetName val="산출01"/>
      <sheetName val="산출02"/>
      <sheetName val="산출03"/>
      <sheetName val="산출04"/>
      <sheetName val="산출05"/>
      <sheetName val="산출06"/>
      <sheetName val="산출07"/>
      <sheetName val="DATA"/>
      <sheetName val="입찰안"/>
      <sheetName val="자재단가"/>
      <sheetName val="산출기준(파견전산실)"/>
      <sheetName val="AV시스템"/>
      <sheetName val="일위대가표"/>
      <sheetName val="1.설계조건"/>
      <sheetName val="ABUT수량-A1"/>
      <sheetName val="참조"/>
      <sheetName val="포천의료원"/>
      <sheetName val="기본DATA"/>
      <sheetName val="Sheet2"/>
      <sheetName val="노임단가"/>
      <sheetName val="CPM챠트"/>
      <sheetName val="노임"/>
      <sheetName val="3련 BOX"/>
      <sheetName val="guard(mac)"/>
      <sheetName val="GAEYO"/>
      <sheetName val="Macro(전선)"/>
      <sheetName val="원효펌프교체020812"/>
      <sheetName val="내역"/>
      <sheetName val="(C)원내역"/>
      <sheetName val="내역을"/>
      <sheetName val="수량산출서"/>
      <sheetName val="9811"/>
      <sheetName val="노무비산출"/>
      <sheetName val="기계내역"/>
      <sheetName val="토 적 표"/>
      <sheetName val="VXXXXXXX"/>
      <sheetName val="#REF"/>
      <sheetName val="tggwan(mac)"/>
      <sheetName val="INPUT"/>
      <sheetName val="견적대비"/>
      <sheetName val="Front"/>
      <sheetName val="대로근거"/>
      <sheetName val="중로근거"/>
      <sheetName val="노임이"/>
      <sheetName val="낙찰표"/>
      <sheetName val="품셈TABLE"/>
      <sheetName val="NAI"/>
      <sheetName val="시설물기초"/>
      <sheetName val="Sheet1"/>
      <sheetName val="내역서"/>
      <sheetName val="DAN"/>
      <sheetName val="예정(3)"/>
      <sheetName val="일위대가(가설)"/>
      <sheetName val="기계경비단가"/>
      <sheetName val="복구경비"/>
      <sheetName val="실행예산"/>
      <sheetName val="DIAPHRAGM"/>
      <sheetName val="3CHBDC"/>
      <sheetName val="수량-가로등"/>
      <sheetName val="식재총괄"/>
      <sheetName val="ETC"/>
      <sheetName val="제수"/>
      <sheetName val="공기"/>
      <sheetName val="횡배수관토공수량"/>
      <sheetName val="기초공"/>
      <sheetName val="기둥(원형)"/>
      <sheetName val="건축내역"/>
      <sheetName val="물량"/>
      <sheetName val="설직재-1"/>
      <sheetName val="전기 원가계산서"/>
      <sheetName val="물가시세"/>
      <sheetName val="내역전기"/>
      <sheetName val="CATV"/>
      <sheetName val="하조서"/>
      <sheetName val="일위"/>
      <sheetName val="설계조건"/>
      <sheetName val="변경총괄표"/>
      <sheetName val="9GNG운반"/>
      <sheetName val="철거산출근거"/>
      <sheetName val="1단계"/>
      <sheetName val="Y-WORK"/>
      <sheetName val="역T형"/>
      <sheetName val="북방3터널"/>
      <sheetName val="일위대가"/>
      <sheetName val="교각1"/>
      <sheetName val="단가목록"/>
      <sheetName val="옹벽"/>
      <sheetName val="Sheet5"/>
      <sheetName val="단가"/>
      <sheetName val="실행철강하도"/>
      <sheetName val="백암비스타내역"/>
      <sheetName val="수량산출"/>
      <sheetName val="PAD TR보호대기초"/>
      <sheetName val="가로등기초"/>
      <sheetName val="HANDHOLE(2)"/>
      <sheetName val="교각계산"/>
      <sheetName val="전차선로 물량표"/>
      <sheetName val="차선도색현황"/>
      <sheetName val="철근단면적"/>
      <sheetName val="외주가공"/>
      <sheetName val="CAT_5"/>
      <sheetName val="수전기기DATA"/>
      <sheetName val="원형1호맨홀토공수량"/>
      <sheetName val="단가산출"/>
      <sheetName val="터파기및재료"/>
      <sheetName val="EACT10"/>
      <sheetName val="A-4"/>
      <sheetName val="카니발(자105노60)"/>
      <sheetName val="환율"/>
      <sheetName val="수량집계"/>
      <sheetName val="총괄집계표"/>
      <sheetName val="1.우편집중내역서"/>
      <sheetName val="말뚝지지력산정"/>
      <sheetName val="한강운반비"/>
      <sheetName val="평가내역"/>
      <sheetName val="열차무선 수량집계"/>
      <sheetName val="감가상각"/>
      <sheetName val="YES-T"/>
      <sheetName val="목차"/>
      <sheetName val="대가목록"/>
      <sheetName val="단위단가"/>
      <sheetName val="MOTOR"/>
      <sheetName val="의정부문예회관변경내역"/>
      <sheetName val="상수도토공집계표"/>
      <sheetName val="관람석제출"/>
      <sheetName val="9509"/>
      <sheetName val="데이타"/>
      <sheetName val="Baby일위대가"/>
      <sheetName val="별표집계"/>
      <sheetName val="산출근거"/>
      <sheetName val="DATE"/>
      <sheetName val="장비부하"/>
      <sheetName val="DS적용내역서"/>
      <sheetName val="인사자료총집계"/>
      <sheetName val="1"/>
      <sheetName val="조도계산서 (도서)"/>
      <sheetName val="SORCE1"/>
      <sheetName val="노무비"/>
      <sheetName val="조명율표"/>
      <sheetName val="BSD (2)"/>
      <sheetName val="3BL공동구 수량"/>
      <sheetName val="wall"/>
      <sheetName val="간접"/>
      <sheetName val="변경조서 (을)"/>
      <sheetName val="공정량산출내역서 "/>
      <sheetName val="일위목록"/>
      <sheetName val="여과지동"/>
      <sheetName val="기초자료"/>
      <sheetName val="갑지(추정)"/>
      <sheetName val="운반비요율"/>
      <sheetName val="단가산출서"/>
      <sheetName val="실내건축일위대가"/>
      <sheetName val="원형맨홀수량"/>
      <sheetName val="MCC제원"/>
      <sheetName val="허용전류-IEC DATA"/>
      <sheetName val="참조(X)"/>
      <sheetName val="PILE"/>
      <sheetName val="설계명세서"/>
      <sheetName val="자료입력"/>
      <sheetName val="청천내"/>
      <sheetName val="순공사비"/>
      <sheetName val="배수통관토공수량"/>
      <sheetName val="Ext. Stone-P"/>
      <sheetName val="4)유동표"/>
      <sheetName val="설계예산서"/>
      <sheetName val="수목표준대가"/>
      <sheetName val="단위세대물량"/>
      <sheetName val="ASP"/>
      <sheetName val="집계표"/>
      <sheetName val="안정검토"/>
      <sheetName val="을지"/>
      <sheetName val="Sheet3"/>
      <sheetName val="약품설비"/>
      <sheetName val="견적서"/>
      <sheetName val="단가조사서"/>
      <sheetName val="단가 및 재료비"/>
      <sheetName val="중기사용료산출근거"/>
      <sheetName val="조명시설"/>
      <sheetName val="단가표"/>
      <sheetName val="인건비"/>
      <sheetName val="토목주소"/>
      <sheetName val="프랜트면허"/>
      <sheetName val="EKOG10건축"/>
      <sheetName val="입찰보고"/>
      <sheetName val="대우단가(풍산)"/>
      <sheetName val="BID"/>
      <sheetName val="제-노임"/>
      <sheetName val="간선계산"/>
      <sheetName val="집계(AFC)-임시가설"/>
      <sheetName val="집계(AFC)-철거"/>
      <sheetName val="집계 (PSD)-임시가설"/>
      <sheetName val="집계 (PSD)-철거"/>
      <sheetName val="집계(AFC)-신설"/>
      <sheetName val="6호기"/>
      <sheetName val="차액보증"/>
      <sheetName val="45,46"/>
      <sheetName val="일위_파일"/>
      <sheetName val="운동장 (2)"/>
      <sheetName val="단면가정"/>
      <sheetName val="정부노임단가"/>
      <sheetName val="소비자가"/>
      <sheetName val="SUMMARY"/>
      <sheetName val="PAINT"/>
      <sheetName val="설 계"/>
      <sheetName val="직접경비"/>
      <sheetName val="시멘트"/>
      <sheetName val="이름"/>
      <sheetName val="경영계획1월"/>
      <sheetName val="부하계산서"/>
      <sheetName val="강관 및 부속"/>
      <sheetName val="COVER"/>
      <sheetName val="전체도급"/>
      <sheetName val="SG"/>
      <sheetName val="기초단가"/>
      <sheetName val="단가조사"/>
      <sheetName val="1호인버트수량"/>
      <sheetName val="이름정의"/>
      <sheetName val="초기화면"/>
      <sheetName val="에너지동"/>
      <sheetName val="건축공사실행"/>
      <sheetName val="DATA1"/>
      <sheetName val="CABLE SIZE-1"/>
      <sheetName val="1.수인터널"/>
      <sheetName val="NYS"/>
      <sheetName val="실행"/>
      <sheetName val="EQUIP-H"/>
      <sheetName val="8.PILE  (돌출)"/>
      <sheetName val="내역검토"/>
      <sheetName val="2.조명기구철거(일괄철거분)"/>
      <sheetName val="Curves"/>
      <sheetName val="Tables"/>
      <sheetName val="전기혼잡제경비(45)"/>
      <sheetName val="변경비교-을"/>
      <sheetName val="Regenerator  Concrete Structure"/>
      <sheetName val="정산부표총괄"/>
      <sheetName val="WEIGHT LIST"/>
      <sheetName val="POL6차-PIPING"/>
      <sheetName val="산#3-1"/>
      <sheetName val="산#2-1 (2)"/>
      <sheetName val="설계내역서"/>
      <sheetName val="danga"/>
      <sheetName val="ilch"/>
      <sheetName val="견"/>
      <sheetName val="금액"/>
      <sheetName val="표지_(2)"/>
      <sheetName val="표지_(3)"/>
      <sheetName val="사급자재_(2)"/>
      <sheetName val="크레인사용_(2)"/>
      <sheetName val="전기공사_총괄표"/>
      <sheetName val="자동제어_배관배선"/>
      <sheetName val="CABLE_TRAY"/>
      <sheetName val="관급자재_총괄표"/>
      <sheetName val="공량-CABLE_TRAY"/>
      <sheetName val="단위가격_총괄표"/>
      <sheetName val="행가(C_T)-W300"/>
      <sheetName val="EPS_SUPPORT"/>
      <sheetName val="배관지지대_54C"/>
      <sheetName val="수량산출1"/>
      <sheetName val="자재단가표"/>
      <sheetName val="표준data-출력하지말것"/>
      <sheetName val="차단용량계산서"/>
      <sheetName val="설치공사2"/>
      <sheetName val="플랜트 설치"/>
      <sheetName val="기술부 VENDOR LIST"/>
      <sheetName val="ET2TOT"/>
      <sheetName val="hvac(제어동)"/>
      <sheetName val="투찰추정"/>
      <sheetName val="공사개요"/>
      <sheetName val="주관사업"/>
      <sheetName val="Sheet1 (2)"/>
      <sheetName val="내부수지예산"/>
      <sheetName val="BOX형 교대"/>
      <sheetName val="수입"/>
      <sheetName val="약품공급2"/>
      <sheetName val="공사비집계"/>
      <sheetName val="전력"/>
      <sheetName val="청산공사"/>
      <sheetName val="IMPEADENCE MAP 취수장"/>
      <sheetName val="부안일위"/>
      <sheetName val="토목검측서"/>
      <sheetName val="포장공"/>
      <sheetName val="배수공"/>
      <sheetName val="토공"/>
      <sheetName val="주현(해보)"/>
      <sheetName val="주현(영광)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6PILE  (돌출)"/>
      <sheetName val="산출2-기기동력"/>
      <sheetName val="단가조사표"/>
      <sheetName val="XZLC004_PART2"/>
      <sheetName val="CTEMCOST"/>
      <sheetName val="ELECTRIC"/>
      <sheetName val="SCHEDULE"/>
      <sheetName val="제수변수량H2.15"/>
      <sheetName val="_공기변수량"/>
      <sheetName val="1_설계조건"/>
      <sheetName val="3련_BOX"/>
      <sheetName val="반중력식옹벽"/>
      <sheetName val="날개벽수량표"/>
      <sheetName val="3층LOAD"/>
      <sheetName val="1층LOAD"/>
      <sheetName val="직노"/>
      <sheetName val="신표지1"/>
      <sheetName val="처리단락"/>
      <sheetName val="LD"/>
      <sheetName val="약전닥트"/>
      <sheetName val="건축부하"/>
      <sheetName val="일지-H"/>
      <sheetName val="FA설치명세"/>
      <sheetName val="김포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YUN(MAC)"/>
      <sheetName val="자재단가비교표"/>
      <sheetName val="상수도토공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목차"/>
      <sheetName val="목차 (2)"/>
      <sheetName val="인공총괄"/>
      <sheetName val="관로총괄"/>
      <sheetName val="공정(인공)"/>
      <sheetName val="공정(관로)"/>
      <sheetName val="가설울타리"/>
      <sheetName val="가설울타리 (2)"/>
      <sheetName val="보안등산출"/>
      <sheetName val="공사안내판"/>
      <sheetName val="산출"/>
      <sheetName val="라바콘"/>
      <sheetName val="경고테이프"/>
      <sheetName val="조립식방수관"/>
      <sheetName val="클리핑방지플럭"/>
      <sheetName val="양수작업"/>
      <sheetName val="지수판"/>
      <sheetName val="관구 "/>
      <sheetName val="XCODE"/>
      <sheetName val="관구 (1)"/>
      <sheetName val="벽체구멍"/>
      <sheetName val="관구"/>
      <sheetName val="관구 (2)"/>
      <sheetName val="코아드릴"/>
      <sheetName val="보강CO"/>
      <sheetName val="관절개절단"/>
      <sheetName val="절체반"/>
      <sheetName val="PE내관 "/>
      <sheetName val="PE내관  (2)"/>
      <sheetName val="견인선"/>
      <sheetName val="시방배합"/>
      <sheetName val="인공"/>
      <sheetName val="중복터파기"/>
      <sheetName val="중복장"/>
      <sheetName val="복구단위"/>
      <sheetName val="복구단위(1)"/>
      <sheetName val="PCODE"/>
      <sheetName val="포장복구집계"/>
      <sheetName val="복구단위량"/>
      <sheetName val="FC관재료"/>
      <sheetName val="자재단가"/>
      <sheetName val="code1"/>
      <sheetName val="재료집계"/>
      <sheetName val="fc관"/>
      <sheetName val="재료"/>
      <sheetName val="수주실적0709"/>
      <sheetName val="노무비"/>
      <sheetName val="9GNG운반"/>
      <sheetName val="양천구 설계예산서"/>
      <sheetName val="낙찰표"/>
      <sheetName val="ABUT수량-A1"/>
      <sheetName val="가격조사서"/>
      <sheetName val="목차_(2)"/>
      <sheetName val="가설울타리_(2)"/>
      <sheetName val="관구_"/>
      <sheetName val="관구_(1)"/>
      <sheetName val="관구_(2)"/>
      <sheetName val="PE내관_"/>
      <sheetName val="PE내관__(2)"/>
      <sheetName val="양천구_설계예산서"/>
      <sheetName val="플랜트 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 계산서"/>
      <sheetName val="DATA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부하 계산서 (2)"/>
      <sheetName val="Sheet11"/>
      <sheetName val="Sheet12"/>
      <sheetName val="Sheet13"/>
      <sheetName val="Sheet14"/>
      <sheetName val="Sheet15"/>
      <sheetName val="Sheet16"/>
      <sheetName val="1.설계조건"/>
      <sheetName val="LOPCALC"/>
      <sheetName val="INPUT"/>
      <sheetName val="별표집계"/>
      <sheetName val="내역서"/>
      <sheetName val="ABUT수량-A1"/>
      <sheetName val="MOTOR"/>
      <sheetName val="조도계산서 (도서)"/>
      <sheetName val="차선도색현황"/>
      <sheetName val="ETC"/>
      <sheetName val="Regenerator  Concrete Structure"/>
      <sheetName val="unit 4"/>
      <sheetName val="입찰안"/>
      <sheetName val="품셈TABLE"/>
      <sheetName val="진주방향"/>
      <sheetName val="마산방향"/>
      <sheetName val="산출근거"/>
      <sheetName val="관급단가"/>
      <sheetName val="CAT_5"/>
      <sheetName val="L_RPTA05_목록"/>
      <sheetName val="TABLE"/>
      <sheetName val="신우"/>
      <sheetName val="당초"/>
      <sheetName val="BID"/>
      <sheetName val="단가"/>
      <sheetName val="시설물일위"/>
      <sheetName val="산출근거1"/>
      <sheetName val="4)유동표"/>
      <sheetName val="수습"/>
      <sheetName val="설계조건"/>
      <sheetName val="안정계산"/>
      <sheetName val="단면검토"/>
      <sheetName val="환율"/>
      <sheetName val="내역"/>
      <sheetName val="교각계산"/>
      <sheetName val="원가"/>
      <sheetName val="일위대가"/>
      <sheetName val="IMPEADENCE MAP 취수장"/>
      <sheetName val="원가계산서"/>
      <sheetName val="단가대비표"/>
      <sheetName val="GAEYO"/>
      <sheetName val="부하_계산서"/>
      <sheetName val="부하_계산서_(2)"/>
      <sheetName val="1_설계조건"/>
      <sheetName val="양수장(기계)"/>
      <sheetName val="토공(우물통,기타) "/>
      <sheetName val="인건-측정"/>
      <sheetName val="LOAD"/>
      <sheetName val="EACT10"/>
      <sheetName val="가설건물"/>
      <sheetName val="MEXICO-C"/>
      <sheetName val="기본DATA"/>
      <sheetName val="북방3터널"/>
    </sheetNames>
    <sheetDataSet>
      <sheetData sheetId="0"/>
      <sheetData sheetId="1" refreshError="1">
        <row r="4">
          <cell r="B4">
            <v>1E-3</v>
          </cell>
          <cell r="E4">
            <v>1E-3</v>
          </cell>
          <cell r="F4">
            <v>20</v>
          </cell>
        </row>
        <row r="5">
          <cell r="E5">
            <v>20.001000000000001</v>
          </cell>
          <cell r="F5">
            <v>30</v>
          </cell>
        </row>
        <row r="6">
          <cell r="E6">
            <v>30.001000000000001</v>
          </cell>
          <cell r="F6">
            <v>40</v>
          </cell>
        </row>
        <row r="7">
          <cell r="E7">
            <v>40.000999999999998</v>
          </cell>
          <cell r="F7">
            <v>50</v>
          </cell>
        </row>
        <row r="8">
          <cell r="E8">
            <v>50.000999999999998</v>
          </cell>
          <cell r="F8">
            <v>60</v>
          </cell>
        </row>
        <row r="9">
          <cell r="E9">
            <v>60.000999999999998</v>
          </cell>
          <cell r="F9">
            <v>75</v>
          </cell>
        </row>
        <row r="10">
          <cell r="E10">
            <v>75.001000000000005</v>
          </cell>
          <cell r="F10">
            <v>100</v>
          </cell>
        </row>
        <row r="11">
          <cell r="E11">
            <v>100.001</v>
          </cell>
          <cell r="F11">
            <v>125</v>
          </cell>
        </row>
        <row r="12">
          <cell r="E12">
            <v>125.001</v>
          </cell>
          <cell r="F12">
            <v>150</v>
          </cell>
        </row>
        <row r="13">
          <cell r="E13">
            <v>150.001</v>
          </cell>
          <cell r="F13">
            <v>175</v>
          </cell>
        </row>
        <row r="14">
          <cell r="E14">
            <v>175.001</v>
          </cell>
          <cell r="F14">
            <v>200</v>
          </cell>
        </row>
        <row r="15">
          <cell r="E15">
            <v>200.001</v>
          </cell>
          <cell r="F15">
            <v>225</v>
          </cell>
        </row>
        <row r="16">
          <cell r="E16">
            <v>225.001</v>
          </cell>
          <cell r="F16">
            <v>250</v>
          </cell>
        </row>
        <row r="17">
          <cell r="E17">
            <v>250.001</v>
          </cell>
          <cell r="F17">
            <v>300</v>
          </cell>
        </row>
        <row r="18">
          <cell r="E18">
            <v>300.00099999999998</v>
          </cell>
          <cell r="F18">
            <v>350</v>
          </cell>
        </row>
        <row r="19">
          <cell r="E19">
            <v>350.00099999999998</v>
          </cell>
          <cell r="F19">
            <v>400</v>
          </cell>
        </row>
        <row r="20">
          <cell r="E20">
            <v>400.00099999999998</v>
          </cell>
          <cell r="F20">
            <v>500</v>
          </cell>
        </row>
        <row r="21">
          <cell r="E21">
            <v>500.00099999999998</v>
          </cell>
          <cell r="F21">
            <v>600</v>
          </cell>
        </row>
        <row r="22">
          <cell r="E22">
            <v>600.00099999999998</v>
          </cell>
          <cell r="F22">
            <v>700</v>
          </cell>
        </row>
        <row r="23">
          <cell r="E23">
            <v>700.00099999999998</v>
          </cell>
          <cell r="F23">
            <v>800</v>
          </cell>
        </row>
        <row r="24">
          <cell r="E24">
            <v>800.00099999999998</v>
          </cell>
          <cell r="F24">
            <v>1000</v>
          </cell>
        </row>
        <row r="25">
          <cell r="E25">
            <v>1000.001</v>
          </cell>
          <cell r="F25">
            <v>1200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기계경비(시간당)"/>
      <sheetName val="포장깨기"/>
      <sheetName val="중기터파기"/>
      <sheetName val="램머"/>
      <sheetName val="골재원"/>
      <sheetName val="내용"/>
      <sheetName val="변수값"/>
      <sheetName val="중기상차"/>
      <sheetName val="포장절단"/>
      <sheetName val="소형브레이카"/>
      <sheetName val="G.R300합계"/>
      <sheetName val="G.R300경비"/>
      <sheetName val="압입공사"/>
      <sheetName val="Flowmole 1"/>
      <sheetName val="Flowmole 2"/>
      <sheetName val="Flowmole 3"/>
      <sheetName val="양수작업 "/>
      <sheetName val="운반공사(K)"/>
      <sheetName val="운반공사(H)"/>
      <sheetName val="운반공사(D)"/>
      <sheetName val="간지"/>
      <sheetName val="공제대(K)"/>
      <sheetName val="공제대(H)"/>
      <sheetName val="공제대(D)"/>
      <sheetName val="가설물"/>
      <sheetName val="폐기물"/>
      <sheetName val="전력비"/>
      <sheetName val="AS복구"/>
      <sheetName val="전주건식"/>
      <sheetName val="벽체(수량산출)"/>
      <sheetName val="보강CO"/>
      <sheetName val="포장절단거리"/>
      <sheetName val="매트부설"/>
      <sheetName val="피스표 "/>
      <sheetName val="관로북구"/>
      <sheetName val="관로북구 (2)"/>
      <sheetName val="콘크리트포장복구"/>
      <sheetName val="진주방향"/>
      <sheetName val="포장복구집계"/>
      <sheetName val="간선계산"/>
      <sheetName val="전기자료"/>
      <sheetName val="Sheet14"/>
      <sheetName val="Sheet10"/>
      <sheetName val="Sheet13"/>
      <sheetName val="일위대가"/>
      <sheetName val="플랜트 설치"/>
      <sheetName val="CABLE SIZE-3"/>
      <sheetName val="DATE"/>
      <sheetName val="G_R300합계"/>
      <sheetName val="G_R300경비"/>
      <sheetName val="Flowmole_1"/>
      <sheetName val="Flowmole_2"/>
      <sheetName val="Flowmole_3"/>
      <sheetName val="양수작업_"/>
      <sheetName val="피스표_"/>
      <sheetName val="관로북구_(2)"/>
      <sheetName val="플랜트_설치"/>
      <sheetName val="CABLE_SIZE-3"/>
      <sheetName val="마산방향"/>
      <sheetName val="일위대가(가설)"/>
      <sheetName val="기본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  <sheetName val="총괄집계1 (3)"/>
      <sheetName val="총괄집계"/>
      <sheetName val="수량집계(대전)"/>
      <sheetName val="일반수량집계(대전)"/>
      <sheetName val="봉곡교(대전)"/>
      <sheetName val="수량집계(진주)"/>
      <sheetName val="일반수량집계 (진주)"/>
      <sheetName val="봉곡교(진주)"/>
      <sheetName val="접속 슬래브"/>
      <sheetName val="옹벽집계"/>
      <sheetName val="토공집계"/>
      <sheetName val="토공"/>
      <sheetName val="총괄-S"/>
      <sheetName val="총괄-S (2)"/>
      <sheetName val="총괄-S(30)"/>
      <sheetName val="슬래브-S(30)"/>
      <sheetName val="옹벽-S"/>
      <sheetName val="슬래브-S (40)"/>
      <sheetName val="수량집계"/>
      <sheetName val="신흥교"/>
      <sheetName val="시점(우)-날개벽"/>
      <sheetName val="시점(좌)-날개벽"/>
      <sheetName val="종점(우)-날개벽"/>
      <sheetName val="종점(좌)-날개벽"/>
      <sheetName val="옹벽(3-1)"/>
      <sheetName val="옹벽(3-2)"/>
      <sheetName val="총괄"/>
      <sheetName val="총괄 (2)"/>
      <sheetName val="총괄(30)"/>
      <sheetName val="슬래브(30)"/>
      <sheetName val="옹벽"/>
      <sheetName val="슬래브 (40)"/>
      <sheetName val="강재수량-총"/>
      <sheetName val="철근량"/>
      <sheetName val="토공수량집"/>
      <sheetName val="어곡-타공종"/>
      <sheetName val="XXXXXX"/>
      <sheetName val="산청"/>
      <sheetName val="수동"/>
      <sheetName val="30mpc본당수량"/>
      <sheetName val="1m당 (2)"/>
      <sheetName val="Sheet1"/>
      <sheetName val="토공총괄집계"/>
      <sheetName val="U-TYPE토공"/>
      <sheetName val="교대토공집계"/>
      <sheetName val="교대토공"/>
      <sheetName val="교각토공집계"/>
      <sheetName val="교각토공"/>
      <sheetName val="타공종이월"/>
      <sheetName val="부대공집계(옛날)"/>
      <sheetName val="부대공집계표"/>
      <sheetName val="오수공"/>
      <sheetName val="우수공"/>
      <sheetName val="구내배관"/>
      <sheetName val="BYPASS날개벽"/>
      <sheetName val="통전1교-A1토공"/>
      <sheetName val="통전1교-A2토공"/>
      <sheetName val="사천2교-A1토공"/>
      <sheetName val="사천2교-A2토공"/>
      <sheetName val="북한강교교대토공집계(1)"/>
      <sheetName val="북한강교시점측교대"/>
      <sheetName val="북한강교교대토공집계(2)"/>
      <sheetName val="북한강교종점측교대"/>
      <sheetName val="용늪교교대토공집계 "/>
      <sheetName val="용늪교시점측교대"/>
      <sheetName val="용늪교종점측교대"/>
      <sheetName val="VXXXXX"/>
      <sheetName val="표지"/>
      <sheetName val="목차"/>
      <sheetName val="1.설계조건"/>
      <sheetName val="2.1단면가정"/>
      <sheetName val="Sap2000"/>
      <sheetName val="2.5하중재하도"/>
      <sheetName val="2.7 전산입력"/>
      <sheetName val="2.7.2 단면력집계"/>
      <sheetName val="2.8 부재력도(극한)"/>
      <sheetName val="2.9 단면검토"/>
      <sheetName val="2.9.2 벽설계"/>
      <sheetName val="2.10주철근 조립도"/>
      <sheetName val="2.11정착장검토"/>
      <sheetName val="2.12 부재력도(허용)"/>
      <sheetName val="2.13 우각부 보강검토"/>
      <sheetName val="2.14 거더계산"/>
      <sheetName val="2.14.3 거더철근량산정"/>
      <sheetName val="2.14.4 사각기둥설계"/>
      <sheetName val="2.15 사용성검토"/>
      <sheetName val="2.16 부력검토"/>
      <sheetName val="집계표"/>
      <sheetName val="화심2교(전주 시)"/>
      <sheetName val="화심2교(전주 종)"/>
      <sheetName val="화심2교(함양 시)"/>
      <sheetName val="화심2교(함양 종)"/>
      <sheetName val="민목2교(전주 시)"/>
      <sheetName val="민목2교(전주 종)"/>
      <sheetName val="민목2교(함양 시)"/>
      <sheetName val="민목2교(함양 종)"/>
      <sheetName val="laroux"/>
      <sheetName val="내역서"/>
      <sheetName val="총집"/>
      <sheetName val="철근집계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토공"/>
      <sheetName val="옹벽수량"/>
      <sheetName val="연장조서"/>
      <sheetName val="전단"/>
      <sheetName val="전집"/>
      <sheetName val="Sheet2"/>
      <sheetName val="Sheet3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abut집계"/>
      <sheetName val="상-교대"/>
      <sheetName val="교대집계"/>
      <sheetName val="총괄토공집계"/>
      <sheetName val="1 line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용수개거 내역수량집계표"/>
      <sheetName val="용수개거연장조서"/>
      <sheetName val="용수개거재료집계표"/>
      <sheetName val="용수개거단위수량"/>
      <sheetName val="간지"/>
      <sheetName val="설계내역서"/>
      <sheetName val="TYPE총괄집계표"/>
      <sheetName val="논리시점우측"/>
      <sheetName val="논리시점좌측"/>
      <sheetName val="논리종점우측"/>
      <sheetName val="논리종점좌측"/>
      <sheetName val="내역적용(전체)"/>
      <sheetName val="터널공총자재693"/>
      <sheetName val="시멘트및골재수랑지계표694"/>
      <sheetName val="콘크리트695"/>
      <sheetName val="총집계표"/>
      <sheetName val="BM개착"/>
      <sheetName val="(3-1)798"/>
      <sheetName val="(3-2)799"/>
      <sheetName val="800"/>
      <sheetName val="801"/>
      <sheetName val="802"/>
      <sheetName val="803"/>
      <sheetName val="(4-1)822"/>
      <sheetName val="(4-2)823"/>
      <sheetName val="824"/>
      <sheetName val="825"/>
      <sheetName val="826"/>
      <sheetName val="827"/>
      <sheetName val="(6-1)872"/>
      <sheetName val="(6-2)873"/>
      <sheetName val="874"/>
      <sheetName val="875"/>
      <sheetName val="876"/>
      <sheetName val="877"/>
      <sheetName val="본선수량총괄집계표"/>
      <sheetName val="토공수량총괄집계표"/>
      <sheetName val="AB3400"/>
      <sheetName val="AB3401"/>
      <sheetName val="감독차량비"/>
      <sheetName val="AB3402"/>
      <sheetName val="AB3403"/>
      <sheetName val="터널차량비"/>
      <sheetName val="AB3500"/>
      <sheetName val="부지임대료"/>
      <sheetName val="설계설명서"/>
      <sheetName val="물량증감내역"/>
      <sheetName val="자재"/>
      <sheetName val="공사용중기"/>
      <sheetName val="공정표(당)"/>
      <sheetName val="공정표(변)"/>
      <sheetName val="표지-1"/>
      <sheetName val="집계표(총괄)"/>
      <sheetName val="집계표(토목)"/>
      <sheetName val="제잡비산출근거"/>
      <sheetName val="1공구(내역서)"/>
      <sheetName val="관급(1공구 )"/>
      <sheetName val="2-1공구"/>
      <sheetName val="2-2공구"/>
      <sheetName val="관급(2공구)"/>
      <sheetName val="건축(재경비)"/>
      <sheetName val="건축갑"/>
      <sheetName val="건축"/>
      <sheetName val="기계(재경비)"/>
      <sheetName val="기계갑"/>
      <sheetName val="기계설비"/>
      <sheetName val="집계표(토목,비목별)"/>
      <sheetName val="표지(K1)"/>
      <sheetName val="집계표(K1,토목)"/>
      <sheetName val="1공구(K1)"/>
      <sheetName val="집계표(K1,2공구)"/>
      <sheetName val="집계표(K1,건축)"/>
      <sheetName val="집계표(K1,기계)"/>
      <sheetName val="표지(K2)"/>
      <sheetName val="집계표(K2,토목)"/>
      <sheetName val="1공구(K2)"/>
      <sheetName val="집계표(K2,2공구)"/>
      <sheetName val="집계표(K2,건축)"/>
      <sheetName val="집계표(K2,기계)"/>
      <sheetName val="표지 (2)"/>
      <sheetName val="예정공정표"/>
      <sheetName val="공사일보(4월1일)"/>
      <sheetName val="공사일보(4월2일)"/>
      <sheetName val="공사일보(4월3일)"/>
      <sheetName val="공사일보(4월4일)"/>
      <sheetName val="공사일보(4월5일)"/>
      <sheetName val="공사일보(4월6일)"/>
      <sheetName val="공사일보(4월7일)"/>
      <sheetName val="공사일보(4월8일)"/>
      <sheetName val="공사일보(4월9일)"/>
      <sheetName val="공사일보(4월10일)"/>
      <sheetName val="공사일보(4월11일)"/>
      <sheetName val="공사일보(4월12일)"/>
      <sheetName val="공사일보(4월13일)"/>
      <sheetName val="공사일보(4월14일)"/>
      <sheetName val="공사일보(4월15일)"/>
      <sheetName val="공사일보(4월16일)"/>
      <sheetName val="공사일보(4월17일)"/>
      <sheetName val="공사일보(4월18일)"/>
      <sheetName val="공사일보(4월19일)"/>
      <sheetName val="공사일보(4월20일)"/>
      <sheetName val="공사일보(4월21일)"/>
      <sheetName val="공사일보(4월22일)"/>
      <sheetName val="공사일보(4월23일)"/>
      <sheetName val="공사일보(4월24일)"/>
      <sheetName val="공사일보(4월25일)"/>
      <sheetName val="공사일보(4월26일)"/>
      <sheetName val="공사일보(4월27일)"/>
      <sheetName val="공사일보(4월28일)"/>
      <sheetName val="공사일보(4월29일)"/>
      <sheetName val="공사일보(4월30일)"/>
      <sheetName val="설계변경내용"/>
      <sheetName val="토목공사(수량증감대비표)"/>
      <sheetName val="1공구(수량증감대비표)"/>
      <sheetName val="단가조견표"/>
      <sheetName val="주요물량,자재"/>
      <sheetName val="공사기간,변경조건"/>
      <sheetName val="공정표(변경)"/>
      <sheetName val="표지-1 (2)"/>
      <sheetName val="표지-1 (3)"/>
      <sheetName val="내역갑"/>
      <sheetName val="산출내역"/>
      <sheetName val="내역"/>
      <sheetName val="관급자재대,보상비"/>
      <sheetName val="보상비"/>
      <sheetName val="토공집계표"/>
      <sheetName val="구조물깨기수량집계"/>
      <sheetName val="교량깨기"/>
      <sheetName val="갑"/>
      <sheetName val="변경개요1"/>
      <sheetName val="갑 (1)"/>
      <sheetName val="원가계산서"/>
      <sheetName val="공종별집계표"/>
      <sheetName val="갑지 (2)"/>
      <sheetName val="공량서(옥외방범)"/>
      <sheetName val="단가조사서"/>
      <sheetName val="단가조사서 (업체)"/>
      <sheetName val="갑지 (3)"/>
      <sheetName val="자재총괄(증감)"/>
      <sheetName val="폐수처리장(변경)"/>
      <sheetName val="폐수처리장 (기존)"/>
      <sheetName val="갑지 (4)"/>
      <sheetName val="도면"/>
      <sheetName val="교대수량집계표"/>
      <sheetName val="교대수량"/>
      <sheetName val="#REF"/>
      <sheetName val="맨홀수량산출"/>
      <sheetName val="1호인버트수량"/>
      <sheetName val="CABLE SIZE-3"/>
      <sheetName val="대전-교대(A1-A2)"/>
      <sheetName val="가시설공(광장부)"/>
      <sheetName val="Anchor수량"/>
      <sheetName val="MSG"/>
      <sheetName val="MSG (2)"/>
      <sheetName val="SQJ"/>
      <sheetName val="가시설공(시점부)"/>
      <sheetName val="MSG(시점부)"/>
      <sheetName val="SQJ(시점부)"/>
      <sheetName val="기본DATA"/>
      <sheetName val="요율"/>
      <sheetName val="BOQ(전체)"/>
      <sheetName val="집 계 표"/>
      <sheetName val="기계내역"/>
      <sheetName val="남양내역"/>
      <sheetName val="绑ꣃ˞짛༏濼殃恸䁍◣"/>
      <sheetName val="전체_1설계"/>
      <sheetName val="실행내역"/>
      <sheetName val="정렬"/>
      <sheetName val="간선계산"/>
      <sheetName val="INPUT"/>
      <sheetName val="단면 (2)"/>
      <sheetName val="골재산출"/>
      <sheetName val="도급대실행대비표"/>
      <sheetName val="BID"/>
      <sheetName val="3.바닥판설계"/>
      <sheetName val="입찰안"/>
      <sheetName val="당진1,2호기전선관설치및접지4차공사내역서-을지"/>
      <sheetName val="단면가정"/>
      <sheetName val="가로등내역서"/>
      <sheetName val="현황산출서"/>
      <sheetName val="배수공"/>
      <sheetName val="Sheet15"/>
      <sheetName val="사  업  비  수  지  예  산  서"/>
      <sheetName val="전체제잡비"/>
      <sheetName val="전입"/>
      <sheetName val="위치조서"/>
      <sheetName val="포장복구집계"/>
      <sheetName val="2.8 부재_xffff_도(_xffff_한)"/>
      <sheetName val="2._xffff_.2 벽설계"/>
      <sheetName val="토량1-1"/>
      <sheetName val="000000"/>
      <sheetName val="시점부"/>
      <sheetName val="시점부토적표"/>
      <sheetName val="종점부"/>
      <sheetName val="종점부토적표"/>
      <sheetName val="apt수량"/>
      <sheetName val="B(함)일반수량"/>
      <sheetName val="적용토목"/>
      <sheetName val="I一般比"/>
      <sheetName val="설직재-1"/>
      <sheetName val="N賃率-職"/>
      <sheetName val="제직재"/>
      <sheetName val="수량집계표"/>
      <sheetName val="산출근거"/>
      <sheetName val="산수배수"/>
      <sheetName val="편입토지조서"/>
      <sheetName val="B2BERP"/>
      <sheetName val="증감대비"/>
      <sheetName val="공사비예산서(토목분)"/>
      <sheetName val="공주-교대(A1)"/>
      <sheetName val="전차선로 물량표"/>
      <sheetName val="1.취수장"/>
      <sheetName val="투찰"/>
      <sheetName val="플랜트 설치"/>
      <sheetName val="type-F"/>
      <sheetName val="조명시설"/>
      <sheetName val="성서방향-교대(A2)"/>
      <sheetName val="날개벽"/>
      <sheetName val="소방"/>
      <sheetName val="전기일위목록"/>
      <sheetName val="품셈"/>
      <sheetName val="앉음벽 (2)"/>
      <sheetName val="일위대가(계측기설치)"/>
      <sheetName val="건축내역"/>
      <sheetName val="변화치수"/>
      <sheetName val="용늪교종점측교대_x0000_ ӐЀ_x0004__x0000__xdfa0_̠ӴЀF_x0000__x0010_[교대토공.XLS]"/>
      <sheetName val="용늪교종점측교대_x0000__x0000__x0000__x0000__x0000__x0000__x0000__x0000__x0000_ _x0000_ӐЀ_x0000__x0004__x0000__x0000__x0000__x0000__x0000__x0000__xdfa0_̠"/>
      <sheetName val="기자재비"/>
      <sheetName val="주형"/>
      <sheetName val="연결임시"/>
      <sheetName val="수로교총재료집계"/>
      <sheetName val="기초공"/>
      <sheetName val="기둥(원형)"/>
      <sheetName val="산출근거1"/>
      <sheetName val="SLIDES"/>
      <sheetName val="도장수량(하1)"/>
      <sheetName val="ABUT수량-A1"/>
      <sheetName val="포장공"/>
      <sheetName val="지급자재"/>
      <sheetName val="유동표"/>
      <sheetName val="8설7발"/>
      <sheetName val="암거 제원표"/>
      <sheetName val="VXXXXXXX"/>
      <sheetName val="TEL"/>
      <sheetName val="BLOCK-1"/>
      <sheetName val="설계명세서"/>
      <sheetName val="하수급견적대비"/>
      <sheetName val="토목"/>
      <sheetName val="["/>
      <sheetName val="진주방향"/>
      <sheetName val="마산방향"/>
      <sheetName val="마산방향철근집계"/>
      <sheetName val="수량명세서"/>
      <sheetName val="6공구(당초)"/>
      <sheetName val="기초코드"/>
      <sheetName val="공사일보(4월11탬גּ"/>
      <sheetName val="양수장구조물총"/>
      <sheetName val="양수장토공총"/>
      <sheetName val="봉양~조차장간고하개명(신설)"/>
      <sheetName val="3CHBDC"/>
      <sheetName val="단위단가"/>
      <sheetName val="(C)원내역"/>
      <sheetName val="자재단가비교표"/>
      <sheetName val="공사수행방안"/>
      <sheetName val="시멘트"/>
      <sheetName val="일위"/>
      <sheetName val="품셈TABLE"/>
      <sheetName val="기계경비"/>
      <sheetName val="장문교(대전)"/>
      <sheetName val="200"/>
      <sheetName val="상수도토공집계표"/>
      <sheetName val="준검 내역서"/>
      <sheetName val="날개벽(시점좌측)"/>
      <sheetName val="B부대공"/>
      <sheetName val="산출내역서집계표"/>
      <sheetName val="노임단가"/>
      <sheetName val="단가조사"/>
      <sheetName val="A-4"/>
      <sheetName val="원형1호맨홀토공수량"/>
      <sheetName val="교각계산"/>
      <sheetName val="가정단면"/>
      <sheetName val="부대내역"/>
      <sheetName val="반중력식옹벽"/>
      <sheetName val="원가계산서구조조정"/>
      <sheetName val="참조-(1)"/>
      <sheetName val="DATE"/>
      <sheetName val="변수값"/>
      <sheetName val="중기상차"/>
      <sheetName val="AS복구"/>
      <sheetName val="중기터파기"/>
      <sheetName val="공작물조직표(용배수)"/>
      <sheetName val="초곡1교(일반)"/>
      <sheetName val="VXXXX"/>
      <sheetName val="명세표지"/>
      <sheetName val="명세서"/>
      <sheetName val="총집계"/>
      <sheetName val="진출콘크.푸집"/>
      <sheetName val="진출철집"/>
      <sheetName val="&lt;접속집계&gt;"/>
      <sheetName val="접속철"/>
      <sheetName val="AP슬래브"/>
      <sheetName val="전기맨홀자재집"/>
      <sheetName val="전기맨홀콘.거푸집총집 "/>
      <sheetName val="전기맨홀철근총집"/>
      <sheetName val="시설수량표"/>
      <sheetName val="공사비집계"/>
      <sheetName val="노무비"/>
      <sheetName val="견적서"/>
      <sheetName val="6.교좌면보강"/>
      <sheetName val="2공구산출내역"/>
      <sheetName val="SLAB"/>
      <sheetName val="집수정현황"/>
      <sheetName val="실행대비"/>
      <sheetName val="남양시작동자105노65기1.3화1.2"/>
      <sheetName val="물가시세"/>
      <sheetName val="전신"/>
      <sheetName val="문학간접"/>
      <sheetName val="예산명세서"/>
      <sheetName val="자료입력"/>
      <sheetName val="인원조직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용늪교종점측교대_x0000__x0009_ӐЀ_x0004__x0000__xdfa0_̠ӴЀF_x0000__x0010_[교대토공.XLS]"/>
      <sheetName val="용늪교종점측교대_x0000__x0000__x0000__x0000__x0000__x0000__x0000__x0000__x0000__x0009__x0000_ӐЀ_x0000__x0004__x0000__x0000__x0000__x0000__x0000__x0000__xdfa0_̠"/>
      <sheetName val="sub"/>
      <sheetName val="원본"/>
      <sheetName val="JUCKEYK"/>
      <sheetName val="인사자료총집계"/>
      <sheetName val="용산1(해보)"/>
      <sheetName val="일위대가"/>
      <sheetName val="6호기"/>
      <sheetName val="용늪교종점측교대_x0000__x0009_ӐЀ_x0004__x0000__xdfa0_̠ӴЀF_x0010_[교대토공.XLS]S"/>
      <sheetName val="포장공사"/>
      <sheetName val="교대(당진방향)삁세집계(A2)"/>
      <sheetName val="Q형플륨집계"/>
      <sheetName val="공사일보_x0008_4월25일)"/>
      <sheetName val="공사일듴(4월28일)"/>
      <sheetName val="冠목공사(수량증감대비표)"/>
      <sheetName val="주요물韉,자재"/>
      <sheetName val="입적표"/>
      <sheetName val="공사비내역"/>
      <sheetName val="터파기및재료"/>
      <sheetName val="근로자자료입력"/>
      <sheetName val="Sheet1 (2)"/>
      <sheetName val="EQUIP-H"/>
      <sheetName val="전체"/>
      <sheetName val="자재일람"/>
      <sheetName val="공사비총괄"/>
      <sheetName val="data"/>
      <sheetName val="대가(표)"/>
      <sheetName val="교대(A1-A2)"/>
      <sheetName val="기둥"/>
      <sheetName val="저판(버림100)"/>
      <sheetName val="가격조사서"/>
      <sheetName val="토공(우물통,기타) "/>
      <sheetName val="총괄표"/>
      <sheetName val="COPING"/>
      <sheetName val="백호우계수"/>
      <sheetName val="원가입력"/>
      <sheetName val="실행철강하도"/>
      <sheetName val="손익분석"/>
      <sheetName val="J형측구단위수량"/>
      <sheetName val="우,오수"/>
      <sheetName val="Macro1"/>
      <sheetName val="상행-교대(A1-A2)"/>
      <sheetName val="토사(PE)"/>
      <sheetName val="가도공"/>
      <sheetName val="2000노임기준"/>
      <sheetName val="경산(을)"/>
      <sheetName val="1,2공구원가계산서"/>
      <sheetName val="1공구산출내역서"/>
      <sheetName val="도장"/>
      <sheetName val="EACT10"/>
      <sheetName val="공통가설"/>
      <sheetName val="도급"/>
      <sheetName val="내역서1"/>
      <sheetName val="연부97-1"/>
      <sheetName val="설계조건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데리네이타현황"/>
      <sheetName val="순공사비"/>
      <sheetName val="도담구내 개소별 명세"/>
      <sheetName val="집계"/>
      <sheetName val="자재단가"/>
      <sheetName val="wall"/>
      <sheetName val="공통단가"/>
      <sheetName val="입출재고현황 (2)"/>
      <sheetName val="총괄집계1_(3)"/>
      <sheetName val="일반수량집계_(진주)"/>
      <sheetName val="접속_슬래브"/>
      <sheetName val="총괄-S_(2)"/>
      <sheetName val="슬래브-S_(40)"/>
      <sheetName val="총괄_(2)"/>
      <sheetName val="슬래브_(40)"/>
      <sheetName val="1m당_(2)"/>
      <sheetName val="1_설계조건"/>
      <sheetName val="2_1단면가정"/>
      <sheetName val="2_5하중재하도"/>
      <sheetName val="2_7_전산입력"/>
      <sheetName val="2_7_2_단면력집계"/>
      <sheetName val="2_8_부재력도(극한)"/>
      <sheetName val="2_9_단면검토"/>
      <sheetName val="2_9_2_벽설계"/>
      <sheetName val="2_10주철근_조립도"/>
      <sheetName val="2_11정착장검토"/>
      <sheetName val="2_12_부재력도(허용)"/>
      <sheetName val="2_13_우각부_보강검토"/>
      <sheetName val="2_14_거더계산"/>
      <sheetName val="2_14_3_거더철근량산정"/>
      <sheetName val="2_14_4_사각기둥설계"/>
      <sheetName val="2_15_사용성검토"/>
      <sheetName val="2_16_부력검토"/>
      <sheetName val="용늪교교대토공집계_"/>
      <sheetName val="표지판_기초수량"/>
      <sheetName val="갑지1"/>
      <sheetName val="건축집계"/>
      <sheetName val="토목집계"/>
      <sheetName val="조경집계"/>
      <sheetName val="전선 및 전선관"/>
      <sheetName val="JJ"/>
      <sheetName val="70%"/>
      <sheetName val="서울교대토공집계(★)"/>
      <sheetName val="춘천교대토공집계(★)"/>
      <sheetName val="IN"/>
      <sheetName val="5.정산서"/>
      <sheetName val="적용_xdb00_鮗"/>
      <sheetName val="적용ࠀ⑖"/>
      <sheetName val="적용䈀ᅪ"/>
      <sheetName val="전기일위대가"/>
      <sheetName val="밸브설치"/>
      <sheetName val="일반수량"/>
      <sheetName val="예가내역서"/>
      <sheetName val="DATA 입력부"/>
      <sheetName val="현장관리비내역서"/>
      <sheetName val="선급금신청서"/>
      <sheetName val="화산경계"/>
      <sheetName val="단가표"/>
      <sheetName val="화심2교(함양 종ȩ"/>
      <sheetName val=""/>
      <sheetName val="부대비율"/>
      <sheetName val="직접인건비"/>
      <sheetName val="하중계산"/>
      <sheetName val="안정성검토"/>
      <sheetName val="설계기준"/>
      <sheetName val="ETC"/>
      <sheetName val="2000년하반기"/>
      <sheetName val="DATA 입력란"/>
      <sheetName val="건축공사"/>
      <sheetName val="목포방향"/>
      <sheetName val="1호맨홀토공"/>
      <sheetName val="A-8 PD(도로중앙)"/>
      <sheetName val="화심2교(전주_시)"/>
      <sheetName val="화심2교(전주_종)"/>
      <sheetName val="화심2교(함양_시)"/>
      <sheetName val="화심2교(함양_종)"/>
      <sheetName val="민목2교(전주_시)"/>
      <sheetName val="민목2교(전주_종)"/>
      <sheetName val="민목2교(함양_시)"/>
      <sheetName val="민목2교(함양_종)"/>
      <sheetName val="1_line"/>
      <sheetName val="용수개거_내역수량집계표"/>
      <sheetName val="관급(1공구_)"/>
      <sheetName val="표지_(2)"/>
      <sheetName val="표지-1_(2)"/>
      <sheetName val="표지-1_(3)"/>
      <sheetName val="MSG_(2)"/>
      <sheetName val="갑_(1)"/>
      <sheetName val="갑지_(2)"/>
      <sheetName val="단가조사서_(업체)"/>
      <sheetName val="갑지_(3)"/>
      <sheetName val="폐수처리장_(기존)"/>
      <sheetName val="갑지_(4)"/>
      <sheetName val="전차선로_물량표"/>
      <sheetName val="단면_(2)"/>
      <sheetName val="CABLE_SIZE-3"/>
      <sheetName val="집_계_표"/>
      <sheetName val="3_바닥판설계"/>
      <sheetName val="사__업__비__수__지__예__산__서"/>
      <sheetName val="앉음벽_(2)"/>
      <sheetName val="1_취수장"/>
      <sheetName val="전기2005"/>
      <sheetName val="통신2005"/>
      <sheetName val="본체"/>
      <sheetName val="4.전기"/>
      <sheetName val="공내역"/>
      <sheetName val="2.단면가정"/>
      <sheetName val="수량산출"/>
      <sheetName val="OPT7"/>
      <sheetName val="역T형"/>
      <sheetName val="내역(설계)"/>
      <sheetName val="CODE"/>
      <sheetName val="전체내역서"/>
      <sheetName val="토공 total"/>
      <sheetName val="용늪교종점측교대_x0000_ ӐЀ_x0004__x0000__xdfa0_̠ӴЀF_x0010_[교대토공.XLS]S"/>
      <sheetName val="내역서 "/>
      <sheetName val="초기화면"/>
      <sheetName val="양성교상행선"/>
      <sheetName val="양성교하행선"/>
      <sheetName val="양성교총괄"/>
      <sheetName val="2000년 공정표"/>
      <sheetName val="기초1"/>
      <sheetName val="토공산근"/>
      <sheetName val="총괄-1"/>
      <sheetName val="ENTRY"/>
      <sheetName val="내역(원안-대안)"/>
      <sheetName val="말뚝지지력산정"/>
      <sheetName val="㏐쒫爥쀌출"/>
      <sheetName val="5CHBDC"/>
      <sheetName val="Regenerator  Concrete Structure"/>
      <sheetName val="용늪교종점측교대? ӐЀ_x0004_?_xdfa0_̠ӴЀF?_x0010_[교대토공.XLS]"/>
      <sheetName val="예측단가간지"/>
      <sheetName val="노무비단가"/>
      <sheetName val="대창(장성)"/>
      <sheetName val="대창(함평)-창열"/>
      <sheetName val="이형관중량"/>
      <sheetName val="일위대가(목록)"/>
      <sheetName val="산근(목록)"/>
      <sheetName val="재료비"/>
      <sheetName val="경비"/>
      <sheetName val="(1)본선수량집계"/>
      <sheetName val="공사비증감"/>
      <sheetName val="단위수량"/>
      <sheetName val="조도계산서 (도서)"/>
      <sheetName val="환율"/>
      <sheetName val="부서현황"/>
      <sheetName val="계산중"/>
      <sheetName val="횡배위치"/>
      <sheetName val="WORK"/>
      <sheetName val="사다리"/>
      <sheetName val="연습장소"/>
      <sheetName val="월별자금계획"/>
      <sheetName val="금액내역서"/>
      <sheetName val="설계내역(2000)"/>
      <sheetName val="가시설단위수량"/>
      <sheetName val="입력"/>
      <sheetName val="&lt;--"/>
      <sheetName val="기_x0000_"/>
      <sheetName val="RE9604"/>
      <sheetName val="매입"/>
      <sheetName val="단가 및 재료비"/>
      <sheetName val="식재총괄"/>
      <sheetName val="포장_xdb40_ᘏ"/>
      <sheetName val="설계예산2"/>
      <sheetName val="지수"/>
      <sheetName val="당초"/>
      <sheetName val="허용전류-IEC"/>
      <sheetName val="허용전류-IEC DATA"/>
      <sheetName val="MILL"/>
      <sheetName val="공사비총괄표"/>
      <sheetName val="용늪교종점측교대_x0000_ ӐЀ_x0000__x0004__x0000__xdfa0_̠_x0000_ӴЀ_x0000_F_x0000__x0010_[교대토공.X"/>
      <sheetName val="양수장(기계)"/>
      <sheetName val="단가적용"/>
      <sheetName val="일위대가(가설)"/>
      <sheetName val="데이타"/>
      <sheetName val="중기일위대가"/>
      <sheetName val="현장조사"/>
      <sheetName val="NYS"/>
      <sheetName val="용늪교종점측교대_x0000__x0009_ӐЀ_x0004__x0000_�̠ӴЀF_x0000__x0010_[교대토공.XLS]"/>
      <sheetName val="용늪교종점측교대_x0000__x0000__x0000__x0000__x0000__x0000__x0000__x0000__x0000__x0009__x0000_ӐЀ_x0000__x0004__x0000__x0000__x0000__x0000__x0000__x0000_�̠"/>
      <sheetName val="용늪교종점측교대_x0000_ ӐЀ_x0004__x0000_�̠ӴЀF_x0000__x0010_[교대토공.XLS]"/>
      <sheetName val="용늪교종점측교대_x0000__x0000__x0000__x0000__x0000__x0000__x0000__x0000__x0000_ _x0000_ӐЀ_x0000__x0004__x0000__x0000__x0000__x0000__x0000__x0000_�̠"/>
      <sheetName val="차액보증"/>
      <sheetName val="수우미양가(Vlookup)"/>
      <sheetName val="94"/>
      <sheetName val="설계예산서"/>
      <sheetName val="기별수량산출서"/>
      <sheetName val="현장별"/>
      <sheetName val="IMPEADENCE MAP 취수장"/>
      <sheetName val="점상총"/>
      <sheetName val="정암총"/>
      <sheetName val="3련 BOX"/>
      <sheetName val="중기사용료"/>
      <sheetName val="적용노임"/>
      <sheetName val="관급자재"/>
      <sheetName val="SG"/>
      <sheetName val="2.14 거더정)"/>
      <sheetName val="자판실행"/>
      <sheetName val="실행(1)"/>
      <sheetName val="공사내역"/>
      <sheetName val="일위(토목)"/>
      <sheetName val="다곡2교"/>
      <sheetName val="제수"/>
      <sheetName val="공기"/>
      <sheetName val="충주"/>
      <sheetName val="지사인원사무실"/>
      <sheetName val="반중력식옹벽3.5"/>
      <sheetName val="용늪교종점측교대?_x0009_ӐЀ_x0004_?_xdfa0_̠ӴЀF?_x0010_[교대토공.XLS]"/>
      <sheetName val="원가"/>
      <sheetName val="교량대비"/>
      <sheetName val="간이영수증"/>
      <sheetName val="자재운반단가일람표"/>
      <sheetName val="MSG 수량"/>
      <sheetName val="수목표준대가"/>
      <sheetName val="연습"/>
      <sheetName val="중기손료"/>
      <sheetName val="기초단가"/>
      <sheetName val="중기솔뇨"/>
      <sheetName val="노임"/>
      <sheetName val="CPM챠트"/>
      <sheetName val="COPING설계"/>
      <sheetName val="특별교실"/>
      <sheetName val="공문"/>
      <sheetName val="Baby일위대가"/>
      <sheetName val="THPDMoi  (2)"/>
      <sheetName val="용수량(생활용수)"/>
      <sheetName val="C &amp; G RHS"/>
      <sheetName val="관개"/>
      <sheetName val="전기"/>
      <sheetName val="일위대가(가("/>
      <sheetName val="일위대가(가趰_x0018_"/>
      <sheetName val="일위대가(가邐-"/>
      <sheetName val="저"/>
      <sheetName val="2.단면가정 "/>
      <sheetName val="CON포장수량"/>
      <sheetName val="ACUNIT"/>
      <sheetName val="CONUNIT"/>
      <sheetName val="용지매수"/>
      <sheetName val="내역표지"/>
      <sheetName val="총내역서"/>
      <sheetName val="동해title"/>
      <sheetName val="정공공사"/>
      <sheetName val="여과지동"/>
      <sheetName val="기초자료"/>
      <sheetName val="단가"/>
      <sheetName val="차도부연장현황"/>
      <sheetName val="용늪교종점측교대?????????_x0009_?ӐЀ?_x0004_??????_xdfa0_̠"/>
      <sheetName val="기성내역"/>
      <sheetName val="_REF"/>
      <sheetName val="갑지(추정)"/>
      <sheetName val="정부노임단가"/>
      <sheetName val="Sheet6"/>
      <sheetName val="오억미만"/>
      <sheetName val="횡배수관"/>
      <sheetName val="도장수량ꙭ;_x0000__x0000_"/>
      <sheetName val="도장수량臘(舜("/>
      <sheetName val="공통-구조"/>
      <sheetName val="한전"/>
      <sheetName val="방호벽"/>
      <sheetName val="조작대(1연)"/>
      <sheetName val="대구-교대(A1-A2)"/>
      <sheetName val="선원교상-교대A(1)"/>
      <sheetName val="토공사"/>
      <sheetName val="기초자료입력"/>
      <sheetName val="할증"/>
      <sheetName val="1공구(입찰내역)"/>
      <sheetName val="전기설계변경"/>
      <sheetName val="1.설계기준"/>
      <sheetName val="라.공사비"/>
      <sheetName val="다.도서인쇄비"/>
      <sheetName val="소업1교"/>
      <sheetName val="2.1  노무비 평균단가산출"/>
      <sheetName val="지가케포"/>
      <sheetName val="용늪교종점측교대 ӐЀ̠ӴЀF[교대토공_XLS]"/>
      <sheetName val="끝이없네"/>
      <sheetName val="3.설계총괄(정산)"/>
      <sheetName val="3.전문외주(정산)"/>
      <sheetName val="전문외주비 (Third Party)"/>
      <sheetName val="4.인력(확정)"/>
      <sheetName val="4.인력(조정)"/>
      <sheetName val="4.인력(정산)"/>
      <sheetName val="5.경비내역(확정)"/>
      <sheetName val="운영계획"/>
      <sheetName val="SOFTWARE"/>
      <sheetName val="5.현장경비(확정)"/>
      <sheetName val="5.경비내역(정산)"/>
      <sheetName val="5.현장경비(정산)"/>
      <sheetName val="7.자금수지"/>
      <sheetName val="(참고)제수당현황"/>
      <sheetName val="MH합계"/>
      <sheetName val="6.프로젝트"/>
      <sheetName val="6.PCM"/>
      <sheetName val="6.프로세스"/>
      <sheetName val="6.프로세스-1"/>
      <sheetName val="6.안전"/>
      <sheetName val="6.MR"/>
      <sheetName val="6.MS"/>
      <sheetName val="6.MT"/>
      <sheetName val="6.MM"/>
      <sheetName val="6.MY"/>
      <sheetName val="6.MH"/>
      <sheetName val="6.배관"/>
      <sheetName val="6.전기"/>
      <sheetName val="6.계장"/>
      <sheetName val="6.토목"/>
      <sheetName val="6.건축"/>
      <sheetName val="실행MH비교"/>
      <sheetName val="입찰MH비교"/>
      <sheetName val="규모비교"/>
      <sheetName val="details"/>
      <sheetName val="WK16"/>
      <sheetName val="Bend_fact "/>
      <sheetName val="total-mse제외"/>
      <sheetName val="P-PM"/>
      <sheetName val="P-품질"/>
      <sheetName val="P-토목"/>
      <sheetName val="P-건축"/>
      <sheetName val="P-기계"/>
      <sheetName val="P-원자력"/>
      <sheetName val="P-배관"/>
      <sheetName val="P-전기"/>
      <sheetName val="P-계장"/>
      <sheetName val="P-인허가"/>
      <sheetName val="P-공통"/>
      <sheetName val="P-SGN"/>
      <sheetName val="P-MSE"/>
      <sheetName val="95년12월말"/>
      <sheetName val="현금"/>
      <sheetName val="D-3"/>
      <sheetName val="다이꾸"/>
      <sheetName val="#REF!"/>
      <sheetName val="견적 집계"/>
      <sheetName val="BOQ"/>
      <sheetName val="F-302"/>
      <sheetName val="수안보-MBR1"/>
      <sheetName val="회사99"/>
      <sheetName val="DOC"/>
      <sheetName val="공사비 내역 (가)"/>
      <sheetName val="설치공사"/>
      <sheetName val="일위대가목차"/>
      <sheetName val="한강운반비"/>
      <sheetName val="현장관리비"/>
      <sheetName val="도급양식"/>
      <sheetName val="예산"/>
      <sheetName val="하조서"/>
      <sheetName val="전기내역서(총계)"/>
      <sheetName val="공통(20-91)"/>
      <sheetName val="화재 탐지 설비"/>
      <sheetName val="상반기손익차2총괄"/>
      <sheetName val="사급자재"/>
      <sheetName val="PROCESS"/>
      <sheetName val="공사비PK5월"/>
      <sheetName val="부대공내역서적용수량"/>
      <sheetName val="부대공(집계)"/>
      <sheetName val="낙석방지책"/>
      <sheetName val="난간"/>
      <sheetName val="교통안내표지판"/>
      <sheetName val="교통표지판기초"/>
      <sheetName val="교통표지판기초단위"/>
      <sheetName val="조경공사"/>
      <sheetName val="CALCULATION"/>
      <sheetName val="산근"/>
      <sheetName val="工완성공사율"/>
      <sheetName val="h-013211-2"/>
      <sheetName val="현황CODE"/>
      <sheetName val="손익현황"/>
      <sheetName val="SKETCH"/>
      <sheetName val="LOADS"/>
      <sheetName val="단가비교표"/>
      <sheetName val="직원동원SCH"/>
      <sheetName val="간접비총괄 (2)"/>
      <sheetName val="Total"/>
      <sheetName val="횡배수관토공수량"/>
      <sheetName val="______________________________2"/>
      <sheetName val="______________________________3"/>
      <sheetName val="피벗테이블데이터분석"/>
      <sheetName val="적용단위길이"/>
      <sheetName val="특수기호강도거푸집"/>
      <sheetName val="종배수관면벽신"/>
      <sheetName val="6.교좌면보_x0000_"/>
      <sheetName val="샘플표지"/>
      <sheetName val="투찰내역"/>
      <sheetName val="실행_x0000__x0000_"/>
      <sheetName val="종배수관(신)"/>
      <sheetName val="북방3터널"/>
      <sheetName val="대운산출"/>
      <sheetName val="구조물철거타공정이월"/>
      <sheetName val="401"/>
      <sheetName val="인건비"/>
      <sheetName val="inputdata"/>
      <sheetName val="실행恵㍺"/>
      <sheetName val="시중노임단가"/>
      <sheetName val="단가및재료비"/>
      <sheetName val="식생블럭단위수량"/>
      <sheetName val="TOT"/>
      <sheetName val="일위대가-1"/>
      <sheetName val="날개벽(시_x0000__x0000_ꦨᰠ"/>
      <sheetName val="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 refreshError="1"/>
      <sheetData sheetId="74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BASIC (2)"/>
      <sheetName val="수량집계"/>
      <sheetName val="수량집계(2)"/>
      <sheetName val="수량산출"/>
      <sheetName val="수량산출 (2)"/>
      <sheetName val="철거수량"/>
      <sheetName val="철거발생"/>
      <sheetName val="piece"/>
      <sheetName val="piece (2)"/>
      <sheetName val="총물량표"/>
      <sheetName val="일위대가"/>
      <sheetName val="총(신설)"/>
    </sheetNames>
    <sheetDataSet>
      <sheetData sheetId="0" refreshError="1"/>
      <sheetData sheetId="1" refreshError="1">
        <row r="1">
          <cell r="A1">
            <v>1</v>
          </cell>
          <cell r="B1" t="str">
            <v>42. 전신및전화장치</v>
          </cell>
        </row>
        <row r="2">
          <cell r="A2">
            <v>2</v>
          </cell>
          <cell r="B2" t="str">
            <v xml:space="preserve">    가) 전송설비</v>
          </cell>
        </row>
        <row r="3">
          <cell r="A3">
            <v>3</v>
          </cell>
          <cell r="B3" t="str">
            <v xml:space="preserve"> 광가입자장치신설</v>
          </cell>
          <cell r="C3" t="str">
            <v>FLC-B TYPE
(정류기,BATT포함)</v>
          </cell>
          <cell r="D3" t="str">
            <v>대</v>
          </cell>
        </row>
        <row r="4">
          <cell r="A4">
            <v>4</v>
          </cell>
          <cell r="B4" t="str">
            <v xml:space="preserve"> MDF 신설</v>
          </cell>
          <cell r="C4" t="str">
            <v>600P D형</v>
          </cell>
          <cell r="D4" t="str">
            <v>대</v>
          </cell>
        </row>
        <row r="5">
          <cell r="A5">
            <v>5</v>
          </cell>
          <cell r="B5" t="str">
            <v xml:space="preserve"> OFD 신설</v>
          </cell>
          <cell r="C5" t="str">
            <v>72core</v>
          </cell>
          <cell r="D5" t="str">
            <v>대</v>
          </cell>
        </row>
        <row r="6">
          <cell r="A6">
            <v>6</v>
          </cell>
          <cell r="B6" t="str">
            <v xml:space="preserve"> 써지보호기설치</v>
          </cell>
          <cell r="C6" t="str">
            <v>전원용</v>
          </cell>
          <cell r="D6" t="str">
            <v>개</v>
          </cell>
        </row>
        <row r="7">
          <cell r="A7">
            <v>7</v>
          </cell>
          <cell r="B7" t="str">
            <v xml:space="preserve"> 써지보호기설치</v>
          </cell>
          <cell r="C7" t="str">
            <v>데이타용</v>
          </cell>
          <cell r="D7" t="str">
            <v>개</v>
          </cell>
        </row>
        <row r="8">
          <cell r="A8">
            <v>8</v>
          </cell>
          <cell r="B8" t="str">
            <v xml:space="preserve"> 자동전화기신설</v>
          </cell>
          <cell r="C8" t="str">
            <v>MFC</v>
          </cell>
          <cell r="D8" t="str">
            <v>대</v>
          </cell>
        </row>
        <row r="9">
          <cell r="A9">
            <v>9</v>
          </cell>
          <cell r="B9" t="str">
            <v xml:space="preserve"> NMS 장비신설</v>
          </cell>
          <cell r="C9" t="str">
            <v>FLC, EMS</v>
          </cell>
          <cell r="D9" t="str">
            <v>대</v>
          </cell>
        </row>
        <row r="10">
          <cell r="A10">
            <v>10</v>
          </cell>
          <cell r="B10" t="str">
            <v xml:space="preserve"> 교환기신설</v>
          </cell>
          <cell r="C10" t="str">
            <v>300회선(정류기,축전지,
유지보수장비포함)</v>
          </cell>
          <cell r="D10" t="str">
            <v>식</v>
          </cell>
        </row>
        <row r="11">
          <cell r="A11">
            <v>11</v>
          </cell>
          <cell r="B11" t="str">
            <v xml:space="preserve"> 케이블트레이신설</v>
          </cell>
          <cell r="C11" t="str">
            <v>W : 300</v>
          </cell>
          <cell r="D11" t="str">
            <v>m</v>
          </cell>
        </row>
        <row r="12">
          <cell r="A12">
            <v>12</v>
          </cell>
          <cell r="B12" t="str">
            <v xml:space="preserve"> 벽체구멍뚫기</v>
          </cell>
          <cell r="C12" t="str">
            <v>350×150</v>
          </cell>
          <cell r="D12" t="str">
            <v>개소</v>
          </cell>
        </row>
        <row r="13">
          <cell r="A13">
            <v>13</v>
          </cell>
          <cell r="B13" t="str">
            <v xml:space="preserve"> 다중화장치신설</v>
          </cell>
          <cell r="C13" t="str">
            <v>P-MUX</v>
          </cell>
          <cell r="D13" t="str">
            <v>대</v>
          </cell>
        </row>
        <row r="14">
          <cell r="A14">
            <v>14</v>
          </cell>
          <cell r="B14" t="str">
            <v xml:space="preserve"> OFD 설치</v>
          </cell>
          <cell r="C14" t="str">
            <v>12core</v>
          </cell>
          <cell r="D14" t="str">
            <v>대</v>
          </cell>
        </row>
        <row r="15">
          <cell r="A15">
            <v>15</v>
          </cell>
          <cell r="B15" t="str">
            <v xml:space="preserve"> 광가입자
 전원장치신설</v>
          </cell>
          <cell r="C15" t="str">
            <v>정류기 48V 50A
(BATT 포함)</v>
          </cell>
          <cell r="D15" t="str">
            <v>대</v>
          </cell>
        </row>
        <row r="16">
          <cell r="A16">
            <v>16</v>
          </cell>
          <cell r="B16" t="str">
            <v xml:space="preserve"> 항온항습기신설</v>
          </cell>
          <cell r="C16" t="str">
            <v>5HP</v>
          </cell>
          <cell r="D16" t="str">
            <v>대</v>
          </cell>
        </row>
        <row r="17">
          <cell r="A17">
            <v>17</v>
          </cell>
          <cell r="B17" t="str">
            <v xml:space="preserve"> 국내케이블
 포설,포박</v>
          </cell>
          <cell r="C17" t="str">
            <v>100Ⅱ</v>
          </cell>
          <cell r="D17" t="str">
            <v>m</v>
          </cell>
        </row>
        <row r="18">
          <cell r="A18">
            <v>18</v>
          </cell>
          <cell r="B18" t="str">
            <v xml:space="preserve"> PCM 국내케이블
 포설포박</v>
          </cell>
          <cell r="C18" t="str">
            <v>6P×1조</v>
          </cell>
          <cell r="D18" t="str">
            <v>m</v>
          </cell>
        </row>
        <row r="19">
          <cell r="A19">
            <v>19</v>
          </cell>
          <cell r="B19" t="str">
            <v xml:space="preserve"> 심선성단및수용</v>
          </cell>
          <cell r="C19" t="str">
            <v>단자</v>
          </cell>
          <cell r="D19" t="str">
            <v>단자</v>
          </cell>
        </row>
        <row r="20">
          <cell r="A20">
            <v>20</v>
          </cell>
          <cell r="B20" t="str">
            <v xml:space="preserve"> 전원케이블신설</v>
          </cell>
          <cell r="C20" t="str">
            <v>CV 2C/22㎟</v>
          </cell>
          <cell r="D20" t="str">
            <v>m</v>
          </cell>
        </row>
        <row r="21">
          <cell r="A21">
            <v>21</v>
          </cell>
          <cell r="B21" t="str">
            <v xml:space="preserve"> 전원케이블신설</v>
          </cell>
          <cell r="C21" t="str">
            <v>CV 2C/5.5㎟</v>
          </cell>
          <cell r="D21" t="str">
            <v>m</v>
          </cell>
        </row>
        <row r="22">
          <cell r="A22">
            <v>22</v>
          </cell>
          <cell r="B22" t="str">
            <v xml:space="preserve"> 접지선신설</v>
          </cell>
          <cell r="C22" t="str">
            <v>GV 14㎟</v>
          </cell>
          <cell r="D22" t="str">
            <v>m</v>
          </cell>
        </row>
        <row r="23">
          <cell r="A23">
            <v>23</v>
          </cell>
          <cell r="B23" t="str">
            <v xml:space="preserve"> 접지선신설</v>
          </cell>
          <cell r="C23" t="str">
            <v>GV 22㎟</v>
          </cell>
          <cell r="D23" t="str">
            <v>m</v>
          </cell>
        </row>
        <row r="24">
          <cell r="A24">
            <v>24</v>
          </cell>
          <cell r="B24" t="str">
            <v xml:space="preserve"> 에어콘신설</v>
          </cell>
          <cell r="C24" t="str">
            <v>10평형</v>
          </cell>
          <cell r="D24" t="str">
            <v>대</v>
          </cell>
        </row>
        <row r="25">
          <cell r="A25">
            <v>25</v>
          </cell>
          <cell r="B25" t="str">
            <v xml:space="preserve"> 전원케이블
 단말처리</v>
          </cell>
          <cell r="C25" t="str">
            <v>22㎟</v>
          </cell>
          <cell r="D25" t="str">
            <v>개소</v>
          </cell>
        </row>
        <row r="26">
          <cell r="A26">
            <v>26</v>
          </cell>
          <cell r="B26" t="str">
            <v xml:space="preserve"> 디지틀회선
 분배장치신설(DOTS 포함)</v>
          </cell>
          <cell r="C26" t="str">
            <v>DCS -ISX</v>
          </cell>
          <cell r="D26" t="str">
            <v>대</v>
          </cell>
        </row>
        <row r="27">
          <cell r="A27">
            <v>27</v>
          </cell>
          <cell r="B27" t="str">
            <v xml:space="preserve"> 광가입자
 설비용접지신설</v>
          </cell>
          <cell r="C27" t="str">
            <v>10Ω
(대지비저항100Ω)</v>
          </cell>
          <cell r="D27" t="str">
            <v>개소</v>
          </cell>
        </row>
        <row r="28">
          <cell r="A28">
            <v>28</v>
          </cell>
          <cell r="B28" t="str">
            <v xml:space="preserve"> 광가입자
 설비용접지신설</v>
          </cell>
          <cell r="C28" t="str">
            <v>10Ω
(대지비저항200Ω)</v>
          </cell>
          <cell r="D28" t="str">
            <v>개소</v>
          </cell>
        </row>
        <row r="29">
          <cell r="A29">
            <v>29</v>
          </cell>
          <cell r="B29" t="str">
            <v xml:space="preserve"> 광가입자
 설비용접지신설</v>
          </cell>
          <cell r="C29" t="str">
            <v>10Ω
(대지비저항300Ω)</v>
          </cell>
          <cell r="D29" t="str">
            <v>개소</v>
          </cell>
        </row>
        <row r="30">
          <cell r="A30">
            <v>30</v>
          </cell>
          <cell r="B30" t="str">
            <v xml:space="preserve"> MDF접지신설</v>
          </cell>
          <cell r="C30" t="str">
            <v>10Ω
(대지비저항100Ω)</v>
          </cell>
          <cell r="D30" t="str">
            <v>개소</v>
          </cell>
        </row>
        <row r="31">
          <cell r="A31">
            <v>31</v>
          </cell>
          <cell r="B31" t="str">
            <v xml:space="preserve"> MDF접지신설</v>
          </cell>
          <cell r="C31" t="str">
            <v>10Ω
(대지비저항200Ω)</v>
          </cell>
          <cell r="D31" t="str">
            <v>개소</v>
          </cell>
        </row>
        <row r="32">
          <cell r="A32">
            <v>32</v>
          </cell>
          <cell r="B32" t="str">
            <v xml:space="preserve"> MDF접지신설</v>
          </cell>
          <cell r="C32" t="str">
            <v>10Ω
(대지비저항300Ω)</v>
          </cell>
          <cell r="D32" t="str">
            <v>개소</v>
          </cell>
        </row>
        <row r="33">
          <cell r="A33">
            <v>36</v>
          </cell>
          <cell r="B33" t="str">
            <v xml:space="preserve"> 교환기접지신설</v>
          </cell>
          <cell r="C33" t="str">
            <v>10Ω
(대지비저항100Ω)</v>
          </cell>
          <cell r="D33" t="str">
            <v>개소</v>
          </cell>
        </row>
        <row r="34">
          <cell r="A34">
            <v>37</v>
          </cell>
          <cell r="B34" t="str">
            <v xml:space="preserve"> 교환기접지신설</v>
          </cell>
          <cell r="C34" t="str">
            <v>10Ω
(대지비저항200Ω)</v>
          </cell>
          <cell r="D34" t="str">
            <v>개소</v>
          </cell>
        </row>
        <row r="35">
          <cell r="A35">
            <v>38</v>
          </cell>
          <cell r="B35" t="str">
            <v xml:space="preserve"> 기기외함접지신설</v>
          </cell>
          <cell r="C35" t="str">
            <v>50Ω
(대지비저항100Ω)</v>
          </cell>
          <cell r="D35" t="str">
            <v>개소</v>
          </cell>
        </row>
        <row r="36">
          <cell r="A36">
            <v>39</v>
          </cell>
          <cell r="B36" t="str">
            <v xml:space="preserve"> 기기외함접지신설</v>
          </cell>
          <cell r="C36" t="str">
            <v>50Ω
(대지비저항200Ω)</v>
          </cell>
          <cell r="D36" t="str">
            <v>개소</v>
          </cell>
        </row>
        <row r="37">
          <cell r="A37">
            <v>40</v>
          </cell>
          <cell r="B37" t="str">
            <v xml:space="preserve"> 기기외함접지신설</v>
          </cell>
          <cell r="C37" t="str">
            <v>50Ω
(대지비저항300Ω)</v>
          </cell>
          <cell r="D37" t="str">
            <v>개소</v>
          </cell>
        </row>
        <row r="38">
          <cell r="A38">
            <v>41</v>
          </cell>
          <cell r="B38" t="str">
            <v xml:space="preserve"> 가입자보안
 접지신설</v>
          </cell>
          <cell r="C38" t="str">
            <v>50Ω
(대지비저항100Ω)</v>
          </cell>
          <cell r="D38" t="str">
            <v>개소</v>
          </cell>
        </row>
        <row r="39">
          <cell r="A39">
            <v>42</v>
          </cell>
          <cell r="B39" t="str">
            <v xml:space="preserve"> 가입자보안
 접지신설</v>
          </cell>
          <cell r="C39" t="str">
            <v>50Ω
(대지비저항200Ω)</v>
          </cell>
          <cell r="D39" t="str">
            <v>개소</v>
          </cell>
        </row>
        <row r="40">
          <cell r="A40">
            <v>43</v>
          </cell>
          <cell r="B40" t="str">
            <v xml:space="preserve"> 가입자보안
 접지신설</v>
          </cell>
          <cell r="C40" t="str">
            <v>50Ω
(대지비저항300Ω)</v>
          </cell>
          <cell r="D40" t="str">
            <v>개소</v>
          </cell>
        </row>
        <row r="41">
          <cell r="A41">
            <v>44</v>
          </cell>
          <cell r="B41" t="str">
            <v xml:space="preserve"> 케이블DUCT신설</v>
          </cell>
          <cell r="C41" t="str">
            <v>W300×H100×2.0t</v>
          </cell>
          <cell r="D41" t="str">
            <v>m</v>
          </cell>
        </row>
        <row r="42">
          <cell r="A42">
            <v>45</v>
          </cell>
          <cell r="B42" t="str">
            <v xml:space="preserve"> 교환기중계선
 카드설치</v>
          </cell>
          <cell r="C42" t="str">
            <v>E1 DTI</v>
          </cell>
          <cell r="D42" t="str">
            <v>매</v>
          </cell>
        </row>
        <row r="43">
          <cell r="A43">
            <v>46</v>
          </cell>
          <cell r="B43" t="str">
            <v xml:space="preserve"> 교환기내선
 카드설치</v>
          </cell>
          <cell r="C43" t="str">
            <v>500L/C</v>
          </cell>
          <cell r="D43" t="str">
            <v>매</v>
          </cell>
        </row>
        <row r="44">
          <cell r="A44">
            <v>47</v>
          </cell>
          <cell r="B44" t="str">
            <v xml:space="preserve"> 광섬유접속손실
 측정기(OTDR)</v>
          </cell>
          <cell r="D44" t="str">
            <v>대</v>
          </cell>
        </row>
        <row r="45">
          <cell r="A45">
            <v>48</v>
          </cell>
          <cell r="B45" t="str">
            <v xml:space="preserve"> 광섬유융착접속기</v>
          </cell>
          <cell r="D45" t="str">
            <v>대</v>
          </cell>
        </row>
        <row r="46">
          <cell r="A46">
            <v>49</v>
          </cell>
          <cell r="B46" t="str">
            <v xml:space="preserve"> 광멀티메타</v>
          </cell>
          <cell r="D46" t="str">
            <v>대</v>
          </cell>
        </row>
        <row r="47">
          <cell r="A47">
            <v>50</v>
          </cell>
          <cell r="B47" t="str">
            <v xml:space="preserve"> 대역폭측정기</v>
          </cell>
          <cell r="D47" t="str">
            <v>대</v>
          </cell>
        </row>
        <row r="48">
          <cell r="A48">
            <v>51</v>
          </cell>
          <cell r="B48" t="str">
            <v xml:space="preserve"> 광가변감쇄기</v>
          </cell>
          <cell r="D48" t="str">
            <v>대</v>
          </cell>
        </row>
        <row r="49">
          <cell r="A49">
            <v>52</v>
          </cell>
          <cell r="B49" t="str">
            <v xml:space="preserve"> SDH/PDH분석기</v>
          </cell>
          <cell r="D49" t="str">
            <v>대</v>
          </cell>
        </row>
        <row r="50">
          <cell r="A50">
            <v>53</v>
          </cell>
          <cell r="B50" t="str">
            <v xml:space="preserve">    나) TALK-BACK설비</v>
          </cell>
        </row>
        <row r="51">
          <cell r="A51">
            <v>54</v>
          </cell>
          <cell r="B51" t="str">
            <v xml:space="preserve"> 토크백모장치신설</v>
          </cell>
          <cell r="C51" t="str">
            <v>6회로</v>
          </cell>
          <cell r="D51" t="str">
            <v>대</v>
          </cell>
        </row>
        <row r="52">
          <cell r="A52">
            <v>55</v>
          </cell>
          <cell r="B52" t="str">
            <v xml:space="preserve"> 토크백모장치신설</v>
          </cell>
          <cell r="C52" t="str">
            <v>12회로</v>
          </cell>
          <cell r="D52" t="str">
            <v>대</v>
          </cell>
        </row>
        <row r="53">
          <cell r="A53">
            <v>56</v>
          </cell>
          <cell r="B53" t="str">
            <v xml:space="preserve"> 토크백모장치신설</v>
          </cell>
          <cell r="C53" t="str">
            <v>18회로</v>
          </cell>
          <cell r="D53" t="str">
            <v>대</v>
          </cell>
        </row>
        <row r="54">
          <cell r="A54">
            <v>57</v>
          </cell>
          <cell r="B54" t="str">
            <v xml:space="preserve"> 토크백모장치신설</v>
          </cell>
          <cell r="C54" t="str">
            <v>24회로</v>
          </cell>
          <cell r="D54" t="str">
            <v>대</v>
          </cell>
        </row>
        <row r="55">
          <cell r="A55">
            <v>58</v>
          </cell>
          <cell r="B55" t="str">
            <v xml:space="preserve"> 토크백자장치신설</v>
          </cell>
          <cell r="C55" t="str">
            <v>기초대형(5W)</v>
          </cell>
          <cell r="D55" t="str">
            <v>대</v>
          </cell>
        </row>
        <row r="56">
          <cell r="A56">
            <v>59</v>
          </cell>
          <cell r="B56" t="str">
            <v xml:space="preserve"> 토크백자장치신설</v>
          </cell>
          <cell r="C56" t="str">
            <v>탁상형(3W)</v>
          </cell>
          <cell r="D56" t="str">
            <v>대</v>
          </cell>
        </row>
        <row r="57">
          <cell r="A57">
            <v>60</v>
          </cell>
          <cell r="B57" t="str">
            <v xml:space="preserve"> 옥외제어케이블신설</v>
          </cell>
          <cell r="C57" t="str">
            <v>CTC 2P</v>
          </cell>
          <cell r="D57" t="str">
            <v>m</v>
          </cell>
        </row>
        <row r="58">
          <cell r="A58">
            <v>61</v>
          </cell>
          <cell r="B58" t="str">
            <v xml:space="preserve"> 토크백자장치
 접지신설</v>
          </cell>
          <cell r="C58" t="str">
            <v>50Ω
(대지비저항100Ω)</v>
          </cell>
          <cell r="D58" t="str">
            <v>개소</v>
          </cell>
        </row>
        <row r="59">
          <cell r="A59">
            <v>62</v>
          </cell>
          <cell r="B59" t="str">
            <v xml:space="preserve"> 토크백자장치
 접지신설</v>
          </cell>
          <cell r="C59" t="str">
            <v>50Ω
(대지비저항200Ω)</v>
          </cell>
          <cell r="D59" t="str">
            <v>개소</v>
          </cell>
        </row>
        <row r="60">
          <cell r="A60">
            <v>63</v>
          </cell>
          <cell r="B60" t="str">
            <v xml:space="preserve"> 토크백자장치
 접지신설</v>
          </cell>
          <cell r="C60" t="str">
            <v>50Ω
(대지비저항300Ω)</v>
          </cell>
          <cell r="D60" t="str">
            <v>개소</v>
          </cell>
        </row>
        <row r="61">
          <cell r="A61">
            <v>64</v>
          </cell>
          <cell r="B61" t="str">
            <v xml:space="preserve"> 방송용AMP신설</v>
          </cell>
          <cell r="C61" t="str">
            <v>120W
(Rack Type)</v>
          </cell>
          <cell r="D61" t="str">
            <v>대</v>
          </cell>
        </row>
        <row r="62">
          <cell r="A62">
            <v>65</v>
          </cell>
          <cell r="B62" t="str">
            <v xml:space="preserve"> 방송용고성기신설</v>
          </cell>
          <cell r="C62" t="str">
            <v>25W×2대
(기초대형)</v>
          </cell>
          <cell r="D62" t="str">
            <v>식</v>
          </cell>
        </row>
        <row r="63">
          <cell r="A63">
            <v>66</v>
          </cell>
          <cell r="B63" t="str">
            <v xml:space="preserve"> 트라프뚜껑
 열고닫기</v>
          </cell>
          <cell r="C63" t="str">
            <v>T-120</v>
          </cell>
          <cell r="D63" t="str">
            <v>m</v>
          </cell>
        </row>
        <row r="64">
          <cell r="A64">
            <v>67</v>
          </cell>
          <cell r="B64" t="str">
            <v xml:space="preserve"> 백관부설</v>
          </cell>
          <cell r="C64" t="str">
            <v>Φ100mm</v>
          </cell>
          <cell r="D64" t="str">
            <v>m</v>
          </cell>
        </row>
        <row r="65">
          <cell r="A65">
            <v>68</v>
          </cell>
          <cell r="B65" t="str">
            <v xml:space="preserve"> 토크백모장치
 접지신설</v>
          </cell>
          <cell r="C65" t="str">
            <v>10Ω
(대지비저항100Ω)</v>
          </cell>
          <cell r="D65" t="str">
            <v>개소</v>
          </cell>
        </row>
        <row r="66">
          <cell r="A66">
            <v>69</v>
          </cell>
          <cell r="B66" t="str">
            <v xml:space="preserve"> 토크백모장치
 접지신설</v>
          </cell>
          <cell r="C66" t="str">
            <v>10Ω
(대지비저항200Ω)</v>
          </cell>
          <cell r="D66" t="str">
            <v>개소</v>
          </cell>
        </row>
        <row r="67">
          <cell r="A67">
            <v>70</v>
          </cell>
          <cell r="B67" t="str">
            <v xml:space="preserve"> 토크백모장치
 접지신설</v>
          </cell>
          <cell r="C67" t="str">
            <v>10Ω
(대지비저항300Ω)</v>
          </cell>
          <cell r="D67" t="str">
            <v>개소</v>
          </cell>
        </row>
        <row r="68">
          <cell r="A68">
            <v>71</v>
          </cell>
          <cell r="B68" t="str">
            <v xml:space="preserve">    다) 사령전화설비</v>
          </cell>
        </row>
        <row r="69">
          <cell r="A69">
            <v>72</v>
          </cell>
          <cell r="B69" t="str">
            <v xml:space="preserve"> 사령전화기
 자장치신설</v>
          </cell>
          <cell r="C69" t="str">
            <v>DTMF식</v>
          </cell>
          <cell r="D69" t="str">
            <v>대</v>
          </cell>
        </row>
        <row r="70">
          <cell r="A70">
            <v>73</v>
          </cell>
          <cell r="B70" t="str">
            <v xml:space="preserve"> 사령전화기
 운용장치신설</v>
          </cell>
          <cell r="C70" t="str">
            <v>DTMF식</v>
          </cell>
          <cell r="D70" t="str">
            <v>대</v>
          </cell>
        </row>
        <row r="71">
          <cell r="A71">
            <v>74</v>
          </cell>
          <cell r="B71" t="str">
            <v xml:space="preserve">    라) 모사전송설비</v>
          </cell>
        </row>
        <row r="72">
          <cell r="A72">
            <v>75</v>
          </cell>
          <cell r="B72" t="str">
            <v xml:space="preserve"> 모사전송장치신설</v>
          </cell>
          <cell r="C72" t="str">
            <v>GⅢ급</v>
          </cell>
          <cell r="D72" t="str">
            <v>대</v>
          </cell>
        </row>
        <row r="73">
          <cell r="A73">
            <v>76</v>
          </cell>
          <cell r="B73" t="str">
            <v xml:space="preserve"> 모사전송동보장치신설</v>
          </cell>
          <cell r="C73" t="str">
            <v>64회선용</v>
          </cell>
          <cell r="D73" t="str">
            <v>대</v>
          </cell>
        </row>
        <row r="74">
          <cell r="A74">
            <v>77</v>
          </cell>
          <cell r="B74" t="str">
            <v xml:space="preserve">    마) 직통전화설비</v>
          </cell>
        </row>
        <row r="75">
          <cell r="A75">
            <v>78</v>
          </cell>
          <cell r="B75" t="str">
            <v xml:space="preserve"> 직통전화기신설</v>
          </cell>
          <cell r="C75" t="str">
            <v>주파수식</v>
          </cell>
          <cell r="D75" t="str">
            <v>대</v>
          </cell>
        </row>
        <row r="76">
          <cell r="A76">
            <v>79</v>
          </cell>
          <cell r="B76" t="str">
            <v xml:space="preserve">    바) 사령원격
        방송설비</v>
          </cell>
        </row>
        <row r="77">
          <cell r="A77">
            <v>80</v>
          </cell>
          <cell r="B77" t="str">
            <v xml:space="preserve"> 사령원격방송
 주장치설치</v>
          </cell>
          <cell r="C77" t="str">
            <v>2회선용</v>
          </cell>
          <cell r="D77" t="str">
            <v>대</v>
          </cell>
        </row>
        <row r="78">
          <cell r="A78">
            <v>81</v>
          </cell>
          <cell r="B78" t="str">
            <v xml:space="preserve"> 사령원격방송모장치
 설치(운용대포함)</v>
          </cell>
          <cell r="C78" t="str">
            <v>200회선용</v>
          </cell>
          <cell r="D78" t="str">
            <v>대</v>
          </cell>
        </row>
        <row r="79">
          <cell r="A79">
            <v>82</v>
          </cell>
          <cell r="B79" t="str">
            <v xml:space="preserve"> 사령원격방송
 자장치설치</v>
          </cell>
          <cell r="C79" t="str">
            <v>자장치</v>
          </cell>
          <cell r="D79" t="str">
            <v>대</v>
          </cell>
        </row>
        <row r="80">
          <cell r="A80">
            <v>83</v>
          </cell>
          <cell r="B80" t="str">
            <v xml:space="preserve">    사) 이동화상설비</v>
          </cell>
        </row>
        <row r="81">
          <cell r="A81">
            <v>84</v>
          </cell>
          <cell r="B81" t="str">
            <v xml:space="preserve"> ENG CAMERA</v>
          </cell>
          <cell r="C81" t="str">
            <v>3CCD(렌즈및발전기,
cable포함)</v>
          </cell>
          <cell r="D81" t="str">
            <v>SET</v>
          </cell>
        </row>
        <row r="82">
          <cell r="A82">
            <v>85</v>
          </cell>
          <cell r="B82" t="str">
            <v xml:space="preserve"> TRIPOO</v>
          </cell>
          <cell r="C82" t="str">
            <v>삼각대</v>
          </cell>
          <cell r="D82" t="str">
            <v>SET</v>
          </cell>
        </row>
        <row r="83">
          <cell r="A83">
            <v>86</v>
          </cell>
          <cell r="B83" t="str">
            <v xml:space="preserve"> 무선마이크</v>
          </cell>
          <cell r="C83" t="str">
            <v>중계용</v>
          </cell>
          <cell r="D83" t="str">
            <v>SET</v>
          </cell>
        </row>
        <row r="84">
          <cell r="A84">
            <v>87</v>
          </cell>
          <cell r="B84" t="str">
            <v xml:space="preserve"> 광송신기(OTX)</v>
          </cell>
          <cell r="C84" t="str">
            <v>이동화상전송용</v>
          </cell>
          <cell r="D84" t="str">
            <v>대</v>
          </cell>
        </row>
        <row r="85">
          <cell r="A85">
            <v>88</v>
          </cell>
          <cell r="B85" t="str">
            <v xml:space="preserve"> 광수신기(ORX)</v>
          </cell>
          <cell r="C85" t="str">
            <v>이동화상전송용</v>
          </cell>
          <cell r="D85" t="str">
            <v>대</v>
          </cell>
        </row>
        <row r="86">
          <cell r="A86">
            <v>89</v>
          </cell>
          <cell r="B86" t="str">
            <v xml:space="preserve"> V.D.A</v>
          </cell>
          <cell r="C86" t="str">
            <v>1 IN 3 OUT</v>
          </cell>
          <cell r="D86" t="str">
            <v>개</v>
          </cell>
        </row>
        <row r="87">
          <cell r="A87">
            <v>90</v>
          </cell>
          <cell r="B87" t="str">
            <v xml:space="preserve"> MONITOR</v>
          </cell>
          <cell r="C87" t="str">
            <v>10인치</v>
          </cell>
          <cell r="D87" t="str">
            <v>대</v>
          </cell>
        </row>
        <row r="88">
          <cell r="A88">
            <v>91</v>
          </cell>
          <cell r="B88" t="str">
            <v xml:space="preserve"> 이동형 RACK</v>
          </cell>
          <cell r="C88" t="str">
            <v>Special</v>
          </cell>
          <cell r="D88" t="str">
            <v>SET</v>
          </cell>
        </row>
        <row r="89">
          <cell r="A89">
            <v>92</v>
          </cell>
          <cell r="B89" t="str">
            <v xml:space="preserve"> 이동형 OFD</v>
          </cell>
          <cell r="C89" t="str">
            <v>1Core용</v>
          </cell>
          <cell r="D89" t="str">
            <v>개</v>
          </cell>
        </row>
        <row r="90">
          <cell r="A90">
            <v>93</v>
          </cell>
          <cell r="B90" t="str">
            <v xml:space="preserve">    아) 화상전송설비</v>
          </cell>
        </row>
        <row r="91">
          <cell r="A91">
            <v>94</v>
          </cell>
          <cell r="B91" t="str">
            <v xml:space="preserve"> Encoder신설</v>
          </cell>
          <cell r="C91" t="str">
            <v>4CH</v>
          </cell>
          <cell r="D91" t="str">
            <v>대</v>
          </cell>
        </row>
        <row r="92">
          <cell r="A92">
            <v>95</v>
          </cell>
          <cell r="B92" t="str">
            <v xml:space="preserve"> Decoder신설</v>
          </cell>
          <cell r="C92" t="str">
            <v>4CH</v>
          </cell>
          <cell r="D92" t="str">
            <v>대</v>
          </cell>
        </row>
        <row r="93">
          <cell r="A93">
            <v>96</v>
          </cell>
          <cell r="B93" t="str">
            <v xml:space="preserve"> 광송신기신설
 (OTX)</v>
          </cell>
          <cell r="C93" t="str">
            <v>화상전송용</v>
          </cell>
          <cell r="D93" t="str">
            <v>대</v>
          </cell>
        </row>
        <row r="94">
          <cell r="A94">
            <v>97</v>
          </cell>
          <cell r="B94" t="str">
            <v xml:space="preserve"> 광수신기신설
 (ORX)</v>
          </cell>
          <cell r="C94" t="str">
            <v>화상전송용</v>
          </cell>
          <cell r="D94" t="str">
            <v>대</v>
          </cell>
        </row>
        <row r="95">
          <cell r="A95">
            <v>98</v>
          </cell>
          <cell r="B95" t="str">
            <v xml:space="preserve"> 광중계기신설</v>
          </cell>
          <cell r="C95" t="str">
            <v>화상전송용</v>
          </cell>
          <cell r="D95" t="str">
            <v>대</v>
          </cell>
        </row>
        <row r="96">
          <cell r="A96">
            <v>99</v>
          </cell>
          <cell r="B96" t="str">
            <v xml:space="preserve"> NMS소프트웨어</v>
          </cell>
          <cell r="C96" t="str">
            <v>화상전송용</v>
          </cell>
          <cell r="D96" t="str">
            <v>식</v>
          </cell>
        </row>
        <row r="97">
          <cell r="A97">
            <v>100</v>
          </cell>
          <cell r="B97" t="str">
            <v xml:space="preserve"> 통신실감시용
 광송신기신설</v>
          </cell>
          <cell r="C97" t="str">
            <v>화상전송용</v>
          </cell>
          <cell r="D97" t="str">
            <v>대</v>
          </cell>
        </row>
        <row r="98">
          <cell r="A98">
            <v>101</v>
          </cell>
          <cell r="B98" t="str">
            <v>45. 무선장치</v>
          </cell>
        </row>
        <row r="99">
          <cell r="A99">
            <v>102</v>
          </cell>
          <cell r="B99" t="str">
            <v xml:space="preserve">    가) 역용열차무선설비</v>
          </cell>
        </row>
        <row r="100">
          <cell r="A100">
            <v>103</v>
          </cell>
          <cell r="B100" t="str">
            <v xml:space="preserve"> 열차무선원격
 조정반신설</v>
          </cell>
          <cell r="C100" t="str">
            <v>열차무선용</v>
          </cell>
          <cell r="D100" t="str">
            <v>대</v>
          </cell>
        </row>
        <row r="101">
          <cell r="A101">
            <v>104</v>
          </cell>
          <cell r="B101" t="str">
            <v xml:space="preserve"> 열차무선
 송,수신기신설</v>
          </cell>
          <cell r="C101" t="str">
            <v>15W 역용
(유무선결합기포함)</v>
          </cell>
          <cell r="D101" t="str">
            <v>대</v>
          </cell>
        </row>
        <row r="102">
          <cell r="A102">
            <v>105</v>
          </cell>
          <cell r="B102" t="str">
            <v xml:space="preserve"> 열차무선
 수신기신설</v>
          </cell>
          <cell r="C102" t="str">
            <v>감청용</v>
          </cell>
          <cell r="D102" t="str">
            <v>대</v>
          </cell>
        </row>
        <row r="103">
          <cell r="A103">
            <v>106</v>
          </cell>
          <cell r="B103" t="str">
            <v xml:space="preserve"> 열차무선
 안테나신설</v>
          </cell>
          <cell r="C103" t="str">
            <v>다이폴1호</v>
          </cell>
          <cell r="D103" t="str">
            <v>기</v>
          </cell>
        </row>
        <row r="104">
          <cell r="A104">
            <v>107</v>
          </cell>
          <cell r="B104" t="str">
            <v xml:space="preserve"> 열차무선
 안테나신설</v>
          </cell>
          <cell r="C104" t="str">
            <v>다이폴2호</v>
          </cell>
          <cell r="D104" t="str">
            <v>기</v>
          </cell>
        </row>
        <row r="105">
          <cell r="A105">
            <v>108</v>
          </cell>
          <cell r="B105" t="str">
            <v xml:space="preserve"> 열차무선전원
 장치함신설</v>
          </cell>
          <cell r="C105" t="str">
            <v>12V 10A
(RT, BATT 포함)</v>
          </cell>
          <cell r="D105" t="str">
            <v>대</v>
          </cell>
        </row>
        <row r="106">
          <cell r="A106">
            <v>109</v>
          </cell>
          <cell r="B106" t="str">
            <v xml:space="preserve"> 급전선신설</v>
          </cell>
          <cell r="C106" t="str">
            <v>RG-8U</v>
          </cell>
          <cell r="D106" t="str">
            <v>m</v>
          </cell>
        </row>
        <row r="107">
          <cell r="A107">
            <v>110</v>
          </cell>
          <cell r="B107" t="str">
            <v xml:space="preserve"> 열차무선송수신기
 및철탑접지신설</v>
          </cell>
          <cell r="C107" t="str">
            <v>20Ω
(대지비저항100Ω)</v>
          </cell>
          <cell r="D107" t="str">
            <v>개소</v>
          </cell>
        </row>
        <row r="108">
          <cell r="A108">
            <v>111</v>
          </cell>
          <cell r="B108" t="str">
            <v xml:space="preserve"> 열차무선송수신기
 및철탑접지신설</v>
          </cell>
          <cell r="C108" t="str">
            <v>20Ω
(대지비저항200Ω)</v>
          </cell>
          <cell r="D108" t="str">
            <v>개소</v>
          </cell>
        </row>
        <row r="109">
          <cell r="A109">
            <v>112</v>
          </cell>
          <cell r="B109" t="str">
            <v xml:space="preserve"> 열차무선송수신기
 및철탑접지신설</v>
          </cell>
          <cell r="C109" t="str">
            <v>20Ω
(대지비저항300Ω)</v>
          </cell>
          <cell r="D109" t="str">
            <v>개소</v>
          </cell>
        </row>
        <row r="110">
          <cell r="A110">
            <v>113</v>
          </cell>
          <cell r="B110" t="str">
            <v xml:space="preserve"> 사령실Master
 Control장비신설</v>
          </cell>
          <cell r="C110" t="str">
            <v>10회선용</v>
          </cell>
          <cell r="D110" t="str">
            <v>식</v>
          </cell>
        </row>
        <row r="111">
          <cell r="A111">
            <v>114</v>
          </cell>
          <cell r="B111" t="str">
            <v xml:space="preserve"> 사령실원격
 제어장치신설</v>
          </cell>
          <cell r="C111" t="str">
            <v>10회선용</v>
          </cell>
          <cell r="D111" t="str">
            <v>식</v>
          </cell>
        </row>
        <row r="112">
          <cell r="A112">
            <v>115</v>
          </cell>
          <cell r="B112" t="str">
            <v>45. 역무자동장치</v>
          </cell>
        </row>
        <row r="113">
          <cell r="A113">
            <v>116</v>
          </cell>
          <cell r="B113" t="str">
            <v xml:space="preserve"> 자동개,집표기신설</v>
          </cell>
          <cell r="C113" t="str">
            <v>FLAP</v>
          </cell>
          <cell r="D113" t="str">
            <v>대</v>
          </cell>
        </row>
        <row r="114">
          <cell r="A114">
            <v>117</v>
          </cell>
          <cell r="B114" t="str">
            <v xml:space="preserve"> 자동발매기신설</v>
          </cell>
          <cell r="C114" t="str">
            <v>POM(보통권)</v>
          </cell>
          <cell r="D114" t="str">
            <v>대</v>
          </cell>
        </row>
        <row r="115">
          <cell r="A115">
            <v>118</v>
          </cell>
          <cell r="B115" t="str">
            <v xml:space="preserve"> 자동발권기신설</v>
          </cell>
          <cell r="C115" t="str">
            <v>TOM</v>
          </cell>
          <cell r="D115" t="str">
            <v>대</v>
          </cell>
        </row>
        <row r="116">
          <cell r="A116">
            <v>119</v>
          </cell>
          <cell r="B116" t="str">
            <v xml:space="preserve"> 자동판독기신설</v>
          </cell>
          <cell r="D116" t="str">
            <v>대</v>
          </cell>
        </row>
        <row r="117">
          <cell r="A117">
            <v>120</v>
          </cell>
          <cell r="B117" t="str">
            <v xml:space="preserve"> 중앙전산기신설
 (OWS,MWS,FSP포함)</v>
          </cell>
          <cell r="C117" t="str">
            <v>MFC</v>
          </cell>
          <cell r="D117" t="str">
            <v>식</v>
          </cell>
        </row>
        <row r="118">
          <cell r="A118">
            <v>121</v>
          </cell>
          <cell r="B118" t="str">
            <v xml:space="preserve"> 역단위전산기신설</v>
          </cell>
          <cell r="C118" t="str">
            <v>SACU</v>
          </cell>
          <cell r="D118" t="str">
            <v>식</v>
          </cell>
        </row>
        <row r="119">
          <cell r="A119">
            <v>122</v>
          </cell>
          <cell r="B119" t="str">
            <v xml:space="preserve"> 운용자용전산기신설</v>
          </cell>
          <cell r="C119" t="str">
            <v>OWS</v>
          </cell>
          <cell r="D119" t="str">
            <v>식</v>
          </cell>
        </row>
        <row r="120">
          <cell r="A120">
            <v>123</v>
          </cell>
          <cell r="B120" t="str">
            <v xml:space="preserve"> 유지보수용전산기신설</v>
          </cell>
          <cell r="C120" t="str">
            <v>LMWS</v>
          </cell>
          <cell r="D120" t="str">
            <v>식</v>
          </cell>
        </row>
        <row r="121">
          <cell r="A121">
            <v>124</v>
          </cell>
          <cell r="B121" t="str">
            <v xml:space="preserve"> Test-Bench및
 시험장비</v>
          </cell>
          <cell r="C121" t="str">
            <v>교육및시험용</v>
          </cell>
          <cell r="D121" t="str">
            <v>식</v>
          </cell>
        </row>
        <row r="122">
          <cell r="A122">
            <v>125</v>
          </cell>
          <cell r="B122" t="str">
            <v xml:space="preserve"> UPS설치</v>
          </cell>
          <cell r="C122" t="str">
            <v>10KVA</v>
          </cell>
          <cell r="D122" t="str">
            <v>대</v>
          </cell>
        </row>
        <row r="123">
          <cell r="A123">
            <v>126</v>
          </cell>
          <cell r="B123" t="str">
            <v xml:space="preserve"> 항온항습기설치</v>
          </cell>
          <cell r="C123" t="str">
            <v>5HP</v>
          </cell>
          <cell r="D123" t="str">
            <v>대</v>
          </cell>
        </row>
        <row r="124">
          <cell r="A124">
            <v>127</v>
          </cell>
          <cell r="B124" t="str">
            <v xml:space="preserve"> 역무자동화
 접지신설</v>
          </cell>
          <cell r="C124" t="str">
            <v>10Ω
(대지비저항100Ω)</v>
          </cell>
          <cell r="D124" t="str">
            <v>개소</v>
          </cell>
        </row>
        <row r="125">
          <cell r="A125">
            <v>128</v>
          </cell>
          <cell r="B125" t="str">
            <v xml:space="preserve"> 역무자동화
 접지신설</v>
          </cell>
          <cell r="C125" t="str">
            <v>10Ω
(대지비저항200Ω)</v>
          </cell>
          <cell r="D125" t="str">
            <v>개소</v>
          </cell>
        </row>
        <row r="126">
          <cell r="A126">
            <v>129</v>
          </cell>
          <cell r="B126" t="str">
            <v xml:space="preserve"> 역무자동화
 접지신설</v>
          </cell>
          <cell r="C126" t="str">
            <v>10Ω
(대지비저항300Ω)</v>
          </cell>
          <cell r="D126" t="str">
            <v>개소</v>
          </cell>
        </row>
        <row r="127">
          <cell r="A127">
            <v>130</v>
          </cell>
          <cell r="B127" t="str">
            <v xml:space="preserve"> 이동형카메라신설</v>
          </cell>
          <cell r="C127" t="str">
            <v>2LUX</v>
          </cell>
          <cell r="D127" t="str">
            <v>대</v>
          </cell>
        </row>
        <row r="128">
          <cell r="A128">
            <v>131</v>
          </cell>
          <cell r="B128" t="str">
            <v xml:space="preserve"> AUTO IRIS LENS</v>
          </cell>
          <cell r="C128" t="str">
            <v>8mm</v>
          </cell>
          <cell r="D128" t="str">
            <v>대</v>
          </cell>
        </row>
        <row r="129">
          <cell r="A129">
            <v>132</v>
          </cell>
          <cell r="B129" t="str">
            <v xml:space="preserve"> 사령실화상전송
 CONSOLE신설</v>
          </cell>
          <cell r="C129" t="str">
            <v>화상전송용</v>
          </cell>
          <cell r="D129" t="str">
            <v>식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BASIC (2)"/>
      <sheetName val="수량집계"/>
      <sheetName val="수량집계(2)"/>
      <sheetName val="수량산출"/>
      <sheetName val="수량산출 (2)"/>
      <sheetName val="철거수량"/>
      <sheetName val="철거발생"/>
      <sheetName val="piece"/>
      <sheetName val="piece (2)"/>
    </sheetNames>
    <sheetDataSet>
      <sheetData sheetId="0"/>
      <sheetData sheetId="1" refreshError="1">
        <row r="1">
          <cell r="A1">
            <v>1</v>
          </cell>
          <cell r="B1" t="str">
            <v>42. 전신및전화장치</v>
          </cell>
        </row>
        <row r="2">
          <cell r="A2">
            <v>2</v>
          </cell>
          <cell r="B2" t="str">
            <v xml:space="preserve">    가) 전송설비</v>
          </cell>
        </row>
        <row r="3">
          <cell r="A3">
            <v>3</v>
          </cell>
          <cell r="B3" t="str">
            <v xml:space="preserve"> 광가입자장치신설</v>
          </cell>
          <cell r="C3" t="str">
            <v>FLC-B TYPE
(정류기,BATT포함)</v>
          </cell>
          <cell r="D3" t="str">
            <v>대</v>
          </cell>
        </row>
        <row r="4">
          <cell r="A4">
            <v>4</v>
          </cell>
          <cell r="B4" t="str">
            <v xml:space="preserve"> MDF 신설</v>
          </cell>
          <cell r="C4" t="str">
            <v>600P D형</v>
          </cell>
          <cell r="D4" t="str">
            <v>대</v>
          </cell>
        </row>
        <row r="5">
          <cell r="A5">
            <v>5</v>
          </cell>
          <cell r="B5" t="str">
            <v xml:space="preserve"> OFD 신설</v>
          </cell>
          <cell r="C5" t="str">
            <v>72core</v>
          </cell>
          <cell r="D5" t="str">
            <v>대</v>
          </cell>
        </row>
        <row r="6">
          <cell r="A6">
            <v>6</v>
          </cell>
          <cell r="B6" t="str">
            <v xml:space="preserve"> 써지보호기설치</v>
          </cell>
          <cell r="C6" t="str">
            <v>전원용</v>
          </cell>
          <cell r="D6" t="str">
            <v>개</v>
          </cell>
        </row>
        <row r="7">
          <cell r="A7">
            <v>7</v>
          </cell>
          <cell r="B7" t="str">
            <v xml:space="preserve"> 써지보호기설치</v>
          </cell>
          <cell r="C7" t="str">
            <v>데이타용</v>
          </cell>
          <cell r="D7" t="str">
            <v>개</v>
          </cell>
        </row>
        <row r="8">
          <cell r="A8">
            <v>8</v>
          </cell>
          <cell r="B8" t="str">
            <v xml:space="preserve"> 자동전화기신설</v>
          </cell>
          <cell r="C8" t="str">
            <v>MFC</v>
          </cell>
          <cell r="D8" t="str">
            <v>대</v>
          </cell>
        </row>
        <row r="9">
          <cell r="A9">
            <v>9</v>
          </cell>
          <cell r="B9" t="str">
            <v xml:space="preserve"> NMS 장비신설</v>
          </cell>
          <cell r="C9" t="str">
            <v>FLC, EMS</v>
          </cell>
          <cell r="D9" t="str">
            <v>대</v>
          </cell>
        </row>
        <row r="10">
          <cell r="A10">
            <v>10</v>
          </cell>
          <cell r="B10" t="str">
            <v xml:space="preserve"> 교환기신설</v>
          </cell>
          <cell r="C10" t="str">
            <v>300회선(정류기,축전지,
유지보수장비포함)</v>
          </cell>
          <cell r="D10" t="str">
            <v>식</v>
          </cell>
        </row>
        <row r="11">
          <cell r="A11">
            <v>11</v>
          </cell>
          <cell r="B11" t="str">
            <v xml:space="preserve"> 케이블트레이신설</v>
          </cell>
          <cell r="C11" t="str">
            <v>W : 300</v>
          </cell>
          <cell r="D11" t="str">
            <v>m</v>
          </cell>
        </row>
        <row r="12">
          <cell r="A12">
            <v>12</v>
          </cell>
          <cell r="B12" t="str">
            <v xml:space="preserve"> 벽체구멍뚫기</v>
          </cell>
          <cell r="C12" t="str">
            <v>350×150</v>
          </cell>
          <cell r="D12" t="str">
            <v>개소</v>
          </cell>
        </row>
        <row r="13">
          <cell r="A13">
            <v>13</v>
          </cell>
          <cell r="B13" t="str">
            <v xml:space="preserve"> 다중화장치신설</v>
          </cell>
          <cell r="C13" t="str">
            <v>P-MUX</v>
          </cell>
          <cell r="D13" t="str">
            <v>대</v>
          </cell>
        </row>
        <row r="14">
          <cell r="A14">
            <v>14</v>
          </cell>
          <cell r="B14" t="str">
            <v xml:space="preserve"> OFD 설치</v>
          </cell>
          <cell r="C14" t="str">
            <v>12core</v>
          </cell>
          <cell r="D14" t="str">
            <v>대</v>
          </cell>
        </row>
        <row r="15">
          <cell r="A15">
            <v>15</v>
          </cell>
          <cell r="B15" t="str">
            <v xml:space="preserve"> 광가입자
 전원장치신설</v>
          </cell>
          <cell r="C15" t="str">
            <v>정류기 48V 50A
(BATT 포함)</v>
          </cell>
          <cell r="D15" t="str">
            <v>대</v>
          </cell>
        </row>
        <row r="16">
          <cell r="A16">
            <v>16</v>
          </cell>
          <cell r="B16" t="str">
            <v xml:space="preserve"> 항온항습기신설</v>
          </cell>
          <cell r="C16" t="str">
            <v>5HP</v>
          </cell>
          <cell r="D16" t="str">
            <v>대</v>
          </cell>
        </row>
        <row r="17">
          <cell r="A17">
            <v>17</v>
          </cell>
          <cell r="B17" t="str">
            <v xml:space="preserve"> 국내케이블
 포설,포박</v>
          </cell>
          <cell r="C17" t="str">
            <v>100Ⅱ</v>
          </cell>
          <cell r="D17" t="str">
            <v>m</v>
          </cell>
        </row>
        <row r="18">
          <cell r="A18">
            <v>18</v>
          </cell>
          <cell r="B18" t="str">
            <v xml:space="preserve"> PCM 국내케이블
 포설포박</v>
          </cell>
          <cell r="C18" t="str">
            <v>6P×1조</v>
          </cell>
          <cell r="D18" t="str">
            <v>m</v>
          </cell>
        </row>
        <row r="19">
          <cell r="A19">
            <v>19</v>
          </cell>
          <cell r="B19" t="str">
            <v xml:space="preserve"> 심선성단및수용</v>
          </cell>
          <cell r="C19" t="str">
            <v>단자</v>
          </cell>
          <cell r="D19" t="str">
            <v>단자</v>
          </cell>
        </row>
        <row r="20">
          <cell r="A20">
            <v>20</v>
          </cell>
          <cell r="B20" t="str">
            <v xml:space="preserve"> 전원케이블신설</v>
          </cell>
          <cell r="C20" t="str">
            <v>CV 2C/22㎟</v>
          </cell>
          <cell r="D20" t="str">
            <v>m</v>
          </cell>
        </row>
        <row r="21">
          <cell r="A21">
            <v>21</v>
          </cell>
          <cell r="B21" t="str">
            <v xml:space="preserve"> 전원케이블신설</v>
          </cell>
          <cell r="C21" t="str">
            <v>CV 2C/5.5㎟</v>
          </cell>
          <cell r="D21" t="str">
            <v>m</v>
          </cell>
        </row>
        <row r="22">
          <cell r="A22">
            <v>22</v>
          </cell>
          <cell r="B22" t="str">
            <v xml:space="preserve"> 접지선신설</v>
          </cell>
          <cell r="C22" t="str">
            <v>GV 14㎟</v>
          </cell>
          <cell r="D22" t="str">
            <v>m</v>
          </cell>
        </row>
        <row r="23">
          <cell r="A23">
            <v>23</v>
          </cell>
          <cell r="B23" t="str">
            <v xml:space="preserve"> 접지선신설</v>
          </cell>
          <cell r="C23" t="str">
            <v>GV 22㎟</v>
          </cell>
          <cell r="D23" t="str">
            <v>m</v>
          </cell>
        </row>
        <row r="24">
          <cell r="A24">
            <v>24</v>
          </cell>
          <cell r="B24" t="str">
            <v xml:space="preserve"> 에어콘신설</v>
          </cell>
          <cell r="C24" t="str">
            <v>10평형</v>
          </cell>
          <cell r="D24" t="str">
            <v>대</v>
          </cell>
        </row>
        <row r="25">
          <cell r="A25">
            <v>25</v>
          </cell>
          <cell r="B25" t="str">
            <v xml:space="preserve"> 전원케이블
 단말처리</v>
          </cell>
          <cell r="C25" t="str">
            <v>22㎟</v>
          </cell>
          <cell r="D25" t="str">
            <v>개소</v>
          </cell>
        </row>
        <row r="26">
          <cell r="A26">
            <v>26</v>
          </cell>
          <cell r="B26" t="str">
            <v xml:space="preserve"> 디지틀회선
 분배장치신설(DOTS 포함)</v>
          </cell>
          <cell r="C26" t="str">
            <v>DCS -ISX</v>
          </cell>
          <cell r="D26" t="str">
            <v>대</v>
          </cell>
        </row>
        <row r="27">
          <cell r="A27">
            <v>27</v>
          </cell>
          <cell r="B27" t="str">
            <v xml:space="preserve"> 광가입자
 설비용접지신설</v>
          </cell>
          <cell r="C27" t="str">
            <v>10Ω
(대지비저항100Ω)</v>
          </cell>
          <cell r="D27" t="str">
            <v>개소</v>
          </cell>
        </row>
        <row r="28">
          <cell r="A28">
            <v>28</v>
          </cell>
          <cell r="B28" t="str">
            <v xml:space="preserve"> 광가입자
 설비용접지신설</v>
          </cell>
          <cell r="C28" t="str">
            <v>10Ω
(대지비저항200Ω)</v>
          </cell>
          <cell r="D28" t="str">
            <v>개소</v>
          </cell>
        </row>
        <row r="29">
          <cell r="A29">
            <v>29</v>
          </cell>
          <cell r="B29" t="str">
            <v xml:space="preserve"> 광가입자
 설비용접지신설</v>
          </cell>
          <cell r="C29" t="str">
            <v>10Ω
(대지비저항300Ω)</v>
          </cell>
          <cell r="D29" t="str">
            <v>개소</v>
          </cell>
        </row>
        <row r="30">
          <cell r="A30">
            <v>30</v>
          </cell>
          <cell r="B30" t="str">
            <v xml:space="preserve"> MDF접지신설</v>
          </cell>
          <cell r="C30" t="str">
            <v>10Ω
(대지비저항100Ω)</v>
          </cell>
          <cell r="D30" t="str">
            <v>개소</v>
          </cell>
        </row>
        <row r="31">
          <cell r="A31">
            <v>31</v>
          </cell>
          <cell r="B31" t="str">
            <v xml:space="preserve"> MDF접지신설</v>
          </cell>
          <cell r="C31" t="str">
            <v>10Ω
(대지비저항200Ω)</v>
          </cell>
          <cell r="D31" t="str">
            <v>개소</v>
          </cell>
        </row>
        <row r="32">
          <cell r="A32">
            <v>32</v>
          </cell>
          <cell r="B32" t="str">
            <v xml:space="preserve"> MDF접지신설</v>
          </cell>
          <cell r="C32" t="str">
            <v>10Ω
(대지비저항300Ω)</v>
          </cell>
          <cell r="D32" t="str">
            <v>개소</v>
          </cell>
        </row>
        <row r="33">
          <cell r="A33">
            <v>36</v>
          </cell>
          <cell r="B33" t="str">
            <v xml:space="preserve"> 교환기접지신설</v>
          </cell>
          <cell r="C33" t="str">
            <v>10Ω
(대지비저항100Ω)</v>
          </cell>
          <cell r="D33" t="str">
            <v>개소</v>
          </cell>
        </row>
        <row r="34">
          <cell r="A34">
            <v>37</v>
          </cell>
          <cell r="B34" t="str">
            <v xml:space="preserve"> 교환기접지신설</v>
          </cell>
          <cell r="C34" t="str">
            <v>10Ω
(대지비저항200Ω)</v>
          </cell>
          <cell r="D34" t="str">
            <v>개소</v>
          </cell>
        </row>
        <row r="35">
          <cell r="A35">
            <v>38</v>
          </cell>
          <cell r="B35" t="str">
            <v xml:space="preserve"> 기기외함접지신설</v>
          </cell>
          <cell r="C35" t="str">
            <v>50Ω
(대지비저항100Ω)</v>
          </cell>
          <cell r="D35" t="str">
            <v>개소</v>
          </cell>
        </row>
        <row r="36">
          <cell r="A36">
            <v>39</v>
          </cell>
          <cell r="B36" t="str">
            <v xml:space="preserve"> 기기외함접지신설</v>
          </cell>
          <cell r="C36" t="str">
            <v>50Ω
(대지비저항200Ω)</v>
          </cell>
          <cell r="D36" t="str">
            <v>개소</v>
          </cell>
        </row>
        <row r="37">
          <cell r="A37">
            <v>40</v>
          </cell>
          <cell r="B37" t="str">
            <v xml:space="preserve"> 기기외함접지신설</v>
          </cell>
          <cell r="C37" t="str">
            <v>50Ω
(대지비저항300Ω)</v>
          </cell>
          <cell r="D37" t="str">
            <v>개소</v>
          </cell>
        </row>
        <row r="38">
          <cell r="A38">
            <v>41</v>
          </cell>
          <cell r="B38" t="str">
            <v xml:space="preserve"> 가입자보안
 접지신설</v>
          </cell>
          <cell r="C38" t="str">
            <v>50Ω
(대지비저항100Ω)</v>
          </cell>
          <cell r="D38" t="str">
            <v>개소</v>
          </cell>
        </row>
        <row r="39">
          <cell r="A39">
            <v>42</v>
          </cell>
          <cell r="B39" t="str">
            <v xml:space="preserve"> 가입자보안
 접지신설</v>
          </cell>
          <cell r="C39" t="str">
            <v>50Ω
(대지비저항200Ω)</v>
          </cell>
          <cell r="D39" t="str">
            <v>개소</v>
          </cell>
        </row>
        <row r="40">
          <cell r="A40">
            <v>43</v>
          </cell>
          <cell r="B40" t="str">
            <v xml:space="preserve"> 가입자보안
 접지신설</v>
          </cell>
          <cell r="C40" t="str">
            <v>50Ω
(대지비저항300Ω)</v>
          </cell>
          <cell r="D40" t="str">
            <v>개소</v>
          </cell>
        </row>
        <row r="41">
          <cell r="A41">
            <v>44</v>
          </cell>
          <cell r="B41" t="str">
            <v xml:space="preserve"> 케이블DUCT신설</v>
          </cell>
          <cell r="C41" t="str">
            <v>W300×H100×2.0t</v>
          </cell>
          <cell r="D41" t="str">
            <v>m</v>
          </cell>
        </row>
        <row r="42">
          <cell r="A42">
            <v>45</v>
          </cell>
          <cell r="B42" t="str">
            <v xml:space="preserve"> 교환기중계선
 카드설치</v>
          </cell>
          <cell r="C42" t="str">
            <v>E1 DTI</v>
          </cell>
          <cell r="D42" t="str">
            <v>매</v>
          </cell>
        </row>
        <row r="43">
          <cell r="A43">
            <v>46</v>
          </cell>
          <cell r="B43" t="str">
            <v xml:space="preserve"> 교환기내선
 카드설치</v>
          </cell>
          <cell r="C43" t="str">
            <v>500L/C</v>
          </cell>
          <cell r="D43" t="str">
            <v>매</v>
          </cell>
        </row>
        <row r="44">
          <cell r="A44">
            <v>47</v>
          </cell>
          <cell r="B44" t="str">
            <v xml:space="preserve"> 광섬유접속손실
 측정기(OTDR)</v>
          </cell>
          <cell r="D44" t="str">
            <v>대</v>
          </cell>
        </row>
        <row r="45">
          <cell r="A45">
            <v>48</v>
          </cell>
          <cell r="B45" t="str">
            <v xml:space="preserve"> 광섬유융착접속기</v>
          </cell>
          <cell r="D45" t="str">
            <v>대</v>
          </cell>
        </row>
        <row r="46">
          <cell r="A46">
            <v>49</v>
          </cell>
          <cell r="B46" t="str">
            <v xml:space="preserve"> 광멀티메타</v>
          </cell>
          <cell r="D46" t="str">
            <v>대</v>
          </cell>
        </row>
        <row r="47">
          <cell r="A47">
            <v>50</v>
          </cell>
          <cell r="B47" t="str">
            <v xml:space="preserve"> 대역폭측정기</v>
          </cell>
          <cell r="D47" t="str">
            <v>대</v>
          </cell>
        </row>
        <row r="48">
          <cell r="A48">
            <v>51</v>
          </cell>
          <cell r="B48" t="str">
            <v xml:space="preserve"> 광가변감쇄기</v>
          </cell>
          <cell r="D48" t="str">
            <v>대</v>
          </cell>
        </row>
        <row r="49">
          <cell r="A49">
            <v>52</v>
          </cell>
          <cell r="B49" t="str">
            <v xml:space="preserve"> SDH/PDH분석기</v>
          </cell>
          <cell r="D49" t="str">
            <v>대</v>
          </cell>
        </row>
        <row r="50">
          <cell r="A50">
            <v>53</v>
          </cell>
          <cell r="B50" t="str">
            <v xml:space="preserve">    나) TALK-BACK설비</v>
          </cell>
        </row>
        <row r="51">
          <cell r="A51">
            <v>54</v>
          </cell>
          <cell r="B51" t="str">
            <v xml:space="preserve"> 토크백모장치신설</v>
          </cell>
          <cell r="C51" t="str">
            <v>6회로</v>
          </cell>
          <cell r="D51" t="str">
            <v>대</v>
          </cell>
        </row>
        <row r="52">
          <cell r="A52">
            <v>55</v>
          </cell>
          <cell r="B52" t="str">
            <v xml:space="preserve"> 토크백모장치신설</v>
          </cell>
          <cell r="C52" t="str">
            <v>12회로</v>
          </cell>
          <cell r="D52" t="str">
            <v>대</v>
          </cell>
        </row>
        <row r="53">
          <cell r="A53">
            <v>56</v>
          </cell>
          <cell r="B53" t="str">
            <v xml:space="preserve"> 토크백모장치신설</v>
          </cell>
          <cell r="C53" t="str">
            <v>18회로</v>
          </cell>
          <cell r="D53" t="str">
            <v>대</v>
          </cell>
        </row>
        <row r="54">
          <cell r="A54">
            <v>57</v>
          </cell>
          <cell r="B54" t="str">
            <v xml:space="preserve"> 토크백모장치신설</v>
          </cell>
          <cell r="C54" t="str">
            <v>24회로</v>
          </cell>
          <cell r="D54" t="str">
            <v>대</v>
          </cell>
        </row>
        <row r="55">
          <cell r="A55">
            <v>58</v>
          </cell>
          <cell r="B55" t="str">
            <v xml:space="preserve"> 토크백자장치신설</v>
          </cell>
          <cell r="C55" t="str">
            <v>기초대형(5W)</v>
          </cell>
          <cell r="D55" t="str">
            <v>대</v>
          </cell>
        </row>
        <row r="56">
          <cell r="A56">
            <v>59</v>
          </cell>
          <cell r="B56" t="str">
            <v xml:space="preserve"> 토크백자장치신설</v>
          </cell>
          <cell r="C56" t="str">
            <v>탁상형(3W)</v>
          </cell>
          <cell r="D56" t="str">
            <v>대</v>
          </cell>
        </row>
        <row r="57">
          <cell r="A57">
            <v>60</v>
          </cell>
          <cell r="B57" t="str">
            <v xml:space="preserve"> 옥외제어케이블신설</v>
          </cell>
          <cell r="C57" t="str">
            <v>CTC 2P</v>
          </cell>
          <cell r="D57" t="str">
            <v>m</v>
          </cell>
        </row>
        <row r="58">
          <cell r="A58">
            <v>61</v>
          </cell>
          <cell r="B58" t="str">
            <v xml:space="preserve"> 토크백자장치
 접지신설</v>
          </cell>
          <cell r="C58" t="str">
            <v>50Ω
(대지비저항100Ω)</v>
          </cell>
          <cell r="D58" t="str">
            <v>개소</v>
          </cell>
        </row>
        <row r="59">
          <cell r="A59">
            <v>62</v>
          </cell>
          <cell r="B59" t="str">
            <v xml:space="preserve"> 토크백자장치
 접지신설</v>
          </cell>
          <cell r="C59" t="str">
            <v>50Ω
(대지비저항200Ω)</v>
          </cell>
          <cell r="D59" t="str">
            <v>개소</v>
          </cell>
        </row>
        <row r="60">
          <cell r="A60">
            <v>63</v>
          </cell>
          <cell r="B60" t="str">
            <v xml:space="preserve"> 토크백자장치
 접지신설</v>
          </cell>
          <cell r="C60" t="str">
            <v>50Ω
(대지비저항300Ω)</v>
          </cell>
          <cell r="D60" t="str">
            <v>개소</v>
          </cell>
        </row>
        <row r="61">
          <cell r="A61">
            <v>64</v>
          </cell>
          <cell r="B61" t="str">
            <v xml:space="preserve"> 방송용AMP신설</v>
          </cell>
          <cell r="C61" t="str">
            <v>120W
(Rack Type)</v>
          </cell>
          <cell r="D61" t="str">
            <v>대</v>
          </cell>
        </row>
        <row r="62">
          <cell r="A62">
            <v>65</v>
          </cell>
          <cell r="B62" t="str">
            <v xml:space="preserve"> 방송용고성기신설</v>
          </cell>
          <cell r="C62" t="str">
            <v>25W×2대
(기초대형)</v>
          </cell>
          <cell r="D62" t="str">
            <v>식</v>
          </cell>
        </row>
        <row r="63">
          <cell r="A63">
            <v>66</v>
          </cell>
          <cell r="B63" t="str">
            <v xml:space="preserve"> 트라프뚜껑
 열고닫기</v>
          </cell>
          <cell r="C63" t="str">
            <v>T-120</v>
          </cell>
          <cell r="D63" t="str">
            <v>m</v>
          </cell>
        </row>
        <row r="64">
          <cell r="A64">
            <v>67</v>
          </cell>
          <cell r="B64" t="str">
            <v xml:space="preserve"> 백관부설</v>
          </cell>
          <cell r="C64" t="str">
            <v>Φ100mm</v>
          </cell>
          <cell r="D64" t="str">
            <v>m</v>
          </cell>
        </row>
        <row r="65">
          <cell r="A65">
            <v>68</v>
          </cell>
          <cell r="B65" t="str">
            <v xml:space="preserve"> 토크백모장치
 접지신설</v>
          </cell>
          <cell r="C65" t="str">
            <v>10Ω
(대지비저항100Ω)</v>
          </cell>
          <cell r="D65" t="str">
            <v>개소</v>
          </cell>
        </row>
        <row r="66">
          <cell r="A66">
            <v>69</v>
          </cell>
          <cell r="B66" t="str">
            <v xml:space="preserve"> 토크백모장치
 접지신설</v>
          </cell>
          <cell r="C66" t="str">
            <v>10Ω
(대지비저항200Ω)</v>
          </cell>
          <cell r="D66" t="str">
            <v>개소</v>
          </cell>
        </row>
        <row r="67">
          <cell r="A67">
            <v>70</v>
          </cell>
          <cell r="B67" t="str">
            <v xml:space="preserve"> 토크백모장치
 접지신설</v>
          </cell>
          <cell r="C67" t="str">
            <v>10Ω
(대지비저항300Ω)</v>
          </cell>
          <cell r="D67" t="str">
            <v>개소</v>
          </cell>
        </row>
        <row r="68">
          <cell r="A68">
            <v>71</v>
          </cell>
          <cell r="B68" t="str">
            <v xml:space="preserve">    다) 사령전화설비</v>
          </cell>
        </row>
        <row r="69">
          <cell r="A69">
            <v>72</v>
          </cell>
          <cell r="B69" t="str">
            <v xml:space="preserve"> 사령전화기
 자장치신설</v>
          </cell>
          <cell r="C69" t="str">
            <v>DTMF식</v>
          </cell>
          <cell r="D69" t="str">
            <v>대</v>
          </cell>
        </row>
        <row r="70">
          <cell r="A70">
            <v>73</v>
          </cell>
          <cell r="B70" t="str">
            <v xml:space="preserve"> 사령전화기
 운용장치신설</v>
          </cell>
          <cell r="C70" t="str">
            <v>DTMF식</v>
          </cell>
          <cell r="D70" t="str">
            <v>대</v>
          </cell>
        </row>
        <row r="71">
          <cell r="A71">
            <v>74</v>
          </cell>
          <cell r="B71" t="str">
            <v xml:space="preserve">    라) 모사전송설비</v>
          </cell>
        </row>
        <row r="72">
          <cell r="A72">
            <v>75</v>
          </cell>
          <cell r="B72" t="str">
            <v xml:space="preserve"> 모사전송장치신설</v>
          </cell>
          <cell r="C72" t="str">
            <v>GⅢ급</v>
          </cell>
          <cell r="D72" t="str">
            <v>대</v>
          </cell>
        </row>
        <row r="73">
          <cell r="A73">
            <v>76</v>
          </cell>
          <cell r="B73" t="str">
            <v xml:space="preserve"> 모사전송동보장치신설</v>
          </cell>
          <cell r="C73" t="str">
            <v>64회선용</v>
          </cell>
          <cell r="D73" t="str">
            <v>대</v>
          </cell>
        </row>
        <row r="74">
          <cell r="A74">
            <v>77</v>
          </cell>
          <cell r="B74" t="str">
            <v xml:space="preserve">    마) 직통전화설비</v>
          </cell>
        </row>
        <row r="75">
          <cell r="A75">
            <v>78</v>
          </cell>
          <cell r="B75" t="str">
            <v xml:space="preserve"> 직통전화기신설</v>
          </cell>
          <cell r="C75" t="str">
            <v>주파수식</v>
          </cell>
          <cell r="D75" t="str">
            <v>대</v>
          </cell>
        </row>
        <row r="76">
          <cell r="A76">
            <v>79</v>
          </cell>
          <cell r="B76" t="str">
            <v xml:space="preserve">    바) 사령원격
        방송설비</v>
          </cell>
        </row>
        <row r="77">
          <cell r="A77">
            <v>80</v>
          </cell>
          <cell r="B77" t="str">
            <v xml:space="preserve"> 사령원격방송
 주장치설치</v>
          </cell>
          <cell r="C77" t="str">
            <v>2회선용</v>
          </cell>
          <cell r="D77" t="str">
            <v>대</v>
          </cell>
        </row>
        <row r="78">
          <cell r="A78">
            <v>81</v>
          </cell>
          <cell r="B78" t="str">
            <v xml:space="preserve"> 사령원격방송모장치
 설치(운용대포함)</v>
          </cell>
          <cell r="C78" t="str">
            <v>200회선용</v>
          </cell>
          <cell r="D78" t="str">
            <v>대</v>
          </cell>
        </row>
        <row r="79">
          <cell r="A79">
            <v>82</v>
          </cell>
          <cell r="B79" t="str">
            <v xml:space="preserve"> 사령원격방송
 자장치설치</v>
          </cell>
          <cell r="C79" t="str">
            <v>자장치</v>
          </cell>
          <cell r="D79" t="str">
            <v>대</v>
          </cell>
        </row>
        <row r="80">
          <cell r="A80">
            <v>83</v>
          </cell>
          <cell r="B80" t="str">
            <v xml:space="preserve">    사) 이동화상설비</v>
          </cell>
        </row>
        <row r="81">
          <cell r="A81">
            <v>84</v>
          </cell>
          <cell r="B81" t="str">
            <v xml:space="preserve"> ENG CAMERA</v>
          </cell>
          <cell r="C81" t="str">
            <v>3CCD(렌즈및발전기,
cable포함)</v>
          </cell>
          <cell r="D81" t="str">
            <v>SET</v>
          </cell>
        </row>
        <row r="82">
          <cell r="A82">
            <v>85</v>
          </cell>
          <cell r="B82" t="str">
            <v xml:space="preserve"> TRIPOO</v>
          </cell>
          <cell r="C82" t="str">
            <v>삼각대</v>
          </cell>
          <cell r="D82" t="str">
            <v>SET</v>
          </cell>
        </row>
        <row r="83">
          <cell r="A83">
            <v>86</v>
          </cell>
          <cell r="B83" t="str">
            <v xml:space="preserve"> 무선마이크</v>
          </cell>
          <cell r="C83" t="str">
            <v>중계용</v>
          </cell>
          <cell r="D83" t="str">
            <v>SET</v>
          </cell>
        </row>
        <row r="84">
          <cell r="A84">
            <v>87</v>
          </cell>
          <cell r="B84" t="str">
            <v xml:space="preserve"> 광송신기(OTX)</v>
          </cell>
          <cell r="C84" t="str">
            <v>이동화상전송용</v>
          </cell>
          <cell r="D84" t="str">
            <v>대</v>
          </cell>
        </row>
        <row r="85">
          <cell r="A85">
            <v>88</v>
          </cell>
          <cell r="B85" t="str">
            <v xml:space="preserve"> 광수신기(ORX)</v>
          </cell>
          <cell r="C85" t="str">
            <v>이동화상전송용</v>
          </cell>
          <cell r="D85" t="str">
            <v>대</v>
          </cell>
        </row>
        <row r="86">
          <cell r="A86">
            <v>89</v>
          </cell>
          <cell r="B86" t="str">
            <v xml:space="preserve"> V.D.A</v>
          </cell>
          <cell r="C86" t="str">
            <v>1 IN 3 OUT</v>
          </cell>
          <cell r="D86" t="str">
            <v>개</v>
          </cell>
        </row>
        <row r="87">
          <cell r="A87">
            <v>90</v>
          </cell>
          <cell r="B87" t="str">
            <v xml:space="preserve"> MONITOR</v>
          </cell>
          <cell r="C87" t="str">
            <v>10인치</v>
          </cell>
          <cell r="D87" t="str">
            <v>대</v>
          </cell>
        </row>
        <row r="88">
          <cell r="A88">
            <v>91</v>
          </cell>
          <cell r="B88" t="str">
            <v xml:space="preserve"> 이동형 RACK</v>
          </cell>
          <cell r="C88" t="str">
            <v>Special</v>
          </cell>
          <cell r="D88" t="str">
            <v>SET</v>
          </cell>
        </row>
        <row r="89">
          <cell r="A89">
            <v>92</v>
          </cell>
          <cell r="B89" t="str">
            <v xml:space="preserve"> 이동형 OFD</v>
          </cell>
          <cell r="C89" t="str">
            <v>1Core용</v>
          </cell>
          <cell r="D89" t="str">
            <v>개</v>
          </cell>
        </row>
        <row r="90">
          <cell r="A90">
            <v>93</v>
          </cell>
          <cell r="B90" t="str">
            <v xml:space="preserve">    아) 화상전송설비</v>
          </cell>
        </row>
        <row r="91">
          <cell r="A91">
            <v>94</v>
          </cell>
          <cell r="B91" t="str">
            <v xml:space="preserve"> Encoder신설</v>
          </cell>
          <cell r="C91" t="str">
            <v>4CH</v>
          </cell>
          <cell r="D91" t="str">
            <v>대</v>
          </cell>
        </row>
        <row r="92">
          <cell r="A92">
            <v>95</v>
          </cell>
          <cell r="B92" t="str">
            <v xml:space="preserve"> Decoder신설</v>
          </cell>
          <cell r="C92" t="str">
            <v>4CH</v>
          </cell>
          <cell r="D92" t="str">
            <v>대</v>
          </cell>
        </row>
        <row r="93">
          <cell r="A93">
            <v>96</v>
          </cell>
          <cell r="B93" t="str">
            <v xml:space="preserve"> 광송신기신설
 (OTX)</v>
          </cell>
          <cell r="C93" t="str">
            <v>화상전송용</v>
          </cell>
          <cell r="D93" t="str">
            <v>대</v>
          </cell>
        </row>
        <row r="94">
          <cell r="A94">
            <v>97</v>
          </cell>
          <cell r="B94" t="str">
            <v xml:space="preserve"> 광수신기신설
 (ORX)</v>
          </cell>
          <cell r="C94" t="str">
            <v>화상전송용</v>
          </cell>
          <cell r="D94" t="str">
            <v>대</v>
          </cell>
        </row>
        <row r="95">
          <cell r="A95">
            <v>98</v>
          </cell>
          <cell r="B95" t="str">
            <v xml:space="preserve"> 광중계기신설</v>
          </cell>
          <cell r="C95" t="str">
            <v>화상전송용</v>
          </cell>
          <cell r="D95" t="str">
            <v>대</v>
          </cell>
        </row>
        <row r="96">
          <cell r="A96">
            <v>99</v>
          </cell>
          <cell r="B96" t="str">
            <v xml:space="preserve"> NMS소프트웨어</v>
          </cell>
          <cell r="C96" t="str">
            <v>화상전송용</v>
          </cell>
          <cell r="D96" t="str">
            <v>식</v>
          </cell>
        </row>
        <row r="97">
          <cell r="A97">
            <v>100</v>
          </cell>
          <cell r="B97" t="str">
            <v xml:space="preserve"> 통신실감시용
 광송신기신설</v>
          </cell>
          <cell r="C97" t="str">
            <v>화상전송용</v>
          </cell>
          <cell r="D97" t="str">
            <v>대</v>
          </cell>
        </row>
        <row r="98">
          <cell r="A98">
            <v>101</v>
          </cell>
          <cell r="B98" t="str">
            <v>45. 무선장치</v>
          </cell>
        </row>
        <row r="99">
          <cell r="A99">
            <v>102</v>
          </cell>
          <cell r="B99" t="str">
            <v xml:space="preserve">    가) 역용열차무선설비</v>
          </cell>
        </row>
        <row r="100">
          <cell r="A100">
            <v>103</v>
          </cell>
          <cell r="B100" t="str">
            <v xml:space="preserve"> 열차무선원격
 조정반신설</v>
          </cell>
          <cell r="C100" t="str">
            <v>열차무선용</v>
          </cell>
          <cell r="D100" t="str">
            <v>대</v>
          </cell>
        </row>
        <row r="101">
          <cell r="A101">
            <v>104</v>
          </cell>
          <cell r="B101" t="str">
            <v xml:space="preserve"> 열차무선
 송,수신기신설</v>
          </cell>
          <cell r="C101" t="str">
            <v>15W 역용
(유무선결합기포함)</v>
          </cell>
          <cell r="D101" t="str">
            <v>대</v>
          </cell>
        </row>
        <row r="102">
          <cell r="A102">
            <v>105</v>
          </cell>
          <cell r="B102" t="str">
            <v xml:space="preserve"> 열차무선
 수신기신설</v>
          </cell>
          <cell r="C102" t="str">
            <v>감청용</v>
          </cell>
          <cell r="D102" t="str">
            <v>대</v>
          </cell>
        </row>
        <row r="103">
          <cell r="A103">
            <v>106</v>
          </cell>
          <cell r="B103" t="str">
            <v xml:space="preserve"> 열차무선
 안테나신설</v>
          </cell>
          <cell r="C103" t="str">
            <v>다이폴1호</v>
          </cell>
          <cell r="D103" t="str">
            <v>기</v>
          </cell>
        </row>
        <row r="104">
          <cell r="A104">
            <v>107</v>
          </cell>
          <cell r="B104" t="str">
            <v xml:space="preserve"> 열차무선
 안테나신설</v>
          </cell>
          <cell r="C104" t="str">
            <v>다이폴2호</v>
          </cell>
          <cell r="D104" t="str">
            <v>기</v>
          </cell>
        </row>
        <row r="105">
          <cell r="A105">
            <v>108</v>
          </cell>
          <cell r="B105" t="str">
            <v xml:space="preserve"> 열차무선전원
 장치함신설</v>
          </cell>
          <cell r="C105" t="str">
            <v>12V 10A
(RT, BATT 포함)</v>
          </cell>
          <cell r="D105" t="str">
            <v>대</v>
          </cell>
        </row>
        <row r="106">
          <cell r="A106">
            <v>109</v>
          </cell>
          <cell r="B106" t="str">
            <v xml:space="preserve"> 급전선신설</v>
          </cell>
          <cell r="C106" t="str">
            <v>RG-8U</v>
          </cell>
          <cell r="D106" t="str">
            <v>m</v>
          </cell>
        </row>
        <row r="107">
          <cell r="A107">
            <v>110</v>
          </cell>
          <cell r="B107" t="str">
            <v xml:space="preserve"> 열차무선송수신기
 및철탑접지신설</v>
          </cell>
          <cell r="C107" t="str">
            <v>20Ω
(대지비저항100Ω)</v>
          </cell>
          <cell r="D107" t="str">
            <v>개소</v>
          </cell>
        </row>
        <row r="108">
          <cell r="A108">
            <v>111</v>
          </cell>
          <cell r="B108" t="str">
            <v xml:space="preserve"> 열차무선송수신기
 및철탑접지신설</v>
          </cell>
          <cell r="C108" t="str">
            <v>20Ω
(대지비저항200Ω)</v>
          </cell>
          <cell r="D108" t="str">
            <v>개소</v>
          </cell>
        </row>
        <row r="109">
          <cell r="A109">
            <v>112</v>
          </cell>
          <cell r="B109" t="str">
            <v xml:space="preserve"> 열차무선송수신기
 및철탑접지신설</v>
          </cell>
          <cell r="C109" t="str">
            <v>20Ω
(대지비저항300Ω)</v>
          </cell>
          <cell r="D109" t="str">
            <v>개소</v>
          </cell>
        </row>
        <row r="110">
          <cell r="A110">
            <v>113</v>
          </cell>
          <cell r="B110" t="str">
            <v xml:space="preserve"> 사령실Master
 Control장비신설</v>
          </cell>
          <cell r="C110" t="str">
            <v>10회선용</v>
          </cell>
          <cell r="D110" t="str">
            <v>식</v>
          </cell>
        </row>
        <row r="111">
          <cell r="A111">
            <v>114</v>
          </cell>
          <cell r="B111" t="str">
            <v xml:space="preserve"> 사령실원격
 제어장치신설</v>
          </cell>
          <cell r="C111" t="str">
            <v>10회선용</v>
          </cell>
          <cell r="D111" t="str">
            <v>식</v>
          </cell>
        </row>
        <row r="112">
          <cell r="A112">
            <v>115</v>
          </cell>
          <cell r="B112" t="str">
            <v>45. 역무자동장치</v>
          </cell>
        </row>
        <row r="113">
          <cell r="A113">
            <v>116</v>
          </cell>
          <cell r="B113" t="str">
            <v xml:space="preserve"> 자동개,집표기신설</v>
          </cell>
          <cell r="C113" t="str">
            <v>FLAP</v>
          </cell>
          <cell r="D113" t="str">
            <v>대</v>
          </cell>
        </row>
        <row r="114">
          <cell r="A114">
            <v>117</v>
          </cell>
          <cell r="B114" t="str">
            <v xml:space="preserve"> 자동발매기신설</v>
          </cell>
          <cell r="C114" t="str">
            <v>POM(보통권)</v>
          </cell>
          <cell r="D114" t="str">
            <v>대</v>
          </cell>
        </row>
        <row r="115">
          <cell r="A115">
            <v>118</v>
          </cell>
          <cell r="B115" t="str">
            <v xml:space="preserve"> 자동발권기신설</v>
          </cell>
          <cell r="C115" t="str">
            <v>TOM</v>
          </cell>
          <cell r="D115" t="str">
            <v>대</v>
          </cell>
        </row>
        <row r="116">
          <cell r="A116">
            <v>119</v>
          </cell>
          <cell r="B116" t="str">
            <v xml:space="preserve"> 자동판독기신설</v>
          </cell>
          <cell r="D116" t="str">
            <v>대</v>
          </cell>
        </row>
        <row r="117">
          <cell r="A117">
            <v>120</v>
          </cell>
          <cell r="B117" t="str">
            <v xml:space="preserve"> 중앙전산기신설
 (OWS,MWS,FSP포함)</v>
          </cell>
          <cell r="C117" t="str">
            <v>MFC</v>
          </cell>
          <cell r="D117" t="str">
            <v>식</v>
          </cell>
        </row>
        <row r="118">
          <cell r="A118">
            <v>121</v>
          </cell>
          <cell r="B118" t="str">
            <v xml:space="preserve"> 역단위전산기신설</v>
          </cell>
          <cell r="C118" t="str">
            <v>SACU</v>
          </cell>
          <cell r="D118" t="str">
            <v>식</v>
          </cell>
        </row>
        <row r="119">
          <cell r="A119">
            <v>122</v>
          </cell>
          <cell r="B119" t="str">
            <v xml:space="preserve"> 운용자용전산기신설</v>
          </cell>
          <cell r="C119" t="str">
            <v>OWS</v>
          </cell>
          <cell r="D119" t="str">
            <v>식</v>
          </cell>
        </row>
        <row r="120">
          <cell r="A120">
            <v>123</v>
          </cell>
          <cell r="B120" t="str">
            <v xml:space="preserve"> 유지보수용전산기신설</v>
          </cell>
          <cell r="C120" t="str">
            <v>LMWS</v>
          </cell>
          <cell r="D120" t="str">
            <v>식</v>
          </cell>
        </row>
        <row r="121">
          <cell r="A121">
            <v>124</v>
          </cell>
          <cell r="B121" t="str">
            <v xml:space="preserve"> Test-Bench및
 시험장비</v>
          </cell>
          <cell r="C121" t="str">
            <v>교육및시험용</v>
          </cell>
          <cell r="D121" t="str">
            <v>식</v>
          </cell>
        </row>
        <row r="122">
          <cell r="A122">
            <v>125</v>
          </cell>
          <cell r="B122" t="str">
            <v xml:space="preserve"> UPS설치</v>
          </cell>
          <cell r="C122" t="str">
            <v>10KVA</v>
          </cell>
          <cell r="D122" t="str">
            <v>대</v>
          </cell>
        </row>
        <row r="123">
          <cell r="A123">
            <v>126</v>
          </cell>
          <cell r="B123" t="str">
            <v xml:space="preserve"> 항온항습기설치</v>
          </cell>
          <cell r="C123" t="str">
            <v>5HP</v>
          </cell>
          <cell r="D123" t="str">
            <v>대</v>
          </cell>
        </row>
        <row r="124">
          <cell r="A124">
            <v>127</v>
          </cell>
          <cell r="B124" t="str">
            <v xml:space="preserve"> 역무자동화
 접지신설</v>
          </cell>
          <cell r="C124" t="str">
            <v>10Ω
(대지비저항100Ω)</v>
          </cell>
          <cell r="D124" t="str">
            <v>개소</v>
          </cell>
        </row>
        <row r="125">
          <cell r="A125">
            <v>128</v>
          </cell>
          <cell r="B125" t="str">
            <v xml:space="preserve"> 역무자동화
 접지신설</v>
          </cell>
          <cell r="C125" t="str">
            <v>10Ω
(대지비저항200Ω)</v>
          </cell>
          <cell r="D125" t="str">
            <v>개소</v>
          </cell>
        </row>
        <row r="126">
          <cell r="A126">
            <v>129</v>
          </cell>
          <cell r="B126" t="str">
            <v xml:space="preserve"> 역무자동화
 접지신설</v>
          </cell>
          <cell r="C126" t="str">
            <v>10Ω
(대지비저항300Ω)</v>
          </cell>
          <cell r="D126" t="str">
            <v>개소</v>
          </cell>
        </row>
        <row r="127">
          <cell r="A127">
            <v>130</v>
          </cell>
          <cell r="B127" t="str">
            <v xml:space="preserve"> 이동형카메라신설</v>
          </cell>
          <cell r="C127" t="str">
            <v>2LUX</v>
          </cell>
          <cell r="D127" t="str">
            <v>대</v>
          </cell>
        </row>
        <row r="128">
          <cell r="A128">
            <v>131</v>
          </cell>
          <cell r="B128" t="str">
            <v xml:space="preserve"> AUTO IRIS LENS</v>
          </cell>
          <cell r="C128" t="str">
            <v>8mm</v>
          </cell>
          <cell r="D128" t="str">
            <v>대</v>
          </cell>
        </row>
        <row r="129">
          <cell r="A129">
            <v>132</v>
          </cell>
          <cell r="B129" t="str">
            <v xml:space="preserve"> 사령실화상전송
 CONSOLE신설</v>
          </cell>
          <cell r="C129" t="str">
            <v>화상전송용</v>
          </cell>
          <cell r="D129" t="str">
            <v>식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도"/>
      <sheetName val="부하"/>
      <sheetName val="동력"/>
      <sheetName val="0.6-1kV 케이블 (전동기)"/>
      <sheetName val="변압기"/>
      <sheetName val="발전기"/>
      <sheetName val="간선"/>
      <sheetName val="APT"/>
      <sheetName val="도체상수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EN"/>
      <sheetName val="#REF"/>
      <sheetName val="단가산출"/>
      <sheetName val="전기일위대가"/>
      <sheetName val="단가"/>
      <sheetName val="DUT-BAT1"/>
      <sheetName val="전기자료"/>
      <sheetName val="동부하-L"/>
      <sheetName val="MOTOR"/>
      <sheetName val="Baby일위대가"/>
      <sheetName val="일위대가"/>
      <sheetName val="기계경비(시간당)"/>
      <sheetName val="AS복구"/>
      <sheetName val="중기터파기"/>
      <sheetName val="변수값"/>
      <sheetName val="중기상차"/>
      <sheetName val="간선계산"/>
      <sheetName val="CTEMCOST"/>
      <sheetName val="견적990322"/>
      <sheetName val="포장복구집계"/>
      <sheetName val="교각1"/>
      <sheetName val="CABLE SIZE-3"/>
      <sheetName val="98수문일위"/>
      <sheetName val="Sheet1"/>
      <sheetName val="Sheet2"/>
      <sheetName val="수량산출"/>
      <sheetName val="단면 (2)"/>
      <sheetName val="9GNG운반"/>
      <sheetName val="DATE"/>
      <sheetName val="0_6-1kV_케이블_(전동기)"/>
      <sheetName val="CABLE_SIZE-3"/>
      <sheetName val="표지"/>
      <sheetName val="안정검토"/>
      <sheetName val="단면설계"/>
      <sheetName val="1.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YES"/>
      <sheetName val="내역서"/>
      <sheetName val="설계예산서"/>
      <sheetName val="수량집계"/>
      <sheetName val="전선 및 전선관"/>
      <sheetName val="참조-(1)"/>
      <sheetName val="단가조사"/>
      <sheetName val="단가산출"/>
      <sheetName val="소야공정계획표"/>
      <sheetName val="가로등내역서"/>
      <sheetName val="총괄"/>
      <sheetName val="토목"/>
      <sheetName val="일위목록"/>
      <sheetName val="일위대가표"/>
      <sheetName val="조명율표"/>
      <sheetName val="BASIC (2)"/>
      <sheetName val="수량산출"/>
      <sheetName val="수량산출서"/>
      <sheetName val="DATA"/>
      <sheetName val="일위대가"/>
      <sheetName val="2000.11월설계내역"/>
      <sheetName val="#REF"/>
      <sheetName val="터파기및재료"/>
      <sheetName val="단가"/>
      <sheetName val="총괄표"/>
      <sheetName val="말뚝지지력산정"/>
      <sheetName val="집계표"/>
      <sheetName val="내역서2안"/>
      <sheetName val="내역"/>
      <sheetName val="보증수수료산출"/>
      <sheetName val="bid"/>
      <sheetName val="실행철강하도"/>
      <sheetName val="입찰안"/>
      <sheetName val="준검 내역서"/>
      <sheetName val="수목데이타 "/>
      <sheetName val="교각1"/>
      <sheetName val="1.수인터널"/>
      <sheetName val="변압기 및 발전기 용량"/>
      <sheetName val="JUCK"/>
      <sheetName val="일위대가표(유단가)"/>
      <sheetName val="20관리비율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총괄집계표"/>
      <sheetName val="MOTOR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Baby일위대가"/>
      <sheetName val="표지 (2)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정부노임단가"/>
      <sheetName val="단가 및 재료비"/>
      <sheetName val="봉양~조차장간고하개명(신설)"/>
      <sheetName val="하조서"/>
      <sheetName val="6호기"/>
      <sheetName val="가로등"/>
      <sheetName val="주상도"/>
      <sheetName val="공사비예산서(토목분)"/>
      <sheetName val="각형맨홀"/>
      <sheetName val="수목단가"/>
      <sheetName val="시설수량표"/>
      <sheetName val="식재수량표"/>
      <sheetName val="자재단가"/>
      <sheetName val="기계경비"/>
      <sheetName val="2006기계경비산출표"/>
      <sheetName val="2000년1차"/>
      <sheetName val="INPUT"/>
      <sheetName val="22단가(철거)"/>
      <sheetName val="49단가"/>
      <sheetName val="49단가(철거)"/>
      <sheetName val="22단가"/>
      <sheetName val="LD일"/>
      <sheetName val="FA설치명세"/>
      <sheetName val="FD"/>
      <sheetName val="동력부하(도산)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ASP포장"/>
      <sheetName val="단가산출서(기계)"/>
      <sheetName val="부대내역"/>
      <sheetName val="점검총괄"/>
      <sheetName val="Total"/>
      <sheetName val="원가계산"/>
      <sheetName val="내역서(전기)"/>
      <sheetName val="증감대비"/>
      <sheetName val="공종단가"/>
      <sheetName val="3BL공동구 수량"/>
      <sheetName val="ETC"/>
      <sheetName val="돌망태단위수량"/>
      <sheetName val="일위대가(목록)"/>
      <sheetName val="재료비"/>
      <sheetName val="가감수량"/>
      <sheetName val="맨홀수량산출"/>
      <sheetName val="예산변경사항"/>
      <sheetName val="기계경비(시간당)"/>
      <sheetName val="램머"/>
      <sheetName val="연습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대치판정"/>
      <sheetName val="에너지동"/>
      <sheetName val="코드표"/>
      <sheetName val="Sheet1 (2)"/>
      <sheetName val="기계경비시간당손료목록"/>
      <sheetName val="토공"/>
      <sheetName val="포장공"/>
      <sheetName val="설계내역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상수도토공집계표"/>
      <sheetName val="단면 (2)"/>
      <sheetName val="신우"/>
      <sheetName val="인건비 "/>
      <sheetName val="자재목록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공종별원가계산"/>
      <sheetName val="구조물철거타공정이월"/>
      <sheetName val="공구원가계산"/>
      <sheetName val="말고개터널조명전압강하"/>
      <sheetName val="단가조사서"/>
      <sheetName val="통장출금액"/>
      <sheetName val="입찰결과(DATA)"/>
      <sheetName val="9-1차이내역"/>
      <sheetName val="일위집계표"/>
      <sheetName val="데이타"/>
      <sheetName val="요율"/>
      <sheetName val="자재대"/>
      <sheetName val="5.정산서"/>
      <sheetName val="소요자재"/>
      <sheetName val="노무산출서"/>
      <sheetName val="CABLE SIZE-3"/>
      <sheetName val="연결관산출조서"/>
      <sheetName val="적용(기계)"/>
      <sheetName val="옹벽수량집계"/>
      <sheetName val="ABUT수량-A1"/>
      <sheetName val="말뚝물량"/>
      <sheetName val="약품설비"/>
      <sheetName val="노임"/>
      <sheetName val="견적대비"/>
      <sheetName val="간선계산"/>
      <sheetName val="간접1"/>
      <sheetName val="간접비"/>
      <sheetName val="교통량조사"/>
      <sheetName val="EQUIP-H"/>
      <sheetName val="기계내역"/>
      <sheetName val="AS포장복구 "/>
      <sheetName val="경비_원본"/>
      <sheetName val="참고"/>
      <sheetName val="공사개요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2000전체분"/>
      <sheetName val="일반수량"/>
      <sheetName val="VA_code"/>
      <sheetName val="물가자료"/>
      <sheetName val="품의서"/>
      <sheetName val="부하계산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조건표"/>
      <sheetName val="JJ"/>
      <sheetName val="설계"/>
      <sheetName val="설 계"/>
      <sheetName val="견적조건"/>
      <sheetName val="견적조건(을지)"/>
      <sheetName val="식생블럭단위수량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예정(3)"/>
      <sheetName val="동원(3)"/>
      <sheetName val="을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1.설계기준"/>
      <sheetName val="터널조도"/>
      <sheetName val="현황CODE"/>
      <sheetName val="손익현황"/>
      <sheetName val="3차설계"/>
      <sheetName val="기둥(원형)"/>
      <sheetName val="주형"/>
      <sheetName val="밸브설치"/>
      <sheetName val="3.바닥판설계"/>
      <sheetName val="안정계산"/>
      <sheetName val="단면검토"/>
      <sheetName val="원가"/>
      <sheetName val="부속동"/>
      <sheetName val="예산갑지"/>
      <sheetName val="제수변수량"/>
      <sheetName val="공기변수량"/>
      <sheetName val="전차선로 물량표"/>
      <sheetName val="버스운행안내"/>
      <sheetName val="예방접종계획"/>
      <sheetName val="근태계획서"/>
      <sheetName val="15"/>
      <sheetName val="물량표"/>
      <sheetName val="수로교총재료집계"/>
      <sheetName val="DATA 입력란"/>
      <sheetName val="1. 설계조건 2.단면가정 3. 하중계산"/>
      <sheetName val="1차증가원가계산"/>
      <sheetName val="경산(을)"/>
      <sheetName val="BOX전기내역"/>
      <sheetName val="기자재대비표"/>
      <sheetName val="원가계산서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설계가"/>
      <sheetName val="소방사항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TRE TABLE"/>
      <sheetName val="외주"/>
      <sheetName val="LP-S"/>
      <sheetName val="Mc1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제수"/>
      <sheetName val="공기"/>
      <sheetName val="인건비"/>
      <sheetName val="일위대가(가설)"/>
      <sheetName val="몰탈재료산출"/>
      <sheetName val="단위목록"/>
      <sheetName val="기계경비목록"/>
      <sheetName val="관급"/>
      <sheetName val="실행갑지"/>
      <sheetName val="실행내역서"/>
      <sheetName val="AILC004"/>
      <sheetName val="Macro(차단기)"/>
      <sheetName val="PO-BOQ"/>
      <sheetName val=" 상부공통집계(총괄)"/>
      <sheetName val="견적의뢰서"/>
      <sheetName val="기계경비일람"/>
      <sheetName val="FAX"/>
      <sheetName val="단면가정"/>
      <sheetName val="단가일람"/>
      <sheetName val="조경일람"/>
      <sheetName val="일위대가목록"/>
      <sheetName val="의왕내역"/>
      <sheetName val="제품별"/>
      <sheetName val="하수급견적대비"/>
      <sheetName val="위치조서"/>
      <sheetName val="고창터널(고창방향)"/>
      <sheetName val="차도조도계산"/>
      <sheetName val="기본DATA"/>
      <sheetName val="48일위"/>
      <sheetName val="48수량"/>
      <sheetName val="22수량"/>
      <sheetName val="49일위"/>
      <sheetName val="22일위"/>
      <sheetName val="49수량"/>
      <sheetName val="설계명세서"/>
      <sheetName val="기초자료입력"/>
      <sheetName val="종합기별"/>
      <sheetName val="노무비명세서"/>
      <sheetName val="소요자재명세서"/>
      <sheetName val="역집계1"/>
      <sheetName val="아파트기별"/>
      <sheetName val="공리일"/>
      <sheetName val="단위가격"/>
      <sheetName val="공통(20-91)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unit 4"/>
      <sheetName val="Summary Sheets"/>
      <sheetName val="일위목록-기"/>
      <sheetName val="6동"/>
      <sheetName val="부대공Ⅱ"/>
      <sheetName val="Chart1"/>
      <sheetName val="단위내역목록"/>
      <sheetName val="단위내역서"/>
      <sheetName val="원가(1)"/>
      <sheetName val="원가(2)"/>
      <sheetName val="공량산출서"/>
      <sheetName val="001"/>
      <sheetName val="노무비"/>
      <sheetName val="총계"/>
      <sheetName val="입찰보고"/>
      <sheetName val="1차설계변경내역"/>
      <sheetName val="노무비단가"/>
      <sheetName val="BID-도로"/>
      <sheetName val="내력서"/>
      <sheetName val="대창(함평)-창열"/>
      <sheetName val="대창(장성)"/>
      <sheetName val="경비2내역"/>
      <sheetName val="현장관리비내역서"/>
      <sheetName val="포장복구집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건축"/>
      <sheetName val="단가산출서 (2)"/>
      <sheetName val="단가산출서"/>
      <sheetName val="1안"/>
      <sheetName val="일반수량총괄"/>
      <sheetName val="직공비"/>
      <sheetName val="주관사업"/>
      <sheetName val="수문일1"/>
      <sheetName val="발주설계서(당초)"/>
      <sheetName val="가설건물"/>
      <sheetName val="입출재고현황 (2)"/>
      <sheetName val="일위대가(출입)"/>
      <sheetName val="관로"/>
      <sheetName val="자재단가표"/>
      <sheetName val="변경비교-을"/>
      <sheetName val="철거산출근거"/>
      <sheetName val="제진기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담장산출"/>
      <sheetName val="설계예시"/>
      <sheetName val="토량1-1"/>
      <sheetName val="일용노임단가"/>
      <sheetName val="과천MAIN"/>
      <sheetName val="노무비 근거"/>
      <sheetName val="효성CB 1P기초"/>
      <sheetName val="EQ-R1"/>
      <sheetName val="품목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단가표"/>
      <sheetName val="기초코드"/>
      <sheetName val="전선_및_전선관"/>
      <sheetName val="2000_11월설계내역"/>
      <sheetName val="준검_내역서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평교-내역"/>
      <sheetName val="s"/>
      <sheetName val="금액내역서"/>
      <sheetName val="건축내역서 (경제상무실)"/>
      <sheetName val="단가목록"/>
      <sheetName val="DATE"/>
      <sheetName val="인건-측정"/>
      <sheetName val="사급자재"/>
      <sheetName val="지주설치제원"/>
      <sheetName val="COPING"/>
      <sheetName val="가도공"/>
      <sheetName val="7_방호설비공사"/>
      <sheetName val="8_가설전기공사"/>
      <sheetName val="1_수인터널"/>
      <sheetName val="수목데이타_"/>
      <sheetName val="변압기_및_발전기_용량"/>
      <sheetName val="단가_및_재료비"/>
      <sheetName val="AS포장복구_"/>
      <sheetName val="3BL공동구_수량"/>
      <sheetName val="복구량산정_및_전용회선_사용"/>
      <sheetName val="4월_실적추정(건축+토목)"/>
      <sheetName val="4월_실적추정(건축)"/>
      <sheetName val="2000,9월 일위"/>
      <sheetName val="금액결정"/>
      <sheetName val="적상기초자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메서,변+증"/>
      <sheetName val="9GNG운반"/>
      <sheetName val="백호우계수"/>
      <sheetName val="Macro2"/>
      <sheetName val="basic"/>
      <sheetName val="Sheet17"/>
      <sheetName val="재정비직인"/>
      <sheetName val="재정비내역"/>
      <sheetName val="공사별 가중치 산출근거(토목)"/>
      <sheetName val="가중치근거(조경)"/>
      <sheetName val="공사별 가중치 산출근거(건축)"/>
      <sheetName val="내역서01"/>
      <sheetName val="CTEMCOST"/>
      <sheetName val="설계기준 및 하중계산"/>
      <sheetName val="입력값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노임(1차)"/>
      <sheetName val="제-노임"/>
      <sheetName val="제직재"/>
      <sheetName val="96보완계획7.12"/>
      <sheetName val="지진시"/>
      <sheetName val="3.공통공사대비"/>
      <sheetName val="6PILE  (돌출)"/>
      <sheetName val="98NS-N"/>
      <sheetName val="토량산출서"/>
      <sheetName val="90.03실행 "/>
      <sheetName val="자료입력"/>
      <sheetName val="금리계산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지적고시내역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토사(PE)"/>
      <sheetName val="AS복구"/>
      <sheetName val="중기터파기"/>
      <sheetName val="변수값"/>
      <sheetName val="중기상차"/>
      <sheetName val="각종장비전압강하계산"/>
      <sheetName val="J直材4"/>
      <sheetName val="일위"/>
      <sheetName val="설직재-1"/>
      <sheetName val="KMT물량"/>
      <sheetName val="b_balju_cho"/>
      <sheetName val="연동내역서"/>
      <sheetName val="견적990322"/>
      <sheetName val="1SPAN"/>
      <sheetName val="HRSG SMALL07220"/>
      <sheetName val="사각맨홀"/>
      <sheetName val="저리조양"/>
      <sheetName val="정화조방수미장"/>
      <sheetName val="부하LOAD"/>
      <sheetName val="tggwan(mac)"/>
      <sheetName val="물량집계"/>
      <sheetName val="역T형"/>
      <sheetName val="2공구산출내역"/>
      <sheetName val="LEGEND"/>
      <sheetName val="MACRO(MCC)"/>
      <sheetName val="Data&amp;Result"/>
      <sheetName val="품셈집계표"/>
      <sheetName val="자재조사표"/>
      <sheetName val="일반부표집계표"/>
      <sheetName val="하중산정"/>
      <sheetName val="2F 회의실견적(5_14 일대)"/>
      <sheetName val="출력X"/>
      <sheetName val="실행(표지,갑,을)"/>
      <sheetName val="guard(mac)"/>
      <sheetName val="기자재비"/>
      <sheetName val="36신설수량"/>
      <sheetName val="cost"/>
      <sheetName val="준공평가"/>
      <sheetName val="실행간접비용"/>
      <sheetName val="전기혼잡제경비(45)"/>
      <sheetName val="개봉3동하수관"/>
      <sheetName val="설명"/>
      <sheetName val="검사조서"/>
      <sheetName val="집계(총괄)"/>
      <sheetName val="구성비"/>
      <sheetName val="실적보고"/>
      <sheetName val="표준안전집계"/>
      <sheetName val="표준안전내역"/>
      <sheetName val="건축개요"/>
      <sheetName val="자  재"/>
      <sheetName val="결과조달"/>
      <sheetName val="경상비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부대대비"/>
      <sheetName val="냉연집계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공내역"/>
      <sheetName val="품셈TABLE"/>
      <sheetName val="품셈표"/>
      <sheetName val="BSD (2)"/>
      <sheetName val="산출내역서"/>
      <sheetName val="저"/>
      <sheetName val="SLAB&quot;1&quot;"/>
      <sheetName val="접속도로1"/>
      <sheetName val="품셈"/>
      <sheetName val="시멘트"/>
      <sheetName val="토목주소"/>
      <sheetName val="부서현황"/>
      <sheetName val="견적율"/>
      <sheetName val="목동1절주.bh01"/>
      <sheetName val="BJJIN"/>
      <sheetName val="시공계획"/>
      <sheetName val="단면설계"/>
      <sheetName val="주차구획선수량"/>
      <sheetName val="현장관리비 "/>
      <sheetName val="일위대가(계측기설치)"/>
      <sheetName val="재료집계"/>
      <sheetName val="집수정"/>
      <sheetName val="과세표준율-2"/>
      <sheetName val="면적분양가"/>
      <sheetName val="분양면적(1123)"/>
      <sheetName val="출력소스"/>
      <sheetName val="신공항A-9(원가수정)"/>
      <sheetName val=" 총괄표"/>
      <sheetName val="1-1"/>
      <sheetName val="전선"/>
      <sheetName val="CABLE"/>
      <sheetName val="노임,재료비"/>
      <sheetName val="총괄내역서"/>
      <sheetName val="문학간접"/>
      <sheetName val="집수A"/>
      <sheetName val="1호맨홀토공"/>
      <sheetName val="개보수공사BM"/>
      <sheetName val="품종별-이름"/>
      <sheetName val="인사자료총집계"/>
      <sheetName val=" 갑  지 "/>
      <sheetName val="Y_WORK"/>
      <sheetName val="가시설단위수량"/>
      <sheetName val="SORCE1"/>
      <sheetName val="P-산#1-1(WOWA1)"/>
      <sheetName val="loading"/>
      <sheetName val="Macro3"/>
      <sheetName val="ITB COST"/>
      <sheetName val="신규 품"/>
      <sheetName val="덕소내역"/>
      <sheetName val="데리네이타현황"/>
      <sheetName val="일위藨-헾"/>
      <sheetName val="산근"/>
      <sheetName val="Option"/>
      <sheetName val="할증 "/>
      <sheetName val="노임변동률"/>
      <sheetName val="COMPRESSOR"/>
      <sheetName val="적용공정"/>
      <sheetName val="L_RPTB02_01"/>
      <sheetName val="48전력선로일위"/>
      <sheetName val="우배수"/>
      <sheetName val="맨홀"/>
      <sheetName val="금호"/>
      <sheetName val="재집"/>
      <sheetName val="직재"/>
      <sheetName val="연부97-1"/>
      <sheetName val="갑지1"/>
      <sheetName val="주사무실종합"/>
      <sheetName val="중기일위대가"/>
      <sheetName val="본부소개"/>
      <sheetName val="설비내역서"/>
      <sheetName val="건축내역서"/>
      <sheetName val="전기내역서"/>
      <sheetName val="기초자료"/>
      <sheetName val="여과지동"/>
      <sheetName val="내역표지"/>
      <sheetName val="현관"/>
      <sheetName val="NYS"/>
      <sheetName val="EQUIPMENT -2"/>
      <sheetName val="송전재료비"/>
      <sheetName val="1단계"/>
      <sheetName val="기기리스트"/>
      <sheetName val="통합내역"/>
      <sheetName val="1공구(입찰내역)"/>
      <sheetName val="약품공급2"/>
      <sheetName val="인부노임"/>
      <sheetName val="000000"/>
      <sheetName val="E.P.T수량산출서"/>
      <sheetName val="49-119"/>
      <sheetName val="3.자재비(총괄)"/>
      <sheetName val="도근좌표"/>
      <sheetName val="실행예산"/>
      <sheetName val="wall"/>
      <sheetName val="A갑지"/>
      <sheetName val="납부서"/>
      <sheetName val="피벗테이블데이터분석"/>
      <sheetName val="적용단위길이"/>
      <sheetName val="노원열병합  건축공사기성내역서"/>
      <sheetName val="공종별내역서"/>
      <sheetName val="99총공사내역서"/>
      <sheetName val="L_RPTA05_목록"/>
      <sheetName val="손익분석"/>
      <sheetName val="AIR SHOWER(3인용)"/>
      <sheetName val="보차도경계석"/>
      <sheetName val="CA지입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입적표"/>
      <sheetName val="율촌법률사무소2내역"/>
      <sheetName val="설비"/>
      <sheetName val="견적"/>
      <sheetName val="조명율데이타"/>
      <sheetName val="철거집계"/>
      <sheetName val="Macro(전선)"/>
      <sheetName val="가시설흙막이"/>
      <sheetName val="플랜트 설치"/>
      <sheetName val="총수량집계표"/>
      <sheetName val="고분전시관"/>
      <sheetName val="연령현황"/>
      <sheetName val="한강운반비"/>
      <sheetName val="집수정(600-700)"/>
      <sheetName val="계수시트"/>
      <sheetName val="현장지지물물량"/>
      <sheetName val="예산명세서"/>
      <sheetName val="지주목시비량산출서"/>
      <sheetName val="고등학교"/>
      <sheetName val="유첨#2"/>
      <sheetName val="교각별수량"/>
      <sheetName val="원가산출서"/>
      <sheetName val="Dae_Jiju"/>
      <sheetName val="Sikje_ingun"/>
      <sheetName val="TREE_D"/>
      <sheetName val="자재조사표(참고용)"/>
      <sheetName val="날개벽수량표"/>
      <sheetName val="공종"/>
      <sheetName val="전기2005"/>
      <sheetName val="통신2005"/>
      <sheetName val="화재 탐지 설비"/>
      <sheetName val="사원등록"/>
      <sheetName val="호봉 (2)"/>
      <sheetName val="제품"/>
      <sheetName val="암거날개벽재료집계"/>
      <sheetName val="WEON"/>
      <sheetName val="경상"/>
      <sheetName val="가설"/>
      <sheetName val="U-TYPE(1)"/>
      <sheetName val="대외공문"/>
      <sheetName val="MIJIBI"/>
      <sheetName val="건축직"/>
      <sheetName val="직원자료"/>
      <sheetName val="업종분류"/>
      <sheetName val="장비분류"/>
      <sheetName val="날개벽"/>
      <sheetName val="토공계산서(부체도로)"/>
      <sheetName val="단가산출집계"/>
      <sheetName val="IP좌표"/>
      <sheetName val="D-3503"/>
      <sheetName val="집1"/>
      <sheetName val="견적서세부내용"/>
      <sheetName val="견적내용입력"/>
      <sheetName val="발신정보"/>
      <sheetName val="출력-내역서"/>
      <sheetName val="설계내역(2001)"/>
      <sheetName val="우각부보강"/>
      <sheetName val="전압강하계산"/>
      <sheetName val="소업1교"/>
      <sheetName val="변화치수"/>
      <sheetName val="골조시행"/>
      <sheetName val="3련 BOX"/>
      <sheetName val="전력구구조물산근"/>
      <sheetName val="산근(목록)"/>
      <sheetName val="이형관중량"/>
      <sheetName val="선정요령"/>
      <sheetName val="명세서"/>
      <sheetName val="노임이"/>
      <sheetName val="토공(우물통,기타) "/>
      <sheetName val="단가산출목록표"/>
      <sheetName val="(A)내역서"/>
      <sheetName val="13LPMCC"/>
      <sheetName val="sub"/>
      <sheetName val="기본단가표"/>
      <sheetName val=" 소방공사 산출근거"/>
      <sheetName val="금리׉"/>
      <sheetName val="sw1"/>
      <sheetName val="VENDOR LIST"/>
      <sheetName val="유림총괄"/>
      <sheetName val="G.R300경비"/>
      <sheetName val="새공통(96임금인상기준)"/>
      <sheetName val="기본단가"/>
      <sheetName val="단면별연장"/>
      <sheetName val="본선토량운반계산서(1)0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진우+대광"/>
      <sheetName val="화해(함평)"/>
      <sheetName val="화해(장성)"/>
      <sheetName val="대,유,램"/>
      <sheetName val="암거단위"/>
      <sheetName val="사전공사"/>
      <sheetName val="유동표(변경)"/>
      <sheetName val="빌딩 안내"/>
      <sheetName val="산출(전주P7)"/>
      <sheetName val="건축내역(진해석동)"/>
      <sheetName val="소포내역 (2)"/>
      <sheetName val="날개벽(시점좌측)"/>
      <sheetName val="바닥판"/>
      <sheetName val="FOOTING단면력"/>
      <sheetName val="unit"/>
      <sheetName val="차수공개요"/>
      <sheetName val="총괄-1"/>
      <sheetName val="관접합및부설"/>
      <sheetName val="물가"/>
      <sheetName val="경산"/>
      <sheetName val="오동"/>
      <sheetName val="대조"/>
      <sheetName val="나한"/>
      <sheetName val="투찰내역"/>
      <sheetName val="CB"/>
      <sheetName val="CS2"/>
      <sheetName val="횡배수관토공수량"/>
      <sheetName val="신표지1"/>
      <sheetName val="진주방향"/>
      <sheetName val="마산방향"/>
      <sheetName val="전체내역서"/>
      <sheetName val="영구峤"/>
      <sheetName val="단가_x0005__x0000_"/>
      <sheetName val="영구_x0005_"/>
      <sheetName val="영구射"/>
      <sheetName val="영구嶄"/>
      <sheetName val="접속슬라브"/>
      <sheetName val="물량산출근거"/>
      <sheetName val="CONCRETE"/>
      <sheetName val="설산1.나"/>
      <sheetName val="본사S"/>
      <sheetName val="여흥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총집계표"/>
      <sheetName val="전기공사"/>
      <sheetName val="인수공총괄"/>
      <sheetName val="내역(중앙)"/>
      <sheetName val="내역(창신)"/>
      <sheetName val="중간부"/>
      <sheetName val="내역전기"/>
      <sheetName val="plan&amp;section of foundation"/>
      <sheetName val="9811"/>
      <sheetName val="COVER-P"/>
      <sheetName val="영업소실적"/>
      <sheetName val="CIVIL"/>
      <sheetName val="장문교(대전)"/>
      <sheetName val="환"/>
      <sheetName val="적용기준표(98년상반기)"/>
      <sheetName val="예산내역서"/>
      <sheetName val="NOMUBI"/>
      <sheetName val="C3"/>
      <sheetName val="가공비"/>
      <sheetName val="개요"/>
      <sheetName val="주방환기"/>
      <sheetName val="간접"/>
      <sheetName val="SKETCH"/>
      <sheetName val="SLIDES"/>
      <sheetName val="4)유동표"/>
      <sheetName val="박스토공"/>
      <sheetName val="기준표"/>
      <sheetName val="단가및재료비"/>
      <sheetName val="보호공"/>
      <sheetName val="단가견적조사표"/>
      <sheetName val="공리공제"/>
      <sheetName val="통로box전기"/>
      <sheetName val="갑지(추정)"/>
      <sheetName val="변경후-SHEET"/>
      <sheetName val="CAT_5"/>
      <sheetName val="단위"/>
      <sheetName val="용산1(해보)"/>
      <sheetName val="가격조사서"/>
      <sheetName val="구조대가"/>
      <sheetName val="포설대가1"/>
      <sheetName val="부대대가"/>
      <sheetName val="진접"/>
      <sheetName val="사급자재(1단계)"/>
      <sheetName val="총괄서"/>
      <sheetName val="단위량당중기"/>
      <sheetName val="전체_1설계"/>
      <sheetName val="수량이동"/>
      <sheetName val="자재일람"/>
      <sheetName val="공통가설"/>
      <sheetName val="Factor"/>
      <sheetName val="w't table"/>
      <sheetName val="UR2-Calculation"/>
      <sheetName val="Main"/>
      <sheetName val="4차원가계산서"/>
      <sheetName val="Man Power &amp; Comp"/>
      <sheetName val="예산M12A"/>
      <sheetName val="환율-LIBOR"/>
      <sheetName val="기성내역서표지"/>
      <sheetName val="J"/>
      <sheetName val="01AC"/>
      <sheetName val="BEND LOSS"/>
      <sheetName val="견"/>
      <sheetName val="판"/>
      <sheetName val="Piping(Methanol)"/>
      <sheetName val="실행내역서 "/>
      <sheetName val="합의경상"/>
      <sheetName val="영동(D)"/>
      <sheetName val="프랜트면허"/>
      <sheetName val="일위_파일"/>
      <sheetName val="관리,부대비"/>
      <sheetName val="copy"/>
      <sheetName val="서식"/>
      <sheetName val="01"/>
      <sheetName val="내역서 (2)"/>
      <sheetName val="COVER"/>
      <sheetName val="역T형교대(말뚝기초)"/>
      <sheetName val="MBR9"/>
      <sheetName val="공비대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12월31일"/>
      <sheetName val="L-type"/>
      <sheetName val="자재비"/>
      <sheetName val="기초일위"/>
      <sheetName val="품셈기준"/>
      <sheetName val="총(신설)"/>
      <sheetName val="기본일위"/>
      <sheetName val="eq_data"/>
      <sheetName val="CLAUSE"/>
      <sheetName val="약품설︀"/>
      <sheetName val="조명일위"/>
      <sheetName val="인상효1"/>
      <sheetName val="교육종류"/>
      <sheetName val="안정검토(온1)"/>
      <sheetName val="96작생능"/>
      <sheetName val="설계기준"/>
      <sheetName val="내역1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단가 "/>
      <sheetName val="MANUFACTORY"/>
      <sheetName val="강북라우터"/>
      <sheetName val="토공대가"/>
      <sheetName val="대포2교접속"/>
      <sheetName val="Summar헾】_x0005__x0000__x0000__x0000__x0000_"/>
      <sheetName val="동원인원산출"/>
      <sheetName val="★도급내역"/>
      <sheetName val="설계변경내역 98"/>
      <sheetName val="시중노임(공사)"/>
      <sheetName val="탑(을지)"/>
      <sheetName val="간선"/>
      <sheetName val="전압"/>
      <sheetName val="조도"/>
      <sheetName val="동력"/>
      <sheetName val="열린교실"/>
      <sheetName val="대로근거"/>
      <sheetName val="중로근거"/>
      <sheetName val="TEL"/>
      <sheetName val="화설내"/>
      <sheetName val="설내역서 "/>
      <sheetName val="웅진교-S2"/>
      <sheetName val="3.내역서"/>
      <sheetName val="송우내역서"/>
      <sheetName val="배수관토공"/>
      <sheetName val="계산식"/>
      <sheetName val="예산M6-B"/>
      <sheetName val="실㔀቎԰"/>
      <sheetName val="실︀껕ԯ"/>
      <sheetName val="실ԯ_x0000_缀"/>
      <sheetName val="실頀▀_xdc00_"/>
      <sheetName val="다이꾸"/>
      <sheetName val="수성페인트도장 내역서"/>
      <sheetName val="횡배위치"/>
      <sheetName val="계산중"/>
      <sheetName val="내역서(당초변경)"/>
      <sheetName val="공정량산출내역서 "/>
      <sheetName val="96노임기준"/>
      <sheetName val="Á¡°ËÃÑ°ý"/>
      <sheetName val="본체"/>
      <sheetName val="»ó¼öµµÅä°øÁý°èÇ¥"/>
      <sheetName val="°ßÀû´ëºñ"/>
      <sheetName val="ÀÏÀ§´ë°¡Ç¥(À¯´Ü°¡)"/>
      <sheetName val="ÀÚÀç¸ñ·Ï"/>
      <sheetName val="20°ü¸®ºñÀ²"/>
      <sheetName val="N賃率_職"/>
      <sheetName val="예비품"/>
      <sheetName val="조견표"/>
      <sheetName val="2공구수량"/>
      <sheetName val="감액총괄표"/>
      <sheetName val="설계서"/>
      <sheetName val="b_balju_ch"/>
      <sheetName val="b_balju_chÈ"/>
      <sheetName val="b_balju_ch_x0005_"/>
      <sheetName val="b_balju_chÛ"/>
      <sheetName val="b_balju_ch("/>
      <sheetName val="내역서단가산출용"/>
      <sheetName val="중기목록"/>
      <sheetName val="기초자료입력및 K치 확인"/>
      <sheetName val="투찰가"/>
      <sheetName val="접속도로"/>
      <sheetName val="광혁기성"/>
      <sheetName val="4.2.1 마루높이 검토"/>
      <sheetName val="일위대가 집계표"/>
      <sheetName val="환율"/>
      <sheetName val="현장대리인계"/>
      <sheetName val="기계경비산출"/>
      <sheetName val="1호인버트수량"/>
      <sheetName val="석축설면"/>
      <sheetName val="법면단"/>
      <sheetName val="기준비용"/>
      <sheetName val="계약표지"/>
      <sheetName val="코드"/>
      <sheetName val="차선도색현황"/>
      <sheetName val="시중노임단가"/>
      <sheetName val="월선수금"/>
      <sheetName val="하부철근수량"/>
      <sheetName val="맨홀물량"/>
      <sheetName val="케이블트레이"/>
      <sheetName val="도로경계블럭단위수량"/>
      <sheetName val="도로경계블럭단위토공"/>
      <sheetName val="L형측구단위수량"/>
      <sheetName val="L형측구연장조서"/>
      <sheetName val="가설공사"/>
      <sheetName val="단가결정"/>
      <sheetName val="내역아"/>
      <sheetName val="울타리"/>
      <sheetName val="단가표 (2)"/>
      <sheetName val="단"/>
      <sheetName val="안양동교 1안"/>
      <sheetName val="자금청구"/>
      <sheetName val="소각장스케줄"/>
      <sheetName val="물가대비표"/>
      <sheetName val="상 부"/>
      <sheetName val="2.조명기구철거(일괄철거분)"/>
      <sheetName val="MCC제원"/>
      <sheetName val="Working(wo WTs)"/>
      <sheetName val="주조정실"/>
      <sheetName val="평가내역"/>
      <sheetName val="제품橂"/>
      <sheetName val="CC16-내역서"/>
      <sheetName val="북제주-표지"/>
      <sheetName val="COVERSHEET"/>
      <sheetName val="IMPEADENCE MAP 취수장"/>
      <sheetName val="9-1차이내역."/>
      <sheetName val="중기사용료"/>
      <sheetName val="공무공A"/>
      <sheetName val="산출및내역"/>
      <sheetName val="구조물터파기수량집계"/>
      <sheetName val="배수공 시멘트 및 골재량 산출"/>
      <sheetName val="J01"/>
      <sheetName val="공내ᰖ"/>
      <sheetName val="1.우편집중내역서"/>
      <sheetName val="단면瑌)"/>
      <sheetName val="경산锼_x0013_閄"/>
      <sheetName val="총괄집䠄ᡏ"/>
      <sheetName val="전선_및_전선ࠝ"/>
      <sheetName val="단면"/>
      <sheetName val="22단"/>
      <sheetName val="22단锼"/>
      <sheetName val="22단헾"/>
      <sheetName val="교량하부공"/>
      <sheetName val="대,怀፵"/>
      <sheetName val="AS_x0005__x0000_"/>
      <sheetName val="NAMES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집계표(공종별)"/>
      <sheetName val="시운전연료"/>
      <sheetName val="단가적용(터널)"/>
      <sheetName val="단위가격_할증"/>
      <sheetName val="98수문일위"/>
      <sheetName val="일위대가 "/>
      <sheetName val="제"/>
      <sheetName val="22단丵"/>
      <sheetName val="내역서비교"/>
      <sheetName val="적용(기尜_x0013_"/>
      <sheetName val="2.1  노무비 평균단가산출"/>
      <sheetName val="DB"/>
      <sheetName val="3CHBDC"/>
      <sheetName val="1-11조직표"/>
      <sheetName val="96.12"/>
      <sheetName val="기흥하도용"/>
      <sheetName val="입력"/>
      <sheetName val="경비"/>
      <sheetName val="금액"/>
      <sheetName val="밧데리"/>
      <sheetName val="Front"/>
      <sheetName val="1._x0018_변전설비"/>
      <sheetName val="인공(100P,배선반)"/>
      <sheetName val="일위대가(여기까지)"/>
      <sheetName val="Rates"/>
      <sheetName val="단위_xdc00_ὗ␀"/>
      <sheetName val="3.하중산정4.지지력"/>
      <sheetName val="22단가(철完9"/>
      <sheetName val="지질조사"/>
      <sheetName val="T1"/>
      <sheetName val="변경내역을"/>
      <sheetName val="전력"/>
      <sheetName val="토공집계표"/>
      <sheetName val="대공종"/>
      <sheetName val="BOQ"/>
      <sheetName val="이름정의"/>
      <sheetName val="초기화면1"/>
      <sheetName val="MFAB"/>
      <sheetName val="MFRT"/>
      <sheetName val="MPKG"/>
      <sheetName val="MPRD"/>
      <sheetName val="1공구(을)"/>
      <sheetName val="COL"/>
      <sheetName val="조경"/>
      <sheetName val="분양가격표"/>
      <sheetName val="현장설က_x0000_蠀ᛟ"/>
      <sheetName val="학생내역"/>
      <sheetName val="Requirements"/>
      <sheetName val="원가계산하도"/>
      <sheetName val="교통대책내역"/>
      <sheetName val="거푸집물량"/>
      <sheetName val="단위_x0000__x0000_尀"/>
      <sheetName val="단위ࠀᎄ䰀"/>
      <sheetName val="단위倀❹缀"/>
      <sheetName val="단위耀ὡ"/>
      <sheetName val="평가데이터"/>
      <sheetName val="MAT"/>
      <sheetName val="적용기준"/>
      <sheetName val="H-PILE수량집계"/>
      <sheetName val="Site Expenses"/>
      <sheetName val="지장물C"/>
      <sheetName val="General Data"/>
      <sheetName val="sum1 (2)"/>
      <sheetName val="SE-611"/>
      <sheetName val="SLAB"/>
      <sheetName val="관람석제출"/>
      <sheetName val="woo(mac)"/>
      <sheetName val="제원.설계조건"/>
      <sheetName val="type-F"/>
      <sheetName val="TYPE-A"/>
      <sheetName val="단위세대"/>
      <sheetName val="TABLE"/>
      <sheetName val="공통부대비"/>
      <sheetName val="계산근거"/>
      <sheetName val="DATA(BAC)"/>
      <sheetName val="IMF Code"/>
      <sheetName val="토공(완충)"/>
      <sheetName val="방송노임"/>
      <sheetName val="기초공"/>
      <sheetName val="96수출"/>
      <sheetName val="분전함신설"/>
      <sheetName val="협조전"/>
      <sheetName val="입찰견적보고서"/>
      <sheetName val="ATS단가"/>
      <sheetName val="mcc일위대가"/>
      <sheetName val="견적내역"/>
      <sheetName val="c_balju"/>
      <sheetName val="내역서(총)"/>
      <sheetName val="건축원가계산서"/>
      <sheetName val="단중표"/>
      <sheetName val="원본"/>
      <sheetName val="내역(전체)"/>
      <sheetName val="투자효율분석"/>
      <sheetName val="design criteria"/>
      <sheetName val="횡배수관"/>
      <sheetName val="원형맨홀수량"/>
      <sheetName val="DPRKMHDT"/>
      <sheetName val="단가표 "/>
      <sheetName val="공사비 내역 (가)"/>
      <sheetName val="일반맨홀수량집계"/>
      <sheetName val="EUPDAT2"/>
      <sheetName val="일집"/>
      <sheetName val="설변물량"/>
      <sheetName val="날개벽(TYPE1)"/>
      <sheetName val="Tot-sum"/>
      <sheetName val="가설공사내역"/>
      <sheetName val="401"/>
      <sheetName val="DWPM"/>
      <sheetName val="구리토평1전기"/>
      <sheetName val="세목전체"/>
      <sheetName val="노무비산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기본설계도급항목"/>
      <sheetName val="2000년 공정표"/>
      <sheetName val="교각별철근수량집계표"/>
      <sheetName val="보할공정"/>
      <sheetName val="보합"/>
      <sheetName val="BOQ(전체)"/>
      <sheetName val="입고장부 (4)"/>
      <sheetName val="내역서(삼호)"/>
      <sheetName val="견적서1"/>
      <sheetName val="ELECTRIC"/>
      <sheetName val="SCHEDULE"/>
      <sheetName val="TYPE-1"/>
      <sheetName val="TOT"/>
      <sheetName val="96정변2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실행"/>
      <sheetName val="백암비스타내역"/>
      <sheetName val="단가조사-1"/>
      <sheetName val="단가조사-2"/>
      <sheetName val="내역서(토목)"/>
      <sheetName val="교대"/>
      <sheetName val="내역서(전체)"/>
      <sheetName val="단  가  대  비  표"/>
      <sheetName val="일  위  대  가  목  록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별표"/>
      <sheetName val="대림산업"/>
      <sheetName val="보호"/>
      <sheetName val="과세내역(세부)"/>
      <sheetName val="MEXICO-C"/>
      <sheetName val="맨홀토공수량"/>
      <sheetName val="자재집계"/>
      <sheetName val="연결관암거"/>
      <sheetName val="개소별수량산출"/>
      <sheetName val="성남여성복지내역"/>
      <sheetName val="간지"/>
      <sheetName val="차종별"/>
      <sheetName val="구동"/>
      <sheetName val="동해title"/>
      <sheetName val="const."/>
      <sheetName val="E총"/>
      <sheetName val="펌프장수량산출(토)"/>
      <sheetName val="아수배전(1회)"/>
      <sheetName val="인건비_조사"/>
      <sheetName val="통신물량"/>
      <sheetName val="중동상가"/>
      <sheetName val="대림경상68억"/>
      <sheetName val="장비집계"/>
      <sheetName val="접지수량"/>
      <sheetName val="실행(1)"/>
      <sheetName val="PIPE"/>
      <sheetName val="VALVE"/>
      <sheetName val="EKOG10건축"/>
      <sheetName val=" 견적서"/>
      <sheetName val="공사진행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현금"/>
      <sheetName val="현장"/>
      <sheetName val="STBOX"/>
      <sheetName val="TC표지"/>
      <sheetName val="통합"/>
      <sheetName val="BOX"/>
      <sheetName val="H PILE수량"/>
      <sheetName val="유기공정"/>
      <sheetName val="철근량 검토"/>
      <sheetName val="하중계산"/>
      <sheetName val="와동25-3(변경)"/>
      <sheetName val="기계"/>
      <sheetName val="시가지우회도로공내역서"/>
      <sheetName val="MACRO(전선관)"/>
      <sheetName val="Piping Design Data"/>
      <sheetName val="종배수관"/>
      <sheetName val="工완성공사율"/>
      <sheetName val="연습장소"/>
      <sheetName val="기준액"/>
      <sheetName val="상세내역,전력산출서"/>
      <sheetName val="7.1유효폭"/>
      <sheetName val="Ampecity Data"/>
      <sheetName val="공사기본자료"/>
      <sheetName val="기술자료 (연수)"/>
      <sheetName val="2003상반기노임기준"/>
      <sheetName val="중기조종사 단위단가"/>
      <sheetName val="T6-6(2)"/>
      <sheetName val="Upgrades pricing"/>
      <sheetName val="PART_DISCOUNT"/>
      <sheetName val="총체보활공정표"/>
      <sheetName val="B부대공"/>
      <sheetName val="아산경희980422"/>
      <sheetName val="소일위대가코드표"/>
      <sheetName val="수안보-_x0005__x0000__x0000_"/>
      <sheetName val="대비표"/>
      <sheetName val="사각맨0"/>
      <sheetName val="105,106,107동"/>
      <sheetName val="수로교총재료齘_x0013_"/>
      <sheetName val="통신단가조사"/>
      <sheetName val="산출2-기기동력"/>
      <sheetName val="견적의ᰀ፜"/>
      <sheetName val="사각맨᠜"/>
      <sheetName val="공기԰_x0000_缀"/>
      <sheetName val="설계睮め_x0005_"/>
      <sheetName val="CF"/>
      <sheetName val="이토변실(A3-LINE)"/>
      <sheetName val="A 견적"/>
      <sheetName val="전기일위목록"/>
      <sheetName val="RE9604"/>
      <sheetName val="가계부"/>
      <sheetName val="제품목록"/>
      <sheetName val="매입매출관리"/>
      <sheetName val="UPDATA"/>
      <sheetName val="원가계산서(남측)"/>
      <sheetName val="단가보완"/>
      <sheetName val="증감분석"/>
      <sheetName val="5사남"/>
      <sheetName val="현장관리비"/>
      <sheetName val="A(Rev.3)"/>
      <sheetName val="부총"/>
      <sheetName val="36신丵〒_x0005_"/>
      <sheetName val="신공항A-9헾】_x0005__x0000__x0000_"/>
      <sheetName val="견적대비표"/>
      <sheetName val="금액결揄"/>
      <sheetName val="기존구조물철거집계계표"/>
      <sheetName val="내역서(교량)전체"/>
      <sheetName val="장비경비"/>
      <sheetName val="개산공사비"/>
      <sheetName val="단산"/>
      <sheetName val="건공실"/>
      <sheetName val="조도계산서1"/>
      <sheetName val="aa"/>
      <sheetName val="현금흐름"/>
      <sheetName val="현장예산"/>
      <sheetName val="SULKEA"/>
      <sheetName val="아파트건축"/>
      <sheetName val="잔수량(작성)"/>
      <sheetName val="효동"/>
      <sheetName val="전체철근집계"/>
      <sheetName val="토목공사"/>
      <sheetName val="토공산출(주차장)"/>
      <sheetName val="건축공사실행"/>
      <sheetName val="Customer Databas"/>
      <sheetName val="특수기호강도거푸집"/>
      <sheetName val="종배수관면벽신"/>
      <sheetName val="종배수관(신)"/>
      <sheetName val="성서방향-교대(A2)"/>
      <sheetName val="상행-교대(A1)"/>
      <sheetName val="매매"/>
      <sheetName val="전신"/>
      <sheetName val="기간등록"/>
      <sheetName val="유림골조"/>
      <sheetName val="0.갑지"/>
      <sheetName val="8.현장관리비"/>
      <sheetName val="7.안전관리비"/>
      <sheetName val="구의33고"/>
      <sheetName val="Ext. Stone-P"/>
      <sheetName val="건축공사 집계표"/>
      <sheetName val="골조"/>
      <sheetName val="토공실행"/>
      <sheetName val="직접인건비"/>
      <sheetName val="B.O.M"/>
      <sheetName val="구간산출"/>
      <sheetName val="공통비"/>
      <sheetName val="설계개요"/>
      <sheetName val="화전내"/>
      <sheetName val="제丵"/>
      <sheetName val="기타시설"/>
      <sheetName val="판매시설"/>
      <sheetName val="아파트"/>
      <sheetName val="주민복지관"/>
      <sheetName val="지하주차장"/>
      <sheetName val="별표 "/>
      <sheetName val="매입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공사비내역서"/>
      <sheetName val="단락전류-A"/>
      <sheetName val="주경기-오배수"/>
      <sheetName val="REINF."/>
      <sheetName val="2.펌프장(사급자재)"/>
      <sheetName val="Macro(AT)"/>
      <sheetName val="Cost bd-&quot;A&quot;"/>
      <sheetName val="CALCULATION"/>
      <sheetName val="PW3"/>
      <sheetName val="PW4"/>
      <sheetName val="SC1"/>
      <sheetName val="PE"/>
      <sheetName val="PM"/>
      <sheetName val="TR"/>
      <sheetName val="변경품셈총괄"/>
      <sheetName val="예산서"/>
      <sheetName val="0001(arch)"/>
      <sheetName val="Breakdown"/>
      <sheetName val="금호산업"/>
      <sheetName val="토공정보"/>
      <sheetName val="(전체발주,금회3차공사)내역서"/>
      <sheetName val="2.2.2입적표"/>
      <sheetName val="8.PILE  (돌출)"/>
      <sheetName val="Project Brief"/>
      <sheetName val="내역(가지)"/>
      <sheetName val="2터널시점"/>
      <sheetName val="총괄갑 "/>
      <sheetName val="Languages"/>
      <sheetName val="Vari by Vendor"/>
      <sheetName val="DATA-UPS"/>
      <sheetName val="공조기(삭제)"/>
      <sheetName val="합천내역"/>
      <sheetName val="단가비교표_공통1"/>
      <sheetName val="일(4)"/>
      <sheetName val="97 사업추정(WEKI)"/>
      <sheetName val="년도별노임표"/>
      <sheetName val="중기목록표"/>
      <sheetName val="경율산정"/>
      <sheetName val="원내역서3"/>
      <sheetName val="3도로"/>
      <sheetName val="101동"/>
      <sheetName val="2002하반기노임기준"/>
      <sheetName val="본부장"/>
      <sheetName val="시설일위"/>
      <sheetName val="EP0618"/>
      <sheetName val="5.공종별예산내역서"/>
      <sheetName val="견적정보"/>
      <sheetName val="노임단가표"/>
      <sheetName val="5.동별횡주관경"/>
      <sheetName val="11.자재단가"/>
      <sheetName val="b_balju"/>
      <sheetName val="1F"/>
      <sheetName val="노원열병합  건축︀ᇕ԰_x0000_缀_x0000__x0000_"/>
      <sheetName val="노원열병합  건축ﻕᇕ԰_x0000_缀_x0000__x0000_"/>
      <sheetName val="1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현장경비"/>
      <sheetName val="특수선일위대가"/>
      <sheetName val="Top PO"/>
      <sheetName val="보도경계블럭"/>
      <sheetName val="날개벽(좌,우=45도,75도)"/>
      <sheetName val="Proposal"/>
      <sheetName val="full (2)"/>
      <sheetName val="내부부하"/>
      <sheetName val="hvac내역서(제어동)"/>
      <sheetName val="옥외"/>
      <sheetName val="노원열병합  건축렀䡟ԯ_x0000_缀_x0000__x0000_"/>
      <sheetName val="P.M 별"/>
      <sheetName val="154TW"/>
      <sheetName val="일반수량집계"/>
      <sheetName val="모델링"/>
      <sheetName val="우수"/>
      <sheetName val="캔개발배경"/>
      <sheetName val="시장"/>
      <sheetName val="일정표"/>
      <sheetName val="지하1층"/>
      <sheetName val="세부견적서(DAS Call Back)"/>
      <sheetName val="2000.11¿ù¼³餀㢘ԯ_x0000_缀_x0000_"/>
      <sheetName val="변경총괄지(1)"/>
      <sheetName val="단양 00 아파트-세부내역"/>
      <sheetName val="접지1종"/>
      <sheetName val="표층포설및다짐"/>
      <sheetName val="220 (2)"/>
      <sheetName val="L형옹벽측구"/>
      <sheetName val="INPUT(덕도방향-시점)"/>
      <sheetName val="기존단가 (2)"/>
      <sheetName val="OZ049E"/>
      <sheetName val="하도급변경대비표"/>
      <sheetName val="2000용수잠관-수량집계"/>
      <sheetName val="공사내역"/>
      <sheetName val="배수내역(총수량)"/>
      <sheetName val="급명"/>
      <sheetName val="층"/>
      <sheetName val="단가조사표"/>
      <sheetName val="설계내역서(기계)"/>
      <sheetName val="2002상반기노임기준"/>
      <sheetName val="지수"/>
      <sheetName val="기계설비"/>
      <sheetName val="총인원"/>
      <sheetName val="직급인원"/>
      <sheetName val="예산조서(무선)"/>
      <sheetName val="예산M11A"/>
      <sheetName val="3본사"/>
      <sheetName val="계획금액"/>
      <sheetName val="3련 B_x0005__x0000_"/>
      <sheetName val="기성수금(단단위)"/>
      <sheetName val="원가매출(단단위)"/>
      <sheetName val="OPGW기별"/>
      <sheetName val="단중표-ST"/>
      <sheetName val="적용건축"/>
      <sheetName val="설치 일위대가(4԰_x0000_缀_x0000__x0000__x0000_"/>
      <sheetName val="기지국"/>
      <sheetName val="프로젝트"/>
      <sheetName val="99년신청"/>
      <sheetName val="콘_재료분리(1)"/>
      <sheetName val="내역서 "/>
      <sheetName val="DATA 입력부"/>
      <sheetName val="승용"/>
      <sheetName val="1차 내역서"/>
      <sheetName val="깨기수량"/>
      <sheetName val="수주실적0709"/>
      <sheetName val="위성"/>
      <sheetName val="남양구조시험동"/>
      <sheetName val="토공A"/>
      <sheetName val="직원동원SCH"/>
      <sheetName val="내역(토목)"/>
      <sheetName val="단가(반정1교-원주)"/>
      <sheetName val="주beam"/>
      <sheetName val="음봉방향"/>
      <sheetName val="자료(통합)"/>
      <sheetName val="발주내역"/>
      <sheetName val="제3장 기술업무"/>
      <sheetName val="건축원가"/>
      <sheetName val="실행예산서"/>
      <sheetName val="BOX 본체"/>
      <sheetName val="제4절-1"/>
      <sheetName val=" 토목 처리장도급내역서 "/>
      <sheetName val="배수문수량산출(3)"/>
      <sheetName val="BOX(1.5X1.5)"/>
      <sheetName val="기초및구체공"/>
      <sheetName val="삼보지질"/>
      <sheetName val="7.전산해석결과"/>
      <sheetName val="4.하중"/>
      <sheetName val="우각부검토"/>
      <sheetName val="도급"/>
      <sheetName val="홈통받이수량"/>
      <sheetName val="적용토목"/>
      <sheetName val="공통가설공사"/>
      <sheetName val="당사"/>
      <sheetName val="WING3"/>
      <sheetName val="토적표"/>
      <sheetName val="공사수행방안"/>
      <sheetName val="단위중량"/>
      <sheetName val="용소리교"/>
      <sheetName val="기본"/>
      <sheetName val="단위집계표"/>
      <sheetName val="2000년하반기"/>
      <sheetName val="Data2"/>
      <sheetName val="일위목차"/>
      <sheetName val="2BOX본체"/>
      <sheetName val="설-원가"/>
      <sheetName val="0217상가미분양자산"/>
      <sheetName val="전기설계변경"/>
      <sheetName val="working load at the btm ft."/>
      <sheetName val="stability check"/>
      <sheetName val="INDEX"/>
      <sheetName val="15100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단가산출1"/>
      <sheetName val="21301동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堀᎟"/>
      <sheetName val="¼ö·®»êÃÈ"/>
      <sheetName val="¼ö·®»êÃX"/>
      <sheetName val="壈᎟"/>
      <sheetName val="쀀ፐ"/>
      <sheetName val="죈፺"/>
      <sheetName val="惈፵"/>
      <sheetName val="2"/>
      <sheetName val="두앙"/>
      <sheetName val="pbs_lambda"/>
      <sheetName val="Matériel embarqué PVC"/>
      <sheetName val="공사내역서(을)실행"/>
      <sheetName val="(2)"/>
      <sheetName val="세부내역서"/>
      <sheetName val="우수공"/>
      <sheetName val="PANEL"/>
      <sheetName val="현대물량"/>
      <sheetName val="테이블"/>
      <sheetName val="결합부검토"/>
      <sheetName val="설명서 "/>
      <sheetName val="한전고리-을"/>
      <sheetName val="설계변경내역서"/>
      <sheetName val="일위산출"/>
      <sheetName val="design load"/>
      <sheetName val="NAI"/>
      <sheetName val="공주-교대(A1)"/>
      <sheetName val="공용시설내역"/>
      <sheetName val="가CP"/>
      <sheetName val="구조     ."/>
      <sheetName val="1)fs"/>
      <sheetName val="청구내역(9807)"/>
      <sheetName val="덕전리"/>
      <sheetName val="신공"/>
      <sheetName val="현황산출서"/>
      <sheetName val="Sheet16 (2)"/>
      <sheetName val="쌍송교"/>
      <sheetName val="대창(함평)"/>
      <sheetName val="GI-LIST"/>
      <sheetName val="대구-교대(A1)"/>
      <sheetName val="시초1교"/>
      <sheetName val="C.배수관공"/>
      <sheetName val="3_바닥판설계"/>
      <sheetName val="표 지"/>
      <sheetName val="공사비총괄표"/>
      <sheetName val="BQ(실행)"/>
      <sheetName val="산재 안전"/>
      <sheetName val="노무비 경비"/>
      <sheetName val="산정표"/>
      <sheetName val="변경서식"/>
      <sheetName val="등록업체"/>
      <sheetName val="도급양식"/>
      <sheetName val="추가예산"/>
      <sheetName val="대가목록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빙축열"/>
      <sheetName val="일위(시설)"/>
      <sheetName val="내역."/>
      <sheetName val="부대"/>
      <sheetName val="조건입력"/>
      <sheetName val="조건입력(2)"/>
      <sheetName val="장비선정"/>
      <sheetName val="남대문빌딩"/>
      <sheetName val="PUMP"/>
      <sheetName val="적점"/>
      <sheetName val="IBASE"/>
      <sheetName val="원내역서 그대로"/>
      <sheetName val="파이프"/>
      <sheetName val="실행비교"/>
      <sheetName val="기계실"/>
      <sheetName val="회로내역(승인)"/>
      <sheetName val="공통대가"/>
      <sheetName val="Pier 3"/>
      <sheetName val="민감도"/>
      <sheetName val="부표총괄"/>
      <sheetName val="배"/>
      <sheetName val="노원열병합  건축렀こ렀䡟ԯ_x0000_缀"/>
      <sheetName val="일반맨홀수량집계(A-7 LINE)"/>
      <sheetName val="공제구간조서"/>
      <sheetName val="Sheet22"/>
      <sheetName val="가시설수량"/>
      <sheetName val="암센터"/>
      <sheetName val="TYPE-B 평균H"/>
      <sheetName val="공종목록표"/>
      <sheetName val="인부임"/>
      <sheetName val="특기사항"/>
      <sheetName val="하도내역 (철콘)"/>
      <sheetName val="GAEYO"/>
      <sheetName val="원가서"/>
      <sheetName val="명단원자료(이전)"/>
      <sheetName val="기초입력"/>
      <sheetName val="명세"/>
      <sheetName val="견적서(1)"/>
      <sheetName val="2234"/>
      <sheetName val="조립1부실적"/>
      <sheetName val="5월"/>
      <sheetName val="능률"/>
      <sheetName val="Despacho (c.civil)"/>
      <sheetName val="CHITIET VL-NC-TT -1p"/>
      <sheetName val="TDTKP1"/>
      <sheetName val="1을"/>
      <sheetName val="감가상각"/>
      <sheetName val="인원"/>
      <sheetName val="자판실행"/>
      <sheetName val="D16"/>
      <sheetName val="D25"/>
      <sheetName val="D22"/>
      <sheetName val="내역총괄"/>
      <sheetName val="내역총괄2"/>
      <sheetName val="내역총괄3"/>
      <sheetName val="단위세대물량"/>
      <sheetName val="낙찰표"/>
      <sheetName val="변경품셈"/>
      <sheetName val="대가 (보완)"/>
      <sheetName val="세부내역(직접인건비)"/>
      <sheetName val="견적사양비교표"/>
      <sheetName val="토목원가계窨_x0013_"/>
      <sheetName val="교실"/>
      <sheetName val="견적단가"/>
      <sheetName val="조명투자및환수계획"/>
      <sheetName val="제조중간결과"/>
      <sheetName val="암거공"/>
      <sheetName val="-15.0"/>
      <sheetName val="해평견적"/>
      <sheetName val="사리부설"/>
      <sheetName val="1월"/>
      <sheetName val="임대견적서"/>
      <sheetName val="포쐀䑣"/>
      <sheetName val="포䠟⥏"/>
      <sheetName val="포䠠⥏"/>
      <sheetName val="포䈀㙪"/>
      <sheetName val="정산입력"/>
      <sheetName val="총괄집桶青"/>
      <sheetName val="01상노임"/>
      <sheetName val="토 적 표"/>
      <sheetName val="골재산출"/>
      <sheetName val="진주䈀ᅪ"/>
      <sheetName val="도장수량(하1)"/>
      <sheetName val="사업수지"/>
      <sheetName val="기계경비단가"/>
      <sheetName val="栍ᾆ"/>
      <sheetName val="APT"/>
      <sheetName val="부하"/>
      <sheetName val="도체종-상수표"/>
      <sheetName val="동원인원"/>
      <sheetName val="자재 집계표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정화조"/>
      <sheetName val="변품8-37"/>
      <sheetName val="참조(2)"/>
      <sheetName val="참조"/>
      <sheetName val="현장일보"/>
      <sheetName val="미지급내역"/>
      <sheetName val="매입내역 "/>
      <sheetName val="거래처별지출내역"/>
      <sheetName val="총(철거)"/>
      <sheetName val="세동별비상"/>
      <sheetName val="참조M"/>
      <sheetName val="LAB"/>
      <sheetName val="9509"/>
      <sheetName val="금융비용"/>
      <sheetName val="Inquiry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입찰사유서 제4공종 (흙깎기)"/>
      <sheetName val="목록1"/>
      <sheetName val="목록2"/>
      <sheetName val="인원계획"/>
      <sheetName val="시행예산"/>
      <sheetName val="자압1"/>
      <sheetName val="고창방향"/>
      <sheetName val="부산4"/>
      <sheetName val="가로등제어반 설치공사(수량)"/>
      <sheetName val="토목검측서"/>
      <sheetName val="설계일반"/>
      <sheetName val="기성내역서"/>
      <sheetName val="PAD TR보호대기초"/>
      <sheetName val="가로등기초"/>
      <sheetName val="HANDHOLE(2)"/>
      <sheetName val="토목공사일반"/>
      <sheetName val="환률"/>
      <sheetName val="금광1터널"/>
      <sheetName val="역삼"/>
      <sheetName val="cal"/>
      <sheetName val="구조물공집계"/>
      <sheetName val="부대집계"/>
      <sheetName val="배관단가조사서"/>
      <sheetName val="요약"/>
      <sheetName val="상가지급현황"/>
      <sheetName val="기성내역"/>
      <sheetName val="D-3109"/>
      <sheetName val="SRC-B3U2"/>
      <sheetName val="마장"/>
      <sheetName val="단위목헾"/>
      <sheetName val="산출내역(K2)"/>
      <sheetName val="전체제잡비"/>
      <sheetName val="전체공내역서"/>
      <sheetName val="퍼스트"/>
      <sheetName val="연돌일위집계"/>
      <sheetName val="CON'C"/>
      <sheetName val="경영상태"/>
      <sheetName val="공정코드"/>
      <sheetName val="평균터파기고(1-2,ASP)"/>
      <sheetName val="북방3터널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자단"/>
      <sheetName val="남양주부대"/>
      <sheetName val="O＆P"/>
      <sheetName val="결재판(삭제하지말아주세요)"/>
      <sheetName val="케이블"/>
      <sheetName val="본사인상전"/>
      <sheetName val="단가산출-기,교"/>
      <sheetName val="유첨䈀ᅪ"/>
      <sheetName val="업체별기성내역"/>
      <sheetName val="기계경비및산출근거서"/>
      <sheetName val="건설장비기초단가"/>
      <sheetName val="조정내역"/>
      <sheetName val="설계명세_x0005_"/>
      <sheetName val="DATA 입᠒ᎍ"/>
      <sheetName val="4︀ᇕ԰"/>
      <sheetName val="설계명세_x0000_"/>
      <sheetName val="설계명세揄"/>
      <sheetName val="설계명세䡲"/>
      <sheetName val="오억미만"/>
      <sheetName val="제조 경영"/>
      <sheetName val="갈현동"/>
      <sheetName val="예산대비"/>
      <sheetName val="사각맨ﻇ"/>
      <sheetName val="»êÃ렀䡟ԯ_x0000_缀"/>
      <sheetName val="»êÃ︀ᇕ԰_x0000_缀"/>
      <sheetName val="몰탈재븧܊"/>
      <sheetName val="견적의"/>
      <sheetName val="견적의烇彰"/>
      <sheetName val="균열"/>
      <sheetName val="노᠀⁷"/>
      <sheetName val="bearing"/>
      <sheetName val="2.주요계수총괄"/>
      <sheetName val="견적시담(송포2공구)"/>
      <sheetName val="RESOURCE"/>
      <sheetName val="정산내역서"/>
      <sheetName val="일위(PN)"/>
      <sheetName val="Macro"/>
      <sheetName val="순공사비"/>
      <sheetName val="산출"/>
      <sheetName val="토목내역서 (도급단가)"/>
      <sheetName val="일위대가(건축)"/>
      <sheetName val="산#2-1 (2)"/>
      <sheetName val="FRT_O"/>
      <sheetName val="FAB_I"/>
      <sheetName val="리터팬내장형"/>
      <sheetName val="내역총괄표"/>
      <sheetName val="총 원가계산"/>
      <sheetName val="총괄표(1)"/>
      <sheetName val="내역서-전체낙찰율"/>
      <sheetName val="일위대가-1"/>
      <sheetName val="9."/>
      <sheetName val="장비부하"/>
      <sheetName val="조도계산(가로등NEW)"/>
      <sheetName val="내역5"/>
      <sheetName val="역간(덕_동)"/>
      <sheetName val="역간(의-덕)"/>
      <sheetName val="단가대비표(SYS)"/>
      <sheetName val="제조노임"/>
      <sheetName val="보집계표"/>
      <sheetName val="FUSE_MCB"/>
      <sheetName val="월말"/>
      <sheetName val="원본(갑지)"/>
      <sheetName val="ISBL-CIV"/>
      <sheetName val="3절_CheckList_구분"/>
      <sheetName val="공조기"/>
      <sheetName val="적정성평가표(8번)(1순위)"/>
      <sheetName val="적정성평가표(12번)(6순위)"/>
      <sheetName val="기별(종합)"/>
      <sheetName val="옹벽기초자료"/>
      <sheetName val="비탈면보호공수량산출"/>
      <sheetName val="48신설수량"/>
      <sheetName val="예총"/>
      <sheetName val="골재丵〒"/>
      <sheetName val="내역총渀腷"/>
      <sheetName val="일위1"/>
      <sheetName val="단가대비"/>
      <sheetName val="도급,하도급 예정금액"/>
      <sheetName val="품목현황"/>
      <sheetName val="직원자료입력"/>
      <sheetName val="집계표(건축전기)"/>
      <sheetName val="산출(전기)"/>
      <sheetName val="내역서1"/>
      <sheetName val="부대공집계표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안양1공구_건축"/>
      <sheetName val="2000,午_x0013_꾈ૂ䡲"/>
      <sheetName val="2000,午_x0013_ॢ䡲"/>
      <sheetName val="/_x0000_"/>
      <sheetName val="က_x0000_"/>
      <sheetName val="포장쌅"/>
      <sheetName val="IMP_(REACTOR)"/>
      <sheetName val="단위별 일위대가표"/>
      <sheetName val="자재테이블"/>
      <sheetName val="토공 total"/>
      <sheetName val="단가비교표 (계측제어)"/>
      <sheetName val="꣈፺"/>
      <sheetName val="저፺"/>
      <sheetName val="︀ᇕ"/>
      <sheetName val="카렌스센터계량기설치공사"/>
      <sheetName val="전체내ﰀ⁗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준공정산"/>
      <sheetName val="자재ᰀ፜搀"/>
      <sheetName val="발전기"/>
      <sheetName val="GEN"/>
      <sheetName val="WIND-EQ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공사착공계"/>
      <sheetName val="참조 DATA"/>
      <sheetName val="팔당터널(1공구)"/>
      <sheetName val="1.취수장"/>
      <sheetName val="EJ"/>
      <sheetName val="앉음벽 (2)"/>
      <sheetName val="선로정수계산"/>
      <sheetName val="지입자재"/>
      <sheetName val="약전닥트"/>
      <sheetName val="건축부하"/>
      <sheetName val="동력부하계산"/>
      <sheetName val="기성공제요청서"/>
      <sheetName val="하도기성내역 수정"/>
      <sheetName val="기성공제 동의서"/>
      <sheetName val="기성공제 합의서(쓰레기처리비)"/>
      <sheetName val="969910( R)"/>
      <sheetName val="전장품(관리용)"/>
      <sheetName val="상반기손익차2총괄"/>
      <sheetName val="DRAIN DRUM PIT D-301"/>
      <sheetName val="TYPE집계표"/>
      <sheetName val="MW-BM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제수변䊱ᅪ"/>
      <sheetName val="2호맨홀공제수량"/>
      <sheetName val="KSHAHU-6"/>
      <sheetName val="전등부하"/>
      <sheetName val="가공2원도"/>
      <sheetName val="피스표"/>
      <sheetName val="관헾"/>
      <sheetName val="esc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2.대외공문"/>
      <sheetName val="날개벽(좌,우=60도-4개)"/>
      <sheetName val="평3"/>
      <sheetName val="증栀ᙿ가"/>
      <sheetName val="RING WALL"/>
      <sheetName val="FEXS"/>
      <sheetName val="EQT-ESTN"/>
      <sheetName val="PUMP SHT"/>
      <sheetName val="FIN TUBE"/>
      <sheetName val="HED. &amp; PIPE"/>
      <sheetName val="회사99"/>
      <sheetName val="OCT.FDN"/>
      <sheetName val="2000_x0005__x0000__x0000_"/>
      <sheetName val="N頀ᚃ"/>
      <sheetName val="N"/>
      <sheetName val="AHU집계"/>
      <sheetName val="공조기휀"/>
      <sheetName val="계양가시설"/>
      <sheetName val="삼성전기"/>
      <sheetName val="일목"/>
      <sheetName val="일위대가내역"/>
      <sheetName val="대전-교대(A1-A2)"/>
      <sheetName val="만수배관단가"/>
      <sheetName val="FRP배관단가(만수)"/>
      <sheetName val="건축토목내역"/>
      <sheetName val="금액집계"/>
      <sheetName val="일위대가표(무)"/>
      <sheetName val="일위대가산출기초"/>
      <sheetName val="식재가격"/>
      <sheetName val="식재총괄"/>
      <sheetName val="방음벽 기초 일반헾】"/>
      <sheetName val="총괄집렇♑"/>
      <sheetName val="총괄집㸁䧾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변수데이타"/>
      <sheetName val="물량증감"/>
      <sheetName val="9902"/>
      <sheetName val="재료단가"/>
      <sheetName val="5.3 단면가정"/>
      <sheetName val="VXXXXXXX"/>
      <sheetName val="FB25JN"/>
      <sheetName val="형틀공사"/>
      <sheetName val="장비명"/>
      <sheetName val="2000.05"/>
      <sheetName val="97노임단가"/>
      <sheetName val="입력란"/>
      <sheetName val="관일"/>
      <sheetName val="POWER"/>
      <sheetName val="수안보-헾】_x0005__x0000_"/>
      <sheetName val="적격"/>
      <sheetName val="시설물기초"/>
      <sheetName val=" ｹ-ﾌﾞﾙ"/>
      <sheetName val="준공조서갑지"/>
      <sheetName val="DT"/>
      <sheetName val="롤러"/>
      <sheetName val="BH"/>
      <sheetName val="펌프차타설"/>
      <sheetName val="방음벽 기초_x0005__x0000__x0000__x0000_"/>
      <sheetName val="foxz"/>
      <sheetName val="제㗇"/>
      <sheetName val="주차구丵〒_x0005__x0000_"/>
      <sheetName val="배수관연장산출서"/>
      <sheetName val="수전기기DATA"/>
      <sheetName val="음성방향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hvac(제어동)"/>
      <sheetName val="작용하중산정"/>
      <sheetName val="인부신상자료"/>
      <sheetName val="6차2회변경내역서"/>
      <sheetName val="현장관리비 산출내역"/>
      <sheetName val="倀ᑙ"/>
      <sheetName val="1x"/>
      <sheetName val="栈᲋"/>
      <sheetName val="_xd810_᱓"/>
      <sheetName val="시추주상도"/>
      <sheetName val="인수공규격"/>
      <sheetName val="자재단가_x0005_"/>
      <sheetName val="공사"/>
      <sheetName val="변경실행(2차) "/>
      <sheetName val="호표"/>
      <sheetName val="4월"/>
      <sheetName val="8월"/>
      <sheetName val="12월"/>
      <sheetName val="2월"/>
      <sheetName val="7월"/>
      <sheetName val="6월"/>
      <sheetName val="3월"/>
      <sheetName val="11월"/>
      <sheetName val="10월"/>
      <sheetName val="9월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archi(본사)"/>
      <sheetName val="※참고자료※"/>
      <sheetName val="자(3.0m)"/>
      <sheetName val="3련 B姨#"/>
      <sheetName val="포장공자재집계표"/>
      <sheetName val="1호맨홀수량산출"/>
      <sheetName val="마산방향철근집계"/>
      <sheetName val="제잡비"/>
      <sheetName val="자재표"/>
      <sheetName val="대비내역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총괄집ᨈꥬ"/>
      <sheetName val="총괄집_x0000__x0000_"/>
      <sheetName val="9GN邷㭘"/>
      <sheetName val="shtOpr"/>
      <sheetName val="정거장"/>
      <sheetName val="길내기"/>
      <sheetName val="¹׃】_x0000_"/>
      <sheetName val="M-EQPT-Z"/>
      <sheetName val="품종별월계"/>
      <sheetName val="토공총괄표"/>
      <sheetName val="주소록"/>
      <sheetName val="1.3.1절점좌표"/>
      <sheetName val="1.1설계기준"/>
      <sheetName val="#3_일위대가목록"/>
      <sheetName val="#2_일위대가목록"/>
      <sheetName val="변경비_x0000__x0000_Ѡ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전체내역갑지"/>
      <sheetName val="FAB별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설계명세서(선로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세부내역서(전기)"/>
      <sheetName val="내역서적용수량"/>
      <sheetName val="기본사항"/>
      <sheetName val="도장 및 용접 수량"/>
      <sheetName val="측구터파기공수량집계"/>
      <sheetName val="일반전기C"/>
      <sheetName val="POOM_MOTO"/>
      <sheetName val="SANBAISU"/>
      <sheetName val="전체내ᓈባ"/>
      <sheetName val="4렀቟԰"/>
      <sheetName val="실행내역서 (조경)"/>
      <sheetName val="구조물"/>
      <sheetName val="공사설계서"/>
      <sheetName val="품셈(기초)"/>
      <sheetName val="[YES.XLS]신표司/"/>
      <sheetName val="[YES.XLS][YES.XLS]신표司/"/>
      <sheetName val="[YES.XLS][YES.XLS][YES.XLS]신표司/"/>
      <sheetName val="전체내ꀀፐ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_x0005__x0006__x0008__x0003_"/>
      <sheetName val="_x0000_ _x0000__x0006__x0000__x0006_"/>
      <sheetName val="0_x0000_"/>
      <sheetName val="건0_x0000_蠀"/>
      <sheetName val="금0_x0000_䠀"/>
      <sheetName val="금蠣㡎耀"/>
      <sheetName val="노무비(DB)_이후 출력XXXXXX"/>
      <sheetName val="배전반용량계산"/>
      <sheetName val="세정탑 설계"/>
      <sheetName val="건축-물가변동"/>
      <sheetName val="기계설비-물가변동"/>
      <sheetName val="실행변경(1차)"/>
      <sheetName val="일위(설)"/>
      <sheetName val="석재장조사"/>
      <sheetName val="전기공사일위대가"/>
      <sheetName val="일위단가"/>
      <sheetName val="파일의이용"/>
      <sheetName val="유동표"/>
      <sheetName val="2002계약현황"/>
      <sheetName val="견적접수"/>
      <sheetName val="견적내역서"/>
      <sheetName val="토공,기초"/>
      <sheetName val="자재 단가표"/>
      <sheetName val="주간계획"/>
      <sheetName val="PIPING"/>
      <sheetName val="선택"/>
      <sheetName val="총괄원가 "/>
      <sheetName val="Pricelist TAC AB"/>
      <sheetName val="물가정보자료"/>
      <sheetName val="萀⅜"/>
      <sheetName val="의정부문예회관변경내역"/>
      <sheetName val="POL6차-PIPING"/>
      <sheetName val="장비당단가 (1)"/>
      <sheetName val="소운반"/>
      <sheetName val="공종구간"/>
      <sheetName val="산출0"/>
      <sheetName val="물墸᎟鰀"/>
      <sheetName val="화재 탐지_x0005__x0000_"/>
      <sheetName val="샘플표지"/>
      <sheetName val="가중치"/>
      <sheetName val="자재목록표"/>
      <sheetName val="단중聀"/>
      <sheetName val="사급자재총괄"/>
      <sheetName val="당정동경상이수"/>
      <sheetName val="당정동공통이수"/>
      <sheetName val="TG9504"/>
      <sheetName val="1995년 섹터별 매출"/>
      <sheetName val="ROOF(ALKALI)"/>
      <sheetName val="貭♘"/>
      <sheetName val="역T형옹벽(3.0)"/>
      <sheetName val="master(total)"/>
      <sheetName val="실행(ALT1)"/>
      <sheetName val="경로,구간현황"/>
      <sheetName val="전신환매도徸"/>
      <sheetName val="총괄분 설계서용지"/>
      <sheetName val="전체실적"/>
      <sheetName val="품셈총괄표"/>
      <sheetName val="산#3-1"/>
      <sheetName val="산#3-2"/>
      <sheetName val="배관BM(일반)"/>
      <sheetName val="산#3-2-2"/>
      <sheetName val="Ⅴ-2.공종별내역"/>
      <sheetName val="투찰금액"/>
      <sheetName val="재료집계표3"/>
      <sheetName val="범용개발순소요비용"/>
      <sheetName val="5정거장"/>
      <sheetName val="1-3길내기"/>
      <sheetName val="교대시점"/>
      <sheetName val="할丵〒"/>
      <sheetName val="준공조서"/>
      <sheetName val="공사준공계"/>
      <sheetName val="준공검사보고서"/>
      <sheetName val="밀양노선별공사비명세서"/>
      <sheetName val="0_집계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일위산출근거"/>
      <sheetName val="수량산출서-2"/>
      <sheetName val="포장절단"/>
      <sheetName val="인공산출"/>
      <sheetName val="전기내역서(총계)"/>
      <sheetName val="2000,咘೿踇⽟_x0000_"/>
      <sheetName val="2000,ﳨǬ踇⾣_x0000_"/>
      <sheetName val="2000,缈,罌,헾"/>
      <sheetName val="2000,薸!藼!헾"/>
      <sheetName val="2000,螨_x0013_蟬_x0013_헾"/>
      <sheetName val="국공유지및사유지"/>
      <sheetName val="4/_x0000_䠀"/>
      <sheetName val="4쌇栅/"/>
      <sheetName val="4က_x0000_က"/>
      <sheetName val="교사기준면적(초등)"/>
      <sheetName val="토공및부대2차"/>
      <sheetName val="새공통"/>
      <sheetName val="Oper Amount"/>
      <sheetName val="등록׃】"/>
      <sheetName val="등록_x0010__x0000_"/>
      <sheetName val="수안보-_x0000__x0000_嘠_x0000_"/>
      <sheetName val="종합기︀"/>
      <sheetName val="용수간선"/>
      <sheetName val="노무비(첨부4-4)"/>
      <sheetName val="일반부표"/>
      <sheetName val="집계표(육상)"/>
      <sheetName val="뚝토공"/>
      <sheetName val="05년"/>
      <sheetName val="사  업  비  수  지  예  산  서"/>
      <sheetName val="내역서(총괄)"/>
      <sheetName val="공종별 집계표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공통가설_8"/>
      <sheetName val="아파트_9"/>
      <sheetName val="직접공사비집계표_7"/>
      <sheetName val="A"/>
      <sheetName val="怀፵"/>
      <sheetName val="주사무실︀ᇕ"/>
      <sheetName val="주사무실ꠀ፺"/>
      <sheetName val="BOX ꠀ፺"/>
      <sheetName val="맨홀수량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위치᠀ᶛ"/>
      <sheetName val="수지표"/>
      <sheetName val="셀명"/>
      <sheetName val="D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PARAMETER"/>
      <sheetName val="도급내역서"/>
      <sheetName val="DATE2001"/>
      <sheetName val="좌측"/>
      <sheetName val="L_RPTB03_01"/>
      <sheetName val="주사무실԰_x0000_"/>
      <sheetName val="ꠀ፺"/>
      <sheetName val="외천교"/>
      <sheetName val="Param"/>
      <sheetName val="목표세부명세"/>
      <sheetName val="당진1,2호기전선관설치및접지4차공사내역서-을지"/>
      <sheetName val="다곡2교"/>
      <sheetName val="왕십리방향"/>
      <sheetName val="손익차9월2"/>
      <sheetName val="굴착현장"/>
      <sheetName val="개별직종노임단가(2005.1)"/>
      <sheetName val="노임,자재"/>
      <sheetName val="기계경비(맨홀)"/>
      <sheetName val="102역사"/>
      <sheetName val="화산경계"/>
      <sheetName val="지구단위계획"/>
      <sheetName val="CABLE SIZE-1"/>
      <sheetName val="기타"/>
      <sheetName val="1_설계기준"/>
      <sheetName val="Sheet1_(2)"/>
      <sheetName val="내역(설계,도급)정이준"/>
      <sheetName val="원가계산서 (2)"/>
      <sheetName val="(14)전기품셈정산"/>
      <sheetName val="(12)전기경비"/>
      <sheetName val="지중자재단가"/>
      <sheetName val="성곽내역서"/>
      <sheetName val="공종별수량집계"/>
      <sheetName val="3-1.일위대가집계표(교통시설물1)"/>
      <sheetName val="남경"/>
      <sheetName val="일반전기"/>
      <sheetName val="[YES.XLS][YES.XLS]A__9701A_OU_3"/>
      <sheetName val="[YES.XLS][YES.XLS]A__9701A_OU_5"/>
      <sheetName val="[YES.XLS][YES.XLS]A__9701A_OU_2"/>
      <sheetName val="[YES.XLS][YES.XLS]A__9701A_OU_4"/>
      <sheetName val="[YES.XLS][YES.XLS]A__9701A_OU_6"/>
      <sheetName val="[YES.XLS][YES.XLS]A__9701A_OU_7"/>
      <sheetName val="보차도경계석수량"/>
      <sheetName val="Stem Footing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전체내蠀ᒗ"/>
      <sheetName val="전체내︀盕"/>
      <sheetName val="일위대가(계측︩盕ԯ_x0000_"/>
      <sheetName val="전체내壈▞"/>
      <sheetName val="토공총괄집계"/>
      <sheetName val="암거단위-1련"/>
      <sheetName val="수안보-墰5壼5"/>
      <sheetName val="실︀ԯ"/>
      <sheetName val="LD退"/>
      <sheetName val="1SPA"/>
      <sheetName val="실蠀㑬턀"/>
      <sheetName val="1SPAð"/>
      <sheetName val="1SPAP"/>
      <sheetName val="실焀휦ԯ"/>
      <sheetName val="SHUTDOWN VALVE"/>
      <sheetName val="1SPA_x0005_"/>
      <sheetName val="탑( Ṱ氀"/>
      <sheetName val="1SPA8"/>
      <sheetName val="교통_x0005__x0000_"/>
      <sheetName val="교통닑⿃_x0005_"/>
      <sheetName val="교통닑⿣_x0005_"/>
      <sheetName val="교통淀6渌"/>
      <sheetName val="교통墨_x0015_닑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공사예산하조서(O.K)"/>
      <sheetName val="일위대가표 (䀀⅒"/>
      <sheetName val="ÀÏÀ§´ë°¡Ç¥(1@"/>
      <sheetName val="일위대가표 (ԯ_x0000_"/>
      <sheetName val="교통닑⿱_x0005_"/>
      <sheetName val="갑(전기)"/>
      <sheetName val="토목내역서"/>
      <sheetName val="국별인원"/>
      <sheetName val="설치공사비"/>
      <sheetName val="기준"/>
      <sheetName val="변경내역"/>
      <sheetName val="소방"/>
      <sheetName val="공사비명세서"/>
      <sheetName val="자재집계 &amp; 총괄표"/>
      <sheetName val="직공ꂲ"/>
      <sheetName val="자재단가리스트"/>
      <sheetName val="공사내역(총괄)"/>
      <sheetName val="대보~세기"/>
      <sheetName val="운반비산정"/>
      <sheetName val="미드수량"/>
      <sheetName val="기본DATԯ"/>
      <sheetName val="기본DAT頀"/>
      <sheetName val="울진항공등화 내역서"/>
      <sheetName val="금액浨+"/>
      <sheetName val="교통닑⼣_x0005_"/>
      <sheetName val="증감퀀䅰"/>
      <sheetName val="3"/>
      <sheetName val="용역비내역-진짜"/>
      <sheetName val="선금정산내역"/>
      <sheetName val="수량산출(비굴착)"/>
      <sheetName val="database"/>
      <sheetName val="방배동내역(리라)"/>
      <sheetName val="건축공사집계표"/>
      <sheetName val="부대공사총괄"/>
      <sheetName val="bCord공정"/>
      <sheetName val="d수량"/>
      <sheetName val="e대가"/>
      <sheetName val="g단가"/>
      <sheetName val="h집계"/>
      <sheetName val="REDUCER"/>
      <sheetName val="WE'T"/>
      <sheetName val="TYPE-U800"/>
      <sheetName val="배관내역"/>
      <sheetName val="2차공사"/>
      <sheetName val="임시전기공사설계서"/>
      <sheetName val="Imp-Data"/>
      <sheetName val="전등수량산출"/>
      <sheetName val="내역서 (1차)"/>
      <sheetName val="4-2.전기관급자재(수배전반)내역서"/>
      <sheetName val="반중력식옹벽3.5"/>
      <sheetName val="하수급견적대韨"/>
      <sheetName val="예가표"/>
      <sheetName val="J형측구단위수량"/>
      <sheetName val="99노임기준"/>
      <sheetName val="인계"/>
      <sheetName val="실행ࠏE"/>
      <sheetName val="실행ဏ_x0000_"/>
      <sheetName val="매출단가"/>
      <sheetName val="8.수량산출 (2)"/>
      <sheetName val="일위대가표 (⠋ᡏ"/>
      <sheetName val="단가산출2"/>
      <sheetName val="대운반(철재)"/>
      <sheetName val="단가 (2)"/>
      <sheetName val="의჉_x0000_쀀"/>
      <sheetName val="첨부1"/>
      <sheetName val="지입집계"/>
      <sheetName val="공종별 집계"/>
      <sheetName val="계림(함평)"/>
      <sheetName val="계림(장성)"/>
      <sheetName val="11+040(통로)"/>
      <sheetName val="일별1"/>
      <sheetName val="집행(2-1)"/>
      <sheetName val="용산3(영광)"/>
      <sheetName val="지불내역1"/>
      <sheetName val="in"/>
      <sheetName val="5.1단가조사"/>
      <sheetName val="배관배선 단가조사"/>
      <sheetName val="동력배선"/>
      <sheetName val="본선동력배선"/>
      <sheetName val="본선조명"/>
      <sheetName val="전력간선배선"/>
      <sheetName val="전열배선"/>
      <sheetName val="등록자료"/>
      <sheetName val="입력정보"/>
      <sheetName val="ATM기초철가"/>
      <sheetName val="시화점실행"/>
      <sheetName val="식재일위대가"/>
      <sheetName val="REACTION芨.헾⿁_x0005__x0000_"/>
      <sheetName val="REACTION鴘E鵜E헾⼼_x0005_"/>
      <sheetName val="7단가"/>
      <sheetName val="정산내역"/>
      <sheetName val="횡배수관집현황(2공구)"/>
      <sheetName val="입력변수"/>
      <sheetName val="타견적(을)"/>
      <sheetName val="성원계약"/>
      <sheetName val="적격심사표"/>
      <sheetName val="205동"/>
      <sheetName val="수량산출1"/>
      <sheetName val="INMD1198"/>
      <sheetName val="INFG1198"/>
      <sheetName val="표준ፙ렀ᑟ"/>
      <sheetName val="일위대가서식"/>
      <sheetName val="일위대가양식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PI蒨9"/>
      <sheetName val="영창26"/>
      <sheetName val="MixBed"/>
      <sheetName val="CondPol"/>
      <sheetName val="전자"/>
      <sheetName val="환산"/>
      <sheetName val="현지검측내역"/>
      <sheetName val="구주,중아,CIS"/>
      <sheetName val="EL90"/>
      <sheetName val="계정"/>
      <sheetName val="절감계산"/>
      <sheetName val="ML"/>
      <sheetName val="기초"/>
      <sheetName val="1,2,3,4,5단위수량"/>
      <sheetName val="사다리"/>
      <sheetName val="Personnaliser..."/>
      <sheetName val="Takt Time"/>
      <sheetName val="부丵〒"/>
      <sheetName val="부司2"/>
      <sheetName val="단가대조"/>
      <sheetName val="유첨_x0005__x0000_"/>
      <sheetName val="유첨헾】"/>
      <sheetName val="실내건축일위대가"/>
      <sheetName val="5.단가대비표"/>
      <sheetName val="간접경상비"/>
      <sheetName val="수압집계"/>
      <sheetName val="SP-B1"/>
      <sheetName val="LKVL-CK-HT-GD1"/>
      <sheetName val="주관⩿〚"/>
      <sheetName val="1þ"/>
      <sheetName val="1ð"/>
      <sheetName val="배수내역"/>
      <sheetName val="1¨"/>
      <sheetName val="1¸"/>
      <sheetName val="집수정(1)"/>
      <sheetName val="사용성검토"/>
      <sheetName val="PAC"/>
      <sheetName val="행거,슈,볼트,펌프,잡재"/>
      <sheetName val="을-ATYPE"/>
      <sheetName val="직접비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페인트"/>
      <sheetName val="30신설일위대가"/>
      <sheetName val="30집계표"/>
      <sheetName val="00노임기준"/>
      <sheetName val="16-1"/>
      <sheetName val="일위대가(가설԰"/>
      <sheetName val="사용자정의"/>
      <sheetName val="사업계획1안"/>
      <sheetName val="일위대가 (PM)"/>
      <sheetName val="±âÀÚÀç´ëºñÇ¥"/>
      <sheetName val="¿¬°áÀÓ½Ã"/>
      <sheetName val="°ü±Þ"/>
      <sheetName val="도시가스현황"/>
      <sheetName val="지입재료비"/>
      <sheetName val="산출명세서"/>
      <sheetName val="적요"/>
      <sheetName val="INS-SHEET"/>
      <sheetName val="일위집계(기존)"/>
      <sheetName val="7.PILE  (돌출)"/>
      <sheetName val="가시설공(광장부)"/>
      <sheetName val="가옥조"/>
      <sheetName val="하남내역"/>
      <sheetName val="Cover Sht"/>
      <sheetName val="1_x0005_"/>
      <sheetName val="도면자료제출일정"/>
      <sheetName val="중기비"/>
      <sheetName val="총괄집계 "/>
      <sheetName val="기본자료"/>
      <sheetName val="증감내역서"/>
      <sheetName val="기က_x0000_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시공계_x0005_"/>
      <sheetName val="변경비_x0005__x0000_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총공사비"/>
      <sheetName val="소상 &quot;1&quot;"/>
      <sheetName val="T13(P68~72,78)"/>
      <sheetName val="교량명원본"/>
      <sheetName val="BOX제원원본"/>
      <sheetName val="국도접속 차도부수량"/>
      <sheetName val="4.일위대가목차"/>
      <sheetName val="공사비 내역"/>
      <sheetName val="자재노임단가"/>
      <sheetName val="크레인5ton"/>
      <sheetName val="단가산출-2"/>
      <sheetName val="기초수량-1"/>
      <sheetName val="단가산출-1"/>
      <sheetName val="??????"/>
      <sheetName val="세부狇譈"/>
      <sheetName val="예산조서(︀ᇕ԰"/>
      <sheetName val="철거산출헾】"/>
      <sheetName val="철거산출午_x0013_"/>
      <sheetName val="VS P-Q"/>
      <sheetName val="기초코徸"/>
      <sheetName val="법면"/>
      <sheetName val="배수공1"/>
      <sheetName val="월별수입"/>
      <sheetName val="도급단가-아파트"/>
      <sheetName val="BREAKDOWN(철거설치)"/>
      <sheetName val="사각맨퀀"/>
      <sheetName val="사각맨堀"/>
      <sheetName val="사각맨䈀"/>
      <sheetName val="[YES.XLS]4/_x0000_䠀"/>
      <sheetName val="[YES.XLS]4쌇栅/"/>
      <sheetName val="[YES.XLS][YES.XLS]4/_x0000_䠀"/>
      <sheetName val="[YES.XLS][YES.XLS]4쌇栅/"/>
      <sheetName val="종단계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자재단가壠"/>
      <sheetName val="자재단가厘"/>
      <sheetName val="일반수량총괄집계"/>
      <sheetName val="슬래브"/>
      <sheetName val="ÀÏÀ§´ë°¡Ç¥(_x0005__x0000_"/>
      <sheetName val="cable-data"/>
      <sheetName val="keyword"/>
      <sheetName val="1._x005f_x0018_변전설비"/>
      <sheetName val="Summary"/>
      <sheetName val="입렀"/>
      <sheetName val="입栀"/>
      <sheetName val="입ꠀ"/>
      <sheetName val="입︀"/>
      <sheetName val="평균환율-USD"/>
      <sheetName val="인원동원계획"/>
      <sheetName val="BIDDING-SUM"/>
      <sheetName val="YES.XLS"/>
      <sheetName val="품목납기"/>
      <sheetName val="경비공통"/>
      <sheetName val="세목별"/>
      <sheetName val="소개"/>
      <sheetName val="#REF!"/>
      <sheetName val="계열사현황종합"/>
      <sheetName val="basic_info"/>
      <sheetName val="RAHMEN"/>
      <sheetName val="가정급수관"/>
      <sheetName val="MORTAR생산및타설(1;3)"/>
      <sheetName val="예산"/>
      <sheetName val="제노임"/>
      <sheetName val="&lt;--"/>
      <sheetName val="산출근거#2-3"/>
      <sheetName val="고창터널(고창방향䈀"/>
      <sheetName val="조정_x0014__x0008_"/>
      <sheetName val="_x0000__x0008__x0000__x0008__x0000__x0006__x0000__x0004_"/>
      <sheetName val="관급단가"/>
      <sheetName val="98⢅"/>
      <sheetName val="관급원내역"/>
      <sheetName val="노임단가(08.01)"/>
      <sheetName val="[YES.XLS][YES.XLS]A__9701A_OU_8"/>
      <sheetName val="7.경제성결과"/>
      <sheetName val="inter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Æ¯º°±³擀睈"/>
      <sheetName val="¹°·㑈"/>
      <sheetName val="흄관기초"/>
      <sheetName val="부대공(집계)"/>
      <sheetName val="포장단면별단위수량"/>
      <sheetName val="ACUNIT"/>
      <sheetName val="[YES.XLS][YES.XLS][YES.XLS]4/_x0000_䠀"/>
      <sheetName val="[YES.XLS][YES.XLS][YES.XLS]4쌇栅/"/>
      <sheetName val="LANGUAGE"/>
      <sheetName val="본사공가현황"/>
      <sheetName val="동원인원계획표"/>
      <sheetName val="자탐수량산출서"/>
      <sheetName val="C1ㅇ"/>
      <sheetName val="base"/>
      <sheetName val="STD"/>
      <sheetName val="공정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99 조정금액"/>
      <sheetName val="설계(안)"/>
      <sheetName val="콘센트신설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FO"/>
      <sheetName val="Summary Sheet"/>
      <sheetName val="노무비_근거"/>
      <sheetName val="8__안정검토"/>
      <sheetName val="6PILE__(돌출)"/>
      <sheetName val="철근량_검토"/>
      <sheetName val="기술자료_(연수)"/>
      <sheetName val="A1_본체_수량산출서"/>
      <sheetName val="수곡내역"/>
      <sheetName val="전체내역 (2)"/>
      <sheetName val="Formulas &amp; Tables"/>
      <sheetName val="PROCESS"/>
      <sheetName val="포장재료집계표"/>
      <sheetName val="포장면적산출"/>
      <sheetName val="포장수량집계"/>
      <sheetName val="5.공종별尜_x0013_層_x0013_闰"/>
      <sheetName val="과세면세표"/>
      <sheetName val="인제내역"/>
      <sheetName val="사통"/>
      <sheetName val="현장지䀀ኀ㠀ኃ"/>
      <sheetName val="파형강관집계"/>
      <sheetName val="물가변동잔여물량세부내역서"/>
      <sheetName val="신규(방류시설)"/>
      <sheetName val="덤프트럭계수"/>
      <sheetName val="카메라"/>
      <sheetName val="상-교대(A1-A2)"/>
      <sheetName val="㩷"/>
      <sheetName val="렀ⵘ"/>
      <sheetName val="֭_x0000_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치수표"/>
      <sheetName val="입찰보Ⳡ"/>
      <sheetName val="RangeObject"/>
      <sheetName val="분뇨"/>
      <sheetName val="H-pile(250x250)"/>
      <sheetName val="H-pile(298x299)"/>
      <sheetName val="방음벽기초(H_xd8d4_ㆂᰀㆃ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예정공정표"/>
      <sheetName val="횡배수관설치현황"/>
      <sheetName val="기둥"/>
      <sheetName val="저판(버림100)"/>
      <sheetName val="안전시설"/>
      <sheetName val="실ԯ"/>
      <sheetName val="금리ﺙᇕ"/>
      <sheetName val="재료값"/>
      <sheetName val="3차준공"/>
      <sheetName val="식재"/>
      <sheetName val="시설물"/>
      <sheetName val="식재출력용"/>
      <sheetName val="유지관리"/>
      <sheetName val="관_x0005_"/>
      <sheetName val="증감䈀ᅪ"/>
      <sheetName val="DAN"/>
      <sheetName val="하수실행"/>
      <sheetName val="신규일위대가"/>
      <sheetName val="공종별자재"/>
      <sheetName val="[YES.XLS][YES.XLS]A__9701A_OU_9"/>
      <sheetName val="포장공총괄수량집계표"/>
      <sheetName val="TOTAL_BOQ"/>
      <sheetName val="5.2코핑"/>
      <sheetName val="산출기준"/>
      <sheetName val="하중재하"/>
      <sheetName val="fitting"/>
      <sheetName val="Look-Up"/>
      <sheetName val="Units"/>
      <sheetName val="노임9월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검색"/>
      <sheetName val="내역갑지"/>
      <sheetName val="洊⍩"/>
      <sheetName val="_xd808_⢉"/>
      <sheetName val="砈ẋ"/>
      <sheetName val="단목"/>
      <sheetName val="토목수량"/>
      <sheetName val="22-1소단"/>
      <sheetName val="22-2M단"/>
      <sheetName val="사업성분석"/>
      <sheetName val="22신설수량"/>
      <sheetName val="기능공인적사항"/>
      <sheetName val="청하배수"/>
      <sheetName val="도급FORM"/>
      <sheetName val="INSTR"/>
      <sheetName val="목창호"/>
      <sheetName val="BH-1 (2)"/>
      <sheetName val="36+45-113-18+19+20I"/>
      <sheetName val="일위대가집계표"/>
      <sheetName val="품셈1-17"/>
      <sheetName val="옹벽수량집계표"/>
      <sheetName val="현장유지관리비"/>
      <sheetName val="A-8 PD(도로중앙)"/>
      <sheetName val="골재및자재집계표"/>
      <sheetName val="수종별인자"/>
      <sheetName val="예산내역"/>
      <sheetName val="총괄수지표"/>
      <sheetName val="공종코드"/>
      <sheetName val="b_gunmul"/>
      <sheetName val="b_balju (2)"/>
      <sheetName val="갑(계장)"/>
      <sheetName val="적용환율"/>
      <sheetName val="B"/>
      <sheetName val=" 갑지"/>
      <sheetName val="방호벽"/>
      <sheetName val="낙석방지책"/>
      <sheetName val="금액︀⣕"/>
      <sheetName val="대가단최종"/>
      <sheetName val="2.노무비명세서(수직보垰7埼"/>
      <sheetName val="BOX ᠀ᶛ"/>
      <sheetName val="저ᚙ"/>
      <sheetName val="위치ꠀ᪘"/>
      <sheetName val="Change rate"/>
      <sheetName val="B3.PERSONEL-Ucret"/>
      <sheetName val="nomi "/>
      <sheetName val="ᓈባ"/>
      <sheetName val="︀盕"/>
      <sheetName val="壈▞"/>
      <sheetName val="gvl"/>
      <sheetName val="단위수량산출"/>
      <sheetName val="차도부연장현황"/>
      <sheetName val="원곡IC교 내진성능보강공사 실시설계 용역.xlsx"/>
      <sheetName val="지하"/>
      <sheetName val="CPM챠트"/>
      <sheetName val="05 BOX"/>
      <sheetName val="02 SLAB"/>
      <sheetName val="합의서"/>
      <sheetName val="9-1차_x0005__x0000_"/>
      <sheetName val="단가(1)"/>
      <sheetName val=" 내역"/>
      <sheetName val="제출"/>
      <sheetName val="준설량산정표"/>
      <sheetName val="참조자료"/>
      <sheetName val="공사비예비관리공감측설산출내역"/>
      <sheetName val="TCDB"/>
      <sheetName val="수로교_xdc00_᎚␀᎛"/>
      <sheetName val="단가목԰"/>
      <sheetName val="단가목_xdc00_"/>
      <sheetName val="ALINE"/>
      <sheetName val="매원개착터널총괄"/>
      <sheetName val="원안"/>
      <sheetName val="배수통관(좌)"/>
      <sheetName val="CT "/>
      <sheetName val="강관산출"/>
      <sheetName val="master(2차)"/>
      <sheetName val="내역통합"/>
      <sheetName val="성토도수로현황"/>
      <sheetName val="01_ 원가계산서"/>
      <sheetName val="중기가격"/>
      <sheetName val="SPM(13.84)"/>
      <sheetName val="1.1 본체"/>
      <sheetName val="원가총괄"/>
      <sheetName val="5. 차단기 용량계산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옹벽1"/>
      <sheetName val="설계흐름도"/>
      <sheetName val="명단"/>
      <sheetName val="March"/>
      <sheetName val="선우통상(을)"/>
      <sheetName val="토목 (2)"/>
      <sheetName val="인력터파기"/>
      <sheetName val="BID9697"/>
      <sheetName val="[YES.XLS][YES.XLS]A__9701A_O_10"/>
      <sheetName val="[YES.XLS][YES.XLS]A__9701A_O_17"/>
      <sheetName val="[YES.XLS][YES.XLS]A__9701A_O_11"/>
      <sheetName val="[YES.XLS][YES.XLS]A__9701A_O_12"/>
      <sheetName val="[YES.XLS][YES.XLS]A__9701A_O_15"/>
      <sheetName val="[YES.XLS][YES.XLS]A__9701A_O_13"/>
      <sheetName val="[YES.XLS][YES.XLS]A__9701A_O_14"/>
      <sheetName val="[YES.XLS][YES.XLS]A__9701A_O_16"/>
      <sheetName val="DWG-CAB-I"/>
      <sheetName val="허용전류-IEC"/>
      <sheetName val="허용전류-IEC DATA"/>
      <sheetName val="참조(X)"/>
      <sheetName val="단가LIST"/>
      <sheetName val="MEMBER"/>
      <sheetName val="공사별 가중치0_x0000_ꀀâ_x0000__x0000_鬀ӊ㰞"/>
      <sheetName val="D-RMIL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직_x0005__x0000_"/>
      <sheetName val="Tiburon"/>
      <sheetName val="원가계산(2)"/>
      <sheetName val="LD"/>
      <sheetName val="업무처리전"/>
      <sheetName val="계장 품셈표"/>
      <sheetName val="도담구내 개소별 명세"/>
      <sheetName val="[YES.XLS][YES.XLS]A__9701A_O_18"/>
      <sheetName val="[YES.XLS][YES.XLS]A__9701A_O_19"/>
      <sheetName val="[YES.XLS][YES.XLS]A__9701A_O_20"/>
      <sheetName val="발주설계서(당냇轔"/>
      <sheetName val="중기사용료산출근거"/>
      <sheetName val="단가(자재)"/>
      <sheetName val="단가(노임)"/>
      <sheetName val="기초목록"/>
      <sheetName val="전체총괄"/>
      <sheetName val="8. 안吐呜"/>
      <sheetName val="총괄지출"/>
      <sheetName val="금리༴"/>
      <sheetName val="금리䀀ㅫ"/>
      <sheetName val="금리堀㪝"/>
      <sheetName val="Summar"/>
      <sheetName val="Summar䡲ぞ_x0000_"/>
      <sheetName val="PO-BOB"/>
      <sheetName val="갑지(가로ﻁ"/>
      <sheetName val="설계서(7)"/>
      <sheetName val="견적을지"/>
      <sheetName val="경비산출"/>
      <sheetName val="동원인钘C떰"/>
      <sheetName val="전선관"/>
      <sheetName val="영구청af헾"/>
      <sheetName val="영구청af薸"/>
      <sheetName val="AH-1 "/>
      <sheetName val="8. 안_x0000__x0000__x0005_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공사비집_x0005_"/>
      <sheetName val="Macro(전동기)"/>
      <sheetName val="8.일위대가표(1)"/>
      <sheetName val="8.일위대가표(2)"/>
      <sheetName val="7.청제공기계기구조서"/>
      <sheetName val="2공구하도԰_x0000__x0000__x0000_"/>
      <sheetName val="2공구하도_x0000__x0000_砀㞃"/>
      <sheetName val="2공구하도Ⰰ뱆_x0001_冧"/>
      <sheetName val="6PILE _x0000__x0000_⩈_x0000__x0000_"/>
      <sheetName val="적용대가"/>
      <sheetName val="포장자재집계표"/>
      <sheetName val="방지책개소별명세"/>
      <sheetName val="영구_x0000__x0000_Ԁ"/>
      <sheetName val="전통건설"/>
      <sheetName val="경로당내역건축"/>
      <sheetName val="몰탈단가"/>
      <sheetName val="기계공사"/>
      <sheetName val="남양시작동010313100%"/>
      <sheetName val="은평작업지시대장"/>
      <sheetName val="98비정기소모"/>
      <sheetName val="도급및 실행내역"/>
      <sheetName val="정문내역"/>
      <sheetName val="부하집계"/>
      <sheetName val="Sheet2 (2)"/>
      <sheetName val="거래명세서"/>
      <sheetName val="하도급선정의뢰서(습식공_x0000__x0000_"/>
      <sheetName val="원가집계"/>
      <sheetName val="교량전기"/>
      <sheetName val="파이프류"/>
      <sheetName val="점검내역서(data) (2)"/>
      <sheetName val="조경내역"/>
      <sheetName val="금액내렀቟"/>
      <sheetName val="금액내԰_x0000_"/>
      <sheetName val="금액내㔀቎"/>
      <sheetName val="공비대䠚"/>
      <sheetName val="40총괄"/>
      <sheetName val="40집계"/>
      <sheetName val="결재판"/>
      <sheetName val="기계경비(旉る_x0000__x0000_"/>
      <sheetName val="기계경비(贘_x0013_짘ࣅ"/>
      <sheetName val="제수午_x0013_ὐ"/>
      <sheetName val="L형옹벽"/>
      <sheetName val="작성"/>
      <sheetName val="등록_x0000__x0000_"/>
      <sheetName val="8. 내진해석"/>
      <sheetName val="공통"/>
      <sheetName val="포Ԁ_x0000_"/>
      <sheetName val="변경_x0005__x0006__x0004__x0004_"/>
      <sheetName val="_x0000__x0002__x0000__x0007__x0000__x0004__x0000__x0007__x0000_"/>
      <sheetName val="적용단가"/>
      <sheetName val="8. _x0005__x0000__x0000_"/>
      <sheetName val="조정금액결과표 (차수별)"/>
      <sheetName val="공종별집계표"/>
      <sheetName val="주식"/>
      <sheetName val="4.2유효폭의 계산"/>
      <sheetName val="매입세율"/>
      <sheetName val="49"/>
      <sheetName val="98수금사업"/>
      <sheetName val="공사비PK5월"/>
      <sheetName val="간접비(1)"/>
      <sheetName val="CAPVC"/>
      <sheetName val="방배동내역 (총괄)"/>
      <sheetName val="변수2"/>
      <sheetName val="저항"/>
      <sheetName val="OCM"/>
      <sheetName val="제품표준규격"/>
      <sheetName val="내역기준"/>
      <sheetName val="OHU"/>
      <sheetName val="형식별 개략공사비"/>
      <sheetName val="짉譥"/>
      <sheetName val="ᣉᎍ"/>
      <sheetName val="돈암사업"/>
      <sheetName val="단면A-A(TR)"/>
      <sheetName val="기계경비(시"/>
      <sheetName val="ÀÏÀ§´ë헾】_x0005__x0000__x0000__x0000_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BLR-S"/>
      <sheetName val="1-최종안"/>
      <sheetName val="사업분석-분양가결정"/>
      <sheetName val="옥내소화전계산서"/>
      <sheetName val="1.동력공사"/>
      <sheetName val="가시설"/>
      <sheetName val="AIR_SHOWER(3인용)"/>
      <sheetName val="바이오"/>
      <sheetName val="잡철물"/>
      <sheetName val="심사계산"/>
      <sheetName val="심사물량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토목(용인)"/>
      <sheetName val="건축집계"/>
      <sheetName val="적격점수&lt;300억미만&gt;"/>
      <sheetName val="비교1"/>
      <sheetName val="조명율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CAL(1)."/>
      <sheetName val="BID FORM"/>
      <sheetName val="Form of Bid"/>
      <sheetName val="당사실시1"/>
      <sheetName val="이관문서목록표"/>
      <sheetName val="참고자료등록"/>
      <sheetName val="하자보수보증자료"/>
      <sheetName val="국내"/>
      <sheetName val="구천"/>
      <sheetName val="조작대(1연)"/>
      <sheetName val="정보매체A동"/>
      <sheetName val="시점교대"/>
      <sheetName val="설명서"/>
      <sheetName val="청주(철골발주의뢰서)"/>
      <sheetName val="2.내역서"/>
      <sheetName val="3.2주형지지보"/>
      <sheetName val="x주형보 설계(3차로)"/>
      <sheetName val="귀래방향"/>
      <sheetName val="부대tu"/>
      <sheetName val="우수공,맨홀,집수정"/>
      <sheetName val="수장"/>
      <sheetName val="member design"/>
      <sheetName val="soil bearing check"/>
      <sheetName val="가압장(토목)"/>
      <sheetName val="Macro(부하)"/>
      <sheetName val="공사직종별노임"/>
      <sheetName val="견적서-골조공사"/>
      <sheetName val="옥외배관기본공량"/>
      <sheetName val="FCU (2)"/>
      <sheetName val="장비분석"/>
      <sheetName val="적정심사"/>
      <sheetName val="DATA-1"/>
      <sheetName val="8공구 강재 수량"/>
      <sheetName val="가시설(TYPE-A)"/>
      <sheetName val="1호맨홀가감수량"/>
      <sheetName val="1-1평균터파기고(1)"/>
      <sheetName val="구체"/>
      <sheetName val="단가표(전산)"/>
      <sheetName val="2219-SPOOL BOM"/>
      <sheetName val="3-4호기 내역서"/>
      <sheetName val="건축2"/>
      <sheetName val="인원계획-미화"/>
      <sheetName val="평형공사비"/>
      <sheetName val="토공검토G"/>
      <sheetName val="미지급금"/>
      <sheetName val="도"/>
      <sheetName val="입찰결과(DATA_x0000_"/>
      <sheetName val="대상공사(조달청)"/>
      <sheetName val="내역금액적용"/>
      <sheetName val="비목코드"/>
      <sheetName val="항목별사⣓䒢뀠"/>
      <sheetName val="목공(안채)"/>
      <sheetName val="건설산출"/>
      <sheetName val="Requirement(Work Crew)"/>
      <sheetName val="전동기"/>
      <sheetName val="2.1 전선굵기"/>
      <sheetName val="노임목록"/>
      <sheetName val="배수관접합및부설  "/>
      <sheetName val="관세,통관수수료,운반비"/>
      <sheetName val="KS-301_WBS"/>
      <sheetName val="수량BOQ"/>
      <sheetName val="첨부파일"/>
      <sheetName val="ASEM내역"/>
      <sheetName val="금강견적"/>
      <sheetName val="Price List"/>
      <sheetName val="ORIGN"/>
      <sheetName val="표  지"/>
      <sheetName val="계약원가"/>
      <sheetName val="수목데이타"/>
      <sheetName val="단가순번"/>
      <sheetName val="구조물철거집계 "/>
      <sheetName val="의왕실행"/>
      <sheetName val="토건"/>
      <sheetName val="Á¤»ê¹°·®︀웕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변경비㧨-娐"/>
      <sheetName val="Reference"/>
      <sheetName val="1호철근량"/>
      <sheetName val="L형옹벽단위수량(35)"/>
      <sheetName val="L형옹벽단위수량(25)"/>
      <sheetName val="간접비계산"/>
      <sheetName val="100만평"/>
      <sheetName val="임시급식ֿ_x0000_缀_x0000_"/>
      <sheetName val="---FAB#1업무일지---"/>
      <sheetName val="대목"/>
      <sheetName val="코드관리"/>
      <sheetName val="포장공사"/>
      <sheetName val="현장일반사항"/>
      <sheetName val="자재수량"/>
      <sheetName val="양식"/>
      <sheetName val="표지세로"/>
      <sheetName val="용집"/>
      <sheetName val="수로단위수량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공사비예산서"/>
      <sheetName val="천방교접속"/>
      <sheetName val="09년실적"/>
      <sheetName val="중사"/>
      <sheetName val="##내역서##"/>
      <sheetName val="순환펌프"/>
      <sheetName val="저수조"/>
      <sheetName val="급,배기팬"/>
      <sheetName val="급탕순환펌프"/>
      <sheetName val="DS-최종"/>
      <sheetName val="PREFACE"/>
      <sheetName val="설비공사"/>
      <sheetName val="96_x0005__x0000_ø"/>
      <sheetName val="내역 (2)"/>
      <sheetName val="inputdata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조도계산서_(도서)1"/>
      <sheetName val="3-1_CB1"/>
      <sheetName val="2F_회의실견적(5_14_일대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효성CB_1P기초"/>
      <sheetName val="const_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변경ᛅ⾒_x0005_"/>
      <sheetName val="48산출"/>
      <sheetName val="추천서"/>
      <sheetName val="설계내"/>
      <sheetName val="설치 일위대가(46~԰_x0000_缀_x0000_"/>
      <sheetName val="내부수지예산"/>
      <sheetName val="1단계_견적내역서"/>
      <sheetName val="합계"/>
      <sheetName val="7.3.1 전력간선 굵기"/>
      <sheetName val="DAILY"/>
      <sheetName val="농로수량집계"/>
      <sheetName val="OCT"/>
      <sheetName val="ISOP"/>
      <sheetName val="N0_x0000_"/>
      <sheetName val="MdBase"/>
      <sheetName val="UB2"/>
      <sheetName val="sheet"/>
      <sheetName val="수정"/>
      <sheetName val="기초대가"/>
      <sheetName val="암거"/>
      <sheetName val="1SPAè"/>
      <sheetName val="아파¦⫬"/>
      <sheetName val="아파甸1畼"/>
      <sheetName val="아파硸5碼"/>
      <sheetName val="공사기초자료"/>
      <sheetName val="회사기초자료"/>
      <sheetName val="Discount Group"/>
      <sheetName val="電磁弁LIST"/>
      <sheetName val="PLG"/>
      <sheetName val="재료집_x0000_"/>
      <sheetName val="내역서(을지)_2-1공구"/>
      <sheetName val="지급자재대"/>
      <sheetName val="2.노무비명欐_x0016_歜_x0016_丵⽃"/>
      <sheetName val="2.노무비명烨$橂⽲_x0005__x0000_"/>
      <sheetName val="관리비"/>
      <sheetName val="(C)원내역"/>
      <sheetName val="집수정단"/>
      <sheetName val="No.2LAB Unit"/>
      <sheetName val="약ྀ︁"/>
      <sheetName val="광통신 견적내역서1"/>
      <sheetName val="투찰(하수)"/>
      <sheetName val="산업개발안내서"/>
      <sheetName val="부재치수입력"/>
      <sheetName val="Summar헾】_x0005_"/>
      <sheetName val="노무단가"/>
      <sheetName val="apt수량"/>
      <sheetName val="공㣨_x0017_"/>
      <sheetName val="103동"/>
      <sheetName val="49단"/>
      <sheetName val="22단"/>
      <sheetName val="22수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내역_FILE"/>
      <sheetName val="단위량"/>
      <sheetName val="재료집계표2"/>
      <sheetName val="토적집계표"/>
      <sheetName val="찍기"/>
      <sheetName val="CRUDE RE-bar"/>
      <sheetName val="횡분배정리(DB)"/>
      <sheetName val="방음벽기초-수량"/>
      <sheetName val="수량산출기초(케블등)"/>
      <sheetName val="교대일반수량"/>
      <sheetName val="터널(토공)"/>
      <sheetName val="JUCK֕_x0000_缀"/>
      <sheetName val="가도䠀"/>
      <sheetName val="가도ԯ"/>
      <sheetName val="가도저"/>
      <sheetName val="´_x0005__x0000_"/>
      <sheetName val="토목변경"/>
      <sheetName val="제안서"/>
      <sheetName val="행정표준(1)"/>
      <sheetName val="행정표준(2)"/>
      <sheetName val="수량산출내역1115"/>
      <sheetName val="아파트저᝾"/>
      <sheetName val="아파트㾅"/>
      <sheetName val="환율change"/>
      <sheetName val="NOTE ALL"/>
      <sheetName val="설계수량"/>
      <sheetName val="3.2.1 마루높이결정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주관사_x0000_"/>
      <sheetName val="주관사提"/>
      <sheetName val="주관사㧨"/>
      <sheetName val="주관사㌈"/>
      <sheetName val="산출근거1"/>
      <sheetName val="3_바닥판설계1"/>
      <sheetName val="Piping_Design_Data"/>
      <sheetName val="H_PILE수량"/>
      <sheetName val="7_1유효폭"/>
      <sheetName val="일위대가표_(2)"/>
      <sheetName val="일위대가_집계표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정보"/>
      <sheetName val="한화 둔산 내역서"/>
      <sheetName val="간이영수증"/>
      <sheetName val="내역(정지)"/>
      <sheetName val="1차배부(JB포함)"/>
      <sheetName val="설계내역일위"/>
      <sheetName val="01하반기노임"/>
      <sheetName val="5.전사투자계획종함안"/>
      <sheetName val="개요입력"/>
      <sheetName val="수량기준"/>
      <sheetName val="단가기준"/>
      <sheetName val="계좌번호"/>
      <sheetName val="기성신청"/>
      <sheetName val="시멘트,모래"/>
      <sheetName val="공예을"/>
      <sheetName val="ASP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Key assumption"/>
      <sheetName val="방음벽기초"/>
      <sheetName val="분전반"/>
      <sheetName val="LCS-SEAT"/>
      <sheetName val="장비단가"/>
      <sheetName val="간이연락"/>
      <sheetName val="설계서(설치)"/>
      <sheetName val="음성(cable)"/>
      <sheetName val="PI"/>
      <sheetName val="하도급선정의뢰_x0005__x0000__x0000__x0000__x0000_吝"/>
      <sheetName val="하도급선정의뢰唈_x001f_ᛅ⾠_x0005__x0000_"/>
      <sheetName val="하도급선정의뢰ᛅ⼝_x0005__x0000__x0000__x0000_"/>
      <sheetName val="Àåºñ´Ü°¡»êÃ8"/>
      <sheetName val="Àåºñ´Ü°¡»êÃ_x0005_"/>
      <sheetName val="EXPAN-1"/>
      <sheetName val="Data Vol"/>
      <sheetName val="약廛袘"/>
      <sheetName val="9GNG肬쿟"/>
      <sheetName val="9GNG¬_x0000_"/>
      <sheetName val="의왕¹_x0000_"/>
      <sheetName val="¼ö¸ñ´헾⿨_x0005_"/>
      <sheetName val="평야부단가"/>
      <sheetName val="A LINE"/>
      <sheetName val="6.2.1 지하차도 조도계산"/>
      <sheetName val="배수내역 (2)"/>
      <sheetName val="배수및구조물공1"/>
      <sheetName val="계약서"/>
      <sheetName val="앨범표지"/>
      <sheetName val="제조부문배부"/>
      <sheetName val="XREF"/>
      <sheetName val="반포2차"/>
      <sheetName val="시공업체명부"/>
      <sheetName val="Direct (공사비대비)"/>
      <sheetName val="철거산출徸〒"/>
      <sheetName val="빙장비사양"/>
      <sheetName val="장비사양"/>
      <sheetName val="장비가동"/>
      <sheetName val="가공사"/>
      <sheetName val="남양내역"/>
      <sheetName val="공통단가"/>
      <sheetName val="운반비"/>
      <sheetName val="잡비계산"/>
      <sheetName val="경사수로"/>
      <sheetName val="확정실적"/>
      <sheetName val="EVALUATE물량산출서"/>
      <sheetName val="스라브"/>
      <sheetName val="심사공종"/>
      <sheetName val="표지판현황"/>
      <sheetName val="화재 颮㍓씀넖ԯ"/>
      <sheetName val="ᰀ፜"/>
      <sheetName val="N炬≹"/>
      <sheetName val="1._x005f_x005f_x005f_x0018_변전설비"/>
      <sheetName val="W-현원가"/>
      <sheetName val="부대토목"/>
      <sheetName val="토목공종세부"/>
      <sheetName val="견적회신"/>
      <sheetName val="1. 가로등 설비 공사(산출)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전기일ꙭÀ_x0000_"/>
      <sheetName val="³²¾ç½ÃÀÛµ¿ÀÚ105³ë65±_x0000__x0000__x0005__x0000_慀ȡ_x0000__x0000__x0000_"/>
      <sheetName val="단  가  垨4奜4睮⿩_x0005_"/>
      <sheetName val="차도부수량집계표"/>
      <sheetName val="수출가격"/>
      <sheetName val="기성내역서(토목)"/>
      <sheetName val="상수도토공_x0005__x0000_"/>
      <sheetName val="설직재0_x0000_"/>
      <sheetName val="설직재餀㒘"/>
      <sheetName val="총괄BOQ"/>
      <sheetName val="철근집계표"/>
      <sheetName val="01노임적용기준"/>
      <sheetName val="P1(좌,우)"/>
      <sheetName val="도장"/>
      <sheetName val="노무비(DB)"/>
      <sheetName val="수량산출(계측제어)"/>
      <sheetName val="을지로철거"/>
      <sheetName val="홍보비디오"/>
      <sheetName val="부하자료"/>
      <sheetName val="단가_x0005_"/>
      <sheetName val="실頀▀?"/>
      <sheetName val="수량산출(갓길청소)"/>
      <sheetName val="파일구성"/>
      <sheetName val="PIPE내역(FCN)"/>
      <sheetName val="¿¹Á¤(3က"/>
      <sheetName val="STEAM"/>
      <sheetName val="AIR"/>
      <sheetName val="항목별사㦬⊄㰀"/>
      <sheetName val="일대목차"/>
      <sheetName val="[YES.XLS][YES.XLS]A__9701A_O_22"/>
      <sheetName val="[YES.XLS][YES.XLS]A__9701A_O_23"/>
      <sheetName val="실행내역 "/>
      <sheetName val="참조 (2)"/>
      <sheetName val="CAL."/>
      <sheetName val="BOX1"/>
      <sheetName val="[YES.XLS][YES.XLS]A__9701A_O_24"/>
      <sheetName val="[YES.XLS][YES.XLS]A__9701A_O_25"/>
      <sheetName val="[YES.XLS][YES.XLS]A__9701A_O_21"/>
      <sheetName val="감액䠀㑙"/>
      <sheetName val="감액ԯ_x0000_缀"/>
      <sheetName val="감액⡓㰀"/>
      <sheetName val="감액︀ᷕԯ"/>
      <sheetName val="[YES.XLS][YES.XLS]A__9701A_O_26"/>
      <sheetName val="[YES.XLS][YES.XLS]A__9701A_O_27"/>
      <sheetName val="수량산출서 갑지"/>
      <sheetName val="관경별내역서"/>
      <sheetName val="상행-교대(A1-A2)"/>
      <sheetName val="신천3호용수로"/>
      <sheetName val="목록표"/>
      <sheetName val="재료-CODE"/>
      <sheetName val="9.2단가산출서"/>
      <sheetName val="손료"/>
      <sheetName val="전체공사"/>
      <sheetName val="원가계산서 "/>
      <sheetName val="철거산䈀㡪ԯ"/>
      <sheetName val="철거산_x0000__x0000_Ԁ"/>
      <sheetName val="도급처리스트"/>
      <sheetName val="1차네트공정"/>
      <sheetName val="º¹±¸·®»êÁ¤ ¹×׃⾅_x0000__x0000_䎸_x0000__x0000__x0000_姀_x001c__x0000__x0000_"/>
      <sheetName val="º¹±¸·®»êÁ¤ ¹×׃⾅_x0000__x0000_ᯐ_x0000__x0000__x0000_姀_x001c__x0000__x0000_"/>
      <sheetName val="패널"/>
      <sheetName val="Àåºñ´Ü°¡»⢀㰀"/>
      <sheetName val="rate"/>
      <sheetName val="Á¤Ⴛêº¹±¸·®"/>
      <sheetName val="5차설계"/>
      <sheetName val="Control Sheet"/>
      <sheetName val="돈"/>
      <sheetName val="보온자재단가표"/>
      <sheetName val="내역서적용수량집계표(가로)"/>
      <sheetName val="20-25"/>
      <sheetName val="VST재료산출"/>
      <sheetName val="산1~6"/>
      <sheetName val="상시"/>
      <sheetName val="bm(CIcable)"/>
      <sheetName val="참고자료"/>
      <sheetName val="일위대가목_x0000_"/>
      <sheetName val="직공悲"/>
      <sheetName val="기본⦆԰_x0000_"/>
      <sheetName val="LD쀀"/>
      <sheetName val="제-벰ŕ"/>
      <sheetName val="제-ᩈۈ"/>
      <sheetName val="제-䰈ࣿ"/>
      <sheetName val="제-稐ࣞ"/>
      <sheetName val="[YES.XLS][YES.XLS]A__9701A_O_31"/>
      <sheetName val="[YES.XLS][YES.XLS]A__9701A_O_29"/>
      <sheetName val="[YES.XLS][YES.XLS]A__9701A_O_28"/>
      <sheetName val="[YES.XLS][YES.XLS]A__9701A_O_30"/>
      <sheetName val="[YES.XLS][YES.XLS]A__9701A_O_32"/>
      <sheetName val="[YES.XLS][YES.XLS]A__9701A_O_33"/>
      <sheetName val="금액결醐"/>
      <sheetName val="12년06월28일 패케이지반및분전반정산서"/>
      <sheetName val="Book1"/>
      <sheetName val="98발주"/>
      <sheetName val="공무2과"/>
      <sheetName val="물"/>
      <sheetName val="산출기준(파견전산실)"/>
      <sheetName val="VXXXXXX"/>
      <sheetName val="옥외외등집계표"/>
      <sheetName val="의왕㣀㚰"/>
      <sheetName val="감액ቀ԰"/>
      <sheetName val="버스운䃸〒_x0005_"/>
      <sheetName val="감액⚁︀"/>
      <sheetName val="결과㉘"/>
      <sheetName val="결과Թ_x0000_"/>
      <sheetName val="206 무장,정비 장비용량 산출"/>
      <sheetName val="D.B"/>
      <sheetName val="9G࠯_x0015__x0000__x0000_"/>
      <sheetName val="94"/>
      <sheetName val="설치자재"/>
      <sheetName val="단중"/>
      <sheetName val="몰탈쐀/_x0000_"/>
      <sheetName val="자재단가׃"/>
      <sheetName val="조명시헾"/>
      <sheetName val="5.정산ﵠ"/>
      <sheetName val="교량data"/>
      <sheetName val="대창(장ԯ_x0000_"/>
      <sheetName val="산출서"/>
      <sheetName val="집"/>
      <sheetName val="기성청구현황"/>
      <sheetName val="Priorities"/>
      <sheetName val="Paint,Fire-Proof,Insul(48)"/>
      <sheetName val="감시제어"/>
      <sheetName val="목차임시"/>
      <sheetName val="선로의 %임피던스 "/>
      <sheetName val="을 2"/>
      <sheetName val="을 1"/>
      <sheetName val="전체-원가분리내역"/>
      <sheetName val="계화배수(3대)"/>
      <sheetName val="유리"/>
      <sheetName val="익산"/>
      <sheetName val="가격표"/>
      <sheetName val="건축외주"/>
      <sheetName val="시장성초안camera"/>
      <sheetName val="Sheet1(X)"/>
      <sheetName val="인원조직표"/>
      <sheetName val="냉천부속동"/>
      <sheetName val="산출기초"/>
      <sheetName val="DATA(광속)"/>
      <sheetName val="무시"/>
      <sheetName val="외자배분"/>
      <sheetName val="외자내역"/>
      <sheetName val="주요재료비(원본)"/>
      <sheetName val="토목품셈"/>
      <sheetName val="주공 갑지"/>
      <sheetName val="SAMPLE"/>
      <sheetName val="우석문틀"/>
      <sheetName val="선수금"/>
      <sheetName val="버스운행안姠"/>
      <sheetName val="버스운행안夸"/>
      <sheetName val="버스운행안哈"/>
      <sheetName val="버스운행안_x0005_"/>
      <sheetName val="불변현금흐름표"/>
      <sheetName val="Manual Valve List"/>
      <sheetName val="건축공정"/>
      <sheetName val="방진공정"/>
      <sheetName val="조경공정"/>
      <sheetName val="2공종별예산조서"/>
      <sheetName val="AHU-1"/>
      <sheetName val="급탕설비"/>
      <sheetName val="화장실배기팬"/>
      <sheetName val="IBL-C"/>
      <sheetName val="직급별"/>
      <sheetName val="S1099기장선행WOP"/>
      <sheetName val="일반동력(380V)"/>
      <sheetName val="단가조정표"/>
      <sheetName val="[YES.XLS]/_x0000_"/>
      <sheetName val="[YES.XLS][YES.XLS]/_x0000_"/>
      <sheetName val="[YES.XLS][YES.XLS][YES.XLS]/_x0000_"/>
      <sheetName val="I.설계헾】"/>
      <sheetName val="건축설비"/>
      <sheetName val="검토"/>
      <sheetName val="TOTAL인원"/>
      <sheetName val="48신설단가"/>
      <sheetName val="Steam-Sys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전력선로일挔"/>
      <sheetName val="하도급선정의뢰_x0000__x0000_螨_x0000__x0000__x0000_ۈ"/>
      <sheetName val="48일위(기존)"/>
      <sheetName val="98'자재"/>
      <sheetName val="DB@Acess"/>
      <sheetName val="조명_x0000__x0000_"/>
      <sheetName val="Result"/>
      <sheetName val="A4"/>
      <sheetName val="제수_x0000__x0000__x0005_"/>
      <sheetName val="대창(함평쑥兣0_x0000_"/>
      <sheetName val="식재일위"/>
      <sheetName val="SANTOGO"/>
      <sheetName val="산출서집계"/>
      <sheetName val="집계표(수정)"/>
      <sheetName val="잔여공사월별내역"/>
      <sheetName val="대비(최종이사회)"/>
      <sheetName val="제잡비(주공종)"/>
      <sheetName val="(3.품질관리 시험 총괄표)"/>
      <sheetName val="5.소모재료비"/>
      <sheetName val="전계가"/>
      <sheetName val="1À"/>
      <sheetName val="1 "/>
      <sheetName val="ꀀ㇞"/>
      <sheetName val="1r"/>
      <sheetName val="　⮒"/>
      <sheetName val="하도급선정의뢰桑〒_x0005__x0000__x0000__x0000_"/>
      <sheetName val="갑지(0"/>
      <sheetName val="갑지("/>
      <sheetName val="단ူ"/>
      <sheetName val="현장설က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교통_x0005_"/>
      <sheetName val="임시급식ֿ"/>
      <sheetName val="철거산"/>
      <sheetName val="JUCK֕"/>
      <sheetName val="´_x0005_"/>
      <sheetName val="ÁÖÇ_x0005_"/>
      <sheetName val="22단傠"/>
      <sheetName val="22단圬"/>
      <sheetName val="က"/>
      <sheetName val="⠈ⱒ"/>
      <sheetName val="1Ø"/>
      <sheetName val="1_x0004_"/>
      <sheetName val="자재집게표 "/>
      <sheetName val="B1(반포1차)"/>
      <sheetName val="경영혁신본부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토목_x0010__x0000_"/>
      <sheetName val="설계塸"/>
      <sheetName val="CABdata"/>
      <sheetName val="조직"/>
      <sheetName val="사업분석"/>
      <sheetName val="물량산출근거 수정 최종검토"/>
      <sheetName val="ꠀ᪘"/>
      <sheetName val="배수관공"/>
      <sheetName val="2-1. 대비"/>
      <sheetName val="내역단가"/>
      <sheetName val="WO"/>
      <sheetName val="비용"/>
      <sheetName val="설계서을"/>
      <sheetName val="공감비"/>
      <sheetName val="N쌃괅"/>
      <sheetName val="월별"/>
      <sheetName val="EQUIP LIST"/>
      <sheetName val="FAB4생산"/>
      <sheetName val="HVAC"/>
      <sheetName val="キ⩙"/>
      <sheetName val="PANEL 내역"/>
      <sheetName val="Assumptions"/>
      <sheetName val="값"/>
      <sheetName val="S0"/>
      <sheetName val="원영국도내역"/>
      <sheetName val="예산M2"/>
      <sheetName val="2.수량산출"/>
      <sheetName val="광양방향"/>
      <sheetName val="AILC00þ"/>
      <sheetName val="º¯°æ»çÀX"/>
      <sheetName val="F_D SEC. PROP"/>
      <sheetName val="R.C RAHMEN 해석"/>
      <sheetName val="본체 설 계"/>
      <sheetName val="금액결헾"/>
      <sheetName val="3.1조명전열 설비공사"/>
      <sheetName val="3.3정보통신 설비공사"/>
      <sheetName val="3.4소방 설비공사"/>
      <sheetName val="방송일위대가"/>
      <sheetName val="입상내역"/>
      <sheetName val="일위대가집계표(사급)"/>
      <sheetName val="????"/>
      <sheetName val="용역단가"/>
      <sheetName val="견적대비 견적서"/>
      <sheetName val="DG7"/>
      <sheetName val="15.공량산출근거서"/>
      <sheetName val="교각토공"/>
      <sheetName val="일단의 주택지"/>
      <sheetName val="가설내ၒ"/>
      <sheetName val="[YES.XLS][YES.XLS]A__9701A_O_36"/>
      <sheetName val="[YES.XLS][YES.XLS]A__9701A_O_34"/>
      <sheetName val="[YES.XLS][YES.XLS]A__9701A_O_35"/>
      <sheetName val="°¡¿ÁÁ¶¸í¿ø°"/>
      <sheetName val="¹è¼±¼³°¬"/>
      <sheetName val="[YES.XLS][YES.XLS]A__9701A_O_37"/>
      <sheetName val="[YES.XLS][YES.XLS]A__9701A_O_38"/>
      <sheetName val="[YES.XLS][YES.XLS]A__9701A_O_39"/>
      <sheetName val="대비2"/>
      <sheetName val="b_balju-단가단가단가"/>
      <sheetName val="토적계산서"/>
      <sheetName val="수지예산"/>
      <sheetName val="노집"/>
      <sheetName val="스포회원매출"/>
      <sheetName val="정류기"/>
      <sheetName val="공사설명서"/>
      <sheetName val="공사계획서"/>
      <sheetName val="재무가정"/>
      <sheetName val="준공내역서(을)"/>
      <sheetName val="인餀떘ԯ"/>
      <sheetName val="[YES.XLS][YES.XLS]A__9701A_O_41"/>
      <sheetName val="[YES.XLS][YES.XLS]A__9701A_O_40"/>
      <sheetName val="[YES.XLS][YES.XLS]A__9701A_O_42"/>
      <sheetName val="[YES.XLS][YES.XLS]A__9701A_O_43"/>
      <sheetName val="5지구단위"/>
      <sheetName val="산근1,2"/>
      <sheetName val="7.수량산출"/>
      <sheetName val="6.수량계산"/>
      <sheetName val="용수개거 내역수량집계표"/>
      <sheetName val="98԰_x0000__x0000__x0000_"/>
      <sheetName val="1공구내역서(1)"/>
      <sheetName val="12.자재단가"/>
      <sheetName val="교통표지"/>
      <sheetName val="실頀▀�"/>
      <sheetName val="22전선(P)"/>
      <sheetName val="22전선(L)"/>
      <sheetName val="22전선(R)"/>
      <sheetName val="폐토수익화_"/>
      <sheetName val="_상부공통집계(총괄)"/>
      <sheetName val="4.전기"/>
      <sheetName val="국산화"/>
      <sheetName val="ARS"/>
      <sheetName val="도로구조공사비"/>
      <sheetName val="도로토공공사비"/>
      <sheetName val="여수토공사비"/>
      <sheetName val="(포장)BOQ-실적공사"/>
      <sheetName val="부대공사"/>
      <sheetName val="combi(wall)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마산월령동골조물량변경"/>
      <sheetName val="자금청구서 19년 3월 -응암2구역 롯데.xlsm"/>
      <sheetName val="KSTAR-M"/>
      <sheetName val="Parts"/>
      <sheetName val="Menu A"/>
      <sheetName val="측량요율"/>
      <sheetName val="도봉2지구"/>
      <sheetName val="깨기"/>
      <sheetName val="규격"/>
      <sheetName val="수종"/>
      <sheetName val="맨홀공 수량집계표"/>
      <sheetName val="신호등일위대가"/>
      <sheetName val="관급자재대"/>
      <sheetName val="재료할증"/>
      <sheetName val="계정과목"/>
      <sheetName val="구분"/>
      <sheetName val="1.산출근거"/>
      <sheetName val="판매46"/>
      <sheetName val="각종양식"/>
      <sheetName val="5"/>
      <sheetName val="사진대지"/>
      <sheetName val="1층"/>
      <sheetName val="설정"/>
      <sheetName val="VA_x0000__x0000__x0005_"/>
      <sheetName val="VA橂⼸_x0005_"/>
      <sheetName val="평당자료"/>
      <sheetName val="o현장경비"/>
      <sheetName val="OPG_x0005__x0000__x0000_"/>
      <sheetName val="M5_S"/>
      <sheetName val="M6_S"/>
      <sheetName val="SRAM_CHIP"/>
      <sheetName val="SRAM_생산"/>
      <sheetName val="YLD"/>
      <sheetName val="설계변경내역"/>
      <sheetName val="교통惨У԰_x0000_"/>
      <sheetName val="6.¾㉀ᩴ蛀"/>
      <sheetName val="설계요율"/>
      <sheetName val="주재료비"/>
      <sheetName val="예산조서-총ԯ"/>
      <sheetName val="예산조서-총頀"/>
      <sheetName val="토공대비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특수조명기구 단가조사서"/>
      <sheetName val="LOADS"/>
      <sheetName val="계측기"/>
      <sheetName val="5.모델링"/>
      <sheetName val="49단_x0005_"/>
      <sheetName val="49단煀"/>
      <sheetName val="¿ø°¡"/>
      <sheetName val="3회기_x0005_"/>
      <sheetName val="의׉_x0000_缀"/>
      <sheetName val="방송(체육관)"/>
      <sheetName val="작업내역"/>
      <sheetName val="[YES.XLS][YES.XLS]A__9701A_O_45"/>
      <sheetName val="[YES.XLS][YES.XLS]A__9701A_O_44"/>
      <sheetName val="[YES.XLS][YES.XLS]A__9701A_O_46"/>
      <sheetName val="¹°·_x0000_"/>
      <sheetName val="차단용량계산서"/>
      <sheetName val="항목등록"/>
      <sheetName val="일대-1"/>
      <sheetName val="종료분석"/>
      <sheetName val="중질쓰레기"/>
      <sheetName val="배수공 내역서 적용수량"/>
      <sheetName val="노임 "/>
      <sheetName val="몰탈/_x0000_頀«"/>
      <sheetName val="몰탈⠔὏Ⓑ"/>
      <sheetName val="몰탈⠅὏⠀귋"/>
      <sheetName val="몰탈젅ᡑ렀"/>
      <sheetName val="일별 투입 현황(형틀,철근)"/>
      <sheetName val="ÃÑÁý°ø_x0000_Ԁ"/>
      <sheetName val="8. 안_x0010_"/>
      <sheetName val="강재 수량"/>
      <sheetName val="말뚝설계"/>
      <sheetName val="입력자료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당초수문"/>
      <sheetName val="일"/>
      <sheetName val="한일양산"/>
      <sheetName val="운동장 (2)"/>
      <sheetName val="12_xd8b7_⭎ጀ鮂"/>
      <sheetName val="12좷⭘ጀ鮂"/>
      <sheetName val="5_정산서"/>
      <sheetName val="현장관리비_"/>
      <sheetName val="입출재고현황_(2)"/>
      <sheetName val="2007일위_"/>
      <sheetName val="토목일위_(83~)"/>
      <sheetName val="노무비_"/>
      <sheetName val="공사별_가중치_산출근거(토목)"/>
      <sheetName val="목동1절주_bh01"/>
      <sheetName val="Tool"/>
      <sheetName val="1._x0018_변︀ᇕ԰"/>
      <sheetName val="교사기준면적(중)"/>
      <sheetName val="메뉴"/>
      <sheetName val="06_BATCH "/>
      <sheetName val="b_sul"/>
      <sheetName val="적용단가표"/>
      <sheetName val="결과"/>
      <sheetName val="물량산출"/>
      <sheetName val="Sheet#_x0000_"/>
      <sheetName val="본사업"/>
      <sheetName val="일위(수원)"/>
      <sheetName val="F5"/>
      <sheetName val="설비사고 "/>
      <sheetName val="실링"/>
      <sheetName val="14년 개대체 부서별 예산"/>
      <sheetName val="y자관"/>
      <sheetName val="하도계약반영"/>
      <sheetName val="¹è¼_x0000__x0000_Ā_x0000__x0005_"/>
      <sheetName val="◀암거수리계산조서"/>
      <sheetName val="하도급선정의뢰وᨢ셈ˎꚈÝ衐"/>
      <sheetName val="Macro(조도)"/>
      <sheetName val="인_x0000_Ԁ"/>
      <sheetName val="2009년설계(안)"/>
      <sheetName val="2002공임"/>
      <sheetName val="2002자재가격"/>
      <sheetName val="예산조서"/>
      <sheetName val="재료_x0000__x0000_Ԁ"/>
      <sheetName val="중기(목록)"/>
      <sheetName val=" 유지관리시스템 구축_중앙처리구역 내역서(ver2.0)."/>
      <sheetName val="Á¤»ê¼¼ºÎ¹°·®1Â÷_x0005__x0000__x0000__x0000__x0000_"/>
      <sheetName val="2006기계䈌ᅪ԰_x0000_缀"/>
      <sheetName val="960318-1"/>
      <sheetName val="sum"/>
      <sheetName val="중기상_x0000_"/>
      <sheetName val="전산소모"/>
      <sheetName val="6È£㥝〒"/>
      <sheetName val="내부마감"/>
      <sheetName val="노임조서"/>
      <sheetName val="직접경비호표"/>
      <sheetName val="목공사품의서"/>
      <sheetName val="esc(건축)"/>
      <sheetName val="옥룡잡비"/>
      <sheetName val="ÀÌÀüºñ³»¿ª¼洂"/>
      <sheetName val="6È£헾⽴"/>
      <sheetName val="13.노임단가"/>
      <sheetName val="중기손료"/>
      <sheetName val="단위?ὗ␀"/>
      <sheetName val="제-_x0005__x0000_"/>
      <sheetName val="우수맨홀토공단위수량"/>
      <sheetName val="정의"/>
      <sheetName val="라멘교일반수량"/>
      <sheetName val="기성내역(건축)"/>
      <sheetName val="배수설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흄관수량"/>
      <sheetName val="YES-T"/>
      <sheetName val="커튼월(pfg)"/>
      <sheetName val="견적의뢰"/>
      <sheetName val="LG제품"/>
      <sheetName val="재1"/>
      <sheetName val="관로토공"/>
      <sheetName val="우수관"/>
      <sheetName val="진행 DATA (2)"/>
      <sheetName val="외화계약"/>
      <sheetName val="J直_x0004__x0005_"/>
      <sheetName val="ༀༀ̀ఀЀ"/>
      <sheetName val="손료기준-공사부구두문의"/>
      <sheetName val="펌프장수량䈀嵪ԯ_x0000_缀"/>
      <sheetName val="펌프장수량㔀቎԰_x0000_缀"/>
      <sheetName val="펌프장수량ԯ_x0000_缀_x0000__x0000_"/>
      <sheetName val="ꢭ፺"/>
      <sheetName val="5공철탑검토표"/>
      <sheetName val="4공철탑검토"/>
      <sheetName val="철탑공사"/>
      <sheetName val="공비대䠛"/>
      <sheetName val="General_Data"/>
      <sheetName val="방음벽_기초_일반수량"/>
      <sheetName val="I_설계조건"/>
      <sheetName val="sum1_(2)"/>
      <sheetName val="Site_Expenses"/>
      <sheetName val="제원_설계조건"/>
      <sheetName val="단가표_"/>
      <sheetName val="공사비_내역_(가)"/>
      <sheetName val="코드일람표"/>
      <sheetName val="심의대상"/>
      <sheetName val="차선도색수량집계"/>
      <sheetName val="사전공헾"/>
      <sheetName val="사전공颙"/>
      <sheetName val="지선량"/>
      <sheetName val="당초토량산출서"/>
      <sheetName val="1~6 설계조건...."/>
      <sheetName val="¿¹Á¤(3_x0000_"/>
      <sheetName val="¿¹Á¤(3洀"/>
      <sheetName val="단가최종"/>
      <sheetName val="호남2"/>
      <sheetName val="가동비율"/>
      <sheetName val="3.상가"/>
      <sheetName val="mesc"/>
      <sheetName val="가설경비"/>
      <sheetName val="I.일위대가목차"/>
      <sheetName val="수리계산(2021)"/>
      <sheetName val="48전력선_x0002__x0000_㣸"/>
      <sheetName val="양식(직판용)"/>
      <sheetName val="96월별PL"/>
      <sheetName val="-몰탈콘크리트"/>
      <sheetName val="-배수구조물공토공"/>
      <sheetName val="횡배수관재료-"/>
      <sheetName val="계산서(직선부)"/>
      <sheetName val="콘크리트측구연장"/>
      <sheetName val="유화"/>
      <sheetName val="PumpSpec"/>
      <sheetName val="토공2"/>
      <sheetName val="Picture"/>
      <sheetName val="t-h HA THE"/>
      <sheetName val="울산자동제어"/>
      <sheetName val="000"/>
      <sheetName val="100"/>
      <sheetName val="4.  단락전류의 계산"/>
      <sheetName val="대우단가(풍산)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보온 회사분"/>
      <sheetName val="기별"/>
      <sheetName val="#1환기구수량산출근거"/>
      <sheetName val="관䈀"/>
      <sheetName val="신청서"/>
      <sheetName val="금액내_x0005__x0000_"/>
      <sheetName val="간접총괄"/>
      <sheetName val="exec"/>
      <sheetName val="Equipment"/>
      <sheetName val="6.OUTPUT"/>
      <sheetName val="CWP"/>
      <sheetName val="BEQ내역"/>
      <sheetName val="IPS0823"/>
      <sheetName val="N︀軕"/>
      <sheetName val="설비2차"/>
      <sheetName val="°ø±¸¼Õ·_x0000_"/>
      <sheetName val="__"/>
      <sheetName val="음료실행"/>
      <sheetName val="실행단가철(ems코드적용)"/>
      <sheetName val="몰탈콘크리트"/>
      <sheetName val="철근집계"/>
      <sheetName val="삭제금지단가"/>
      <sheetName val="일_x0007__x0006__x0003__x0004__x0007_"/>
      <sheetName val="_x0000__x0005__x0000__x0004__x0000__x0008__x0000__x0005__x0000__x0008_"/>
      <sheetName val="기타유틸리티설비"/>
      <sheetName val="cost9702"/>
      <sheetName val="010101"/>
      <sheetName val="수주추정"/>
      <sheetName val="대전21토목내역서"/>
      <sheetName val="TNC(1안)"/>
      <sheetName val="49-11g"/>
      <sheetName val="49-11H"/>
      <sheetName val="J直_x0000__x0000_"/>
      <sheetName val="현장식당(1)"/>
      <sheetName val="제일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이음개소"/>
      <sheetName val="사각맨䠓"/>
      <sheetName val="수자재단위당"/>
      <sheetName val="°¡¿ÁÁ¶¸í³»⽄ʓ㪀ᘖ"/>
      <sheetName val="°¡¿ÁÁ¶¸í³»_x0000__x0000__x0005__x0000_"/>
      <sheetName val="BQ List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_노무비명세서(수직보丵⿰"/>
      <sheetName val="설계내역2"/>
      <sheetName val="시점부교대"/>
      <sheetName val="내역서(사업소)"/>
      <sheetName val="유역면적"/>
      <sheetName val="B×a"/>
      <sheetName val="역공종"/>
      <sheetName val="수량산출(2공구)"/>
      <sheetName val="수량산출 (3공구)"/>
      <sheetName val="Tenants"/>
      <sheetName val="천마갑지"/>
      <sheetName val="ES조서출력하기"/>
      <sheetName val="9.2.3 각 실별 조도계산(3단계)"/>
      <sheetName val="아파ᵷħ⪄"/>
      <sheetName val="정보(MCC)"/>
      <sheetName val="2007일_x0000__x0000_"/>
      <sheetName val="청주-교대(A1)"/>
      <sheetName val="OVERALL CURVE"/>
      <sheetName val="노임 단가"/>
      <sheetName val="Set"/>
      <sheetName val="견적대비(1차) (2)"/>
      <sheetName val="1._x0018_변԰_x0000__x0000_"/>
      <sheetName val="1._x0018_변ԯ_x0000_缀"/>
      <sheetName val="DEVI."/>
      <sheetName val="U.C."/>
      <sheetName val="conclusion"/>
      <sheetName val="comparables"/>
      <sheetName val="Deduction"/>
      <sheetName val="other"/>
      <sheetName val="123"/>
      <sheetName val="공사비내역 p1"/>
      <sheetName val="일위대가표(DEEP)"/>
      <sheetName val="직원투입계획"/>
      <sheetName val="N閞㋁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TEST1"/>
      <sheetName val="기계내역서"/>
      <sheetName val="물량 산출 통신 맨홀"/>
      <sheetName val="PVC 판"/>
      <sheetName val="MATRLDATA"/>
      <sheetName val="Corrib Haz"/>
      <sheetName val="품목단가"/>
      <sheetName val="주요량(96)"/>
      <sheetName val="산출조서"/>
      <sheetName val="4.포장집계"/>
      <sheetName val="역T형교대栄⿇_x0000__x0000_庨_x0000_"/>
      <sheetName val="역T형교대栄⿇_x0000__x0000__x0000_"/>
      <sheetName val="골조물량"/>
      <sheetName val="견적집계표"/>
      <sheetName val="자재co"/>
      <sheetName val="총괄수량집계"/>
      <sheetName val="4-7.중앙전기실(노임단가)"/>
      <sheetName val="잡비"/>
      <sheetName val="인건비_"/>
      <sheetName val="광양 3기 유입수"/>
      <sheetName val="POOM_MOTO2"/>
      <sheetName val="S鮲"/>
      <sheetName val="재료비내역서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철콘"/>
      <sheetName val="말고개터널조명전압강⣓"/>
      <sheetName val="DAF-1"/>
      <sheetName val="F 월별기성수금현황 "/>
      <sheetName val="공제내역"/>
      <sheetName val="Á¤»ê¹°·®Å_x0000_"/>
      <sheetName val="소방일위 "/>
      <sheetName val="검수고1-1층"/>
      <sheetName val="암거 제원표-1단계"/>
      <sheetName val="PROJECT BRIEF(EX.NEW)"/>
      <sheetName val="검사조怀"/>
      <sheetName val="검사조ԯ"/>
      <sheetName val="검사조砀"/>
      <sheetName val="검사조⠀"/>
      <sheetName val="검사조瀀"/>
      <sheetName val="접지뀀Ῥ"/>
      <sheetName val="°¡·Îµî耀퓬縺"/>
      <sheetName val="°¡·Îµî⸀朋ԯ_x0000_缀_x0000_"/>
      <sheetName val="4.고용보험"/>
      <sheetName val="콘크리트타설집계표"/>
      <sheetName val="예산내역서(총괄)"/>
      <sheetName val="공제대산출"/>
      <sheetName val="FWBS7000,8000"/>
      <sheetName val="ANALYSER"/>
      <sheetName val="ring wall thickness"/>
      <sheetName val="공정표(전체)"/>
      <sheetName val="(4-2)열관류값-2"/>
      <sheetName val="1000 DB구축 부표"/>
      <sheetName val="일위대가(4층원격)"/>
      <sheetName val="PILE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pile bearing capa &amp; arrenge"/>
      <sheetName val="진출철집"/>
      <sheetName val="인Ó_x0000_Ԁ"/>
      <sheetName val="집수정수량총집계"/>
      <sheetName val="배수장토목공사비"/>
      <sheetName val="수량산출(1)"/>
      <sheetName val="산출금액내역"/>
      <sheetName val="48신설일위대가"/>
      <sheetName val="철거일위대가"/>
      <sheetName val="수량산출(본전화)"/>
      <sheetName val="거래처등록"/>
      <sheetName val="유류대관리"/>
      <sheetName val="내역변"/>
      <sheetName val="RFP009"/>
      <sheetName val="RFP007"/>
      <sheetName val="SPC노임(5월)"/>
      <sheetName val="정산ISSUE(T)"/>
      <sheetName val="내역서-전기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설계명세서 (장비)"/>
      <sheetName val="Á¤»ê¼¼ºÎ¹°·®1Â÷º헾⾌_x0005__x0000_"/>
      <sheetName val="2공구하도䴃ᝎ䀁踢"/>
      <sheetName val="견적서갑지연속"/>
      <sheetName val="6-4.1일위대가목록"/>
      <sheetName val="갑지(_x0000__x0000_Ԁ"/>
      <sheetName val="목동1절주.bh0"/>
      <sheetName val="Nက_x0000_"/>
      <sheetName val="³ëÀ_x001f_"/>
      <sheetName val="수습"/>
      <sheetName val="견적2001(1분기)"/>
      <sheetName val="접지耀⧞"/>
      <sheetName val="접지_x0000__x0000_"/>
      <sheetName val="접지쀀ᗡ"/>
      <sheetName val="CA_x0000__x0000_"/>
      <sheetName val="³²¾ç½ÃÀÛµ¿ÀÚ105³ë65_x0000__x0000_Ԁ_x0000__x0000_贈_x0002__x0000__x0000__x0000_"/>
      <sheetName val="산정기준"/>
      <sheetName val="General DaS_x0000_"/>
      <sheetName val="2004상반기"/>
      <sheetName val="조정율"/>
      <sheetName val="관정비교"/>
      <sheetName val="Ⅱ1-0타"/>
      <sheetName val="평균물량산출서"/>
      <sheetName val="2000_11¿ù¼³餀㢘ԯ缀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공문(신)"/>
      <sheetName val="3.1주형보(수직)"/>
      <sheetName val="±◨̭벬"/>
      <sheetName val="FOB발"/>
      <sheetName val="말고개터넑조명전압강하"/>
      <sheetName val="_____pc_________D__Min_pro____2"/>
      <sheetName val="설치 일위대가(46~԰"/>
      <sheetName val="견적을"/>
      <sheetName val="INTRO.(X)"/>
      <sheetName val="crude.SLAB RE-bar"/>
      <sheetName val="Shee_x0000__x0000_ࠀ"/>
      <sheetName val="Shee簀ᮐ_x0002_"/>
      <sheetName val="기초견적가"/>
      <sheetName val="단가비교표 _계측제어_"/>
      <sheetName val="cp-e1"/>
      <sheetName val="표지1"/>
      <sheetName val="***********************00"/>
      <sheetName val="ELEC"/>
      <sheetName val="Code-&gt;No"/>
      <sheetName val="sc0314 Index"/>
      <sheetName val="3지구단위"/>
      <sheetName val="ÃÑ³_x0000__x0000_Ԁ_x0000_䀀"/>
      <sheetName val="ÃÑ³_x0000__x0000_Ԁ_x0000__x0000_"/>
      <sheetName val="토량산출쀀"/>
      <sheetName val="토량산출䀀"/>
      <sheetName val="전도품의"/>
      <sheetName val="비용적자료"/>
      <sheetName val="원가&amp;하도급원가"/>
      <sheetName val="예산조서-신_x0000__x0000__x0005_"/>
      <sheetName val="간접재료비산출표-27-30"/>
      <sheetName val="RM목표&amp;실적"/>
      <sheetName val="경율산정.XLS"/>
      <sheetName val="산출-설비"/>
      <sheetName val="J__LOTUS_9605P_BB_C_BD_OUT_YE_2"/>
      <sheetName val="토공A1"/>
      <sheetName val="부분별수량산출(조합기초)"/>
      <sheetName val="전신환매도洸"/>
      <sheetName val="전신환매도永"/>
      <sheetName val="전신환매도欸"/>
      <sheetName val="빙100장비사양"/>
      <sheetName val="Piping Cost"/>
      <sheetName val="위치�ᢘ"/>
      <sheetName val="신설개소별 총집계표(동해-배전)"/>
      <sheetName val="안평역사 총집계"/>
      <sheetName val="수량집계 (2)"/>
      <sheetName val="대가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8. _x0005_"/>
      <sheetName val="REACTION芨.헾⿁_x0005_"/>
      <sheetName val="³²¾ç½ÃÀÛµ¿ÀÚ105³ë65±"/>
      <sheetName val="하도급선정의뢰唈_x001f_ᛅ⾠_x0005_"/>
      <sheetName val="하도급선정의뢰ᛅ⼝_x0005_"/>
      <sheetName val="공사별 가중치0"/>
      <sheetName val="12?ጀ鮂"/>
      <sheetName val="역T형교대栄⿇"/>
      <sheetName val="2.노무비명세서(수직보_x0005_"/>
      <sheetName val="48전력선_x0002_"/>
      <sheetName val="펌프장수량ԯ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ࠀ᎚"/>
      <sheetName val="°ü±Þ³怀厾ꊍ_x0000__xda00_"/>
      <sheetName val="자재구매"/>
      <sheetName val="48단"/>
      <sheetName val="일 위 대 가 표"/>
      <sheetName val="산출1"/>
      <sheetName val="회사명"/>
      <sheetName val="환경기계공정표 (3)"/>
      <sheetName val="사능~금곡간 신(1)"/>
      <sheetName val="1차증가원가怀፵"/>
      <sheetName val="48단가"/>
      <sheetName val="Summary S˨_x0000_ꀀ턂"/>
      <sheetName val="Summary Sȑ"/>
      <sheetName val="단가 산출서(산근#1~#102)"/>
      <sheetName val="Propo萘Ä헾"/>
      <sheetName val="Propo砨Ä硬"/>
      <sheetName val="출력표"/>
      <sheetName val="미장"/>
      <sheetName val="2017 예정공정표 11월"/>
      <sheetName val="산거각호표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구조물견적서"/>
      <sheetName val="4.말뚝설계"/>
      <sheetName val="점검_x0000__x0000_"/>
      <sheetName val="문산방향-교대(A2)"/>
      <sheetName val="수량명세서"/>
      <sheetName val="토공사(slope구간)"/>
      <sheetName val="N¬_x0000_"/>
      <sheetName val="건물현황"/>
      <sheetName val="ÃÑÁ²_x0000_瀀췕嬂"/>
      <sheetName val="ÃÑÁ²_x0000__x0000__x0001_Ԁ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_____________DATABANK_2000____2"/>
      <sheetName val="______C________DATABANK_2000__2"/>
      <sheetName val="___________________7__________2"/>
      <sheetName val="기본1"/>
      <sheetName val="수정일위대가"/>
      <sheetName val="검사조堀"/>
      <sheetName val="재료집계표"/>
      <sheetName val="LH3 동양시스템"/>
      <sheetName val="여주,이천(명세)"/>
      <sheetName val="일반수량산출"/>
      <sheetName val="5.À_xdcc0_脹¿"/>
      <sheetName val="5.À_x0000__x0000__x0005_"/>
      <sheetName val="5.À贠脹¿"/>
      <sheetName val="검사조_xd800_"/>
      <sheetName val="일위대가표-2"/>
      <sheetName val="장비내역서"/>
      <sheetName val="주현(해보)"/>
      <sheetName val="철물"/>
      <sheetName val="시멘트 모래 수량산출"/>
      <sheetName val="수정계획3"/>
      <sheetName val="3.사업추진현황(나~사.공사추진현황)"/>
      <sheetName val="횡배수관단위수량"/>
      <sheetName val="DATA_입력란"/>
      <sheetName val="1__설계조건_2_단면가정_3__하중계산"/>
      <sheetName val="난간벽단위"/>
      <sheetName val="작업일보"/>
      <sheetName val="우수맨홀공_x0000__x0000__x0005__x0000_틀"/>
      <sheetName val="1련,2련"/>
      <sheetName val="3F"/>
      <sheetName val="일위대가목堀"/>
      <sheetName val="부재리스트"/>
      <sheetName val="산출동탄"/>
      <sheetName val="S&amp;R"/>
      <sheetName val="수요"/>
      <sheetName val="BOM"/>
      <sheetName val="포장(수량)-관로부"/>
      <sheetName val="단위ה_x0000_"/>
      <sheetName val="97"/>
      <sheetName val="L1"/>
      <sheetName val="판넬"/>
      <sheetName val="철골"/>
      <sheetName val="내역서(설비+소방)"/>
      <sheetName val="세부내역서(소방)"/>
      <sheetName val="2공구자재집"/>
      <sheetName val="도급견적가"/>
      <sheetName val="설계예산2"/>
      <sheetName val="제낼㝗"/>
      <sheetName val="전선_및_전선관1"/>
      <sheetName val="2000_11월설계내역1"/>
      <sheetName val="수목데이타_1"/>
      <sheetName val="변압기_및_발전기_용량1"/>
      <sheetName val="준검_내역서1"/>
      <sheetName val="1_수인터널1"/>
      <sheetName val="단가_및_재료비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3BL공동구_수량1"/>
      <sheetName val="-_INFORMATION_-1"/>
      <sheetName val="공사별_가중치_산출근거(건축)"/>
      <sheetName val="단가산출서_(2)"/>
      <sheetName val="HRSG_SMALL07220"/>
      <sheetName val="자__재"/>
      <sheetName val="분수공별_면적"/>
      <sheetName val="교각(P1)수량"/>
      <sheetName val="단柖Ń"/>
      <sheetName val="7공구 원가계산서(지분)"/>
      <sheetName val="1234"/>
      <sheetName val="증감대비표"/>
      <sheetName val="공사비증(-)감대비표"/>
      <sheetName val="총괄표(총괄)"/>
      <sheetName val="총괄표(전기)"/>
      <sheetName val="총괄표(소방)"/>
      <sheetName val="일위노임"/>
      <sheetName val="0100"/>
      <sheetName val="0110"/>
      <sheetName val="0400"/>
      <sheetName val="0410"/>
      <sheetName val="0500"/>
      <sheetName val="0510"/>
      <sheetName val="0610"/>
      <sheetName val="0611"/>
      <sheetName val="0612"/>
      <sheetName val="0613"/>
      <sheetName val="0614"/>
      <sheetName val="0615"/>
      <sheetName val="0620"/>
      <sheetName val="0621"/>
      <sheetName val="0622"/>
      <sheetName val="0623"/>
      <sheetName val="0624"/>
      <sheetName val="0710"/>
      <sheetName val="0711"/>
      <sheetName val="0720"/>
      <sheetName val="0721"/>
      <sheetName val="0910"/>
      <sheetName val="0911"/>
      <sheetName val="0920"/>
      <sheetName val="0921"/>
      <sheetName val="1000"/>
      <sheetName val="1101"/>
      <sheetName val="1020"/>
      <sheetName val="1021"/>
      <sheetName val="1300"/>
      <sheetName val="1301"/>
      <sheetName val="1400"/>
      <sheetName val="1401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신호등"/>
      <sheetName val="미관등"/>
      <sheetName val="PI壆の"/>
      <sheetName val="»êÃâ⢀㒁氀㒁"/>
      <sheetName val="관로공정"/>
      <sheetName val="통계연보"/>
      <sheetName val="N淓Ⲧ"/>
      <sheetName val="Nⷓ剆"/>
      <sheetName val="횡 연장"/>
      <sheetName val="Nﺚ郕"/>
      <sheetName val="N렷"/>
      <sheetName val="역T형교대舨&quot;헾⾪_x0005__x0000_"/>
      <sheetName val="배출수지B"/>
      <sheetName val="기계단가"/>
      <sheetName val="차단기 BACK DATA"/>
      <sheetName val="사업부구분코드"/>
      <sheetName val="PNLIST"/>
      <sheetName val="dike도수로"/>
      <sheetName val="1공구 건정토건_xd803_ᑷᰀ"/>
      <sheetName val="설 Á"/>
      <sheetName val="일지-H"/>
      <sheetName val="김포IO"/>
      <sheetName val="배수공집계표"/>
      <sheetName val="유첨#ᰖ"/>
      <sheetName val="SUS"/>
      <sheetName val="금액내역㠀"/>
      <sheetName val="계약ITEM"/>
      <sheetName val="pc-tie"/>
      <sheetName val="Key Data_Y13"/>
      <sheetName val="______JOB_LOTUS_9605P_BB_C_BD_2"/>
      <sheetName val="99차량"/>
      <sheetName val="wtdb"/>
      <sheetName val="동결보온"/>
      <sheetName val="교량현황"/>
      <sheetName val="기중"/>
      <sheetName val="일위2"/>
      <sheetName val="BOX단위철근"/>
      <sheetName val="__3_c_My_Documents________DAT_2"/>
      <sheetName val="E__LOTUS_9605P_BB_C_BD_OUT_YE_2"/>
      <sheetName val="______________________________2"/>
      <sheetName val="__A46a_________project________2"/>
      <sheetName val="진성이반"/>
      <sheetName val="__Server_SERVER__F__PROJECT_L_2"/>
      <sheetName val="master"/>
      <sheetName val="fs"/>
      <sheetName val="Identity"/>
      <sheetName val="Price Level"/>
      <sheetName val="Location"/>
      <sheetName val="Comment"/>
      <sheetName val="Physical"/>
      <sheetName val="중기산출근거기초"/>
      <sheetName val="5회토적"/>
      <sheetName val="기성실행내역서 (1월금회)"/>
      <sheetName val="싱가폴(실지급+인상율)"/>
      <sheetName val="기기점검대상"/>
      <sheetName val="Mc_x0000_"/>
      <sheetName val="철거 일위대가(2_x0000__x0000__x0005__x0000_꼀"/>
      <sheetName val="건축전기"/>
      <sheetName val="Mc"/>
      <sheetName val="내역(2000년)"/>
      <sheetName val="GR"/>
      <sheetName val="000 단가"/>
      <sheetName val="주관﹝ᇕ"/>
      <sheetName val="근로자자료입력"/>
      <sheetName val="전차선로 물֮_x0000_"/>
      <sheetName val="3련 B梯"/>
      <sheetName val="³²¾ç½ÃÀÛµ¿ÀÚ105³ë65±â1.냈㙖ﰁ"/>
      <sheetName val="³²¾ç½ÃÀÛµ¿ÀÚ105³ë65±â1.᫈ꍙԯ"/>
      <sheetName val="³²¾ç½ÃÀÛµ¿ÀÚ105³ë65±â1.毈䆺ԯ"/>
      <sheetName val="각사별공사비분개 "/>
      <sheetName val="가로등산출서 (작업1)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공정집계_국별"/>
      <sheetName val="3.일위대가"/>
      <sheetName val="부하퀀䅰ᰀ䅱"/>
      <sheetName val="수리결과"/>
      <sheetName val="증감대쀀"/>
      <sheetName val="일반자재"/>
      <sheetName val="도로일위대가표"/>
      <sheetName val="out_prog"/>
      <sheetName val="선적schedule (2)"/>
      <sheetName val="교각별철근수_x0000__x0000_釸_x0000_"/>
      <sheetName val="적0_x0000_ꠀ"/>
      <sheetName val="시멘트,모래,자갈 및 골재산출표1"/>
      <sheetName val="J__LOTUS_9605P_BB_C_BD_OUT_YE_3"/>
      <sheetName val="J__LOTUS_9605P_BB_C_BD_OUT_YE_4"/>
      <sheetName val="J__LOTUS_9605P_BB_C_BD_OUT_YE_5"/>
      <sheetName val="J__LOTUS_9605P_BB_C_BD_OUT_YE_6"/>
      <sheetName val="J__LOTUS_9605P_BB_C_BD_OUT_YE_7"/>
      <sheetName val="J__LOTUS_9605P_BB_C_BD_OUT_YE_8"/>
      <sheetName val="J__LOTUS_9605P_BB_C_BD_OUT_YE_9"/>
      <sheetName val="설계서(본관)"/>
      <sheetName val="A공구"/>
      <sheetName val="물질수지(2011)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외주비"/>
      <sheetName val="RH-BEAM"/>
      <sheetName val="BI_x0000__x0000_Ԁ_x0000_"/>
      <sheetName val="BI_x0000_Ԁ_x0000_"/>
      <sheetName val="장비계산"/>
      <sheetName val="기별수량산출서"/>
      <sheetName val="지급보증금74"/>
      <sheetName val="설명서_"/>
      <sheetName val="IMPEADENCE_MAP_취수장"/>
      <sheetName val="형식별_개략공사비"/>
      <sheetName val="design_load"/>
      <sheetName val="1.건축마감"/>
      <sheetName val="철골산출서"/>
      <sheetName val="__192_168_0_210_LOTUS_9605P_B_2"/>
      <sheetName val="04030801"/>
      <sheetName val="[YES.XLS][YES.XLS]X__9701A_OU_2"/>
      <sheetName val="도급b_balju"/>
      <sheetName val="단위중기"/>
      <sheetName val="부안변전"/>
      <sheetName val="외"/>
      <sheetName val="N᠀旸"/>
      <sheetName val="노무산_x0000__x0000_"/>
      <sheetName val="조도계산"/>
      <sheetName val="업무분장"/>
      <sheetName val="내역서(건축)"/>
      <sheetName val="1.관로"/>
      <sheetName val="시운전연료비"/>
      <sheetName val="분양가"/>
      <sheetName val="공통비(전체)"/>
      <sheetName val="구㼨ㄬ"/>
      <sheetName val="구ㄬɭㇰ"/>
      <sheetName val="기계경비시ᛅ⾆_x0005__x0000__x0000_"/>
      <sheetName val="항목별내_xdee0_⪏"/>
      <sheetName val="항목별내賐⪏"/>
      <sheetName val="항목별내㳏"/>
      <sheetName val="항목별내"/>
      <sheetName val="항목별내賐涙"/>
      <sheetName val="±â¼÷_x0000_捋"/>
      <sheetName val="5.개인보호구지급"/>
      <sheetName val="YES_XLS"/>
      <sheetName val="2F_회의실견적(5_14_일대)1"/>
      <sheetName val="unit_41"/>
      <sheetName val="1_설계조건1"/>
      <sheetName val="5호광장_(만점)1"/>
      <sheetName val="인천국제_(만점)_(2)1"/>
      <sheetName val="설_계1"/>
      <sheetName val="Sheet1_(2)1"/>
      <sheetName val="단면_(2)1"/>
      <sheetName val="외주대비_-석축1"/>
      <sheetName val="외주대비-구조물_(2)1"/>
      <sheetName val="견적표지_(3)1"/>
      <sheetName val="IMP_(REACTOR)1"/>
      <sheetName val="1_설계기준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ITB_COST1"/>
      <sheetName val="원가계산서_(총괄)1"/>
      <sheetName val="원가계산서_(건축)1"/>
      <sheetName val="임시급식_(2)1"/>
      <sheetName val="Summary_Sheets1"/>
      <sheetName val="전차선로_물량표1"/>
      <sheetName val="1공구_건정토건_토공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TRE_TABLE1"/>
      <sheetName val="2000,9월_일위1"/>
      <sheetName val="CABLE_SIZE-3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교량"/>
      <sheetName val="A_x0005_þ"/>
      <sheetName val="잡철단가대비"/>
      <sheetName val="금액_x0000__x0000_鱀"/>
      <sheetName val="금액׃⼷_x0000_"/>
      <sheetName val="통신원가"/>
      <sheetName val="배점표"/>
      <sheetName val="물량표S"/>
      <sheetName val="수배전반"/>
      <sheetName val="날개萹"/>
      <sheetName val="관급_File"/>
      <sheetName val="일위대가목록표"/>
      <sheetName val="GiaVL"/>
      <sheetName val="배수공수집"/>
      <sheetName val="코드일람표2001년10월"/>
      <sheetName val="µ¿¿ø(_x0000__x0000_"/>
      <sheetName val="FC-101"/>
      <sheetName val="견적1"/>
      <sheetName val="페이징 배관배선"/>
      <sheetName val="실행내역서(DCU)"/>
      <sheetName val="수량산근(출력X)"/>
      <sheetName val="표준화수량집계표(출력X)"/>
      <sheetName val="품셈총괄(출력X)"/>
      <sheetName val="공사֨_x0000_缀"/>
      <sheetName val="토목내역 (2)"/>
      <sheetName val="자재집계표"/>
      <sheetName val="2.단면가정 "/>
      <sheetName val="내역_ver1.0"/>
      <sheetName val="단_x0000__x0000_蠀"/>
      <sheetName val="Macro상수"/>
      <sheetName val="우성교간선"/>
      <sheetName val="일위대가-2"/>
      <sheetName val="전산.평가대상자용"/>
      <sheetName val="ÀÌÀüºñ³»¿ª¼堁"/>
      <sheetName val="AV시스템"/>
      <sheetName val="[YES.XLS][YES.XLS]A__9701A_O_47"/>
      <sheetName val="[YES.XLS][YES.XLS]A__9701A_O_49"/>
      <sheetName val="[YES.XLS][YES.XLS]A__9701A_O_48"/>
      <sheetName val="[YES.XLS][YES.XLS]A__9701A_O_50"/>
      <sheetName val="[YES.XLS][YES.XLS]A__9701A_O_51"/>
      <sheetName val="[YES.XLS][YES.XLS]A__9701A_O_52"/>
      <sheetName val="[YES.XLS][YES.XLS]A__9701A_O_54"/>
      <sheetName val="[YES.XLS][YES.XLS]A__9701A_O_53"/>
      <sheetName val="견적보고"/>
      <sheetName val="자재운반단가일람표"/>
      <sheetName val="Summar_x0000__x0000_ⵘ"/>
      <sheetName val="보안등"/>
      <sheetName val="[YES.XLS][YES.XLS]A__9701A_O_62"/>
      <sheetName val="[YES.XLS][YES.XLS]A__9701A_O_63"/>
      <sheetName val="[YES.XLS][YES.XLS]A__9701A_O_61"/>
      <sheetName val="[YES.XLS][YES.XLS]A__9701A_O_59"/>
      <sheetName val="[YES.XLS][YES.XLS]A__9701A_O_60"/>
      <sheetName val="[YES.XLS][YES.XLS]A__9701A_O_55"/>
      <sheetName val="[YES.XLS][YES.XLS]A__9701A_O_56"/>
      <sheetName val="[YES.XLS][YES.XLS]A__9701A_O_57"/>
      <sheetName val="[YES.XLS][YES.XLS]A__9701A_O_58"/>
      <sheetName val="[YES.XLS][YES.XLS]A__9701A_O_64"/>
      <sheetName val="[YES.XLS][YES.XLS]A__9701A_O_65"/>
      <sheetName val="[YES.XLS][YES.XLS]A__9701A_O_66"/>
      <sheetName val="[YES.XLS][YES.XLS]A__9701A_O_67"/>
      <sheetName val="[YES.XLS][YES.XLS]A__9701A_O_68"/>
      <sheetName val="[YES.XLS][YES.XLS]A__9701A_O_77"/>
      <sheetName val="[YES.XLS][YES.XLS]A__9701A_O_78"/>
      <sheetName val="[YES.XLS][YES.XLS]A__9701A_O_70"/>
      <sheetName val="[YES.XLS][YES.XLS]A__9701A_O_71"/>
      <sheetName val="[YES.XLS][YES.XLS]A__9701A_O_69"/>
      <sheetName val="[YES.XLS][YES.XLS]A__9701A_O_72"/>
      <sheetName val="[YES.XLS][YES.XLS]A__9701A_O_73"/>
      <sheetName val="[YES.XLS][YES.XLS]A__9701A_O_75"/>
      <sheetName val="[YES.XLS][YES.XLS]A__9701A_O_74"/>
      <sheetName val="[YES.XLS][YES.XLS]A__9701A_O_76"/>
      <sheetName val="EQ"/>
      <sheetName val="[YES.XLS][YES.XLS]A__9701A_O_80"/>
      <sheetName val="[YES.XLS][YES.XLS]A__9701A_O_79"/>
      <sheetName val="[YES.XLS][YES.XLS]A__9701A_O_81"/>
      <sheetName val="[YES.XLS][YES.XLS]A__9701A_O_82"/>
      <sheetName val="목재동바리"/>
      <sheetName val="Shee0_x0000_"/>
      <sheetName val="Shee0_x0000_"/>
      <sheetName val="Shee0_x0000_瀀"/>
      <sheetName val="견적계산"/>
      <sheetName val="건설손익"/>
      <sheetName val="특2호하천산근"/>
      <sheetName val="특2호부관하천산근"/>
      <sheetName val="SLAB&quot;1_x0000_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직접경비"/>
      <sheetName val="ºÎÇ_x0000__x0000__x0005__x0000_"/>
      <sheetName val="ºÎÇ_x0000__x0000__x0005__x0000_᠐"/>
      <sheetName val="ºÎÇ_x0000__x0000__x0005__x0000_粐"/>
      <sheetName val="소ࠅ▋頀"/>
      <sheetName val="GEN-BASE"/>
      <sheetName val="증감_x0005__x0000_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검Ⴥ_x0000_"/>
      <sheetName val="검Å_x0000_"/>
      <sheetName val="검쏅_xda05_"/>
      <sheetName val="cM9"/>
      <sheetName val="iM1"/>
      <sheetName val="Nand"/>
      <sheetName val="cM9p"/>
      <sheetName val="iM1p"/>
      <sheetName val="Nandp"/>
      <sheetName val="BOJUNGGM"/>
      <sheetName val="급수"/>
      <sheetName val="공량산출근거서"/>
      <sheetName val="내역서적용수량집계표"/>
      <sheetName val="공틀공사"/>
      <sheetName val="최적단면"/>
      <sheetName val="산출수량집계"/>
      <sheetName val="c.s"/>
      <sheetName val="전열"/>
      <sheetName val="업무량"/>
      <sheetName val="퇴직공제부금산출근거"/>
      <sheetName val="Nè_x0000_"/>
      <sheetName val="8. 안扬U员"/>
      <sheetName val="[YES.XLS][YES.XLS][YES.XLS]_Y_2"/>
      <sheetName val="[YES.XLS][YES.XLS][YES.XLS]_Y_3"/>
      <sheetName val="[YES.XLS][YES.XLS][YES.XLS]_Y_4"/>
      <sheetName val="DESIGN"/>
      <sheetName val="1. 설계조건 2.단면_xd8ac_ 쀿റ_x0013__x0000__x0000__x0000_"/>
      <sheetName val="2원료가나다."/>
      <sheetName val="시행후면적"/>
      <sheetName val="토공수량산출"/>
      <sheetName val="REACTION(US¬_x0000_⑻"/>
      <sheetName val="REACTION(US颬⒅_xdc00_⒅"/>
      <sheetName val="REACTION(USﺬ藕ԯ_x0000_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2공구爘7"/>
      <sheetName val="기계경비(_x0005__x0000__x0000_"/>
      <sheetName val="2공구焸F"/>
      <sheetName val="2공구瀨B"/>
      <sheetName val="2공구滘0"/>
      <sheetName val="생산매출 (4)"/>
      <sheetName val="제수_x0005__x0000_"/>
      <sheetName val="토적"/>
      <sheetName val="2회Ⴜ᧢_x0000_"/>
      <sheetName val="2회ゼᦏ_x0000_"/>
      <sheetName val="2회ゼ彎⸂"/>
      <sheetName val="개별직종노임단가(2003.9)"/>
      <sheetName val="오존실배관내역"/>
      <sheetName val="대조표(0108)"/>
      <sheetName val="제¬_x0000_"/>
      <sheetName val="발주설계서(Á_x0000_Ԁ"/>
      <sheetName val="적용표"/>
      <sheetName val="보활"/>
      <sheetName val="필렛용접표"/>
      <sheetName val="공정집계"/>
      <sheetName val="토류판설치(t=60)"/>
      <sheetName val="일위대_x0000__x0000_Ԁ_x0000_퀀"/>
      <sheetName val="일위대_x0000__x0000_Ԁ_x0000_耀"/>
      <sheetName val="공정율"/>
      <sheetName val="Bld App and perf"/>
      <sheetName val="CABLE DATA"/>
      <sheetName val="TTL"/>
      <sheetName val="3차토목내역"/>
      <sheetName val="토지조서"/>
      <sheetName val="Sensitivity"/>
      <sheetName val="2004SS"/>
      <sheetName val="2004CJ"/>
      <sheetName val="Intro2"/>
      <sheetName val="Id"/>
      <sheetName val="Secured Master"/>
      <sheetName val="ccd원가"/>
      <sheetName val="¹è¼±¼³"/>
      <sheetName val="2000,9월墠:䟣"/>
      <sheetName val="Á¤»ê¼¼ºÎ¹°·®1_x0000__x0000__x0005__x0000_큀ɞ_x0000__x0000_"/>
      <sheetName val="전등"/>
      <sheetName val="WELDING"/>
      <sheetName val="전 기"/>
      <sheetName val="내역서_(2)1"/>
      <sheetName val="EQUIPMENT_-21"/>
      <sheetName val="빌딩_안내1"/>
      <sheetName val="3련_BOX1"/>
      <sheetName val="노원열병합__건축공사기성내역서1"/>
      <sheetName val="화재_탐지_설비1"/>
      <sheetName val="2004,상노임"/>
      <sheetName val="항목코드"/>
      <sheetName val="반송"/>
      <sheetName val="별표1"/>
      <sheetName val="[YES.XLS][YES.XLS]A__9701A_O_87"/>
      <sheetName val="[YES.XLS][YES.XLS]A__9701A_O_85"/>
      <sheetName val="각종단가"/>
      <sheetName val="원가계0_x0000_"/>
      <sheetName val="원가계爊譈"/>
      <sheetName val="_x0004__x0000__x0003__x0000__x0003__x0000__x0004_"/>
      <sheetName val="방음벽 기초 일"/>
      <sheetName val="2.Cable Tray"/>
      <sheetName val="Hauptdaten"/>
      <sheetName val="내역(원안-대안)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PI橂⾂"/>
      <sheetName val="PI_x0005__x0000_"/>
      <sheetName val="h-013211-2"/>
      <sheetName val="성단물량"/>
      <sheetName val="MOVE_TAT"/>
      <sheetName val="수불1Q"/>
      <sheetName val="수불2Q"/>
      <sheetName val="수불3Q"/>
      <sheetName val="수불4Q"/>
      <sheetName val="95TOTREV"/>
      <sheetName val="통계자료"/>
      <sheetName val="측구집계"/>
      <sheetName val="WOOD2"/>
      <sheetName val="Eq. Mobilization"/>
      <sheetName val="1.2.1 마루높이결정"/>
      <sheetName val="이자율"/>
      <sheetName val="협력업체"/>
      <sheetName val="[YES.XLS][YES.XLS]A__9701A_O_84"/>
      <sheetName val="[YES.XLS][YES.XLS]A__9701A_O_83"/>
      <sheetName val="Maine"/>
      <sheetName val="\\이석중\충북선\LOTUS\9802A\OUT\YES.X"/>
      <sheetName val="금리¬_x0000_"/>
      <sheetName val="우수공집계"/>
      <sheetName val="PANEL가격"/>
      <sheetName val="소유자명부"/>
      <sheetName val="A CONDITIONS"/>
      <sheetName val="00년"/>
      <sheetName val="공사손익"/>
      <sheetName val="장"/>
      <sheetName val="wal԰"/>
      <sheetName val="[YES.XLS][YES.XLS]A__9701A_O_86"/>
      <sheetName val="단위내垐8"/>
      <sheetName val="Data&amp;Resul饈"/>
      <sheetName val="Data&amp;Resul헾"/>
      <sheetName val="Data&amp;Resul_x0000_"/>
      <sheetName val="Summary S︀ԯ_x0000_缀"/>
      <sheetName val="정산"/>
      <sheetName val="ºÀ¾ç~Á¶Â÷Àå°£°_x0000__x0000_Ԁ_x0000__x0000_섧_x0002__x0000__x0000__x0000_Ā_x0000_ऀ"/>
      <sheetName val="ºÀ¾ç~Á¶Â÷Àå°£°_x0000__x0000_Ԁ_x0000_耀䚞_x0000__x0000__x0000__x0000_Ā_x0000_ऀ"/>
      <sheetName val="ºÀ¾ç~Á¶Â÷Àå°£°_x0000__x0000_Ԁ_x0000__x0000_毜_x0002__x0000__x0000__x0000_Ā_x0000_ऀ"/>
      <sheetName val="호안사석"/>
      <sheetName val="배수자집"/>
      <sheetName val="기계(집계표)"/>
      <sheetName val="REACTION(USE평시_x0000_"/>
      <sheetName val="감액ࠀ㙙"/>
      <sheetName val="감액㵗Ⰰ"/>
      <sheetName val="TRE TABL_x0000_"/>
      <sheetName val="전기_원가계산서"/>
      <sheetName val="AS포장복구_1"/>
      <sheetName val="_상부공통집계(총괄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인건비_1"/>
      <sheetName val="BSD_(2)1"/>
      <sheetName val="현장관리비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인수공"/>
      <sheetName val="RCMinput"/>
      <sheetName val="Àåºñ´Ü°¡»ࢬ㲄︀"/>
      <sheetName val="9GN_x0005__x0000__x0000_"/>
      <sheetName val="방음벽 기초 일반_x0000__x0000_"/>
      <sheetName val="ASCEandUBC"/>
      <sheetName val="4-1.공통가설공사"/>
      <sheetName val="주소(한문)"/>
      <sheetName val="갑지(가로È"/>
      <sheetName val="착공신고서"/>
      <sheetName val="현장기술자지정신고서"/>
      <sheetName val="경력수첩"/>
      <sheetName val="안전관리계획서"/>
      <sheetName val="안전관리자자선정"/>
      <sheetName val="안전관리조직표"/>
      <sheetName val="안전점검계획표"/>
      <sheetName val="안전수칙준수서약서"/>
      <sheetName val="안전관리지침서"/>
      <sheetName val="환경오염방지계획서"/>
      <sheetName val="환경관리기구조직표"/>
      <sheetName val="환경점검계획표"/>
      <sheetName val="환경관리지침서"/>
      <sheetName val="품질관리계획서"/>
      <sheetName val="시공관리,검사계획"/>
      <sheetName val="착공전사진"/>
      <sheetName val="공종별 인원 및 장비투입계획"/>
      <sheetName val="출입자명단"/>
      <sheetName val="신분증"/>
      <sheetName val="안전관리각서"/>
      <sheetName val="재해로인한책임각서"/>
      <sheetName val="하도급불이행각서"/>
      <sheetName val="안전,환경 교육일지"/>
      <sheetName val="안전,환경 점검표"/>
      <sheetName val="원가계산서ԯ_x0000_缀_x0000__x0000_"/>
      <sheetName val="원가계산서頀亁_xdc00_亁︀"/>
      <sheetName val="제원.浨+닑⽟"/>
      <sheetName val="제원.닑⼣_x0005__x0000_"/>
      <sheetName val="2006기계䈌ᅪ԰"/>
      <sheetName val="기계경비(_x0005_"/>
      <sheetName val="도급예정1ီ"/>
      <sheetName val="도급예정1Ⴂ"/>
      <sheetName val="도급예정1ჰ"/>
      <sheetName val="도급예정1ၪ"/>
      <sheetName val="도급예정1Ⴕ"/>
      <sheetName val="도급예정1႒"/>
      <sheetName val="Macr_x0010_"/>
      <sheetName val="Macr枵〺"/>
      <sheetName val="호안공"/>
      <sheetName val="안전담당º"/>
      <sheetName val="안전담당Ç"/>
      <sheetName val="접속 SLAB,BRACKET 설계"/>
      <sheetName val="2000.11¿ù¼³倃㒹送ᑉ倓ᑒ"/>
      <sheetName val="Àü¼± ¹_x0000__x0000_ô_x0000__x0000__x0000_Ā_x0000_"/>
      <sheetName val="Àü¼± ¹_x0000__x0000_¿_x0000__x0000__x0000_Ā_x0000_"/>
      <sheetName val="수문_x0000__x0000_"/>
      <sheetName val="1.계약서"/>
      <sheetName val="2.기성고조서"/>
      <sheetName val="3.기성청구서"/>
      <sheetName val="4.기성사진"/>
      <sheetName val="5.완료확인서"/>
      <sheetName val="6.협력업체수시평가"/>
      <sheetName val="7.하자이행증권"/>
      <sheetName val="8.간접비 "/>
      <sheetName val="실행간접비䑲"/>
      <sheetName val="48산출 "/>
      <sheetName val="DB구축"/>
      <sheetName val="맨홀방수수량(변경)"/>
      <sheetName val="J:\LOTUS\9605P\BB_C-BD\OUT\YES."/>
      <sheetName val="Á¶µµ°è»ê¼­ (µ޸⚴셈ʷ"/>
      <sheetName val="Á¶µµ°è»ê¼­ (µ޸✠셈ʷ"/>
      <sheetName val="°¡·Îµî⸀朋ԯ"/>
      <sheetName val="내역(영일)"/>
      <sheetName val="집쿚"/>
      <sheetName val="현장조사"/>
      <sheetName val="물집"/>
      <sheetName val="수직구(H-pile)"/>
      <sheetName val="보성조서"/>
      <sheetName val="계산서(곡선부)"/>
      <sheetName val="-치수표(곡선부)"/>
      <sheetName val="작업설단가"/>
      <sheetName val="1차3회-개소별명세서-빨간색-인쇄용(21873)"/>
      <sheetName val="기초계산(Pmax)"/>
      <sheetName val="한눌~상록"/>
      <sheetName val="단가산출(T)"/>
      <sheetName val="1.htm"/>
      <sheetName val="원가입력"/>
      <sheetName val="제2~7호표"/>
      <sheetName val="공사현황"/>
      <sheetName val="수량집계표(배관배선)"/>
      <sheetName val="OPT"/>
      <sheetName val="SV"/>
      <sheetName val="관리자"/>
      <sheetName val="하도급선정의뢰1_x0000__x0000_∪㾉_x0001_"/>
      <sheetName val="하도급선정의뢰踰1_x0000__x0000_∪㾉_x0001_"/>
      <sheetName val="관급총_x0010_"/>
      <sheetName val="REACTION(USD지진_x0000__x0000_"/>
      <sheetName val="REACTION(USD지진:"/>
      <sheetName val="Á¤»ê¼¼ºÎ¹°·®1Â÷駐˥侄鍀ᗚ"/>
      <sheetName val="Detail"/>
      <sheetName val="건축내역서_(경제상무실)"/>
      <sheetName val="1공구_건정토건_철콘"/>
      <sheetName val="본선_토공_분배표"/>
      <sheetName val="1_토공"/>
      <sheetName val="제출내역_(2)"/>
      <sheetName val="전화번호DATA_(2001)"/>
      <sheetName val="E_P_T수량산출서"/>
      <sheetName val="3_자재비(총괄)"/>
      <sheetName val="_소방공사_산출근거"/>
      <sheetName val="VENDOR_LIST"/>
      <sheetName val="G_R300경비"/>
      <sheetName val="소포내역_(2)"/>
      <sheetName val="단가"/>
      <sheetName val="영구"/>
      <sheetName val="신규_품"/>
      <sheetName val="BEND_LOSS"/>
      <sheetName val="금긋기_및_절단"/>
      <sheetName val="Despacho_(c_civil)"/>
      <sheetName val="w't_table"/>
      <sheetName val="수안보-"/>
      <sheetName val="수안보-徸〒"/>
      <sheetName val="자(3_0m)"/>
      <sheetName val="현장관리비_산출내역"/>
      <sheetName val="설계변경내역_98"/>
      <sheetName val="설내역서_"/>
      <sheetName val="수성페인트도장_내역서"/>
      <sheetName val="공정량산출내역서_"/>
      <sheetName val="b_balju_ch"/>
      <sheetName val="변경-C"/>
      <sheetName val="단가일람표"/>
      <sheetName val="간접비 총괄표"/>
      <sheetName val="98N興Í헾"/>
      <sheetName val="신호등신출서 (작업1)"/>
      <sheetName val="육교등산출서(작업1)"/>
      <sheetName val="1.1서버도입"/>
      <sheetName val="A1내역_총괄표"/>
      <sheetName val="cable산출"/>
      <sheetName val="음성cable"/>
      <sheetName val="______000______LOTUS_9605P_BB_2"/>
      <sheetName val="__Sj19_MY_DOCUMENTS_LOTUS_960_2"/>
      <sheetName val="조명_x0010__x0000_"/>
      <sheetName val="MILL"/>
      <sheetName val="inputarea_ref"/>
      <sheetName val="설치 일위대가(4԰_x0000_缀_x0000__x0000"/>
      <sheetName val="C_d"/>
      <sheetName val="DNW"/>
      <sheetName val="앵커(3안)"/>
      <sheetName val="변경집계표"/>
      <sheetName val="세금자료"/>
      <sheetName val="표지_(2ၒ"/>
      <sheetName val="부대단위수량"/>
      <sheetName val="말뚝물⍠"/>
      <sheetName val="일위대가 (목록)"/>
      <sheetName val="가은우회도로"/>
      <sheetName val="Chi tiet"/>
      <sheetName val="방류관거토적표"/>
      <sheetName val="연砀⪜︀"/>
      <sheetName val="연ࠀᢝ䰀"/>
      <sheetName val="N렀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말뚝물薘"/>
      <sheetName val="AP1"/>
      <sheetName val="주현(영광)"/>
      <sheetName val="Opening"/>
      <sheetName val="일위목_x0000__x0000_Ā"/>
      <sheetName val="형상"/>
      <sheetName val="전산망"/>
      <sheetName val="변경현황"/>
      <sheetName val="정부노임"/>
      <sheetName val="국민연금표"/>
      <sheetName val="[YES.XLS][YES.XLS]A__9701A_O_88"/>
      <sheetName val="REACTION(USE평시曐"/>
      <sheetName val="REACTION(USE평시沈"/>
      <sheetName val="[YES.XLS][YES.XLS]A__9701A_O_89"/>
      <sheetName val="[YES.XLS][YES.XLS]A__9701A_O_90"/>
      <sheetName val="[YES.XLS][YES.XLS]A__9701A_O_91"/>
      <sheetName val="Summar헾】_x0005__x0000__x0000__"/>
      <sheetName val="방음벽 기초_x0005__x0000__x0000__x0"/>
      <sheetName val="45,4_x0000_"/>
      <sheetName val="일위대가집계"/>
      <sheetName val="°¡¿ÁÁ¶¸í³»붆ï_x0000__x0000_"/>
      <sheetName val="°¡¿ÁÁ¶¸í³»ࣰ睘꛰œ"/>
      <sheetName val="[YES.XLS][YES.XLS]A__9701A_O_93"/>
      <sheetName val="[YES.XLS][YES.XLS]A__9701A_O_92"/>
      <sheetName val="정산노무"/>
      <sheetName val="정산재료"/>
      <sheetName val="발주설계서(당초_x0000_"/>
      <sheetName val="발주설계서(당초ၒ"/>
      <sheetName val="덧씌우기구간수량산출1"/>
      <sheetName val="단면가塀"/>
      <sheetName val="산근터빈"/>
      <sheetName val="DS기성최종"/>
      <sheetName val="DS설변내역서"/>
      <sheetName val="철근단면적"/>
      <sheetName val="수로BOX"/>
      <sheetName val="비䕝疄"/>
      <sheetName val="암거 제원표"/>
      <sheetName val="°¡¿ÁÁ¶¸í³»䔭疢꛰Ŧ"/>
      <sheetName val="일반문틀 설치"/>
      <sheetName val="6È£_x0005__x0000_"/>
      <sheetName val="6È£_x0000__x0000_"/>
      <sheetName val="옹벽철근"/>
      <sheetName val="내역(총괄)"/>
      <sheetName val="Á¤»ê¼¼ºÎ¹°·®1Â÷º닑⽶_x0005__x0000_"/>
      <sheetName val="의왕_x0000__x0000_"/>
      <sheetName val="E__KANG_HWP_HWP_DF98513_PROJE_2"/>
      <sheetName val="E__PROJECT_KANG_HWP_OK_HWP_DF_2"/>
      <sheetName val="°ø»ç¿ø°¡°èÊŬ䄘᳖"/>
      <sheetName val="율"/>
      <sheetName val="DAၒ_x0000__x0000_"/>
      <sheetName val="DA_x0000_좏_x0000_"/>
      <sheetName val="DA_x0000__x0000__x0000_"/>
      <sheetName val="DA_x0000_聏_x0000_"/>
      <sheetName val="DA_x0000_ǻ"/>
      <sheetName val="전기2က_x0000_"/>
      <sheetName val="토공_total"/>
      <sheetName val="BOX_본체"/>
      <sheetName val="총_xd8ac_"/>
      <sheetName val="통신㑈4̆"/>
      <sheetName val="Nª_x0000_"/>
      <sheetName val="하수처리장"/>
      <sheetName val="결재선카메라"/>
      <sheetName val="電気設備表"/>
      <sheetName val="원가 계산(총괄)"/>
      <sheetName val="전기집계"/>
      <sheetName val="통신집계"/>
      <sheetName val="통신내역"/>
      <sheetName val="소방집계"/>
      <sheetName val="소방내역"/>
      <sheetName val="일위대가목록(전기)"/>
      <sheetName val="일위대가(전기)"/>
      <sheetName val="단가대비(전기)"/>
      <sheetName val="일위대가목록(통신)"/>
      <sheetName val="일위대가(통신)"/>
      <sheetName val="일위대가(전기소방)"/>
      <sheetName val="단가대비표(전기)"/>
      <sheetName val="합산자재"/>
      <sheetName val="단가 대비표(통신)"/>
      <sheetName val="산5-7"/>
      <sheetName val="°¡¿ÁÁ¶¸í¿_x0000__x0000_Ǡ_x0000_⿰"/>
      <sheetName val="출阀."/>
      <sheetName val="출_x0005__x0000_"/>
      <sheetName val="출閠_x0013_"/>
      <sheetName val="출㥝《"/>
      <sheetName val="출哸_x0015_"/>
      <sheetName val="출颙⽈"/>
      <sheetName val="출鄀)"/>
      <sheetName val="출颙⿐"/>
      <sheetName val="출鄐_x001b_"/>
      <sheetName val="출颙⿤"/>
      <sheetName val="출颙⽽"/>
      <sheetName val="출合_x001f_"/>
      <sheetName val="출ᶬ⿚"/>
      <sheetName val="출_x0000__x0000_"/>
      <sheetName val="출厐+"/>
      <sheetName val="BCulSch"/>
      <sheetName val="출吐_x0018_"/>
      <sheetName val="일반수_x0000__x0000_ᯐ"/>
      <sheetName val="토목내역서 (도급단가) (2)"/>
      <sheetName val="대구-교대(A1-_x0010__x0000_"/>
      <sheetName val="대구-교대(A1-_x0010__x0000_㣀"/>
      <sheetName val="대구-교대(A1-_x0010_"/>
      <sheetName val="적용2_x0000__x0000_ヸ"/>
      <sheetName val="보고서"/>
      <sheetName val="제수변 수량집계표(보통)"/>
      <sheetName val="가드레_x0000__x0000__xd968_"/>
      <sheetName val="비대칭계수"/>
      <sheetName val="전동기 SPEC"/>
      <sheetName val="A________________________1____2"/>
      <sheetName val="[YES.XLS]J__TEAM_5_9611_OUT_Y_2"/>
      <sheetName val="__Hjpark_c_HLOTUS_9801J_OUT_Y_2"/>
      <sheetName val="A__KANG_HWP_HWP_DF98513_PROJE_2"/>
      <sheetName val="BLOCK(€䏑"/>
      <sheetName val="BLOCK(_xd846_瀇"/>
      <sheetName val="BLOCK(_xd8ac_逇"/>
      <sheetName val="COV萹Í⌬"/>
      <sheetName val="ÀÏÀ§´ëࠁཿ︁ᗕԯ_x0000_缀"/>
      <sheetName val="°¡¿ÁÁ¶¸닑⾒_x0005__x0000__x0000__x0000_"/>
      <sheetName val="옥외 전력간선공사"/>
      <sheetName val="노무단가t"/>
      <sheetName val="재료단가t"/>
      <sheetName val="가격조사"/>
      <sheetName val="수입원가t"/>
      <sheetName val="SS"/>
      <sheetName val="C_______________2004__________2"/>
      <sheetName val="______________2004____________2"/>
      <sheetName val="절단표"/>
      <sheetName val="__Ihlee_e_LOTUS_9605P_BB_C_BD_2"/>
      <sheetName val="__Ihlee_e_LOTUS_9605P_BB_C_BD_3"/>
      <sheetName val="______C________DATABANK_2000__3"/>
      <sheetName val="http___98_0_3_2_8002_cgi_bin__2"/>
      <sheetName val="http___98_0_3_2_8002_cgi_bin__3"/>
      <sheetName val="_____________DATABANK_2000____3"/>
      <sheetName val="기본조사"/>
      <sheetName val="Macro(전기)"/>
      <sheetName val="__Ihlee_e_LOTUS_9605P_BB_C_BD_4"/>
      <sheetName val="국내조달(통합-1)"/>
      <sheetName val="동별집계표(인도대비)"/>
      <sheetName val="EA_x0000__x0000__x0005__x0000_"/>
      <sheetName val="설啀"/>
      <sheetName val="설_x0005__x0000_"/>
      <sheetName val="의왕 一"/>
      <sheetName val="[YES.XLS][YES.XLS]A__9701A_O_94"/>
      <sheetName val="[YES.XLS][YES.XLS]A__9701A_O_95"/>
      <sheetName val="Shee䀀뽶萂"/>
      <sheetName val="DIAPHRAGM"/>
      <sheetName val="배관일위"/>
      <sheetName val="토공 토적표"/>
      <sheetName val="기타공"/>
      <sheetName val="부표총괄표"/>
      <sheetName val="일반수"/>
      <sheetName val="배명(단가)"/>
      <sheetName val="LV data"/>
      <sheetName val="PROJECT"/>
      <sheetName val="1 OF 9"/>
      <sheetName val="4_"/>
      <sheetName val="4쌇栅_"/>
      <sheetName val="뜃맟뭁돽띿맟_-BLDG"/>
      <sheetName val="_"/>
      <sheetName val="_YES.XLS__"/>
      <sheetName val="현설자료UT"/>
      <sheetName val="98수지배부(수정)"/>
      <sheetName val="주요자재단가"/>
      <sheetName val="°©Ál"/>
      <sheetName val="모래기초"/>
      <sheetName val="노무비계"/>
      <sheetName val="6온도스위치(33)"/>
      <sheetName val="가ׇ"/>
      <sheetName val="산근1(인건비)"/>
      <sheetName val="¹è¼娈0닑⽉_x0005_"/>
      <sheetName val="인건ၠ_x0000_"/>
      <sheetName val="PLP"/>
      <sheetName val="12월31丵"/>
      <sheetName val="A_________DATABANK_2000_______2"/>
      <sheetName val="A___________7____________DATA_2"/>
      <sheetName val="급수공사"/>
      <sheetName val="분수장비시설수량"/>
      <sheetName val="¼Ò¾ß°øÁ¤°èÈ纘$헾"/>
      <sheetName val="ÀÌÀüºñ³»¿ª¼砆"/>
      <sheetName val="공기압축기실"/>
      <sheetName val="_____________DATABANK_2000____4"/>
      <sheetName val="하도급선정의뢰桑〒_x0005_"/>
      <sheetName val="몰탈㔀቎԰_x005f_x0000_"/>
      <sheetName val="경산锼_x005f_x0013_閄"/>
      <sheetName val="AS_x005f_x0005__x005f_x0000_"/>
      <sheetName val="갑지(0_x005f_x0000_"/>
      <sheetName val="단0_x005f_x0000_退"/>
      <sheetName val="갑지(_x005f_x0000_뎰瘇"/>
      <sheetName val="기자재_x005f_x0000_"/>
      <sheetName val="단0_x005f_x0000__x005f_x0000_"/>
      <sheetName val="단ူ_x005f_x0000_䠀"/>
      <sheetName val="기자재_x005f_x0010_"/>
      <sheetName val="적용(기尜_x005f_x0013_"/>
      <sheetName val="수안보-_x005f_x0005__x005f_x0000__x005f_x0000_"/>
      <sheetName val="수안보-徸〒_x005f_x0005__x005f_x0000_"/>
      <sheetName val="백호헾】_x005f_x0005_"/>
      <sheetName val="입출재고현⩿〚_x005f_x0005__x005f_x0000_"/>
      <sheetName val="º¯°æ»çÀ_x005f_x0000_"/>
      <sheetName val="수안보-ꮸ⿥_x005f_x0005__x005f_x0000_"/>
      <sheetName val="백호丵〒_x005f_x0005_"/>
      <sheetName val="36신丵〒_x005f_x0005_"/>
      <sheetName val="실행ဏ_x005f_x0000_"/>
      <sheetName val="수로교총재료齘_x005f_x0013_"/>
      <sheetName val="Summar헾】_x005f_x0005_"/>
      <sheetName val="Summar___x005f_x0005__x005f_x0000___x005f_x0000_2"/>
      <sheetName val="기초ա_x005f_x0000_"/>
      <sheetName val="변경비丵〒_x005f_x0005_"/>
      <sheetName val="AILC00_x005f_x0000_"/>
      <sheetName val="AILC00_x005f_x0010_"/>
      <sheetName val="단위_x005f_xdc00_ὗ␀"/>
      <sheetName val="현장설က_x005f_x0000_蠀ᛟ"/>
      <sheetName val="_______x005f_x0005__x005f_x0000___x005f_x0000___2"/>
      <sheetName val="2000,_x005f_x0010__x005f_x0000_退˘踇"/>
      <sheetName val="2000,_x005f_x0010__x005f_x0000_蒘Ȭ踇"/>
      <sheetName val="2000__x005f_x0000__x005f_x0000___x005f_x0000__x_2"/>
      <sheetName val="2000__x005f_x0000__x005f_x0000___x005f_x0000__x_3"/>
      <sheetName val="2000__x005f_x0000__x005f_x0000___x005f_x0000__x_4"/>
      <sheetName val="2000,到_x005f_x0016_剼_x005f_x0016_徸"/>
      <sheetName val="2000,徸⽝_x005f_x0005__x005f_x0000_"/>
      <sheetName val="2000,咘೿踇⽟_x005f_x0000_"/>
      <sheetName val="2000,ﳨǬ踇⾣_x005f_x0000_"/>
      <sheetName val="2000,螨_x005f_x0013_蟬_x005f_x0013_헾"/>
      <sheetName val="2000,午_x005f_x0013_꾈ૂ䡲"/>
      <sheetName val="2000,午_x005f_x0013_ॢ䡲"/>
      <sheetName val="주관锼_x005f_x0013_"/>
      <sheetName val="수안보-헾】_x005f_x0005__x005f_x0000_"/>
      <sheetName val="실ԯ_x005f_x0000_缀"/>
      <sheetName val="실頀▀_x005f_xdc00_"/>
      <sheetName val="주차구丵〒_x005f_x0005__x005f_x0000_"/>
      <sheetName val="부대窨_x005f_x0013_"/>
      <sheetName val="하수급견적대_x005f_x0005_"/>
      <sheetName val="교대(A1_x005f_x0005_"/>
      <sheetName val="부대_x005f_x0005__x005f_x0000_"/>
      <sheetName val="전체내׃_x005f_x0000_"/>
      <sheetName val="9-1㔀቎԰_x005f_x0000_"/>
      <sheetName val="9-1԰_x005f_x0000_缀_x005f_x0000_"/>
      <sheetName val="전체내԰_x005f_x0000_"/>
      <sheetName val="전체내֬_x005f_x0000_"/>
      <sheetName val="_x005f_xd810_᱓"/>
      <sheetName val="신공항A-9헾】_x005f_x0005__x005f_x0000__x005f_x0000_"/>
      <sheetName val="_____________x005f_x0000___x005f_x0000__x_2"/>
      <sheetName val="_____________x005f_x0000___x005f_x0000__x_3"/>
      <sheetName val="_____________x005f_x0000___x005f_x0000__x_4"/>
      <sheetName val="3련 B_x005f_x0005__x005f_x0000_"/>
      <sheetName val="________4__x005f_x0000___x005f_x0000__x00_2"/>
      <sheetName val="노원열병합  건축렀こ렀䡟ԯ_x005f_x0000_缀"/>
      <sheetName val="2000.11¿ù¼³餀㢘ԯ_x005f_x0000_缀_x005f_x0000_"/>
      <sheetName val="옹벽수량萘_x005f_x0013_"/>
      <sheetName val="관리_x005f_x0000__x005f_x0000_Ԁ"/>
      <sheetName val="관리Ç_x005f_x0000_Ԁ"/>
      <sheetName val="신표鋐_x005f_x0014_"/>
      <sheetName val="신표_x005f_x0000__x005f_x0000_"/>
      <sheetName val="단위_x005f_x0000__x005f_x0000_尀"/>
      <sheetName val="공기԰_x005f_x0000_缀"/>
      <sheetName val="설계睮め_x005f_x0005_"/>
      <sheetName val="자재단가_x005f_x0005_"/>
      <sheetName val="원가계Ⴌ_x005f_x0000_"/>
      <sheetName val="변경비_x005f_x0000__x005f_x0000_Ѡ"/>
      <sheetName val="»êÃ렀䡟ԯ_x005f_x0000_缀"/>
      <sheetName val="»êÃ︀ᇕ԰_x005f_x0000_缀"/>
      <sheetName val="4/_x005f_x0000_䠀"/>
      <sheetName val="4က_x005f_x0000_က"/>
      <sheetName val="설계명세_x005f_x0000_"/>
      <sheetName val="설계명세_x005f_x0005_"/>
      <sheetName val="총괄집_x005f_x0000__x005f_x0000_"/>
      <sheetName val="1_x005f_x0005_"/>
      <sheetName val="기က_x005f_x0000_退"/>
      <sheetName val="________x005f_x0005__x005f_x0000___x005f_x0000__2"/>
      <sheetName val="_________x005f_x0013____x005f_x0005__x000_2"/>
      <sheetName val="_________x005f_x0013____x005f_x0005__x000_3"/>
      <sheetName val="__________x005f_x0005__x005f_x0000___x000_2"/>
      <sheetName val="________x005f_x0000__x005f_x0000___x005f_x0000__2"/>
      <sheetName val="________x005f_x0000__x005f_x0000___x005f_x0000__3"/>
      <sheetName val="________x005f_x0000__x005f_x0000___x005f_x0000__4"/>
      <sheetName val="________x005f_x0000__x005f_x0000___x005f_x0000__5"/>
      <sheetName val="________x005f_x0010__x005f_x0000______x00_2"/>
      <sheetName val="________x005f_x0000__x005f_x0000___x005f_x0000__6"/>
      <sheetName val="________x005f_x0000__x005f_x0000___x005f_x0000__7"/>
      <sheetName val="________x005f_x0010__x005f_x0000__x005f_xdfc0___2"/>
      <sheetName val="하도급선정의뢰佘/ߍ恽⿹_x005f_x0000_"/>
      <sheetName val="시공계_x005f_x0005_"/>
      <sheetName val="변경비_x005f_x0005__x005f_x0000_"/>
      <sheetName val="수안보-๿〚_x005f_x0005__x005f_x0000_"/>
      <sheetName val="수안보-挔_x005f_x0012_竖め"/>
      <sheetName val="토목원가계窨_x005f_x0013_"/>
      <sheetName val="단가_x005f_x0005__x005f_x0000_"/>
      <sheetName val="영구_x005f_x0005_"/>
      <sheetName val="2000_x005f_x0005__x005f_x0000__x005f_x0000_"/>
      <sheetName val="3회기성_x005f_x0005__x005f_x0000_"/>
      <sheetName val="철거산출午_x005f_x0013_"/>
      <sheetName val="[YES.XLS]4/_x005f_x0000_䠀"/>
      <sheetName val="[YES.XLS][YES.XLS]4/_x005f_x0000_䠀"/>
      <sheetName val="갑지(0_x005f_x0000_頀"/>
      <sheetName val="입출재고현황 (2_x005f_x0010_"/>
      <sheetName val="2.노무비명세서頀塔攀๦0_x005f_x0000_뀀"/>
      <sheetName val="2_________x005f_x0000____x005f_x0000__x00_2"/>
      <sheetName val="2_________x005f_x0000___x005f_x0013__x000_2"/>
      <sheetName val="ÀÏÀ§´ë°¡Ç¥(_x005f_x0005__x005f_x0000_"/>
      <sheetName val="/_x005f_x0000_"/>
      <sheetName val="က_x005f_x0000_"/>
      <sheetName val="직_x005f_x0005__x005f_x0000_"/>
      <sheetName val="임시급식ֿ_x005f_x0000_缀_x005f_x0000_"/>
      <sheetName val="¹׃】_x005f_x0000_"/>
      <sheetName val="관_x005f_x0005_"/>
      <sheetName val="____________1______x005f_x0005__x00_2"/>
      <sheetName val="조정_x005f_x0014__x005f_x0008_"/>
      <sheetName val="_x005f_x0000__x005f_x0008__x005f_x0000__x005f_x0008___2"/>
      <sheetName val="일위대가(계측︩盕ԯ_x005f_x0000_"/>
      <sheetName val="건0_x005f_x0000_蠀"/>
      <sheetName val="금0_x005f_x0000_䠀"/>
      <sheetName val="등록_x005f_x0010__x005f_x0000_"/>
      <sheetName val="등록_x005f_x0000__x005f_x0000_"/>
      <sheetName val="화재 탐지_x005f_x0005__x005f_x0000_"/>
      <sheetName val="5.공종별尜_x005f_x0013_層_x005f_x0013_闰"/>
      <sheetName val="하도급선정의뢰서(습식공_x005f_x0000__x005f_x0000_"/>
      <sheetName val="[YES.XLS][YES.XLS][YES.XLS]4__2"/>
      <sheetName val="8. 안_x005f_x0000__x005f_x0000__x005f_x0005_"/>
      <sheetName val="_x005f_x0005__x005f_x0006__x005f_x0008__x005f_x0003_"/>
      <sheetName val="_x005f_x0000___x005f_x0000__x005f_x0006__x005f_x0000__2"/>
      <sheetName val="֭_x005f_x0000_"/>
      <sheetName val="방음벽기초(H_x005f_xd8d4_ㆂᰀㆃ"/>
      <sheetName val="_________x005f_x0005__x005f_x0000___x005f_x0000_2"/>
      <sheetName val="주사무실ֳ_x005f_x0000_"/>
      <sheetName val="¼ö·®»êÃ_x005f_x0005_"/>
      <sheetName val="의჉_x005f_x0000_쀀"/>
      <sheetName val="1.노무비명세서(토巀ࢼ"/>
      <sheetName val="금광︀ᇕ԰"/>
      <sheetName val="공사별 가중치ᨇ彬0_x0000_ꠀ_x0000__x0000__x0000_䠀"/>
      <sheetName val="공사별 가중치ᨇ彬0_x0000_䀀,_x0000__x0000_䠀"/>
      <sheetName val="공사별 가중치ᨇ彬0_x0000_栀¹_x0000__x0000_䠀"/>
      <sheetName val="공사별 가중치ᨇ彬0_x0000_　9_x0000__x0000_䠀"/>
      <sheetName val="금광퀀斆鼁"/>
      <sheetName val="[YES.XLS][YES.XLS]A__9701A_O_96"/>
      <sheetName val="LinerWt"/>
      <sheetName val="제잡비계산"/>
      <sheetName val="예정공정표 (2)"/>
      <sheetName val="일위목_x0000_狒ʛ"/>
      <sheetName val="[YES.XLS][YES.XLS]A__9701A_O_98"/>
      <sheetName val="[YES.XLS][YES.XLS]A__9701A_O_97"/>
      <sheetName val="[YES.XLS][YES.XLS]A__9701A__102"/>
      <sheetName val="[YES.XLS][YES.XLS]A__9701A_O_99"/>
      <sheetName val="[YES.XLS][YES.XLS]A__9701A__100"/>
      <sheetName val="[YES.XLS][YES.XLS]A__9701A__101"/>
      <sheetName val="[YES.XLS][YES.XLS]A__9701A__103"/>
      <sheetName val="범례표"/>
      <sheetName val="[YES.XLS][YES.XLS]A__9701A__104"/>
      <sheetName val="[YES.XLS][YES.XLS]A__9701A__105"/>
      <sheetName val="양식0201"/>
      <sheetName val="현장명"/>
      <sheetName val="MSS 2"/>
      <sheetName val="�᱓"/>
      <sheetName val="[YES.XLS][YES.XLS]A__9701A__106"/>
      <sheetName val="Data1-단가"/>
      <sheetName val="[YES.XLS][YES.XLS]A__9701A__111"/>
      <sheetName val="[YES.XLS][YES.XLS]A__9701A__107"/>
      <sheetName val="[YES.XLS][YES.XLS]A__9701A__108"/>
      <sheetName val="[YES.XLS][YES.XLS]A__9701A__109"/>
      <sheetName val="[YES.XLS][YES.XLS]A__9701A__110"/>
      <sheetName val="[YES.XLS][YES.XLS]A__9701A__112"/>
      <sheetName val="[YES.XLS][YES.XLS]A__9701A__114"/>
      <sheetName val="[YES.XLS][YES.XLS]A__9701A__113"/>
      <sheetName val="[YES.XLS][YES.XLS]A__9701A__122"/>
      <sheetName val="[YES.XLS][YES.XLS]A__9701A__115"/>
      <sheetName val="[YES.XLS][YES.XLS]A__9701A__118"/>
      <sheetName val="[YES.XLS][YES.XLS]A__9701A__116"/>
      <sheetName val="[YES.XLS][YES.XLS]A__9701A__117"/>
      <sheetName val="[YES.XLS][YES.XLS]A__9701A__119"/>
      <sheetName val="[YES.XLS][YES.XLS]A__9701A__120"/>
      <sheetName val="[YES.XLS][YES.XLS]A__9701A__121"/>
      <sheetName val="ÃÑÁý°缸-罼"/>
      <sheetName val="ÀÏ¹Ýו_x0000_缀_x0000_"/>
      <sheetName val="부하리스트"/>
      <sheetName val="1.8 Cable(설명)-IEC"/>
      <sheetName val="1.8.2 전력간선 굵기"/>
      <sheetName val="Site E㽟Ĵ_x0000__x0000_䗐ଌ⃤"/>
      <sheetName val="단위량당중기사용료"/>
      <sheetName val="A__PROJECT________HWP_HWP_DF9_2"/>
      <sheetName val="A__PROJECT________HWP_HWP_DF9_3"/>
      <sheetName val="[YES.XLS][YES.XLS]A__9701A__136"/>
      <sheetName val="[YES.XLS][YES.XLS]A__9701A__123"/>
      <sheetName val="[YES.XLS][YES.XLS]A__9701A__125"/>
      <sheetName val="[YES.XLS][YES.XLS]A__9701A__126"/>
      <sheetName val="[YES.XLS][YES.XLS]A__9701A__124"/>
      <sheetName val="[YES.XLS][YES.XLS]A__9701A__127"/>
      <sheetName val="[YES.XLS][YES.XLS]A__9701A__130"/>
      <sheetName val="[YES.XLS][YES.XLS]A__9701A__131"/>
      <sheetName val="[YES.XLS][YES.XLS]A__9701A__128"/>
      <sheetName val="[YES.XLS][YES.XLS]A__9701A__129"/>
      <sheetName val="[YES.XLS][YES.XLS]A__9701A__132"/>
      <sheetName val="[YES.XLS][YES.XLS]A__9701A__134"/>
      <sheetName val="[YES.XLS][YES.XLS]A__9701A__133"/>
      <sheetName val="[YES.XLS][YES.XLS]A__9701A__135"/>
      <sheetName val="[YES.XLS][YES.XLS]A__9701A__137"/>
      <sheetName val="[YES.XLS][YES.XLS]A__9701A__138"/>
      <sheetName val="[YES.XLS][YES.XLS]A__9701A__148"/>
      <sheetName val="[YES.XLS][YES.XLS]A__9701A__147"/>
      <sheetName val="[YES.XLS][YES.XLS]A__9701A__140"/>
      <sheetName val="[YES.XLS][YES.XLS]A__9701A__139"/>
      <sheetName val="[YES.XLS][YES.XLS]A__9701A__141"/>
      <sheetName val="[YES.XLS][YES.XLS]A__9701A__144"/>
      <sheetName val="[YES.XLS][YES.XLS]A__9701A__142"/>
      <sheetName val="[YES.XLS][YES.XLS]A__9701A__143"/>
      <sheetName val="[YES.XLS][YES.XLS]A__9701A__145"/>
      <sheetName val="[YES.XLS][YES.XLS]A__9701A__146"/>
      <sheetName val="[YES.XLS][YES.XLS]A__9701A__149"/>
      <sheetName val="노임표"/>
      <sheetName val="원가_내역(명세)"/>
      <sheetName val="[YES.XLS][YES.XLS]A__9701A__150"/>
      <sheetName val="역사이펀평균높이"/>
      <sheetName val="도색집계"/>
      <sheetName val="GAS"/>
      <sheetName val="DATA_입력란1"/>
      <sheetName val="1__설계조건_2_단면가정_3__하중계산1"/>
      <sheetName val="기성내역_진짜1"/>
      <sheetName val="공사별_가중치_산출근거(토목)1"/>
      <sheetName val="공사별_가중치_산출근거(건축)1"/>
      <sheetName val="방음벽_기초_일반수량1"/>
      <sheetName val="I_설계조건1"/>
      <sheetName val="8__안정검토1"/>
      <sheetName val="단가산출서_(2)1"/>
      <sheetName val="자동_철거1"/>
      <sheetName val="자동_설치1"/>
      <sheetName val="토목_철주1"/>
      <sheetName val="철거_일위대가(1-19)1"/>
      <sheetName val="철거_일위대가(20-22)1"/>
      <sheetName val="설치_일위대가(23-45호)1"/>
      <sheetName val="설치_일위대가(46~78호)1"/>
      <sheetName val="HRSG_SMALL072201"/>
      <sheetName val="_갑__지_1"/>
      <sheetName val="자__재1"/>
      <sheetName val="분수공별_면적1"/>
      <sheetName val="결과조_x0000_"/>
      <sheetName val="건축개_x0000_"/>
      <sheetName val="4¿ù ½ÇÀûÃßÁ¤(°ÇÃà+Åä¸ñၒ"/>
      <sheetName val="건기(집)"/>
      <sheetName val="제노경적용수량1"/>
      <sheetName val="Curves"/>
      <sheetName val="Tables"/>
      <sheetName val="Generﾈȸ萹ü⛤È埈"/>
      <sheetName val="예산조서-신닑"/>
      <sheetName val="단가대_x0000__x0000_"/>
      <sheetName val="°ßÀ¬_x0000_Ԁ"/>
      <sheetName val="°ßÀ悬␣"/>
      <sheetName val="LINE_LIST"/>
      <sheetName val="맨홀(2~4)"/>
      <sheetName val="COV_x0000_睜Š_x0000_"/>
      <sheetName val="3집"/>
      <sheetName val="항목별사砀烩㌁"/>
      <sheetName val="COV_x0000_詝_x0000__x0000_"/>
      <sheetName val="COV_x0000_Ⱎȃ_x0000_"/>
      <sheetName val="¹è¼_x0000__x0000_鵘_x0000__x0000_"/>
      <sheetName val="제잡비1"/>
      <sheetName val="_x0000__x0003__x0000__x0004_"/>
      <sheetName val="\\Hjpark\c\HLOTUS\9801J\OUT\YES"/>
      <sheetName val="검_x0000__x0000_"/>
      <sheetName val="몰탈_xd801_䩭頁฾"/>
      <sheetName val="품셈단가"/>
      <sheetName val="④애자"/>
      <sheetName val="설계내역서(남한강)"/>
      <sheetName val="설계내역서(북한강)"/>
      <sheetName val="³ëÀ_x0000__x0000__x0000__x0000__x0000_"/>
      <sheetName val="Summary S铁㨱砂꺃㠒"/>
      <sheetName val="수량집ૐǨ"/>
      <sheetName val="수량집밽z"/>
      <sheetName val="철거산䈀쩪ԯ"/>
      <sheetName val="8. 안׃"/>
      <sheetName val="총투입계"/>
      <sheetName val="COV_x0000__x0000__x0005__x0000_"/>
      <sheetName val="울산시산표"/>
      <sheetName val="케이블류 OLD"/>
      <sheetName val="적용︀ᇕ԰_x0000_"/>
      <sheetName val="Summary S_x0000__x0000__x0000__x0000__x0000_"/>
      <sheetName val="¹è¼"/>
      <sheetName val="¹è¼±¼³°헾"/>
      <sheetName val="¹è¼±¼³°_x0005_"/>
      <sheetName val="포장"/>
      <sheetName val="포장닮"/>
      <sheetName val="포장⭠"/>
      <sheetName val="발주설계서(당㲲"/>
      <sheetName val="발주설계서(당Ç䐪"/>
      <sheetName val="¹è¼±¼³°怂"/>
      <sheetName val="¹è¼±¼³°悬"/>
      <sheetName val="포장⨰"/>
      <sheetName val="¹è¼±¼³°怀"/>
      <sheetName val="발주설계서(당悬绲"/>
      <sheetName val="¹è¼±¼³°惇"/>
      <sheetName val="발주설계서(당惇"/>
      <sheetName val="발주설계서(당侲"/>
      <sheetName val="발주설계서(당惇"/>
      <sheetName val="수문일悬"/>
      <sheetName val="수문일"/>
      <sheetName val="발주설계서(당惇㕷"/>
      <sheetName val="발주설계서(당_xdb7d_"/>
      <sheetName val="발주설계서(당郇㡻"/>
      <sheetName val="포장綀"/>
      <sheetName val="발주설계서(당⃇㝻"/>
      <sheetName val="발주설계서(당裇ᇿ"/>
      <sheetName val="포장称"/>
      <sheetName val="포장粰"/>
      <sheetName val="발주설계서(당Ç_x0000_"/>
      <sheetName val="포장節"/>
      <sheetName val="발주설계서(당탇᥾"/>
    </sheetNames>
    <definedNames>
      <definedName name="Macro13"/>
      <definedName name="Macro2"/>
      <definedName name="Macro7"/>
      <definedName name="Macro8"/>
      <definedName name="Macro9" sheetId="128"/>
    </definedNames>
    <sheetDataSet>
      <sheetData sheetId="0">
        <row r="21">
          <cell r="M21">
            <v>0</v>
          </cell>
        </row>
      </sheetData>
      <sheetData sheetId="1">
        <row r="21">
          <cell r="H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/>
      <sheetData sheetId="2937"/>
      <sheetData sheetId="2938"/>
      <sheetData sheetId="2939"/>
      <sheetData sheetId="2940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/>
      <sheetData sheetId="3443" refreshError="1"/>
      <sheetData sheetId="3444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/>
      <sheetData sheetId="3468"/>
      <sheetData sheetId="3469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/>
      <sheetData sheetId="3476"/>
      <sheetData sheetId="3477"/>
      <sheetData sheetId="3478" refreshError="1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/>
      <sheetData sheetId="3490" refreshError="1"/>
      <sheetData sheetId="3491" refreshError="1"/>
      <sheetData sheetId="3492" refreshError="1"/>
      <sheetData sheetId="3493"/>
      <sheetData sheetId="3494" refreshError="1"/>
      <sheetData sheetId="3495" refreshError="1"/>
      <sheetData sheetId="3496"/>
      <sheetData sheetId="3497" refreshError="1"/>
      <sheetData sheetId="3498"/>
      <sheetData sheetId="3499" refreshError="1"/>
      <sheetData sheetId="3500" refreshError="1"/>
      <sheetData sheetId="3501" refreshError="1"/>
      <sheetData sheetId="3502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/>
      <sheetData sheetId="3557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/>
      <sheetData sheetId="3627" refreshError="1"/>
      <sheetData sheetId="3628" refreshError="1"/>
      <sheetData sheetId="3629"/>
      <sheetData sheetId="3630"/>
      <sheetData sheetId="363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/>
      <sheetData sheetId="3692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/>
      <sheetData sheetId="3857" refreshError="1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 refreshError="1"/>
      <sheetData sheetId="3991" refreshError="1"/>
      <sheetData sheetId="3992"/>
      <sheetData sheetId="3993"/>
      <sheetData sheetId="3994"/>
      <sheetData sheetId="3995"/>
      <sheetData sheetId="3996"/>
      <sheetData sheetId="3997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/>
      <sheetData sheetId="4267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/>
      <sheetData sheetId="4307" refreshError="1"/>
      <sheetData sheetId="4308" refreshError="1"/>
      <sheetData sheetId="4309" refreshError="1"/>
      <sheetData sheetId="4310" refreshError="1"/>
      <sheetData sheetId="431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/>
      <sheetData sheetId="4369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/>
      <sheetData sheetId="4379"/>
      <sheetData sheetId="4380" refreshError="1"/>
      <sheetData sheetId="4381" refreshError="1"/>
      <sheetData sheetId="4382" refreshError="1"/>
      <sheetData sheetId="4383" refreshError="1"/>
      <sheetData sheetId="4384"/>
      <sheetData sheetId="4385"/>
      <sheetData sheetId="4386"/>
      <sheetData sheetId="4387" refreshError="1"/>
      <sheetData sheetId="4388" refreshError="1"/>
      <sheetData sheetId="4389" refreshError="1"/>
      <sheetData sheetId="4390" refreshError="1"/>
      <sheetData sheetId="4391"/>
      <sheetData sheetId="4392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/>
      <sheetData sheetId="4433"/>
      <sheetData sheetId="4434"/>
      <sheetData sheetId="4435"/>
      <sheetData sheetId="4436"/>
      <sheetData sheetId="4437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/>
      <sheetData sheetId="4581"/>
      <sheetData sheetId="4582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/>
      <sheetData sheetId="4637"/>
      <sheetData sheetId="4638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/>
      <sheetData sheetId="4670"/>
      <sheetData sheetId="4671"/>
      <sheetData sheetId="4672" refreshError="1"/>
      <sheetData sheetId="4673" refreshError="1"/>
      <sheetData sheetId="4674"/>
      <sheetData sheetId="4675"/>
      <sheetData sheetId="4676"/>
      <sheetData sheetId="4677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/>
      <sheetData sheetId="4691"/>
      <sheetData sheetId="4692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/>
      <sheetData sheetId="4725" refreshError="1"/>
      <sheetData sheetId="4726" refreshError="1"/>
      <sheetData sheetId="4727" refreshError="1"/>
      <sheetData sheetId="4728" refreshError="1"/>
      <sheetData sheetId="4729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 refreshError="1"/>
      <sheetData sheetId="4794"/>
      <sheetData sheetId="4795"/>
      <sheetData sheetId="4796" refreshError="1"/>
      <sheetData sheetId="4797" refreshError="1"/>
      <sheetData sheetId="4798" refreshError="1"/>
      <sheetData sheetId="4799" refreshError="1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/>
      <sheetData sheetId="5283"/>
      <sheetData sheetId="5284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/>
      <sheetData sheetId="5314"/>
      <sheetData sheetId="5315"/>
      <sheetData sheetId="5316"/>
      <sheetData sheetId="5317"/>
      <sheetData sheetId="5318"/>
      <sheetData sheetId="5319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/>
      <sheetData sheetId="5440" refreshError="1"/>
      <sheetData sheetId="5441" refreshError="1"/>
      <sheetData sheetId="5442" refreshError="1"/>
      <sheetData sheetId="5443" refreshError="1"/>
      <sheetData sheetId="5444"/>
      <sheetData sheetId="5445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 refreshError="1"/>
      <sheetData sheetId="5490" refreshError="1"/>
      <sheetData sheetId="5491" refreshError="1"/>
      <sheetData sheetId="5492"/>
      <sheetData sheetId="5493"/>
      <sheetData sheetId="5494"/>
      <sheetData sheetId="5495"/>
      <sheetData sheetId="5496"/>
      <sheetData sheetId="5497"/>
      <sheetData sheetId="5498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/>
      <sheetData sheetId="5525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/>
      <sheetData sheetId="5612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 refreshError="1"/>
      <sheetData sheetId="5655"/>
      <sheetData sheetId="5656"/>
      <sheetData sheetId="5657" refreshError="1"/>
      <sheetData sheetId="5658" refreshError="1"/>
      <sheetData sheetId="5659" refreshError="1"/>
      <sheetData sheetId="5660"/>
      <sheetData sheetId="5661"/>
      <sheetData sheetId="5662"/>
      <sheetData sheetId="5663"/>
      <sheetData sheetId="5664"/>
      <sheetData sheetId="5665" refreshError="1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/>
      <sheetData sheetId="5764"/>
      <sheetData sheetId="5765" refreshError="1"/>
      <sheetData sheetId="5766"/>
      <sheetData sheetId="5767" refreshError="1"/>
      <sheetData sheetId="5768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/>
      <sheetData sheetId="5793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/>
      <sheetData sheetId="5818"/>
      <sheetData sheetId="5819"/>
      <sheetData sheetId="5820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/>
      <sheetData sheetId="5846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/>
      <sheetData sheetId="5879" refreshError="1"/>
      <sheetData sheetId="5880" refreshError="1"/>
      <sheetData sheetId="5881" refreshError="1"/>
      <sheetData sheetId="5882"/>
      <sheetData sheetId="5883"/>
      <sheetData sheetId="5884" refreshError="1"/>
      <sheetData sheetId="5885"/>
      <sheetData sheetId="5886"/>
      <sheetData sheetId="5887"/>
      <sheetData sheetId="5888"/>
      <sheetData sheetId="5889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/>
      <sheetData sheetId="5896"/>
      <sheetData sheetId="5897"/>
      <sheetData sheetId="5898"/>
      <sheetData sheetId="5899" refreshError="1"/>
      <sheetData sheetId="5900"/>
      <sheetData sheetId="5901"/>
      <sheetData sheetId="5902" refreshError="1"/>
      <sheetData sheetId="5903" refreshError="1"/>
      <sheetData sheetId="5904" refreshError="1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 refreshError="1"/>
      <sheetData sheetId="5920"/>
      <sheetData sheetId="5921"/>
      <sheetData sheetId="5922"/>
      <sheetData sheetId="5923"/>
      <sheetData sheetId="5924"/>
      <sheetData sheetId="5925"/>
      <sheetData sheetId="5926"/>
      <sheetData sheetId="5927" refreshError="1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/>
      <sheetData sheetId="5952" refreshError="1"/>
      <sheetData sheetId="5953" refreshError="1"/>
      <sheetData sheetId="5954"/>
      <sheetData sheetId="5955"/>
      <sheetData sheetId="5956" refreshError="1"/>
      <sheetData sheetId="5957" refreshError="1"/>
      <sheetData sheetId="5958" refreshError="1"/>
      <sheetData sheetId="5959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 refreshError="1"/>
      <sheetData sheetId="5980" refreshError="1"/>
      <sheetData sheetId="5981" refreshError="1"/>
      <sheetData sheetId="5982" refreshError="1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 refreshError="1"/>
      <sheetData sheetId="6008"/>
      <sheetData sheetId="6009"/>
      <sheetData sheetId="6010"/>
      <sheetData sheetId="601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/>
      <sheetData sheetId="6149"/>
      <sheetData sheetId="6150"/>
      <sheetData sheetId="6151"/>
      <sheetData sheetId="6152"/>
      <sheetData sheetId="6153"/>
      <sheetData sheetId="6154" refreshError="1"/>
      <sheetData sheetId="6155" refreshError="1"/>
      <sheetData sheetId="6156" refreshError="1"/>
      <sheetData sheetId="6157" refreshError="1"/>
      <sheetData sheetId="6158"/>
      <sheetData sheetId="6159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/>
      <sheetData sheetId="619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 refreshError="1"/>
      <sheetData sheetId="6402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 refreshError="1"/>
      <sheetData sheetId="6466" refreshError="1"/>
      <sheetData sheetId="6467" refreshError="1"/>
      <sheetData sheetId="6468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/>
      <sheetData sheetId="6476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/>
      <sheetData sheetId="6513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/>
      <sheetData sheetId="6523"/>
      <sheetData sheetId="6524"/>
      <sheetData sheetId="6525"/>
      <sheetData sheetId="6526"/>
      <sheetData sheetId="6527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/>
      <sheetData sheetId="6558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/>
      <sheetData sheetId="6568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/>
      <sheetData sheetId="6618" refreshError="1"/>
      <sheetData sheetId="6619" refreshError="1"/>
      <sheetData sheetId="6620"/>
      <sheetData sheetId="6621"/>
      <sheetData sheetId="6622"/>
      <sheetData sheetId="6623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/>
      <sheetData sheetId="6632"/>
      <sheetData sheetId="6633"/>
      <sheetData sheetId="6634"/>
      <sheetData sheetId="6635"/>
      <sheetData sheetId="6636" refreshError="1"/>
      <sheetData sheetId="6637" refreshError="1"/>
      <sheetData sheetId="6638"/>
      <sheetData sheetId="6639"/>
      <sheetData sheetId="6640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/>
      <sheetData sheetId="6648" refreshError="1"/>
      <sheetData sheetId="6649" refreshError="1"/>
      <sheetData sheetId="6650"/>
      <sheetData sheetId="6651" refreshError="1"/>
      <sheetData sheetId="6652" refreshError="1"/>
      <sheetData sheetId="6653" refreshError="1"/>
      <sheetData sheetId="6654"/>
      <sheetData sheetId="6655"/>
      <sheetData sheetId="6656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/>
      <sheetData sheetId="6686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/>
      <sheetData sheetId="6840"/>
      <sheetData sheetId="6841"/>
      <sheetData sheetId="6842"/>
      <sheetData sheetId="6843" refreshError="1"/>
      <sheetData sheetId="6844"/>
      <sheetData sheetId="6845" refreshError="1"/>
      <sheetData sheetId="6846" refreshError="1"/>
      <sheetData sheetId="6847" refreshError="1"/>
      <sheetData sheetId="6848" refreshError="1"/>
      <sheetData sheetId="6849"/>
      <sheetData sheetId="6850"/>
      <sheetData sheetId="6851" refreshError="1"/>
      <sheetData sheetId="6852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/>
      <sheetData sheetId="6889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/>
      <sheetData sheetId="6920" refreshError="1"/>
      <sheetData sheetId="6921" refreshError="1"/>
      <sheetData sheetId="6922" refreshError="1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 refreshError="1"/>
      <sheetData sheetId="6944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01"/>
      <sheetName val="CODE"/>
      <sheetName val="노임단가"/>
      <sheetName val="물가자료"/>
      <sheetName val="돌담교 상부수량"/>
      <sheetName val="기본"/>
      <sheetName val="LIST"/>
      <sheetName val="Imp-Data"/>
      <sheetName val="guard(mac)"/>
      <sheetName val="input"/>
      <sheetName val="송라터널총괄"/>
      <sheetName val="설계변경원가계산총괄표"/>
      <sheetName val="06 일위대가목록"/>
      <sheetName val="costbreak 2"/>
      <sheetName val="통합"/>
      <sheetName val="조작대(1연)"/>
      <sheetName val="인건비 "/>
      <sheetName val="맨홀수량산출"/>
      <sheetName val="단위수량"/>
      <sheetName val="CLAUSE"/>
      <sheetName val="매원개착터널총괄"/>
      <sheetName val="교각1"/>
      <sheetName val="단가조사서"/>
      <sheetName val="LEGEND"/>
      <sheetName val="Macro(전선)"/>
      <sheetName val="직노"/>
      <sheetName val="실행내역"/>
      <sheetName val="인공(케이블100P)"/>
      <sheetName val="적용률"/>
      <sheetName val="일 위 대 가 표"/>
      <sheetName val="일 위 목 록 표"/>
      <sheetName val="설계서갑지"/>
      <sheetName val="내역서"/>
      <sheetName val="말뚝물량"/>
      <sheetName val="ABUT수량-A1"/>
      <sheetName val="낙찰표"/>
      <sheetName val="별표집계"/>
      <sheetName val="말뚝지지력산정"/>
      <sheetName val="001"/>
      <sheetName val="직공비"/>
      <sheetName val="금융비용"/>
      <sheetName val="Sheet2"/>
      <sheetName val="Sheet3"/>
      <sheetName val="단위표_(2)"/>
      <sheetName val="EQUIPMENT -2"/>
      <sheetName val="기둥"/>
      <sheetName val="저판(버림100)"/>
      <sheetName val="암거공"/>
      <sheetName val="SG"/>
      <sheetName val="단가 및 재료비"/>
      <sheetName val="데이타"/>
      <sheetName val="식재인부"/>
      <sheetName val="공사개요"/>
      <sheetName val="공통가설"/>
      <sheetName val="원형1호맨홀토공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L"/>
      <sheetName val="COL-T"/>
      <sheetName val="저판(버림100)"/>
      <sheetName val="기둥"/>
      <sheetName val="COPING"/>
      <sheetName val="토공 (1단)"/>
      <sheetName val="CODE"/>
      <sheetName val="단면 (2)"/>
      <sheetName val="COA-17"/>
      <sheetName val="C-18"/>
      <sheetName val="1-1"/>
      <sheetName val="단위집계표"/>
      <sheetName val="기둥(하중)"/>
      <sheetName val="설계조건"/>
      <sheetName val="PIER2"/>
      <sheetName val="송라터널총괄"/>
      <sheetName val="단면가정"/>
      <sheetName val="input"/>
      <sheetName val="BOX(1.5X1.5)"/>
      <sheetName val="SLA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"/>
      <sheetName val="표지"/>
      <sheetName val="1.공사원가"/>
      <sheetName val="2.단가산출서(1)"/>
      <sheetName val="2.단가산출서(2)"/>
      <sheetName val="3.일위대가표"/>
      <sheetName val="4.일위산출"/>
      <sheetName val="5.수량집계"/>
      <sheetName val="6.수량산출"/>
      <sheetName val="7.동원인원산출"/>
      <sheetName val="8.자재단가비교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공사종류</v>
          </cell>
          <cell r="C1" t="str">
            <v>규     격</v>
          </cell>
          <cell r="G1" t="str">
            <v>단위</v>
          </cell>
          <cell r="H1" t="str">
            <v>수 량</v>
          </cell>
          <cell r="I1" t="str">
            <v>기    사</v>
          </cell>
        </row>
        <row r="2">
          <cell r="B2" t="str">
            <v>1) CCTV설치 공사</v>
          </cell>
        </row>
        <row r="3">
          <cell r="A3">
            <v>1</v>
          </cell>
          <cell r="B3" t="str">
            <v>터파기,되메우기,다지기</v>
          </cell>
          <cell r="C3" t="str">
            <v>보통토사</v>
          </cell>
          <cell r="D3">
            <v>18.559999999999999</v>
          </cell>
          <cell r="E3" t="e">
            <v>#REF!</v>
          </cell>
          <cell r="F3" t="e">
            <v>#REF!</v>
          </cell>
          <cell r="G3" t="str">
            <v>㎥</v>
          </cell>
          <cell r="H3">
            <v>18.559999999999999</v>
          </cell>
          <cell r="I3">
            <v>1</v>
          </cell>
        </row>
        <row r="4">
          <cell r="A4">
            <v>2</v>
          </cell>
          <cell r="B4" t="str">
            <v>AS절단,깨기,복구</v>
          </cell>
          <cell r="C4" t="str">
            <v>터파기 포함</v>
          </cell>
          <cell r="D4">
            <v>13.5</v>
          </cell>
          <cell r="E4" t="e">
            <v>#REF!</v>
          </cell>
          <cell r="F4" t="e">
            <v>#REF!</v>
          </cell>
          <cell r="G4" t="str">
            <v>m</v>
          </cell>
          <cell r="H4">
            <v>13.5</v>
          </cell>
          <cell r="I4">
            <v>2</v>
          </cell>
        </row>
        <row r="5">
          <cell r="A5">
            <v>3</v>
          </cell>
          <cell r="B5" t="str">
            <v>관로부설</v>
          </cell>
          <cell r="C5" t="str">
            <v>ELP 50mm</v>
          </cell>
          <cell r="D5">
            <v>71.5</v>
          </cell>
          <cell r="E5" t="e">
            <v>#REF!</v>
          </cell>
          <cell r="F5" t="e">
            <v>#REF!</v>
          </cell>
          <cell r="G5" t="str">
            <v>m</v>
          </cell>
          <cell r="H5">
            <v>71.5</v>
          </cell>
          <cell r="I5">
            <v>3</v>
          </cell>
        </row>
        <row r="6">
          <cell r="A6">
            <v>4</v>
          </cell>
          <cell r="B6" t="str">
            <v>강제전선관 신설(노출)</v>
          </cell>
          <cell r="C6" t="str">
            <v>아연도(16mm)</v>
          </cell>
          <cell r="D6">
            <v>155.5</v>
          </cell>
          <cell r="E6" t="e">
            <v>#REF!</v>
          </cell>
          <cell r="F6" t="e">
            <v>#REF!</v>
          </cell>
          <cell r="G6" t="str">
            <v>m</v>
          </cell>
          <cell r="H6">
            <v>155.5</v>
          </cell>
          <cell r="I6">
            <v>4</v>
          </cell>
        </row>
        <row r="7">
          <cell r="A7">
            <v>5</v>
          </cell>
          <cell r="B7" t="str">
            <v>강제전선관 신설(천정)</v>
          </cell>
          <cell r="C7" t="str">
            <v>아연도(16mm)</v>
          </cell>
          <cell r="D7">
            <v>132</v>
          </cell>
          <cell r="E7" t="e">
            <v>#REF!</v>
          </cell>
          <cell r="F7" t="e">
            <v>#REF!</v>
          </cell>
          <cell r="G7" t="str">
            <v>m</v>
          </cell>
          <cell r="H7">
            <v>132</v>
          </cell>
          <cell r="I7">
            <v>5</v>
          </cell>
        </row>
        <row r="8">
          <cell r="A8">
            <v>6</v>
          </cell>
          <cell r="B8" t="str">
            <v>강제전선관 신설(벽체)</v>
          </cell>
          <cell r="C8" t="str">
            <v>아연도(16mm)</v>
          </cell>
          <cell r="D8">
            <v>5</v>
          </cell>
          <cell r="E8" t="e">
            <v>#REF!</v>
          </cell>
          <cell r="F8" t="e">
            <v>#REF!</v>
          </cell>
          <cell r="G8" t="str">
            <v>m</v>
          </cell>
          <cell r="H8">
            <v>5</v>
          </cell>
          <cell r="I8">
            <v>6</v>
          </cell>
        </row>
        <row r="9">
          <cell r="A9">
            <v>7</v>
          </cell>
          <cell r="B9" t="str">
            <v>강제전선관 신설(노출)</v>
          </cell>
          <cell r="C9" t="str">
            <v>아연도(22mm)</v>
          </cell>
          <cell r="D9">
            <v>808</v>
          </cell>
          <cell r="E9" t="e">
            <v>#REF!</v>
          </cell>
          <cell r="F9" t="e">
            <v>#REF!</v>
          </cell>
          <cell r="G9" t="str">
            <v>m</v>
          </cell>
          <cell r="H9">
            <v>808</v>
          </cell>
          <cell r="I9">
            <v>7</v>
          </cell>
        </row>
        <row r="10">
          <cell r="A10">
            <v>8</v>
          </cell>
          <cell r="B10" t="str">
            <v>강제전선관 신설(천정)</v>
          </cell>
          <cell r="C10" t="str">
            <v>아연도(22mm)</v>
          </cell>
          <cell r="D10">
            <v>29</v>
          </cell>
          <cell r="E10" t="e">
            <v>#REF!</v>
          </cell>
          <cell r="F10" t="e">
            <v>#REF!</v>
          </cell>
          <cell r="G10" t="str">
            <v>m</v>
          </cell>
          <cell r="H10">
            <v>29</v>
          </cell>
          <cell r="I10">
            <v>8</v>
          </cell>
        </row>
        <row r="11">
          <cell r="A11">
            <v>9</v>
          </cell>
          <cell r="B11" t="str">
            <v>강제전선관 신설(노출)</v>
          </cell>
          <cell r="C11" t="str">
            <v>아연도(28mm)</v>
          </cell>
          <cell r="D11">
            <v>268.5</v>
          </cell>
          <cell r="E11" t="e">
            <v>#REF!</v>
          </cell>
          <cell r="F11" t="e">
            <v>#REF!</v>
          </cell>
          <cell r="G11" t="str">
            <v>m</v>
          </cell>
          <cell r="H11">
            <v>268.5</v>
          </cell>
          <cell r="I11">
            <v>9</v>
          </cell>
        </row>
        <row r="12">
          <cell r="A12">
            <v>10</v>
          </cell>
          <cell r="B12" t="str">
            <v>강제전선관 신설(천정)</v>
          </cell>
          <cell r="C12" t="str">
            <v>아연도(28mm)</v>
          </cell>
          <cell r="D12">
            <v>103</v>
          </cell>
          <cell r="E12" t="e">
            <v>#REF!</v>
          </cell>
          <cell r="F12" t="e">
            <v>#REF!</v>
          </cell>
          <cell r="G12" t="str">
            <v>m</v>
          </cell>
          <cell r="H12">
            <v>103</v>
          </cell>
          <cell r="I12">
            <v>10</v>
          </cell>
        </row>
        <row r="13">
          <cell r="A13">
            <v>11</v>
          </cell>
          <cell r="B13" t="str">
            <v>강제전선관 신설(벽체)</v>
          </cell>
          <cell r="C13" t="str">
            <v>아연도(28mm)</v>
          </cell>
          <cell r="D13">
            <v>5</v>
          </cell>
          <cell r="E13" t="e">
            <v>#REF!</v>
          </cell>
          <cell r="F13" t="e">
            <v>#REF!</v>
          </cell>
          <cell r="G13" t="str">
            <v>m</v>
          </cell>
          <cell r="H13">
            <v>5</v>
          </cell>
          <cell r="I13">
            <v>11</v>
          </cell>
        </row>
        <row r="14">
          <cell r="A14">
            <v>12</v>
          </cell>
          <cell r="B14" t="str">
            <v>강제전선관 신설(노출)</v>
          </cell>
          <cell r="C14" t="str">
            <v>아연도(36mm)</v>
          </cell>
          <cell r="D14">
            <v>651.5</v>
          </cell>
          <cell r="E14" t="e">
            <v>#REF!</v>
          </cell>
          <cell r="F14" t="e">
            <v>#REF!</v>
          </cell>
          <cell r="G14" t="str">
            <v>m</v>
          </cell>
          <cell r="H14">
            <v>651.5</v>
          </cell>
          <cell r="I14">
            <v>12</v>
          </cell>
        </row>
        <row r="15">
          <cell r="A15">
            <v>13</v>
          </cell>
          <cell r="B15" t="str">
            <v>후렉시블전선관(노출)</v>
          </cell>
          <cell r="C15" t="str">
            <v>16mm</v>
          </cell>
          <cell r="D15">
            <v>300.5</v>
          </cell>
          <cell r="E15" t="e">
            <v>#REF!</v>
          </cell>
          <cell r="F15" t="e">
            <v>#REF!</v>
          </cell>
          <cell r="G15" t="str">
            <v>m</v>
          </cell>
          <cell r="H15">
            <v>300.5</v>
          </cell>
          <cell r="I15">
            <v>13</v>
          </cell>
        </row>
        <row r="16">
          <cell r="A16">
            <v>14</v>
          </cell>
          <cell r="B16" t="str">
            <v>후렉시블전선관(천정)</v>
          </cell>
          <cell r="C16" t="str">
            <v>16mm</v>
          </cell>
          <cell r="D16">
            <v>40</v>
          </cell>
          <cell r="E16" t="e">
            <v>#REF!</v>
          </cell>
          <cell r="F16" t="e">
            <v>#REF!</v>
          </cell>
          <cell r="G16" t="str">
            <v>m</v>
          </cell>
          <cell r="H16">
            <v>40</v>
          </cell>
          <cell r="I16">
            <v>14</v>
          </cell>
        </row>
        <row r="17">
          <cell r="A17">
            <v>15</v>
          </cell>
          <cell r="B17" t="str">
            <v>후렉시블전선관(노출)</v>
          </cell>
          <cell r="C17" t="str">
            <v>22mm</v>
          </cell>
          <cell r="D17">
            <v>300.5</v>
          </cell>
          <cell r="E17" t="e">
            <v>#REF!</v>
          </cell>
          <cell r="F17" t="e">
            <v>#REF!</v>
          </cell>
          <cell r="G17" t="str">
            <v>m</v>
          </cell>
          <cell r="H17">
            <v>300.5</v>
          </cell>
          <cell r="I17">
            <v>15</v>
          </cell>
        </row>
        <row r="18">
          <cell r="A18">
            <v>16</v>
          </cell>
          <cell r="B18" t="str">
            <v>후렉시블전선관(천정)</v>
          </cell>
          <cell r="C18" t="str">
            <v>22mm</v>
          </cell>
          <cell r="D18">
            <v>40</v>
          </cell>
          <cell r="E18" t="e">
            <v>#REF!</v>
          </cell>
          <cell r="F18" t="e">
            <v>#REF!</v>
          </cell>
          <cell r="G18" t="str">
            <v>m</v>
          </cell>
          <cell r="H18">
            <v>40</v>
          </cell>
          <cell r="I18">
            <v>16</v>
          </cell>
        </row>
        <row r="19">
          <cell r="A19">
            <v>17</v>
          </cell>
          <cell r="B19" t="str">
            <v>동축케이블 신설</v>
          </cell>
          <cell r="C19" t="str">
            <v>5C-HFBT</v>
          </cell>
          <cell r="D19">
            <v>296.5</v>
          </cell>
          <cell r="E19" t="e">
            <v>#REF!</v>
          </cell>
          <cell r="F19" t="e">
            <v>#REF!</v>
          </cell>
          <cell r="G19" t="str">
            <v>m</v>
          </cell>
          <cell r="H19">
            <v>296.5</v>
          </cell>
          <cell r="I19">
            <v>17</v>
          </cell>
        </row>
        <row r="20">
          <cell r="A20">
            <v>18</v>
          </cell>
          <cell r="B20" t="str">
            <v>동축케이블 신설</v>
          </cell>
          <cell r="C20" t="str">
            <v>5C-2V</v>
          </cell>
          <cell r="D20">
            <v>13335.8</v>
          </cell>
          <cell r="E20" t="e">
            <v>#REF!</v>
          </cell>
          <cell r="F20" t="e">
            <v>#REF!</v>
          </cell>
          <cell r="G20" t="str">
            <v>m</v>
          </cell>
          <cell r="H20">
            <v>13335.8</v>
          </cell>
          <cell r="I20">
            <v>18</v>
          </cell>
        </row>
        <row r="21">
          <cell r="A21">
            <v>19</v>
          </cell>
          <cell r="B21" t="str">
            <v>제어케이블 신설</v>
          </cell>
          <cell r="C21" t="str">
            <v>CVVS 1.25㎣/2C X 1</v>
          </cell>
          <cell r="D21">
            <v>296.5</v>
          </cell>
          <cell r="E21" t="e">
            <v>#REF!</v>
          </cell>
          <cell r="F21" t="e">
            <v>#REF!</v>
          </cell>
          <cell r="G21" t="str">
            <v>m</v>
          </cell>
          <cell r="H21">
            <v>296.5</v>
          </cell>
          <cell r="I21">
            <v>19</v>
          </cell>
        </row>
        <row r="22">
          <cell r="A22">
            <v>20</v>
          </cell>
          <cell r="B22" t="str">
            <v>전원선 신설</v>
          </cell>
          <cell r="C22" t="str">
            <v>CV 2.0㎣/3C X 1</v>
          </cell>
          <cell r="D22">
            <v>2632.9</v>
          </cell>
          <cell r="E22" t="e">
            <v>#REF!</v>
          </cell>
          <cell r="F22" t="e">
            <v>#REF!</v>
          </cell>
          <cell r="G22" t="str">
            <v>m</v>
          </cell>
          <cell r="H22">
            <v>2632.9</v>
          </cell>
          <cell r="I22">
            <v>20</v>
          </cell>
        </row>
        <row r="23">
          <cell r="A23">
            <v>21</v>
          </cell>
          <cell r="B23" t="str">
            <v>동축케이블 커넥터 신설</v>
          </cell>
          <cell r="C23" t="str">
            <v>5C</v>
          </cell>
          <cell r="D23">
            <v>118</v>
          </cell>
          <cell r="E23" t="e">
            <v>#REF!</v>
          </cell>
          <cell r="F23" t="e">
            <v>#REF!</v>
          </cell>
          <cell r="G23" t="str">
            <v>개</v>
          </cell>
          <cell r="H23">
            <v>118</v>
          </cell>
          <cell r="I23">
            <v>21</v>
          </cell>
        </row>
        <row r="24">
          <cell r="A24">
            <v>22</v>
          </cell>
          <cell r="B24" t="str">
            <v>CP BOX신설</v>
          </cell>
          <cell r="C24" t="str">
            <v>150 x 150 x 100</v>
          </cell>
          <cell r="D24">
            <v>26</v>
          </cell>
          <cell r="E24" t="e">
            <v>#REF!</v>
          </cell>
          <cell r="F24" t="e">
            <v>#REF!</v>
          </cell>
          <cell r="G24" t="str">
            <v>개</v>
          </cell>
          <cell r="H24">
            <v>26</v>
          </cell>
          <cell r="I24">
            <v>22</v>
          </cell>
        </row>
        <row r="25">
          <cell r="A25">
            <v>23</v>
          </cell>
          <cell r="B25" t="str">
            <v>CP BOX신설</v>
          </cell>
          <cell r="C25" t="str">
            <v>200 x 200 x 100</v>
          </cell>
          <cell r="D25">
            <v>24</v>
          </cell>
          <cell r="E25" t="e">
            <v>#REF!</v>
          </cell>
          <cell r="F25" t="e">
            <v>#REF!</v>
          </cell>
          <cell r="G25" t="str">
            <v>개</v>
          </cell>
          <cell r="H25">
            <v>24</v>
          </cell>
          <cell r="I25">
            <v>23</v>
          </cell>
        </row>
        <row r="26">
          <cell r="A26">
            <v>24</v>
          </cell>
          <cell r="B26" t="str">
            <v>CP BOX신설</v>
          </cell>
          <cell r="C26" t="str">
            <v>300 x 300 x 200</v>
          </cell>
          <cell r="D26">
            <v>6</v>
          </cell>
          <cell r="E26" t="e">
            <v>#REF!</v>
          </cell>
          <cell r="F26" t="e">
            <v>#REF!</v>
          </cell>
          <cell r="G26" t="str">
            <v>개</v>
          </cell>
          <cell r="H26">
            <v>6</v>
          </cell>
          <cell r="I26">
            <v>24</v>
          </cell>
        </row>
        <row r="27">
          <cell r="A27">
            <v>25</v>
          </cell>
          <cell r="B27" t="str">
            <v>CP BOX신설</v>
          </cell>
          <cell r="C27" t="str">
            <v>400 x 400 x 200</v>
          </cell>
          <cell r="D27">
            <v>1</v>
          </cell>
          <cell r="E27" t="e">
            <v>#REF!</v>
          </cell>
          <cell r="F27" t="e">
            <v>#REF!</v>
          </cell>
          <cell r="G27" t="str">
            <v>개</v>
          </cell>
          <cell r="H27">
            <v>1</v>
          </cell>
          <cell r="I27">
            <v>25</v>
          </cell>
        </row>
        <row r="28">
          <cell r="A28">
            <v>26</v>
          </cell>
          <cell r="B28" t="str">
            <v>새들 신설</v>
          </cell>
          <cell r="C28" t="str">
            <v>16㎜</v>
          </cell>
          <cell r="D28">
            <v>131</v>
          </cell>
          <cell r="E28" t="e">
            <v>#REF!</v>
          </cell>
          <cell r="F28" t="e">
            <v>#REF!</v>
          </cell>
          <cell r="G28" t="str">
            <v>조</v>
          </cell>
          <cell r="H28">
            <v>131</v>
          </cell>
          <cell r="I28">
            <v>26</v>
          </cell>
        </row>
        <row r="29">
          <cell r="A29">
            <v>27</v>
          </cell>
          <cell r="B29" t="str">
            <v>새들 신설</v>
          </cell>
          <cell r="C29" t="str">
            <v>22㎜</v>
          </cell>
          <cell r="D29">
            <v>131</v>
          </cell>
          <cell r="E29" t="e">
            <v>#REF!</v>
          </cell>
          <cell r="F29" t="e">
            <v>#REF!</v>
          </cell>
          <cell r="G29" t="str">
            <v>조</v>
          </cell>
          <cell r="H29">
            <v>131</v>
          </cell>
          <cell r="I29">
            <v>27</v>
          </cell>
        </row>
        <row r="30">
          <cell r="A30">
            <v>28</v>
          </cell>
          <cell r="B30" t="str">
            <v>C형 찬넬 신설</v>
          </cell>
          <cell r="C30" t="str">
            <v>41x25x1.2tx200</v>
          </cell>
          <cell r="D30">
            <v>402</v>
          </cell>
          <cell r="E30" t="e">
            <v>#REF!</v>
          </cell>
          <cell r="F30" t="e">
            <v>#REF!</v>
          </cell>
          <cell r="G30" t="str">
            <v>조</v>
          </cell>
          <cell r="H30">
            <v>402</v>
          </cell>
          <cell r="I30">
            <v>28</v>
          </cell>
        </row>
        <row r="31">
          <cell r="A31">
            <v>29</v>
          </cell>
          <cell r="B31" t="str">
            <v>C형 찬넬 신설</v>
          </cell>
          <cell r="C31" t="str">
            <v>41x25x1.2tx300</v>
          </cell>
          <cell r="D31">
            <v>48</v>
          </cell>
          <cell r="E31" t="e">
            <v>#REF!</v>
          </cell>
          <cell r="F31" t="e">
            <v>#REF!</v>
          </cell>
          <cell r="G31" t="str">
            <v>조</v>
          </cell>
          <cell r="H31">
            <v>48</v>
          </cell>
          <cell r="I31">
            <v>29</v>
          </cell>
        </row>
        <row r="32">
          <cell r="A32">
            <v>30</v>
          </cell>
          <cell r="B32" t="str">
            <v>파이프 크팸프 신설</v>
          </cell>
          <cell r="C32" t="str">
            <v>16mm</v>
          </cell>
          <cell r="D32">
            <v>144</v>
          </cell>
          <cell r="E32" t="e">
            <v>#REF!</v>
          </cell>
          <cell r="F32" t="e">
            <v>#REF!</v>
          </cell>
          <cell r="G32" t="str">
            <v>개</v>
          </cell>
          <cell r="H32">
            <v>144</v>
          </cell>
          <cell r="I32">
            <v>30</v>
          </cell>
        </row>
        <row r="33">
          <cell r="A33">
            <v>31</v>
          </cell>
          <cell r="B33" t="str">
            <v>파이프 크팸프 신설</v>
          </cell>
          <cell r="C33" t="str">
            <v>22mm</v>
          </cell>
          <cell r="D33">
            <v>419</v>
          </cell>
          <cell r="E33" t="e">
            <v>#REF!</v>
          </cell>
          <cell r="F33" t="e">
            <v>#REF!</v>
          </cell>
          <cell r="G33" t="str">
            <v>개</v>
          </cell>
          <cell r="H33">
            <v>419</v>
          </cell>
          <cell r="I33">
            <v>31</v>
          </cell>
        </row>
        <row r="34">
          <cell r="A34">
            <v>32</v>
          </cell>
          <cell r="B34" t="str">
            <v>파이프 크팸프 신설</v>
          </cell>
          <cell r="C34" t="str">
            <v>28mm</v>
          </cell>
          <cell r="D34">
            <v>187</v>
          </cell>
          <cell r="E34" t="e">
            <v>#REF!</v>
          </cell>
          <cell r="F34" t="e">
            <v>#REF!</v>
          </cell>
          <cell r="G34" t="str">
            <v>개</v>
          </cell>
          <cell r="H34">
            <v>187</v>
          </cell>
          <cell r="I34">
            <v>32</v>
          </cell>
        </row>
        <row r="35">
          <cell r="A35">
            <v>33</v>
          </cell>
          <cell r="B35" t="str">
            <v>파이프 크팸프 신설</v>
          </cell>
          <cell r="C35" t="str">
            <v>36mm</v>
          </cell>
          <cell r="D35">
            <v>326</v>
          </cell>
          <cell r="E35" t="e">
            <v>#REF!</v>
          </cell>
          <cell r="F35" t="e">
            <v>#REF!</v>
          </cell>
          <cell r="G35" t="str">
            <v>개</v>
          </cell>
          <cell r="H35">
            <v>326</v>
          </cell>
          <cell r="I35">
            <v>33</v>
          </cell>
        </row>
        <row r="36">
          <cell r="A36">
            <v>34</v>
          </cell>
          <cell r="B36" t="str">
            <v>종합시험</v>
          </cell>
          <cell r="C36">
            <v>0</v>
          </cell>
          <cell r="D36">
            <v>4</v>
          </cell>
          <cell r="E36" t="e">
            <v>#REF!</v>
          </cell>
          <cell r="F36" t="e">
            <v>#REF!</v>
          </cell>
          <cell r="G36" t="str">
            <v>CH</v>
          </cell>
          <cell r="H36">
            <v>4</v>
          </cell>
          <cell r="I36">
            <v>34</v>
          </cell>
        </row>
        <row r="37">
          <cell r="A37">
            <v>35</v>
          </cell>
          <cell r="B37" t="str">
            <v>카메라 설치</v>
          </cell>
          <cell r="C37" t="str">
            <v>1/3",41만화소</v>
          </cell>
          <cell r="D37">
            <v>51</v>
          </cell>
          <cell r="E37" t="e">
            <v>#REF!</v>
          </cell>
          <cell r="F37" t="e">
            <v>#REF!</v>
          </cell>
          <cell r="G37" t="str">
            <v>대</v>
          </cell>
          <cell r="H37">
            <v>51</v>
          </cell>
          <cell r="I37">
            <v>35</v>
          </cell>
        </row>
        <row r="38">
          <cell r="A38">
            <v>36</v>
          </cell>
          <cell r="B38" t="str">
            <v>DOME 카메라 설치</v>
          </cell>
          <cell r="C38" t="str">
            <v>1/3",41만화소</v>
          </cell>
          <cell r="D38">
            <v>4</v>
          </cell>
          <cell r="E38" t="e">
            <v>#REF!</v>
          </cell>
          <cell r="F38" t="e">
            <v>#REF!</v>
          </cell>
          <cell r="G38" t="str">
            <v>대</v>
          </cell>
          <cell r="H38">
            <v>4</v>
          </cell>
          <cell r="I38">
            <v>36</v>
          </cell>
        </row>
        <row r="39">
          <cell r="A39">
            <v>37</v>
          </cell>
          <cell r="B39" t="str">
            <v>CCTV RACK 신설</v>
          </cell>
          <cell r="C39" t="str">
            <v>모니터 포함</v>
          </cell>
          <cell r="D39">
            <v>1</v>
          </cell>
          <cell r="E39" t="e">
            <v>#REF!</v>
          </cell>
          <cell r="F39" t="e">
            <v>#REF!</v>
          </cell>
          <cell r="G39" t="str">
            <v>대</v>
          </cell>
          <cell r="H39">
            <v>1</v>
          </cell>
          <cell r="I39">
            <v>37</v>
          </cell>
        </row>
        <row r="40">
          <cell r="A40">
            <v>38</v>
          </cell>
          <cell r="B40" t="str">
            <v>UPS 신설</v>
          </cell>
          <cell r="C40" t="str">
            <v>입력220V,출력220V
/110V 단상 5KW</v>
          </cell>
          <cell r="D40">
            <v>1</v>
          </cell>
          <cell r="E40" t="e">
            <v>#REF!</v>
          </cell>
          <cell r="F40" t="e">
            <v>#REF!</v>
          </cell>
          <cell r="G40" t="str">
            <v>대</v>
          </cell>
          <cell r="H40">
            <v>1</v>
          </cell>
          <cell r="I40">
            <v>38</v>
          </cell>
        </row>
        <row r="41">
          <cell r="A41">
            <v>40</v>
          </cell>
          <cell r="B41" t="str">
            <v>카메라 이설</v>
          </cell>
          <cell r="C41" t="str">
            <v>E/S 용</v>
          </cell>
          <cell r="D41">
            <v>8</v>
          </cell>
          <cell r="E41" t="e">
            <v>#REF!</v>
          </cell>
          <cell r="F41" t="e">
            <v>#REF!</v>
          </cell>
          <cell r="G41" t="str">
            <v>대</v>
          </cell>
          <cell r="H41">
            <v>8</v>
          </cell>
          <cell r="I41">
            <v>39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 t="e">
            <v>#REF!</v>
          </cell>
          <cell r="F46" t="e">
            <v>#REF!</v>
          </cell>
          <cell r="G46">
            <v>0</v>
          </cell>
          <cell r="H46">
            <v>0</v>
          </cell>
        </row>
        <row r="47">
          <cell r="B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 t="e">
            <v>#REF!</v>
          </cell>
          <cell r="F48" t="e">
            <v>#REF!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 t="e">
            <v>#REF!</v>
          </cell>
          <cell r="F49" t="e">
            <v>#REF!</v>
          </cell>
          <cell r="G49">
            <v>0</v>
          </cell>
          <cell r="H49">
            <v>0</v>
          </cell>
        </row>
        <row r="50">
          <cell r="B50" t="str">
            <v>2) IP-PHONE(무선랜) 설치 공사</v>
          </cell>
          <cell r="C50">
            <v>0</v>
          </cell>
          <cell r="D50">
            <v>0</v>
          </cell>
          <cell r="E50" t="e">
            <v>#REF!</v>
          </cell>
          <cell r="F50" t="e">
            <v>#REF!</v>
          </cell>
          <cell r="G50">
            <v>0</v>
          </cell>
          <cell r="H50">
            <v>0</v>
          </cell>
        </row>
        <row r="51">
          <cell r="A51">
            <v>41</v>
          </cell>
          <cell r="B51" t="str">
            <v>강제전선관 신설(천정)</v>
          </cell>
          <cell r="C51" t="str">
            <v>아연도(16mm)</v>
          </cell>
          <cell r="D51">
            <v>717</v>
          </cell>
          <cell r="E51" t="e">
            <v>#REF!</v>
          </cell>
          <cell r="F51" t="e">
            <v>#REF!</v>
          </cell>
          <cell r="G51" t="str">
            <v>m</v>
          </cell>
          <cell r="H51">
            <v>717</v>
          </cell>
          <cell r="I51">
            <v>40</v>
          </cell>
        </row>
        <row r="52">
          <cell r="A52">
            <v>42</v>
          </cell>
          <cell r="B52" t="str">
            <v>강제전선관 신설(벽체)</v>
          </cell>
          <cell r="C52" t="str">
            <v>아연도(16mm)</v>
          </cell>
          <cell r="D52">
            <v>103.5</v>
          </cell>
          <cell r="E52" t="e">
            <v>#REF!</v>
          </cell>
          <cell r="F52" t="e">
            <v>#REF!</v>
          </cell>
          <cell r="G52" t="str">
            <v>m</v>
          </cell>
          <cell r="H52">
            <v>103.5</v>
          </cell>
          <cell r="I52">
            <v>41</v>
          </cell>
        </row>
        <row r="53">
          <cell r="A53">
            <v>43</v>
          </cell>
          <cell r="B53" t="str">
            <v>강제전선관 신설(천정)</v>
          </cell>
          <cell r="C53" t="str">
            <v>아연도(22mm)</v>
          </cell>
          <cell r="D53">
            <v>11</v>
          </cell>
          <cell r="E53" t="e">
            <v>#REF!</v>
          </cell>
          <cell r="F53" t="e">
            <v>#REF!</v>
          </cell>
          <cell r="G53" t="str">
            <v>m</v>
          </cell>
          <cell r="H53">
            <v>11</v>
          </cell>
          <cell r="I53">
            <v>42</v>
          </cell>
        </row>
        <row r="54">
          <cell r="A54">
            <v>44</v>
          </cell>
          <cell r="B54" t="str">
            <v>강제전선관 신설(벽체)</v>
          </cell>
          <cell r="C54" t="str">
            <v>아연도(22mm)</v>
          </cell>
          <cell r="D54">
            <v>13.5</v>
          </cell>
          <cell r="E54" t="e">
            <v>#REF!</v>
          </cell>
          <cell r="F54" t="e">
            <v>#REF!</v>
          </cell>
          <cell r="G54" t="str">
            <v>m</v>
          </cell>
          <cell r="H54">
            <v>13.5</v>
          </cell>
          <cell r="I54">
            <v>43</v>
          </cell>
        </row>
        <row r="55">
          <cell r="A55">
            <v>45</v>
          </cell>
          <cell r="B55" t="str">
            <v>강제전선관 신설(벽체)</v>
          </cell>
          <cell r="C55" t="str">
            <v>아연도(28mm)</v>
          </cell>
          <cell r="D55">
            <v>9</v>
          </cell>
          <cell r="E55" t="e">
            <v>#REF!</v>
          </cell>
          <cell r="F55" t="e">
            <v>#REF!</v>
          </cell>
          <cell r="G55" t="str">
            <v>m</v>
          </cell>
          <cell r="H55">
            <v>9</v>
          </cell>
          <cell r="I55">
            <v>44</v>
          </cell>
        </row>
        <row r="56">
          <cell r="A56">
            <v>46</v>
          </cell>
          <cell r="B56" t="str">
            <v>후렉시블전선관(천정)</v>
          </cell>
          <cell r="C56" t="str">
            <v>16mm</v>
          </cell>
          <cell r="D56">
            <v>200</v>
          </cell>
          <cell r="E56" t="e">
            <v>#REF!</v>
          </cell>
          <cell r="F56" t="e">
            <v>#REF!</v>
          </cell>
          <cell r="G56" t="str">
            <v>m</v>
          </cell>
          <cell r="H56">
            <v>200</v>
          </cell>
          <cell r="I56">
            <v>45</v>
          </cell>
        </row>
        <row r="57">
          <cell r="A57">
            <v>47</v>
          </cell>
          <cell r="B57" t="str">
            <v>후렉시블전선관(노출)</v>
          </cell>
          <cell r="C57" t="str">
            <v>16mm</v>
          </cell>
          <cell r="D57">
            <v>136</v>
          </cell>
          <cell r="E57" t="e">
            <v>#REF!</v>
          </cell>
          <cell r="F57" t="e">
            <v>#REF!</v>
          </cell>
          <cell r="G57" t="str">
            <v>m</v>
          </cell>
          <cell r="H57">
            <v>136</v>
          </cell>
          <cell r="I57">
            <v>46</v>
          </cell>
        </row>
        <row r="58">
          <cell r="A58">
            <v>48</v>
          </cell>
          <cell r="B58" t="str">
            <v>UTP CABLE 신설</v>
          </cell>
          <cell r="C58" t="str">
            <v>Cat.5E 4P</v>
          </cell>
          <cell r="D58">
            <v>1827.8999999999996</v>
          </cell>
          <cell r="E58" t="e">
            <v>#REF!</v>
          </cell>
          <cell r="F58" t="e">
            <v>#REF!</v>
          </cell>
          <cell r="G58" t="str">
            <v>m</v>
          </cell>
          <cell r="H58">
            <v>1827.8999999999996</v>
          </cell>
          <cell r="I58">
            <v>47</v>
          </cell>
        </row>
        <row r="59">
          <cell r="A59">
            <v>49</v>
          </cell>
          <cell r="B59" t="str">
            <v>UTP CABLE 성단</v>
          </cell>
          <cell r="C59" t="str">
            <v>Cat.5E 4P</v>
          </cell>
          <cell r="D59">
            <v>90</v>
          </cell>
          <cell r="E59" t="e">
            <v>#REF!</v>
          </cell>
          <cell r="F59" t="e">
            <v>#REF!</v>
          </cell>
          <cell r="G59" t="str">
            <v>개</v>
          </cell>
          <cell r="H59">
            <v>90</v>
          </cell>
          <cell r="I59">
            <v>48</v>
          </cell>
        </row>
        <row r="60">
          <cell r="A60">
            <v>50</v>
          </cell>
          <cell r="B60" t="str">
            <v>UTP CABLE 시험</v>
          </cell>
          <cell r="C60" t="str">
            <v>회선시험</v>
          </cell>
          <cell r="D60">
            <v>45</v>
          </cell>
          <cell r="E60" t="e">
            <v>#REF!</v>
          </cell>
          <cell r="F60" t="e">
            <v>#REF!</v>
          </cell>
          <cell r="G60" t="str">
            <v>PORT</v>
          </cell>
          <cell r="H60">
            <v>45</v>
          </cell>
          <cell r="I60">
            <v>49</v>
          </cell>
        </row>
        <row r="61">
          <cell r="A61">
            <v>52</v>
          </cell>
          <cell r="B61" t="str">
            <v>CP BOX신설</v>
          </cell>
          <cell r="C61" t="str">
            <v>100 x 100 x 100</v>
          </cell>
          <cell r="D61">
            <v>33</v>
          </cell>
          <cell r="E61" t="e">
            <v>#REF!</v>
          </cell>
          <cell r="F61" t="e">
            <v>#REF!</v>
          </cell>
          <cell r="G61" t="str">
            <v>개</v>
          </cell>
          <cell r="H61">
            <v>33</v>
          </cell>
          <cell r="I61">
            <v>50</v>
          </cell>
        </row>
        <row r="62">
          <cell r="A62">
            <v>53</v>
          </cell>
          <cell r="B62" t="str">
            <v>아웃렛 박스 신설</v>
          </cell>
          <cell r="C62" t="str">
            <v>중형 4각 54mm</v>
          </cell>
          <cell r="D62">
            <v>60</v>
          </cell>
          <cell r="E62" t="e">
            <v>#REF!</v>
          </cell>
          <cell r="F62" t="e">
            <v>#REF!</v>
          </cell>
          <cell r="G62" t="str">
            <v>개</v>
          </cell>
          <cell r="H62">
            <v>60</v>
          </cell>
          <cell r="I62">
            <v>51</v>
          </cell>
        </row>
        <row r="63">
          <cell r="A63">
            <v>54</v>
          </cell>
          <cell r="B63" t="str">
            <v>파이프 행거 신설</v>
          </cell>
          <cell r="C63" t="str">
            <v>16mm</v>
          </cell>
          <cell r="D63">
            <v>358</v>
          </cell>
          <cell r="E63" t="e">
            <v>#REF!</v>
          </cell>
          <cell r="F63" t="e">
            <v>#REF!</v>
          </cell>
          <cell r="G63" t="str">
            <v>개</v>
          </cell>
          <cell r="H63">
            <v>358</v>
          </cell>
          <cell r="I63">
            <v>52</v>
          </cell>
        </row>
        <row r="64">
          <cell r="A64">
            <v>55</v>
          </cell>
          <cell r="B64" t="str">
            <v>파이프 행거 신설</v>
          </cell>
          <cell r="C64" t="str">
            <v>22mm</v>
          </cell>
          <cell r="D64">
            <v>5</v>
          </cell>
          <cell r="E64" t="e">
            <v>#REF!</v>
          </cell>
          <cell r="F64" t="e">
            <v>#REF!</v>
          </cell>
          <cell r="G64" t="str">
            <v>개</v>
          </cell>
          <cell r="H64">
            <v>5</v>
          </cell>
          <cell r="I64">
            <v>53</v>
          </cell>
        </row>
        <row r="65">
          <cell r="A65">
            <v>56</v>
          </cell>
          <cell r="B65" t="str">
            <v>새들 신설</v>
          </cell>
          <cell r="C65" t="str">
            <v>16mm</v>
          </cell>
          <cell r="D65">
            <v>35</v>
          </cell>
          <cell r="E65" t="e">
            <v>#REF!</v>
          </cell>
          <cell r="F65" t="e">
            <v>#REF!</v>
          </cell>
          <cell r="G65" t="str">
            <v>개</v>
          </cell>
          <cell r="H65">
            <v>35</v>
          </cell>
          <cell r="I65">
            <v>54</v>
          </cell>
        </row>
        <row r="66">
          <cell r="A66">
            <v>57</v>
          </cell>
          <cell r="B66" t="str">
            <v>노말밴드 신설</v>
          </cell>
          <cell r="C66" t="str">
            <v>28mm</v>
          </cell>
          <cell r="D66">
            <v>4</v>
          </cell>
          <cell r="E66" t="e">
            <v>#REF!</v>
          </cell>
          <cell r="F66" t="e">
            <v>#REF!</v>
          </cell>
          <cell r="G66" t="str">
            <v>개</v>
          </cell>
          <cell r="H66">
            <v>4</v>
          </cell>
          <cell r="I66">
            <v>55</v>
          </cell>
        </row>
        <row r="67">
          <cell r="A67">
            <v>58</v>
          </cell>
          <cell r="B67" t="str">
            <v xml:space="preserve">S/W 신설 </v>
          </cell>
          <cell r="C67" t="str">
            <v xml:space="preserve">24 PORT </v>
          </cell>
          <cell r="D67">
            <v>1</v>
          </cell>
          <cell r="E67" t="e">
            <v>#REF!</v>
          </cell>
          <cell r="F67" t="e">
            <v>#REF!</v>
          </cell>
          <cell r="G67" t="str">
            <v>대</v>
          </cell>
          <cell r="H67">
            <v>1</v>
          </cell>
          <cell r="I67">
            <v>56</v>
          </cell>
        </row>
        <row r="68">
          <cell r="A68">
            <v>59</v>
          </cell>
          <cell r="B68" t="str">
            <v xml:space="preserve">WLAN S/W 신설 </v>
          </cell>
          <cell r="C68" t="str">
            <v xml:space="preserve">48 PORT </v>
          </cell>
          <cell r="D68">
            <v>1</v>
          </cell>
          <cell r="E68" t="e">
            <v>#REF!</v>
          </cell>
          <cell r="F68" t="e">
            <v>#REF!</v>
          </cell>
          <cell r="G68" t="str">
            <v>대</v>
          </cell>
          <cell r="H68">
            <v>1</v>
          </cell>
          <cell r="I68">
            <v>57</v>
          </cell>
        </row>
        <row r="69">
          <cell r="A69">
            <v>60</v>
          </cell>
          <cell r="B69" t="str">
            <v xml:space="preserve">ACCESS POINT 신설 </v>
          </cell>
          <cell r="C69">
            <v>0</v>
          </cell>
          <cell r="D69">
            <v>44</v>
          </cell>
          <cell r="E69" t="e">
            <v>#REF!</v>
          </cell>
          <cell r="F69" t="e">
            <v>#REF!</v>
          </cell>
          <cell r="G69" t="str">
            <v>대</v>
          </cell>
          <cell r="H69">
            <v>44</v>
          </cell>
          <cell r="I69">
            <v>58</v>
          </cell>
        </row>
        <row r="70">
          <cell r="A70">
            <v>61</v>
          </cell>
          <cell r="B70" t="str">
            <v xml:space="preserve">지향성 ANT 신설 </v>
          </cell>
          <cell r="C70">
            <v>0</v>
          </cell>
          <cell r="D70">
            <v>12</v>
          </cell>
          <cell r="E70" t="e">
            <v>#REF!</v>
          </cell>
          <cell r="F70" t="e">
            <v>#REF!</v>
          </cell>
          <cell r="G70" t="str">
            <v>대</v>
          </cell>
          <cell r="H70">
            <v>12</v>
          </cell>
          <cell r="I70">
            <v>59</v>
          </cell>
        </row>
        <row r="71">
          <cell r="A71">
            <v>62</v>
          </cell>
          <cell r="B71" t="str">
            <v>VOIP GATE WAY 신설</v>
          </cell>
          <cell r="C71" t="str">
            <v xml:space="preserve">64CH </v>
          </cell>
          <cell r="D71">
            <v>1</v>
          </cell>
          <cell r="E71" t="e">
            <v>#REF!</v>
          </cell>
          <cell r="F71" t="e">
            <v>#REF!</v>
          </cell>
          <cell r="G71" t="str">
            <v>매</v>
          </cell>
          <cell r="H71">
            <v>1</v>
          </cell>
          <cell r="I71">
            <v>60</v>
          </cell>
        </row>
        <row r="72">
          <cell r="A72">
            <v>63</v>
          </cell>
          <cell r="B72" t="str">
            <v xml:space="preserve">POE 신설 </v>
          </cell>
          <cell r="C72" t="str">
            <v>전원공급(1PORT)</v>
          </cell>
          <cell r="D72">
            <v>6</v>
          </cell>
          <cell r="E72" t="e">
            <v>#REF!</v>
          </cell>
          <cell r="F72" t="e">
            <v>#REF!</v>
          </cell>
          <cell r="G72" t="str">
            <v>대</v>
          </cell>
          <cell r="H72">
            <v>6</v>
          </cell>
          <cell r="I72">
            <v>61</v>
          </cell>
        </row>
        <row r="73">
          <cell r="A73">
            <v>64</v>
          </cell>
          <cell r="B73" t="str">
            <v xml:space="preserve">POE 신설 </v>
          </cell>
          <cell r="C73" t="str">
            <v>전원공급(4PORT)</v>
          </cell>
          <cell r="D73">
            <v>11</v>
          </cell>
          <cell r="E73" t="e">
            <v>#REF!</v>
          </cell>
          <cell r="F73" t="e">
            <v>#REF!</v>
          </cell>
          <cell r="G73" t="str">
            <v>대</v>
          </cell>
          <cell r="H73">
            <v>11</v>
          </cell>
          <cell r="I73">
            <v>62</v>
          </cell>
        </row>
        <row r="74">
          <cell r="A74">
            <v>65</v>
          </cell>
          <cell r="B74" t="str">
            <v xml:space="preserve">POE 신설 </v>
          </cell>
          <cell r="C74" t="str">
            <v>전원공급(6PORT)</v>
          </cell>
          <cell r="D74">
            <v>2</v>
          </cell>
          <cell r="E74" t="e">
            <v>#REF!</v>
          </cell>
          <cell r="F74" t="e">
            <v>#REF!</v>
          </cell>
          <cell r="G74" t="str">
            <v>대</v>
          </cell>
          <cell r="H74">
            <v>2</v>
          </cell>
          <cell r="I74">
            <v>63</v>
          </cell>
        </row>
        <row r="75">
          <cell r="A75">
            <v>66</v>
          </cell>
          <cell r="B75" t="str">
            <v>무선전화기</v>
          </cell>
          <cell r="C75" t="str">
            <v>IP 폰</v>
          </cell>
          <cell r="D75">
            <v>50</v>
          </cell>
          <cell r="E75" t="e">
            <v>#REF!</v>
          </cell>
          <cell r="F75" t="e">
            <v>#REF!</v>
          </cell>
          <cell r="G75" t="str">
            <v>대</v>
          </cell>
          <cell r="H75">
            <v>50</v>
          </cell>
          <cell r="I75">
            <v>64</v>
          </cell>
        </row>
      </sheetData>
      <sheetData sheetId="8"/>
      <sheetData sheetId="9"/>
      <sheetData sheetId="10">
        <row r="1">
          <cell r="B1" t="str">
            <v>명    칭</v>
          </cell>
          <cell r="C1" t="str">
            <v>규     격</v>
          </cell>
          <cell r="D1" t="str">
            <v>단위</v>
          </cell>
          <cell r="E1" t="str">
            <v>물가정보(2005.11)</v>
          </cell>
          <cell r="G1" t="str">
            <v>물가자료(2005.11)</v>
          </cell>
          <cell r="I1" t="str">
            <v>견적1</v>
          </cell>
          <cell r="J1" t="str">
            <v>견적2</v>
          </cell>
          <cell r="K1" t="str">
            <v>적용단가</v>
          </cell>
          <cell r="L1" t="str">
            <v>기 사</v>
          </cell>
        </row>
        <row r="2">
          <cell r="E2" t="str">
            <v>Page</v>
          </cell>
          <cell r="F2" t="str">
            <v>단  가</v>
          </cell>
          <cell r="G2" t="str">
            <v>Page</v>
          </cell>
          <cell r="H2" t="str">
            <v>단  가</v>
          </cell>
        </row>
        <row r="3">
          <cell r="A3" t="str">
            <v>아스팔트콘크리트#467</v>
          </cell>
          <cell r="B3" t="str">
            <v>아스팔트콘크리트</v>
          </cell>
          <cell r="C3" t="str">
            <v>#467</v>
          </cell>
          <cell r="D3" t="str">
            <v>ton</v>
          </cell>
          <cell r="E3">
            <v>180</v>
          </cell>
          <cell r="F3">
            <v>38000</v>
          </cell>
          <cell r="G3">
            <v>154</v>
          </cell>
          <cell r="H3">
            <v>36000</v>
          </cell>
          <cell r="K3">
            <v>36000</v>
          </cell>
        </row>
        <row r="4">
          <cell r="A4" t="str">
            <v>아스팔트콘크리트#78</v>
          </cell>
          <cell r="B4" t="str">
            <v>아스팔트콘크리트</v>
          </cell>
          <cell r="C4" t="str">
            <v>#78</v>
          </cell>
          <cell r="D4" t="str">
            <v>ton</v>
          </cell>
          <cell r="E4">
            <v>180</v>
          </cell>
          <cell r="F4">
            <v>42000</v>
          </cell>
          <cell r="G4">
            <v>154</v>
          </cell>
          <cell r="H4">
            <v>40000</v>
          </cell>
          <cell r="K4">
            <v>40000</v>
          </cell>
        </row>
        <row r="5">
          <cell r="A5" t="str">
            <v>강제전선관아연도(16mm)</v>
          </cell>
          <cell r="B5" t="str">
            <v>강제전선관</v>
          </cell>
          <cell r="C5" t="str">
            <v>아연도(16mm)</v>
          </cell>
          <cell r="D5" t="str">
            <v>m</v>
          </cell>
          <cell r="E5">
            <v>984</v>
          </cell>
          <cell r="F5">
            <v>1547</v>
          </cell>
          <cell r="G5">
            <v>882</v>
          </cell>
          <cell r="H5">
            <v>1320</v>
          </cell>
          <cell r="K5">
            <v>1320</v>
          </cell>
        </row>
        <row r="6">
          <cell r="A6" t="str">
            <v>강제전선관아연도(22mm)</v>
          </cell>
          <cell r="B6" t="str">
            <v>강제전선관</v>
          </cell>
          <cell r="C6" t="str">
            <v>아연도(22mm)</v>
          </cell>
          <cell r="D6" t="str">
            <v>m</v>
          </cell>
          <cell r="E6">
            <v>984</v>
          </cell>
          <cell r="F6">
            <v>1970</v>
          </cell>
          <cell r="G6">
            <v>82</v>
          </cell>
          <cell r="H6">
            <v>1709</v>
          </cell>
          <cell r="K6">
            <v>1709</v>
          </cell>
        </row>
        <row r="7">
          <cell r="A7" t="str">
            <v>강제전선관아연도(28mm)</v>
          </cell>
          <cell r="B7" t="str">
            <v>강제전선관</v>
          </cell>
          <cell r="C7" t="str">
            <v>아연도(28mm)</v>
          </cell>
          <cell r="D7" t="str">
            <v>m</v>
          </cell>
          <cell r="E7">
            <v>984</v>
          </cell>
          <cell r="F7">
            <v>2563</v>
          </cell>
          <cell r="G7">
            <v>882</v>
          </cell>
          <cell r="H7">
            <v>2191</v>
          </cell>
          <cell r="K7">
            <v>2191</v>
          </cell>
        </row>
        <row r="8">
          <cell r="A8" t="str">
            <v>강제전선관아연도(36mm)</v>
          </cell>
          <cell r="B8" t="str">
            <v>강제전선관</v>
          </cell>
          <cell r="C8" t="str">
            <v>아연도(36mm)</v>
          </cell>
          <cell r="D8" t="str">
            <v>m</v>
          </cell>
          <cell r="E8">
            <v>984</v>
          </cell>
          <cell r="F8">
            <v>3130</v>
          </cell>
          <cell r="G8">
            <v>882</v>
          </cell>
          <cell r="H8">
            <v>2794</v>
          </cell>
          <cell r="K8">
            <v>2794</v>
          </cell>
        </row>
        <row r="9">
          <cell r="A9" t="str">
            <v>후렉시블 전선관16mm</v>
          </cell>
          <cell r="B9" t="str">
            <v>후렉시블 전선관</v>
          </cell>
          <cell r="C9" t="str">
            <v>16mm</v>
          </cell>
          <cell r="D9" t="str">
            <v>m</v>
          </cell>
          <cell r="E9">
            <v>982</v>
          </cell>
          <cell r="F9">
            <v>740</v>
          </cell>
          <cell r="G9">
            <v>883</v>
          </cell>
          <cell r="H9">
            <v>740</v>
          </cell>
          <cell r="K9">
            <v>740</v>
          </cell>
        </row>
        <row r="10">
          <cell r="A10" t="str">
            <v>후렉시블 전선관22mm</v>
          </cell>
          <cell r="B10" t="str">
            <v>후렉시블 전선관</v>
          </cell>
          <cell r="C10" t="str">
            <v>22mm</v>
          </cell>
          <cell r="D10" t="str">
            <v>m</v>
          </cell>
          <cell r="E10">
            <v>982</v>
          </cell>
          <cell r="F10">
            <v>940</v>
          </cell>
          <cell r="G10">
            <v>883</v>
          </cell>
          <cell r="H10">
            <v>940</v>
          </cell>
          <cell r="K10">
            <v>940</v>
          </cell>
        </row>
        <row r="11">
          <cell r="A11" t="str">
            <v>후렉시블 전선관28mm</v>
          </cell>
          <cell r="B11" t="str">
            <v>후렉시블 전선관</v>
          </cell>
          <cell r="C11" t="str">
            <v>28mm</v>
          </cell>
          <cell r="D11" t="str">
            <v>m</v>
          </cell>
          <cell r="E11">
            <v>982</v>
          </cell>
          <cell r="F11">
            <v>1470</v>
          </cell>
          <cell r="G11">
            <v>883</v>
          </cell>
          <cell r="H11">
            <v>1470</v>
          </cell>
          <cell r="K11">
            <v>1470</v>
          </cell>
        </row>
        <row r="12">
          <cell r="A12" t="str">
            <v>파이프 행거 신설16mm</v>
          </cell>
          <cell r="B12" t="str">
            <v>파이프 행거 신설</v>
          </cell>
          <cell r="C12" t="str">
            <v>16mm</v>
          </cell>
          <cell r="D12" t="str">
            <v>개</v>
          </cell>
          <cell r="E12">
            <v>984</v>
          </cell>
          <cell r="F12">
            <v>538</v>
          </cell>
          <cell r="G12">
            <v>882</v>
          </cell>
          <cell r="H12">
            <v>512</v>
          </cell>
          <cell r="K12">
            <v>512</v>
          </cell>
        </row>
        <row r="13">
          <cell r="A13" t="str">
            <v>파이프 행거 신설22mm</v>
          </cell>
          <cell r="B13" t="str">
            <v>파이프 행거 신설</v>
          </cell>
          <cell r="C13" t="str">
            <v>22mm</v>
          </cell>
          <cell r="D13" t="str">
            <v>개</v>
          </cell>
          <cell r="E13">
            <v>984</v>
          </cell>
          <cell r="F13">
            <v>588</v>
          </cell>
          <cell r="G13">
            <v>882</v>
          </cell>
          <cell r="H13">
            <v>561</v>
          </cell>
          <cell r="K13">
            <v>561</v>
          </cell>
        </row>
        <row r="14">
          <cell r="A14" t="str">
            <v>새들16㎜</v>
          </cell>
          <cell r="B14" t="str">
            <v>새들</v>
          </cell>
          <cell r="C14" t="str">
            <v>16㎜</v>
          </cell>
          <cell r="D14" t="str">
            <v>개</v>
          </cell>
          <cell r="E14">
            <v>984</v>
          </cell>
          <cell r="F14">
            <v>51</v>
          </cell>
          <cell r="G14">
            <v>882</v>
          </cell>
          <cell r="H14">
            <v>50</v>
          </cell>
          <cell r="K14">
            <v>50</v>
          </cell>
        </row>
        <row r="15">
          <cell r="A15" t="str">
            <v>새들22㎜</v>
          </cell>
          <cell r="B15" t="str">
            <v>새들</v>
          </cell>
          <cell r="C15" t="str">
            <v>22㎜</v>
          </cell>
          <cell r="D15" t="str">
            <v>개</v>
          </cell>
          <cell r="E15">
            <v>984</v>
          </cell>
          <cell r="F15">
            <v>57</v>
          </cell>
          <cell r="G15">
            <v>882</v>
          </cell>
          <cell r="H15">
            <v>60</v>
          </cell>
          <cell r="K15">
            <v>57</v>
          </cell>
        </row>
        <row r="16">
          <cell r="A16" t="str">
            <v>CP BOX100 x 100 x 100</v>
          </cell>
          <cell r="B16" t="str">
            <v>CP BOX</v>
          </cell>
          <cell r="C16" t="str">
            <v>100 x 100 x 100</v>
          </cell>
          <cell r="D16" t="str">
            <v>개</v>
          </cell>
          <cell r="E16">
            <v>994</v>
          </cell>
          <cell r="F16">
            <v>1980</v>
          </cell>
          <cell r="G16">
            <v>878</v>
          </cell>
          <cell r="H16">
            <v>1750</v>
          </cell>
          <cell r="K16">
            <v>1750</v>
          </cell>
        </row>
        <row r="17">
          <cell r="A17" t="str">
            <v>CP BOX150 x 150 x 100</v>
          </cell>
          <cell r="B17" t="str">
            <v>CP BOX</v>
          </cell>
          <cell r="C17" t="str">
            <v>150 x 150 x 100</v>
          </cell>
          <cell r="D17" t="str">
            <v>개</v>
          </cell>
          <cell r="E17">
            <v>994</v>
          </cell>
          <cell r="F17">
            <v>2591</v>
          </cell>
          <cell r="G17">
            <v>878</v>
          </cell>
          <cell r="H17">
            <v>2350</v>
          </cell>
          <cell r="K17">
            <v>2350</v>
          </cell>
        </row>
        <row r="18">
          <cell r="A18" t="str">
            <v>CP BOX200 x 200 x 100</v>
          </cell>
          <cell r="B18" t="str">
            <v>CP BOX</v>
          </cell>
          <cell r="C18" t="str">
            <v>200 x 200 x 100</v>
          </cell>
          <cell r="D18" t="str">
            <v>개</v>
          </cell>
          <cell r="E18">
            <v>994</v>
          </cell>
          <cell r="F18">
            <v>3782</v>
          </cell>
          <cell r="G18">
            <v>878</v>
          </cell>
          <cell r="H18">
            <v>3440</v>
          </cell>
          <cell r="K18">
            <v>3440</v>
          </cell>
        </row>
        <row r="19">
          <cell r="A19" t="str">
            <v>CP BOX300 x 300 x 200</v>
          </cell>
          <cell r="B19" t="str">
            <v>CP BOX</v>
          </cell>
          <cell r="C19" t="str">
            <v>300 x 300 x 200</v>
          </cell>
          <cell r="D19" t="str">
            <v>개</v>
          </cell>
          <cell r="E19">
            <v>994</v>
          </cell>
          <cell r="F19">
            <v>7898</v>
          </cell>
          <cell r="G19">
            <v>878</v>
          </cell>
          <cell r="H19">
            <v>7110</v>
          </cell>
          <cell r="K19">
            <v>7110</v>
          </cell>
        </row>
        <row r="20">
          <cell r="A20" t="str">
            <v>CP BOX400 x 400 x 200</v>
          </cell>
          <cell r="B20" t="str">
            <v>CP BOX</v>
          </cell>
          <cell r="C20" t="str">
            <v>400 x 400 x 200</v>
          </cell>
          <cell r="D20" t="str">
            <v>개</v>
          </cell>
          <cell r="E20">
            <v>994</v>
          </cell>
          <cell r="F20">
            <v>12236</v>
          </cell>
          <cell r="G20">
            <v>878</v>
          </cell>
          <cell r="H20">
            <v>10900</v>
          </cell>
          <cell r="K20">
            <v>10900</v>
          </cell>
        </row>
        <row r="21">
          <cell r="A21" t="str">
            <v>아웃렛 박스 신설중형 4각 54mm</v>
          </cell>
          <cell r="B21" t="str">
            <v>아웃렛 박스 신설</v>
          </cell>
          <cell r="C21" t="str">
            <v>중형 4각 54mm</v>
          </cell>
          <cell r="D21" t="str">
            <v>개</v>
          </cell>
          <cell r="G21">
            <v>878</v>
          </cell>
          <cell r="H21">
            <v>832</v>
          </cell>
          <cell r="K21">
            <v>832</v>
          </cell>
        </row>
        <row r="22">
          <cell r="A22" t="str">
            <v>C형찬넬41x25x1.2t</v>
          </cell>
          <cell r="B22" t="str">
            <v>C형찬넬</v>
          </cell>
          <cell r="C22" t="str">
            <v>41x25x1.2t</v>
          </cell>
          <cell r="D22" t="str">
            <v>개</v>
          </cell>
          <cell r="E22">
            <v>984</v>
          </cell>
          <cell r="F22">
            <v>1176</v>
          </cell>
          <cell r="K22">
            <v>1176</v>
          </cell>
        </row>
        <row r="23">
          <cell r="A23" t="str">
            <v>크램프16mm</v>
          </cell>
          <cell r="B23" t="str">
            <v>크램프</v>
          </cell>
          <cell r="C23" t="str">
            <v>16mm</v>
          </cell>
          <cell r="D23" t="str">
            <v>개</v>
          </cell>
          <cell r="E23">
            <v>984</v>
          </cell>
          <cell r="F23">
            <v>95</v>
          </cell>
          <cell r="G23">
            <v>882</v>
          </cell>
          <cell r="H23">
            <v>270</v>
          </cell>
          <cell r="K23">
            <v>95</v>
          </cell>
        </row>
        <row r="24">
          <cell r="A24" t="str">
            <v>크램프22mm</v>
          </cell>
          <cell r="B24" t="str">
            <v>크램프</v>
          </cell>
          <cell r="C24" t="str">
            <v>22mm</v>
          </cell>
          <cell r="D24" t="str">
            <v>개</v>
          </cell>
          <cell r="E24">
            <v>984</v>
          </cell>
          <cell r="F24">
            <v>114</v>
          </cell>
          <cell r="G24">
            <v>882</v>
          </cell>
          <cell r="H24">
            <v>304</v>
          </cell>
          <cell r="K24">
            <v>114</v>
          </cell>
        </row>
        <row r="25">
          <cell r="A25" t="str">
            <v>크램프28mm</v>
          </cell>
          <cell r="B25" t="str">
            <v>크램프</v>
          </cell>
          <cell r="C25" t="str">
            <v>28mm</v>
          </cell>
          <cell r="D25" t="str">
            <v>개</v>
          </cell>
          <cell r="E25">
            <v>984</v>
          </cell>
          <cell r="F25">
            <v>127</v>
          </cell>
          <cell r="G25">
            <v>882</v>
          </cell>
          <cell r="H25">
            <v>345</v>
          </cell>
          <cell r="K25">
            <v>127</v>
          </cell>
        </row>
        <row r="26">
          <cell r="A26" t="str">
            <v>크램프36mm</v>
          </cell>
          <cell r="B26" t="str">
            <v>크램프</v>
          </cell>
          <cell r="C26" t="str">
            <v>36mm</v>
          </cell>
          <cell r="D26" t="str">
            <v>개</v>
          </cell>
          <cell r="E26">
            <v>984</v>
          </cell>
          <cell r="F26">
            <v>152</v>
          </cell>
          <cell r="G26">
            <v>882</v>
          </cell>
          <cell r="H26">
            <v>419</v>
          </cell>
          <cell r="K26">
            <v>152</v>
          </cell>
        </row>
        <row r="27">
          <cell r="A27" t="str">
            <v>스트롱앙카1/2"</v>
          </cell>
          <cell r="B27" t="str">
            <v>스트롱앙카</v>
          </cell>
          <cell r="C27" t="str">
            <v>1/2"</v>
          </cell>
          <cell r="D27" t="str">
            <v>개</v>
          </cell>
          <cell r="E27">
            <v>77</v>
          </cell>
          <cell r="F27">
            <v>163</v>
          </cell>
          <cell r="G27">
            <v>94</v>
          </cell>
          <cell r="H27">
            <v>590</v>
          </cell>
          <cell r="K27">
            <v>163</v>
          </cell>
        </row>
        <row r="28">
          <cell r="A28" t="str">
            <v>달대볼트M12</v>
          </cell>
          <cell r="B28" t="str">
            <v>달대볼트</v>
          </cell>
          <cell r="C28" t="str">
            <v>M12</v>
          </cell>
          <cell r="D28" t="str">
            <v>개</v>
          </cell>
          <cell r="E28">
            <v>74</v>
          </cell>
          <cell r="F28">
            <v>921</v>
          </cell>
          <cell r="G28">
            <v>90</v>
          </cell>
          <cell r="H28">
            <v>885</v>
          </cell>
          <cell r="J28" t="str">
            <v xml:space="preserve"> </v>
          </cell>
          <cell r="K28">
            <v>885</v>
          </cell>
        </row>
        <row r="29">
          <cell r="A29" t="str">
            <v>너트M12</v>
          </cell>
          <cell r="B29" t="str">
            <v>너트</v>
          </cell>
          <cell r="C29" t="str">
            <v>M12</v>
          </cell>
          <cell r="D29" t="str">
            <v>개</v>
          </cell>
          <cell r="E29">
            <v>80</v>
          </cell>
          <cell r="F29">
            <v>26</v>
          </cell>
          <cell r="G29">
            <v>92</v>
          </cell>
          <cell r="H29">
            <v>91</v>
          </cell>
          <cell r="K29">
            <v>26</v>
          </cell>
        </row>
        <row r="30">
          <cell r="A30" t="str">
            <v>와샤M12</v>
          </cell>
          <cell r="B30" t="str">
            <v>와샤</v>
          </cell>
          <cell r="C30" t="str">
            <v>M12</v>
          </cell>
          <cell r="D30" t="str">
            <v>개</v>
          </cell>
          <cell r="E30">
            <v>80</v>
          </cell>
          <cell r="F30">
            <v>10</v>
          </cell>
          <cell r="G30">
            <v>93</v>
          </cell>
          <cell r="H30">
            <v>15</v>
          </cell>
          <cell r="K30">
            <v>10</v>
          </cell>
        </row>
        <row r="31">
          <cell r="A31" t="str">
            <v>UTP CABLECat.5E 4P</v>
          </cell>
          <cell r="B31" t="str">
            <v>UTP CABLE</v>
          </cell>
          <cell r="C31" t="str">
            <v>Cat.5E 4P</v>
          </cell>
          <cell r="D31" t="str">
            <v>m</v>
          </cell>
          <cell r="E31">
            <v>962</v>
          </cell>
          <cell r="F31">
            <v>330</v>
          </cell>
          <cell r="G31">
            <v>867</v>
          </cell>
          <cell r="H31">
            <v>378</v>
          </cell>
          <cell r="K31">
            <v>330</v>
          </cell>
        </row>
        <row r="32">
          <cell r="A32" t="str">
            <v>영상케이블5C-HFBT</v>
          </cell>
          <cell r="B32" t="str">
            <v>영상케이블</v>
          </cell>
          <cell r="C32" t="str">
            <v>5C-HFBT</v>
          </cell>
          <cell r="D32" t="str">
            <v>m</v>
          </cell>
          <cell r="E32">
            <v>964</v>
          </cell>
          <cell r="F32">
            <v>360</v>
          </cell>
          <cell r="G32">
            <v>370</v>
          </cell>
          <cell r="H32">
            <v>370</v>
          </cell>
          <cell r="K32">
            <v>360</v>
          </cell>
        </row>
        <row r="33">
          <cell r="A33" t="str">
            <v>영상케이블5C-2V</v>
          </cell>
          <cell r="B33" t="str">
            <v>영상케이블</v>
          </cell>
          <cell r="C33" t="str">
            <v>5C-2V</v>
          </cell>
          <cell r="D33" t="str">
            <v>m</v>
          </cell>
          <cell r="E33">
            <v>964</v>
          </cell>
          <cell r="F33">
            <v>470</v>
          </cell>
          <cell r="G33">
            <v>870</v>
          </cell>
          <cell r="H33">
            <v>443</v>
          </cell>
          <cell r="K33">
            <v>443</v>
          </cell>
        </row>
        <row r="34">
          <cell r="A34" t="str">
            <v>ELP 전선관50mm</v>
          </cell>
          <cell r="B34" t="str">
            <v>ELP 전선관</v>
          </cell>
          <cell r="C34" t="str">
            <v>50mm</v>
          </cell>
          <cell r="D34" t="str">
            <v>m</v>
          </cell>
          <cell r="E34">
            <v>980</v>
          </cell>
          <cell r="F34">
            <v>704</v>
          </cell>
          <cell r="G34">
            <v>888</v>
          </cell>
          <cell r="H34">
            <v>620</v>
          </cell>
          <cell r="K34">
            <v>620</v>
          </cell>
        </row>
        <row r="35">
          <cell r="A35" t="str">
            <v>제어케이블CVVS 1.25㎣/2C X 1</v>
          </cell>
          <cell r="B35" t="str">
            <v>제어케이블</v>
          </cell>
          <cell r="C35" t="str">
            <v>CVVS 1.25㎣/2C X 1</v>
          </cell>
          <cell r="D35" t="str">
            <v>m</v>
          </cell>
          <cell r="E35">
            <v>958</v>
          </cell>
          <cell r="F35">
            <v>781</v>
          </cell>
          <cell r="G35">
            <v>859</v>
          </cell>
          <cell r="H35">
            <v>603</v>
          </cell>
          <cell r="K35">
            <v>603</v>
          </cell>
        </row>
        <row r="36">
          <cell r="A36" t="str">
            <v>전원선CV 2.0㎣/3C X 1</v>
          </cell>
          <cell r="B36" t="str">
            <v>전원선</v>
          </cell>
          <cell r="C36" t="str">
            <v>CV 2.0㎣/3C X 1</v>
          </cell>
          <cell r="D36" t="str">
            <v>m</v>
          </cell>
          <cell r="E36">
            <v>954</v>
          </cell>
          <cell r="F36">
            <v>779</v>
          </cell>
          <cell r="G36">
            <v>861</v>
          </cell>
          <cell r="H36">
            <v>642</v>
          </cell>
          <cell r="K36">
            <v>642</v>
          </cell>
        </row>
        <row r="37">
          <cell r="A37" t="str">
            <v>CONNECTOR5C</v>
          </cell>
          <cell r="B37" t="str">
            <v>CONNECTOR</v>
          </cell>
          <cell r="C37" t="str">
            <v>5C</v>
          </cell>
          <cell r="D37" t="str">
            <v>개</v>
          </cell>
          <cell r="I37">
            <v>2200</v>
          </cell>
          <cell r="J37">
            <v>2300</v>
          </cell>
          <cell r="K37">
            <v>2200</v>
          </cell>
        </row>
        <row r="38">
          <cell r="A38" t="str">
            <v>타정공포DX450</v>
          </cell>
          <cell r="B38" t="str">
            <v>타정공포</v>
          </cell>
          <cell r="C38" t="str">
            <v>DX450</v>
          </cell>
          <cell r="D38" t="str">
            <v>발</v>
          </cell>
          <cell r="E38">
            <v>881</v>
          </cell>
          <cell r="F38">
            <v>105</v>
          </cell>
          <cell r="G38">
            <v>1156</v>
          </cell>
          <cell r="H38">
            <v>105</v>
          </cell>
          <cell r="K38">
            <v>105</v>
          </cell>
        </row>
        <row r="39">
          <cell r="A39" t="str">
            <v>타정핀DX450용</v>
          </cell>
          <cell r="B39" t="str">
            <v>타정핀</v>
          </cell>
          <cell r="C39" t="str">
            <v>DX450용</v>
          </cell>
          <cell r="D39" t="str">
            <v>개</v>
          </cell>
          <cell r="E39">
            <v>881</v>
          </cell>
          <cell r="F39">
            <v>43</v>
          </cell>
          <cell r="G39">
            <v>1157</v>
          </cell>
          <cell r="H39">
            <v>82</v>
          </cell>
          <cell r="K39">
            <v>43</v>
          </cell>
        </row>
        <row r="40">
          <cell r="A40" t="str">
            <v>노말밴드28mm</v>
          </cell>
          <cell r="B40" t="str">
            <v>노말밴드</v>
          </cell>
          <cell r="C40" t="str">
            <v>28mm</v>
          </cell>
          <cell r="D40" t="str">
            <v>개</v>
          </cell>
          <cell r="E40">
            <v>984</v>
          </cell>
          <cell r="F40">
            <v>2070</v>
          </cell>
          <cell r="G40">
            <v>882</v>
          </cell>
          <cell r="H40">
            <v>1940</v>
          </cell>
          <cell r="K40">
            <v>1940</v>
          </cell>
        </row>
        <row r="41">
          <cell r="A41" t="str">
            <v>CCD COLOR CAMERA1/3",41만화소</v>
          </cell>
          <cell r="B41" t="str">
            <v>CCD COLOR CAMERA</v>
          </cell>
          <cell r="C41" t="str">
            <v>1/3",41만화소</v>
          </cell>
          <cell r="D41" t="str">
            <v>대</v>
          </cell>
          <cell r="I41">
            <v>425000</v>
          </cell>
          <cell r="J41">
            <v>430000</v>
          </cell>
          <cell r="K41">
            <v>425000</v>
          </cell>
        </row>
        <row r="42">
          <cell r="A42" t="str">
            <v>BRACKETWALL TYPE</v>
          </cell>
          <cell r="B42" t="str">
            <v>BRACKET</v>
          </cell>
          <cell r="C42" t="str">
            <v>WALL TYPE</v>
          </cell>
          <cell r="D42" t="str">
            <v>대</v>
          </cell>
          <cell r="I42">
            <v>40000</v>
          </cell>
          <cell r="J42">
            <v>55000</v>
          </cell>
          <cell r="K42">
            <v>40000</v>
          </cell>
        </row>
        <row r="43">
          <cell r="A43" t="str">
            <v>AUTO IRIS LENS6-12mm</v>
          </cell>
          <cell r="B43" t="str">
            <v>AUTO IRIS LENS</v>
          </cell>
          <cell r="C43" t="str">
            <v>6-12mm</v>
          </cell>
          <cell r="D43" t="str">
            <v>대</v>
          </cell>
          <cell r="I43">
            <v>210000</v>
          </cell>
          <cell r="J43">
            <v>230000</v>
          </cell>
          <cell r="K43">
            <v>210000</v>
          </cell>
        </row>
        <row r="44">
          <cell r="A44" t="str">
            <v>INDOOR HOUSING0</v>
          </cell>
          <cell r="B44" t="str">
            <v>INDOOR HOUSING</v>
          </cell>
          <cell r="C44">
            <v>0</v>
          </cell>
          <cell r="D44" t="str">
            <v>대</v>
          </cell>
          <cell r="I44">
            <v>40000</v>
          </cell>
          <cell r="J44">
            <v>45000</v>
          </cell>
          <cell r="K44">
            <v>40000</v>
          </cell>
        </row>
        <row r="45">
          <cell r="A45" t="str">
            <v>DOME 카메라1/3",41만화소</v>
          </cell>
          <cell r="B45" t="str">
            <v>DOME 카메라</v>
          </cell>
          <cell r="C45" t="str">
            <v>1/3",41만화소</v>
          </cell>
          <cell r="D45" t="str">
            <v>대</v>
          </cell>
          <cell r="I45">
            <v>430000</v>
          </cell>
          <cell r="J45">
            <v>440000</v>
          </cell>
          <cell r="K45">
            <v>430000</v>
          </cell>
        </row>
        <row r="46">
          <cell r="A46" t="str">
            <v>BRACKET철강조 지지형</v>
          </cell>
          <cell r="B46" t="str">
            <v>BRACKET</v>
          </cell>
          <cell r="C46" t="str">
            <v>철강조 지지형</v>
          </cell>
          <cell r="D46" t="str">
            <v>개</v>
          </cell>
          <cell r="I46">
            <v>200000</v>
          </cell>
          <cell r="J46">
            <v>230000</v>
          </cell>
          <cell r="K46">
            <v>200000</v>
          </cell>
        </row>
        <row r="47">
          <cell r="A47" t="str">
            <v>V.D.A1IN/2OUT 10CH</v>
          </cell>
          <cell r="B47" t="str">
            <v>V.D.A</v>
          </cell>
          <cell r="C47" t="str">
            <v>1IN/2OUT 10CH</v>
          </cell>
          <cell r="D47" t="str">
            <v>EA</v>
          </cell>
          <cell r="I47">
            <v>430000</v>
          </cell>
          <cell r="J47">
            <v>460000</v>
          </cell>
          <cell r="K47">
            <v>430000</v>
          </cell>
        </row>
        <row r="48">
          <cell r="A48" t="str">
            <v>MATRIX SWITCHER64IN / 8OUT</v>
          </cell>
          <cell r="B48" t="str">
            <v>MATRIX SWITCHER</v>
          </cell>
          <cell r="C48" t="str">
            <v>64IN / 8OUT</v>
          </cell>
          <cell r="D48" t="str">
            <v>SET</v>
          </cell>
          <cell r="I48">
            <v>7500000</v>
          </cell>
          <cell r="J48">
            <v>8500000</v>
          </cell>
          <cell r="K48">
            <v>7500000</v>
          </cell>
        </row>
        <row r="49">
          <cell r="A49" t="str">
            <v>ID GENERATOR</v>
          </cell>
          <cell r="B49" t="str">
            <v>ID GENERATOR</v>
          </cell>
          <cell r="C49"/>
          <cell r="D49" t="str">
            <v>SET</v>
          </cell>
          <cell r="I49">
            <v>3400000</v>
          </cell>
          <cell r="J49">
            <v>3460000</v>
          </cell>
          <cell r="K49">
            <v>3400000</v>
          </cell>
        </row>
        <row r="50">
          <cell r="A50" t="str">
            <v>M.P.U</v>
          </cell>
          <cell r="B50" t="str">
            <v>M.P.U</v>
          </cell>
          <cell r="C50"/>
          <cell r="D50" t="str">
            <v>EA</v>
          </cell>
          <cell r="I50">
            <v>1800000</v>
          </cell>
          <cell r="J50">
            <v>1950000</v>
          </cell>
          <cell r="K50">
            <v>1800000</v>
          </cell>
        </row>
        <row r="51">
          <cell r="A51" t="str">
            <v>KEYBOARD</v>
          </cell>
          <cell r="B51" t="str">
            <v>KEYBOARD</v>
          </cell>
          <cell r="C51"/>
          <cell r="D51" t="str">
            <v>EA</v>
          </cell>
          <cell r="I51">
            <v>1200000</v>
          </cell>
          <cell r="J51">
            <v>1270000</v>
          </cell>
          <cell r="K51">
            <v>1200000</v>
          </cell>
        </row>
        <row r="52">
          <cell r="A52" t="str">
            <v>QUAD UNIT</v>
          </cell>
          <cell r="B52" t="str">
            <v>QUAD UNIT</v>
          </cell>
          <cell r="C52"/>
          <cell r="D52" t="str">
            <v>EA</v>
          </cell>
          <cell r="I52">
            <v>480000</v>
          </cell>
          <cell r="J52">
            <v>560000</v>
          </cell>
          <cell r="K52">
            <v>480000</v>
          </cell>
        </row>
        <row r="53">
          <cell r="A53" t="str">
            <v>QUAD CONTROLLER1CH</v>
          </cell>
          <cell r="B53" t="str">
            <v>QUAD CONTROLLER</v>
          </cell>
          <cell r="C53" t="str">
            <v>1CH</v>
          </cell>
          <cell r="D53" t="str">
            <v>EA</v>
          </cell>
          <cell r="I53">
            <v>420000</v>
          </cell>
          <cell r="J53">
            <v>550000</v>
          </cell>
          <cell r="K53">
            <v>420000</v>
          </cell>
        </row>
        <row r="54">
          <cell r="A54" t="str">
            <v>D.V.R16CH</v>
          </cell>
          <cell r="B54" t="str">
            <v>D.V.R</v>
          </cell>
          <cell r="C54" t="str">
            <v>16CH</v>
          </cell>
          <cell r="D54" t="str">
            <v>EA</v>
          </cell>
          <cell r="I54">
            <v>4500000</v>
          </cell>
          <cell r="J54">
            <v>4900000</v>
          </cell>
          <cell r="K54">
            <v>4500000</v>
          </cell>
        </row>
        <row r="55">
          <cell r="A55" t="str">
            <v>D.V.R 운영 PCS/W 포함</v>
          </cell>
          <cell r="B55" t="str">
            <v>D.V.R 운영 PC</v>
          </cell>
          <cell r="C55" t="str">
            <v>S/W 포함</v>
          </cell>
          <cell r="D55" t="str">
            <v>EA</v>
          </cell>
          <cell r="I55">
            <v>3500000</v>
          </cell>
          <cell r="J55">
            <v>3600000</v>
          </cell>
          <cell r="K55">
            <v>3500000</v>
          </cell>
        </row>
        <row r="56">
          <cell r="A56" t="str">
            <v>HUB8PORT</v>
          </cell>
          <cell r="B56" t="str">
            <v>HUB</v>
          </cell>
          <cell r="C56" t="str">
            <v>8PORT</v>
          </cell>
          <cell r="D56" t="str">
            <v>EA</v>
          </cell>
          <cell r="I56">
            <v>120000</v>
          </cell>
          <cell r="J56">
            <v>150000</v>
          </cell>
          <cell r="K56">
            <v>120000</v>
          </cell>
        </row>
        <row r="57">
          <cell r="A57" t="str">
            <v>LCD MONITOR19"</v>
          </cell>
          <cell r="B57" t="str">
            <v>LCD MONITOR</v>
          </cell>
          <cell r="C57" t="str">
            <v>19"</v>
          </cell>
          <cell r="D57" t="str">
            <v>EA</v>
          </cell>
          <cell r="I57">
            <v>560000</v>
          </cell>
          <cell r="J57">
            <v>600000</v>
          </cell>
          <cell r="K57">
            <v>560000</v>
          </cell>
        </row>
        <row r="58">
          <cell r="A58" t="str">
            <v>LCD MONITOR20.1"</v>
          </cell>
          <cell r="B58" t="str">
            <v>LCD MONITOR</v>
          </cell>
          <cell r="C58" t="str">
            <v>20.1"</v>
          </cell>
          <cell r="D58" t="str">
            <v>EA</v>
          </cell>
          <cell r="I58">
            <v>850000</v>
          </cell>
          <cell r="J58">
            <v>890000</v>
          </cell>
          <cell r="K58">
            <v>850000</v>
          </cell>
        </row>
        <row r="59">
          <cell r="A59" t="str">
            <v>PDP MONITOR50"</v>
          </cell>
          <cell r="B59" t="str">
            <v>PDP MONITOR</v>
          </cell>
          <cell r="C59" t="str">
            <v>50"</v>
          </cell>
          <cell r="D59" t="str">
            <v>EA</v>
          </cell>
          <cell r="I59">
            <v>8500000</v>
          </cell>
          <cell r="J59">
            <v>8990000</v>
          </cell>
          <cell r="K59">
            <v>8500000</v>
          </cell>
        </row>
        <row r="60">
          <cell r="A60" t="str">
            <v>POWER CONTROLLER</v>
          </cell>
          <cell r="B60" t="str">
            <v>POWER CONTROLLER</v>
          </cell>
          <cell r="C60"/>
          <cell r="D60" t="str">
            <v>EA</v>
          </cell>
          <cell r="I60">
            <v>200000</v>
          </cell>
          <cell r="J60">
            <v>200000</v>
          </cell>
          <cell r="K60">
            <v>200000</v>
          </cell>
        </row>
        <row r="61">
          <cell r="A61" t="str">
            <v>CONSOLE RACKSYSTEM</v>
          </cell>
          <cell r="B61" t="str">
            <v>CONSOLE RACK</v>
          </cell>
          <cell r="C61" t="str">
            <v>SYSTEM</v>
          </cell>
          <cell r="D61" t="str">
            <v>EA</v>
          </cell>
          <cell r="I61">
            <v>1000000</v>
          </cell>
          <cell r="J61">
            <v>1200000</v>
          </cell>
          <cell r="K61">
            <v>1000000</v>
          </cell>
        </row>
        <row r="62">
          <cell r="A62" t="str">
            <v>CONSOLE RACKMONITOR용</v>
          </cell>
          <cell r="B62" t="str">
            <v>CONSOLE RACK</v>
          </cell>
          <cell r="C62" t="str">
            <v>MONITOR용</v>
          </cell>
          <cell r="D62" t="str">
            <v>EA</v>
          </cell>
          <cell r="I62">
            <v>1800000</v>
          </cell>
          <cell r="J62">
            <v>2200000</v>
          </cell>
          <cell r="K62">
            <v>1800000</v>
          </cell>
        </row>
        <row r="63">
          <cell r="A63" t="str">
            <v>UPS입력220V,출력220V
/110V 단상 5KW</v>
          </cell>
          <cell r="B63" t="str">
            <v>UPS</v>
          </cell>
          <cell r="C63" t="str">
            <v>입력220V,출력220V
/110V 단상 5KW</v>
          </cell>
          <cell r="D63" t="str">
            <v>대</v>
          </cell>
          <cell r="I63">
            <v>4800000</v>
          </cell>
          <cell r="J63">
            <v>5000000</v>
          </cell>
          <cell r="K63">
            <v>4800000</v>
          </cell>
        </row>
        <row r="64">
          <cell r="A64" t="str">
            <v xml:space="preserve">S/W 신설 24 PORT </v>
          </cell>
          <cell r="B64" t="str">
            <v xml:space="preserve">S/W 신설 </v>
          </cell>
          <cell r="C64" t="str">
            <v xml:space="preserve">24 PORT </v>
          </cell>
          <cell r="D64" t="str">
            <v>대</v>
          </cell>
          <cell r="I64">
            <v>1500000</v>
          </cell>
          <cell r="J64">
            <v>1850000</v>
          </cell>
          <cell r="K64">
            <v>1500000</v>
          </cell>
        </row>
        <row r="65">
          <cell r="A65" t="str">
            <v xml:space="preserve">WLAN S/W48 PORT </v>
          </cell>
          <cell r="B65" t="str">
            <v>WLAN S/W</v>
          </cell>
          <cell r="C65" t="str">
            <v xml:space="preserve">48 PORT </v>
          </cell>
          <cell r="D65" t="str">
            <v>대</v>
          </cell>
          <cell r="I65">
            <v>15000000</v>
          </cell>
          <cell r="J65">
            <v>19500000</v>
          </cell>
          <cell r="K65">
            <v>15000000</v>
          </cell>
        </row>
        <row r="66">
          <cell r="A66" t="str">
            <v>ACCESS POINT0</v>
          </cell>
          <cell r="B66" t="str">
            <v>ACCESS POINT</v>
          </cell>
          <cell r="C66">
            <v>0</v>
          </cell>
          <cell r="D66" t="str">
            <v>대</v>
          </cell>
          <cell r="I66">
            <v>577500</v>
          </cell>
          <cell r="J66">
            <v>760000</v>
          </cell>
          <cell r="K66">
            <v>577500</v>
          </cell>
        </row>
        <row r="67">
          <cell r="A67" t="str">
            <v>Wall Mount0</v>
          </cell>
          <cell r="B67" t="str">
            <v>Wall Mount</v>
          </cell>
          <cell r="C67">
            <v>0</v>
          </cell>
          <cell r="D67" t="str">
            <v>대</v>
          </cell>
          <cell r="I67">
            <v>65000</v>
          </cell>
          <cell r="J67">
            <v>65000</v>
          </cell>
          <cell r="K67">
            <v>65000</v>
          </cell>
        </row>
        <row r="68">
          <cell r="A68" t="str">
            <v>지향성 ANT0</v>
          </cell>
          <cell r="B68" t="str">
            <v>지향성 ANT</v>
          </cell>
          <cell r="C68">
            <v>0</v>
          </cell>
          <cell r="D68" t="str">
            <v>대</v>
          </cell>
          <cell r="I68">
            <v>350000</v>
          </cell>
          <cell r="J68">
            <v>470000</v>
          </cell>
          <cell r="K68">
            <v>350000</v>
          </cell>
        </row>
        <row r="69">
          <cell r="A69" t="str">
            <v xml:space="preserve">VOIP GATE WAY 신설64CH </v>
          </cell>
          <cell r="B69" t="str">
            <v>VOIP GATE WAY 신설</v>
          </cell>
          <cell r="C69" t="str">
            <v xml:space="preserve">64CH </v>
          </cell>
          <cell r="D69" t="str">
            <v>SET</v>
          </cell>
          <cell r="I69">
            <v>4500000</v>
          </cell>
          <cell r="J69">
            <v>5850000</v>
          </cell>
          <cell r="K69">
            <v>4500000</v>
          </cell>
        </row>
        <row r="70">
          <cell r="A70" t="str">
            <v>IPT 서버0</v>
          </cell>
          <cell r="B70" t="str">
            <v>IPT 서버</v>
          </cell>
          <cell r="C70">
            <v>0</v>
          </cell>
          <cell r="D70" t="str">
            <v>SET</v>
          </cell>
          <cell r="I70">
            <v>2500000</v>
          </cell>
          <cell r="J70">
            <v>3300000</v>
          </cell>
          <cell r="K70">
            <v>2500000</v>
          </cell>
        </row>
        <row r="71">
          <cell r="A71" t="str">
            <v>POE전원공급(1PORT)</v>
          </cell>
          <cell r="B71" t="str">
            <v>POE</v>
          </cell>
          <cell r="C71" t="str">
            <v>전원공급(1PORT)</v>
          </cell>
          <cell r="D71" t="str">
            <v>대</v>
          </cell>
          <cell r="I71">
            <v>120000</v>
          </cell>
          <cell r="J71">
            <v>182000</v>
          </cell>
          <cell r="K71">
            <v>120000</v>
          </cell>
        </row>
        <row r="72">
          <cell r="A72" t="str">
            <v>POE전원공급(4PORT)</v>
          </cell>
          <cell r="B72" t="str">
            <v>POE</v>
          </cell>
          <cell r="C72" t="str">
            <v>전원공급(4PORT)</v>
          </cell>
          <cell r="D72" t="str">
            <v>대</v>
          </cell>
          <cell r="I72">
            <v>350000</v>
          </cell>
          <cell r="J72">
            <v>728000</v>
          </cell>
          <cell r="K72">
            <v>350000</v>
          </cell>
        </row>
        <row r="73">
          <cell r="A73" t="str">
            <v>POE전원공급(6PORT)</v>
          </cell>
          <cell r="B73" t="str">
            <v>POE</v>
          </cell>
          <cell r="C73" t="str">
            <v>전원공급(6PORT)</v>
          </cell>
          <cell r="D73" t="str">
            <v>대</v>
          </cell>
          <cell r="I73">
            <v>380000</v>
          </cell>
          <cell r="J73">
            <v>1092000</v>
          </cell>
          <cell r="K73">
            <v>380000</v>
          </cell>
        </row>
        <row r="74">
          <cell r="A74" t="str">
            <v>무선전화기IP 폰</v>
          </cell>
          <cell r="B74" t="str">
            <v>무선전화기</v>
          </cell>
          <cell r="C74" t="str">
            <v>IP 폰</v>
          </cell>
          <cell r="D74" t="str">
            <v>대</v>
          </cell>
          <cell r="I74">
            <v>250000</v>
          </cell>
          <cell r="J74">
            <v>325000</v>
          </cell>
          <cell r="K74">
            <v>250000</v>
          </cell>
        </row>
        <row r="75">
          <cell r="B75" t="str">
            <v>2005년 하반기 노임단가</v>
          </cell>
        </row>
        <row r="76">
          <cell r="B76" t="str">
            <v>갱부</v>
          </cell>
          <cell r="D76" t="str">
            <v>인</v>
          </cell>
          <cell r="K76">
            <v>53063</v>
          </cell>
        </row>
        <row r="77">
          <cell r="B77" t="str">
            <v>건축목공</v>
          </cell>
          <cell r="D77" t="str">
            <v>인</v>
          </cell>
          <cell r="K77">
            <v>90370</v>
          </cell>
        </row>
        <row r="78">
          <cell r="B78" t="str">
            <v>형틀목공</v>
          </cell>
          <cell r="D78" t="str">
            <v>인</v>
          </cell>
          <cell r="K78">
            <v>93642</v>
          </cell>
        </row>
        <row r="79">
          <cell r="B79" t="str">
            <v>창호목공</v>
          </cell>
          <cell r="D79" t="str">
            <v>인</v>
          </cell>
          <cell r="K79">
            <v>85388</v>
          </cell>
        </row>
        <row r="80">
          <cell r="B80" t="str">
            <v>철골공</v>
          </cell>
          <cell r="D80" t="str">
            <v>인</v>
          </cell>
          <cell r="K80">
            <v>95091</v>
          </cell>
        </row>
        <row r="81">
          <cell r="B81" t="str">
            <v>철공</v>
          </cell>
          <cell r="D81" t="str">
            <v>인</v>
          </cell>
          <cell r="K81">
            <v>93202</v>
          </cell>
        </row>
        <row r="82">
          <cell r="B82" t="str">
            <v>철근공</v>
          </cell>
          <cell r="D82" t="str">
            <v>인</v>
          </cell>
          <cell r="K82">
            <v>97761</v>
          </cell>
        </row>
        <row r="83">
          <cell r="B83" t="str">
            <v>철판공</v>
          </cell>
          <cell r="D83" t="str">
            <v>인</v>
          </cell>
          <cell r="K83">
            <v>87581</v>
          </cell>
        </row>
        <row r="84">
          <cell r="B84" t="str">
            <v>샷시공</v>
          </cell>
          <cell r="D84" t="str">
            <v>인</v>
          </cell>
          <cell r="K84">
            <v>81639</v>
          </cell>
        </row>
        <row r="85">
          <cell r="B85" t="str">
            <v>절단공</v>
          </cell>
          <cell r="D85" t="str">
            <v>인</v>
          </cell>
          <cell r="K85">
            <v>82480</v>
          </cell>
        </row>
        <row r="86">
          <cell r="B86" t="str">
            <v>석공</v>
          </cell>
          <cell r="D86" t="str">
            <v>인</v>
          </cell>
          <cell r="K86">
            <v>93579</v>
          </cell>
        </row>
        <row r="87">
          <cell r="B87" t="str">
            <v>특수비계공</v>
          </cell>
          <cell r="D87" t="str">
            <v>인</v>
          </cell>
          <cell r="K87">
            <v>99532</v>
          </cell>
        </row>
        <row r="88">
          <cell r="B88" t="str">
            <v>비계공</v>
          </cell>
          <cell r="D88" t="str">
            <v>인</v>
          </cell>
          <cell r="K88">
            <v>97356</v>
          </cell>
        </row>
        <row r="89">
          <cell r="B89" t="str">
            <v>동발공(터널)</v>
          </cell>
          <cell r="D89" t="str">
            <v>인</v>
          </cell>
          <cell r="K89">
            <v>68371</v>
          </cell>
        </row>
        <row r="90">
          <cell r="B90" t="str">
            <v>조적공</v>
          </cell>
          <cell r="D90" t="str">
            <v>인</v>
          </cell>
          <cell r="K90">
            <v>84806</v>
          </cell>
        </row>
        <row r="91">
          <cell r="B91" t="str">
            <v>치장벽돌공</v>
          </cell>
          <cell r="D91" t="str">
            <v>인</v>
          </cell>
          <cell r="K91">
            <v>85899</v>
          </cell>
        </row>
        <row r="92">
          <cell r="B92" t="str">
            <v>벽돌(블록)제작공</v>
          </cell>
          <cell r="D92" t="str">
            <v>인</v>
          </cell>
          <cell r="K92">
            <v>81865</v>
          </cell>
        </row>
        <row r="93">
          <cell r="B93" t="str">
            <v>미장공</v>
          </cell>
          <cell r="D93" t="str">
            <v>인</v>
          </cell>
          <cell r="K93">
            <v>86978</v>
          </cell>
        </row>
        <row r="94">
          <cell r="B94" t="str">
            <v>방수공</v>
          </cell>
          <cell r="D94" t="str">
            <v>인</v>
          </cell>
          <cell r="K94">
            <v>69892</v>
          </cell>
        </row>
        <row r="95">
          <cell r="B95" t="str">
            <v>타일공</v>
          </cell>
          <cell r="D95" t="str">
            <v>인</v>
          </cell>
          <cell r="K95">
            <v>97014</v>
          </cell>
        </row>
        <row r="96">
          <cell r="B96" t="str">
            <v>줄눈공</v>
          </cell>
          <cell r="D96" t="str">
            <v>인</v>
          </cell>
          <cell r="K96">
            <v>78606</v>
          </cell>
        </row>
        <row r="97">
          <cell r="B97" t="str">
            <v>연마공</v>
          </cell>
          <cell r="D97" t="str">
            <v>인</v>
          </cell>
          <cell r="K97">
            <v>79348</v>
          </cell>
        </row>
        <row r="98">
          <cell r="B98" t="str">
            <v>콘크리트공</v>
          </cell>
          <cell r="D98" t="str">
            <v>인</v>
          </cell>
          <cell r="K98">
            <v>88759</v>
          </cell>
        </row>
        <row r="99">
          <cell r="B99" t="str">
            <v>보일러공</v>
          </cell>
          <cell r="D99" t="str">
            <v>인</v>
          </cell>
          <cell r="K99">
            <v>71069</v>
          </cell>
        </row>
        <row r="100">
          <cell r="B100" t="str">
            <v>배관공</v>
          </cell>
          <cell r="D100" t="str">
            <v>인</v>
          </cell>
          <cell r="K100">
            <v>76209</v>
          </cell>
        </row>
        <row r="101">
          <cell r="B101" t="str">
            <v>위생공</v>
          </cell>
          <cell r="D101" t="str">
            <v>인</v>
          </cell>
          <cell r="K101">
            <v>73151</v>
          </cell>
        </row>
        <row r="102">
          <cell r="B102" t="str">
            <v>보온공</v>
          </cell>
          <cell r="D102" t="str">
            <v>인</v>
          </cell>
          <cell r="K102">
            <v>77097</v>
          </cell>
        </row>
        <row r="103">
          <cell r="B103" t="str">
            <v>도장공</v>
          </cell>
          <cell r="D103" t="str">
            <v>인</v>
          </cell>
          <cell r="K103">
            <v>82503</v>
          </cell>
        </row>
        <row r="104">
          <cell r="B104" t="str">
            <v>내장공</v>
          </cell>
          <cell r="D104" t="str">
            <v>인</v>
          </cell>
          <cell r="K104">
            <v>86954</v>
          </cell>
        </row>
        <row r="105">
          <cell r="B105" t="str">
            <v>도배공</v>
          </cell>
          <cell r="D105" t="str">
            <v>인</v>
          </cell>
          <cell r="K105">
            <v>79785</v>
          </cell>
        </row>
        <row r="106">
          <cell r="B106" t="str">
            <v>지붕잇기공</v>
          </cell>
          <cell r="D106" t="str">
            <v>인</v>
          </cell>
          <cell r="K106">
            <v>86338</v>
          </cell>
        </row>
        <row r="107">
          <cell r="B107" t="str">
            <v>견출공</v>
          </cell>
          <cell r="D107" t="str">
            <v>인</v>
          </cell>
          <cell r="K107">
            <v>88634</v>
          </cell>
        </row>
        <row r="108">
          <cell r="B108" t="str">
            <v>판넬조립공</v>
          </cell>
          <cell r="D108" t="str">
            <v>인</v>
          </cell>
          <cell r="K108">
            <v>81695</v>
          </cell>
        </row>
        <row r="109">
          <cell r="B109" t="str">
            <v>화약취급공</v>
          </cell>
          <cell r="D109" t="str">
            <v>인</v>
          </cell>
          <cell r="K109">
            <v>76932</v>
          </cell>
        </row>
        <row r="110">
          <cell r="B110" t="str">
            <v>착암공</v>
          </cell>
          <cell r="D110" t="str">
            <v>인</v>
          </cell>
          <cell r="K110">
            <v>66437</v>
          </cell>
        </row>
        <row r="111">
          <cell r="B111" t="str">
            <v>보안공</v>
          </cell>
          <cell r="D111" t="str">
            <v>인</v>
          </cell>
          <cell r="K111">
            <v>53112</v>
          </cell>
        </row>
        <row r="112">
          <cell r="B112" t="str">
            <v>포장공</v>
          </cell>
          <cell r="D112" t="str">
            <v>인</v>
          </cell>
          <cell r="K112">
            <v>88353</v>
          </cell>
        </row>
        <row r="113">
          <cell r="B113" t="str">
            <v>포설공</v>
          </cell>
          <cell r="D113" t="str">
            <v>인</v>
          </cell>
          <cell r="K113">
            <v>75198</v>
          </cell>
        </row>
        <row r="114">
          <cell r="B114" t="str">
            <v>궤도공</v>
          </cell>
          <cell r="D114" t="str">
            <v>인</v>
          </cell>
          <cell r="K114">
            <v>75401</v>
          </cell>
        </row>
        <row r="115">
          <cell r="B115" t="str">
            <v>용접공(철도)</v>
          </cell>
          <cell r="D115" t="str">
            <v>인</v>
          </cell>
          <cell r="K115">
            <v>86048</v>
          </cell>
        </row>
        <row r="116">
          <cell r="B116" t="str">
            <v>잠수부</v>
          </cell>
          <cell r="D116" t="str">
            <v>인</v>
          </cell>
          <cell r="K116">
            <v>117101</v>
          </cell>
        </row>
        <row r="117">
          <cell r="B117" t="str">
            <v>보링공(지질조사)</v>
          </cell>
          <cell r="D117" t="str">
            <v>인</v>
          </cell>
          <cell r="K117">
            <v>75681</v>
          </cell>
        </row>
        <row r="118">
          <cell r="B118" t="str">
            <v>조경공</v>
          </cell>
          <cell r="D118" t="str">
            <v>인</v>
          </cell>
          <cell r="K118">
            <v>73643</v>
          </cell>
        </row>
        <row r="119">
          <cell r="B119" t="str">
            <v>벌목부</v>
          </cell>
          <cell r="D119" t="str">
            <v>인</v>
          </cell>
          <cell r="K119">
            <v>78178</v>
          </cell>
        </row>
        <row r="120">
          <cell r="B120" t="str">
            <v>조림인부</v>
          </cell>
          <cell r="D120" t="str">
            <v>인</v>
          </cell>
          <cell r="K120">
            <v>59978</v>
          </cell>
        </row>
        <row r="121">
          <cell r="B121" t="str">
            <v>플랜트기계설치공</v>
          </cell>
          <cell r="D121" t="str">
            <v>인</v>
          </cell>
          <cell r="K121">
            <v>86182</v>
          </cell>
        </row>
        <row r="122">
          <cell r="B122" t="str">
            <v>플랜트특수용접공</v>
          </cell>
          <cell r="D122" t="str">
            <v>인</v>
          </cell>
          <cell r="K122">
            <v>107980</v>
          </cell>
        </row>
        <row r="123">
          <cell r="B123" t="str">
            <v>플랜트용접공</v>
          </cell>
          <cell r="D123" t="str">
            <v>인</v>
          </cell>
          <cell r="K123">
            <v>94966</v>
          </cell>
        </row>
        <row r="124">
          <cell r="B124" t="str">
            <v>플랜트배관공</v>
          </cell>
          <cell r="D124" t="str">
            <v>인</v>
          </cell>
          <cell r="K124">
            <v>95256</v>
          </cell>
        </row>
        <row r="125">
          <cell r="B125" t="str">
            <v>플랜트제관공</v>
          </cell>
          <cell r="D125" t="str">
            <v>인</v>
          </cell>
          <cell r="K125">
            <v>83153</v>
          </cell>
        </row>
        <row r="126">
          <cell r="B126" t="str">
            <v>시공측량사</v>
          </cell>
          <cell r="D126" t="str">
            <v>인</v>
          </cell>
          <cell r="K126">
            <v>65929</v>
          </cell>
        </row>
        <row r="127">
          <cell r="B127" t="str">
            <v>시공측량사조수</v>
          </cell>
          <cell r="D127" t="str">
            <v>인</v>
          </cell>
          <cell r="K127">
            <v>46250</v>
          </cell>
        </row>
        <row r="128">
          <cell r="B128" t="str">
            <v>측부</v>
          </cell>
          <cell r="D128" t="str">
            <v>인</v>
          </cell>
          <cell r="K128">
            <v>39817</v>
          </cell>
        </row>
        <row r="129">
          <cell r="B129" t="str">
            <v>송전전공</v>
          </cell>
          <cell r="D129" t="str">
            <v>인</v>
          </cell>
          <cell r="K129">
            <v>249192</v>
          </cell>
        </row>
        <row r="130">
          <cell r="B130" t="str">
            <v>송전활선전공</v>
          </cell>
          <cell r="D130" t="str">
            <v>인</v>
          </cell>
          <cell r="K130">
            <v>281458</v>
          </cell>
        </row>
        <row r="131">
          <cell r="B131" t="str">
            <v>배전전공</v>
          </cell>
          <cell r="D131" t="str">
            <v>인</v>
          </cell>
          <cell r="K131">
            <v>171904</v>
          </cell>
        </row>
        <row r="132">
          <cell r="B132" t="str">
            <v>배전활선전공</v>
          </cell>
          <cell r="D132" t="str">
            <v>인</v>
          </cell>
          <cell r="K132">
            <v>261466</v>
          </cell>
        </row>
        <row r="133">
          <cell r="B133" t="str">
            <v>플랜트전공</v>
          </cell>
          <cell r="D133" t="str">
            <v>인</v>
          </cell>
          <cell r="K133">
            <v>81360</v>
          </cell>
        </row>
        <row r="134">
          <cell r="B134" t="str">
            <v>내선전공</v>
          </cell>
          <cell r="D134" t="str">
            <v>인</v>
          </cell>
          <cell r="K134">
            <v>79955</v>
          </cell>
        </row>
        <row r="135">
          <cell r="B135" t="str">
            <v>특고압케이블전공</v>
          </cell>
          <cell r="D135" t="str">
            <v>인</v>
          </cell>
          <cell r="K135">
            <v>139318</v>
          </cell>
        </row>
        <row r="136">
          <cell r="B136" t="str">
            <v>고압케이블전공</v>
          </cell>
          <cell r="D136" t="str">
            <v>인</v>
          </cell>
          <cell r="K136">
            <v>116146</v>
          </cell>
        </row>
        <row r="137">
          <cell r="B137" t="str">
            <v>저압케이블전공</v>
          </cell>
          <cell r="D137" t="str">
            <v>인</v>
          </cell>
          <cell r="K137">
            <v>92825</v>
          </cell>
        </row>
        <row r="138">
          <cell r="B138" t="str">
            <v>철도신호공</v>
          </cell>
          <cell r="D138" t="str">
            <v>인</v>
          </cell>
          <cell r="K138">
            <v>109631</v>
          </cell>
        </row>
        <row r="139">
          <cell r="B139" t="str">
            <v>계장공</v>
          </cell>
          <cell r="D139" t="str">
            <v>인</v>
          </cell>
          <cell r="K139">
            <v>89203</v>
          </cell>
        </row>
        <row r="140">
          <cell r="B140" t="str">
            <v>통신외선공</v>
          </cell>
          <cell r="D140" t="str">
            <v>인</v>
          </cell>
          <cell r="K140">
            <v>119153</v>
          </cell>
        </row>
        <row r="141">
          <cell r="B141" t="str">
            <v>통신설비공</v>
          </cell>
          <cell r="D141" t="str">
            <v>인</v>
          </cell>
          <cell r="K141">
            <v>92803</v>
          </cell>
        </row>
        <row r="142">
          <cell r="B142" t="str">
            <v>통신내선공</v>
          </cell>
          <cell r="D142" t="str">
            <v>인</v>
          </cell>
          <cell r="K142">
            <v>83906</v>
          </cell>
        </row>
        <row r="143">
          <cell r="B143" t="str">
            <v>통신케이블공</v>
          </cell>
          <cell r="D143" t="str">
            <v>인</v>
          </cell>
          <cell r="K143">
            <v>123626</v>
          </cell>
        </row>
        <row r="144">
          <cell r="B144" t="str">
            <v>무선안테나공</v>
          </cell>
          <cell r="D144" t="str">
            <v>인</v>
          </cell>
          <cell r="K144">
            <v>94851</v>
          </cell>
        </row>
        <row r="145">
          <cell r="B145" t="str">
            <v>작업반장</v>
          </cell>
          <cell r="D145" t="str">
            <v>인</v>
          </cell>
          <cell r="K145">
            <v>71300</v>
          </cell>
        </row>
        <row r="146">
          <cell r="B146" t="str">
            <v>목도</v>
          </cell>
          <cell r="D146" t="str">
            <v>인</v>
          </cell>
          <cell r="K146">
            <v>72756</v>
          </cell>
        </row>
        <row r="147">
          <cell r="B147" t="str">
            <v>조력공</v>
          </cell>
          <cell r="D147" t="str">
            <v>인</v>
          </cell>
          <cell r="K147">
            <v>63298</v>
          </cell>
        </row>
        <row r="148">
          <cell r="B148" t="str">
            <v>특별인부</v>
          </cell>
          <cell r="D148" t="str">
            <v>인</v>
          </cell>
          <cell r="K148">
            <v>67570</v>
          </cell>
        </row>
        <row r="149">
          <cell r="B149" t="str">
            <v>보통인부</v>
          </cell>
          <cell r="D149" t="str">
            <v>인</v>
          </cell>
          <cell r="K149">
            <v>53090</v>
          </cell>
        </row>
        <row r="150">
          <cell r="B150" t="str">
            <v>건설기계운전기사</v>
          </cell>
          <cell r="D150" t="str">
            <v>인</v>
          </cell>
          <cell r="K150">
            <v>76364</v>
          </cell>
        </row>
        <row r="151">
          <cell r="B151" t="str">
            <v>건설기계조장</v>
          </cell>
          <cell r="D151" t="str">
            <v>인</v>
          </cell>
          <cell r="K151">
            <v>77633</v>
          </cell>
        </row>
        <row r="152">
          <cell r="B152" t="str">
            <v>운전사(운반차)</v>
          </cell>
          <cell r="D152" t="str">
            <v>인</v>
          </cell>
          <cell r="K152">
            <v>65442</v>
          </cell>
        </row>
        <row r="153">
          <cell r="B153" t="str">
            <v>운전사(기계)</v>
          </cell>
          <cell r="D153" t="str">
            <v>인</v>
          </cell>
          <cell r="K153">
            <v>61373</v>
          </cell>
        </row>
        <row r="154">
          <cell r="B154" t="str">
            <v>건설기계운전조수</v>
          </cell>
          <cell r="D154" t="str">
            <v>인</v>
          </cell>
          <cell r="K154">
            <v>50528</v>
          </cell>
        </row>
        <row r="155">
          <cell r="B155" t="str">
            <v>고급선원</v>
          </cell>
          <cell r="D155" t="str">
            <v>인</v>
          </cell>
          <cell r="K155">
            <v>79981</v>
          </cell>
        </row>
        <row r="156">
          <cell r="B156" t="str">
            <v>보통선원</v>
          </cell>
          <cell r="D156" t="str">
            <v>인</v>
          </cell>
          <cell r="K156">
            <v>59008</v>
          </cell>
        </row>
        <row r="157">
          <cell r="B157" t="str">
            <v>선부</v>
          </cell>
          <cell r="D157" t="str">
            <v>인</v>
          </cell>
          <cell r="K157">
            <v>45600</v>
          </cell>
        </row>
        <row r="158">
          <cell r="B158" t="str">
            <v>준설선선장</v>
          </cell>
          <cell r="D158" t="str">
            <v>인</v>
          </cell>
          <cell r="K158">
            <v>91330</v>
          </cell>
        </row>
        <row r="159">
          <cell r="B159" t="str">
            <v>준설선기관장</v>
          </cell>
          <cell r="D159" t="str">
            <v>인</v>
          </cell>
          <cell r="K159">
            <v>79954</v>
          </cell>
        </row>
        <row r="160">
          <cell r="B160" t="str">
            <v>준설선기관사</v>
          </cell>
          <cell r="D160" t="str">
            <v>인</v>
          </cell>
          <cell r="K160">
            <v>66118</v>
          </cell>
        </row>
        <row r="161">
          <cell r="B161" t="str">
            <v>준설선운전사</v>
          </cell>
          <cell r="D161" t="str">
            <v>인</v>
          </cell>
          <cell r="K161">
            <v>69592</v>
          </cell>
        </row>
        <row r="162">
          <cell r="B162" t="str">
            <v>준설선전기사</v>
          </cell>
          <cell r="D162" t="str">
            <v>인</v>
          </cell>
          <cell r="K162">
            <v>64800</v>
          </cell>
        </row>
        <row r="163">
          <cell r="B163" t="str">
            <v>기계설치공</v>
          </cell>
          <cell r="D163" t="str">
            <v>인</v>
          </cell>
          <cell r="K163">
            <v>72782</v>
          </cell>
        </row>
        <row r="164">
          <cell r="B164" t="str">
            <v>기계공</v>
          </cell>
          <cell r="D164" t="str">
            <v>인</v>
          </cell>
          <cell r="K164">
            <v>65477</v>
          </cell>
        </row>
        <row r="165">
          <cell r="B165" t="str">
            <v>현도사</v>
          </cell>
          <cell r="D165" t="str">
            <v>인</v>
          </cell>
          <cell r="K165" t="str">
            <v>-</v>
          </cell>
        </row>
        <row r="166">
          <cell r="B166" t="str">
            <v>제도사</v>
          </cell>
          <cell r="D166" t="str">
            <v>인</v>
          </cell>
          <cell r="K166">
            <v>64800</v>
          </cell>
        </row>
        <row r="167">
          <cell r="B167" t="str">
            <v>시험관련기사(시험사1급)</v>
          </cell>
          <cell r="D167" t="str">
            <v>인</v>
          </cell>
          <cell r="K167">
            <v>59511</v>
          </cell>
        </row>
        <row r="168">
          <cell r="B168" t="str">
            <v>시험관련산업기사(시험사2급)</v>
          </cell>
          <cell r="D168" t="str">
            <v>인</v>
          </cell>
          <cell r="K168" t="str">
            <v>-</v>
          </cell>
        </row>
        <row r="169">
          <cell r="B169" t="str">
            <v>시험보조수</v>
          </cell>
          <cell r="D169" t="str">
            <v>인</v>
          </cell>
          <cell r="K169">
            <v>43581</v>
          </cell>
        </row>
        <row r="170">
          <cell r="B170" t="str">
            <v>유리공</v>
          </cell>
          <cell r="D170" t="str">
            <v>인</v>
          </cell>
          <cell r="K170">
            <v>80725</v>
          </cell>
        </row>
        <row r="171">
          <cell r="B171" t="str">
            <v>함석공</v>
          </cell>
          <cell r="D171" t="str">
            <v>인</v>
          </cell>
          <cell r="K171">
            <v>75000</v>
          </cell>
        </row>
        <row r="172">
          <cell r="B172" t="str">
            <v>용접공(일반)</v>
          </cell>
          <cell r="D172" t="str">
            <v>인</v>
          </cell>
          <cell r="K172">
            <v>89071</v>
          </cell>
        </row>
        <row r="173">
          <cell r="B173" t="str">
            <v>닥트공</v>
          </cell>
          <cell r="D173" t="str">
            <v>인</v>
          </cell>
          <cell r="K173">
            <v>77757</v>
          </cell>
        </row>
        <row r="174">
          <cell r="B174" t="str">
            <v>할석공</v>
          </cell>
          <cell r="D174" t="str">
            <v>인</v>
          </cell>
          <cell r="K174">
            <v>90225</v>
          </cell>
        </row>
        <row r="175">
          <cell r="B175" t="str">
            <v>제철축로공</v>
          </cell>
          <cell r="D175" t="str">
            <v>인</v>
          </cell>
          <cell r="K175">
            <v>142425</v>
          </cell>
        </row>
        <row r="176">
          <cell r="B176" t="str">
            <v>지적기사(지적기사1급)</v>
          </cell>
          <cell r="D176" t="str">
            <v>인</v>
          </cell>
          <cell r="K176">
            <v>125546</v>
          </cell>
        </row>
        <row r="177">
          <cell r="B177" t="str">
            <v>지적산업기사(지적기사2급)</v>
          </cell>
          <cell r="D177" t="str">
            <v>인</v>
          </cell>
          <cell r="K177">
            <v>107173</v>
          </cell>
        </row>
        <row r="178">
          <cell r="B178" t="str">
            <v>지적기능산업기사(지적기능사1급)</v>
          </cell>
          <cell r="D178" t="str">
            <v>인</v>
          </cell>
          <cell r="K178">
            <v>80000</v>
          </cell>
        </row>
        <row r="179">
          <cell r="B179" t="str">
            <v>지적기능사(지적기능사2급)</v>
          </cell>
          <cell r="D179" t="str">
            <v>인</v>
          </cell>
          <cell r="K179">
            <v>65101</v>
          </cell>
        </row>
        <row r="180">
          <cell r="B180" t="str">
            <v>H/W설치사</v>
          </cell>
          <cell r="D180" t="str">
            <v>인</v>
          </cell>
          <cell r="K180">
            <v>106918</v>
          </cell>
        </row>
        <row r="181">
          <cell r="B181" t="str">
            <v>H/W시험사</v>
          </cell>
          <cell r="D181" t="str">
            <v>인</v>
          </cell>
          <cell r="K181">
            <v>119648</v>
          </cell>
        </row>
        <row r="182">
          <cell r="B182" t="str">
            <v>S/W시험사</v>
          </cell>
          <cell r="D182" t="str">
            <v>인</v>
          </cell>
          <cell r="K182">
            <v>128755</v>
          </cell>
        </row>
        <row r="183">
          <cell r="B183" t="str">
            <v>CPU시험사</v>
          </cell>
          <cell r="D183" t="str">
            <v>인</v>
          </cell>
          <cell r="K183">
            <v>114860</v>
          </cell>
        </row>
        <row r="184">
          <cell r="B184" t="str">
            <v>광통신설치사</v>
          </cell>
          <cell r="D184" t="str">
            <v>인</v>
          </cell>
          <cell r="K184">
            <v>127889</v>
          </cell>
        </row>
        <row r="185">
          <cell r="B185" t="str">
            <v>광케이블설치사</v>
          </cell>
          <cell r="D185" t="str">
            <v>인</v>
          </cell>
          <cell r="K185">
            <v>128307</v>
          </cell>
        </row>
        <row r="186">
          <cell r="B186" t="str">
            <v>도편수</v>
          </cell>
          <cell r="D186" t="str">
            <v>인</v>
          </cell>
          <cell r="K186">
            <v>145520</v>
          </cell>
        </row>
        <row r="187">
          <cell r="B187" t="str">
            <v>목조각공</v>
          </cell>
          <cell r="D187" t="str">
            <v>인</v>
          </cell>
          <cell r="K187">
            <v>109091</v>
          </cell>
        </row>
        <row r="188">
          <cell r="B188" t="str">
            <v>한식목공</v>
          </cell>
          <cell r="D188" t="str">
            <v>인</v>
          </cell>
          <cell r="K188">
            <v>117078</v>
          </cell>
        </row>
        <row r="189">
          <cell r="B189" t="str">
            <v>한식목공조공</v>
          </cell>
          <cell r="D189" t="str">
            <v>인</v>
          </cell>
          <cell r="K189">
            <v>79730</v>
          </cell>
        </row>
        <row r="190">
          <cell r="B190" t="str">
            <v>드잡이공</v>
          </cell>
          <cell r="D190" t="str">
            <v>인</v>
          </cell>
          <cell r="K190">
            <v>115742</v>
          </cell>
        </row>
        <row r="191">
          <cell r="B191" t="str">
            <v>한식와공</v>
          </cell>
          <cell r="D191" t="str">
            <v>인</v>
          </cell>
          <cell r="K191">
            <v>168885</v>
          </cell>
        </row>
        <row r="192">
          <cell r="B192" t="str">
            <v>한식와공조공</v>
          </cell>
          <cell r="D192" t="str">
            <v>인</v>
          </cell>
          <cell r="K192">
            <v>115120</v>
          </cell>
        </row>
        <row r="193">
          <cell r="B193" t="str">
            <v>석조각공</v>
          </cell>
          <cell r="D193" t="str">
            <v>인</v>
          </cell>
          <cell r="K193">
            <v>109821</v>
          </cell>
        </row>
        <row r="194">
          <cell r="B194" t="str">
            <v>특수화공</v>
          </cell>
          <cell r="D194" t="str">
            <v>인</v>
          </cell>
          <cell r="K194">
            <v>141727</v>
          </cell>
        </row>
        <row r="195">
          <cell r="B195" t="str">
            <v>화공</v>
          </cell>
          <cell r="D195" t="str">
            <v>인</v>
          </cell>
          <cell r="K195">
            <v>97786</v>
          </cell>
        </row>
        <row r="196">
          <cell r="B196" t="str">
            <v>한식미장공</v>
          </cell>
          <cell r="D196" t="str">
            <v>인</v>
          </cell>
          <cell r="K196">
            <v>98986</v>
          </cell>
        </row>
        <row r="197">
          <cell r="B197" t="str">
            <v>원자력배관공</v>
          </cell>
          <cell r="D197" t="str">
            <v>인</v>
          </cell>
          <cell r="K197">
            <v>101123</v>
          </cell>
        </row>
        <row r="198">
          <cell r="B198" t="str">
            <v>원자력용접공</v>
          </cell>
          <cell r="D198" t="str">
            <v>인</v>
          </cell>
          <cell r="K198">
            <v>112181</v>
          </cell>
        </row>
        <row r="199">
          <cell r="B199" t="str">
            <v>원자력기계설치공</v>
          </cell>
          <cell r="D199" t="str">
            <v>인</v>
          </cell>
          <cell r="K199">
            <v>113878</v>
          </cell>
        </row>
        <row r="200">
          <cell r="B200" t="str">
            <v>원자력덕트공</v>
          </cell>
          <cell r="D200" t="str">
            <v>인</v>
          </cell>
          <cell r="K200" t="str">
            <v>-</v>
          </cell>
        </row>
        <row r="201">
          <cell r="B201" t="str">
            <v>원자력제관공</v>
          </cell>
          <cell r="D201" t="str">
            <v>인</v>
          </cell>
          <cell r="K201" t="str">
            <v>-</v>
          </cell>
        </row>
        <row r="202">
          <cell r="B202" t="str">
            <v>원자력케이블전공</v>
          </cell>
          <cell r="D202" t="str">
            <v>인</v>
          </cell>
          <cell r="K202">
            <v>99036</v>
          </cell>
        </row>
        <row r="203">
          <cell r="B203" t="str">
            <v>원자력계장공</v>
          </cell>
          <cell r="D203" t="str">
            <v>인</v>
          </cell>
          <cell r="K203">
            <v>95096</v>
          </cell>
        </row>
        <row r="204">
          <cell r="B204" t="str">
            <v>원자력기술자</v>
          </cell>
          <cell r="D204" t="str">
            <v>인</v>
          </cell>
          <cell r="K204">
            <v>90119</v>
          </cell>
        </row>
        <row r="205">
          <cell r="B205" t="str">
            <v>중급원자력기술자</v>
          </cell>
          <cell r="D205" t="str">
            <v>인</v>
          </cell>
          <cell r="K205">
            <v>104182</v>
          </cell>
        </row>
        <row r="206">
          <cell r="B206" t="str">
            <v>상급원자력기술자</v>
          </cell>
          <cell r="D206" t="str">
            <v>인</v>
          </cell>
          <cell r="K206">
            <v>134832</v>
          </cell>
        </row>
        <row r="207">
          <cell r="B207" t="str">
            <v>원자력품질관리사</v>
          </cell>
          <cell r="D207" t="str">
            <v>인</v>
          </cell>
          <cell r="K207">
            <v>119621</v>
          </cell>
        </row>
        <row r="208">
          <cell r="B208" t="str">
            <v>원자력특별인부</v>
          </cell>
          <cell r="D208" t="str">
            <v>인</v>
          </cell>
          <cell r="K208">
            <v>74121</v>
          </cell>
        </row>
        <row r="209">
          <cell r="B209" t="str">
            <v>원자력보온공</v>
          </cell>
          <cell r="D209" t="str">
            <v>인</v>
          </cell>
          <cell r="K209">
            <v>108000</v>
          </cell>
        </row>
        <row r="210">
          <cell r="B210" t="str">
            <v>원자력플랜트전공</v>
          </cell>
          <cell r="D210" t="str">
            <v>인</v>
          </cell>
          <cell r="K210">
            <v>110288</v>
          </cell>
        </row>
        <row r="211">
          <cell r="B211" t="str">
            <v>고급원자력비파괴시험공</v>
          </cell>
          <cell r="D211" t="str">
            <v>인</v>
          </cell>
          <cell r="K211">
            <v>114926</v>
          </cell>
        </row>
        <row r="212">
          <cell r="B212" t="str">
            <v>특급원자력비파괴시험공</v>
          </cell>
          <cell r="D212" t="str">
            <v>인</v>
          </cell>
          <cell r="K212">
            <v>134504</v>
          </cell>
        </row>
        <row r="213">
          <cell r="B213" t="str">
            <v>통신관련기사(통신기사1급)</v>
          </cell>
          <cell r="D213" t="str">
            <v>인</v>
          </cell>
          <cell r="K213">
            <v>108401</v>
          </cell>
        </row>
        <row r="214">
          <cell r="B214" t="str">
            <v>통신관련산업기사(통신기사2급)</v>
          </cell>
          <cell r="D214" t="str">
            <v>인</v>
          </cell>
          <cell r="K214">
            <v>102108</v>
          </cell>
        </row>
        <row r="215">
          <cell r="B215" t="str">
            <v>통신관련기능사(통신기능사)</v>
          </cell>
          <cell r="D215" t="str">
            <v>인</v>
          </cell>
          <cell r="K215">
            <v>92170</v>
          </cell>
        </row>
        <row r="216">
          <cell r="B216" t="str">
            <v>노즐공</v>
          </cell>
          <cell r="D216" t="str">
            <v>인</v>
          </cell>
          <cell r="K216">
            <v>74131</v>
          </cell>
        </row>
        <row r="217">
          <cell r="B217" t="str">
            <v>코킹공</v>
          </cell>
          <cell r="D217" t="str">
            <v>인</v>
          </cell>
          <cell r="K217">
            <v>78079</v>
          </cell>
        </row>
        <row r="218">
          <cell r="B218" t="str">
            <v>전기공사기사(전기공사기사1급)</v>
          </cell>
          <cell r="D218" t="str">
            <v>인</v>
          </cell>
          <cell r="K218">
            <v>88509</v>
          </cell>
        </row>
        <row r="219">
          <cell r="B219" t="str">
            <v>전기공사산업기사(전기공사기사2급)</v>
          </cell>
          <cell r="D219" t="str">
            <v>인</v>
          </cell>
          <cell r="K219">
            <v>78275</v>
          </cell>
        </row>
        <row r="220">
          <cell r="B220" t="str">
            <v>변전전공</v>
          </cell>
          <cell r="D220" t="str">
            <v>인</v>
          </cell>
          <cell r="K220">
            <v>113345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1-1"/>
      <sheetName val="SLAB&quot;1&quot;"/>
      <sheetName val="COPING"/>
      <sheetName val="내역"/>
      <sheetName val="성남여성복지내역"/>
      <sheetName val="전기"/>
      <sheetName val="input"/>
      <sheetName val="시멘트"/>
      <sheetName val="Breakdown"/>
      <sheetName val="UnitRate"/>
      <sheetName val="Sheet5"/>
      <sheetName val="#REF"/>
      <sheetName val="Sheet1"/>
      <sheetName val="관기성공.내"/>
      <sheetName val="CCC"/>
      <sheetName val="백암비스타내역"/>
      <sheetName val="삼성전기"/>
      <sheetName val="Sheet1 (2)"/>
      <sheetName val="Summary Sheets"/>
      <sheetName val="CODE"/>
      <sheetName val="DATA"/>
      <sheetName val="작성기준"/>
      <sheetName val="물가자료"/>
      <sheetName val="SILICATE"/>
      <sheetName val="Bia"/>
      <sheetName val="So lieu"/>
      <sheetName val="TH VL, NC, DDHT Thanhphuoc"/>
      <sheetName val="Project Brief"/>
      <sheetName val="기본"/>
      <sheetName val="CAT_5"/>
      <sheetName val="PBS"/>
      <sheetName val="WONMI"/>
      <sheetName val="001"/>
      <sheetName val="맨홀수량산출"/>
      <sheetName val="도장수량(하1)"/>
      <sheetName val="주형"/>
      <sheetName val="APT"/>
      <sheetName val="노임단가"/>
      <sheetName val="간선계산"/>
      <sheetName val="Tables"/>
      <sheetName val="11.자재단가"/>
      <sheetName val="COPING-1"/>
      <sheetName val="역T형교대-2수량"/>
      <sheetName val="사급자재"/>
      <sheetName val="단가조사서"/>
      <sheetName val="MTL$-INTER"/>
      <sheetName val="BSD (2)"/>
      <sheetName val="실행예산_(2)"/>
      <sheetName val="관기성공_내"/>
      <sheetName val="So_lieu"/>
      <sheetName val="TH_VL,_NC,_DDHT_Thanhphuoc"/>
      <sheetName val="실행예산_(2)1"/>
      <sheetName val="관기성공_내1"/>
      <sheetName val="So_lieu1"/>
      <sheetName val="TH_VL,_NC,_DDHT_Thanhphuoc1"/>
      <sheetName val="품목"/>
      <sheetName val="인테리어내역"/>
      <sheetName val="단가표"/>
      <sheetName val="부산4"/>
      <sheetName val="CON"/>
      <sheetName val="CABLE"/>
      <sheetName val="TG9504"/>
      <sheetName val="960318-1"/>
      <sheetName val="내역서"/>
      <sheetName val="F5"/>
      <sheetName val="점수계산1-2"/>
      <sheetName val="J01"/>
      <sheetName val="노임이"/>
      <sheetName val="적용률"/>
      <sheetName val="방송일위대가"/>
      <sheetName val="금액내역서"/>
      <sheetName val="sw1"/>
      <sheetName val="NOMUBI"/>
      <sheetName val="GM 000"/>
      <sheetName val="PROJECT BRIEF(EX.NEW)"/>
      <sheetName val="원가계산"/>
      <sheetName val="갑지1"/>
      <sheetName val="직노"/>
      <sheetName val="실행내역"/>
      <sheetName val="Dette"/>
      <sheetName val="비용"/>
      <sheetName val="건축원가"/>
      <sheetName val="간접비내역-1"/>
      <sheetName val="Sheet2"/>
      <sheetName val="바.한일양산"/>
      <sheetName val="샘플표지"/>
      <sheetName val="직공비"/>
      <sheetName val="건축공사실행"/>
      <sheetName val="설계내역서"/>
      <sheetName val="01"/>
      <sheetName val="빌딩 안내"/>
      <sheetName val="공사수행방안"/>
      <sheetName val="제-노임"/>
      <sheetName val="제직재"/>
      <sheetName val="DESIGN CRITERIA"/>
      <sheetName val="FOB발"/>
      <sheetName val="BID"/>
      <sheetName val="별표 "/>
      <sheetName val="오억미만"/>
      <sheetName val="토공사"/>
      <sheetName val="자료입력"/>
      <sheetName val="200"/>
      <sheetName val="2000년1차"/>
      <sheetName val="원가계산서"/>
      <sheetName val="실행철강하도"/>
      <sheetName val="CPM챠트"/>
      <sheetName val="돌담교 상부수량"/>
      <sheetName val="하중계산"/>
      <sheetName val="조명시설"/>
      <sheetName val="진주방향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부대공Ⅱ"/>
      <sheetName val="노임"/>
      <sheetName val=" FURNACE현설"/>
      <sheetName val="준검 내역서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일위대가목록"/>
      <sheetName val="CLAUSE"/>
      <sheetName val="토공"/>
      <sheetName val="3.하중산정4.지지력"/>
      <sheetName val="원가입력"/>
      <sheetName val="기둥"/>
      <sheetName val="저판(버림100)"/>
      <sheetName val="조건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터널조도"/>
      <sheetName val="전기"/>
      <sheetName val="INPUT"/>
      <sheetName val="MOTOR"/>
      <sheetName val="ITEM"/>
      <sheetName val="전선"/>
      <sheetName val="조도계산서"/>
      <sheetName val="Sheet1"/>
      <sheetName val="설계조건"/>
      <sheetName val="자판실행"/>
      <sheetName val="기별(종합)"/>
      <sheetName val="정부노임단가"/>
      <sheetName val="공사비예산서(토목분)"/>
      <sheetName val="포장복구집계"/>
      <sheetName val="COPING"/>
      <sheetName val="손익분석"/>
      <sheetName val="공통가설"/>
      <sheetName val="과천MAIN"/>
      <sheetName val="일위대가(계측기설치)"/>
      <sheetName val="내역"/>
      <sheetName val="Macro(전선)"/>
      <sheetName val="11.1 단면hwp"/>
      <sheetName val="11.자재단가"/>
      <sheetName val="건축내역"/>
      <sheetName val="설계변경원가계산총괄표"/>
      <sheetName val="내역서"/>
      <sheetName val="DESIGN"/>
      <sheetName val="단가"/>
      <sheetName val="SLAB&quot;1&quot;"/>
      <sheetName val="KMT물량"/>
      <sheetName val="선로정수계산"/>
      <sheetName val="전차선로 물량표"/>
      <sheetName val="COST"/>
      <sheetName val="자재단가비교표"/>
      <sheetName val="기둥(하중)"/>
      <sheetName val="견적"/>
      <sheetName val="간선계산"/>
      <sheetName val="조건표"/>
      <sheetName val="차도조도계산"/>
      <sheetName val="#REF"/>
      <sheetName val="11.우각부 보강"/>
      <sheetName val="INPUT(덕도방향-시점)"/>
      <sheetName val="단가비교표"/>
      <sheetName val="Sheet1 (2)"/>
      <sheetName val="9GNG운반"/>
      <sheetName val="동원(3)"/>
      <sheetName val="예정(3)"/>
      <sheetName val="교량전기"/>
      <sheetName val="당초수량"/>
      <sheetName val="직공비"/>
      <sheetName val="DATE"/>
      <sheetName val="CABLE SIZE-3"/>
      <sheetName val="송라터널총괄"/>
      <sheetName val="CODE"/>
      <sheetName val="북방3터널"/>
      <sheetName val="단면 (2)"/>
      <sheetName val="말뚝물량"/>
      <sheetName val="guard(mac)"/>
      <sheetName val="입출재고현황 (2)"/>
      <sheetName val="비용"/>
      <sheetName val=" 견적서"/>
      <sheetName val="사급자재"/>
      <sheetName val="플랜트 설치"/>
      <sheetName val="전단면보수"/>
      <sheetName val="반단면보수"/>
      <sheetName val="콘크리트패칭"/>
      <sheetName val="아스.노면팻칭"/>
      <sheetName val="아스.노면절삭"/>
      <sheetName val="부하계산서"/>
      <sheetName val="단가 및 재료비"/>
      <sheetName val="중기사용료산출근거"/>
      <sheetName val="원가계산서"/>
      <sheetName val="단가산출"/>
      <sheetName val="3.일반설비"/>
      <sheetName val="일위대가(목록)"/>
      <sheetName val="재료비"/>
      <sheetName val="공량산출서"/>
      <sheetName val="현장관리비"/>
      <sheetName val="실행철강하도"/>
      <sheetName val="001"/>
      <sheetName val="1월"/>
      <sheetName val="삼성전기"/>
      <sheetName val="PART_DISCOUNT"/>
      <sheetName val="CAT_5"/>
      <sheetName val="Manual Valve List"/>
      <sheetName val="工완성공사율"/>
      <sheetName val="노임단가"/>
      <sheetName val="Macro(차단기)"/>
      <sheetName val="3련 BOX"/>
      <sheetName val="표지"/>
      <sheetName val="sum1 (2)"/>
      <sheetName val="BID"/>
      <sheetName val="산출근거"/>
      <sheetName val="식생블럭단위수량"/>
      <sheetName val="Sheet5"/>
      <sheetName val="3CHBDC"/>
      <sheetName val="입찰안"/>
      <sheetName val="내역표지"/>
      <sheetName val="LABTOTAL"/>
      <sheetName val="1-1"/>
      <sheetName val="CIVIL"/>
      <sheetName val="노임"/>
      <sheetName val="케이블및전선관규격표"/>
      <sheetName val="안정검토"/>
      <sheetName val="단면설계"/>
      <sheetName val="교각1"/>
      <sheetName val="ABUT수량-A1"/>
      <sheetName val="기계내역"/>
      <sheetName val="사용성검토"/>
      <sheetName val="단면가정"/>
      <sheetName val="작성기준"/>
      <sheetName val="CTDG"/>
      <sheetName val="THVT"/>
      <sheetName val="예산서"/>
      <sheetName val="말뚝설계"/>
      <sheetName val="점수계산1-2"/>
      <sheetName val="재료집계"/>
      <sheetName val="일반전기"/>
      <sheetName val="PARAMETER"/>
      <sheetName val="LEGEND"/>
      <sheetName val="성남여성복지내역"/>
      <sheetName val="주방환기"/>
      <sheetName val="I一般比"/>
      <sheetName val="연부97-1"/>
      <sheetName val="갑지1"/>
      <sheetName val="일반공사"/>
      <sheetName val="General Data"/>
      <sheetName val="우각부보강"/>
      <sheetName val="교각계산"/>
      <sheetName val="시멘트"/>
      <sheetName val="WORK"/>
      <sheetName val="견적990322"/>
      <sheetName val="제품"/>
      <sheetName val="기본DATA"/>
      <sheetName val="기본"/>
      <sheetName val="현장관리비집계표"/>
      <sheetName val="기둥"/>
      <sheetName val="저판(버림100)"/>
      <sheetName val="역T형"/>
      <sheetName val="내촌육교방음벽수량집계표"/>
      <sheetName val="설 계"/>
      <sheetName val="하중계산"/>
      <sheetName val="FORM-0"/>
      <sheetName val="조명시설"/>
      <sheetName val="일위대가시트"/>
      <sheetName val="단가표"/>
      <sheetName val="TB-내역서"/>
      <sheetName val="부표총괄"/>
      <sheetName val="Sheet3"/>
      <sheetName val="일위(철거)"/>
      <sheetName val="단가조사서"/>
      <sheetName val="(포장)BOQ-실적공사"/>
      <sheetName val="1.설계조건"/>
      <sheetName val="2000년1차"/>
      <sheetName val="입력DATA"/>
      <sheetName val="眞비상(진주)"/>
      <sheetName val="품셈1-17"/>
      <sheetName val="수원역(전체분)설계서"/>
      <sheetName val="집수정"/>
      <sheetName val="날개벽(시점좌측)"/>
      <sheetName val="단면치수"/>
      <sheetName val="개요"/>
      <sheetName val="일위대가표"/>
      <sheetName val="4)유동표"/>
      <sheetName val="gvl"/>
      <sheetName val="01"/>
      <sheetName val="TEST1"/>
      <sheetName val="적용률"/>
      <sheetName val="원가입력"/>
      <sheetName val="SILICATE"/>
      <sheetName val="가점"/>
      <sheetName val="index"/>
      <sheetName val="etc"/>
      <sheetName val="순공사비산출내역"/>
      <sheetName val="일위대가표1"/>
      <sheetName val="단가산출서 "/>
      <sheetName val="기초공"/>
      <sheetName val="기둥(원형)"/>
      <sheetName val="BASIC (2)"/>
      <sheetName val="기준자료"/>
      <sheetName val="단가대비"/>
      <sheetName val="각종양식"/>
      <sheetName val="ilch"/>
      <sheetName val="Sikje_ingun"/>
      <sheetName val="TREE_D"/>
      <sheetName val="MAIN"/>
      <sheetName val="설계"/>
      <sheetName val="EACT10"/>
      <sheetName val="부대공Ⅱ"/>
      <sheetName val="신규(07년01월)"/>
      <sheetName val="A-4"/>
      <sheetName val="수안보-MBR1"/>
      <sheetName val="공정코드"/>
      <sheetName val="6동"/>
      <sheetName val="대로근거"/>
      <sheetName val="중로근거"/>
      <sheetName val="MAT"/>
      <sheetName val="백암비스타내역"/>
      <sheetName val="노무비"/>
      <sheetName val="중기일위대가"/>
      <sheetName val="물가자료"/>
      <sheetName val="일위대가"/>
      <sheetName val="기계경비(시간당)"/>
      <sheetName val="램머"/>
      <sheetName val="직노"/>
      <sheetName val="사다리"/>
      <sheetName val="방송일위대가"/>
      <sheetName val="표지 (2)"/>
      <sheetName val="인건비"/>
      <sheetName val="96정변2"/>
      <sheetName val="__MAIN"/>
      <sheetName val="Cost bd-&quot;A&quot;"/>
      <sheetName val="시추주상도"/>
      <sheetName val="산1"/>
      <sheetName val="4 &amp; 10-inch, CO2 Combo &amp; Sweep"/>
      <sheetName val="매원개착터널총괄"/>
      <sheetName val="하중"/>
      <sheetName val="목차"/>
      <sheetName val="5.모델링"/>
      <sheetName val="봉양~조차장간고하개명(신설)"/>
      <sheetName val="기본 상수"/>
      <sheetName val="집행(2-1)"/>
      <sheetName val="배수공"/>
      <sheetName val="투찰"/>
      <sheetName val="인건-측정"/>
      <sheetName val="수량산출"/>
      <sheetName val="1"/>
      <sheetName val="간접비내역-1"/>
      <sheetName val="사통"/>
      <sheetName val="CABLE"/>
      <sheetName val="내역변"/>
      <sheetName val="1SPAN"/>
      <sheetName val="sw1"/>
      <sheetName val="건축집계"/>
      <sheetName val="GAEYO"/>
      <sheetName val="공사개요"/>
      <sheetName val="토목내역서"/>
      <sheetName val="MCC제원"/>
      <sheetName val="70%"/>
      <sheetName val="양산물금"/>
      <sheetName val="동관마찰손실표"/>
      <sheetName val="조도계산서 (도서)"/>
      <sheetName val="KHRCPB_99"/>
      <sheetName val="Supplier Code"/>
      <sheetName val="2.가정단면"/>
      <sheetName val="copy"/>
      <sheetName val="서식"/>
      <sheetName val="옹벽기초자료"/>
      <sheetName val="현황산출서"/>
      <sheetName val="결재판"/>
      <sheetName val="Total"/>
      <sheetName val="표준건축비"/>
      <sheetName val="토목"/>
      <sheetName val="경비"/>
      <sheetName val="청산공사"/>
      <sheetName val="DANGA"/>
      <sheetName val="공사비 내역"/>
      <sheetName val="명세서"/>
      <sheetName val="품목납기"/>
      <sheetName val="일위대가목록"/>
      <sheetName val="원형1호맨홀토공수량"/>
      <sheetName val="관기성공.내"/>
      <sheetName val="횡배수관토공수량"/>
      <sheetName val="원가계산(총괄)"/>
      <sheetName val="설비"/>
      <sheetName val="회로내역(승인)"/>
      <sheetName val="우석문틀"/>
      <sheetName val="산업"/>
      <sheetName val="조경일람"/>
      <sheetName val="통합"/>
      <sheetName val="취수탑"/>
      <sheetName val="현황CODE"/>
      <sheetName val="손익현황"/>
      <sheetName val="단가조서"/>
      <sheetName val="ACDIM6D"/>
      <sheetName val="진주방향"/>
      <sheetName val="JUCK"/>
      <sheetName val="원가"/>
      <sheetName val="단위수량"/>
      <sheetName val="현황"/>
      <sheetName val="DAN"/>
      <sheetName val="일위"/>
      <sheetName val="LIST"/>
      <sheetName val="토공"/>
      <sheetName val="추원 상가(1)"/>
      <sheetName val="부하(성남)"/>
      <sheetName val="FOOTING단면력"/>
      <sheetName val="간접비"/>
      <sheetName val="소상 &quot;1&quot;"/>
      <sheetName val="표지판단위"/>
      <sheetName val="MFAB"/>
      <sheetName val="MFRT"/>
      <sheetName val="MPKG"/>
      <sheetName val="MPRD"/>
      <sheetName val="2.단면가정"/>
      <sheetName val="기준액"/>
      <sheetName val="가시설흙막이"/>
      <sheetName val="광로3 - 48m"/>
      <sheetName val="일위대가목차"/>
      <sheetName val="부속동"/>
      <sheetName val="L_RPTB02_01"/>
      <sheetName val="데이타"/>
      <sheetName val="NOMUBI"/>
      <sheetName val="Sat tron"/>
      <sheetName val="Sheet7"/>
      <sheetName val="POOM_MOTO"/>
      <sheetName val="POOM_MOTO2"/>
      <sheetName val="원가총괄"/>
      <sheetName val="L-type"/>
      <sheetName val="SIHEUNG"/>
      <sheetName val="열린교실"/>
      <sheetName val="BSD (2)"/>
      <sheetName val="공사비집계"/>
      <sheetName val="CATCH BASIN"/>
      <sheetName val="구의33고"/>
      <sheetName val="대전노은1차_조적_집계표"/>
      <sheetName val="PS-2A구조물방수"/>
      <sheetName val="제수"/>
      <sheetName val="공기"/>
      <sheetName val="bearing"/>
      <sheetName val="증감대비"/>
      <sheetName val="BQ(실행)"/>
      <sheetName val="기초단가"/>
      <sheetName val="실행자재"/>
      <sheetName val="남양시작동자105노65기1.3화1.2"/>
      <sheetName val="관람석제출"/>
      <sheetName val="예가표"/>
      <sheetName val="계산근거"/>
      <sheetName val="포장직선구간"/>
      <sheetName val="수습"/>
      <sheetName val="ITEMLIST990101"/>
      <sheetName val="토 적 표"/>
      <sheetName val="배수장공사비명세서"/>
      <sheetName val="인건비 "/>
      <sheetName val="estm_mech"/>
      <sheetName val="CLAUSE"/>
      <sheetName val="당초"/>
      <sheetName val="깨기"/>
      <sheetName val="Y-WORK"/>
      <sheetName val="참조"/>
      <sheetName val="1공구 건정토건 토공"/>
      <sheetName val="Dae_Jiju"/>
      <sheetName val="Data&amp;Result"/>
      <sheetName val="Front"/>
      <sheetName val="품목"/>
      <sheetName val="가공비"/>
      <sheetName val="배수장공사비"/>
      <sheetName val="뚝토공"/>
      <sheetName val="6PILE  (돌출)"/>
      <sheetName val="PIPE"/>
      <sheetName val="홈통받이수량"/>
      <sheetName val="체감식(합정로)_"/>
      <sheetName val="체감식__(원본)"/>
      <sheetName val="진입로_(원본)"/>
      <sheetName val="11_우각부_보강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자압"/>
      <sheetName val="CPM챠트"/>
      <sheetName val="98수문일위"/>
      <sheetName val="내역총괄"/>
      <sheetName val="내역총괄2"/>
      <sheetName val="내역총괄3"/>
      <sheetName val="금액내역서"/>
      <sheetName val="유기공정"/>
      <sheetName val="L형 옹벽"/>
      <sheetName val="간지"/>
      <sheetName val="장문교(대전)"/>
      <sheetName val="RE9604"/>
      <sheetName val="신내택지내역서"/>
      <sheetName val="unit 4"/>
      <sheetName val="산5-7"/>
      <sheetName val="AS복구"/>
      <sheetName val="중기터파기"/>
      <sheetName val="변수값"/>
      <sheetName val="중기상차"/>
      <sheetName val="실행비교"/>
      <sheetName val="노무비 근거"/>
      <sheetName val="관급"/>
      <sheetName val="타공종이기"/>
      <sheetName val="실행내역서 "/>
      <sheetName val="1.취수장"/>
      <sheetName val="Option"/>
      <sheetName val="견적조건"/>
      <sheetName val="세부추진"/>
      <sheetName val="상용보강"/>
      <sheetName val="표면정지 집계"/>
      <sheetName val="PET MAT집계"/>
      <sheetName val="민감도분석"/>
      <sheetName val="ROI"/>
      <sheetName val="금액"/>
      <sheetName val="IMPEADENCE MAP 취수장"/>
      <sheetName val="Summary Sheets"/>
      <sheetName val="대전월평내역"/>
      <sheetName val="출근부"/>
      <sheetName val="기준"/>
      <sheetName val="품셈기준"/>
      <sheetName val="내역(을)"/>
      <sheetName val="보할공정"/>
      <sheetName val="C1ㅇ"/>
      <sheetName val="Sheet4"/>
      <sheetName val="품셈TABLE"/>
      <sheetName val="도급예산내역서총괄표"/>
      <sheetName val="PW3"/>
      <sheetName val="PW4"/>
      <sheetName val="SC1"/>
      <sheetName val="PE"/>
      <sheetName val="PM"/>
      <sheetName val="TR"/>
      <sheetName val="품산출서"/>
      <sheetName val="견적시담(송포2공구)"/>
      <sheetName val="맨홀수량집계"/>
      <sheetName val="3BL공동구 수량"/>
      <sheetName val="단위중량"/>
      <sheetName val="LOPCALC"/>
      <sheetName val="CF"/>
      <sheetName val="철근단면적"/>
      <sheetName val="154TW"/>
      <sheetName val="_15_0"/>
      <sheetName val="Assump"/>
      <sheetName val="LS re sales"/>
      <sheetName val="MixBed"/>
      <sheetName val="CondPol"/>
      <sheetName val="Menu"/>
      <sheetName val="AILC004"/>
      <sheetName val="견적기준"/>
      <sheetName val="UNIT"/>
      <sheetName val="FLANGE"/>
      <sheetName val="VALVE"/>
      <sheetName val="일대목차"/>
      <sheetName val="교통처리우회도로"/>
      <sheetName val="갑지"/>
      <sheetName val="산근"/>
      <sheetName val="안정계산"/>
      <sheetName val="단면검토"/>
      <sheetName val="말뚝지지력산정"/>
      <sheetName val="자압1"/>
      <sheetName val="기술자료 (광화문)"/>
      <sheetName val="데이터"/>
      <sheetName val="초기화면"/>
      <sheetName val="주형"/>
      <sheetName val="현장관리비 산출내역"/>
      <sheetName val="공문"/>
      <sheetName val="실행내역"/>
      <sheetName val="장비부하"/>
      <sheetName val="6.1.3단가산출서(노임단가)_신호무선전송"/>
      <sheetName val="50"/>
      <sheetName val="COPING설계"/>
      <sheetName val="SG"/>
      <sheetName val="CALCULATION"/>
      <sheetName val="허용전류-IEC"/>
      <sheetName val="Pier 3"/>
      <sheetName val="조내역"/>
      <sheetName val="일위대가집계표"/>
      <sheetName val="YANG"/>
      <sheetName val="PROCESS"/>
      <sheetName val="PROJECT BRIEF(EX.NEW)"/>
      <sheetName val="Breakdown"/>
      <sheetName val="UnitRate"/>
      <sheetName val="COA-17"/>
      <sheetName val="C-18"/>
      <sheetName val="콤보박스와 리스트박스의 연결"/>
      <sheetName val="工관리비율"/>
      <sheetName val="입력1"/>
      <sheetName val="국공유지및사유지"/>
      <sheetName val="현대물량"/>
      <sheetName val="1차증가원가계산"/>
      <sheetName val="견적서"/>
      <sheetName val="5.산출내역서"/>
      <sheetName val="단락전류-A"/>
      <sheetName val="No-&gt;Code"/>
      <sheetName val="자재단가"/>
      <sheetName val="전장품(관리용)"/>
      <sheetName val="전계가"/>
      <sheetName val="SPEC"/>
      <sheetName val="단중표"/>
      <sheetName val="매입부가세율(동림)"/>
      <sheetName val="수량3"/>
      <sheetName val="COVER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전기공사 산출집계"/>
      <sheetName val="전기공사 산출"/>
      <sheetName val="프랜트면허"/>
      <sheetName val="산출내역서집계표"/>
      <sheetName val="스포회원매출"/>
      <sheetName val="지급자재"/>
      <sheetName val="설치공사2"/>
      <sheetName val="보차도경계석"/>
      <sheetName val="건축원가"/>
      <sheetName val="Tables"/>
      <sheetName val="2000년하반기"/>
      <sheetName val="계화배수"/>
      <sheetName val="본사일보"/>
      <sheetName val="종합기별"/>
      <sheetName val="노무비명세서"/>
      <sheetName val="소요자재명세서"/>
      <sheetName val="을"/>
      <sheetName val="TB_내역서"/>
      <sheetName val="소비자가"/>
      <sheetName val="교통대책내역"/>
      <sheetName val="piping"/>
      <sheetName val="9-1차이내역"/>
      <sheetName val="예산M11A"/>
      <sheetName val="갑지(추정)"/>
      <sheetName val="토목주소"/>
      <sheetName val="Eq. Mobilization"/>
      <sheetName val="2.4.1 여수토수량산출"/>
      <sheetName val="장비"/>
      <sheetName val="TYPE-A"/>
      <sheetName val="Hours.CodeST"/>
      <sheetName val="PBS"/>
      <sheetName val="분전함신설"/>
      <sheetName val="접지1종"/>
      <sheetName val="#3_일위대가목록"/>
      <sheetName val="MATRLDATA"/>
      <sheetName val="별표 "/>
      <sheetName val="LP-S"/>
      <sheetName val="부재리스트"/>
      <sheetName val="철거산출근거"/>
      <sheetName val="OD5000"/>
      <sheetName val="c_balju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견적업체"/>
      <sheetName val="COPING-1"/>
      <sheetName val="역T형교대-2수량"/>
      <sheetName val="와동25-3(변경)"/>
      <sheetName val="매입세율"/>
      <sheetName val="품셈(기초)"/>
      <sheetName val="약품공급2"/>
      <sheetName val="건설노임"/>
      <sheetName val="project management"/>
      <sheetName val="참고"/>
      <sheetName val="토공A"/>
      <sheetName val="부재치수입력"/>
      <sheetName val="요율"/>
      <sheetName val="XL4Poppy"/>
      <sheetName val="집계표"/>
      <sheetName val="가설건물"/>
      <sheetName val="전체도급"/>
      <sheetName val="CONCRETE"/>
      <sheetName val="산출근거1"/>
      <sheetName val="반중력식옹벽"/>
      <sheetName val="토공산출(주차장)"/>
      <sheetName val="재료"/>
      <sheetName val="물량산출 (전력간선,전열)"/>
      <sheetName val="물량산출 (전등)"/>
      <sheetName val="기계경비"/>
      <sheetName val="인건비(환율)"/>
      <sheetName val="데리네이타현황"/>
      <sheetName val="말뚝기초"/>
      <sheetName val="배수공 주요자재 집계표"/>
      <sheetName val="SUMMARY"/>
      <sheetName val="PAINT"/>
      <sheetName val="기초분물량표"/>
      <sheetName val="경비_원본"/>
      <sheetName val="찍기"/>
      <sheetName val="ⴭⴭⴭⴭⴭ"/>
      <sheetName val="직접기초설계(교대부)"/>
      <sheetName val="단면_(2)"/>
      <sheetName val="입출재고현황_(2)"/>
      <sheetName val="Sheet1_(2)"/>
      <sheetName val="3련_BOX"/>
      <sheetName val="11_자재단가"/>
      <sheetName val="3_일반설비"/>
      <sheetName val="단가산출서_"/>
      <sheetName val="전차선로_물량표"/>
      <sheetName val="설_계"/>
      <sheetName val="Inputs"/>
      <sheetName val="Cost Inputs"/>
      <sheetName val="케이블"/>
      <sheetName val="Imp-Data"/>
      <sheetName val="배선DATA"/>
      <sheetName val="종배수관"/>
      <sheetName val="접수부"/>
      <sheetName val="견"/>
      <sheetName val="설비공사"/>
      <sheetName val="Baby일위대가"/>
      <sheetName val="표지-1"/>
      <sheetName val="표지-2"/>
      <sheetName val="조 도"/>
      <sheetName val="단위세대(아파트)"/>
      <sheetName val="단위세대"/>
      <sheetName val="아파트"/>
      <sheetName val="부하"/>
      <sheetName val="MCC"/>
      <sheetName val="입상전력간선"/>
      <sheetName val="변압기용량계산서"/>
      <sheetName val="기기용량"/>
      <sheetName val="축전지용량"/>
      <sheetName val="밧데리및정류기"/>
      <sheetName val="발전기용량계산서"/>
      <sheetName val="UPS 계산서"/>
      <sheetName val="TRAY 계산"/>
      <sheetName val="전압강하"/>
      <sheetName val="승강기계산서"/>
      <sheetName val="조명밀도(갑)"/>
      <sheetName val="조명밀도(을)"/>
      <sheetName val="LED조명 (갑)"/>
      <sheetName val="LED조명(을)"/>
      <sheetName val="전화회선"/>
      <sheetName val="방송 AMP"/>
      <sheetName val="MOTER"/>
      <sheetName val="WIRE"/>
      <sheetName val="MCCB(차단기)"/>
      <sheetName val="Macro(전동기)"/>
      <sheetName val="0000000"/>
      <sheetName val="tggwan(mac)"/>
      <sheetName val="부대내역"/>
      <sheetName val="날개벽수량표"/>
      <sheetName val="물가시세"/>
      <sheetName val="부안일위"/>
      <sheetName val="환율적용표"/>
      <sheetName val="일위대가 "/>
      <sheetName val="통계연보"/>
      <sheetName val="부대공사비"/>
      <sheetName val="전기일위대가"/>
      <sheetName val="물량산출근거"/>
      <sheetName val="9.자재단가"/>
      <sheetName val="7.산출집계"/>
      <sheetName val="3.단가산출서"/>
      <sheetName val="4.일위산출"/>
      <sheetName val="인테리어내역"/>
      <sheetName val="단위집계표"/>
      <sheetName val="건축"/>
      <sheetName val="단가및재료비"/>
      <sheetName val="49단"/>
      <sheetName val="22단"/>
      <sheetName val="부서현황"/>
      <sheetName val="#3E1_GCR"/>
      <sheetName val="OPT7"/>
      <sheetName val="가로등일위대가"/>
      <sheetName val="전력구구조물산근"/>
      <sheetName val="중기"/>
      <sheetName val="운영및유지보수"/>
      <sheetName val="견적대비"/>
      <sheetName val="공종구간"/>
      <sheetName val="투찰추정"/>
      <sheetName val="포장공"/>
      <sheetName val="도장수량(하1)"/>
      <sheetName val="매출"/>
      <sheetName val="Input Page"/>
      <sheetName val="주식"/>
      <sheetName val="자료입력"/>
      <sheetName val="본관토공 및 포장공 산출조서"/>
      <sheetName val="전선 및 전선관"/>
      <sheetName val="단면확대공"/>
      <sheetName val="H-BEAM(S2,3)"/>
      <sheetName val="단부정착장치"/>
      <sheetName val="1.설계기준"/>
      <sheetName val="제안서"/>
      <sheetName val="행정표준(1)"/>
      <sheetName val="행정표준(2)"/>
      <sheetName val="특별교실"/>
      <sheetName val="_견적서"/>
      <sheetName val="단가_및_재료비"/>
      <sheetName val="플랜트_설치"/>
      <sheetName val="1_설계조건"/>
      <sheetName val="sum1_(2)"/>
      <sheetName val="CATCH_BASIN"/>
      <sheetName val="Cost_bd-&quot;A&quot;"/>
      <sheetName val="한강운반비"/>
      <sheetName val="FORM_0"/>
      <sheetName val="버스운행안내"/>
      <sheetName val="예방접종계획"/>
      <sheetName val="근태계획서"/>
      <sheetName val="실행예산"/>
      <sheetName val="-15.0"/>
      <sheetName val="가로등"/>
      <sheetName val="토목내역"/>
      <sheetName val="지중자재단가"/>
      <sheetName val="Piping(Methanol)"/>
      <sheetName val="삼보지질"/>
      <sheetName val="설계명세서"/>
      <sheetName val="기초자료입력"/>
      <sheetName val="MANUFACTORY"/>
      <sheetName val="판매시설"/>
      <sheetName val="LG제품"/>
      <sheetName val="예산서(전기설비)"/>
      <sheetName val="98연계표"/>
      <sheetName val="부산4"/>
      <sheetName val="JUCKEYK"/>
      <sheetName val="수문일1"/>
      <sheetName val="변경총괄지(1)"/>
      <sheetName val="변품8-37"/>
      <sheetName val="EQUIP-H"/>
      <sheetName val="향후예상"/>
      <sheetName val="Sheet13"/>
      <sheetName val="Sheet14"/>
      <sheetName val="Sheet9"/>
      <sheetName val="신길1동"/>
      <sheetName val="날개벽"/>
      <sheetName val="원가계산서구조조정"/>
      <sheetName val="노임 단가"/>
      <sheetName val="TOTAL_BOQ"/>
      <sheetName val="물가대비표"/>
      <sheetName val="00000000"/>
      <sheetName val="10000000"/>
      <sheetName val="단가산출2"/>
      <sheetName val="ENG_prog"/>
      <sheetName val="영업2"/>
      <sheetName val="영업3"/>
      <sheetName val="정산입력"/>
      <sheetName val="샘플표지"/>
      <sheetName val="Carepaq"/>
      <sheetName val="OPT"/>
      <sheetName val="SV"/>
      <sheetName val="터파기및재료"/>
      <sheetName val="AS포장복구 "/>
      <sheetName val="PS실 추가 공사"/>
      <sheetName val="가격조사서"/>
      <sheetName val="수목데이타 "/>
      <sheetName val="투찰판"/>
      <sheetName val="무담보1"/>
      <sheetName val="투찰(하수)"/>
      <sheetName val="잡비"/>
      <sheetName val="LED퀀䅰ᰀ䅱턀"/>
      <sheetName val="T6-6(2)"/>
      <sheetName val="맨홀수량산출"/>
      <sheetName val="감가상각"/>
      <sheetName val="FB25JN"/>
      <sheetName val="내  역  서"/>
      <sheetName val="수입"/>
      <sheetName val="CABLE (2)"/>
      <sheetName val="Assumption"/>
      <sheetName val="중기(목록)"/>
      <sheetName val="산근(목록)"/>
      <sheetName val="J直材4"/>
      <sheetName val="중량산출"/>
      <sheetName val="대,유,램"/>
      <sheetName val="현장지지물물량"/>
      <sheetName val="매립"/>
      <sheetName val="배수관공"/>
      <sheetName val="차액보증"/>
      <sheetName val="Facility Information"/>
      <sheetName val="General"/>
      <sheetName val="Instructions"/>
      <sheetName val="People"/>
      <sheetName val="Quality"/>
      <sheetName val="Risk"/>
      <sheetName val="Training"/>
      <sheetName val="401"/>
      <sheetName val="가설공사내역"/>
      <sheetName val="NEYOK"/>
      <sheetName val="MECH HW GRP"/>
      <sheetName val="인사자료총집계"/>
      <sheetName val="F-Assump"/>
      <sheetName val="부대토목"/>
      <sheetName val="일위대가(가설)"/>
      <sheetName val="노임,재료비"/>
      <sheetName val="200"/>
      <sheetName val="2.단가산출서(총괄)"/>
      <sheetName val="5.일위대가"/>
      <sheetName val="2000.11월설계내역"/>
      <sheetName val="D-3109"/>
      <sheetName val="TOT"/>
      <sheetName val="식재인부"/>
      <sheetName val="20관리비율"/>
      <sheetName val="1련,2련"/>
      <sheetName val="설계서(설치)"/>
      <sheetName val="FAB별"/>
      <sheetName val="미드수량"/>
      <sheetName val="설계내역서"/>
      <sheetName val="광양 3기 유입수"/>
      <sheetName val="R0PS5"/>
      <sheetName val="RCMinput"/>
      <sheetName val="SP-B1"/>
      <sheetName val="본사인상전"/>
      <sheetName val="빌딩 안내"/>
      <sheetName val="TNHCHINH"/>
      <sheetName val="TONG HOP VL-NC TT"/>
      <sheetName val="CHITIET VL-NC-TT -1p"/>
      <sheetName val="TDTKP1"/>
      <sheetName val="KPVC-BD "/>
      <sheetName val="1TL종점(1)"/>
      <sheetName val="합천내역"/>
      <sheetName val="현금"/>
      <sheetName val="P-산#1-1(WOWA1)"/>
      <sheetName val="Macro1"/>
      <sheetName val="횡배수공토공집계"/>
      <sheetName val="G.R300경비"/>
      <sheetName val="1안내역"/>
      <sheetName val="Final"/>
      <sheetName val="적용(기계)"/>
      <sheetName val="VXXXXX"/>
      <sheetName val="설계명세"/>
      <sheetName val="수량명세서"/>
      <sheetName val="대전-교대(A1-A2)"/>
      <sheetName val="수량산출내역1115"/>
      <sheetName val="매입세"/>
      <sheetName val="집수정단"/>
      <sheetName val="명파하수처리장소방"/>
      <sheetName val="명파하수처리장접지"/>
      <sheetName val="명파하수처리장통신"/>
      <sheetName val="내역서(1)"/>
      <sheetName val="소요자재"/>
      <sheetName val="설계명세서(종합)"/>
      <sheetName val="노무산출서"/>
      <sheetName val="철콘공사"/>
      <sheetName val="CPM챠트 "/>
      <sheetName val="예비품"/>
      <sheetName val="원내역서 그대로"/>
      <sheetName val="h-013211-2"/>
      <sheetName val="B부대공"/>
      <sheetName val="적용인원(지우지말것)"/>
      <sheetName val="CAB_OD"/>
      <sheetName val="wall"/>
      <sheetName val="30신설일위대가"/>
      <sheetName val="30집계표"/>
      <sheetName val="기초자료"/>
      <sheetName val="견적집계표"/>
      <sheetName val="설산1.나"/>
      <sheetName val="본사S"/>
      <sheetName val="장척총괄"/>
      <sheetName val="수로교총재료집계"/>
      <sheetName val="B1(반포1차)"/>
      <sheetName val="단가산출서"/>
      <sheetName val="할증 "/>
      <sheetName val="토공(완충)"/>
      <sheetName val="골조시행"/>
      <sheetName val="암거공"/>
      <sheetName val="횡배위치"/>
      <sheetName val="피벗테이블데이터분석"/>
      <sheetName val="평균높이산출근거"/>
      <sheetName val="횡배수관위치조서"/>
      <sheetName val="맨홀토공산출"/>
      <sheetName val="수량집계(CATV)"/>
      <sheetName val="수량집계(CCTV)"/>
      <sheetName val="수량집계(방송설비)"/>
      <sheetName val="수량집계(전기시계)"/>
      <sheetName val="수량집계(출입통제)"/>
      <sheetName val="수량집계(통합배선)"/>
      <sheetName val="LinerWt"/>
      <sheetName val="토공정보"/>
      <sheetName val="가감수량"/>
      <sheetName val="Macro(AT)"/>
      <sheetName val="공사내역"/>
      <sheetName val="ABUT수량_A1"/>
      <sheetName val="BSD_(2)"/>
      <sheetName val="표지_(2)"/>
      <sheetName val="공사비_내역"/>
      <sheetName val="A"/>
      <sheetName val="산근터빈"/>
      <sheetName val="부재력정리"/>
      <sheetName val="참조_X_"/>
      <sheetName val="명일작업계획 (3)"/>
      <sheetName val="내역기준"/>
      <sheetName val="제출내역 (2)"/>
      <sheetName val="2공구산출내역"/>
      <sheetName val="경산"/>
      <sheetName val="실행품의서"/>
      <sheetName val="N賃率-職"/>
      <sheetName val="강관산출"/>
      <sheetName val="을지"/>
      <sheetName val="토적계산서"/>
      <sheetName val="화재 탐지 설비"/>
      <sheetName val="Graph (LGEN)"/>
      <sheetName val="out_prog"/>
      <sheetName val="선적schedule (2)"/>
      <sheetName val="자재집계"/>
      <sheetName val="콘센트신설"/>
      <sheetName val="하조서"/>
      <sheetName val="조정금액결과표 (차수별)"/>
      <sheetName val="DM 56"/>
      <sheetName val="도급총괄(납품)"/>
      <sheetName val="ÄÉÀÌºí½Å¼³"/>
      <sheetName val="XXXXXXXX"/>
      <sheetName val="배수통관토공수량"/>
      <sheetName val="준검 내역서"/>
      <sheetName val="배수내역"/>
      <sheetName val="하수급견적대비"/>
      <sheetName val="증감내역"/>
      <sheetName val="1을"/>
      <sheetName val="부대공사"/>
      <sheetName val="허용전류-IEC DATA"/>
      <sheetName val="단가대비표"/>
      <sheetName val="조명율데이타"/>
      <sheetName val="기초계산(Pmax)"/>
      <sheetName val="방송(체육관)"/>
      <sheetName val="배수내역 (2)"/>
      <sheetName val="기본일위"/>
      <sheetName val="처리단락"/>
      <sheetName val="결과조달"/>
      <sheetName val="목록"/>
      <sheetName val="건설산출"/>
      <sheetName val="WS"/>
      <sheetName val="960318-1"/>
      <sheetName val="바닥판"/>
      <sheetName val="1단계"/>
      <sheetName val="B2BERP"/>
      <sheetName val="HANDHOLE(2)"/>
      <sheetName val="단면상수 및 주빔설계"/>
      <sheetName val="견적사양비교표"/>
      <sheetName val="6.콘덴서"/>
      <sheetName val="환율"/>
      <sheetName val="공예을"/>
      <sheetName val="조작대(1연)"/>
      <sheetName val="1.우편집중내역서"/>
      <sheetName val="3.하중계산"/>
      <sheetName val="PILE"/>
      <sheetName val="NA"/>
      <sheetName val="신당동집계표"/>
      <sheetName val="현금및현금등가물"/>
      <sheetName val="가시설수량"/>
      <sheetName val="품셈1-26"/>
      <sheetName val="법면"/>
      <sheetName val="부대공"/>
      <sheetName val="구조물공"/>
      <sheetName val="배수공1"/>
      <sheetName val="ITB COST"/>
      <sheetName val="참고자료"/>
      <sheetName val="거래처등록"/>
      <sheetName val="유류대관리"/>
      <sheetName val="보집계표"/>
      <sheetName val="품셈"/>
      <sheetName val="ASP"/>
      <sheetName val="99노임기준"/>
      <sheetName val="시설물기초"/>
      <sheetName val="八幡"/>
      <sheetName val="RFP002"/>
      <sheetName val="FILE1"/>
      <sheetName val="내역서 "/>
      <sheetName val="실행"/>
      <sheetName val="견적대비 견적서"/>
      <sheetName val="공종목록표"/>
      <sheetName val="토목공사일반"/>
      <sheetName val="내역서(기존내역-수정금지)"/>
      <sheetName val="설계예산서"/>
      <sheetName val="1차변경내역"/>
      <sheetName val="부하LOAD"/>
      <sheetName val="2.단면가정3.모델링"/>
      <sheetName val="노임이"/>
      <sheetName val="음료실행"/>
      <sheetName val="설계명세서(선로)"/>
      <sheetName val="(전기)설계예산서"/>
      <sheetName val="노무자신분증"/>
      <sheetName val="근로내역확인신고서 (2)"/>
      <sheetName val="퇴직"/>
      <sheetName val="공무2과"/>
      <sheetName val="영업.일1"/>
      <sheetName val="SELTDATA"/>
      <sheetName val="견적정보"/>
      <sheetName val="ROOF(ALKALI)"/>
      <sheetName val="기성내역"/>
      <sheetName val="단가산출서(기계)"/>
      <sheetName val="가도공"/>
      <sheetName val="충격흡수시설세척내역"/>
      <sheetName val="단위중기"/>
      <sheetName val="총괄"/>
      <sheetName val="화산경계"/>
      <sheetName val="Tbom-tot"/>
      <sheetName val="전체집계"/>
      <sheetName val="단양 00 아파트-세부내역"/>
      <sheetName val="배수관접합및부설  "/>
      <sheetName val="토공집계"/>
      <sheetName val="1공구(을)"/>
      <sheetName val="대비"/>
      <sheetName val="시중노임단가"/>
      <sheetName val="공통부대비"/>
      <sheetName val="총괄-1"/>
      <sheetName val="VC2 10.99"/>
      <sheetName val="T1"/>
      <sheetName val="시행후면적"/>
      <sheetName val="주빔의 설계"/>
      <sheetName val="분석mast"/>
      <sheetName val="기준FACTOR"/>
      <sheetName val="지구단위계획"/>
      <sheetName val="전신환매도율"/>
      <sheetName val="F5"/>
      <sheetName val="안성방향(시점)"/>
      <sheetName val="설직재-1"/>
      <sheetName val="제-노임"/>
      <sheetName val="제직재"/>
      <sheetName val="A1"/>
      <sheetName val="A2"/>
      <sheetName val="A3"/>
      <sheetName val="D1"/>
      <sheetName val="D2"/>
      <sheetName val="D3"/>
      <sheetName val="D4"/>
      <sheetName val="D5"/>
      <sheetName val="발신정보"/>
      <sheetName val="ASEM내역"/>
      <sheetName val="소요자재 "/>
      <sheetName val="Sheet6"/>
      <sheetName val="노무단가"/>
      <sheetName val="포장물량집계"/>
      <sheetName val="체감식(합정로)_2"/>
      <sheetName val="체감식__(원본)2"/>
      <sheetName val="진입로_(원본)2"/>
      <sheetName val="11_우각부_보강2"/>
      <sheetName val="11_1_단면hwp2"/>
      <sheetName val="입출재고현황_(2)1"/>
      <sheetName val="Sheet1_(2)1"/>
      <sheetName val="단면_(2)1"/>
      <sheetName val="CABLE_SIZE-32"/>
      <sheetName val="3련_BOX1"/>
      <sheetName val="아스_노면팻칭2"/>
      <sheetName val="아스_노면절삭2"/>
      <sheetName val="11_자재단가1"/>
      <sheetName val="전차선로_물량표1"/>
      <sheetName val="설_계1"/>
      <sheetName val="_견적서1"/>
      <sheetName val="1_설계조건1"/>
      <sheetName val="3_일반설비1"/>
      <sheetName val="단가산출서_1"/>
      <sheetName val="sum1_(2)1"/>
      <sheetName val="표지_(2)1"/>
      <sheetName val="인건비_"/>
      <sheetName val="Manual_Valve_List"/>
      <sheetName val="BASIC_(2)"/>
      <sheetName val="기본_상수"/>
      <sheetName val="General_Data"/>
      <sheetName val="BSD_(2)1"/>
      <sheetName val="공사비_내역1"/>
      <sheetName val="CABLE_(2)"/>
      <sheetName val="5_모델링"/>
      <sheetName val="2_단면가정"/>
      <sheetName val="남양시작동자105노65기1_3화1_2"/>
      <sheetName val="추원_상가(1)"/>
      <sheetName val="1공구_건정토건_토공"/>
      <sheetName val="실행내역서_"/>
      <sheetName val="관기성공_내"/>
      <sheetName val="LS_re_sales"/>
      <sheetName val="노임_단가"/>
      <sheetName val="2_가정단면"/>
      <sheetName val="조도계산서_(도서)"/>
      <sheetName val="현장관리비_산출내역"/>
      <sheetName val="4_&amp;_10-inch,_CO2_Combo_&amp;_Sweep"/>
      <sheetName val="6PILE__(돌출)"/>
      <sheetName val="토_적_표"/>
      <sheetName val="광로3_-_48m"/>
      <sheetName val="Supplier_Code"/>
      <sheetName val="노무비_근거"/>
      <sheetName val="소상_&quot;1&quot;"/>
      <sheetName val="Sat_tron"/>
      <sheetName val="L형_옹벽"/>
      <sheetName val="unit_4"/>
      <sheetName val="기술자료_(광화문)"/>
      <sheetName val="1_취수장"/>
      <sheetName val="표면정지_집계"/>
      <sheetName val="PET_MAT집계"/>
      <sheetName val="IMPEADENCE_MAP_취수장"/>
      <sheetName val="Summary_Sheets"/>
      <sheetName val="3BL공동구_수량"/>
      <sheetName val="Cost_Inputs"/>
      <sheetName val="조_도"/>
      <sheetName val="UPS_계산서"/>
      <sheetName val="TRAY_계산"/>
      <sheetName val="LED조명_(갑)"/>
      <sheetName val="방송_AMP"/>
      <sheetName val="바_한일양산"/>
      <sheetName val="2_대외공문"/>
      <sheetName val="콤보박스와_리스트박스의_연결"/>
      <sheetName val="별표_"/>
      <sheetName val="물량산출_(전력간선,전열)"/>
      <sheetName val="물량산출_(전등)"/>
      <sheetName val="PROJECT_BRIEF(EX_NEW)"/>
      <sheetName val="일위대가_"/>
      <sheetName val="Hours_CodeST"/>
      <sheetName val="Eq__Mobilization"/>
      <sheetName val="2_4_1_여수토수량산출"/>
      <sheetName val="배수공_주요자재_집계표"/>
      <sheetName val="9_자재단가"/>
      <sheetName val="7_산출집계"/>
      <sheetName val="3_단가산출서"/>
      <sheetName val="4_일위산출"/>
      <sheetName val="Pier_3"/>
      <sheetName val="6_1_3단가산출서(노임단가)_신호무선전송"/>
      <sheetName val="본관토공_및_포장공_산출조서"/>
      <sheetName val="명일작업계획_(3)"/>
      <sheetName val="Input_Page"/>
      <sheetName val="5_산출내역서"/>
      <sheetName val="-15_0"/>
      <sheetName val="2000_11월설계내역"/>
      <sheetName val="제출내역_(2)"/>
      <sheetName val="1_설계기준"/>
      <sheetName val="돌담교 상부수량"/>
      <sheetName val="기기리스트"/>
      <sheetName val="SORCE1"/>
      <sheetName val="가시설단위수량"/>
      <sheetName val="TABLE"/>
      <sheetName val="Picture"/>
      <sheetName val="Project Brief"/>
      <sheetName val="예산내역서"/>
      <sheetName val="예정공정표"/>
      <sheetName val="총계"/>
      <sheetName val="슬래브(유곡)"/>
      <sheetName val="갑지(1차분)"/>
      <sheetName val="기본단가표"/>
      <sheetName val="KSHAHU-6"/>
      <sheetName val="연습"/>
      <sheetName val="전체_1설계"/>
      <sheetName val="X17-TOTAL"/>
      <sheetName val="FRT_O"/>
      <sheetName val="FAB_I"/>
      <sheetName val="DATA1"/>
      <sheetName val="BQ"/>
      <sheetName val="L형옹벽(key)"/>
      <sheetName val="원본-내용변경불가"/>
      <sheetName val="VXXXXXXX"/>
      <sheetName val="2F 회의실견적(5_14 일대)"/>
      <sheetName val="내역서1"/>
      <sheetName val="제수변수량"/>
      <sheetName val="21301동"/>
      <sheetName val="공작물조직표(용배수)"/>
      <sheetName val="기초코드"/>
      <sheetName val="사용자정의"/>
      <sheetName val="전압강하자료"/>
      <sheetName val="세대부하"/>
      <sheetName val="95년12월말"/>
      <sheetName val="참조(X)"/>
      <sheetName val="4.  단락전류의 계산"/>
      <sheetName val="표지(1)"/>
      <sheetName val="PROCURE"/>
      <sheetName val="TH VL, NC, DDHT Thanhphuoc"/>
      <sheetName val="TienLuong"/>
      <sheetName val="방음벽기초(H=4m)"/>
      <sheetName val="Sheet17"/>
      <sheetName val="노(을)-신고분"/>
      <sheetName val="노(갑)"/>
      <sheetName val="근로자상세내용"/>
      <sheetName val="new급여T(4을-운전)"/>
      <sheetName val="THCT"/>
      <sheetName val="THDZ0,4"/>
      <sheetName val="TH DZ35"/>
      <sheetName val="THTram"/>
      <sheetName val="1995년 섹터별 매출"/>
      <sheetName val="건축공사 집계표"/>
      <sheetName val="골조"/>
      <sheetName val="장비집계"/>
      <sheetName val="옹벽"/>
      <sheetName val="DC"/>
      <sheetName val="2-2.매출분석"/>
      <sheetName val="J형측구단위수량"/>
      <sheetName val="토공총괄표"/>
      <sheetName val="노임단가 "/>
      <sheetName val="절단설"/>
      <sheetName val="단가조사표"/>
      <sheetName val="Piping Design Data"/>
      <sheetName val="원가 계산서"/>
      <sheetName val="부안변전"/>
      <sheetName val="강관주휀스"/>
      <sheetName val="설계개요"/>
      <sheetName val="09.02"/>
      <sheetName val="calcu"/>
      <sheetName val="출력"/>
      <sheetName val="신표지1"/>
      <sheetName val="현장식당(1)"/>
      <sheetName val="DCVD공정요약"/>
      <sheetName val="총괄 (2)"/>
      <sheetName val="표준품명,속성항목"/>
      <sheetName val="BOM LIST 정리"/>
      <sheetName val="기준정보"/>
      <sheetName val="DATA(BAC)"/>
      <sheetName val="EJ"/>
      <sheetName val="시공여유율"/>
      <sheetName val="일위목록"/>
      <sheetName val="T형( 파일기초) 공현1교"/>
      <sheetName val="Menus"/>
      <sheetName val="수량"/>
      <sheetName val="지주목시비량산출서"/>
      <sheetName val="단가조사"/>
      <sheetName val="CB"/>
      <sheetName val="전체내역서"/>
      <sheetName val="3차준공"/>
      <sheetName val="입찰내역"/>
      <sheetName val="설계예산2"/>
      <sheetName val="관로토공집계표"/>
      <sheetName val="WORK-VOL"/>
      <sheetName val="견적의뢰"/>
      <sheetName val="공사설명서외"/>
      <sheetName val="기자재비"/>
      <sheetName val="측구공"/>
      <sheetName val="기초1"/>
      <sheetName val="기초"/>
      <sheetName val="hvac(제어동)"/>
      <sheetName val="CODE1"/>
      <sheetName val="사진"/>
      <sheetName val="견적3"/>
      <sheetName val="내역서을지"/>
      <sheetName val="SUN 2000. 10 가격"/>
      <sheetName val="정산내역서"/>
      <sheetName val="Controls"/>
      <sheetName val="Notes"/>
      <sheetName val="수량산출서"/>
      <sheetName val="적용토목"/>
      <sheetName val="사업성분석"/>
      <sheetName val="Macro(전기)"/>
      <sheetName val="사통공사비"/>
      <sheetName val="choose"/>
      <sheetName val="노무비 "/>
      <sheetName val="각종장비전압강하계산"/>
      <sheetName val="BOM"/>
      <sheetName val="세목별"/>
      <sheetName val="형틀"/>
      <sheetName val="BOX 본체"/>
      <sheetName val="예산변경사항"/>
      <sheetName val="원가계산"/>
      <sheetName val="마산방향"/>
      <sheetName val="견적 집계"/>
      <sheetName val="맨홀토공수량"/>
      <sheetName val="설계예산"/>
      <sheetName val="재공품기초자료"/>
      <sheetName val="부대공(집계)"/>
      <sheetName val="현장경비"/>
      <sheetName val="단위단가"/>
      <sheetName val="APT"/>
      <sheetName val="원형맨홀수량"/>
      <sheetName val="단가조사-2"/>
      <sheetName val="콘크리트 블록 유형별 수량"/>
      <sheetName val="(2)"/>
      <sheetName val="수곡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I4">
            <v>0</v>
          </cell>
          <cell r="J4">
            <v>0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I5">
            <v>0</v>
          </cell>
          <cell r="J5">
            <v>0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I6">
            <v>0</v>
          </cell>
          <cell r="J6">
            <v>0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I7">
            <v>0</v>
          </cell>
          <cell r="J7">
            <v>0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I8">
            <v>0</v>
          </cell>
          <cell r="J8">
            <v>0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I9">
            <v>0</v>
          </cell>
          <cell r="J9">
            <v>0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I10">
            <v>0</v>
          </cell>
          <cell r="J10">
            <v>0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I11">
            <v>0</v>
          </cell>
          <cell r="J11">
            <v>0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실행내역"/>
      <sheetName val="#REF"/>
      <sheetName val="손익분석"/>
      <sheetName val="백암비스타내역"/>
      <sheetName val="Sheet5"/>
      <sheetName val="DATA"/>
      <sheetName val="골재산출"/>
      <sheetName val="토공 total"/>
      <sheetName val="가로등내역서"/>
      <sheetName val="3CHBDC"/>
      <sheetName val="직노"/>
      <sheetName val="200"/>
      <sheetName val="FILE1"/>
      <sheetName val="전기일위대가"/>
      <sheetName val="자료입력"/>
      <sheetName val="노임"/>
      <sheetName val="합천내역"/>
      <sheetName val="일위대가목차"/>
      <sheetName val="설계내역서"/>
      <sheetName val="1.수인터널"/>
      <sheetName val="DANGA"/>
      <sheetName val="단중표"/>
      <sheetName val="제경비율"/>
      <sheetName val="입찰보고"/>
      <sheetName val="A-4"/>
      <sheetName val="000000"/>
      <sheetName val="재료"/>
      <sheetName val="자재단가"/>
      <sheetName val="5(철거수량)"/>
      <sheetName val="내역서"/>
      <sheetName val="설계조건"/>
      <sheetName val="Sheet1"/>
      <sheetName val="WORK"/>
      <sheetName val="평3"/>
      <sheetName val="1차설계변경내역"/>
      <sheetName val="조명율표"/>
      <sheetName val="처리단락"/>
      <sheetName val="단가비교표_공통1"/>
      <sheetName val="부대공Ⅱ"/>
      <sheetName val="원가입력"/>
      <sheetName val="관개"/>
      <sheetName val="공사설계서"/>
      <sheetName val="CAT_5"/>
      <sheetName val="관리,공감"/>
      <sheetName val="48일위"/>
      <sheetName val="자재"/>
      <sheetName val="지급자재"/>
      <sheetName val="일위대가(계측기설치)"/>
      <sheetName val="금액내역서"/>
      <sheetName val="수량산출서"/>
      <sheetName val="공사비명세서"/>
      <sheetName val="SLAB&quot;1&quot;"/>
      <sheetName val="통로box전기"/>
      <sheetName val="지하1층"/>
      <sheetName val="토사(PE)"/>
      <sheetName val="법면"/>
      <sheetName val="부대공"/>
      <sheetName val="배수공1"/>
      <sheetName val="구조물공"/>
      <sheetName val="중기일위대가"/>
      <sheetName val="포장공"/>
      <sheetName val="토공"/>
      <sheetName val="수량집계 (2)"/>
      <sheetName val="일위집계"/>
      <sheetName val="LD"/>
      <sheetName val="과세내역(세부)"/>
      <sheetName val="2000년 공정표"/>
      <sheetName val="공사서류양식"/>
      <sheetName val="총괄표"/>
      <sheetName val="산출근거"/>
      <sheetName val="설계예산서"/>
      <sheetName val="96정변2"/>
      <sheetName val="개요"/>
      <sheetName val="전기BOX내역서"/>
      <sheetName val="도급내역서(재노경)"/>
      <sheetName val="초기화면"/>
      <sheetName val="20관리비율"/>
      <sheetName val="집계표"/>
      <sheetName val="노임단가"/>
      <sheetName val="예산변경사항"/>
      <sheetName val="전차선로 물량표"/>
      <sheetName val="수전기기DATA"/>
      <sheetName val="반응조"/>
      <sheetName val="부대단위수량"/>
      <sheetName val="청천내"/>
      <sheetName val="#3_일위대가목록"/>
      <sheetName val="현장"/>
      <sheetName val="TOTAL"/>
      <sheetName val="갑지"/>
      <sheetName val="터널조도"/>
      <sheetName val="요율"/>
      <sheetName val="참조"/>
      <sheetName val="2.단면가정"/>
      <sheetName val="101동"/>
      <sheetName val="조경일람"/>
      <sheetName val="식생블럭단위수량"/>
      <sheetName val="교각1"/>
      <sheetName val="5.정산서"/>
      <sheetName val="노임,재료비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벽산건설"/>
      <sheetName val="단가조사"/>
      <sheetName val="공통가설"/>
      <sheetName val="산업"/>
      <sheetName val="MCC제원"/>
      <sheetName val="공사직종별노임"/>
      <sheetName val="견적서"/>
      <sheetName val="단가 및 재료비"/>
      <sheetName val="VXXXXX"/>
      <sheetName val="예산M11A"/>
      <sheetName val="집계"/>
      <sheetName val="b_balju_cho"/>
      <sheetName val="집"/>
      <sheetName val="Y-WORK"/>
      <sheetName val="비용"/>
      <sheetName val="단가조사-2"/>
      <sheetName val="하수처리장"/>
      <sheetName val="Tbom-tot"/>
      <sheetName val="일위대가표"/>
      <sheetName val="부하자료"/>
      <sheetName val="8.PILE  (돌출)"/>
      <sheetName val="변경총괄지(1)"/>
      <sheetName val="보호"/>
      <sheetName val="11.자재단가"/>
      <sheetName val="Macro(전선)"/>
      <sheetName val="말뚝지지력산정"/>
      <sheetName val="guard(mac)"/>
      <sheetName val="도담구내 개소별 명세"/>
      <sheetName val="01"/>
      <sheetName val="산출서집계HS"/>
      <sheetName val="층"/>
      <sheetName val="MOTOR"/>
      <sheetName val="인건비"/>
      <sheetName val="3본사"/>
      <sheetName val="대치판정"/>
      <sheetName val="1-1"/>
      <sheetName val="기계경비(시간당)"/>
      <sheetName val="단가산출"/>
      <sheetName val="1공구 건정토건 토공"/>
      <sheetName val="당초"/>
      <sheetName val="시공(팔라우)"/>
      <sheetName val="건축공사"/>
      <sheetName val="도"/>
      <sheetName val="가정"/>
      <sheetName val="수량산출서 갑지"/>
      <sheetName val="CODE"/>
      <sheetName val="N賃率-職"/>
      <sheetName val="7. Cable(설명)-IEC"/>
      <sheetName val="관람석제출"/>
      <sheetName val="내역서01"/>
      <sheetName val="I一般比"/>
      <sheetName val="전기내역서(총계)"/>
      <sheetName val="COST"/>
      <sheetName val="3BL공동구 수량"/>
      <sheetName val="토적"/>
      <sheetName val="램머"/>
      <sheetName val="단면 (2)"/>
      <sheetName val="내역서(전기)"/>
      <sheetName val="소야공정계획표"/>
      <sheetName val="공사비대비표B(토공)"/>
      <sheetName val="내역(설계)"/>
      <sheetName val="차수공개요"/>
      <sheetName val="적용토목"/>
      <sheetName val="데리네이타현황"/>
      <sheetName val="부안일위"/>
      <sheetName val="전기"/>
      <sheetName val="BOX전기내역"/>
      <sheetName val="토공총괄집계"/>
      <sheetName val="기둥(원형)"/>
      <sheetName val="3.내역서"/>
      <sheetName val="총(철거)"/>
      <sheetName val="INPUT(덕도방향-시점)"/>
      <sheetName val="설계명세서"/>
      <sheetName val="내역갑지"/>
      <sheetName val="케이블"/>
      <sheetName val="1공구원가계산서"/>
      <sheetName val="1공구산출내역서"/>
      <sheetName val="7도장"/>
      <sheetName val="원형1호맨홀토공수량"/>
      <sheetName val="준검 내역서"/>
      <sheetName val="깨기"/>
      <sheetName val="간선계산"/>
      <sheetName val="입찰안"/>
      <sheetName val="원가계산서"/>
      <sheetName val="Baby일위대가"/>
      <sheetName val="Macro(전기)"/>
      <sheetName val="품셈TABLE"/>
      <sheetName val="아산경희980422"/>
      <sheetName val="항공측량노임단가"/>
      <sheetName val="예산서"/>
      <sheetName val="기타 정보통신공사"/>
      <sheetName val="방송일위대가"/>
      <sheetName val="TB-내역서"/>
      <sheetName val="역공종"/>
      <sheetName val="광산내역"/>
      <sheetName val="DATE"/>
      <sheetName val="약품공급2"/>
      <sheetName val="IW-LIST"/>
      <sheetName val="부대내역"/>
      <sheetName val="하조서"/>
      <sheetName val="입적표"/>
      <sheetName val="장비당단가 (1)"/>
      <sheetName val="Sheet22"/>
      <sheetName val="정산내역서"/>
      <sheetName val="평균물량산출서"/>
      <sheetName val="자재단가표"/>
      <sheetName val="일위대가목록"/>
      <sheetName val="LIST"/>
      <sheetName val="s"/>
      <sheetName val="소방 "/>
      <sheetName val="문학간접"/>
      <sheetName val="세부내역"/>
      <sheetName val="총공사내역서"/>
      <sheetName val="Sheet4"/>
      <sheetName val="자료"/>
      <sheetName val="입사일"/>
      <sheetName val="4차원가계산서"/>
      <sheetName val="점수계산1-2"/>
      <sheetName val="코드표"/>
      <sheetName val="순성토"/>
      <sheetName val="종배수관설치현황"/>
      <sheetName val="도로단위당"/>
      <sheetName val="귀래 설계 공내역서"/>
      <sheetName val="기초분물량표"/>
      <sheetName val="220 (2)"/>
      <sheetName val="기성내역서표지"/>
      <sheetName val="Db"/>
      <sheetName val="자압"/>
      <sheetName val="내역_ver1.0"/>
      <sheetName val="2000년1차"/>
      <sheetName val="2000전체분"/>
      <sheetName val="4)유동표"/>
      <sheetName val="직공비"/>
      <sheetName val="실행내역(현대)"/>
      <sheetName val="건축개요"/>
      <sheetName val="단면가정"/>
      <sheetName val="Macro(차단기)"/>
      <sheetName val="제수"/>
      <sheetName val="공기"/>
      <sheetName val="input"/>
      <sheetName val="총괄-1"/>
      <sheetName val="신우"/>
      <sheetName val="일위대가(건축)"/>
      <sheetName val="총수량집계표"/>
      <sheetName val="내역표지"/>
      <sheetName val="실행철강하도"/>
      <sheetName val="교각별철근수량집계표"/>
      <sheetName val="공사비총괄표"/>
      <sheetName val="부표총괄"/>
      <sheetName val="품셈1-26"/>
      <sheetName val="CIVIL"/>
      <sheetName val="costing_CV"/>
      <sheetName val="costing_ESDV"/>
      <sheetName val="costing_MOV"/>
      <sheetName val="costing_Press"/>
      <sheetName val="2공구산출내역"/>
      <sheetName val="관급단가"/>
      <sheetName val="각종양식"/>
      <sheetName val="BID"/>
      <sheetName val="효성CB 1P기초"/>
      <sheetName val="견적의뢰"/>
      <sheetName val="발주설계서(당초)"/>
      <sheetName val="건축내역"/>
      <sheetName val="계수시트"/>
      <sheetName val="물량표"/>
      <sheetName val="gvl"/>
      <sheetName val="AIR SHOWER(3인용)"/>
      <sheetName val="기계내역"/>
      <sheetName val="실행"/>
      <sheetName val="투찰추정"/>
      <sheetName val="6차2회변경내역서"/>
      <sheetName val="b_balju"/>
      <sheetName val="조명시설"/>
      <sheetName val="공사착공계"/>
      <sheetName val="FORM-0"/>
      <sheetName val="사급자재"/>
      <sheetName val="타공종이기"/>
      <sheetName val="수량산출내역1115"/>
      <sheetName val="공사개요"/>
      <sheetName val="T1"/>
      <sheetName val="표지"/>
      <sheetName val="EACT10"/>
      <sheetName val="산근"/>
      <sheetName val="노임이"/>
      <sheetName val="9GNG운반"/>
      <sheetName val="도급FORM"/>
      <sheetName val="원가"/>
      <sheetName val="공종단가"/>
      <sheetName val="인건비 "/>
      <sheetName val="사다리"/>
      <sheetName val="버스운행안내"/>
      <sheetName val="예방접종계획"/>
      <sheetName val="근태계획서"/>
      <sheetName val="년도별시공"/>
      <sheetName val="내역을"/>
      <sheetName val="Inputs"/>
      <sheetName val="Cost Inputs"/>
      <sheetName val="횡배수관토공수량"/>
      <sheetName val="접수부"/>
      <sheetName val="본사업"/>
      <sheetName val="설비"/>
      <sheetName val="공사비예산서(토목분)"/>
      <sheetName val="적격심사표"/>
      <sheetName val="Sheet1 (2)"/>
      <sheetName val="철탑공사"/>
      <sheetName val="예산서 "/>
      <sheetName val="적용기준"/>
      <sheetName val="2.호선별예상실적"/>
      <sheetName val="4.고용보험"/>
      <sheetName val="전선 및 전선관"/>
      <sheetName val="가점"/>
      <sheetName val="index"/>
      <sheetName val="etc"/>
      <sheetName val="진주방향"/>
      <sheetName val="마산방향"/>
      <sheetName val="마산방향철근집계"/>
      <sheetName val="데이타"/>
      <sheetName val="식재인부"/>
      <sheetName val="교대(토공)"/>
      <sheetName val="맨홀수량산출"/>
      <sheetName val="LABTOTAL"/>
      <sheetName val="국도접속 차도부수량"/>
      <sheetName val="내역총괄"/>
      <sheetName val="내역총괄2"/>
      <sheetName val="내역총괄3"/>
      <sheetName val="판"/>
      <sheetName val="일대-1"/>
      <sheetName val="기초자료입력"/>
      <sheetName val="여과지동"/>
      <sheetName val="기초자료"/>
      <sheetName val="MIJIBI"/>
      <sheetName val="파일의이용"/>
      <sheetName val="전력"/>
      <sheetName val="원가계산"/>
      <sheetName val="건축공사 집계표"/>
      <sheetName val="골조"/>
      <sheetName val="공정코드"/>
      <sheetName val="효동"/>
      <sheetName val=" HIT-&gt;HMC 견적(3900)"/>
      <sheetName val="현장경비"/>
      <sheetName val="단위중량"/>
      <sheetName val="용산1(해보)"/>
      <sheetName val="상시"/>
      <sheetName val="범용개발순소요비용"/>
      <sheetName val="공기압축기실"/>
      <sheetName val="노무비"/>
      <sheetName val="COST "/>
      <sheetName val="철근량 검토"/>
      <sheetName val="고시단가"/>
      <sheetName val="6.콘덴서"/>
      <sheetName val="KMT물량"/>
      <sheetName val="기초단가"/>
      <sheetName val="1.설계조건"/>
      <sheetName val="일위대가(가설)"/>
      <sheetName val="기계경비"/>
      <sheetName val="표  지"/>
      <sheetName val="정부노임단가"/>
      <sheetName val="단가표"/>
      <sheetName val="내역서(중수)"/>
      <sheetName val="가설공사내역"/>
      <sheetName val="교통대책내역"/>
      <sheetName val="내역서(시설)"/>
      <sheetName val="산출금액내역"/>
      <sheetName val="COPING"/>
      <sheetName val="내역서적용수량"/>
      <sheetName val="단면별연장"/>
      <sheetName val="기본"/>
      <sheetName val="슬래브(유곡)"/>
      <sheetName val="VV보온LINK"/>
      <sheetName val="FIT보온LINK"/>
      <sheetName val="동해묵호1내역"/>
      <sheetName val="토 적 표"/>
      <sheetName val="기둥"/>
      <sheetName val="저판(버림100)"/>
      <sheetName val="조명일위"/>
      <sheetName val="설계"/>
      <sheetName val="기본DATA"/>
      <sheetName val="찍기"/>
      <sheetName val="성원계약"/>
      <sheetName val="통계연보"/>
      <sheetName val=" 설계서 갑지"/>
      <sheetName val="수량산출"/>
      <sheetName val="검수고1-1층"/>
      <sheetName val="0"/>
      <sheetName val="재료비내역서"/>
      <sheetName val="Factor"/>
      <sheetName val="Data&amp;Result"/>
      <sheetName val="가감수량"/>
      <sheetName val="STORAGE"/>
      <sheetName val="전기일위목록"/>
      <sheetName val="3.자재비(총괄)"/>
      <sheetName val="현장관리비"/>
      <sheetName val="일위대가(목록)"/>
      <sheetName val="재료비"/>
      <sheetName val="허용전류-IEC"/>
      <sheetName val="1단계"/>
      <sheetName val="원가총괄"/>
      <sheetName val="교량전기"/>
      <sheetName val="Summary Sheets"/>
      <sheetName val="2000.05"/>
      <sheetName val="자재단가비교표"/>
      <sheetName val="copy"/>
      <sheetName val="서식"/>
      <sheetName val="sub"/>
      <sheetName val="품목"/>
      <sheetName val="맨홀수량"/>
      <sheetName val="대공종"/>
      <sheetName val="값"/>
      <sheetName val="토목"/>
      <sheetName val="MAIN_TABLE"/>
      <sheetName val="부산4"/>
      <sheetName val="안정계산"/>
      <sheetName val="단면검토"/>
      <sheetName val="가도공"/>
      <sheetName val="1호인버트수량"/>
      <sheetName val="석축설면"/>
      <sheetName val="법면단"/>
      <sheetName val="환율"/>
      <sheetName val="접지수량"/>
      <sheetName val="대전-교대(A1-A2)"/>
      <sheetName val="ms수량집계"/>
      <sheetName val="자재집계"/>
      <sheetName val="주요자재집계표"/>
      <sheetName val="토공사"/>
      <sheetName val="NYS"/>
      <sheetName val="일위대가-1"/>
      <sheetName val=" 총괄표"/>
      <sheetName val="BOX수량"/>
      <sheetName val="기타공"/>
      <sheetName val="102역사"/>
      <sheetName val="기계경비목록"/>
      <sheetName val="내역서중"/>
      <sheetName val="9-1차이내역"/>
      <sheetName val="DATA 입력란"/>
      <sheetName val="PIPING"/>
      <sheetName val="일위대가 "/>
      <sheetName val="날개벽수량표"/>
      <sheetName val="1월"/>
      <sheetName val="삼성전기"/>
      <sheetName val="주식"/>
      <sheetName val="5공철탑검토표"/>
      <sheetName val="4공철탑검토"/>
      <sheetName val="기술부대조건"/>
      <sheetName val="(원)기흥상갈"/>
      <sheetName val="1.설계기준"/>
      <sheetName val="정산"/>
      <sheetName val="일위"/>
      <sheetName val="설직재-1"/>
      <sheetName val="제직재"/>
      <sheetName val="감리을"/>
      <sheetName val="견적"/>
      <sheetName val="배선DATA"/>
      <sheetName val="증감대비"/>
      <sheetName val="11.우각부 보강"/>
      <sheetName val="BOM"/>
      <sheetName val="장비가동"/>
      <sheetName val="건축"/>
      <sheetName val="Customer Databas"/>
      <sheetName val="자재대"/>
      <sheetName val="오수공수량집계표"/>
      <sheetName val="청주(철골발주의뢰서)"/>
      <sheetName val="부속동"/>
      <sheetName val="단가일람"/>
      <sheetName val="조건표"/>
      <sheetName val="GEN"/>
      <sheetName val="2.가정단면"/>
      <sheetName val="재료집계"/>
      <sheetName val="한일양산"/>
      <sheetName val="시설물기초"/>
      <sheetName val="측량노임.재료.기재"/>
      <sheetName val="#2_일위대가목록"/>
      <sheetName val="기둥(하중)"/>
      <sheetName val="제1호단위수량"/>
      <sheetName val="수량"/>
      <sheetName val="시화점실행"/>
      <sheetName val="BQ(실행)"/>
      <sheetName val="기자재비"/>
      <sheetName val="토공(우물통,기타) "/>
      <sheetName val="기본 상수"/>
      <sheetName val="전력구구조물산근"/>
      <sheetName val="설명"/>
      <sheetName val="계화배수"/>
      <sheetName val="물가자료"/>
      <sheetName val="품셈"/>
      <sheetName val="남양시작동자105노65기1.3화1.2"/>
      <sheetName val="총투입계"/>
      <sheetName val="일위목록"/>
      <sheetName val="관리노인정"/>
      <sheetName val="2000년_공정표"/>
      <sheetName val="1_수인터널"/>
      <sheetName val="유기공정"/>
      <sheetName val="asd"/>
      <sheetName val="을"/>
      <sheetName val="가설공사"/>
      <sheetName val="기준자료"/>
      <sheetName val="GI-LIST"/>
      <sheetName val="광혁기성"/>
      <sheetName val="전장품(관리용)"/>
      <sheetName val="COA-17"/>
      <sheetName val="C-18"/>
      <sheetName val="예산내역서"/>
      <sheetName val="토공_total"/>
      <sheetName val="전차선로_물량표"/>
      <sheetName val="1공구_건정토건_토공"/>
      <sheetName val="2_단면가정"/>
      <sheetName val="5_정산서"/>
      <sheetName val="소방_"/>
      <sheetName val="수량집계_(2)"/>
      <sheetName val="11_자재단가"/>
      <sheetName val="3_내역서"/>
      <sheetName val="물가시세"/>
      <sheetName val="세부내역서"/>
      <sheetName val="시멘트"/>
      <sheetName val="CPM챠트"/>
      <sheetName val="LF자재단가"/>
      <sheetName val="산출근거(9)"/>
      <sheetName val="내역변"/>
      <sheetName val="예가표"/>
      <sheetName val="플랜트 설치"/>
      <sheetName val="설 계"/>
      <sheetName val="Condensing효율"/>
      <sheetName val="wall"/>
      <sheetName val="SLAB"/>
      <sheetName val="내역서 "/>
      <sheetName val="간접"/>
      <sheetName val="APT"/>
      <sheetName val="신길1동"/>
      <sheetName val="입력DATA"/>
      <sheetName val="바닥판"/>
      <sheetName val="단가비교표"/>
      <sheetName val="기본가정"/>
      <sheetName val="영창26"/>
      <sheetName val="배수장공사비명세서"/>
      <sheetName val="공종코드"/>
      <sheetName val="2.단가산출서(2)"/>
      <sheetName val="선로정수계산"/>
      <sheetName val="화재 탐지 설비"/>
      <sheetName val="직접경비호표"/>
      <sheetName val="단가조사서"/>
      <sheetName val="준공내역(을)"/>
      <sheetName val="밸브설치"/>
      <sheetName val="工완성공사율"/>
      <sheetName val="일위대가(4층원격)"/>
      <sheetName val="간선DATA"/>
      <sheetName val="연결임시"/>
      <sheetName val="9811"/>
      <sheetName val="인테리어내역"/>
      <sheetName val="총괄"/>
      <sheetName val=""/>
      <sheetName val="자재테이블"/>
      <sheetName val="OPENASP포장04"/>
      <sheetName val="퍼스트"/>
      <sheetName val="노임단가 "/>
      <sheetName val="주요제품생산"/>
      <sheetName val="견적집계표"/>
      <sheetName val="시행후면적"/>
      <sheetName val="경영혁신본부"/>
      <sheetName val="ABUT수량-A1"/>
      <sheetName val="95MAKER"/>
      <sheetName val="말고개터널조명전압강하"/>
      <sheetName val="영신토건물가변동"/>
      <sheetName val="포장공자재집계표"/>
      <sheetName val="99총공사내역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경산"/>
      <sheetName val="견적내역"/>
      <sheetName val="계측기"/>
      <sheetName val="노임단가표"/>
      <sheetName val="형강류 단가 CODE"/>
      <sheetName val="WORK-VOL"/>
      <sheetName val="95년12월말"/>
      <sheetName val="CTEMCOST"/>
      <sheetName val="예산조서"/>
      <sheetName val="자판실행"/>
      <sheetName val="봉방동근생"/>
      <sheetName val="RE9604"/>
      <sheetName val="터파기및재료"/>
      <sheetName val="조건표 (2)"/>
      <sheetName val="상-교대(A1-A2)"/>
      <sheetName val="투찰내역"/>
      <sheetName val="a1.시중노임및물가시세"/>
      <sheetName val="측압공식"/>
      <sheetName val="수지예산"/>
      <sheetName val="특별교실"/>
      <sheetName val="수량분배표"/>
      <sheetName val="콤보박스와 리스트박스의 연결"/>
      <sheetName val="1.취수장"/>
      <sheetName val="실행내역서"/>
      <sheetName val="제잡비"/>
      <sheetName val="전신환매도율"/>
      <sheetName val="대목"/>
      <sheetName val="별제권_정리담보권1"/>
      <sheetName val="간접1"/>
      <sheetName val="계약서"/>
      <sheetName val="교사기준면적(초등)"/>
      <sheetName val="하부철근수량"/>
      <sheetName val="Hours.CodeST"/>
      <sheetName val="목차"/>
      <sheetName val="D-3109"/>
      <sheetName val="7.경제성결과"/>
      <sheetName val="횡배수관집현황(2공구)"/>
      <sheetName val="원가 계산서"/>
      <sheetName val="통합"/>
      <sheetName val="일위_파일"/>
      <sheetName val="제품"/>
      <sheetName val="설계(안)"/>
      <sheetName val="토공사(흙막이)"/>
      <sheetName val="원효펌프교체020812"/>
      <sheetName val="단가조사-1"/>
      <sheetName val="당진1,2호기전선관설치및접지4차공사내역서-을지"/>
      <sheetName val="제경비"/>
      <sheetName val="FAX"/>
      <sheetName val="미납품 현황"/>
      <sheetName val="부대대비"/>
      <sheetName val="냉연집계"/>
      <sheetName val="인공산출"/>
      <sheetName val="소비자가"/>
      <sheetName val="산출"/>
      <sheetName val="경비"/>
      <sheetName val="현장관리비참조"/>
      <sheetName val="오동"/>
      <sheetName val="대조"/>
      <sheetName val="costing_FE"/>
      <sheetName val="costing_Misc"/>
      <sheetName val="조도계산서 (도서)"/>
      <sheetName val="부하계산서"/>
      <sheetName val="MASTER"/>
      <sheetName val="ELEC"/>
      <sheetName val="xxxxxx"/>
      <sheetName val="예산명세서"/>
      <sheetName val="공종구간"/>
      <sheetName val="MATRLDATA"/>
      <sheetName val="대안"/>
      <sheetName val="원안"/>
      <sheetName val="Macro1"/>
      <sheetName val="명세서"/>
      <sheetName val="총물량표"/>
      <sheetName val="공원2"/>
      <sheetName val="XL4Poppy"/>
      <sheetName val="관로토공"/>
      <sheetName val="Project Brief"/>
      <sheetName val="산출근거1"/>
      <sheetName val="2.대외공문"/>
      <sheetName val="노임단가 (2)"/>
      <sheetName val="봉양~조차장간고하개명(신설)"/>
      <sheetName val="기흥하도용"/>
      <sheetName val="적점"/>
      <sheetName val="21301동"/>
      <sheetName val="비교1"/>
      <sheetName val="별첨1-2"/>
      <sheetName val="단위수량"/>
      <sheetName val="빗물받이(910-510-410)"/>
      <sheetName val="연습"/>
      <sheetName val="교각계산"/>
      <sheetName val="주차구획선수량"/>
      <sheetName val="실행갑지"/>
      <sheetName val="주관사업"/>
      <sheetName val="각형맨홀"/>
      <sheetName val="70%"/>
      <sheetName val="SIL98"/>
      <sheetName val="일위대가(1)"/>
      <sheetName val="ELECTRIC"/>
      <sheetName val="토공총괄표"/>
      <sheetName val="공사원가"/>
      <sheetName val="가정조건"/>
      <sheetName val="전체내역 (2)"/>
      <sheetName val="암거단위"/>
      <sheetName val="철근량"/>
      <sheetName val="AS복구"/>
      <sheetName val="중기터파기"/>
      <sheetName val="변수값"/>
      <sheetName val="중기상차"/>
      <sheetName val="일위산출"/>
      <sheetName val="나한"/>
      <sheetName val="중기"/>
      <sheetName val="구조물총"/>
      <sheetName val="UNIT"/>
      <sheetName val="JUCK"/>
      <sheetName val="안양동교 1안"/>
      <sheetName val="설비공사"/>
      <sheetName val="주beam"/>
      <sheetName val="건설노임"/>
      <sheetName val="CAL."/>
      <sheetName val="ilch"/>
      <sheetName val="hvac(제어동)"/>
      <sheetName val="Base Info"/>
      <sheetName val="기안"/>
      <sheetName val="항목등록"/>
      <sheetName val="총공사비"/>
      <sheetName val="시중노임단가"/>
      <sheetName val="빌딩 안내"/>
      <sheetName val="오억미만"/>
      <sheetName val="General Data"/>
      <sheetName val="골조시행"/>
      <sheetName val="Sheet6"/>
      <sheetName val="CLAUSE"/>
      <sheetName val="간접비내역-1"/>
      <sheetName val="6호기"/>
      <sheetName val="방송관급내역"/>
      <sheetName val="원가계산서 (2)"/>
      <sheetName val="산출내역서집계표"/>
      <sheetName val="참고"/>
      <sheetName val="총괄내역서"/>
      <sheetName val="내역전기"/>
      <sheetName val="삭제금지단가"/>
      <sheetName val="Sheet2"/>
      <sheetName val="DAN"/>
      <sheetName val="백호우계수"/>
      <sheetName val="교수설계"/>
      <sheetName val="처리목록"/>
      <sheetName val="년판01"/>
      <sheetName val="합계금액"/>
      <sheetName val="사통공사비"/>
      <sheetName val="자금입금"/>
      <sheetName val="EJ"/>
      <sheetName val="규격 단가표"/>
      <sheetName val="전기설계변경"/>
      <sheetName val="04년매입현황(수정3) (2)"/>
      <sheetName val="구성1"/>
      <sheetName val="구성2"/>
      <sheetName val="구성3"/>
      <sheetName val="구성4"/>
      <sheetName val="동력"/>
      <sheetName val="간접비"/>
      <sheetName val="공량산출서"/>
      <sheetName val="LOPCALC"/>
      <sheetName val="98수문일위"/>
      <sheetName val="대림정보통신"/>
      <sheetName val="2.1중기사용목차"/>
      <sheetName val="CABLE"/>
      <sheetName val="단락전류-A"/>
      <sheetName val="J01"/>
      <sheetName val="단위단가"/>
      <sheetName val="960318-1"/>
      <sheetName val="대창(함평)"/>
      <sheetName val="계림(함평)"/>
      <sheetName val="계림(장성)"/>
      <sheetName val="대창(장성)"/>
      <sheetName val="시점교대"/>
      <sheetName val="대창(함평)-창열"/>
      <sheetName val="품셈기준"/>
      <sheetName val="단가대비표"/>
      <sheetName val="중기(목록)"/>
      <sheetName val="TEST1"/>
      <sheetName val="Rate"/>
      <sheetName val="내역서1"/>
      <sheetName val="토목주소"/>
      <sheetName val="각종장비전압강하계산"/>
      <sheetName val="분전반계산서(석관)"/>
      <sheetName val="(C)원내역"/>
      <sheetName val="BSD (2)"/>
      <sheetName val="5.동별횡주관경"/>
      <sheetName val="입력변수"/>
      <sheetName val="6.관급자재조서"/>
      <sheetName val="변경비교-을"/>
      <sheetName val="내역서 제출"/>
      <sheetName val="CODE2"/>
      <sheetName val="계약용량(서포)"/>
      <sheetName val="2차분"/>
      <sheetName val="포장복구집계"/>
      <sheetName val="을부담운반비"/>
      <sheetName val="목록"/>
      <sheetName val="산출내역서"/>
      <sheetName val="차집관로내역"/>
      <sheetName val="접속도로1"/>
      <sheetName val="고창터널(고창방향)"/>
      <sheetName val="단가산출2"/>
      <sheetName val="계산표지"/>
      <sheetName val="산근(목록)"/>
      <sheetName val="이형관중량"/>
      <sheetName val="1)설계내역서(토목)"/>
      <sheetName val="기초공"/>
      <sheetName val="6PILE  (돌출)"/>
      <sheetName val="위치조서"/>
      <sheetName val="중기비"/>
      <sheetName val="세골재  T2 변경 현황"/>
      <sheetName val="준공조서갑지"/>
      <sheetName val="집기손료"/>
      <sheetName val="준공정산"/>
      <sheetName val="상세도(80)"/>
      <sheetName val="단가비교"/>
      <sheetName val="정렬"/>
      <sheetName val="TG9504"/>
      <sheetName val="Basic"/>
      <sheetName val="COVER"/>
      <sheetName val="수주추정"/>
      <sheetName val="1_수인터널1"/>
      <sheetName val="토공_total1"/>
      <sheetName val="2000년_공정표1"/>
      <sheetName val="7__Cable(설명)-IEC"/>
      <sheetName val="준검_내역서"/>
      <sheetName val="3BL공동구_수량"/>
      <sheetName val="단가_및_재료비"/>
      <sheetName val="220_(2)"/>
      <sheetName val="1공구_건정토건_토공1"/>
      <sheetName val="2_단면가정1"/>
      <sheetName val="장비당단가_(1)"/>
      <sheetName val="도담구내_개소별_명세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AIR_SHOWER(3인용)"/>
      <sheetName val="수량산출서_갑지"/>
      <sheetName val="5_정산서1"/>
      <sheetName val="기타_정보통신공사"/>
      <sheetName val="단면_(2)"/>
      <sheetName val="내역_ver1_0"/>
      <sheetName val="COST_"/>
      <sheetName val="전선_및_전선관"/>
      <sheetName val="소방_1"/>
      <sheetName val="Cost_Inputs"/>
      <sheetName val="토_적_표"/>
      <sheetName val="Sheet1_(2)"/>
      <sheetName val="8_PILE__(돌출)"/>
      <sheetName val="귀래_설계_공내역서"/>
      <sheetName val="인건비_"/>
      <sheetName val="예산서_"/>
      <sheetName val="2_호선별예상실적"/>
      <sheetName val="4_고용보험"/>
      <sheetName val="6_콘덴서"/>
      <sheetName val="2000_05"/>
      <sheetName val="국도접속_차도부수량"/>
      <sheetName val="Summary_Sheets"/>
      <sheetName val="화재_탐지_설비"/>
      <sheetName val="1_설계조건"/>
      <sheetName val="표__지"/>
      <sheetName val="일위대가_"/>
      <sheetName val="조도계산서_(도서)"/>
      <sheetName val="Project_Brief"/>
      <sheetName val="물집"/>
      <sheetName val="전류"/>
      <sheetName val="철거산출근거"/>
      <sheetName val="A 견적"/>
      <sheetName val="성남여성복지내역"/>
      <sheetName val="총괄내역"/>
      <sheetName val="일위대가1"/>
      <sheetName val="1212"/>
      <sheetName val="배관-COLD"/>
      <sheetName val="BOX"/>
      <sheetName val="Intro"/>
      <sheetName val="C.S.A"/>
      <sheetName val="4.전기"/>
      <sheetName val="내역서(토목)"/>
      <sheetName val="유림콘도"/>
      <sheetName val="BEND LOSS"/>
      <sheetName val="보차도경계석"/>
      <sheetName val="가공2원도"/>
      <sheetName val="골재및자재집계표"/>
      <sheetName val="점검총괄"/>
      <sheetName val="장지리내역"/>
      <sheetName val="Macro(ST)"/>
      <sheetName val="Macro(AT)"/>
      <sheetName val="CalcuSheet"/>
      <sheetName val="청곡지선입력"/>
      <sheetName val="청곡지거입력"/>
      <sheetName val="배수장공사비"/>
      <sheetName val="특별땅고르기"/>
      <sheetName val="가설건물"/>
      <sheetName val="AS접수관리"/>
      <sheetName val="2.유지보수비"/>
      <sheetName val="도급예산내역서봉투"/>
      <sheetName val="공사원가계산서"/>
      <sheetName val="설계산출표지"/>
      <sheetName val="도급예산내역서총괄표"/>
      <sheetName val="운반비산출"/>
      <sheetName val="가격조사서"/>
      <sheetName val="010101"/>
      <sheetName val="단가및재료비"/>
      <sheetName val="15설계GIS"/>
      <sheetName val="관급_File"/>
      <sheetName val="환율change"/>
      <sheetName val="내  역  서"/>
      <sheetName val="7.3.1 전력간선 굵기"/>
      <sheetName val="DATA (2)"/>
      <sheetName val="허용전류-IEC DATA"/>
      <sheetName val="고장전류계산서"/>
      <sheetName val="표준건축비"/>
      <sheetName val="일반공사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</sheetNames>
    <sheetDataSet>
      <sheetData sheetId="0"/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DATA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노무비"/>
      <sheetName val="일반공사"/>
      <sheetName val="일위대가"/>
      <sheetName val="을"/>
      <sheetName val="FILE1"/>
      <sheetName val="JUCK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각형맨홀"/>
      <sheetName val="입찰안"/>
      <sheetName val="단가산출"/>
      <sheetName val="N賃率-職"/>
      <sheetName val="간선계산"/>
      <sheetName val="표지 (2)"/>
      <sheetName val="일위대가(가설)"/>
      <sheetName val="Baby일위대가"/>
      <sheetName val="대치판정"/>
      <sheetName val="매립"/>
      <sheetName val="견적조건"/>
      <sheetName val="견적조건(을지)"/>
      <sheetName val="0.집계"/>
      <sheetName val="1.수변전설비공사"/>
      <sheetName val="일위대가표"/>
      <sheetName val="#REF"/>
      <sheetName val="자재단가"/>
      <sheetName val="데이타"/>
      <sheetName val="검사원"/>
      <sheetName val="원가"/>
      <sheetName val="중총괄"/>
      <sheetName val="소총괄"/>
      <sheetName val="내역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본선차로수량집계표"/>
      <sheetName val="직노"/>
      <sheetName val="실행내역"/>
      <sheetName val="200"/>
      <sheetName val="을지"/>
      <sheetName val="기초단가"/>
      <sheetName val="대구실행"/>
      <sheetName val="내역(설계)"/>
      <sheetName val="식생블럭단위수량"/>
      <sheetName val="말뚝지지력산정"/>
      <sheetName val="MAIN_TABLE"/>
      <sheetName val="1.설계조건"/>
      <sheetName val="재료"/>
      <sheetName val="부하계산서"/>
      <sheetName val="조도계산서 (도서)"/>
      <sheetName val="LOPCALC"/>
      <sheetName val="가로등부표"/>
      <sheetName val="DANGA"/>
      <sheetName val="MOTOR"/>
      <sheetName val="L_RPTB02_01"/>
      <sheetName val="전체"/>
      <sheetName val="손익분석"/>
      <sheetName val="Macro1"/>
      <sheetName val="ITEM"/>
      <sheetName val="3-1.CB"/>
      <sheetName val="입찰보고"/>
      <sheetName val="노무비단가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BQ"/>
      <sheetName val="인건비"/>
      <sheetName val="준검 내역서"/>
      <sheetName val="집계표"/>
      <sheetName val="설비내역서"/>
      <sheetName val="건축내역서"/>
      <sheetName val="전기내역서"/>
      <sheetName val="AIR SHOWER(3인용)"/>
      <sheetName val="타공종이기"/>
      <sheetName val="철거집계"/>
      <sheetName val="전선 및 전선관"/>
      <sheetName val="공량산출서"/>
      <sheetName val="가설건물"/>
      <sheetName val="맨홀"/>
      <sheetName val="TYPE-1"/>
      <sheetName val="전기2005"/>
      <sheetName val="통신2005"/>
      <sheetName val="단가 "/>
      <sheetName val="노임"/>
      <sheetName val="건축공사"/>
      <sheetName val="부대공Ⅱ"/>
      <sheetName val="1차설계변경내역"/>
      <sheetName val="율촌법률사무소2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재집"/>
      <sheetName val="직재"/>
      <sheetName val="대비"/>
      <sheetName val="자료입력"/>
      <sheetName val="MIJIBI"/>
      <sheetName val="단가"/>
      <sheetName val="건축직"/>
      <sheetName val="연습"/>
      <sheetName val="조명율표"/>
      <sheetName val="기계경비"/>
      <sheetName val="CTEMCOST"/>
      <sheetName val="48전력선로일위"/>
      <sheetName val="금리계산"/>
      <sheetName val="제-노임"/>
      <sheetName val="제직재"/>
      <sheetName val="노원열병합  건축공사기성내역서"/>
      <sheetName val="2F 회의실견적(5_14 일대)"/>
      <sheetName val="I一般比"/>
      <sheetName val="중기일위대가"/>
      <sheetName val="기계경비(시간당)"/>
      <sheetName val="램머"/>
      <sheetName val="단위단가"/>
      <sheetName val="설계내역서"/>
      <sheetName val="C3"/>
      <sheetName val="설직재-1"/>
      <sheetName val="경상직원"/>
      <sheetName val="ITB COST"/>
      <sheetName val="수량"/>
      <sheetName val="unit 4"/>
      <sheetName val="신우"/>
      <sheetName val="부하LOAD"/>
      <sheetName val="내역서 (2)"/>
      <sheetName val="시중노임단가"/>
      <sheetName val="건축내역"/>
      <sheetName val="기본DATA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전기일위대가"/>
      <sheetName val="Macro(전선)"/>
      <sheetName val="공종별내역서"/>
      <sheetName val="총괄표"/>
      <sheetName val="전선"/>
      <sheetName val="CABLE"/>
      <sheetName val="실행내역서"/>
      <sheetName val="내력서"/>
      <sheetName val="구역화물"/>
      <sheetName val="단가일람"/>
      <sheetName val="BID-도로"/>
      <sheetName val="001"/>
      <sheetName val="산출내역서집계표"/>
      <sheetName val="총계"/>
      <sheetName val="실행철강하도"/>
      <sheetName val="내역서2안"/>
      <sheetName val="소야공정계획표"/>
      <sheetName val="Macro2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정부노임단가"/>
      <sheetName val="Summary Sheets"/>
      <sheetName val="요율"/>
      <sheetName val="일위목록-기"/>
      <sheetName val="Module11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6동"/>
      <sheetName val="Chart1"/>
      <sheetName val="단위내역목록"/>
      <sheetName val="단위내역서"/>
      <sheetName val="원가(1)"/>
      <sheetName val="원가(2)"/>
      <sheetName val="부대내역"/>
      <sheetName val="지급자재"/>
      <sheetName val="96보완계획7.12"/>
      <sheetName val="98NS-N"/>
      <sheetName val="토공"/>
      <sheetName val="Total"/>
      <sheetName val="보차도경계석"/>
      <sheetName val="90.03실행 "/>
      <sheetName val="조명시설"/>
      <sheetName val="3.공통공사대비"/>
      <sheetName val="99총공사내역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지진시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금호"/>
      <sheetName val="단  가  대  비  표"/>
      <sheetName val="일  위  대  가  목  록"/>
      <sheetName val="토량산출서"/>
      <sheetName val="우배수"/>
      <sheetName val="위치조서"/>
      <sheetName val="노무비 근거"/>
      <sheetName val="건축공사실행"/>
      <sheetName val="수주현황2월"/>
      <sheetName val="단면 (2)"/>
      <sheetName val="토공유동표"/>
      <sheetName val="교각계산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증감대비"/>
      <sheetName val="49-119"/>
      <sheetName val="원가계산서"/>
      <sheetName val="Customer Databas"/>
      <sheetName val="EACT10"/>
      <sheetName val="예산명세서"/>
      <sheetName val="단가조사"/>
      <sheetName val="INPUT"/>
      <sheetName val="적용공정"/>
      <sheetName val="주사무실종합"/>
      <sheetName val="부하(성남)"/>
      <sheetName val="연부97-1"/>
      <sheetName val="갑지1"/>
      <sheetName val="Sheet17"/>
      <sheetName val="계수시트"/>
      <sheetName val="지주목시비량산출서"/>
      <sheetName val="BOQ"/>
      <sheetName val="변경내역을"/>
      <sheetName val="부대시설"/>
      <sheetName val="Apt내역"/>
      <sheetName val="대외공문"/>
      <sheetName val="총괄집계표"/>
      <sheetName val="고창터널(고창방향)"/>
      <sheetName val="터널조도"/>
      <sheetName val="설계명세서"/>
      <sheetName val="J直材4"/>
      <sheetName val="차액보증"/>
      <sheetName val="고등학교"/>
      <sheetName val="공통(20-91)"/>
      <sheetName val="L_RPTA05_목록"/>
      <sheetName val="개요"/>
      <sheetName val="인사자료총집계"/>
      <sheetName val="물가시세"/>
      <sheetName val="중기사용료"/>
      <sheetName val="자재"/>
      <sheetName val="기초코드"/>
      <sheetName val="차수공개요"/>
      <sheetName val="교각1"/>
      <sheetName val="WORK"/>
      <sheetName val="단가 및 재료비"/>
      <sheetName val="봉양~조차장간고하개명(신설)"/>
      <sheetName val="주상도"/>
      <sheetName val="6호기"/>
      <sheetName val="하조서"/>
      <sheetName val="보증수수료산출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직공비"/>
      <sheetName val="ASP포장"/>
      <sheetName val="단가산출서(기계)"/>
      <sheetName val="내역서(전기)"/>
      <sheetName val="3BL공동구 수량"/>
      <sheetName val="에너지동"/>
      <sheetName val="스톱로그내역"/>
      <sheetName val="설 계"/>
      <sheetName val="JUCKEYK"/>
      <sheetName val="주관사업"/>
      <sheetName val="JJ"/>
      <sheetName val="조건표"/>
      <sheetName val="설계"/>
      <sheetName val="수문일1"/>
      <sheetName val="발주설계서(당초)"/>
      <sheetName val="unit"/>
      <sheetName val="12월31일"/>
      <sheetName val="말뚝물량"/>
      <sheetName val="안정검토"/>
      <sheetName val="SG"/>
      <sheetName val="설계조건"/>
      <sheetName val="3련 BOX"/>
      <sheetName val="간접"/>
      <sheetName val="1차증가원가계산"/>
      <sheetName val="사전공사"/>
      <sheetName val="품셈"/>
      <sheetName val="전차선로 물량표"/>
      <sheetName val="한강운반비"/>
      <sheetName val="맨홀수량산출"/>
      <sheetName val="1공구 건정토건 토공"/>
      <sheetName val="역T형교대(말뚝기초)"/>
      <sheetName val="코드표"/>
      <sheetName val="Sheet1 (2)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자재대"/>
      <sheetName val="소요자재"/>
      <sheetName val="노무산출서"/>
      <sheetName val="ETC"/>
      <sheetName val="우수맨홀공제단위수량"/>
      <sheetName val="돌망태단위수량"/>
      <sheetName val="단면(RW1)"/>
      <sheetName val="시설물일위"/>
      <sheetName val="비교표"/>
      <sheetName val="소비자가"/>
      <sheetName val="ilch"/>
      <sheetName val="A-4"/>
      <sheetName val="IMP(MAIN)"/>
      <sheetName val="IMP (REACTOR)"/>
      <sheetName val="오산갈곳"/>
      <sheetName val="맨홀수량집계"/>
      <sheetName val="날개벽(TYPE3)"/>
      <sheetName val="안정계산"/>
      <sheetName val="단면검토"/>
      <sheetName val="예정(3)"/>
      <sheetName val="동원(3)"/>
      <sheetName val="1.설계기준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6PILE  (돌출)"/>
      <sheetName val="인건-측정"/>
      <sheetName val="기자재비"/>
      <sheetName val="현장관리비내역서"/>
      <sheetName val="포장복구집계"/>
      <sheetName val="세목전체"/>
      <sheetName val="총괄내역서"/>
      <sheetName val="간접비"/>
      <sheetName val="본부소개"/>
      <sheetName val="기초자료"/>
      <sheetName val="여과지동"/>
      <sheetName val="내역표지"/>
      <sheetName val="가시설흙막이"/>
      <sheetName val="토목주소"/>
      <sheetName val="프랜트면허"/>
      <sheetName val="점검총괄"/>
      <sheetName val="CABLE SIZE-3"/>
      <sheetName val="공구원가계산"/>
      <sheetName val="경산"/>
      <sheetName val="교대"/>
      <sheetName val="설계예시"/>
      <sheetName val="입찰결과(DATA)"/>
      <sheetName val="일위대가표(유단가)"/>
      <sheetName val="기계경비시간당손료목록"/>
      <sheetName val="동력부하(도산)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TOT"/>
      <sheetName val="접지수량"/>
      <sheetName val="설비"/>
      <sheetName val="DATA1"/>
      <sheetName val="22단가(철거)"/>
      <sheetName val="49단가"/>
      <sheetName val="49단가(철거)"/>
      <sheetName val="22단가"/>
      <sheetName val="과천MAIN"/>
      <sheetName val="효성CB 1P기초"/>
      <sheetName val="EQ-R1"/>
      <sheetName val="품목"/>
      <sheetName val="2006기계경비산출표"/>
      <sheetName val="일용노임단가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화재 탐지 설비"/>
      <sheetName val="³ëÀÓ"/>
      <sheetName val="DATE"/>
      <sheetName val="U-TYPE(1)"/>
      <sheetName val="TABLE"/>
      <sheetName val="발신정보"/>
      <sheetName val="CA지입"/>
      <sheetName val="적상기초자료"/>
      <sheetName val="철거산출근거"/>
      <sheetName val="20관리비율"/>
      <sheetName val="굴착현장"/>
      <sheetName val="계산식"/>
      <sheetName val="가도공"/>
      <sheetName val="플랜트 설치"/>
      <sheetName val="1._x0018_변전설비"/>
      <sheetName val="BJJIN"/>
      <sheetName val="DWPM"/>
      <sheetName val="내역서(토목)"/>
      <sheetName val="BOQ(전체)"/>
      <sheetName val="일반수량"/>
      <sheetName val="백암비스타내역"/>
      <sheetName val="DB"/>
      <sheetName val="1공구(을)"/>
      <sheetName val="참조-(1)"/>
      <sheetName val="구조물철거타공정이월"/>
      <sheetName val="수로교총재료집계"/>
      <sheetName val="단"/>
      <sheetName val="교통대책내역"/>
      <sheetName val="입적표"/>
      <sheetName val="관리,공감"/>
      <sheetName val="COVER"/>
      <sheetName val="관접합및부설"/>
      <sheetName val="효동"/>
      <sheetName val="고분전시관"/>
      <sheetName val="현관"/>
      <sheetName val="NYS"/>
      <sheetName val="노임변동률"/>
      <sheetName val="조건"/>
      <sheetName val="COMPRESSOR"/>
      <sheetName val="토적표"/>
      <sheetName val="연결임시"/>
      <sheetName val="ELECTRIC"/>
      <sheetName val="SCHEDULE"/>
      <sheetName val="SLAB&quot;1&quot;"/>
      <sheetName val=" 총괄표"/>
      <sheetName val="EQUIPMENT -2"/>
      <sheetName val="빌딩 안내"/>
      <sheetName val="데리네이타현황"/>
      <sheetName val="MBR9"/>
      <sheetName val="공비대비"/>
      <sheetName val="96정변2"/>
      <sheetName val="단위수량"/>
      <sheetName val="맨홀토공수량"/>
      <sheetName val="사원등록"/>
      <sheetName val="호봉 (2)"/>
      <sheetName val="자재집계"/>
      <sheetName val="연결관암거"/>
      <sheetName val="인건비 "/>
      <sheetName val="자재목록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포장공"/>
      <sheetName val="상수도토공집계표"/>
      <sheetName val="검사조서"/>
      <sheetName val="집계(총괄)"/>
      <sheetName val="구성비"/>
      <sheetName val="실적보고"/>
      <sheetName val="표준안전집계"/>
      <sheetName val="표준안전내역"/>
      <sheetName val="AS포장복구 "/>
      <sheetName val="36신설수량"/>
      <sheetName val="마산방향"/>
      <sheetName val="진주방향"/>
      <sheetName val="경율산정"/>
      <sheetName val="내역서(삼호)"/>
      <sheetName val="개별직종노임단가(2005.1)"/>
      <sheetName val="맨홀수량"/>
      <sheetName val="우수"/>
      <sheetName val="EQUIP-H"/>
      <sheetName val="경비_원본"/>
      <sheetName val=" 상부공통집계(총괄)"/>
      <sheetName val="간접1"/>
      <sheetName val="2000전체분"/>
      <sheetName val="VA_code"/>
      <sheetName val="공종별원가계산"/>
      <sheetName val="말고개터널조명전압강하"/>
      <sheetName val="물가자료"/>
      <sheetName val="품의서"/>
      <sheetName val="전신환매도율"/>
      <sheetName val="방음벽기초(H=4m)"/>
      <sheetName val="가감수량"/>
      <sheetName val="외주"/>
      <sheetName val="Macro(차단기)"/>
      <sheetName val="연결관산출조서"/>
      <sheetName val="통장출금액"/>
      <sheetName val="부속동"/>
      <sheetName val="예산갑지"/>
      <sheetName val="조경일람"/>
      <sheetName val="일위대가목록"/>
      <sheetName val="경비2내역"/>
      <sheetName val="일위대가표 (2)"/>
      <sheetName val="REACTION(USD지진시)"/>
      <sheetName val="REACTION(USE평시)"/>
      <sheetName val="집수정(600-700)"/>
      <sheetName val="노무비산출"/>
      <sheetName val="9GNG운반"/>
      <sheetName val="보합"/>
      <sheetName val="연령현황"/>
      <sheetName val="구리토평1전기"/>
      <sheetName val="세부내역"/>
      <sheetName val="220 (2)"/>
      <sheetName val="총수량집계표"/>
      <sheetName val="기계경비일람"/>
      <sheetName val="약품설비"/>
      <sheetName val="단가표"/>
      <sheetName val="MFAB"/>
      <sheetName val="MFRT"/>
      <sheetName val="MPKG"/>
      <sheetName val="MPRD"/>
      <sheetName val="일위"/>
      <sheetName val="L형옹벽측구"/>
      <sheetName val="유첨#2"/>
      <sheetName val="CRUDE RE-bar"/>
      <sheetName val="실행간접비용"/>
      <sheetName val="용산1(해보)"/>
      <sheetName val="약전닥트"/>
      <sheetName val="건축부하"/>
      <sheetName val="FA설치명세"/>
      <sheetName val="FD"/>
      <sheetName val="금액내역서"/>
      <sheetName val="EP0618"/>
      <sheetName val="년도별노임표"/>
      <sheetName val="중기목록표"/>
      <sheetName val="펌프장수량산출(토)"/>
      <sheetName val="1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기본단가표"/>
      <sheetName val="샤워실위생"/>
      <sheetName val="적현로"/>
      <sheetName val="현장경비"/>
      <sheetName val="sum1 (2)"/>
      <sheetName val="BLOCK(1)"/>
      <sheetName val="날개벽(시점좌측)"/>
      <sheetName val="실행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케이블"/>
      <sheetName val="합천내역"/>
      <sheetName val="2000년 공정표"/>
      <sheetName val="대공종"/>
      <sheetName val="보할공정"/>
      <sheetName val="내역서(전체)"/>
      <sheetName val="TRE TABLE"/>
      <sheetName val="세부견적서(DAS Call Back)"/>
      <sheetName val="기계경비및산출근거서"/>
      <sheetName val="MANUFACTORY"/>
      <sheetName val="TEL"/>
      <sheetName val="예산조서(무선)"/>
      <sheetName val="단가비교표_공통1"/>
      <sheetName val="옹벽수량집계"/>
      <sheetName val="토사(PE)"/>
      <sheetName val="각종양식"/>
      <sheetName val="현장지지물물량"/>
      <sheetName val="BSD (2)"/>
      <sheetName val="5.공종별예산내역서"/>
      <sheetName val="공사"/>
      <sheetName val="1,2공구원가계산서"/>
      <sheetName val="2공구산출내역"/>
      <sheetName val="1공구산출내역서"/>
      <sheetName val="암거단위"/>
      <sheetName val="대림경상68억"/>
      <sheetName val="CODE"/>
      <sheetName val="주방환기"/>
      <sheetName val="8.PILE  (돌출)"/>
      <sheetName val="노임,자재"/>
      <sheetName val="기계경비(맨홀)"/>
      <sheetName val="공사내역서(을)실행"/>
      <sheetName val="일위대가(계측기설치)"/>
      <sheetName val="3.자재비(총괄)"/>
      <sheetName val="설명"/>
      <sheetName val="지하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신공항A-9(원가수정)"/>
      <sheetName val="진우+대광"/>
      <sheetName val="수안보-MBR1"/>
      <sheetName val="입력DATA"/>
      <sheetName val="날개벽수량표"/>
      <sheetName val="공종"/>
      <sheetName val="제품"/>
      <sheetName val="암거날개벽재료집계"/>
      <sheetName val="중동상가"/>
      <sheetName val="교각별철근수량집계표"/>
      <sheetName val="통신물량"/>
      <sheetName val="가설공사내역"/>
      <sheetName val="세동별비상"/>
      <sheetName val="대창(함평)-창열"/>
      <sheetName val="대창(장성)"/>
      <sheetName val="물량표"/>
      <sheetName val="건설장비기초단가"/>
      <sheetName val="내역총괄"/>
      <sheetName val="내역총괄2"/>
      <sheetName val="내역총괄3"/>
      <sheetName val=" 견적서"/>
      <sheetName val="가공2원도"/>
      <sheetName val="Man Power &amp; Comp"/>
      <sheetName val="차종별"/>
      <sheetName val="토공계산서(부체도로)"/>
      <sheetName val="3.내역서"/>
      <sheetName val="01"/>
      <sheetName val="유동표(변경)"/>
      <sheetName val="新철폐복2"/>
      <sheetName val="新철폐복3"/>
      <sheetName val="별표"/>
      <sheetName val="(A)내역서"/>
      <sheetName val="대가목록"/>
      <sheetName val="단면가정"/>
      <sheetName val="실행대비"/>
      <sheetName val="총괄BOQ"/>
      <sheetName val="단가목록"/>
      <sheetName val="투찰내역"/>
      <sheetName val="9811"/>
      <sheetName val="기자재대비표"/>
      <sheetName val="1단계"/>
      <sheetName val="2002하반기노임기준"/>
      <sheetName val="본부장"/>
      <sheetName val="샘플표지"/>
      <sheetName val="산#2-1 (2)"/>
      <sheetName val="골재산출"/>
      <sheetName val="구동"/>
      <sheetName val="PIPE"/>
      <sheetName val="VALVE"/>
      <sheetName val="단가대비표"/>
      <sheetName val="Testing"/>
      <sheetName val="계화배수"/>
      <sheetName val="방음벽 기초 일반수량"/>
      <sheetName val="I.설계조건"/>
      <sheetName val="부재력정리"/>
      <sheetName val="단면치수"/>
      <sheetName val="NEYOK"/>
      <sheetName val="토목내역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저"/>
      <sheetName val="참조"/>
      <sheetName val="const."/>
      <sheetName val="역T형옹벽(3.0)"/>
      <sheetName val="목록1"/>
      <sheetName val="목록2"/>
      <sheetName val="AS복구"/>
      <sheetName val="중기터파기"/>
      <sheetName val="변수값"/>
      <sheetName val="중기상차"/>
      <sheetName val="참조M"/>
      <sheetName val="plan&amp;section of foundation"/>
      <sheetName val="할증 "/>
      <sheetName val="COVER-P"/>
      <sheetName val="기본단가"/>
      <sheetName val="단가조사서"/>
      <sheetName val="AILC004"/>
      <sheetName val="guard(mac)"/>
      <sheetName val="적용(기계)"/>
      <sheetName val="Mc1"/>
      <sheetName val="2000,9월 일위"/>
      <sheetName val="물량산출근거"/>
      <sheetName val="CONCRETE"/>
      <sheetName val="설산1.나"/>
      <sheetName val="본사S"/>
      <sheetName val="전압강하계산"/>
      <sheetName val="D-3503"/>
      <sheetName val="여흥"/>
      <sheetName val="노임이"/>
      <sheetName val="A갑지"/>
      <sheetName val="단가비교표 (계측제어)"/>
      <sheetName val="견적"/>
      <sheetName val="대림산업"/>
      <sheetName val="전기"/>
      <sheetName val="강북라우터"/>
      <sheetName val="OPGW기별"/>
      <sheetName val="간선"/>
      <sheetName val="현장관리비"/>
      <sheetName val="세부내역서"/>
      <sheetName val="실행예산서"/>
      <sheetName val="토공산출(주차장)"/>
      <sheetName val="토목공사"/>
      <sheetName val="급명"/>
      <sheetName val="오동"/>
      <sheetName val="대조"/>
      <sheetName val="나한"/>
      <sheetName val="INPUT(덕도방향-시점)"/>
      <sheetName val="BOX 본체"/>
      <sheetName val="인수공규격"/>
      <sheetName val="수량산출1"/>
      <sheetName val="총인원"/>
      <sheetName val="직급인원"/>
      <sheetName val="기본설계도급항목"/>
      <sheetName val="pbs_lambda"/>
      <sheetName val="Matériel embarqué PVC"/>
      <sheetName val="WEON"/>
      <sheetName val="경상"/>
      <sheetName val="가설"/>
      <sheetName val="실행예산"/>
      <sheetName val="갑지(추정)"/>
      <sheetName val="다이꾸"/>
      <sheetName val="Languages"/>
      <sheetName val="두앙"/>
      <sheetName val="토공정보"/>
      <sheetName val="2"/>
      <sheetName val="전기설계변경"/>
      <sheetName val="1차 내역서"/>
      <sheetName val="기계설비"/>
      <sheetName val="조명율데이타"/>
      <sheetName val="내역(토목)"/>
      <sheetName val="관람석제출"/>
      <sheetName val="동해title"/>
      <sheetName val="COPING"/>
      <sheetName val="일(4)"/>
      <sheetName val="바닥판"/>
      <sheetName val="s"/>
      <sheetName val="산출내역서"/>
      <sheetName val="일위1"/>
      <sheetName val="문학간접"/>
      <sheetName val="5.정산서"/>
      <sheetName val="승용"/>
      <sheetName val="표층포설및다짐"/>
      <sheetName val="용산3(영광)"/>
      <sheetName val="공조기"/>
      <sheetName val="성곽내역서"/>
      <sheetName val="A LINE"/>
      <sheetName val="DATA-UPS"/>
      <sheetName val="G.R300경비"/>
      <sheetName val="지하1층"/>
      <sheetName val="TYPE-A"/>
      <sheetName val="단가조사-1"/>
      <sheetName val="단가조사-2"/>
      <sheetName val="위성"/>
      <sheetName val="BASIC (2)"/>
      <sheetName val=""/>
      <sheetName val="단중표"/>
      <sheetName val="공사비증감"/>
      <sheetName val="계림(함평)"/>
      <sheetName val="계림(장성)"/>
      <sheetName val="단위중량"/>
      <sheetName val="01AC"/>
      <sheetName val="본선토량운반계산서(1)0"/>
      <sheetName val="구조물공"/>
      <sheetName val="부대공"/>
      <sheetName val="배수공"/>
      <sheetName val="일위집계표"/>
      <sheetName val="PO-BOQ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직원동원SCH"/>
      <sheetName val="계획금액"/>
      <sheetName val="PROJECT BRIEF"/>
      <sheetName val="우각부보강"/>
      <sheetName val="97 사업추정(WEKI)"/>
      <sheetName val="EKOG10건축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wall"/>
      <sheetName val="출력X"/>
      <sheetName val="화설내"/>
      <sheetName val="입고장부 (4)"/>
      <sheetName val="내역서(총)"/>
      <sheetName val="견적서1"/>
      <sheetName val="Àåºñ´Ü°¡»êÃâ"/>
      <sheetName val="µ¿¿ø(3)"/>
      <sheetName val="¿¹Á¤(3)"/>
      <sheetName val="ÁÖÇü"/>
      <sheetName val="8. 안정검토"/>
      <sheetName val="산출(전주P7)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배수관토공"/>
      <sheetName val="송우내역서"/>
      <sheetName val="웅진교-S2"/>
      <sheetName val="소포내역 (2)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적용토목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경비"/>
      <sheetName val="예산M11A"/>
      <sheetName val="업체별기성내역"/>
      <sheetName val="공용시설내역"/>
      <sheetName val="H-PILE수량집계"/>
      <sheetName val="남양구조시험동"/>
      <sheetName val="실행내역서 "/>
      <sheetName val="萀⅜"/>
      <sheetName val="실행(1)"/>
      <sheetName val="MEXICO-C"/>
      <sheetName val="NOMUBI"/>
      <sheetName val="과세내역(세부)"/>
      <sheetName val="토공A"/>
      <sheetName val="시공계획"/>
      <sheetName val="Macro3"/>
      <sheetName val="건축"/>
      <sheetName val="정화조동내역"/>
      <sheetName val="깨기수량"/>
      <sheetName val="장비당단가 (1)"/>
      <sheetName val="대비내역"/>
      <sheetName val="70%"/>
      <sheetName val="단면"/>
      <sheetName val="입출재고현황 (2)"/>
      <sheetName val="변경비교-을"/>
      <sheetName val="견적의뢰서"/>
      <sheetName val="견적대비"/>
      <sheetName val="1SPAN"/>
      <sheetName val="의왕내역"/>
      <sheetName val="제품별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소운반"/>
      <sheetName val="공종구간"/>
      <sheetName val="산출0"/>
      <sheetName val="품종별-이름"/>
      <sheetName val=" 갑  지 "/>
      <sheetName val="소방사항"/>
      <sheetName val="선정요령"/>
      <sheetName val="가CP"/>
      <sheetName val="15"/>
      <sheetName val="건축내역서 (경제상무실)"/>
      <sheetName val="노임(1차)"/>
      <sheetName val="APT"/>
      <sheetName val="기초일위"/>
      <sheetName val="시설일위"/>
      <sheetName val="조명일위"/>
      <sheetName val="DATA 입력부"/>
      <sheetName val="매매"/>
      <sheetName val="전신"/>
      <sheetName val="2.펌프장(사급자재)"/>
      <sheetName val="원내역서3"/>
      <sheetName val="3도로"/>
      <sheetName val="101동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sw1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건축개요"/>
      <sheetName val="인원"/>
      <sheetName val="방송노임"/>
      <sheetName val="공통가설"/>
      <sheetName val="TG9504"/>
      <sheetName val="1995년 섹터별 매출"/>
      <sheetName val="평가데이터"/>
      <sheetName val="ROOF(ALKALI)"/>
      <sheetName val="master(total)"/>
      <sheetName val="평3"/>
      <sheetName val="실행(ALT1)"/>
      <sheetName val="貭♘"/>
      <sheetName val="기계실"/>
      <sheetName val="일위대가(건축)"/>
      <sheetName val="7.1유효폭"/>
      <sheetName val="자재목록표"/>
      <sheetName val="2002상반기노임기준"/>
      <sheetName val="단중聀"/>
      <sheetName val="사급자재총괄"/>
      <sheetName val="당정동경상이수"/>
      <sheetName val="당정동공통이수"/>
      <sheetName val="CB"/>
      <sheetName val="CS2"/>
      <sheetName val="cost"/>
      <sheetName val="일위산출"/>
      <sheetName val="단중표-ST"/>
      <sheetName val="E총"/>
      <sheetName val="정공공사"/>
      <sheetName val="SULKEA"/>
      <sheetName val="아파트건축"/>
      <sheetName val="물墸᎟鰀"/>
      <sheetName val="화재 탐지_x0005__x0000_"/>
      <sheetName val="자재테이블"/>
      <sheetName val="가중치"/>
      <sheetName val="99년신청"/>
      <sheetName val="MAT"/>
      <sheetName val="경로,구간현황"/>
      <sheetName val="제수변수량"/>
      <sheetName val="공기변수량"/>
      <sheetName val="CIVIL"/>
      <sheetName val="일반수량총괄"/>
      <sheetName val="자  재"/>
      <sheetName val="관리사무소"/>
      <sheetName val="대구-교대(A1-A2)"/>
      <sheetName val="원형1호맨홀토공수량"/>
      <sheetName val="단가산출서 (2)"/>
      <sheetName val="단가산출서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LP-S"/>
      <sheetName val="O＆P"/>
      <sheetName val="결재판(삭제하지말아주세요)"/>
      <sheetName val="단면별연장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충주"/>
      <sheetName val="유첨䈀ᅪ"/>
      <sheetName val="Vari by Vendor"/>
      <sheetName val="토공,기초"/>
      <sheetName val="명세서"/>
      <sheetName val="변경후-SHEET"/>
      <sheetName val="자재 단가표"/>
      <sheetName val="FAB별"/>
      <sheetName val="주간계획"/>
      <sheetName val="PIPING"/>
      <sheetName val="선택"/>
      <sheetName val="총괄원가 "/>
      <sheetName val="SORCE1"/>
      <sheetName val="가시설단위수량"/>
      <sheetName val="차도조도계산"/>
      <sheetName val="공조기(삭제)"/>
      <sheetName val="준공평가"/>
      <sheetName val="소업1교"/>
      <sheetName val="변화치수"/>
      <sheetName val=" 토목 처리장도급내역서 "/>
      <sheetName val="98수문일위"/>
      <sheetName val="차수"/>
      <sheetName val="전신환매도徸"/>
      <sheetName val="공통비"/>
      <sheetName val="보호"/>
      <sheetName val="HRSG SMALL07220"/>
      <sheetName val="사각맨홀"/>
      <sheetName val="토공(우물통,기타) "/>
      <sheetName val="개소별수량산출"/>
      <sheetName val="성남여성복지내역"/>
      <sheetName val="약품공급2"/>
      <sheetName val="간지"/>
      <sheetName val="아수배전(1회)"/>
      <sheetName val="인건비_조사"/>
      <sheetName val="변경총괄지(1)"/>
      <sheetName val="공사설계서"/>
      <sheetName val="하도급변경대비표"/>
      <sheetName val="2000용수잠관-수량집계"/>
      <sheetName val="공사내역"/>
      <sheetName val="견적서(대외) (2)"/>
      <sheetName val="기존단가 (2)"/>
      <sheetName val="대로근거"/>
      <sheetName val="금액결정"/>
      <sheetName val="OZ049E"/>
      <sheetName val="통합"/>
      <sheetName val="4)유동표"/>
      <sheetName val="입력"/>
      <sheetName val="기초공"/>
      <sheetName val="층"/>
      <sheetName val="배수내역(총수량)"/>
      <sheetName val="기지국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내역서 "/>
      <sheetName val="기기리스트"/>
      <sheetName val="0217상가미분양자산"/>
      <sheetName val="SKETCH"/>
      <sheetName val="배수문수량산출(3)"/>
      <sheetName val="일위_파일"/>
      <sheetName val="CALCULATION"/>
      <sheetName val="working load at the btm ft."/>
      <sheetName val="stability check"/>
      <sheetName val="design criteria"/>
      <sheetName val="Main"/>
      <sheetName val="INDEX"/>
      <sheetName val="15100"/>
      <sheetName val="48일위"/>
      <sheetName val="48수량"/>
      <sheetName val="22수량"/>
      <sheetName val="49일위"/>
      <sheetName val="22일위"/>
      <sheetName val="49수량"/>
      <sheetName val="성서방향-교대(A2)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21301동"/>
      <sheetName val="실행갑지"/>
      <sheetName val="견적990322"/>
      <sheetName val="금긋기 및 절단"/>
      <sheetName val="TB-내역서"/>
      <sheetName val="제수"/>
      <sheetName val="공기"/>
      <sheetName val="Instruction"/>
      <sheetName val="General Data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교육종류"/>
      <sheetName val="BOX"/>
      <sheetName val="2.2.2입적표"/>
      <sheetName val="IP좌표"/>
      <sheetName val="일위대가 집계표"/>
      <sheetName val="월선수금"/>
      <sheetName val="woo(mac)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토공(완충)"/>
      <sheetName val="WING3"/>
      <sheetName val="기본일위"/>
      <sheetName val="단가(반정1교-원주)"/>
      <sheetName val="전력구구조물산근"/>
      <sheetName val="주beam"/>
      <sheetName val="음봉방향"/>
      <sheetName val="자료(통합)"/>
      <sheetName val="식재인부"/>
      <sheetName val="발주내역"/>
      <sheetName val="단위량당중기"/>
      <sheetName val="제3장 기술업무"/>
      <sheetName val="대포2교접속"/>
      <sheetName val="일반전기C"/>
      <sheetName val="POOM_MOTO"/>
      <sheetName val="기초코徸"/>
      <sheetName val="96수출"/>
      <sheetName val="시운전연료"/>
      <sheetName val="예산조서(︀ᇕ԰"/>
      <sheetName val="영업소실적"/>
      <sheetName val="변경품셈총괄"/>
      <sheetName val="UR2-Calculation"/>
      <sheetName val="Proposal"/>
      <sheetName val="CC16-내역서"/>
      <sheetName val="포장절단"/>
      <sheetName val="일위단가"/>
      <sheetName val="일위(설)"/>
      <sheetName val="DATA(BAC)"/>
      <sheetName val="건축토목내역"/>
      <sheetName val="대전-교대(A1-A2)"/>
      <sheetName val="205동"/>
      <sheetName val="현장예산"/>
      <sheetName val="청구내역(9807)"/>
      <sheetName val="성내동"/>
      <sheetName val=" 냉각수펌프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5.공종별尜_x0013_層_x0013_闰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과세면세표"/>
      <sheetName val="인제내역"/>
      <sheetName val="공종단가"/>
      <sheetName val="자재단가표"/>
      <sheetName val="b_balju_cho"/>
      <sheetName val="평교-내역"/>
      <sheetName val="LEGEND"/>
      <sheetName val="PARAMETER"/>
      <sheetName val="세부내역(직접인건비)"/>
      <sheetName val="사통"/>
      <sheetName val="공내역"/>
      <sheetName val="96작생능"/>
      <sheetName val="사다리"/>
      <sheetName val="현장지䀀ኀ㠀ኃ"/>
      <sheetName val="건축원가"/>
      <sheetName val="부丵〒"/>
      <sheetName val="부司2"/>
      <sheetName val="집계(세부총괄)"/>
      <sheetName val="파형강관집계"/>
      <sheetName val="대,유,램"/>
      <sheetName val="목동1절주.bh01"/>
      <sheetName val="실행(표지,갑,을)"/>
      <sheetName val="몰탈재료산출"/>
      <sheetName val="주차구획선수량"/>
      <sheetName val="백호우계수"/>
      <sheetName val="basic"/>
      <sheetName val="BOX(1.5X1.5)"/>
      <sheetName val="공사비집계"/>
      <sheetName val="아파트기별"/>
      <sheetName val="공리일"/>
      <sheetName val="단위목록"/>
      <sheetName val="기계경비목록"/>
      <sheetName val="관급"/>
      <sheetName val="접속슬라브"/>
      <sheetName val="총집계표"/>
      <sheetName val="시멘트"/>
      <sheetName val="설계기준"/>
      <sheetName val="내역1"/>
      <sheetName val="종합기별"/>
      <sheetName val="노무비명세서"/>
      <sheetName val="소요자재명세서"/>
      <sheetName val="전기혼잡제경비(45)"/>
      <sheetName val="관리,부대비"/>
      <sheetName val="경상비"/>
      <sheetName val="접속도로1"/>
      <sheetName val="총괄-1"/>
      <sheetName val="물가"/>
      <sheetName val="기초및구체공"/>
      <sheetName val="삼보지질"/>
      <sheetName val="7.전산해석결과"/>
      <sheetName val="4.하중"/>
      <sheetName val="우각부검토"/>
      <sheetName val="특수선일위대가"/>
      <sheetName val="도급"/>
      <sheetName val="현장관리비 "/>
      <sheetName val="인공(100P,배선반)"/>
      <sheetName val="홈통받이수량"/>
      <sheetName val="입찰"/>
      <sheetName val="현경"/>
      <sheetName val="설계기준 및 하중계산"/>
      <sheetName val="입력값"/>
      <sheetName val="토량1-1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공통가설공사"/>
      <sheetName val="설내역서 "/>
      <sheetName val="공사수행방안"/>
      <sheetName val="H PILE수량"/>
      <sheetName val="정렬"/>
      <sheetName val="원형맨홀수량"/>
      <sheetName val="토공사"/>
      <sheetName val="용소리교"/>
      <sheetName val="기본"/>
      <sheetName val="단위집계표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메서,변+증"/>
      <sheetName val="기성내역서표지"/>
      <sheetName val="DATA 입력란"/>
      <sheetName val="1. 설계조건 2.단면가정 3. 하중계산"/>
      <sheetName val="경산(을)"/>
      <sheetName val="2000년하반기"/>
      <sheetName val="집1"/>
      <sheetName val="날개벽"/>
      <sheetName val="견적대비표"/>
      <sheetName val="건축내역(진해석동)"/>
      <sheetName val="집수A"/>
      <sheetName val="Data2"/>
      <sheetName val="정화조방수미장"/>
      <sheetName val="화해(함평)"/>
      <sheetName val="화해(장성)"/>
      <sheetName val="단가산출집계"/>
      <sheetName val="출력-내역서"/>
      <sheetName val="제원.설계조건"/>
      <sheetName val="type-F"/>
      <sheetName val="SLAB"/>
      <sheetName val="골조시행"/>
      <sheetName val="지장물C"/>
      <sheetName val="Site Expenses"/>
      <sheetName val="가공비"/>
      <sheetName val="단위세대"/>
      <sheetName val="SE-611"/>
      <sheetName val="c_balju"/>
      <sheetName val="단가표 "/>
      <sheetName val="가설공사"/>
      <sheetName val="투자효율분석"/>
      <sheetName val="일위대가(1)"/>
      <sheetName val="일위목차"/>
      <sheetName val="AS포장복구_"/>
      <sheetName val="P-산#1-1(WOWA1)"/>
      <sheetName val="과세표준율-2"/>
      <sheetName val="면적분양가"/>
      <sheetName val="분양면적(1123)"/>
      <sheetName val="출력소스"/>
      <sheetName val="부서현황"/>
      <sheetName val="★도급내역"/>
      <sheetName val="2BOX본체"/>
      <sheetName val="설-원가"/>
      <sheetName val="재료집계"/>
      <sheetName val="중간부"/>
      <sheetName val="전체내역서"/>
      <sheetName val="결과조달"/>
      <sheetName val="부안일위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Factor"/>
      <sheetName val="품셈기준"/>
      <sheetName val="물가변동잔여물량세부내역서"/>
      <sheetName val="내역(중앙)"/>
      <sheetName val="내역(창신)"/>
      <sheetName val="신규(방류시설)"/>
      <sheetName val="공사별 가중치 산출근거(건축)"/>
      <sheetName val="장비"/>
      <sheetName val="노무"/>
      <sheetName val="현금흐름"/>
      <sheetName val="토공 total"/>
      <sheetName val="공사진행"/>
      <sheetName val="__MAIN"/>
      <sheetName val="소방"/>
      <sheetName val="덤프트럭계수"/>
      <sheetName val="카메라"/>
      <sheetName val="미지급내역"/>
      <sheetName val="현장별계약현황('98.10.31)"/>
      <sheetName val="집계표(육상)"/>
      <sheetName val="기타시설"/>
      <sheetName val="판매시설"/>
      <sheetName val="아파트"/>
      <sheetName val="주민복지관"/>
      <sheetName val="지하주차장"/>
      <sheetName val="버스운행안내"/>
      <sheetName val="예방접종계획"/>
      <sheetName val="근태계획서"/>
      <sheetName val="노임,재료비"/>
      <sheetName val="사급자재"/>
      <sheetName val="견적서세부내용"/>
      <sheetName val="견적내용입력"/>
      <sheetName val="투찰"/>
      <sheetName val="설계내역(2001)"/>
      <sheetName val="공통부대비"/>
      <sheetName val="날개벽(TYPE1)"/>
      <sheetName val="102역사"/>
      <sheetName val="적용단위길이"/>
      <sheetName val="피벗테이블데이터분석"/>
      <sheetName val="가격조사서"/>
      <sheetName val="일반맨홀수량집계"/>
      <sheetName val="단락전류-A"/>
      <sheetName val="DPRKMHDT"/>
      <sheetName val="hvac내역서(제어동)"/>
      <sheetName val="공사기본자료"/>
      <sheetName val="유기공정"/>
      <sheetName val="철근량 검토"/>
      <sheetName val="TC표지"/>
      <sheetName val="덕소내역"/>
      <sheetName val="LD일"/>
      <sheetName val="내역서01"/>
      <sheetName val="개보수공사BM"/>
      <sheetName val="장문교(대전)"/>
      <sheetName val="저리조양"/>
      <sheetName val="22단가(철完9"/>
      <sheetName val="전기공사"/>
      <sheetName val="인수공총괄"/>
      <sheetName val="지질조사"/>
      <sheetName val="하중산정"/>
      <sheetName val="관급자재"/>
      <sheetName val="제경비"/>
      <sheetName val="총공사내역서"/>
      <sheetName val="계약내역서"/>
      <sheetName val="전체도급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열린교실"/>
      <sheetName val="수량이동"/>
      <sheetName val="KMT물량"/>
      <sheetName val="J01"/>
      <sheetName val="집수정"/>
      <sheetName val="구조물터파기수량집계"/>
      <sheetName val="배수공 시멘트 및 골재량 산출"/>
      <sheetName val="합의경상"/>
      <sheetName val="단면瑌)"/>
      <sheetName val="BEND LOSS"/>
      <sheetName val="총체보활공정표"/>
      <sheetName val="T1"/>
      <sheetName val="단가결정"/>
      <sheetName val="신표지1"/>
      <sheetName val="제진기"/>
      <sheetName val="판"/>
      <sheetName val="일위대가(출입)"/>
      <sheetName val="Front"/>
      <sheetName val="1.취수장"/>
      <sheetName val="상-교대(A1-A2)"/>
      <sheetName val="연습장소"/>
      <sheetName val="하중계산"/>
      <sheetName val="STBOX"/>
      <sheetName val="지수"/>
      <sheetName val="내역."/>
      <sheetName val="부대"/>
      <sheetName val="SRC-B3U2"/>
      <sheetName val="현대물량"/>
      <sheetName val="금액"/>
      <sheetName val="첨부1"/>
      <sheetName val="3.하중산정4.지지력"/>
      <sheetName val="13LPMCC"/>
      <sheetName val="PART_DISCOUNT"/>
      <sheetName val="적점"/>
      <sheetName val="기준액"/>
      <sheetName val="교량하부공"/>
      <sheetName val="본체"/>
      <sheetName val="공사비총괄표"/>
      <sheetName val="결합부검토"/>
      <sheetName val="Data&amp;Result"/>
      <sheetName val="교통량조사"/>
      <sheetName val="재료표"/>
      <sheetName val="969910( R)"/>
      <sheetName val="금액결揄"/>
      <sheetName val="공사비 내역"/>
      <sheetName val="캔개발배경"/>
      <sheetName val="시장"/>
      <sheetName val="일정표"/>
      <sheetName val="㩷"/>
      <sheetName val="렀ⵘ"/>
      <sheetName val="세부내역서(전기)"/>
      <sheetName val="예산M12A"/>
      <sheetName val="산출목록표"/>
      <sheetName val="수원공"/>
      <sheetName val="3본사"/>
      <sheetName val="(2)"/>
      <sheetName val="오억미만"/>
      <sheetName val="성원계약"/>
      <sheetName val="등록자료"/>
      <sheetName val="입력정보"/>
      <sheetName val="단가대비"/>
      <sheetName val="A 견적"/>
      <sheetName val="전기공사일위대가"/>
      <sheetName val="99노임기준"/>
      <sheetName val="48산출"/>
      <sheetName val="Ⅴ-2.공종별내역"/>
      <sheetName val="품목납기"/>
      <sheetName val="총괄분 설계서용지"/>
      <sheetName val="가시설"/>
      <sheetName val="식재일위대가"/>
      <sheetName val="2공구수량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가로등제어반 설치공사(수량)"/>
      <sheetName val="영동(D)"/>
      <sheetName val="MACRO(MCC)"/>
      <sheetName val="공사착공계"/>
      <sheetName val="EQT-ESTN"/>
      <sheetName val="구조     ."/>
      <sheetName val="우수공"/>
      <sheetName val="매입내역 "/>
      <sheetName val="거래처별지출내역"/>
      <sheetName val="인원계획-미화"/>
      <sheetName val="시설물기초"/>
      <sheetName val="전체_1설계"/>
      <sheetName val="갈현동"/>
      <sheetName val="별표 "/>
      <sheetName val="매입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4차원가계산서"/>
      <sheetName val="용수간선"/>
      <sheetName val="유림총괄"/>
      <sheetName val="내역서비교"/>
      <sheetName val="노무비(첨부4-4)"/>
      <sheetName val="변수데이타"/>
      <sheetName val="일반부표"/>
      <sheetName val="︀ᇕ"/>
      <sheetName val="怀፵"/>
      <sheetName val="자단"/>
      <sheetName val="주사무실︀ᇕ"/>
      <sheetName val="주사무실ꠀ፺"/>
      <sheetName val="BOX ꠀ፺"/>
      <sheetName val="㗈቎"/>
      <sheetName val="¼ö·®»êÃ¨"/>
      <sheetName val="주사무실ֳ_x0000_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공종목록표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쌍송교"/>
      <sheetName val="BOX ᠀ᶛ"/>
      <sheetName val="위치᠀ᶛ"/>
      <sheetName val="수지표"/>
      <sheetName val="셀명"/>
      <sheetName val="D"/>
      <sheetName val="기성내역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ࠀ᎚"/>
      <sheetName val="위치︀㓕"/>
      <sheetName val="주사무실︀㓕"/>
      <sheetName val="위치_xd800_ᢘ"/>
      <sheetName val="특기사항"/>
      <sheetName val="하도내역 (철콘)"/>
      <sheetName val="변품8-37"/>
      <sheetName val="공주-교대(A1)"/>
      <sheetName val="상행-교대(A1)"/>
      <sheetName val="Change rate"/>
      <sheetName val="BQ(실행)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설계개요"/>
      <sheetName val="범용개발순소요비용"/>
      <sheetName val="왕십리방향"/>
      <sheetName val="부분별수량산출(조합기초)"/>
      <sheetName val="기초자료입력"/>
      <sheetName val="일위산출근거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2.대외공문"/>
      <sheetName val="ATM기초철가"/>
      <sheetName val="시화점실행"/>
      <sheetName val="골재丵〒"/>
      <sheetName val="내역총渀腷"/>
      <sheetName val="2000.11¿ù¼³餀㢘ԯ_x0000_缀_x0000_"/>
      <sheetName val="단양 00 아파트-세부내역"/>
      <sheetName val="밀양노선별공사비명세서"/>
      <sheetName val="수량산출서-2"/>
      <sheetName val="예산서"/>
      <sheetName val="1안"/>
      <sheetName val="테이블"/>
      <sheetName val="MACRO(전선관)"/>
      <sheetName val="Piping Design Data"/>
      <sheetName val="종배수관"/>
      <sheetName val="工완성공사율"/>
      <sheetName val="2003상반기노임기준"/>
      <sheetName val="중기조종사 단위단가"/>
      <sheetName val="inputdata"/>
      <sheetName val="일위대가서식"/>
      <sheetName val="일위대가양식"/>
      <sheetName val="AIR_SHOWER(3인용)"/>
      <sheetName val="조도계산서_(도서)"/>
      <sheetName val="WIND-EQ"/>
      <sheetName val="FEXS"/>
      <sheetName val="PUMP SHT"/>
      <sheetName val="FIN TUBE"/>
      <sheetName val="HED. &amp; PIPE"/>
      <sheetName val="loading"/>
      <sheetName val="9."/>
      <sheetName val="예산내역서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1_설계조건"/>
      <sheetName val="조도계산서_(도서)1"/>
      <sheetName val="3-1_CB1"/>
      <sheetName val="2F_회의실견적(5_14_일대)"/>
      <sheetName val="3_공통공사대비"/>
      <sheetName val="Sheet1_(2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90_03실행_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IMP_(REACTOR)"/>
      <sheetName val="1_설계기준"/>
      <sheetName val="3_바닥판설계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단__가__대__비__표"/>
      <sheetName val="일__위__대__가__목__록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변경ᛅ⾒_x0005_"/>
      <sheetName val="집행(2-1)"/>
      <sheetName val="일별1"/>
      <sheetName val="도급내역서"/>
      <sheetName val="b_balju"/>
      <sheetName val="총공사비"/>
      <sheetName val="준공조서"/>
      <sheetName val="공사준공계"/>
      <sheetName val="준공검사보고서"/>
      <sheetName val="공종별 집계"/>
      <sheetName val="변경내역"/>
      <sheetName val="평균높이산출근거"/>
      <sheetName val="전체철근집계"/>
      <sheetName val="분뇨"/>
      <sheetName val="단가조사표"/>
      <sheetName val="설계내역서(기계)"/>
      <sheetName val="H-pile(250x250)"/>
      <sheetName val="H-pile(298x299)"/>
      <sheetName val="방음벽기초(H_xd8d4_ㆂᰀㆃ"/>
      <sheetName val="PI蒨9"/>
      <sheetName val="영창26"/>
      <sheetName val="Recovered_Sheet1"/>
      <sheetName val="원가상세내역"/>
      <sheetName val="2004경영(비목별)"/>
      <sheetName val="2004경영"/>
      <sheetName val="단가및재료비"/>
      <sheetName val="Macro(부하)"/>
      <sheetName val="공제구간조서"/>
      <sheetName val="일위대가내역"/>
      <sheetName val="대가단최종"/>
      <sheetName val="°¡·Îµî耀퓬縺"/>
      <sheetName val="°¡·Îµî⸀朋ԯ_x0000_缀_x0000_"/>
      <sheetName val="추천서"/>
      <sheetName val="특수기호강도거푸집"/>
      <sheetName val="종배수관면벽신"/>
      <sheetName val="종배수관(신)"/>
      <sheetName val="유림골조"/>
      <sheetName val="신공"/>
      <sheetName val="tggwan(mac)"/>
      <sheetName val="10월"/>
      <sheetName val="변경후원본2"/>
      <sheetName val="LABTOTAL"/>
      <sheetName val="COA-17"/>
      <sheetName val="C-18"/>
      <sheetName val="FAX"/>
      <sheetName val="내역아"/>
      <sheetName val="울타리"/>
      <sheetName val="경성자금"/>
      <sheetName val="SUB일위대가"/>
      <sheetName val="사용자정의"/>
      <sheetName val="평자재단가"/>
      <sheetName val="95년12월말"/>
      <sheetName val="증감분석"/>
      <sheetName val="교량전기"/>
      <sheetName val="IMPEADENCE MAP 취수장"/>
      <sheetName val="옥외"/>
      <sheetName val="철거산출헾】"/>
      <sheetName val="철거산출午_x0013_"/>
      <sheetName val="토목(용인)"/>
      <sheetName val="부표총괄"/>
      <sheetName val="aa"/>
      <sheetName val="통로box전기"/>
      <sheetName val="밧데리"/>
      <sheetName val="지주설치제원"/>
      <sheetName val="인상효1"/>
      <sheetName val="건축집계"/>
      <sheetName val="CHITIET VL-NC-TT -1p"/>
      <sheetName val="TDTKP1"/>
      <sheetName val="안양1공구_건축"/>
      <sheetName val="적격점수&lt;300억미만&gt;"/>
      <sheetName val="LAB"/>
      <sheetName val="Inquiry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견"/>
      <sheetName val="협조전"/>
      <sheetName val="입찰견적보고서"/>
      <sheetName val="설명서 "/>
      <sheetName val="내부부하"/>
      <sheetName val="단면설계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산정표"/>
      <sheetName val="와동25-3(변경)"/>
      <sheetName val="기계"/>
      <sheetName val="T6-6(2)"/>
      <sheetName val="Upgrades pricing"/>
      <sheetName val="Ampecity Data"/>
      <sheetName val="MCC제원"/>
      <sheetName val="상세내역,전력산출서"/>
      <sheetName val="내역(가지)"/>
      <sheetName val="GI-LIST"/>
      <sheetName val="통합내역"/>
      <sheetName val="1공구(입찰내역)"/>
      <sheetName val="bearing"/>
      <sheetName val="균열"/>
      <sheetName val="노᠀⁷"/>
      <sheetName val="Piping(Methanol)"/>
      <sheetName val="Rates"/>
      <sheetName val="기본사항"/>
      <sheetName val="8.현장관리비"/>
      <sheetName val="7.안전관리비"/>
      <sheetName val="연돌일위집계"/>
      <sheetName val="견적율"/>
      <sheetName val="장비집계"/>
      <sheetName val="손익집계(공장별)"/>
      <sheetName val="원가서"/>
      <sheetName val="현장관리비데이타"/>
      <sheetName val="1)fs"/>
      <sheetName val="설계명세서(선로)"/>
      <sheetName val="mcc일위대가"/>
      <sheetName val="건축원가계산서"/>
      <sheetName val="ATS단가"/>
      <sheetName val="내역(전체)"/>
      <sheetName val="횡배수관"/>
      <sheetName val="원본"/>
      <sheetName val="공사비 내역 (가)"/>
      <sheetName val="북방3터널"/>
      <sheetName val="기술자료 (연수)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납부서"/>
      <sheetName val="기흥하도용"/>
      <sheetName val="일위대가(여기까지)"/>
      <sheetName val="J"/>
      <sheetName val="1-1"/>
      <sheetName val="단위_xdc00_ὗ␀"/>
      <sheetName val="수성페인트도장 내역서"/>
      <sheetName val="진접"/>
      <sheetName val="사급자재(1단계)"/>
      <sheetName val="조명투자및환수계획"/>
      <sheetName val="제조중간결과"/>
      <sheetName val="공내ᰖ"/>
      <sheetName val="탑(을지)"/>
      <sheetName val="경산锼_x0013_閄"/>
      <sheetName val="22단"/>
      <sheetName val="22단锼"/>
      <sheetName val="기초자료입력및 K치 확인"/>
      <sheetName val="AS_x0005__x0000_"/>
      <sheetName val="진주䈀ᅪ"/>
      <sheetName val="도장수량(하1)"/>
      <sheetName val="사업수지"/>
      <sheetName val="기계경비단가"/>
      <sheetName val="현장관리비 산출내역"/>
      <sheetName val="CON'C"/>
      <sheetName val="경영상태"/>
      <sheetName val="전체공내역서"/>
      <sheetName val="퍼스트"/>
      <sheetName val="역집계1"/>
      <sheetName val="명단원자료(이전)"/>
      <sheetName val="기초입력"/>
      <sheetName val="2.주요계수총괄"/>
      <sheetName val="집계표(공종별)"/>
      <sheetName val="명세"/>
      <sheetName val="견적서(1)"/>
      <sheetName val="Top PO"/>
      <sheetName val="2234"/>
      <sheetName val="조립1부실적"/>
      <sheetName val="5월"/>
      <sheetName val="능률"/>
      <sheetName val="Despacho (c.civil)"/>
      <sheetName val="1을"/>
      <sheetName val="조경"/>
      <sheetName val="감가상각"/>
      <sheetName val="연동내역서"/>
      <sheetName val="자판실행"/>
      <sheetName val="D16"/>
      <sheetName val="D25"/>
      <sheetName val="D22"/>
      <sheetName val="적용(기尜_x0013_"/>
      <sheetName val="2.1  노무비 평균단가산출"/>
      <sheetName val="CLAUSE"/>
      <sheetName val="약품설︀"/>
      <sheetName val="3CHBDC"/>
      <sheetName val="1-11조직표"/>
      <sheetName val="NAMES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단위세대물량"/>
      <sheetName val="낙찰표"/>
      <sheetName val="LIST"/>
      <sheetName val="보도경계블럭"/>
      <sheetName val="일집"/>
      <sheetName val="design load"/>
      <sheetName val="견적내역"/>
      <sheetName val="모델링"/>
      <sheetName val="EUPDAT2"/>
      <sheetName val="Tot-sum"/>
      <sheetName val="Working(wo WTs)"/>
      <sheetName val="주조정실"/>
      <sheetName val="Requirements"/>
      <sheetName val="단가보완"/>
      <sheetName val="단위가격"/>
      <sheetName val="도장 및 용접 수량"/>
      <sheetName val="영흥TL(UP,DOWN) "/>
      <sheetName val="sheets"/>
      <sheetName val="변경서식"/>
      <sheetName val="TYPE-B 평균H"/>
      <sheetName val="N頀ᚃ"/>
      <sheetName val="N"/>
      <sheetName val="내역서적용수량"/>
      <sheetName val="직원자료입력"/>
      <sheetName val="MixBed"/>
      <sheetName val="CondPol"/>
      <sheetName val="일위대가(원본)"/>
      <sheetName val="국도접속 차도부수량"/>
      <sheetName val="롤러"/>
      <sheetName val="산출서집계"/>
      <sheetName val="금강견적"/>
      <sheetName val="카렌스센터계량기설치공사"/>
      <sheetName val="조도계산(가로등NEW)"/>
      <sheetName val="갑(전기)"/>
      <sheetName val="금액집계"/>
      <sheetName val="VENDOR LIST"/>
      <sheetName val="만수배관단가"/>
      <sheetName val="FRP배관단가(만수)"/>
      <sheetName val="마장"/>
      <sheetName val="투찰가"/>
      <sheetName val="순공사비"/>
      <sheetName val="경로당내역건축"/>
      <sheetName val="노임단가(08.01)"/>
      <sheetName val="몰탈단가"/>
      <sheetName val="PUMP"/>
      <sheetName val="적용환율"/>
      <sheetName val="IMF Code"/>
      <sheetName val="대상공사(조달청)"/>
      <sheetName val="GAEYO"/>
      <sheetName val="내역전기"/>
      <sheetName val="CAT_5"/>
      <sheetName val="품종별월계"/>
      <sheetName val="설계서"/>
      <sheetName val="금액내㔀቎"/>
      <sheetName val="청하배수"/>
      <sheetName val="예산"/>
      <sheetName val="401"/>
      <sheetName val="공사비내역서"/>
      <sheetName val="상가지급현황"/>
      <sheetName val="관기성공.내"/>
      <sheetName val="횡배수관위치조서"/>
      <sheetName val="도로경계블럭단위수량"/>
      <sheetName val="도로경계블럭단위토공"/>
      <sheetName val="L형측구단위수량"/>
      <sheetName val="L형측구연장조서"/>
      <sheetName val="물가대비표"/>
      <sheetName val="수주실적0709"/>
      <sheetName val="제4절-1"/>
      <sheetName val="광혁기성"/>
      <sheetName val="대우단가(풍산)"/>
      <sheetName val="적격심사표"/>
      <sheetName val="교통惨У԰_x0000_"/>
      <sheetName val="6.¾㉀ᩴ蛀"/>
      <sheetName val="자재표"/>
      <sheetName val="견적대비 견적서"/>
      <sheetName val="환산"/>
      <sheetName val="골조"/>
      <sheetName val="수량BOQ"/>
      <sheetName val="POWER"/>
      <sheetName val="총(철거)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제잡비"/>
      <sheetName val="전력구구조물산근2구간"/>
      <sheetName val="현황산출서"/>
      <sheetName val="C.배수관공"/>
      <sheetName val="식재-외주 (2)"/>
      <sheetName val="유효폭의 계산"/>
      <sheetName val="내역서단가산출용"/>
      <sheetName val="Sheet16 (2)"/>
      <sheetName val="시초1교"/>
      <sheetName val="대구-교대(A1)"/>
      <sheetName val="전선_및_전선ࠝ"/>
      <sheetName val="일위대가 "/>
      <sheetName val="제"/>
      <sheetName val="대,怀፵"/>
      <sheetName val="22단헾"/>
      <sheetName val="Option"/>
      <sheetName val="상 부"/>
      <sheetName val="차선도색현황"/>
      <sheetName val="단가적용(터널)"/>
      <sheetName val="단위가격_할증"/>
      <sheetName val="총괄집䠄ᡏ"/>
      <sheetName val="산출및내역"/>
      <sheetName val="96.12"/>
      <sheetName val="01상노임"/>
      <sheetName val="22단丵"/>
      <sheetName val="예산M6-B"/>
      <sheetName val="SLIDES"/>
      <sheetName val="정산입력"/>
      <sheetName val="4.2.1 마루높이 검토"/>
      <sheetName val="이토변실(A3-LINE)"/>
      <sheetName val="견적단가"/>
      <sheetName val="개산공사비"/>
      <sheetName val="참조(2)"/>
      <sheetName val="현장일보"/>
      <sheetName val="9509"/>
      <sheetName val="금융비용"/>
      <sheetName val="주경기-오배수"/>
      <sheetName val="노원열병합  건축렀䡟ԯ_x0000_缀_x0000__x0000_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우,오수"/>
      <sheetName val="팔당터널(1공구)"/>
      <sheetName val="공정코드"/>
      <sheetName val="card1"/>
      <sheetName val="흙쌓기도수로설치현황(1)"/>
      <sheetName val="대비표"/>
      <sheetName val="총괄서"/>
      <sheetName val="아산경희980422"/>
      <sheetName val="총괄집桶青"/>
      <sheetName val="E.P.T수량산출서"/>
      <sheetName val="물량집계"/>
      <sheetName val="역T형"/>
      <sheetName val="포쐀䑣"/>
      <sheetName val="포䠟⥏"/>
      <sheetName val="포䠠⥏"/>
      <sheetName val="포䈀㙪"/>
      <sheetName val="전압"/>
      <sheetName val="조도"/>
      <sheetName val="동력"/>
      <sheetName val="토 적 표"/>
      <sheetName val="栍ᾆ"/>
      <sheetName val="부하"/>
      <sheetName val="도체종-상수표"/>
      <sheetName val="동원인원"/>
      <sheetName val="자재 집계표"/>
      <sheetName val="첨부파일"/>
      <sheetName val="Oper Amount"/>
      <sheetName val="3련 B姨#"/>
      <sheetName val="시가지우회도로공내역서"/>
      <sheetName val="Pier 3"/>
      <sheetName val="설계변경내역 98"/>
      <sheetName val="토목내역서 (도급단가)"/>
      <sheetName val="감액총괄표"/>
      <sheetName val="비목군분류일위"/>
      <sheetName val="음성방향"/>
      <sheetName val="토목검측서"/>
      <sheetName val="설계일반"/>
      <sheetName val="수압집계"/>
      <sheetName val="SP-B1"/>
      <sheetName val="신규 품"/>
      <sheetName val="단산"/>
      <sheetName val="동원인원산출"/>
      <sheetName val="총(신설)"/>
      <sheetName val="적용기준"/>
      <sheetName val="산출2-기기동력"/>
      <sheetName val="통신단가조사"/>
      <sheetName val="105,106,107동"/>
      <sheetName val="수로교총재료齘_x0013_"/>
      <sheetName val="자재조사표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1호인버트수량"/>
      <sheetName val="석축설면"/>
      <sheetName val="법면단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4렀቟԰"/>
      <sheetName val="4︀ᇕ԰"/>
      <sheetName val="자재일람"/>
      <sheetName val="w't table"/>
      <sheetName val="환율-LIBOR"/>
      <sheetName val="사업계획1안"/>
      <sheetName val="코드"/>
      <sheetName val="월별수입"/>
      <sheetName val="기준비용"/>
      <sheetName val="계약표지"/>
      <sheetName val="현장설က_x0000_蠀ᛟ"/>
      <sheetName val="학생내역"/>
      <sheetName val="참조자료"/>
      <sheetName val="증栀ᙿ가"/>
      <sheetName val="공정"/>
      <sheetName val="P.M 별"/>
      <sheetName val="설계변경내역서"/>
      <sheetName val="배"/>
      <sheetName val="날개벽(좌,우=45도,75도)"/>
      <sheetName val="단위별 일위대가표"/>
      <sheetName val="1호맨홀토공"/>
      <sheetName val="환"/>
      <sheetName val="공사직종별노임"/>
      <sheetName val="선우통상(을)"/>
      <sheetName val="견적서-골조공사"/>
      <sheetName val="L-type"/>
      <sheetName val="부산4"/>
      <sheetName val="파이프"/>
      <sheetName val="원가집계"/>
      <sheetName val="견적시담(송포2공구)"/>
      <sheetName val="0.갑지"/>
      <sheetName val="구의33고"/>
      <sheetName val="귀래방향"/>
      <sheetName val="리터팬내장형"/>
      <sheetName val="NAI"/>
      <sheetName val="일반수량집계"/>
      <sheetName val="FCU (2)"/>
      <sheetName val="장비분석"/>
      <sheetName val="적용기준표(98년상반기)"/>
      <sheetName val="일목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L_RPTB03_01"/>
      <sheetName val="gvl"/>
      <sheetName val="단위수량산출"/>
      <sheetName val="차도부연장현황"/>
      <sheetName val="원곡IC교 내진성능보강공사 실시설계 용역.xlsx"/>
      <sheetName val="CPM챠트"/>
      <sheetName val="05 BOX"/>
      <sheetName val="02 SLAB"/>
      <sheetName val="합의서"/>
      <sheetName val="hvac(제어동)"/>
      <sheetName val="노임목록"/>
      <sheetName val="산출명세서"/>
      <sheetName val="2.노무비명세서(수직보垰7埼"/>
      <sheetName val="전체내ꀀፐ"/>
      <sheetName val="ꀀ"/>
      <sheetName val="교대(A1挔"/>
      <sheetName val="각종장비전압강하계산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ﰀ⁗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B부대공"/>
      <sheetName val="조정내역"/>
      <sheetName val="토공총괄표"/>
      <sheetName val="하부철근수량"/>
      <sheetName val="맨홀물량"/>
      <sheetName val="단가표 (2)"/>
      <sheetName val="안양동교 1안"/>
      <sheetName val="자금청구"/>
      <sheetName val="소각장스케줄"/>
      <sheetName val="중기목록"/>
      <sheetName val="중로근거"/>
      <sheetName val="단가견적조사표"/>
      <sheetName val="구조대가"/>
      <sheetName val="포설대가1"/>
      <sheetName val="부대대가"/>
      <sheetName val="공종코드"/>
      <sheetName val="방호벽"/>
      <sheetName val="낙석방지책"/>
      <sheetName val="거푸집물량"/>
      <sheetName val="D-3109"/>
      <sheetName val="sub"/>
      <sheetName val="변경품셈"/>
      <sheetName val="평가내역"/>
      <sheetName val="대창(함평)"/>
      <sheetName val="암거공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금액︀⣕"/>
      <sheetName val="외천교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Param"/>
      <sheetName val="목표세부명세"/>
      <sheetName val="견적사양비교표"/>
      <sheetName val="소일위대가코드표"/>
      <sheetName val="당진1,2호기전선관설치및접지4차공사내역서-을지"/>
      <sheetName val="토목공사일반"/>
      <sheetName val="교실"/>
      <sheetName val="추가예산"/>
      <sheetName val=" ｹ-ﾌﾞﾙ"/>
      <sheetName val="A"/>
      <sheetName val="1,2,3,4,5단위수량"/>
      <sheetName val="박스토공"/>
      <sheetName val="기준표"/>
      <sheetName val="보호공"/>
      <sheetName val="Ext. Stone-P"/>
      <sheetName val="건축공사 집계표"/>
      <sheetName val="토공실행"/>
      <sheetName val="토공대가"/>
      <sheetName val="B.O.M"/>
      <sheetName val="구간산출"/>
      <sheetName val="화전내"/>
      <sheetName val="REINF."/>
      <sheetName val="1F"/>
      <sheetName val="BREAKDOWN"/>
      <sheetName val="빙축열"/>
      <sheetName val="Macro(AT)"/>
      <sheetName val="PW3"/>
      <sheetName val="PW4"/>
      <sheetName val="SC1"/>
      <sheetName val="PE"/>
      <sheetName val="PM"/>
      <sheetName val="TR"/>
      <sheetName val="0001(arch)"/>
      <sheetName val="금호산업"/>
      <sheetName val="견적정보"/>
      <sheetName val="RE9604"/>
      <sheetName val="노임단가표"/>
      <sheetName val="5.동별횡주관경"/>
      <sheetName val="일위(시설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RangeObject"/>
      <sheetName val="안정검토(온1)"/>
      <sheetName val="CT "/>
      <sheetName val="2000_x0005__x0000__x0000_"/>
      <sheetName val="T13(P68~72,78)"/>
      <sheetName val="֭_x0000_"/>
      <sheetName val="16-1"/>
      <sheetName val="바이오"/>
      <sheetName val="잡철물"/>
      <sheetName val="남양내역"/>
      <sheetName val="cable-data"/>
      <sheetName val="keyword"/>
      <sheetName val="Summary"/>
      <sheetName val="1._x005f_x0018_변전설비"/>
      <sheetName val="TYPE-U800"/>
      <sheetName val="설계서(설치)"/>
      <sheetName val="지급자재대"/>
      <sheetName val="토목내역서"/>
      <sheetName val="재료집계표3"/>
      <sheetName val="다곡2교"/>
      <sheetName val="기준"/>
      <sheetName val="실내건축일위대가"/>
      <sheetName val="변수2"/>
      <sheetName val="저항"/>
      <sheetName val="한전고리-을"/>
      <sheetName val="basic_info"/>
      <sheetName val="9GN邷㭘"/>
      <sheetName val="shtOpr"/>
      <sheetName val="정거장"/>
      <sheetName val="길내기"/>
      <sheetName val="원본(갑지)"/>
      <sheetName val="전등부하"/>
      <sheetName val="(C)원내역"/>
      <sheetName val="환률"/>
      <sheetName val="공사비명세서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운반비"/>
      <sheetName val="폐기물"/>
      <sheetName val="폐기물 (2)"/>
      <sheetName val="입찰보Ⳡ"/>
      <sheetName val="남대문빌딩"/>
      <sheetName val="원내역서 그대로"/>
      <sheetName val="실행비교"/>
      <sheetName val="회로내역(승인)"/>
      <sheetName val="공통대가"/>
      <sheetName val="(전체발주,금회3차공사)내역서"/>
      <sheetName val="민감도"/>
      <sheetName val="수안보-_x0005__x0000__x0000_"/>
      <sheetName val="일반맨홀수량집계(A-7 LINE)"/>
      <sheetName val="Sheet22"/>
      <sheetName val="가시설수량"/>
      <sheetName val="암센터"/>
      <sheetName val="인부임"/>
      <sheetName val="11.자재단가"/>
      <sheetName val="총괄갑 "/>
      <sheetName val="full (2)"/>
      <sheetName val="인원계획"/>
      <sheetName val="시행예산"/>
      <sheetName val="자압1"/>
      <sheetName val="고창방향"/>
      <sheetName val="PAD TR보호대기초"/>
      <sheetName val="가로등기초"/>
      <sheetName val="HANDHOLE(2)"/>
      <sheetName val="금광1터널"/>
      <sheetName val="역삼"/>
      <sheetName val="cal"/>
      <sheetName val="구조물공집계"/>
      <sheetName val="부대집계"/>
      <sheetName val="사용성검토"/>
      <sheetName val="작성"/>
      <sheetName val="행거,슈,볼트,펌프,잡재"/>
      <sheetName val="을-ATYPE"/>
      <sheetName val="선수금"/>
      <sheetName val="예비품"/>
      <sheetName val="적정성평가표(8번)(1순위)"/>
      <sheetName val="적정성평가표(12번)(6순위)"/>
      <sheetName val="기별(종합)"/>
      <sheetName val="옹벽기초자료"/>
      <sheetName val="비탈면보호공수량산출"/>
      <sheetName val="Macro"/>
      <sheetName val="산출"/>
      <sheetName val="PANEL 내역"/>
      <sheetName val="비교1"/>
      <sheetName val="12_xd8b7_⭎ጀ鮂"/>
      <sheetName val="12좷⭘ጀ鮂"/>
      <sheetName val="품셈총괄표"/>
      <sheetName val="AH-1 "/>
      <sheetName val="OHU"/>
      <sheetName val="계좌번호"/>
      <sheetName val="배수관접합및부설  "/>
      <sheetName val="000000"/>
      <sheetName val="S0"/>
      <sheetName val="°ø±¸¼Õ·_x0000_"/>
      <sheetName val="REACTION芨.헾⿁_x0005__x0000_"/>
      <sheetName val="REACTION鴘E鵜E헾⼼_x0005_"/>
      <sheetName val="7단가"/>
      <sheetName val="정산내역"/>
      <sheetName val="#3_일위대가목록"/>
      <sheetName val="#2_일위대가목록"/>
      <sheetName val="횡배수관집현황(2공구)"/>
      <sheetName val="매입세율"/>
      <sheetName val="4.일위대가목차"/>
      <sheetName val="날개수량1.5"/>
      <sheetName val="강관산출"/>
      <sheetName val="설계내"/>
      <sheetName val="설치 일위대가(46~԰_x0000_缀_x0000_"/>
      <sheetName val="VXXXXXXX"/>
      <sheetName val="단  가  垨4奜4睮⿩_x0005_"/>
      <sheetName val="방배동내역(리라)"/>
      <sheetName val="부대공사총괄"/>
      <sheetName val="건축공사집계표"/>
      <sheetName val="방배동내역 (총괄)"/>
      <sheetName val="³²¾ç½ÃÀÛµ¿ÀÚ105³ë65±_x0000__x0000__x0005__x0000_慀ȡ_x0000__x0000__x0000_"/>
      <sheetName val="교대시점"/>
      <sheetName val="도급단가-아파트"/>
      <sheetName val="Nက_x0000_"/>
      <sheetName val="일위대가-1"/>
      <sheetName val="DWG-CAB-I"/>
      <sheetName val="빙장비사양"/>
      <sheetName val="단가대조"/>
      <sheetName val="원가계산서 "/>
      <sheetName val="N쌃괅"/>
      <sheetName val="지입집계"/>
      <sheetName val="용역비내역-진짜"/>
      <sheetName val="11+040(통로)"/>
      <sheetName val="30신설일위대가"/>
      <sheetName val="30집계표"/>
      <sheetName val="AHU집계"/>
      <sheetName val="공조기휀"/>
      <sheetName val="계양가시설"/>
      <sheetName val="2002계약현황"/>
      <sheetName val="PREFACE"/>
      <sheetName val="예총"/>
      <sheetName val="간접경상비"/>
      <sheetName val="입찰사유서 제4공종 (흙깎기)"/>
      <sheetName val="공리공제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도근좌표"/>
      <sheetName val="발전기"/>
      <sheetName val="GEN"/>
      <sheetName val="1.동력공사"/>
      <sheetName val="진행 DATA (2)"/>
      <sheetName val="외화계약"/>
      <sheetName val="본사공가현황"/>
      <sheetName val="J直_x0004__x0005_"/>
      <sheetName val="ༀༀ̀ఀЀ"/>
      <sheetName val="동력부하계산"/>
      <sheetName val="수량산출서 갑지"/>
      <sheetName val="손료기준-공사부구두문의"/>
      <sheetName val="국공유지및사유지"/>
      <sheetName val="0"/>
      <sheetName val="평균터파기고(1-2,ASP)"/>
      <sheetName val="부총"/>
      <sheetName val="암거단위-1련"/>
      <sheetName val="수안보-墰5壼5"/>
      <sheetName val="파일의이용"/>
      <sheetName val="2.조명기구철거(일괄철거분)"/>
      <sheetName val="자재수량"/>
      <sheetName val="기존구조물철거집계계표"/>
      <sheetName val="신공항A-9헾】_x0005__x0000__x0000_"/>
      <sheetName val="입력변수"/>
      <sheetName val="설계요율"/>
      <sheetName val="주재료비"/>
      <sheetName val="4.전기"/>
      <sheetName val="UB2"/>
      <sheetName val="sheet"/>
      <sheetName val="철탑공사"/>
      <sheetName val="산출-설비"/>
      <sheetName val="&lt;--"/>
      <sheetName val="LD"/>
      <sheetName val="수전기기DATA"/>
      <sheetName val="표지판현황"/>
      <sheetName val="ASEM내역"/>
      <sheetName val="청주(철골발주의뢰서)"/>
      <sheetName val="Price List"/>
      <sheetName val="ORIGN"/>
      <sheetName val="96월별PL"/>
      <sheetName val="양식(직판용)"/>
      <sheetName val="토공2"/>
      <sheetName val="한화 둔산 내역서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FRT_O"/>
      <sheetName val="FAB_I"/>
      <sheetName val="96노임기준"/>
      <sheetName val="시중노임(공사)"/>
      <sheetName val="4.2유효폭의 계산"/>
      <sheetName val="기성공제요청서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형식별 개략공사비"/>
      <sheetName val="간이영수증"/>
      <sheetName val="내역총괄표"/>
      <sheetName val="W-현원가"/>
      <sheetName val="회사99"/>
      <sheetName val="부대토목"/>
      <sheetName val="4.고용보험"/>
      <sheetName val="무전표"/>
      <sheetName val="공통단가"/>
      <sheetName val="표 지"/>
      <sheetName val="지입자재"/>
      <sheetName val="계정"/>
      <sheetName val="절감계산"/>
      <sheetName val="ML"/>
      <sheetName val="기초"/>
      <sheetName val="archi(본사)"/>
      <sheetName val="분양가격표"/>
      <sheetName val="5사남"/>
      <sheetName val="삼성전기"/>
      <sheetName val="단위목헾"/>
      <sheetName val="산출내역(K2)"/>
      <sheetName val="전체제잡비"/>
      <sheetName val="배관단가조사서"/>
      <sheetName val="피스표"/>
      <sheetName val="조견표"/>
      <sheetName val="관헾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개봉3동하수관"/>
      <sheetName val="관_x0005_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장비경비"/>
      <sheetName val="36+45-113-18+19+20I"/>
      <sheetName val="154TW"/>
      <sheetName val="측구터파기공수량집계"/>
      <sheetName val="※참고자료※"/>
      <sheetName val="내역서(기성청구)"/>
      <sheetName val="위치"/>
      <sheetName val="공작물조직표(용배수)"/>
      <sheetName val="º¯°æ»çÀ_x0000_"/>
      <sheetName val="백호헾】_x0005_"/>
      <sheetName val="정화조"/>
      <sheetName val="수장"/>
      <sheetName val="일위(PN)"/>
      <sheetName val="가시설(TYPE-A)"/>
      <sheetName val="1호맨홀가감수량"/>
      <sheetName val="1-1평균터파기고(1)"/>
      <sheetName val="1호맨홀수량산출"/>
      <sheetName val="유첨_x0005__x0000_"/>
      <sheetName val="흄관수량"/>
      <sheetName val="YES-T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내부수지예산"/>
      <sheetName val="1단계_견적내역서"/>
      <sheetName val="합계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자재ᰀ፜搀"/>
      <sheetName val="DAILY"/>
      <sheetName val="농로수량집계"/>
      <sheetName val="OCT"/>
      <sheetName val="ISOP"/>
      <sheetName val="N0_x0000_"/>
      <sheetName val="화산경계"/>
      <sheetName val="MdBase"/>
      <sheetName val="중기사용료산출근거"/>
      <sheetName val="콘센트신설"/>
      <sheetName val="전등수량산출"/>
      <sheetName val="수정"/>
      <sheetName val="RING WALL"/>
      <sheetName val="5"/>
      <sheetName val="´_x0005__x0000_"/>
      <sheetName val="ÀÏÀ§´ë헾】_x0005__x0000__x0000__x0000_"/>
      <sheetName val="건공실"/>
      <sheetName val="공무공A"/>
      <sheetName val="기계경비(시"/>
      <sheetName val="호표"/>
      <sheetName val="원가계산(2)"/>
      <sheetName val="o현장경비"/>
      <sheetName val="OPG_x0005__x0000__x0000_"/>
      <sheetName val="가도䠀"/>
      <sheetName val="가도ԯ"/>
      <sheetName val="가도저"/>
      <sheetName val="인공산출"/>
      <sheetName val="PROJECT BRIEF(EX.NEW)"/>
      <sheetName val="OCT.FDN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A(Rev.3)"/>
      <sheetName val="재료단가"/>
      <sheetName val="전장품(관리용)"/>
      <sheetName val="준공정산"/>
      <sheetName val="부대공집계표"/>
      <sheetName val="관일"/>
      <sheetName val="노무비(DB)_이후 출력XXXXXX"/>
      <sheetName val="VS P-Q"/>
      <sheetName val="법면"/>
      <sheetName val="배수공1"/>
      <sheetName val="내역서(당초변경)"/>
      <sheetName val="기초대가"/>
      <sheetName val="마산방향철근집계"/>
      <sheetName val="시추주상도"/>
      <sheetName val="자(3.0m)"/>
      <sheetName val="36신설수翇"/>
      <sheetName val="36신설수︀"/>
      <sheetName val="견적꓀᥻"/>
      <sheetName val="36신설수Ç"/>
      <sheetName val="36신설수資"/>
      <sheetName val="총괄집렇♑"/>
      <sheetName val="총괄집㸁䧾"/>
      <sheetName val="교량명원본"/>
      <sheetName val="BOX제원원본"/>
      <sheetName val="전자"/>
      <sheetName val="현지검측내역"/>
      <sheetName val="구주,중아,CIS"/>
      <sheetName val="EL90"/>
      <sheetName val="검사조怀"/>
      <sheetName val="검사조ԯ"/>
      <sheetName val="검사조砀"/>
      <sheetName val="검사조⠀"/>
      <sheetName val="검사조瀀"/>
      <sheetName val="40총괄"/>
      <sheetName val="40집계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キ⩙"/>
      <sheetName val="도장"/>
      <sheetName val="전체내역 (2)"/>
      <sheetName val="입렀"/>
      <sheetName val="입栀"/>
      <sheetName val="입ꠀ"/>
      <sheetName val="BIDDING-SUM"/>
      <sheetName val="입︀"/>
      <sheetName val=" 소방공사 산출근거"/>
      <sheetName val="1._x005f_x005f_x005f_x0018_변전설비"/>
      <sheetName val="YES.XLS"/>
      <sheetName val="장비명"/>
      <sheetName val="경비공통"/>
      <sheetName val="조건입력"/>
      <sheetName val="조건입력(2)"/>
      <sheetName val="장비선정"/>
      <sheetName val="BREAKDOWN(철거설치)"/>
      <sheetName val="A1_본체_수량산출서"/>
      <sheetName val="물량증감"/>
      <sheetName val="9902"/>
      <sheetName val="환율"/>
      <sheetName val="주소록"/>
      <sheetName val="교사기준면적(초등)"/>
      <sheetName val="조명율"/>
      <sheetName val="보집계표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소상 &quot;1&quot;"/>
      <sheetName val="도"/>
      <sheetName val="월별"/>
      <sheetName val="EQUIP LIST"/>
      <sheetName val="FAB4생산"/>
      <sheetName val="HVAC"/>
      <sheetName val="Assumptions"/>
      <sheetName val="값"/>
      <sheetName val="---FAB#1업무일지---"/>
      <sheetName val="심사공종"/>
      <sheetName val="화재 颮㍓씀넖ԯ"/>
      <sheetName val="ᰀ፜"/>
      <sheetName val="N炬≹"/>
      <sheetName val="투찰(하수)"/>
      <sheetName val="전기일ꙭÀ_x0000_"/>
      <sheetName val="세목별"/>
      <sheetName val="소개"/>
      <sheetName val="#REF!"/>
      <sheetName val="계열사현황종합"/>
      <sheetName val="페인트"/>
      <sheetName val="투찰금액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수안보-徸〒_x0005__x0000_"/>
      <sheetName val="입출재고현⩿〚_x0005__x0000_"/>
      <sheetName val="수안보-娐&gt;闰⿑"/>
      <sheetName val="수안보-ꮸ⿥_x0005__x0000_"/>
      <sheetName val="백호丵〒_x0005_"/>
      <sheetName val="철근총괄집계표"/>
      <sheetName val="참조 DATA"/>
      <sheetName val="5.3 단면가정"/>
      <sheetName val="상행-교대(A1-A2)"/>
      <sheetName val="DT"/>
      <sheetName val="펌프차타설"/>
      <sheetName val="combi(wall)"/>
      <sheetName val="제잡비(주공종)"/>
      <sheetName val="(3.품질관리 시험 총괄표)"/>
      <sheetName val="2차공사"/>
      <sheetName val="일위대가 (PM)"/>
      <sheetName val="Picture"/>
      <sheetName val="유동표"/>
      <sheetName val="내역통합"/>
      <sheetName val="매원개착터널총괄"/>
      <sheetName val="성토도수로현황"/>
      <sheetName val="master(2차)"/>
      <sheetName val="작용하중산정"/>
      <sheetName val="01_ 원가계산서"/>
      <sheetName val="중기가격"/>
      <sheetName val="SPM(13.84)"/>
      <sheetName val="fitting"/>
      <sheetName val="Look-Up"/>
      <sheetName val="Units"/>
      <sheetName val="노임9월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펌프장수량䈀嵪ԯ_x0000_缀"/>
      <sheetName val="펌프장수량㔀቎԰_x0000_缀"/>
      <sheetName val="펌프장수량ԯ_x0000_缀_x0000__x0000_"/>
      <sheetName val="기능공인적사항"/>
      <sheetName val="공기԰_x0000_缀"/>
      <sheetName val="설계睮め_x0005_"/>
      <sheetName val="제丵"/>
      <sheetName val="설계산출기초"/>
      <sheetName val="원가계산하도"/>
      <sheetName val="단위_x0000__x0000_尀"/>
      <sheetName val="단위ࠀᎄ䰀"/>
      <sheetName val="단위倀❹缀"/>
      <sheetName val="단위耀ὡ"/>
      <sheetName val="설변물량"/>
      <sheetName val="사각맨0"/>
      <sheetName val="견적의ᰀ፜"/>
      <sheetName val="사각맨᠜"/>
      <sheetName val="CF"/>
      <sheetName val="전기일위목록"/>
      <sheetName val="가계부"/>
      <sheetName val="제품목록"/>
      <sheetName val="매입매출관리"/>
      <sheetName val="UPDATA"/>
      <sheetName val="배관배선 단가조사"/>
      <sheetName val="동력배선"/>
      <sheetName val="본선동력배선"/>
      <sheetName val="본선조명"/>
      <sheetName val="전력간선배선"/>
      <sheetName val="전열배선"/>
      <sheetName val="당사실시1"/>
      <sheetName val="VA橂⼸_x0005_"/>
      <sheetName val="ES조서출력하기"/>
      <sheetName val="9.2.3 각 실별 조도계산(3단계)"/>
      <sheetName val="표준ፙ렀ᑟ"/>
      <sheetName val="타견적(을)"/>
      <sheetName val="INMD1198"/>
      <sheetName val="INFG1198"/>
      <sheetName val="Personnaliser..."/>
      <sheetName val="Takt Time"/>
      <sheetName val="유첨헾】"/>
      <sheetName val="5.1단가조사"/>
      <sheetName val="총괄표(1)"/>
      <sheetName val="을지로철거"/>
      <sheetName val="PAC"/>
      <sheetName val="일위대가표(무)"/>
      <sheetName val="일위대가산출기초"/>
      <sheetName val="관리비"/>
      <sheetName val="집수정(1)"/>
      <sheetName val="집수정단"/>
      <sheetName val="주공 갑지"/>
      <sheetName val="견적내역서"/>
      <sheetName val="in"/>
      <sheetName val="석재장조사"/>
      <sheetName val="견적접수"/>
      <sheetName val="PANEL"/>
      <sheetName val="덕전리"/>
      <sheetName val="48신설수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KSHAHU-6"/>
      <sheetName val="대가 (보완)"/>
      <sheetName val="토목원가계窨_x0013_"/>
      <sheetName val="내역서(교량)전체"/>
      <sheetName val="제철"/>
      <sheetName val="상반기손익차2총괄"/>
      <sheetName val="DRAIN DRUM PIT D-301"/>
      <sheetName val="TYPE집계표"/>
      <sheetName val="MW-BM"/>
      <sheetName val="ꢭ፺"/>
      <sheetName val="5공철탑검토표"/>
      <sheetName val="4공철탑검토"/>
      <sheetName val="심의대상"/>
      <sheetName val="운동장 (2)"/>
      <sheetName val="CAL."/>
      <sheetName val="은평작업지시대장"/>
      <sheetName val="차도부수량집계표"/>
      <sheetName val="March"/>
      <sheetName val="제품표준규격"/>
      <sheetName val="내역기준"/>
      <sheetName val="거래명세서"/>
      <sheetName val="LG제품"/>
      <sheetName val="청주-교대(A1)"/>
      <sheetName val="pile bearing capa &amp; arrenge"/>
      <sheetName val="BEQ내역"/>
      <sheetName val="의왕실행"/>
      <sheetName val="Control Sheet"/>
      <sheetName val="관세,통관수수료,운반비"/>
      <sheetName val="KS-301_WBS"/>
      <sheetName val="집"/>
      <sheetName val="기성청구현황"/>
      <sheetName val="48전력선_x0002__x0000_㣸"/>
      <sheetName val="관급자재대"/>
      <sheetName val="계정과목"/>
      <sheetName val="2000_11¿ù¼³餀㢘ԯ缀"/>
      <sheetName val="인건비_"/>
      <sheetName val="단양_00_아파트-세부내역"/>
      <sheetName val="Vari_by_Vendor"/>
      <sheetName val="_상부공통집계(총괄)"/>
      <sheetName val="일위대가표_(2)"/>
      <sheetName val="방음벽_기초_일반수량"/>
      <sheetName val="I_설계조건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8__안정검토"/>
      <sheetName val="중기조종사_단위단가"/>
      <sheetName val="제3장_기술업무"/>
      <sheetName val="A_견적"/>
      <sheetName val="5_정산서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1._x0018_변︀ᇕ԰"/>
      <sheetName val="DATE2001"/>
      <sheetName val="좌측"/>
      <sheetName val="재료할증"/>
      <sheetName val="J__LOTUS_9605P_BB_C_BD_OUT_YE_2"/>
      <sheetName val="구조물"/>
      <sheetName val="품셈(기초)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현장유지관리비"/>
      <sheetName val="A-8 PD(도로중앙)"/>
      <sheetName val="준설량산정표"/>
      <sheetName val="15.공량산출근거서"/>
      <sheetName val="교각토공"/>
      <sheetName val="정부노임"/>
      <sheetName val="사업성분석"/>
      <sheetName val="단위"/>
      <sheetName val="저판(버림100)"/>
      <sheetName val="내역(2000년)"/>
      <sheetName val="INSTR"/>
      <sheetName val="97노임단가"/>
      <sheetName val="입력란"/>
      <sheetName val="foxz"/>
      <sheetName val="공정량산출내역서 "/>
      <sheetName val="倀ᑙ"/>
      <sheetName val="1x"/>
      <sheetName val="栈᲋"/>
      <sheetName val="_xd810_᱓"/>
      <sheetName val="총괄집계 "/>
      <sheetName val="기본자료"/>
      <sheetName val="가옥조"/>
      <sheetName val="1.3.1절점좌표"/>
      <sheetName val="1.1설계기준"/>
      <sheetName val="증감내역서"/>
      <sheetName val="하남내역"/>
      <sheetName val="총괄집ᨈꥬ"/>
      <sheetName val="총괄집_x0000__x0000_"/>
      <sheetName val="변경비_x0000__x0000_Ѡ"/>
      <sheetName val="도면자료제출일정"/>
      <sheetName val="기က_x0000_退"/>
      <sheetName val="Cover Sht"/>
      <sheetName val="2000.05"/>
      <sheetName val="수안보-헾】_x0005__x0000_"/>
      <sheetName val="적격"/>
      <sheetName val="준공조서갑지"/>
      <sheetName val="BH"/>
      <sheetName val="앉음벽 (2)"/>
      <sheetName val="방음벽 기초_x0005__x0000__x0000__x0000_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선로정수계산"/>
      <sheetName val="종단계산"/>
      <sheetName val="자재운반단가일람표"/>
      <sheetName val="우수공,맨홀,집수정"/>
      <sheetName val="2.내역서"/>
      <sheetName val="8. 내진해석"/>
      <sheetName val="5차설계"/>
      <sheetName val="교대일반수량"/>
      <sheetName val="터널(토공)"/>
      <sheetName val="찍기"/>
      <sheetName val="L형옹벽"/>
      <sheetName val="옹벽1"/>
      <sheetName val="DATA_입력란"/>
      <sheetName val="1__설계조건_2_단면가정_3__하중계산"/>
      <sheetName val="DATA-1"/>
      <sheetName val="토적"/>
      <sheetName val="재원표"/>
      <sheetName val="당초수문"/>
      <sheetName val="중기산출근거기초"/>
      <sheetName val="일위대가 1"/>
      <sheetName val="산거 1(인력투입)"/>
      <sheetName val="일위대가 2"/>
      <sheetName val="일위대가 3"/>
      <sheetName val="내역서(사업소)"/>
      <sheetName val="유역면적"/>
      <sheetName val="DAN"/>
      <sheetName val="산근1,2"/>
      <sheetName val="수량산출기초(케블등)"/>
      <sheetName val="도급FORM"/>
      <sheetName val="지구단위계획"/>
      <sheetName val="J__LOTUS_9605P_BB_C_BD_OUT_YE_3"/>
      <sheetName val="미드수량"/>
      <sheetName val="예산조서-총ԯ"/>
      <sheetName val="예산조서-총頀"/>
      <sheetName val="KSTAR-M"/>
      <sheetName val="견적2001(1분기)"/>
      <sheetName val="재료비내역서"/>
      <sheetName val="49-11g"/>
      <sheetName val="49-11H"/>
      <sheetName val="PI_x0000__x0000_"/>
      <sheetName val="맨홀방수수량(변경)"/>
      <sheetName val="가로등산출서 (작업1)"/>
      <sheetName val="신호등"/>
      <sheetName val="미관등"/>
      <sheetName val="증감대쀀"/>
      <sheetName val="산출근거#2-3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설계수량"/>
      <sheetName val="가설경비"/>
      <sheetName val="시점부교대"/>
      <sheetName val="신호등일위대가"/>
      <sheetName val="배수내역"/>
      <sheetName val="시설물"/>
      <sheetName val="식재"/>
      <sheetName val="상수도토공_x0005__x0000_"/>
      <sheetName val="설직재0_x0000_"/>
      <sheetName val="설직재餀㒘"/>
      <sheetName val="통계연보"/>
      <sheetName val="직원자료"/>
      <sheetName val="업종분류"/>
      <sheetName val="장비분류"/>
      <sheetName val="단가산출목록표"/>
      <sheetName val="J__LOTUS_9605P_BB_C_BD_OUT_YE_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3F"/>
      <sheetName val="항목별내_x0000__x0000_"/>
      <sheetName val="토공대비"/>
      <sheetName val="Macro상수"/>
      <sheetName val="960318-1"/>
      <sheetName val="Á¶µµ°è»ê¼­ (µ޸⚴셈ʷ"/>
      <sheetName val="Á¶µµ°è»ê¼­ (µ޸✠셈ʷ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단가(1)"/>
      <sheetName val="국산화"/>
      <sheetName val="ARS"/>
      <sheetName val="sum"/>
      <sheetName val="F5"/>
      <sheetName val="#1환기구수량산출근거"/>
      <sheetName val="위치�ᢘ"/>
      <sheetName val="공정집계_국별"/>
      <sheetName val="청 구"/>
      <sheetName val="조경내역"/>
      <sheetName val="금액내렀቟"/>
      <sheetName val="금액내԰_x0000_"/>
      <sheetName val="등록׃】"/>
      <sheetName val="등록_x0010__x0000_"/>
      <sheetName val="설계명세_x0005_"/>
      <sheetName val="DATA 입᠒ᎍ"/>
      <sheetName val="설계명세_x0000_"/>
      <sheetName val="설계명세揄"/>
      <sheetName val="설계명세䡲"/>
      <sheetName val="제조 경영"/>
      <sheetName val="예산대비"/>
      <sheetName val="사각맨ﻇ"/>
      <sheetName val="공비대䠚"/>
      <sheetName val="결재판"/>
      <sheetName val="기계경비(旉る_x0000__x0000_"/>
      <sheetName val="기계경비(贘_x0013_짘ࣅ"/>
      <sheetName val="설계변경내역"/>
      <sheetName val="M5_S"/>
      <sheetName val="M6_S"/>
      <sheetName val="SRAM_CHIP"/>
      <sheetName val="SRAM_생산"/>
      <sheetName val="YLD"/>
      <sheetName val="라멘교일반수량"/>
      <sheetName val="J直_x0000__x0000_"/>
      <sheetName val="삭제금지단가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b_gunmul"/>
      <sheetName val="b_balju (2)"/>
      <sheetName val="갑(계장)"/>
      <sheetName val="B"/>
      <sheetName val="010101"/>
      <sheetName val="방음벽 기초 일반헾】"/>
      <sheetName val="수주추정"/>
      <sheetName val="대전21토목내역서"/>
      <sheetName val="BID9697"/>
      <sheetName val="TNC(1안)"/>
      <sheetName val="99 조정금액"/>
      <sheetName val="내역(정지)"/>
      <sheetName val="1차배부(JB포함)"/>
      <sheetName val="설계내역일위"/>
      <sheetName val="3.설계예산내역서(예산서)"/>
      <sheetName val="2.예정공정표"/>
      <sheetName val="4.설계예산내역서"/>
      <sheetName val="6.관급자재조서"/>
      <sheetName val="22신설수량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22-1소단"/>
      <sheetName val="22-2M단"/>
      <sheetName val="01하반기노임"/>
      <sheetName val="울진항공등화 내역서"/>
      <sheetName val="정보매체A동"/>
      <sheetName val="ALINE"/>
      <sheetName val="J__LOTUS_9605P_BB_C_BD_OUT_YE_5"/>
      <sheetName val="Piping Cost"/>
      <sheetName val="단가산출2"/>
      <sheetName val="광통신 견적내역서1"/>
      <sheetName val="FB25JN"/>
      <sheetName val="48일위(기존)"/>
      <sheetName val="단가조정표"/>
      <sheetName val="신호등신출서 (작업1)"/>
      <sheetName val="육교등산출서(작업1)"/>
      <sheetName val="통신㑈4̆"/>
      <sheetName val="실행간접비䑲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48산출 "/>
      <sheetName val="Tenants"/>
      <sheetName val="³ëÀ_x001f_"/>
      <sheetName val="D-RMIL"/>
      <sheetName val="치수표"/>
      <sheetName val="기둥"/>
      <sheetName val="재료-CODE"/>
      <sheetName val="내역_FILE"/>
      <sheetName val="9.2단가산출서"/>
      <sheetName val="손료"/>
      <sheetName val="천방교접속"/>
      <sheetName val="공사비예산서"/>
      <sheetName val="원가총괄"/>
      <sheetName val="5. 차단기 용량계산"/>
      <sheetName val="허용전류-IEC"/>
      <sheetName val="허용전류-IEC DATA"/>
      <sheetName val="원가계산서 (2)"/>
      <sheetName val="Stem Footing"/>
      <sheetName val="RAHMEN"/>
      <sheetName val="전산소모"/>
      <sheetName val="확정실적"/>
      <sheetName val="CAL(1)."/>
      <sheetName val="주식"/>
      <sheetName val="익산"/>
      <sheetName val="산출근거1"/>
      <sheetName val="DB구축"/>
      <sheetName val="22전선(P)"/>
      <sheetName val="22전선(L)"/>
      <sheetName val="22전선(R)"/>
      <sheetName val="토공및부대2차"/>
      <sheetName val="새공통"/>
      <sheetName val="3절_CheckList_구분"/>
      <sheetName val="내역5"/>
      <sheetName val="세부狇譈"/>
      <sheetName val="사각맨퀀"/>
      <sheetName val="사각맨堀"/>
      <sheetName val="사각맨䈀"/>
      <sheetName val="»êÃ렀䡟ԯ_x0000_缀"/>
      <sheetName val="»êÃ︀ᇕ԰_x0000_缀"/>
      <sheetName val="몰탈재븧܊"/>
      <sheetName val="견적의"/>
      <sheetName val="견적의烇彰"/>
      <sheetName val="4/_x0000_䠀"/>
      <sheetName val="4쌇栅/"/>
      <sheetName val="4က_x0000_က"/>
      <sheetName val="인부신상자료"/>
      <sheetName val="변경실행(2차) "/>
      <sheetName val="하도급선정의뢰서(습식공_x0000__x0000_"/>
      <sheetName val="남양주부대"/>
      <sheetName val="지불내역1"/>
      <sheetName val="직접비"/>
      <sheetName val="00노임기준"/>
      <sheetName val="일위대가(가설԰"/>
      <sheetName val="등록_x0000__x0000_"/>
      <sheetName val="09년실적"/>
      <sheetName val="중사"/>
      <sheetName val="##내역서##"/>
      <sheetName val="식재출력용"/>
      <sheetName val="유지관리"/>
      <sheetName val="내역 (2)"/>
      <sheetName val="건축2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일반수량산출"/>
      <sheetName val="1공구 건정토건_xd803_ᑷᰀ"/>
      <sheetName val="교량현황"/>
      <sheetName val="수문_x0000__x0000_"/>
      <sheetName val="월말"/>
      <sheetName val="내역서적용수량집계표(가로)"/>
      <sheetName val="수곡내역"/>
      <sheetName val="1._x0018_변԰_x0000__x0000_"/>
      <sheetName val="1._x0018_변ԯ_x0000_缀"/>
      <sheetName val="DEVI."/>
      <sheetName val="U.C."/>
      <sheetName val="커튼월(pfg)"/>
      <sheetName val="2000.11¿ù¼³餀㢘ԯ"/>
      <sheetName val="화재 탐지_x0005_"/>
      <sheetName val="갑지(0"/>
      <sheetName val="갑지("/>
      <sheetName val="단ူ"/>
      <sheetName val="REACTION芨.헾⿁_x0005_"/>
      <sheetName val="설치 일위대가(4԰"/>
      <sheetName val="°¡·Îµî⸀朋ԯ"/>
      <sheetName val="노원열병합  건축렀䡟ԯ"/>
      <sheetName val="노원열병합  건축︀ᇕ԰"/>
      <sheetName val="노원열병합  건축ﻕᇕ԰"/>
      <sheetName val="노원열병합  건축렀こ렀䡟ԯ"/>
      <sheetName val="2000,_x0010_"/>
      <sheetName val="2000,"/>
      <sheetName val="2000,徸⽝_x0005_"/>
      <sheetName val="현장설က"/>
      <sheetName val="9-1԰"/>
      <sheetName val="설치 일위대가(46~԰"/>
      <sheetName val="³²¾ç½ÃÀÛµ¿ÀÚ105³ë65±"/>
      <sheetName val="신공항A-9헾】_x0005_"/>
      <sheetName val="´_x0005_"/>
      <sheetName val="ÀÏÀ§´ë헾】_x0005_"/>
      <sheetName val="입출재고현⩿〚_x0005_"/>
      <sheetName val="펌프장수량䈀嵪ԯ"/>
      <sheetName val="펌프장수량㔀቎԰"/>
      <sheetName val="펌프장수량ԯ"/>
      <sheetName val="주민"/>
      <sheetName val="사진대지"/>
      <sheetName val="설정"/>
      <sheetName val="1층"/>
      <sheetName val="설계서을"/>
      <sheetName val="사전공헾"/>
      <sheetName val="사전공颙"/>
      <sheetName val="VA_x0000__x0000__x0005_"/>
      <sheetName val="평당자료"/>
      <sheetName val="96_x0005__x0000_ø"/>
      <sheetName val="1_설계조건1"/>
      <sheetName val="토공A1"/>
      <sheetName val="심사계산"/>
      <sheetName val="심사물량"/>
      <sheetName val="견적대비(1차) (2)"/>
      <sheetName val="차선도색수량집계"/>
      <sheetName val="3련 B梯"/>
      <sheetName val="b_balju-단가단가단가"/>
      <sheetName val="대비2"/>
      <sheetName val="패널"/>
      <sheetName val="N︀軕"/>
      <sheetName val="평균물량산출서"/>
      <sheetName val="5.전사투자계획종함안"/>
      <sheetName val="재료집계표"/>
      <sheetName val="일반수량총괄집계"/>
      <sheetName val="증감䈀ᅪ"/>
      <sheetName val="전체총괄"/>
      <sheetName val="반포2차"/>
      <sheetName val="국별인원"/>
      <sheetName val="설치공사비"/>
      <sheetName val="자재집계 &amp; 총괄표"/>
      <sheetName val="천마갑지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역T형교대栄⿇_x0000__x0000_庨_x0000_"/>
      <sheetName val="역T형교대栄⿇_x0000__x0000__x0000_"/>
      <sheetName val="요약"/>
      <sheetName val="EJ"/>
      <sheetName val="현장식당(1)"/>
      <sheetName val="우석문틀"/>
      <sheetName val="D.B"/>
      <sheetName val="날개벽(좌,우=60도-4개)"/>
      <sheetName val="잡비계산"/>
      <sheetName val="5.단가대비표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98비정기소모"/>
      <sheetName val="도급및 실행내역"/>
      <sheetName val="정문내역"/>
      <sheetName val="BID FORM"/>
      <sheetName val="Form of Bid"/>
      <sheetName val="제일"/>
      <sheetName val="GTG TR PIT"/>
      <sheetName val="BLR-S"/>
      <sheetName val="할丵〒"/>
      <sheetName val="전기내역서(총계)"/>
      <sheetName val="물량 산출 통신 맨홀"/>
      <sheetName val="깨기"/>
      <sheetName val="주관사_x0000_"/>
      <sheetName val="주관사提"/>
      <sheetName val="주관사㧨"/>
      <sheetName val="주관사㌈"/>
      <sheetName val="파이프류"/>
      <sheetName val="점검내역서(data) (2)"/>
      <sheetName val="__"/>
      <sheetName val="J__LOTUS_9605P_BB_C_BD_OUT_YE_6"/>
      <sheetName val="J:\LOTUS\9605P\BB_C-BD\OUT\YES."/>
      <sheetName val="3.일위대가"/>
      <sheetName val="실행간접비潠"/>
      <sheetName val="접지뀀Ῥ"/>
      <sheetName val="접지耀⧞"/>
      <sheetName val="접지_x0000__x0000_"/>
      <sheetName val="접지쀀ᗡ"/>
      <sheetName val="CA_x0000__x0000_"/>
      <sheetName val="FUSE_MCB"/>
      <sheetName val="경비산출"/>
      <sheetName val="총 원가계산"/>
      <sheetName val="장비부하"/>
      <sheetName val="역간(덕_동)"/>
      <sheetName val="역간(의-덕)"/>
      <sheetName val="단가대비표(SYS)"/>
      <sheetName val="제조노임"/>
      <sheetName val="정산내역서"/>
      <sheetName val="ISBL-CIV"/>
      <sheetName val="품목현황"/>
      <sheetName val="산출(전기)"/>
      <sheetName val="집계표(건축전기)"/>
      <sheetName val="방송(체육관)"/>
      <sheetName val="N閞㋁"/>
      <sheetName val="전차선로 물֮_x0000_"/>
      <sheetName val="cost9702"/>
      <sheetName val="206 무장,정비 장비용량 산출"/>
      <sheetName val="노임 단가"/>
      <sheetName val="대창(장ԯ_x0000_"/>
      <sheetName val="암거 제원표-1단계"/>
      <sheetName val="참고자료"/>
      <sheetName val="1호철근량"/>
      <sheetName val="산출서"/>
      <sheetName val="조정금액결과표 (차수별)"/>
      <sheetName val="(4-2)열관류값-2"/>
      <sheetName val="산정기준"/>
      <sheetName val="1000 DB구축 부표"/>
      <sheetName val="수량산출내역1115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³²¾ç½ÃÀÛµ¿ÀÚ105³ë65_x0000__x0000_Ԁ_x0000__x0000_贈_x0002__x0000__x0000__x0000_"/>
      <sheetName val="수습"/>
      <sheetName val="22수"/>
      <sheetName val="22단"/>
      <sheetName val="49단"/>
      <sheetName val="기별"/>
      <sheetName val="단가 (2)"/>
      <sheetName val="적정심사"/>
      <sheetName val="내역금액적용"/>
      <sheetName val="비목코드"/>
      <sheetName val="8공구 강재 수량"/>
      <sheetName val="구체"/>
      <sheetName val="단가표(전산)"/>
      <sheetName val="2219-SPOOL BOM"/>
      <sheetName val="대운반(철재)"/>
      <sheetName val="시점교대"/>
      <sheetName val="설명서"/>
      <sheetName val="예정공정표"/>
      <sheetName val="3.2주형지지보"/>
      <sheetName val="x주형보 설계(3차로)"/>
      <sheetName val="부대tu"/>
      <sheetName val="옥외배관기본공량"/>
      <sheetName val="_x0005__x0006__x0008__x0003_"/>
      <sheetName val="_x0000_ _x0000__x0006__x0000__x0006_"/>
      <sheetName val="3-4호기 내역서"/>
      <sheetName val="8. 안_x0000__x0000__x0005_"/>
      <sheetName val="평형공사비"/>
      <sheetName val="토공검토G"/>
      <sheetName val="미지급금"/>
      <sheetName val="철근량_검토"/>
      <sheetName val="기술자료_(연수)"/>
      <sheetName val="CABdata"/>
      <sheetName val="±âÀÚÀç´ëºñÇ¥"/>
      <sheetName val="¿¬°áÀÓ½Ã"/>
      <sheetName val="°ü±Þ"/>
      <sheetName val="입찰결과(DATA_x0000_"/>
      <sheetName val="OCM"/>
      <sheetName val="CAPVC"/>
      <sheetName val="짉譥"/>
      <sheetName val="ᣉᎍ"/>
      <sheetName val="FO"/>
      <sheetName val="Summary Sheet"/>
      <sheetName val="49"/>
      <sheetName val="공사비PK5월"/>
      <sheetName val="간접비(1)"/>
      <sheetName val="공종별집계표"/>
      <sheetName val="3_바닥판설계1"/>
      <sheetName val="일위대가_집계표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지입재료비"/>
      <sheetName val="적요"/>
      <sheetName val="조정_x0014__x0008_"/>
      <sheetName val="_x0000__x0008__x0000__x0008__x0000__x0006__x0000__x0004_"/>
      <sheetName val="7.PILE  (돌출)"/>
      <sheetName val="제수午_x0013_ὐ"/>
      <sheetName val="제품橂"/>
      <sheetName val="일위집계(기존)"/>
      <sheetName val="북제주-표지"/>
      <sheetName val="COVERSHEET"/>
      <sheetName val="돈암사업"/>
      <sheetName val="단면A-A(TR)"/>
      <sheetName val="건0_x0000_蠀"/>
      <sheetName val="금0_x0000_䠀"/>
      <sheetName val="금蠣㡎耀"/>
      <sheetName val="배전반용량계산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형틀공사"/>
      <sheetName val="6차2회변경내역서"/>
      <sheetName val="자재단가_x0005_"/>
      <sheetName val="¹׃】_x0000_"/>
      <sheetName val="가제당공사비"/>
      <sheetName val="기초처리공사비"/>
      <sheetName val="°ø»ç¿ø°¡°è牨-犬-"/>
      <sheetName val="전체내역갑지"/>
      <sheetName val="실행내역서 (조경)"/>
      <sheetName val="/_x0000_"/>
      <sheetName val="က_x0000_"/>
      <sheetName val="포장쌅"/>
      <sheetName val="전체실적"/>
      <sheetName val="5정거장"/>
      <sheetName val="1-3길내기"/>
      <sheetName val="산#3-1"/>
      <sheetName val="산#3-2"/>
      <sheetName val="배관BM(일반)"/>
      <sheetName val="산#3-2-2"/>
      <sheetName val="[YES.XLS]신표司/"/>
      <sheetName val="[YES.XLS][YES.XLS]신표司/"/>
      <sheetName val="[YES.XLS][YES.XLS][YES.XLS]신표司/"/>
      <sheetName val="배수설비"/>
      <sheetName val="철근집계표"/>
      <sheetName val="관정비교"/>
      <sheetName val="공비대䠛"/>
      <sheetName val="처리단락"/>
      <sheetName val="N¬_x0000_"/>
      <sheetName val="연령녱⿀"/>
      <sheetName val="방류관거토적표"/>
      <sheetName val="계약서"/>
      <sheetName val="지중자재단가"/>
      <sheetName val="전체분"/>
      <sheetName val="일위집계"/>
      <sheetName val="건축전기"/>
      <sheetName val="Ⅱ1-0타"/>
      <sheetName val="Àü¼± ¹_x0000__x0000_ô_x0000__x0000__x0000_Ā_x0000_"/>
      <sheetName val="Àü¼± ¹_x0000__x0000_¿_x0000__x0000__x0000_Ā_x0000_"/>
      <sheetName val="본사업"/>
      <sheetName val="일위(수원)"/>
      <sheetName val="설계서(7)"/>
      <sheetName val="갑지(가로ﻁ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중기(목록)"/>
      <sheetName val="2000.11¿ù¼³倃㒹送ᑉ倓ᑒ"/>
      <sheetName val="수정계획3"/>
      <sheetName val="Macro(전동기)"/>
      <sheetName val="수리결과"/>
      <sheetName val="12월31丵"/>
      <sheetName val="철근단면적"/>
      <sheetName val="PI_x0005_"/>
      <sheetName val="가격"/>
      <sheetName val="List Of Values"/>
      <sheetName val="Version Control"/>
      <sheetName val="가동비율"/>
      <sheetName val="산업개발안내서"/>
      <sheetName val="옥내소화전계산서"/>
      <sheetName val="Tiburon"/>
      <sheetName val="3.상가"/>
      <sheetName val="mesc"/>
      <sheetName val="자재단가壠"/>
      <sheetName val="자재단가厘"/>
      <sheetName val="임시급식ֿ_x0000_缀_x0000_"/>
      <sheetName val="재1"/>
      <sheetName val="기성신청"/>
      <sheetName val="I.일위대가목차"/>
      <sheetName val="수리계산(2021)"/>
      <sheetName val="1공구내역서(1)"/>
      <sheetName val="예가표"/>
      <sheetName val="종료분석"/>
      <sheetName val="항목등록"/>
      <sheetName val="000"/>
      <sheetName val="100"/>
      <sheetName val="4.  단락전류의 계산"/>
      <sheetName val="참조(X)"/>
      <sheetName val="선로의 %임피던스 "/>
      <sheetName val="6.2.1 지하차도 조도계산"/>
      <sheetName val="유화"/>
      <sheetName val="PumpSpec"/>
      <sheetName val="WO"/>
      <sheetName val="3-1.일위대가집계표(교통시설물1)"/>
      <sheetName val="직_x0005__x0000_"/>
      <sheetName val="[YES.XLS]/_x0000_"/>
      <sheetName val="전신환매도洸"/>
      <sheetName val="전신환매도永"/>
      <sheetName val="전신환매도欸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설계(안)"/>
      <sheetName val="운반비산정"/>
      <sheetName val="Sheet1(X)"/>
      <sheetName val="인원조직표"/>
      <sheetName val="냉천부속동"/>
      <sheetName val="SHUTDOWN VALVE"/>
      <sheetName val="건축공정"/>
      <sheetName val="방진공정"/>
      <sheetName val="조경공정"/>
      <sheetName val="산출기초"/>
      <sheetName val="순환펌프"/>
      <sheetName val="저수조"/>
      <sheetName val="급,배기팬"/>
      <sheetName val="급탕순환펌프"/>
      <sheetName val="시공계_x0005_"/>
      <sheetName val="변경비_x0005__x0000_"/>
      <sheetName val="SANTOGO"/>
      <sheetName val="PIPE(UG)내역"/>
      <sheetName val="장비가동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5.소모재료비"/>
      <sheetName val="전계가"/>
      <sheetName val="BH-1 (2)"/>
      <sheetName val="항목별내_xdee0_⪏"/>
      <sheetName val="항목별내賐⪏"/>
      <sheetName val="항목별내㳏"/>
      <sheetName val="항목별내"/>
      <sheetName val="99차량"/>
      <sheetName val="직원투입계획"/>
      <sheetName val="토목변경"/>
      <sheetName val="차단기 BACK DATA"/>
      <sheetName val="아파트저᝾"/>
      <sheetName val="아파트㾅"/>
      <sheetName val="돈"/>
      <sheetName val="General_Data"/>
      <sheetName val="sum1_(2)"/>
      <sheetName val="Site_Expenses"/>
      <sheetName val="제원_설계조건"/>
      <sheetName val="단가표_"/>
      <sheetName val="공사비_내역_(가)"/>
      <sheetName val="영구청af헾"/>
      <sheetName val="영구청af薸"/>
      <sheetName val="실행내역 "/>
      <sheetName val="참조 (2)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설계내역2"/>
      <sheetName val="제안서"/>
      <sheetName val="행정표준(1)"/>
      <sheetName val="행정표준(2)"/>
      <sheetName val="[YES.XLS][YES.XLS]4/_x0000_䠀"/>
      <sheetName val="[YES.XLS][YES.XLS]4쌇栅/"/>
      <sheetName val="SAMPLE"/>
      <sheetName val="7.경제성결과"/>
      <sheetName val="inter"/>
      <sheetName val="기성내역(건축)"/>
      <sheetName val="Á¤»ê¹°·®︀웕"/>
      <sheetName val="조도계산서1"/>
      <sheetName val="고창터널(고창방향䈀"/>
      <sheetName val="Formulas &amp; Tables"/>
      <sheetName val="작업내역"/>
      <sheetName val="방지책개소별명세"/>
      <sheetName val="J형측구단위수량"/>
      <sheetName val="동원인원계획표"/>
      <sheetName val="N賃率_職"/>
      <sheetName val="영구峤"/>
      <sheetName val="단가_x0005__x0000_"/>
      <sheetName val="영구_x0005_"/>
      <sheetName val="영구射"/>
      <sheetName val="영구嶄"/>
      <sheetName val="임시전기공사설계서"/>
      <sheetName val="도시가스현황"/>
      <sheetName val="견적의뢰"/>
      <sheetName val="Priorities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토적계산서"/>
      <sheetName val="A공구"/>
      <sheetName val="OVERALL CURVE"/>
      <sheetName val="별표집계"/>
      <sheetName val="Set"/>
      <sheetName val="환율CHANGE"/>
      <sheetName val="자재co"/>
      <sheetName val="2004상반기"/>
      <sheetName val="조정율"/>
      <sheetName val="LH3 동양시스템"/>
      <sheetName val="49단_x0005_"/>
      <sheetName val="49단煀"/>
      <sheetName val="횡 연장"/>
      <sheetName val="역T형교대舨&quot;헾⾪_x0005__x0000_"/>
      <sheetName val="스포회원매출"/>
      <sheetName val="배출수지B"/>
      <sheetName val="전동기"/>
      <sheetName val="2006기계경렀ﭒ䓬"/>
      <sheetName val="단위ה_x0000_"/>
      <sheetName val="4.말뚝설계"/>
      <sheetName val="교량"/>
      <sheetName val="각사별공사비분개 "/>
      <sheetName val="방송일위대가"/>
      <sheetName val="2.1 전선굵기"/>
      <sheetName val="준공내역서(을)"/>
      <sheetName val="결과"/>
      <sheetName val="공감비"/>
      <sheetName val="기계경비산출"/>
      <sheetName val="원안"/>
      <sheetName val="LKVL-CK-HT-GD1"/>
      <sheetName val="주요재료비(원본)"/>
      <sheetName val="내역단가"/>
      <sheetName val="J__LOTUS_9605P_BB_C_BD_OUT_YE_7"/>
      <sheetName val="J__LOTUS_9605P_BB_C_BD_OUT_YE_8"/>
      <sheetName val="J__LOTUS_9605P_BB_C_BD_OUT_YE_9"/>
      <sheetName val="ÅÍÆÄ±â¹×Àç·"/>
      <sheetName val="2공종별예산조서"/>
      <sheetName val="123"/>
      <sheetName val="공사비내역 p1"/>
      <sheetName val="일위대가표(DEEP)"/>
      <sheetName val="횡분배정리(DB)"/>
      <sheetName val="방음벽기초-수량"/>
      <sheetName val="JUCK֕_x0000_缀"/>
      <sheetName val="작성양식"/>
      <sheetName val="품-(주)코①"/>
      <sheetName val="103동"/>
      <sheetName val="수로단위수량"/>
      <sheetName val="포장면적산출"/>
      <sheetName val="포장수량집계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LANGUAGE"/>
      <sheetName val="관급원내역"/>
      <sheetName val=" 갑지"/>
      <sheetName val="여주,이천(명세)"/>
      <sheetName val="POOM_MOTO2"/>
      <sheetName val="산출1-수변전"/>
      <sheetName val="산출1-전력"/>
      <sheetName val="산출6-TRAY"/>
      <sheetName val="산출7-본선1)"/>
      <sheetName val="산출7-본선2"/>
      <sheetName val="산출7-본선3"/>
      <sheetName val="8.수량산출 (2)"/>
      <sheetName val="inputarea_ref"/>
      <sheetName val="SLAB&quot;1_x0000_"/>
      <sheetName val="공사비집_x0005_"/>
      <sheetName val="bCord공정"/>
      <sheetName val="d수량"/>
      <sheetName val="e대가"/>
      <sheetName val="g단가"/>
      <sheetName val="h집계"/>
      <sheetName val="자재노임단가"/>
      <sheetName val="크레인5ton"/>
      <sheetName val="단가산출-2"/>
      <sheetName val="기초수량-1"/>
      <sheetName val="단가산출-1"/>
      <sheetName val="공사설명서외"/>
      <sheetName val="정산"/>
      <sheetName val="단가최종"/>
      <sheetName val="8. 안_x0010_"/>
      <sheetName val="월래"/>
      <sheetName val="배수통관(좌)"/>
      <sheetName val="일반전기"/>
      <sheetName val="일위대가집계표"/>
      <sheetName val="실행ࠏE"/>
      <sheetName val="실행ဏ_x0000_"/>
      <sheetName val="단가LIST"/>
      <sheetName val="자재단가리스트"/>
      <sheetName val="공사내역(총괄)"/>
      <sheetName val="대보~세기"/>
      <sheetName val="기본DATԯ"/>
      <sheetName val="기본DAT頀"/>
      <sheetName val="공종별수량집계"/>
      <sheetName val="실︀ԯ"/>
      <sheetName val="인_x0000_Ԁ"/>
      <sheetName val="PO-BOB"/>
      <sheetName val="Imp-Data"/>
      <sheetName val="VXXXXXX"/>
      <sheetName val="Summar헾】_x0005__x0000__x0000__x0000__x0000_"/>
      <sheetName val="Summar"/>
      <sheetName val="Summar䡲ぞ_x0000_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감액︀ᷕԯ"/>
      <sheetName val="내역서 (1차)"/>
      <sheetName val="2009년설계(안)"/>
      <sheetName val="2002공임"/>
      <sheetName val="2002자재가격"/>
      <sheetName val=" 내역"/>
      <sheetName val="예산조서"/>
      <sheetName val="재료_x0000__x0000_Ԁ"/>
      <sheetName val="3.1조명전열 설비공사"/>
      <sheetName val="3.3정보통신 설비공사"/>
      <sheetName val="3.4소방 설비공사"/>
      <sheetName val="일위대가집계표(사급)"/>
      <sheetName val="감시제어"/>
      <sheetName val="목차임시"/>
      <sheetName val="MEMBER"/>
      <sheetName val="공사별 가중치0_x0000_ꀀâ_x0000__x0000_鬀ӊ㰞"/>
      <sheetName val="L_RPT耀侐_x0000_븀끊"/>
      <sheetName val="J__LOTUS_9605P_BB_C_BD_OUT_Y_10"/>
      <sheetName val="ꠀ"/>
      <sheetName val="장비계산"/>
      <sheetName val="Mc_x0000_"/>
      <sheetName val="철거 일위대가(2_x0000__x0000__x0005__x0000_꼀"/>
      <sheetName val="Mc"/>
      <sheetName val="대목"/>
      <sheetName val="내역_ver1.0"/>
      <sheetName val="기계경비시간당⢬㊀氀㊀"/>
      <sheetName val="기계경비시간당킬㑘ᰀ㑙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내역 (2)"/>
      <sheetName val="배수및구조물공1"/>
      <sheetName val="앨범표지"/>
      <sheetName val="3차준공"/>
      <sheetName val="제조부문배부"/>
      <sheetName val="XREF"/>
      <sheetName val="[YES.XLS][YES.XLS][YES.XLS]4/_x0000_䠀"/>
      <sheetName val="[YES.XLS][YES.XLS][YES.XLS]4쌇栅/"/>
      <sheetName val="시공업체명부"/>
      <sheetName val="Direct (공사비대비)"/>
      <sheetName val="일반동력(380V)"/>
      <sheetName val="P1(좌,우)"/>
      <sheetName val="직접경비호표"/>
      <sheetName val="(포장)BOQ-실적공사"/>
      <sheetName val="DS기성최종"/>
      <sheetName val="DS설변내역서"/>
      <sheetName val="도로구조공사비"/>
      <sheetName val="도로토공공사비"/>
      <sheetName val="여수토공사비"/>
      <sheetName val="덧씌우기구간수량산출1"/>
      <sheetName val="단면가塀"/>
      <sheetName val="산근터빈"/>
      <sheetName val="부대공사"/>
      <sheetName val="6È£㥝〒"/>
      <sheetName val="관경별내역서"/>
      <sheetName val="신천3호용수로"/>
      <sheetName val="인부노임"/>
      <sheetName val="철거단가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내부마감"/>
      <sheetName val="노임조서"/>
      <sheetName val="2006기계䈌ᅪ԰_x0000_缀"/>
      <sheetName val="중기상_x0000_"/>
      <sheetName val="PROCESS"/>
      <sheetName val="ÀÌÀüºñ³»¿ª¼洂"/>
      <sheetName val="6È£헾⽴"/>
      <sheetName val="13.노임단가"/>
      <sheetName val="중기손료"/>
      <sheetName val="목록표"/>
      <sheetName val="보차도경계석수량"/>
      <sheetName val="옹벽철근"/>
      <sheetName val="옥외 전력간선공사"/>
      <sheetName val="폐토수익화_"/>
      <sheetName val="Parts"/>
      <sheetName val="Menu A"/>
      <sheetName val="7.수량산출"/>
      <sheetName val="6.수량계산"/>
      <sheetName val="무시"/>
      <sheetName val="電磁弁LIST"/>
      <sheetName val="PLG"/>
      <sheetName val="외자배분"/>
      <sheetName val="외자내역"/>
      <sheetName val="부하집계"/>
      <sheetName val="AHU-1"/>
      <sheetName val="급탕설비"/>
      <sheetName val="화장실배기팬"/>
      <sheetName val="마산월령동골조물량변경"/>
      <sheetName val="자금청구서 19년 3월 -응암2구역 롯데.xlsm"/>
      <sheetName val="단위량"/>
      <sheetName val="재료집계표2"/>
      <sheetName val="토적집계표"/>
      <sheetName val="³²¾ç½ÃÀÛµ¿ÀÚ105³ë65±â1.냈㙖ﰁ"/>
      <sheetName val="³²¾ç½ÃÀÛµ¿ÀÚ105³ë65±â1.᫈ꍙԯ"/>
      <sheetName val="³²¾ç½ÃÀÛµ¿ÀÚ105³ë65±â1.毈䆺ԯ"/>
      <sheetName val="부하퀀䅰ᰀ䅱"/>
      <sheetName val="하도급선정의뢰桑〒_x0005__x0000__x0000__x0000_"/>
      <sheetName val="1.1 본체"/>
      <sheetName val="싱가폴(실지급+인상율)"/>
      <sheetName val="Data Vol"/>
      <sheetName val="시멘트,모래,자갈 및 골재산출표1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5.개인보호구지급"/>
      <sheetName val="DATA(광속)"/>
      <sheetName val="[YES.XLS]4/_x0000_䠀"/>
      <sheetName val="[YES.XLS]4쌇栅/"/>
      <sheetName val="REDUCER"/>
      <sheetName val="WE'T"/>
      <sheetName val="조작대(1연)"/>
      <sheetName val="단목"/>
      <sheetName val="토목수량"/>
      <sheetName val="측량요율"/>
      <sheetName val="도봉2지구"/>
      <sheetName val="참고자료등록"/>
      <sheetName val="하자보수보증자료"/>
      <sheetName val="국내"/>
      <sheetName val="유리"/>
      <sheetName val="규격"/>
      <sheetName val="수종"/>
      <sheetName val="을 2"/>
      <sheetName val="을 1"/>
      <sheetName val="전체-원가분리내역"/>
      <sheetName val="계화배수(3대)"/>
      <sheetName val="가격표"/>
      <sheetName val="건축외주"/>
      <sheetName val="시장성초안camera"/>
      <sheetName val="맨홀공 수량집계표"/>
      <sheetName val="구분"/>
      <sheetName val="1_x0005_"/>
      <sheetName val="중기비"/>
      <sheetName val="1-최종안"/>
      <sheetName val="사업분석-분양가결정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INS-SHEET"/>
      <sheetName val="판매46"/>
      <sheetName val="남경"/>
      <sheetName val="비용"/>
      <sheetName val="1.산출근거"/>
      <sheetName val="가공사"/>
      <sheetName val="EVALUATE물량산출서"/>
      <sheetName val="스라브"/>
      <sheetName val="특수조명기구 단가조사서"/>
      <sheetName val="b_balju_ch"/>
      <sheetName val="b_balju_chÈ"/>
      <sheetName val="b_balju_ch_x0005_"/>
      <sheetName val="b_balju_chÛ"/>
      <sheetName val="b_balju_ch("/>
      <sheetName val="1~6 설계조건....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일위藨-헾"/>
      <sheetName val="슬래브"/>
      <sheetName val="새공통(96임금인상기준)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일위대가표 (䀀⅒"/>
      <sheetName val="ÀÏÀ§´ë°¡Ç¥(1@"/>
      <sheetName val="일위대가표 (ԯ_x0000_"/>
      <sheetName val="흄관기초"/>
      <sheetName val="부대공(집계)"/>
      <sheetName val="포장단면별단위수량"/>
      <sheetName val="ACUNIT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직공ꂲ"/>
      <sheetName val="금액浨+"/>
      <sheetName val="교통닑⼣_x0005_"/>
      <sheetName val="증감퀀䅰"/>
      <sheetName val="실ԯ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공종별자재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하중재하"/>
      <sheetName val="검색"/>
      <sheetName val="??????"/>
      <sheetName val="내역갑지"/>
      <sheetName val="洊⍩"/>
      <sheetName val="_xd808_⢉"/>
      <sheetName val="砈ẋ"/>
      <sheetName val="옹벽수량집계표"/>
      <sheetName val="수종별인자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목창호"/>
      <sheetName val="포장공총괄수량집계표"/>
      <sheetName val="TOTAL_BOQ"/>
      <sheetName val="5.2코핑"/>
      <sheetName val="8.일위대가표(1)"/>
      <sheetName val="8.일위대가표(2)"/>
      <sheetName val="7.청제공기계기구조서"/>
      <sheetName val="일위대가표 (⠋ᡏ"/>
      <sheetName val="¿¹Á¤(3က"/>
      <sheetName val="가시설공(광장부)"/>
      <sheetName val="ÀÏÀ§´ë°¡Ç¥(_x0005__x0000_"/>
      <sheetName val="수출가격"/>
      <sheetName val="IBL-C"/>
      <sheetName val="보온자재단가표"/>
      <sheetName val="변경_x0005__x0006__x0004__x0004_"/>
      <sheetName val="_x0000__x0002__x0000__x0007__x0000__x0004__x0000__x0007__x0000_"/>
      <sheetName val="적용단가"/>
      <sheetName val="8. _x0005__x0000__x0000_"/>
      <sheetName val="직급별"/>
      <sheetName val="S1099기장선행WOP"/>
      <sheetName val="토목품셈"/>
      <sheetName val="data_dci"/>
      <sheetName val="data_mci"/>
      <sheetName val="behind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_노무비명세서(수직보丵⿰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공통"/>
      <sheetName val="건축설비"/>
      <sheetName val="검토"/>
      <sheetName val="골조물량"/>
      <sheetName val="MATRLDATA"/>
      <sheetName val="견적집계표"/>
      <sheetName val="4.포장집계"/>
      <sheetName val="내역(설계,도급)정이준"/>
      <sheetName val="전도품의"/>
      <sheetName val="비용적자료"/>
      <sheetName val="원가&amp;하도급원가"/>
      <sheetName val="토목 (2)"/>
      <sheetName val="인력터파기"/>
      <sheetName val="Sheet2 (2)"/>
      <sheetName val="L형옹벽단위수량(35)"/>
      <sheetName val="L형옹벽단위수량(25)"/>
      <sheetName val="횡배수관설치현황"/>
      <sheetName val="간접비계산"/>
      <sheetName val="기기점검대상"/>
      <sheetName val="철거산출徸〒"/>
      <sheetName val="SUS"/>
      <sheetName val="기계단가"/>
      <sheetName val="금액내역㠀"/>
      <sheetName val="수지예산"/>
      <sheetName val="교각별철근수_x0000__x0000_釸_x0000_"/>
      <sheetName val="적0_x0000_ꠀ"/>
      <sheetName val="일위대가(4층원격)"/>
      <sheetName val="PILE"/>
      <sheetName val="수목데이타"/>
      <sheetName val="단가순번"/>
      <sheetName val="전체공사"/>
      <sheetName val="IPS0823"/>
      <sheetName val="94"/>
      <sheetName val="안전시설"/>
      <sheetName val="20-25"/>
      <sheetName val="설치자재"/>
      <sheetName val="단중"/>
      <sheetName val="예산M2"/>
      <sheetName val="2.수량산출"/>
      <sheetName val="말뚝설계"/>
      <sheetName val="입력자료"/>
      <sheetName val="steam table"/>
      <sheetName val="BM"/>
      <sheetName val="05.18"/>
      <sheetName val="5.28"/>
      <sheetName val="FLANGE"/>
      <sheetName val="dwn"/>
      <sheetName val="PIPE(A)"/>
      <sheetName val="2.노무비명欐_x0016_歜_x0016_丵⽃"/>
      <sheetName val="2.노무비명烨$橂⽲_x0005__x0000_"/>
      <sheetName val="일"/>
      <sheetName val="한일양산"/>
      <sheetName val="Manual Valve List"/>
      <sheetName val="도급,하도급 예정금액"/>
      <sheetName val="제수_x0000__x0000__x0005_"/>
      <sheetName val="설계서(본관)"/>
      <sheetName val="우수맨홀토공단위수량"/>
      <sheetName val="검사조堀"/>
      <sheetName val="내역서(건축)"/>
      <sheetName val="N렀"/>
      <sheetName val="Tool"/>
      <sheetName val="ASP"/>
      <sheetName val="설비공사"/>
      <sheetName val="교사기준면적(중)"/>
      <sheetName val="메뉴"/>
      <sheetName val="노무비(DB)"/>
      <sheetName val="22단傠"/>
      <sheetName val="22단圬"/>
      <sheetName val="가압장(토목)"/>
      <sheetName val="시운전연료비"/>
      <sheetName val="기타"/>
      <sheetName val="보ԯ_x0000_缀"/>
      <sheetName val="보ׇ_x0000_缀"/>
      <sheetName val="³²¾ç½ÃÀÛµ¿ÀÚ105³ë65±â1.ღ⯟_x0000__x0000_䘀帙"/>
      <sheetName val="변경집계표"/>
      <sheetName val="옥룡잡비"/>
      <sheetName val="앵커(3안)"/>
      <sheetName val="맨홀냈㙖ﰁ"/>
      <sheetName val="맨홀᫈ꍙԯ"/>
      <sheetName val="맨홀毈䆺ԯ"/>
      <sheetName val="부안변전"/>
      <sheetName val="하수처리장"/>
      <sheetName val="1차증가원가怀፵"/>
      <sheetName val="점검_x0000__x0000_"/>
      <sheetName val="손익차9월2"/>
      <sheetName val="빙100장비사양"/>
      <sheetName val="도담구내 개소별 명세"/>
      <sheetName val="06_BATCH "/>
      <sheetName val="b_sul"/>
      <sheetName val="도급b_balju"/>
      <sheetName val="conclusion"/>
      <sheetName val="comparables"/>
      <sheetName val="Deduction"/>
      <sheetName val="other"/>
      <sheetName val="건물현황"/>
      <sheetName val="재무가정"/>
      <sheetName val="8. 안吐呜"/>
      <sheetName val="코드일람표"/>
      <sheetName val="DS-최종"/>
      <sheetName val="분전반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수안보-纈!헾『"/>
      <sheetName val="수안보-丵〒_x0005__x0000_"/>
      <sheetName val="수안보-橂】_x0005__x0000_"/>
      <sheetName val="재료값"/>
      <sheetName val="I.설계헾】"/>
      <sheetName val="전선관"/>
      <sheetName val="database"/>
      <sheetName val="BOX1"/>
      <sheetName val="F_D SEC. PROP"/>
      <sheetName val="장비사양"/>
      <sheetName val="CABLE SIZE-1"/>
      <sheetName val="경사수로"/>
      <sheetName val="¼ö¸ñ´헾⿨_x0005_"/>
      <sheetName val="100만평"/>
      <sheetName val="평야부단가"/>
      <sheetName val="장비단가"/>
      <sheetName val="1.관로"/>
      <sheetName val="직접경비"/>
      <sheetName val="설비2차"/>
      <sheetName val="버스운행안姠"/>
      <sheetName val="버스운행안夸"/>
      <sheetName val="버스운행안哈"/>
      <sheetName val="버스운행안_x0005_"/>
      <sheetName val="rate"/>
      <sheetName val="Chi tiet"/>
      <sheetName val="»êÃ렀䡟ԯ"/>
      <sheetName val="»êÃ︀ᇕ԰"/>
      <sheetName val="4/"/>
      <sheetName val="4က"/>
      <sheetName val="방음벽 기초_x0005_"/>
      <sheetName val="관리"/>
      <sheetName val="관리Ç"/>
      <sheetName val="내역서_(2)1"/>
      <sheetName val="전선_및_전선관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2000_11월설계내역1"/>
      <sheetName val="1_수인터널1"/>
      <sheetName val="단가_및_재료비1"/>
      <sheetName val="준검_내역서1"/>
      <sheetName val="수목데이타_1"/>
      <sheetName val="변압기_및_발전기_용량1"/>
      <sheetName val="-_INFORMATION_-1"/>
      <sheetName val="5호광장_(만점)1"/>
      <sheetName val="인천국제_(만점)_(2)1"/>
      <sheetName val="설_계1"/>
      <sheetName val="3BL공동구_수량1"/>
      <sheetName val="Sheet1_(2)1"/>
      <sheetName val="단면_(2)1"/>
      <sheetName val="외주대비_-석축1"/>
      <sheetName val="외주대비-구조물_(2)1"/>
      <sheetName val="견적표지_(3)1"/>
      <sheetName val="IMP_(REACTOR)1"/>
      <sheetName val="1_설계기준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원가계산서_(총괄)1"/>
      <sheetName val="원가계산서_(건축)1"/>
      <sheetName val="임시급식_(2)1"/>
      <sheetName val="unit_41"/>
      <sheetName val="Summary_Sheets1"/>
      <sheetName val="ITB_COST1"/>
      <sheetName val="2F_회의실견적(5_14_일대)1"/>
      <sheetName val="EQUIPMENT_-21"/>
      <sheetName val="빌딩_안내1"/>
      <sheetName val="전차선로_물량표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3련_BOX1"/>
      <sheetName val="노원열병합__건축공사기성내역서1"/>
      <sheetName val="화재_탐지_설비1"/>
      <sheetName val="2000_11¿ù¼³°è³»¿ª1"/>
      <sheetName val="Àü¼±_¹×_Àü¼±°ü1"/>
      <sheetName val="ÁØ°Ë_³»¿ª¼­1"/>
      <sheetName val="Paint,Fire-Proof,Insul(48)"/>
      <sheetName val="BOM"/>
      <sheetName val="YM-IL1"/>
      <sheetName val="대비표(토공1안)"/>
      <sheetName val="C4-CheckList"/>
      <sheetName val="울산자동제어"/>
      <sheetName val="가락화장을지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[YES.XLS][YES.XLS][YES.XLS]/_x0000_"/>
      <sheetName val="[YES.XLS][YES.XLS]/_x0000_"/>
      <sheetName val="토목狈6"/>
      <sheetName val="토목妀6"/>
      <sheetName val="토목_x0010__x0000_"/>
      <sheetName val="토목׃⿄"/>
      <sheetName val="토목׃⽴"/>
      <sheetName val="토목嘘_x001b_"/>
      <sheetName val="토목ꮸ⽤"/>
      <sheetName val="토목垐%"/>
      <sheetName val="토목枵〛"/>
      <sheetName val="TEST1"/>
      <sheetName val="기계내역서"/>
      <sheetName val="집수정수량총집계"/>
      <sheetName val="배수장토목공사비"/>
      <sheetName val="t-h HA THE"/>
      <sheetName val="노무산_x0000__x0000_"/>
      <sheetName val="단위중기"/>
      <sheetName val="B1(반포1차)"/>
      <sheetName val="외"/>
      <sheetName val="No.2LAB Unit"/>
      <sheetName val="약ྀ︁"/>
      <sheetName val="당초토량산출서"/>
      <sheetName val="공문(신)"/>
      <sheetName val="개요입력"/>
      <sheetName val="수량기준"/>
      <sheetName val="단가기준"/>
      <sheetName val="품목단가"/>
      <sheetName val="°ø»ç¿ø°¡°èÊŬ䄘᳖"/>
      <sheetName val="이관문서목록표"/>
      <sheetName val="구천"/>
      <sheetName val="RESOURCE"/>
      <sheetName val="기본1"/>
      <sheetName val="수정일위대가"/>
      <sheetName val="분양가"/>
      <sheetName val="교각(P1)수량"/>
      <sheetName val="가은우회도로"/>
      <sheetName val="평가자13"/>
      <sheetName val="기본입력"/>
      <sheetName val="½Å±ÔÇ_x0000__x0000_Ā"/>
      <sheetName val="차단용량계산서"/>
      <sheetName val="out_prog"/>
      <sheetName val="선적schedule (2)"/>
      <sheetName val="pc-tie"/>
      <sheetName val="철물"/>
      <sheetName val="연砀⪜︀"/>
      <sheetName val="연ࠀᢝ䰀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신당동집계표"/>
      <sheetName val="기자재수량"/>
      <sheetName val="8.기타유틸리티설비"/>
      <sheetName val="견적서갑지연속"/>
      <sheetName val="member design"/>
      <sheetName val="soil bearing check"/>
      <sheetName val="RH-BEAM"/>
      <sheetName val="S鮲"/>
      <sheetName val="인계"/>
      <sheetName val="N淓Ⲧ"/>
      <sheetName val="Nⷓ剆"/>
      <sheetName val="Nﺚ郕"/>
      <sheetName val="N렷"/>
      <sheetName val="PI壆の"/>
      <sheetName val="단柖Ń"/>
      <sheetName val="7공구 원가계산서(지분)"/>
      <sheetName val="1234"/>
      <sheetName val="증감대비표"/>
      <sheetName val="공사비증(-)감대비표"/>
      <sheetName val="총괄표(총괄)"/>
      <sheetName val="총괄표(소방)"/>
      <sheetName val="일대목차"/>
      <sheetName val="일위노임"/>
      <sheetName val="0100"/>
      <sheetName val="0110"/>
      <sheetName val="0400"/>
      <sheetName val="0410"/>
      <sheetName val="0500"/>
      <sheetName val="0510"/>
      <sheetName val="0610"/>
      <sheetName val="0611"/>
      <sheetName val="0612"/>
      <sheetName val="0613"/>
      <sheetName val="0614"/>
      <sheetName val="0615"/>
      <sheetName val="0620"/>
      <sheetName val="0621"/>
      <sheetName val="0622"/>
      <sheetName val="0623"/>
      <sheetName val="0624"/>
      <sheetName val="0710"/>
      <sheetName val="0711"/>
      <sheetName val="0720"/>
      <sheetName val="0721"/>
      <sheetName val="0910"/>
      <sheetName val="0911"/>
      <sheetName val="0920"/>
      <sheetName val="0921"/>
      <sheetName val="1000"/>
      <sheetName val="1101"/>
      <sheetName val="1020"/>
      <sheetName val="1021"/>
      <sheetName val="1300"/>
      <sheetName val="1301"/>
      <sheetName val="1400"/>
      <sheetName val="1401"/>
      <sheetName val="말뚝물薘"/>
      <sheetName val="AP1"/>
      <sheetName val="근로자자료입력"/>
      <sheetName val="단가비교표 _계측제어_"/>
      <sheetName val="4-7.중앙전기실(노임단가)"/>
      <sheetName val="N⿡"/>
      <sheetName val="89평단_x0000_"/>
      <sheetName val="5.모델링"/>
      <sheetName val="RM목표&amp;실적"/>
      <sheetName val="경율산정.XLS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2공구_x0005__x0000_"/>
      <sheetName val="2공구爘7"/>
      <sheetName val="기계경비(_x0005__x0000__x0000_"/>
      <sheetName val="2공구焸F"/>
      <sheetName val="2공구沈4"/>
      <sheetName val="2공구軰_x0014_"/>
      <sheetName val="2공구鉐_x001e_"/>
      <sheetName val="2공구_x001e_"/>
      <sheetName val="2공구議_x001e_"/>
      <sheetName val="2공구滘C"/>
      <sheetName val="기계경비(땭⽀_x0005__x0000_"/>
      <sheetName val="2공구瀨B"/>
      <sheetName val="제원.浨+닑⽟"/>
      <sheetName val="제원.닑⼣_x0005__x0000_"/>
      <sheetName val="2006기계䈌ᅪ԰"/>
      <sheetName val="¹°·㑈"/>
      <sheetName val="수량산출(비굴착)"/>
      <sheetName val="4-2.전기관급자재(수배전반)내역서"/>
      <sheetName val="Steam-Sys"/>
      <sheetName val="내역서(을지)_2-1공구"/>
      <sheetName val="1.2.1 마루높이결정"/>
      <sheetName val="_____________d__My_Documents__2"/>
      <sheetName val="9-1차_x0005__x0000_"/>
      <sheetName val="골재및자재집계표"/>
      <sheetName val="특2호하천산근"/>
      <sheetName val="특2호부관하천산근"/>
      <sheetName val="금액결醐"/>
      <sheetName val="총_xd8ac_"/>
      <sheetName val="3.사업추진현황(나~사.공사추진현황)"/>
      <sheetName val="율"/>
      <sheetName val="3.2.1 마루높이결정"/>
      <sheetName val="의჉_x0000_쀀"/>
      <sheetName val="포장자재집계표"/>
      <sheetName val="식재일위"/>
      <sheetName val="검수고1-1층"/>
      <sheetName val="bm(CIcable)"/>
      <sheetName val="옥외외등집계표"/>
      <sheetName val="가정급수관"/>
      <sheetName val="MORTAR생산및타설(1;3)"/>
      <sheetName val="수로교_xdc00_᎚␀᎛"/>
      <sheetName val="단가목԰"/>
      <sheetName val="단가목_xdc00_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9G࠯_x0015__x0000__x0000_"/>
      <sheetName val="몰탈쐀/_x0000_"/>
      <sheetName val="시멘트,모래"/>
      <sheetName val="공예을"/>
      <sheetName val="CHIP_O"/>
      <sheetName val="FAB_O"/>
      <sheetName val="PKG_I"/>
      <sheetName val="FT_금액"/>
      <sheetName val="YIELD"/>
      <sheetName val="부재치수입력"/>
      <sheetName val="Key assumption"/>
      <sheetName val="방음벽기초"/>
      <sheetName val="LCS-SEAT"/>
      <sheetName val="자재단가׃"/>
      <sheetName val="제출"/>
      <sheetName val="TCDB"/>
      <sheetName val="품셈1-17"/>
      <sheetName val="업무처리전"/>
      <sheetName val="건설산출"/>
      <sheetName val="Requirement(Work Crew)"/>
      <sheetName val="Reference"/>
      <sheetName val="변경비㧨-娐"/>
      <sheetName val="대창(함평쑥兣0_x0000_"/>
      <sheetName val="철거산_x0000__x0000_Ԁ"/>
      <sheetName val="철거산䈀㡪ԯ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금리ﺙᇕ"/>
      <sheetName val="NOTE ALL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Æ¯º°±³擀睈"/>
      <sheetName val="조직"/>
      <sheetName val="사업분석"/>
      <sheetName val="물량산출근거 수정 최종검토"/>
      <sheetName val="배수관공"/>
      <sheetName val="Nè_x0000_"/>
      <sheetName val="부하자료"/>
      <sheetName val="DAၒ_x0000__x0000_"/>
      <sheetName val="DA_x0000_좏_x0000_"/>
      <sheetName val="DA_x0000__x0000__x0000_"/>
      <sheetName val="DA_x0000_聏_x0000_"/>
      <sheetName val="DA_x0000_ǻ"/>
      <sheetName val="계산서(곡선부)"/>
      <sheetName val="단위?ὗ␀"/>
      <sheetName val="일대-1"/>
      <sheetName val="중질쓰레기"/>
      <sheetName val="장비내역서"/>
      <sheetName val="주현(해보)"/>
      <sheetName val="시멘트 모래 수량산출"/>
      <sheetName val="기중"/>
      <sheetName val="일위2"/>
      <sheetName val="BOX단위철근"/>
      <sheetName val="97"/>
      <sheetName val="케이블류 OLD"/>
      <sheetName val="guar栀ᶃ가ᶃ︀꿕"/>
      <sheetName val="형상"/>
      <sheetName val="48전력선_x0002_"/>
      <sheetName val="물질수지(2011)"/>
      <sheetName val="기성내역서(토목)"/>
      <sheetName val="비䕝疄"/>
      <sheetName val="검사조_xd800_"/>
      <sheetName val="5.À_xdcc0_脹¿"/>
      <sheetName val="5.À_x0000__x0000__x0005_"/>
      <sheetName val="5.À贠脹¿"/>
      <sheetName val="배수공집계표"/>
      <sheetName val="유첨#ᰖ"/>
      <sheetName val="계약ITEM"/>
      <sheetName val="1.계약서"/>
      <sheetName val="2.기성고조서"/>
      <sheetName val="3.기성청구서"/>
      <sheetName val="4.기성사진"/>
      <sheetName val="5.완료확인서"/>
      <sheetName val="6.협력업체수시평가"/>
      <sheetName val="7.하자이행증권"/>
      <sheetName val="8.간접비 "/>
      <sheetName val="예산倀ヸ_x001c_"/>
      <sheetName val="Discount Group"/>
      <sheetName val="음성(cable)"/>
      <sheetName val="cable산출"/>
      <sheetName val="음성cable"/>
      <sheetName val="반응조"/>
      <sheetName val="L_RPTA05_목_x0000_"/>
      <sheetName val="PI植ď"/>
      <sheetName val="N᠀旸"/>
      <sheetName val="전기2က_x0000_"/>
      <sheetName val="물집"/>
      <sheetName val="단가입력창"/>
      <sheetName val="공종단가표 "/>
      <sheetName val="시행후면적"/>
      <sheetName val="진흥지역조서(구역밖)"/>
      <sheetName val="A_x0005_þ"/>
      <sheetName val="잡철단가대비"/>
      <sheetName val="토공_total"/>
      <sheetName val="BOX_본체"/>
      <sheetName val="소포내역_(2)"/>
      <sheetName val="제-_x0005__x0000_"/>
      <sheetName val="운반"/>
      <sheetName val="연령蠻埿"/>
      <sheetName val="안_x0000__x0000__x0000_"/>
      <sheetName val="안ࠀず턀"/>
      <sheetName val="안%_x0000__x0000_"/>
      <sheetName val="개별직종노임단가(2005_1)"/>
      <sheetName val="단가산출서_(2)"/>
      <sheetName val="3_자재비(총괄)"/>
      <sheetName val="_소방공사_산출근거"/>
      <sheetName val="단가비교표_(계측제어)"/>
      <sheetName val="CRUDE_RE-bar"/>
      <sheetName val="자__재"/>
      <sheetName val="목동1절주_bh01"/>
      <sheetName val="G_R300경비"/>
      <sheetName val="날개수량1_5"/>
      <sheetName val="4_일위대가목차"/>
      <sheetName val="공사비_내역"/>
      <sheetName val="Matériel_embarqué_PVC"/>
      <sheetName val="방수"/>
      <sheetName val="studio"/>
      <sheetName val="노임단가(직종번호 순)"/>
      <sheetName val="dike도수로"/>
      <sheetName val="보안등"/>
      <sheetName val="준공갑지"/>
      <sheetName val="교량data"/>
      <sheetName val="검Ⴥ_x0000_"/>
      <sheetName val="검Å_x0000_"/>
      <sheetName val="검쏅_xda05_"/>
      <sheetName val=" 유지관리시스템 구축_중앙처리구역 내역서(ver2.0)."/>
      <sheetName val="기계경비시간당뢬➩︀凕"/>
      <sheetName val="단_x0000__x0000_蠀"/>
      <sheetName val="금액_x0000__x0000_鱀"/>
      <sheetName val="금액׃⼷_x0000_"/>
      <sheetName val="말고개터널조명전압강⣓"/>
      <sheetName val="통신원가"/>
      <sheetName val="YES_XLS"/>
      <sheetName val="1공구_건정토건_토공1"/>
      <sheetName val="TRE_TABLE1"/>
      <sheetName val="2000,9월_일위1"/>
      <sheetName val="CABLE_SIZE-3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항목별내賐涙"/>
      <sheetName val="2002하반기노_x0003__x0008__x000d_"/>
      <sheetName val="_x0000__x0003__x0000__x0004__x0000__x0007__x0000__x0006_"/>
      <sheetName val="wtdb"/>
      <sheetName val="동결보온"/>
      <sheetName val="원영국도내역"/>
      <sheetName val="CABL헾"/>
      <sheetName val="설직재桋ឃ"/>
      <sheetName val="J__LOTUS_9605P_BB_C_BD_OUT_Y_11"/>
      <sheetName val="우수맨홀ﻤԯ_x0000_缀_x0000_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NO.3.PTA PLANT SD COST"/>
      <sheetName val="PI̷"/>
      <sheetName val="Total Summary"/>
      <sheetName val="위치?"/>
      <sheetName val="방음벽기초(H?ᰀㆃ"/>
      <sheetName val="12?ጀ鮂"/>
      <sheetName val="역공종"/>
      <sheetName val="모래기초"/>
      <sheetName val="조도계산"/>
      <sheetName val="Nª_x0000_"/>
      <sheetName val="PI닑"/>
      <sheetName val="96_x0005_"/>
      <sheetName val="³²¾ç½ÃÀÛµ¿ÀÚ105³ë65"/>
      <sheetName val="역T형교대栄⿇"/>
      <sheetName val="상수도토공_x0005_"/>
      <sheetName val="임시급식ֿ"/>
      <sheetName val="하도급선정의뢰"/>
      <sheetName val="8. 안"/>
      <sheetName val="변경비"/>
      <sheetName val="건0"/>
      <sheetName val="금0"/>
      <sheetName val="VA"/>
      <sheetName val="단9_x0000_"/>
      <sheetName val="동별집계표(인도대비)"/>
      <sheetName val="내역서적용수량집계표"/>
      <sheetName val="공틀공사"/>
      <sheetName val="최적단면"/>
      <sheetName val="산출수량집계"/>
      <sheetName val="c.s"/>
      <sheetName val="전열"/>
      <sheetName val="업무량"/>
      <sheetName val="퇴직공제부금산출근거"/>
      <sheetName val="몰탈콘크리트"/>
      <sheetName val="철근집계"/>
      <sheetName val="LOADS"/>
      <sheetName val="계측기"/>
      <sheetName val="조명시헾"/>
      <sheetName val="5.정산ﵠ"/>
      <sheetName val="파일구성"/>
      <sheetName val="[YES.XLS][YES.XLS]A__9701A_OU_4"/>
      <sheetName val="[YES.XLS][YES.XLS]A__9701A_OU_3"/>
      <sheetName val="[YES.XLS][YES.XLS]A__9701A_OU_2"/>
      <sheetName val="수량산출(계측제어)"/>
      <sheetName val="3"/>
      <sheetName val="선금정산내역"/>
      <sheetName val="WELDING"/>
      <sheetName val="R.C RAHMEN 해석"/>
      <sheetName val="본체 설 계"/>
      <sheetName val="광양방향"/>
      <sheetName val="간접총괄"/>
      <sheetName val="실행단가철(ems코드적용)"/>
      <sheetName val="노무단가"/>
      <sheetName val="하도급선정의뢰_x0005__x0000__x0000__x0000__x0000_吝"/>
      <sheetName val="하도급선정의뢰唈_x001f_ᛅ⾠_x0005__x0000_"/>
      <sheetName val="하도급선정의뢰ᛅ⼝_x0005__x0000__x0000__x0000_"/>
      <sheetName val="1À"/>
      <sheetName val="1 "/>
      <sheetName val="ꀀ㇞"/>
      <sheetName val="1r"/>
      <sheetName val="　⮒"/>
      <sheetName val="က"/>
      <sheetName val="⠈ⱒ"/>
      <sheetName val="1Ø"/>
      <sheetName val="1_x0004_"/>
      <sheetName val="자재집게표 "/>
      <sheetName val="개별직종노임단가(2003.9)"/>
      <sheetName val="Result"/>
      <sheetName val="조명_x0000__x0000_"/>
      <sheetName val="포Ԁ_x0000_"/>
      <sheetName val="[YES.XLS][YES.XLS]A__9701A_OU_7"/>
      <sheetName val="[YES.XLS][YES.XLS]A__9701A_OU_6"/>
      <sheetName val="[YES.XLS][YES.XLS]A__9701A_OU_5"/>
      <sheetName val="2-1. 대비"/>
      <sheetName val="항목별사⣓䒢뀠"/>
      <sheetName val="48신설단가"/>
      <sheetName val="TOTAL인원"/>
      <sheetName val="EXPAN-1"/>
      <sheetName val="INTRO.(X)"/>
      <sheetName val="crude.SLAB RE-bar"/>
      <sheetName val="¹°·_x0000_"/>
      <sheetName val="정류기"/>
      <sheetName val="공사설명서"/>
      <sheetName val="공사계획서"/>
      <sheetName val="물량산출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사각맨䠓"/>
      <sheetName val="외주비"/>
      <sheetName val="¿¹Á¤(3_x0000_"/>
      <sheetName val="¿¹Á¤(3洀"/>
      <sheetName val="재료집_x0000_"/>
      <sheetName val="BI_x0000__x0000_Ԁ_x0000_"/>
      <sheetName val="BI_x0000_Ԁ_x0000_"/>
      <sheetName val="L1"/>
      <sheetName val="경영혁신본부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기별수량산출서"/>
      <sheetName val="제-벰ŕ"/>
      <sheetName val="제-ᩈۈ"/>
      <sheetName val="제-䰈ࣿ"/>
      <sheetName val="제-稐ࣞ"/>
      <sheetName val="master"/>
      <sheetName val="fs"/>
      <sheetName val="Identity"/>
      <sheetName val="Price Level"/>
      <sheetName val="Location"/>
      <sheetName val="Comment"/>
      <sheetName val="Physical"/>
      <sheetName val="지급보증금74"/>
      <sheetName val="관䈀"/>
      <sheetName val="Propo萘Ä헾"/>
      <sheetName val="Propo砨Ä硬"/>
      <sheetName val="설명서_"/>
      <sheetName val="IMPEADENCE_MAP_취수장"/>
      <sheetName val="형식별_개략공사비"/>
      <sheetName val="design_load"/>
      <sheetName val="1.건축마감"/>
      <sheetName val="철골산출서"/>
      <sheetName val="__192_168_0_210_LOTUS_9605P_B_2"/>
      <sheetName val="공사기초자료"/>
      <sheetName val="회사기초자료"/>
      <sheetName val="04030801"/>
      <sheetName val="[YES.XLS][YES.XLS]X__9701A_OU_2"/>
      <sheetName val="Corrib Haz"/>
      <sheetName val="1차네트공정"/>
      <sheetName val="설계塸"/>
      <sheetName val="부재리스트"/>
      <sheetName val="kV 산정"/>
      <sheetName val="Code-&gt;No"/>
      <sheetName val="sc0314 Index"/>
      <sheetName val="3지구단위"/>
      <sheetName val="울산시산표"/>
      <sheetName val="전 기"/>
      <sheetName val="관급_File"/>
      <sheetName val="사업부구분코드"/>
      <sheetName val="적용대가"/>
      <sheetName val="코드관리"/>
      <sheetName val="포장공사"/>
      <sheetName val="현장일반사항"/>
      <sheetName val="용집"/>
      <sheetName val="수자재단위당"/>
      <sheetName val=" 상부공통집계(총괄_x0000_"/>
      <sheetName val="밸︀ᇕ԰"/>
      <sheetName val="밸ﺵᇕ԰"/>
      <sheetName val="광양 3기 유입수"/>
      <sheetName val="신청서"/>
      <sheetName val="PIPE내역(FCN)"/>
      <sheetName val="STEAM"/>
      <sheetName val="AIR"/>
      <sheetName val="항목별사㦬⊄㰀"/>
      <sheetName val="이음개소"/>
      <sheetName val="표  지"/>
      <sheetName val="2.단면가정 "/>
      <sheetName val="98'자재"/>
      <sheetName val="적용200저"/>
      <sheetName val="적용200톷"/>
      <sheetName val="정산ISSUE(T)"/>
      <sheetName val="¿ø°¡"/>
      <sheetName val="2004,상노임"/>
      <sheetName val="SV"/>
      <sheetName val="적용200ꀀ"/>
      <sheetName val="-치수표(곡선부)"/>
      <sheetName val="J__LOTUS_9605P_BB_C_BD_OUT_Y_12"/>
      <sheetName val="동원(_x0005__x0000_"/>
      <sheetName val="2회내역"/>
      <sheetName val="관접합_x0005__x0000_"/>
      <sheetName val="12_x0000__x0000__x0005__x0000_"/>
      <sheetName val="D_x0000_䟫Ɛ"/>
      <sheetName val="관로공정"/>
      <sheetName val="가설공사비"/>
      <sheetName val="D_x0000__x0000__x0005_"/>
      <sheetName val="5.공량산출서"/>
      <sheetName val="설계조_x0000_"/>
      <sheetName val="여과_x0000_㳶"/>
      <sheetName val="자재집계표"/>
      <sheetName val="출력표"/>
      <sheetName val="우성교간선"/>
      <sheetName val="일위대가-2"/>
      <sheetName val="전산.평가대상자용"/>
      <sheetName val="배점표"/>
      <sheetName val="물량표S"/>
      <sheetName val="수배전반"/>
      <sheetName val="공사֨_x0000_缀"/>
      <sheetName val="산출기준"/>
      <sheetName val="ÁÖÇ_x0005_"/>
      <sheetName val="토목내역 (2)"/>
      <sheetName val="잡비"/>
      <sheetName val="배수공 내역서 적용수량"/>
      <sheetName val="Àåºñ´Ü°¡»êÃ8"/>
      <sheetName val="Àåºñ´Ü°¡»êÃ_x0005_"/>
      <sheetName val="수량산출(1)"/>
      <sheetName val="수량산출(2공구)"/>
      <sheetName val="수량산출 (3공구)"/>
      <sheetName val="산출금액내역"/>
      <sheetName val="수량산출(본전화)"/>
      <sheetName val="신설개소별 총집계표(동해-배전)"/>
      <sheetName val="안평역사 총집계"/>
      <sheetName val="48신설일위대가"/>
      <sheetName val="철거일위대가"/>
      <sheetName val="수량집계 (2)"/>
      <sheetName val="일별 투입 현황(형틀,철근)"/>
      <sheetName val="예산조서-신_x0000__x0000__x0005_"/>
      <sheetName val="실행내역(현대)"/>
      <sheetName val="목공(안채)"/>
      <sheetName val="설계명세서 (장비)"/>
      <sheetName val="Á¤»ê¼¼ºÎ¹°·®1Â÷º헾⾌_x0005__x0000_"/>
      <sheetName val="아파ᵷħ⪄"/>
      <sheetName val="정보(MCC)"/>
      <sheetName val="산출조서"/>
      <sheetName val="ÃÑÁý°ø_x0000_Ԁ"/>
      <sheetName val="2공구하도䴃ᝎ䀁踢"/>
      <sheetName val="2공구하도԰_x0000__x0000__x0000_"/>
      <sheetName val="2공구하도_x0000__x0000_砀㞃"/>
      <sheetName val="2공구하도Ⰰ뱆_x0001_冧"/>
      <sheetName val="exec"/>
      <sheetName val="호남2"/>
      <sheetName val="강재 수량"/>
      <sheetName val="6-4.1일위대가목록"/>
      <sheetName val="[YES.XLS][YES.XLS]A__9701A_OU_8"/>
      <sheetName val="Equipment"/>
      <sheetName val="6.OUTPUT"/>
      <sheetName val="CWP"/>
      <sheetName val="소방일위 "/>
      <sheetName val="콘크리트타설집계표"/>
      <sheetName val="구조물철거집계 "/>
      <sheetName val="토건"/>
      <sheetName val="[YES.XLS][YES.XLS]A__9701A_OU_9"/>
      <sheetName val="12년06월28일 패케이지반및분전반정산서"/>
      <sheetName val="Book1"/>
      <sheetName val="98발주"/>
      <sheetName val="공무2과"/>
      <sheetName val="물"/>
      <sheetName val="B×a"/>
      <sheetName val="동원인钘C떰"/>
      <sheetName val="Rob. elektr."/>
      <sheetName val="More &amp; Less work record"/>
      <sheetName val="견적을"/>
      <sheetName val="__192_168_8_80_P4_Formation_D_2"/>
      <sheetName val="국민연금표"/>
      <sheetName val="미장"/>
      <sheetName val="2017 예정공정표 11월"/>
      <sheetName val="산거각호표"/>
      <sheetName val="구조물견적서"/>
      <sheetName val="문산방향-교대(A2)"/>
      <sheetName val="수량명세서"/>
      <sheetName val="토공사(slope구간)"/>
      <sheetName val="ÃÑÁ²_x0000_瀀췕嬂"/>
      <sheetName val="ÃÑÁ²_x0000__x0000__x0001_Ԁ"/>
      <sheetName val="1SPAè"/>
      <sheetName val="[YES.XLS][YES.XLS]A__9701A_O_11"/>
      <sheetName val="[YES.XLS][YES.XLS]A__9701A_O_10"/>
      <sheetName val="[YES.XLS][YES.XLS]A__9701A_O_16"/>
      <sheetName val="[YES.XLS][YES.XLS]A__9701A_O_15"/>
      <sheetName val="[YES.XLS][YES.XLS]A__9701A_O_12"/>
      <sheetName val="[YES.XLS][YES.XLS]A__9701A_O_14"/>
      <sheetName val="[YES.XLS][YES.XLS]A__9701A_O_13"/>
      <sheetName val="[YES.XLS][YES.XLS]A__9701A_O_17"/>
      <sheetName val="[YES.XLS][YES.XLS]A__9701A_O_18"/>
      <sheetName val="[YES.XLS][YES.XLS]A__9701A_O_21"/>
      <sheetName val="[YES.XLS][YES.XLS]A__9701A_O_20"/>
      <sheetName val="[YES.XLS][YES.XLS]A__9701A_O_19"/>
      <sheetName val="[YES.XLS][YES.XLS]A__9701A_O_27"/>
      <sheetName val="[YES.XLS][YES.XLS]A__9701A_O_23"/>
      <sheetName val="[YES.XLS][YES.XLS]A__9701A_O_22"/>
      <sheetName val="[YES.XLS][YES.XLS]A__9701A_O_25"/>
      <sheetName val="[YES.XLS][YES.XLS]A__9701A_O_24"/>
      <sheetName val="[YES.XLS][YES.XLS]A__9701A_O_26"/>
      <sheetName val="[YES.XLS][YES.XLS]A__9701A_O_29"/>
      <sheetName val="[YES.XLS][YES.XLS]A__9701A_O_30"/>
      <sheetName val="[YES.XLS][YES.XLS]A__9701A_O_28"/>
      <sheetName val="_____________DATABANK_2000____2"/>
      <sheetName val="______C________DATABANK_2000__2"/>
      <sheetName val="___________________7__________2"/>
      <sheetName val="실頀▀?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일위대가표-2"/>
      <sheetName val="6PILE _x0000__x0000_⩈_x0000__x0000_"/>
      <sheetName val="의왕¹_x0000_"/>
      <sheetName val="01노임적용기준"/>
      <sheetName val="포장(수량)-관로부"/>
      <sheetName val="산출동탄"/>
      <sheetName val="계장 품셈표"/>
      <sheetName val="목공사품의서"/>
      <sheetName val="esc(건축)"/>
      <sheetName val="일위대가목_x0000_"/>
      <sheetName val="일위대가목堀"/>
      <sheetName val="Á¤»ê¼¼ºÎ¹°·®1Â÷_x0005__x0000__x0000__x0000__x0000_"/>
      <sheetName val="교통표지"/>
      <sheetName val="갑지(_x0000__x0000_Ԁ"/>
      <sheetName val="목동1절주.bh0"/>
      <sheetName val="기က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_x0010_"/>
      <sheetName val="변경비_x0005_"/>
      <sheetName val="2.노무비명세서頀塔攀๦0"/>
      <sheetName val="2.노무비명세서Ç"/>
      <sheetName val="단가_x0005_"/>
      <sheetName val="[YES.XLS]4/"/>
      <sheetName val="[YES.XLS][YES.XLS]4/"/>
      <sheetName val="9-1차_x0005_"/>
      <sheetName val="약Å"/>
      <sheetName val="[YES.XLS][YES.XLS][YES.XLS]4/"/>
      <sheetName val="Summar헾】_x0005_"/>
      <sheetName val="교통_x0005_"/>
      <sheetName val="철거산"/>
      <sheetName val="JUCK֕"/>
      <sheetName val="AILC00þ"/>
      <sheetName val="º¯°æ»çÀX"/>
      <sheetName val="난간벽단위"/>
      <sheetName val="작업일보"/>
      <sheetName val="우수맨홀공_x0000__x0000__x0005__x0000_틀"/>
      <sheetName val="1련,2련"/>
      <sheetName val="S&amp;R"/>
      <sheetName val="수요"/>
      <sheetName val="정의"/>
      <sheetName val="판넬"/>
      <sheetName val="철골"/>
      <sheetName val="내역서(설비+소방)"/>
      <sheetName val="세부내역서(소방)"/>
      <sheetName val="2공구자재집"/>
      <sheetName val="도급견적가"/>
      <sheetName val="Macro(조도)"/>
      <sheetName val="DG7"/>
      <sheetName val="일단의 주택지"/>
      <sheetName val="도급처리스트"/>
      <sheetName val="Á¤Ⴛêº¹±¸·®"/>
      <sheetName val="8. _x0005_"/>
      <sheetName val="하도급선정의뢰唈_x001f_ᛅ⾠_x0005_"/>
      <sheetName val="하도급선정의뢰ᛅ⼝_x0005_"/>
      <sheetName val="공사별 가중치0"/>
      <sheetName val="말고개터넑조명전압강하"/>
      <sheetName val="설계예산2"/>
      <sheetName val="제낼㝗"/>
      <sheetName val="공사별_가중치_산출근거(건축)"/>
      <sheetName val="HRSG_SMALL07220"/>
      <sheetName val="분수공별_면적"/>
      <sheetName val="수안보-_x0000__x0000_嘠_x0000_"/>
      <sheetName val="종합기︀"/>
      <sheetName val="»êÃâ⢀㒁氀㒁"/>
      <sheetName val="PNLIST"/>
      <sheetName val="설 Á"/>
      <sheetName val="일지-H"/>
      <sheetName val="김포IO"/>
      <sheetName val="Key Data_Y13"/>
      <sheetName val="______JOB_LOTUS_9605P_BB_C_BD_2"/>
      <sheetName val="__3_c_My_Documents________DAT_2"/>
      <sheetName val="E__LOTUS_9605P_BB_C_BD_OUT_YE_2"/>
      <sheetName val="______________________________2"/>
      <sheetName val="__A46a_________project________2"/>
      <sheetName val="진성이반"/>
      <sheetName val="__Server_SERVER__F__PROJECT_L_2"/>
      <sheetName val="공통비(전체)"/>
      <sheetName val="구㼨ㄬ"/>
      <sheetName val="구ㄬɭㇰ"/>
      <sheetName val="업무분장"/>
      <sheetName val="ÃÑ³_x0000__x0000_Ԁ_x0000_䀀"/>
      <sheetName val="ÃÑ³_x0000__x0000_Ԁ_x0000__x0000_"/>
      <sheetName val="토량산출쀀"/>
      <sheetName val="토량산출䀀"/>
      <sheetName val="횡배수관단위수량"/>
      <sheetName val="5회토적"/>
      <sheetName val="기성실행내역서 (1월금회)"/>
      <sheetName val="5지구단위"/>
      <sheetName val="GR"/>
      <sheetName val="000 단가"/>
      <sheetName val="주관﹝ᇕ"/>
      <sheetName val="직공悲"/>
      <sheetName val="기본⦆԰_x0000_"/>
      <sheetName val="LD쀀"/>
      <sheetName val="PVC 판"/>
      <sheetName val="General DaS_x0000_"/>
      <sheetName val="BQ List"/>
      <sheetName val="2007일_x0000__x0000_"/>
      <sheetName val="하도급선정의뢰وᨢ셈ˎꚈÝ衐"/>
      <sheetName val="보온 회사분"/>
      <sheetName val="금액내_x0005__x0000_"/>
      <sheetName val="의왕㣀㚰"/>
      <sheetName val="±◨̭벬"/>
      <sheetName val="3.1주형보(수직)"/>
      <sheetName val="일반자재"/>
      <sheetName val="기초견적가"/>
      <sheetName val="DB@Acess"/>
      <sheetName val="도로일위대가표"/>
      <sheetName val="9GNG¬_x0000_"/>
      <sheetName val="약廛袘"/>
      <sheetName val="9GNG肬쿟"/>
      <sheetName val="º¹±¸·®»êÁ¤ ¹×׃⾅_x0000__x0000_䎸_x0000__x0000__x0000_姀_x001c__x0000__x0000_"/>
      <sheetName val="º¹±¸·®»êÁ¤ ¹×׃⾅_x0000__x0000_ᯐ_x0000__x0000__x0000_姀_x001c__x0000__x0000_"/>
      <sheetName val="제노임"/>
      <sheetName val="관급단가"/>
      <sheetName val="금액결헾"/>
      <sheetName val="총괄수량집계"/>
      <sheetName val="기계경비시ᛅ⾆_x0005__x0000__x0000_"/>
      <sheetName val="단가 산출서(산근#1~#102)"/>
      <sheetName val="철콘"/>
      <sheetName val="DAF-1"/>
      <sheetName val="F 월별기성수금현황 "/>
      <sheetName val="±â¼÷_x0000_捋"/>
      <sheetName val="__Ihlee_e_LOTUS_9605P_BB_C_BD_2"/>
      <sheetName val="4¿ù ½ÇÀûÃßÁ糑ó訐⛒먘◿_x0000__x0000_ᴬÈ_x0006__x0000_"/>
      <sheetName val="조직표"/>
      <sheetName val="일위대가모듈"/>
      <sheetName val="LV data"/>
      <sheetName val="PROJECT"/>
      <sheetName val="1 OF 9"/>
      <sheetName val="h-013211-2"/>
      <sheetName val="DATA (2)"/>
      <sheetName val="2.노무비명세서(수직보_x0005_"/>
      <sheetName val="전기2က"/>
      <sheetName val="슬래브1"/>
      <sheetName val="페이징 배관배선"/>
      <sheetName val="실행내역서(DCU)"/>
      <sheetName val="견적1"/>
      <sheetName val="일위총괄표"/>
      <sheetName val="상시"/>
      <sheetName val="공제내역"/>
      <sheetName val="Á¤»ê¹°·®Å_x0000_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설치 일위대가(4԰_x0000_缀_x0000__x0000"/>
      <sheetName val="C_d"/>
      <sheetName val="DNW"/>
      <sheetName val="생산매출 (4)"/>
      <sheetName val="EA_x0000__x0000__x0005__x0000_"/>
      <sheetName val="별표1"/>
      <sheetName val="__Hjpark_c_HLOTUS_9801J_OUT_Y_2"/>
      <sheetName val="분전반공량산출근거"/>
      <sheetName val="설치 일위대가(46~_x0000__x0000_Ԁ_x0000_"/>
      <sheetName val="N՞_x0000_"/>
      <sheetName val="N_x000d__x0000_"/>
      <sheetName val="성단물량"/>
      <sheetName val="RFP009"/>
      <sheetName val="RFP007"/>
      <sheetName val="SPC노임(5월)"/>
      <sheetName val="VST재료산출"/>
      <sheetName val="산1~6"/>
      <sheetName val="내역서-전기"/>
      <sheetName val="고상실행"/>
      <sheetName val="회사명"/>
      <sheetName val="3련 _x0000__x0000__x0005_"/>
      <sheetName val="부_x0000__x0000_"/>
      <sheetName val="국내조달(통합-1)"/>
      <sheetName val="48단가"/>
      <sheetName val="\\이석중\충북선\LOTUS\9802A\OUT\YES.X"/>
      <sheetName val="일위대가 (호표)"/>
      <sheetName val="마감물량3"/>
      <sheetName val="제조부문총괄"/>
      <sheetName val="단가일람표"/>
      <sheetName val="______JOB_LOTUS_9605P_BB_C_BD_3"/>
      <sheetName val="______JOB_LOTUS_9605P_BB_C_BD_4"/>
      <sheetName val="___________________7__________3"/>
      <sheetName val="___________________7__________4"/>
      <sheetName val="A___________7____________DATA_2"/>
      <sheetName val="A___________7____________DATA_3"/>
      <sheetName val="A___________7____________DATA_4"/>
      <sheetName val="A__PROJECT_KANG_HWP_OK_HWP_DF_2"/>
      <sheetName val="A__PROJECT_KANG_HWP_OK_HWP_DF_3"/>
      <sheetName val="A__PROJECT_KANG_HWP_OK_HWP_DF_4"/>
      <sheetName val="공사자료입력"/>
      <sheetName val="PI橂⾂"/>
      <sheetName val="cM9"/>
      <sheetName val="iM1"/>
      <sheetName val="Nand"/>
      <sheetName val="cM9p"/>
      <sheetName val="iM1p"/>
      <sheetName val="Nandp"/>
      <sheetName val="CABLE SCH(process)"/>
      <sheetName val="IT-BAT"/>
      <sheetName val="FOB발"/>
      <sheetName val="TIE-IN"/>
      <sheetName val="단가조정"/>
      <sheetName val="GammaEquivalents"/>
      <sheetName val="현장업무"/>
      <sheetName val="spc 배관견적"/>
      <sheetName val="L형옹벽(key)"/>
      <sheetName val="일위대가_계측기설치_"/>
      <sheetName val="기자재내역서_1호기_"/>
      <sheetName val="건축내역서총괄표"/>
      <sheetName val="기계총괄"/>
      <sheetName val="배관내역서"/>
      <sheetName val="°ßÀ¬_x0000_Ԁ"/>
      <sheetName val="°ßÀ悬␣"/>
      <sheetName val="LINE_LIST"/>
      <sheetName val="Taux"/>
      <sheetName val="공정계획(내부계획25%,내부w.f)"/>
      <sheetName val="산5-7"/>
      <sheetName val="\\Hjpark\c\HLOTUS\9801J\OUT\YES"/>
      <sheetName val="2000.11¿ù¼³_x0000__x0000_Ԁ_x0000_Ც"/>
      <sheetName val="2000.11¿ù¼³_x0000__x0000_Ԁ_x0000_ꗕ"/>
      <sheetName val="2000.11¿ù¼³_x0000__x0000_Ԁ_x0000_鏛"/>
      <sheetName val="2000.11¿ù¼³_x0000__x0000_Ԁ_x0000_ 쩍"/>
      <sheetName val="2000.11¿ù¼³_x0000__x0000_Ԁ_x0000_က"/>
      <sheetName val="2000.11¿ù¼³_x0000__x0000_Ԁ_x0000_怀⣏"/>
      <sheetName val="2000.11¿ù¼³_x0000__x0000_Ԁ_x0000_뀀摼"/>
      <sheetName val="EQUI_x0000__x0000__x0005_"/>
      <sheetName val="반송"/>
      <sheetName val="2층전력간선"/>
      <sheetName val="______________d__WINDOWS______2"/>
      <sheetName val="표지1"/>
      <sheetName val="총괄_x0000__x0000_Ԁ"/>
      <sheetName val="설계예산"/>
      <sheetName val="¹è¼_x0000__x0000_Ā_x0000__x0005_"/>
      <sheetName val="ºÎÇ_x0000__x0000__x0005__x0000_"/>
      <sheetName val="ºÎÇ_x0000__x0000__x0005__x0000_᠐"/>
      <sheetName val="ºÎÇ_x0000__x0000__x0005__x0000_粐"/>
      <sheetName val="Data&amp;Resul饈"/>
      <sheetName val="Data&amp;Resul헾"/>
      <sheetName val="Data&amp;Resul_x0000_"/>
      <sheetName val="Summary S︀ԯ_x0000_缀"/>
      <sheetName val="VA橂⿊_x0005_"/>
      <sheetName val="전등설비"/>
      <sheetName val="sst,stl창호"/>
      <sheetName val="1월--7월"/>
      <sheetName val="8월--12월"/>
      <sheetName val="시황"/>
      <sheetName val="정비손익"/>
      <sheetName val="LNG 1호선 운임"/>
      <sheetName val="골조시_x0000_"/>
      <sheetName val="S-WORK"/>
      <sheetName val="S량산출서"/>
      <sheetName val="__SJJ20826_B___HLOTUS_9801J_O_2"/>
      <sheetName val="예산내역서(총괄)"/>
      <sheetName val="공제대산출"/>
      <sheetName val="°ü±Þ³怀厾ꊍ_x0000__xda00_"/>
      <sheetName val="대가"/>
      <sheetName val="배관일위"/>
      <sheetName val="토공 토적표"/>
      <sheetName val="원가계산서ԯ_x0000_缀_x0000__x0000_"/>
      <sheetName val="원가계산서頀亁_xdc00_亁︀"/>
      <sheetName val="◀암거수리계산조서"/>
      <sheetName val="견적보고"/>
      <sheetName val="견적계산"/>
      <sheetName val="건설손익"/>
      <sheetName val="[YES.XLS][YES.XLS]A__9701A_O_32"/>
      <sheetName val="[YES.XLS][YES.XLS]A__9701A_O_31"/>
      <sheetName val="면적표"/>
      <sheetName val="[YES.XLS][YES.XLS]A__9701A_O_34"/>
      <sheetName val="[YES.XLS][YES.XLS]A__9701A_O_33"/>
      <sheetName val="[YES.XLS][YES.XLS]A__9701A_O_35"/>
      <sheetName val="[YES.XLS][YES.XLS]A__9701A_O_38"/>
      <sheetName val="[YES.XLS][YES.XLS]A__9701A_O_36"/>
      <sheetName val="[YES.XLS][YES.XLS]A__9701A_O_37"/>
      <sheetName val="[YES.XLS][YES.XLS]A__9701A_O_39"/>
      <sheetName val="1.¼öº¯瀐ᤍጘ̾ᝈġ"/>
      <sheetName val="1.¼öº¯跐៞ጘ̾ᝈġ"/>
      <sheetName val="공기압축기실"/>
      <sheetName val="포장복구집킬"/>
      <sheetName val="말뚝물⍠"/>
      <sheetName val="부대단위수량"/>
      <sheetName val="입력D还˚"/>
      <sheetName val="남평내역"/>
      <sheetName val="KPVC-BD "/>
      <sheetName val="Á¶µµ°è»ê¼­ (µ_x0000__x0000_Ā_x0000_"/>
      <sheetName val="N۾_x0001_"/>
      <sheetName val="5-8공구"/>
      <sheetName val="예산명ۓ_x0001_"/>
      <sheetName val="48단"/>
      <sheetName val="일 위 대 가 표"/>
      <sheetName val="산출1"/>
      <sheetName val="U-TYPE(_x0000__x0000_"/>
      <sheetName val="Ma_x0000_憙_x0000__x0000_"/>
      <sheetName val="_____________DATABANK_2000____3"/>
      <sheetName val="______C________DATABANK_2000__3"/>
      <sheetName val="초"/>
      <sheetName val="4차실행"/>
      <sheetName val="6차실행"/>
      <sheetName val="채권연령분석"/>
      <sheetName val="본체철근표"/>
      <sheetName val="하도급선정의뢰桑〒_x0005_"/>
      <sheetName val="½Å±ÔÇ"/>
      <sheetName val="[YES.XLS][YES.XLS][YES.XLS]_Y_2"/>
      <sheetName val="[YES.XLS]갑지(쐂饣/"/>
      <sheetName val="[YES.XLS]갑지(쐃/"/>
      <sheetName val="[YES.XLS]갑지(쐎/"/>
      <sheetName val="[YES.XLS][YES.XLS][YES.XLS]_Y_3"/>
      <sheetName val="[YES.XLS][YES.XLS][YES.XLS]_Y_4"/>
      <sheetName val="[YES.XLS][YES.XLS][YES.XLS]_Y_5"/>
      <sheetName val="[YES.XLS]하도급선정의뢰佘/ߍ恽⿹_x0000_"/>
      <sheetName val="[YES.XLS][YES.XLS][YES.XLS]_Y_6"/>
      <sheetName val="예산ב_x0000_缀"/>
      <sheetName val="15설계GIS"/>
      <sheetName val="맨홀수량집㠀"/>
      <sheetName val="노무단가t"/>
      <sheetName val="재료단가t"/>
      <sheetName val="가격조사"/>
      <sheetName val="수입원가t"/>
      <sheetName val="SS"/>
      <sheetName val="C_______________2004__________2"/>
      <sheetName val="______________2004____________2"/>
      <sheetName val="신규일위대가"/>
      <sheetName val="98԰_x0000__x0000__x0000_"/>
      <sheetName val="9GN_x0005__x0000__x0000_"/>
      <sheetName val="98⢅"/>
      <sheetName val="총괄지출"/>
      <sheetName val="6È£_x0005__x0000_"/>
      <sheetName val="6È£_x0000__x0000_"/>
      <sheetName val="절단표"/>
      <sheetName val="__Ihlee_e_LOTUS_9605P_BB_C_BD_3"/>
      <sheetName val="http___98_0_3_2_8002_cgi_bin__2"/>
      <sheetName val="http___98_0_3_2_8002_cgi_bin__3"/>
      <sheetName val="일위(열차무선)"/>
      <sheetName val="주소(한문)"/>
      <sheetName val="기본조사"/>
      <sheetName val="__Samsung_onqfhl9_____________2"/>
      <sheetName val="A_________DATABANK_2000_______2"/>
      <sheetName val="토공산근"/>
      <sheetName val="기초노무비"/>
      <sheetName val="철거 일위대가(2"/>
      <sheetName val="접속 SLAB,BRACKET 설계"/>
      <sheetName val="안전담당º"/>
      <sheetName val="안전담당Ç"/>
      <sheetName val="부하L"/>
      <sheetName val="설계예산서(2_소천우회토목)"/>
      <sheetName val="연령_x0000__x0000_"/>
      <sheetName val="적용200Ȁ"/>
      <sheetName val="적용200̀"/>
      <sheetName val="적용200㴀"/>
      <sheetName val="A__Documents_and_Settings_Own_2"/>
      <sheetName val="이름표지정"/>
      <sheetName val="변수"/>
      <sheetName val="복구량산정_및_전용회선_사용2"/>
      <sheetName val="4월_실적추정(건축+토목)2"/>
      <sheetName val="4월_실적추정(건축)2"/>
      <sheetName val="표지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조도계산서_(도서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1_수변전설비공사2"/>
      <sheetName val="3-1_CB2"/>
      <sheetName val="AIR_SHOWER(3인용)2"/>
      <sheetName val="자동_철거1"/>
      <sheetName val="자동_설치1"/>
      <sheetName val="토목_철주1"/>
      <sheetName val="철거_일위대가(1-19)1"/>
      <sheetName val="철거_일위대가(20-22)1"/>
      <sheetName val="설치_일위대가(23-45호)1"/>
      <sheetName val="설치_일위대가(46~78호)1"/>
      <sheetName val="인건비_1"/>
      <sheetName val="AS포장복구_1"/>
      <sheetName val="2000년_공정표1"/>
      <sheetName val="_견적서1"/>
      <sheetName val="플랜트_설치1"/>
      <sheetName val="노무비_근거1"/>
      <sheetName val="효성CB_1P기초1"/>
      <sheetName val="단가_1"/>
      <sheetName val="_상부공통집계(총괄)1"/>
      <sheetName val="방음벽_기초_일반수량1"/>
      <sheetName val="I_설계조건1"/>
      <sheetName val="3_내역서1"/>
      <sheetName val="Man_Power_&amp;_Comp1"/>
      <sheetName val="const_1"/>
      <sheetName val="220_(2)1"/>
      <sheetName val="세부견적서(DAS_Call_Back)1"/>
      <sheetName val="BSD_(2)1"/>
      <sheetName val="입고장부_(4)1"/>
      <sheetName val="0_Áý°è1"/>
      <sheetName val="1_¼öº¯Àü¼³ºñ°ø»ç1"/>
      <sheetName val="Ç¥Áö_(2)1"/>
      <sheetName val="1_ÀüÂ÷¼±Á¶Á¤1"/>
      <sheetName val="2_Á¶°¡¼±Á¶Á¤1"/>
      <sheetName val="3_±ÞÀü¼±½Å¼³1"/>
      <sheetName val="4_±ÞÀü¼±Ã¶°Å1"/>
      <sheetName val="5_°í¹è¼±Ã¶°Å"/>
      <sheetName val="6_°í¾ÐÄÉÀÌºí½Å¼³"/>
      <sheetName val="7_ºñÀý¿¬¼±Á¶Á¤"/>
      <sheetName val="8_°¡µ¿ºê·¡Å°Æ®ÀÌ¼³"/>
      <sheetName val="9_HÇü°­ÁÖ½Å¼³(9m)"/>
      <sheetName val="10_°­°üÁÖ½Å¼³(9m)"/>
      <sheetName val="_갑__지_1"/>
      <sheetName val="기성내역_진짜1"/>
      <sheetName val="PROJECT_BRIEF1"/>
      <sheetName val="2007일위_1"/>
      <sheetName val="토목일위_(83~)1"/>
      <sheetName val="호봉_(2)1"/>
      <sheetName val="69_03%1"/>
      <sheetName val="변경내역84_52%1"/>
      <sheetName val="Vari_by_Vendor1"/>
      <sheetName val="97_사업추정(WEKI)1"/>
      <sheetName val="노무비_1"/>
      <sheetName val="2_펌프장(사급자재)1"/>
      <sheetName val="5_공종별예산내역서1"/>
      <sheetName val="BASIC_(2)1"/>
      <sheetName val="할증_1"/>
      <sheetName val="5_정산서1"/>
      <sheetName val="8__안정검토1"/>
      <sheetName val="_총괄표1"/>
      <sheetName val="화재_탐지"/>
      <sheetName val="입출재고현황_(2)1"/>
      <sheetName val="5_공종별尜層闰"/>
      <sheetName val="자재_단가표1"/>
      <sheetName val="1차_내역서1"/>
      <sheetName val="실행내역서_1"/>
      <sheetName val="working_load_at_the_btm_ft_1"/>
      <sheetName val="stability_check1"/>
      <sheetName val="FIN_TUBE1"/>
      <sheetName val="HED__&amp;_PIPE1"/>
      <sheetName val="11_H°­ÁÖÃ¶°Å(11m)"/>
      <sheetName val="11_HÇü°­±âÃÊ"/>
      <sheetName val="13_°­°üÁÖ±âÃÊ"/>
      <sheetName val="14_Àå·ÂÁ¶Á¤ÀåÄ¡½Å¼³"/>
      <sheetName val="15_Àå·ÂÁ¶Á¤ÀåÄ¡Ã¶°Å___"/>
      <sheetName val="16_ÄÜÁÖÃ¶°Å(9m)"/>
      <sheetName val="17_Áö¼±½Å¼³(º¸Åë)"/>
      <sheetName val="18_Áö¼±½Å¼³(vÇü)"/>
      <sheetName val="19_Áö¼±Ã¶°Å"/>
      <sheetName val="20_±âÁß°³Æó±â½Å¼³"/>
      <sheetName val="1_¼³°èÁ¶°Ç"/>
      <sheetName val="3련_B"/>
      <sheetName val="설치_일위대가(4԰缀"/>
      <sheetName val="내역서_1"/>
      <sheetName val="BOQ-Summary_Form_A1"/>
      <sheetName val="BOQ-Summary_Form_A2"/>
      <sheetName val="BOQ-Summary_Form_A3"/>
      <sheetName val="elect_QC"/>
      <sheetName val="금긋기_및_절단"/>
      <sheetName val="8_PILE__(돌출)1"/>
      <sheetName val="공사별_가중치_산출근거(토목)1"/>
      <sheetName val="Cable_schedule"/>
      <sheetName val="산#2-1_(2)1"/>
      <sheetName val="REACTION芨_헾⿁"/>
      <sheetName val="REACTION鴘E鵜E헾⼼"/>
      <sheetName val="Oper_Amount1"/>
      <sheetName val="설계기준_및_하중계산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sum1_(2)1"/>
      <sheetName val="제원_설계조건1"/>
      <sheetName val="w't_table"/>
      <sheetName val="1_우편집중내역서"/>
      <sheetName val="7_전산해석결과"/>
      <sheetName val="4_하중"/>
      <sheetName val="현장관리비_1"/>
      <sheetName val="건축내역서_(경제상무실)"/>
      <sheetName val="Top_PO"/>
      <sheetName val="Despacho_(c_civil)"/>
      <sheetName val="CHITIET_VL-NC-TT_-1p"/>
      <sheetName val="1공구_건정토건_철콘"/>
      <sheetName val="본선_토공_분배표"/>
      <sheetName val="1_토공"/>
      <sheetName val="제출내역_(2)"/>
      <sheetName val="전화번호DATA_(2001)"/>
      <sheetName val="BEND_LOSS"/>
      <sheetName val="적용(기尜"/>
      <sheetName val="2_1__노무비_평균단가산출"/>
      <sheetName val="배수공_시멘트_및_골재량_산출"/>
      <sheetName val="AS"/>
      <sheetName val="기초자료입력및_K치_확인"/>
      <sheetName val="경산锼閄"/>
      <sheetName val="전기_원가계산서"/>
      <sheetName val="단양_00_아파트-세부내역1"/>
      <sheetName val="제3장_기술업무1"/>
      <sheetName val="Piping_Design_Data1"/>
      <sheetName val="H_PILE수량1"/>
      <sheetName val="중기조종사_단위단가1"/>
      <sheetName val="기존단가_(2)1"/>
      <sheetName val="9_1"/>
      <sheetName val="VENDOR_LIST"/>
      <sheetName val="Site_Expenses1"/>
      <sheetName val="철근량_검토1"/>
      <sheetName val="일위대가_집계표1"/>
      <sheetName val="7_1유효폭1"/>
      <sheetName val="별표_"/>
      <sheetName val="현장별계약현황('98_10_31)"/>
      <sheetName val="구조______"/>
      <sheetName val="Working(wo_WTs)"/>
      <sheetName val="설내역서_"/>
      <sheetName val="단위ὗ␀"/>
      <sheetName val="수성페인트도장_내역서"/>
      <sheetName val="8_현장관리비"/>
      <sheetName val="7_안전관리비"/>
      <sheetName val="DATA_입력부1"/>
      <sheetName val="AH-1_"/>
      <sheetName val="Pricelist_TAC_AB"/>
      <sheetName val="장비당단가_(1)"/>
      <sheetName val="1995년_섹터별_매출"/>
      <sheetName val="역T형옹벽(3_0)"/>
      <sheetName val="Cost_bd-&quot;A&quot;"/>
      <sheetName val="총괄원가_1"/>
      <sheetName val="_토목_처리장도급내역서_"/>
      <sheetName val="2_2_2입적표"/>
      <sheetName val="_냉각수펌프"/>
      <sheetName val="BOX(1_5X1_5)"/>
      <sheetName val="단가표_1"/>
      <sheetName val="1_취수장"/>
      <sheetName val="내역_"/>
      <sheetName val="3_하중산정4_지지력"/>
      <sheetName val="969910(_R)"/>
      <sheetName val="배수관접합및부설__"/>
      <sheetName val="영흥TL(UP,DOWN)_"/>
      <sheetName val="하도내역_(철콘)"/>
      <sheetName val="Change_rate"/>
      <sheetName val="B3_PERSONEL-Ucret"/>
      <sheetName val="nomi_"/>
      <sheetName val="2_대외공문"/>
      <sheetName val="A_견적1"/>
      <sheetName val="화재_颮㍓씀넖ԯ"/>
      <sheetName val="Ⅴ-2_공종별내역"/>
      <sheetName val="2000"/>
      <sheetName val="7_3_1_전력간선_굵기"/>
      <sheetName val="E_P_T수량산출서"/>
      <sheetName val="공사비_내역_(가)1"/>
      <sheetName val="총괄분_설계서용지"/>
      <sheetName val="철거산출午"/>
      <sheetName val="기술자료_(연수)1"/>
      <sheetName val="현장관리비_산출내역"/>
      <sheetName val="2_주요계수총괄"/>
      <sheetName val="도장_및_용접_수량"/>
      <sheetName val="TYPE-B_평균H"/>
      <sheetName val="가로등제어반_설치공사(수량)"/>
      <sheetName val="11_자재단가"/>
      <sheetName val="_ｹ-ﾌﾞﾙ"/>
      <sheetName val="REINF_"/>
      <sheetName val="9-1차이내역_"/>
      <sheetName val="1_외주공사"/>
      <sheetName val="2_직영공사"/>
      <sheetName val="매입내역_"/>
      <sheetName val="사__업__비__수__지__예__산__서"/>
      <sheetName val="공종별_집계표"/>
      <sheetName val="CT_"/>
      <sheetName val="C_배수관공"/>
      <sheetName val="식재-외주_(2)"/>
      <sheetName val="유효폭의_계산"/>
      <sheetName val="1__x005f_x0018_변전설비"/>
      <sheetName val="3련_B姨#"/>
      <sheetName val="일위대가_"/>
      <sheetName val="상_부"/>
      <sheetName val="05_BOX"/>
      <sheetName val="02_SLAB"/>
      <sheetName val="Sheet16_(2)"/>
      <sheetName val="96_12"/>
      <sheetName val="4_2_1_마루높이_검토"/>
      <sheetName val="IMF_Code"/>
      <sheetName val="노원열병합__건축렀䡟ԯ缀"/>
      <sheetName val="노원열병합__건축︀ᇕ԰缀"/>
      <sheetName val="노원열병합__건축ﻕᇕ԰缀"/>
      <sheetName val="노원열병합__건축렀こ렀䡟ԯ缀"/>
      <sheetName val="토_적_표"/>
      <sheetName val="자재_집계표"/>
      <sheetName val="자(3_0m)"/>
      <sheetName val="백호헾】"/>
      <sheetName val="수안보-"/>
      <sheetName val="BOX_ꠀ፺"/>
      <sheetName val="¼ö·®»êÃ"/>
      <sheetName val="SPM(13_84)"/>
      <sheetName val="관기성공_내"/>
      <sheetName val="입찰사유서_제4공종_(흙깎기)"/>
      <sheetName val="PUMP_SHT1"/>
      <sheetName val="OCT_FDN"/>
      <sheetName val="PAD_TR보호대기초"/>
      <sheetName val="º¯°æ»çÀ_"/>
      <sheetName val="주관锼"/>
      <sheetName val="36신丵〒"/>
      <sheetName val="A(Rev_3)"/>
      <sheetName val="노무비(DB)_이후_출력XXXXXX"/>
      <sheetName val="VS_P-Q"/>
      <sheetName val="원내역서_그대로"/>
      <sheetName val="설계변경내역_98"/>
      <sheetName val="하수급견적대"/>
      <sheetName val="교대(A1"/>
      <sheetName val="부대窨"/>
      <sheetName val="Architecture_Work"/>
      <sheetName val="2_조명기구철거(일괄철거분)"/>
      <sheetName val="신공항A-9헾】"/>
      <sheetName val="설계睮め"/>
      <sheetName val="전체내역_(2)"/>
      <sheetName val="1__x005f_x005f_x005f_x0018_변전설비"/>
      <sheetName val="표_지"/>
      <sheetName val="총괄갑_"/>
      <sheetName val="B_O_M"/>
      <sheetName val="0_갑지"/>
      <sheetName val="Ext__Stone-P"/>
      <sheetName val="건축공사_집계표"/>
      <sheetName val="5_동별횡주관경"/>
      <sheetName val="full_(2)"/>
      <sheetName val="P_M_별"/>
      <sheetName val="Pier_3"/>
      <sheetName val="일반맨홀수량집계(A-7_LINE)"/>
      <sheetName val="수로교총재료齘"/>
      <sheetName val="배관배선_단가조사"/>
      <sheetName val="국도접속_차도부수량"/>
      <sheetName val="원곡IC교_내진성능보강공사_실시설계_용역_xlsx"/>
      <sheetName val="5_1"/>
      <sheetName val="12_1"/>
      <sheetName val="14_1"/>
      <sheetName val="7_1"/>
      <sheetName val="8_1"/>
      <sheetName val="10_1"/>
      <sheetName val="방배동내역_(총괄)"/>
      <sheetName val="³²¾ç½ÃÀÛµ¿ÀÚ105³ë65±慀ȡ"/>
      <sheetName val="단__가__垨4奜4睮⿩"/>
      <sheetName val="1_동력공사"/>
      <sheetName val="폐기물_(2)"/>
      <sheetName val="EQUIP_LIST"/>
      <sheetName val="설치_일위대가(46~԰缀"/>
      <sheetName val="원가계산서_"/>
      <sheetName val="공종별_집계"/>
      <sheetName val="차단기_BACK_DATA"/>
      <sheetName val="³²¾ç½ÃÀÛµ¿ÀÚ105³ë65Ԁ贈"/>
      <sheetName val="한화_둔산_내역서"/>
      <sheetName val="991029UTP용_M_D_F"/>
      <sheetName val="현장점검_1"/>
      <sheetName val="상가을_"/>
      <sheetName val="3_사용전검사(1000KW이상)(본동-수정)"/>
      <sheetName val="신_분"/>
      <sheetName val="4_2유효폭의_계산"/>
      <sheetName val="하도기성내역_수정"/>
      <sheetName val="기성공제_동의서"/>
      <sheetName val="기성공제_합의서(쓰레기처리비)"/>
      <sheetName val="99_조정금액"/>
      <sheetName val="토목내역서_(도급단가)"/>
      <sheetName val="신규_품"/>
      <sheetName val="2000,退˘踇"/>
      <sheetName val="2000,蒘Ȭ踇"/>
      <sheetName val="2000,到剼徸"/>
      <sheetName val="2000,徸⽝"/>
      <sheetName val="2000,螨蟬헾"/>
      <sheetName val="2000,午꾈ૂ䡲"/>
      <sheetName val="2000,午ॢ䡲"/>
      <sheetName val="단위별_일위대가표"/>
      <sheetName val="FCU_(2)"/>
      <sheetName val="BOX_︀ᇕ"/>
      <sheetName val="BOX_저፺"/>
      <sheetName val="8_석축단위(H=1_5M)"/>
      <sheetName val="BOX_︀釕"/>
      <sheetName val="BOX_ᢝ"/>
      <sheetName val="BOX_᠀ᶛ"/>
      <sheetName val="BOX_︀鷕"/>
      <sheetName val="BOX_頀▀"/>
      <sheetName val="BOX_蠀⮂"/>
      <sheetName val="2_노무비명세서(수직보垰7埼1"/>
      <sheetName val="단가표_(2)"/>
      <sheetName val="안양동교_1안"/>
      <sheetName val="-15_0"/>
      <sheetName val="6_¾㉀ᩴ蛀"/>
      <sheetName val="견적대비_견적서"/>
      <sheetName val="Control_Sheet"/>
      <sheetName val="studbolt_no_"/>
      <sheetName val="studbolt_size"/>
      <sheetName val="item_sort_no"/>
      <sheetName val="관"/>
      <sheetName val="주공_갑지"/>
      <sheetName val="Price_List"/>
      <sheetName val="4_전기"/>
      <sheetName val="대가_(보완)"/>
      <sheetName val="토목원가계窨"/>
      <sheetName val="DRAIN_DRUM_PIT_D-301"/>
      <sheetName val="´"/>
      <sheetName val="ÀÏÀ§´ë헾】"/>
      <sheetName val="PANEL_내역"/>
      <sheetName val="유첨"/>
      <sheetName val="A_LINE"/>
      <sheetName val="운동장_(2)"/>
      <sheetName val="1__가로등_설비_공사(산출)"/>
      <sheetName val="CAL_"/>
      <sheetName val="pile_bearing_capa_&amp;_arrenge"/>
      <sheetName val="DATA_입᠒ᎍ"/>
      <sheetName val="제조_경영"/>
      <sheetName val="GTG_TR_PIT"/>
      <sheetName val="공정량산출내역서_"/>
      <sheetName val="변경실행(2차)_"/>
      <sheetName val="수안보-헾】"/>
      <sheetName val="변경비丵〒"/>
      <sheetName val="수안보-徸〒"/>
      <sheetName val="입출재고현⩿〚"/>
      <sheetName val="수안보-ꮸ⿥"/>
      <sheetName val="백호丵〒"/>
      <sheetName val="참조_DATA"/>
      <sheetName val="5_3_단면가정"/>
      <sheetName val="D_B"/>
      <sheetName val="앉음벽_(2)"/>
      <sheetName val="5_단가대비표"/>
      <sheetName val="점검내역서(data)_(2)"/>
      <sheetName val="01__원가계산서"/>
      <sheetName val="1_변︀ᇕ԰"/>
      <sheetName val="1_변԰"/>
      <sheetName val="1_변ԯ缀"/>
      <sheetName val="DEVI_"/>
      <sheetName val="U_C_"/>
      <sheetName val="Formulas_&amp;_Tables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업체별_금액"/>
      <sheetName val="15_공량산출근거서"/>
      <sheetName val="일위대가_(PM)"/>
      <sheetName val="1_2_1_마루높이결정"/>
      <sheetName val="실행내역_"/>
      <sheetName val="참조_(2)"/>
      <sheetName val="Requirement(Work_Crew)"/>
      <sheetName val="원가계산서_(2)"/>
      <sheetName val="I_일위대가목차"/>
      <sheetName val="4_고용보험"/>
      <sheetName val="조정금액결과표_(차수별)"/>
      <sheetName val="변경ᛅ⾒"/>
      <sheetName val="48전력선㣸"/>
      <sheetName val="진행_DATA_(2)"/>
      <sheetName val="수량산출서_갑지"/>
      <sheetName val="1공구_건정토건ᑷᰀ"/>
      <sheetName val="OPG"/>
      <sheetName val="견적대비(1차)_(2)"/>
      <sheetName val="상수도토공"/>
      <sheetName val="VA橂⼸"/>
      <sheetName val="기계경비(贘짘ࣅ"/>
      <sheetName val="청_구"/>
      <sheetName val="96ø"/>
      <sheetName val="RING_WALL"/>
      <sheetName val="3_설계예산내역서(예산서)"/>
      <sheetName val="2_예정공정표"/>
      <sheetName val="4_설계예산내역서"/>
      <sheetName val="6_관급자재조서"/>
      <sheetName val="1_설계설명서"/>
      <sheetName val="3_예정공정표"/>
      <sheetName val="4_설계예산서"/>
      <sheetName val="5_일위대가"/>
      <sheetName val="6_철거발생품예정조서"/>
      <sheetName val="7_지급자재조서"/>
      <sheetName val="8_가격조사서"/>
      <sheetName val="울진항공등화_내역서"/>
      <sheetName val="7_수량산출"/>
      <sheetName val="6_수량계산"/>
      <sheetName val="견적_(2)"/>
      <sheetName val="2_내역서"/>
      <sheetName val="SHUTDOWN_VALVE"/>
      <sheetName val="내역_(2)"/>
      <sheetName val="8__내진해석"/>
      <sheetName val="Piping_Cost"/>
      <sheetName val="8__안"/>
      <sheetName val="206_무장,정비_장비용량_산출"/>
      <sheetName val="노임_단가"/>
      <sheetName val="세정탑_설계"/>
      <sheetName val="cross_beam"/>
      <sheetName val="2_단면가정"/>
      <sheetName val="5__차단기_용량계산"/>
      <sheetName val="6_2_1_지하차도_조도계산"/>
      <sheetName val="배수내역_(2)"/>
      <sheetName val="2000_05"/>
      <sheetName val="방음벽_기초"/>
      <sheetName val="실頀▀"/>
      <sheetName val="주차구丵〒"/>
      <sheetName val="옹벽수량萘"/>
      <sheetName val="신표鋐"/>
      <sheetName val="᱓"/>
      <sheetName val="[YES_XLS][YES_XLS][YES_XLS]4/䠀"/>
      <sheetName val="[YES_XLS][YES_XLS][YES_XLS]4쌇栅/"/>
      <sheetName val="Direct_(공사비대비)"/>
      <sheetName val="실행내역서_(조경)"/>
      <sheetName val="단가_(2)"/>
      <sheetName val="단가"/>
      <sheetName val="영구"/>
      <sheetName val="[YES_XLS]신표司/"/>
      <sheetName val="[YES_XLS]4/䠀"/>
      <sheetName val="[YES_XLS]4쌇栅/"/>
      <sheetName val="[YES_XLS][YES_XLS]4/䠀"/>
      <sheetName val="[YES_XLS][YES_XLS]4쌇栅/"/>
      <sheetName val="시공계"/>
      <sheetName val="변경비"/>
      <sheetName val="A-8_PD(도로중앙)"/>
      <sheetName val="CABLE_SIZE-1"/>
      <sheetName val="8공구_강재_수량"/>
      <sheetName val="Stem_Footing"/>
      <sheetName val="3_2주형지지보"/>
      <sheetName val="x주형보_설계(3차로)"/>
      <sheetName val="¼ö¸ñ´헾⿨"/>
      <sheetName val="조정"/>
      <sheetName val="7_PILE__(돌출)"/>
      <sheetName val="방음벽_기초_일반헾】"/>
      <sheetName val="Summary_Sheet"/>
      <sheetName val="96_능제취입"/>
      <sheetName val="광,철광석_사용량(2000)"/>
      <sheetName val="포,철광석_사용량(2000)"/>
      <sheetName val="dongia_(2)"/>
      <sheetName val="TH_XL"/>
      <sheetName val="CHITIET_VL-NC"/>
      <sheetName val="CAL(1)_"/>
      <sheetName val="9_2단가산출서"/>
      <sheetName val="공사비집"/>
      <sheetName val="_내역"/>
      <sheetName val="1_3_1절점좌표"/>
      <sheetName val="1_1설계기준"/>
      <sheetName val="_"/>
      <sheetName val="7_경제성결과"/>
      <sheetName val="_갑지"/>
      <sheetName val="9G࠯"/>
      <sheetName val="1_1_본체"/>
      <sheetName val="토목_(2)"/>
      <sheetName val="8__안吐呜"/>
      <sheetName val="허용전류-IEC_DATA"/>
      <sheetName val="9-1차"/>
      <sheetName val="4-2_전기관급자재(수배전반)내역서"/>
      <sheetName val="표__지"/>
      <sheetName val="Personnaliser___"/>
      <sheetName val="Takt_Time"/>
      <sheetName val="(3_품질관리_시험_총괄표)"/>
      <sheetName val="PROJECT_BRIEF(EX_NEW)"/>
      <sheetName val="LH3_동양시스템"/>
      <sheetName val="9_2_3_각_실별_조도계산(3단계)"/>
      <sheetName val="반중력식옹벽3_5"/>
      <sheetName val="도급및_실행내역"/>
      <sheetName val="BID_FORM"/>
      <sheetName val="Form_of_Bid"/>
      <sheetName val="암거_제원표-1단계"/>
      <sheetName val="³ëÀ"/>
      <sheetName val="b_balju_(2)"/>
      <sheetName val="2219-SPOOL_BOM"/>
      <sheetName val="5_소모재료비"/>
      <sheetName val="BH-1_(2)"/>
      <sheetName val="제수午ὐ"/>
      <sheetName val="5_1단가조사"/>
      <sheetName val="ring_wall_thickness"/>
      <sheetName val="member_design"/>
      <sheetName val="soil_bearing_check"/>
      <sheetName val="물량_산출_통신_맨홀"/>
      <sheetName val="4_포장집계"/>
      <sheetName val="⢉"/>
      <sheetName val="Cover_Sht"/>
      <sheetName val="총괄집계_"/>
      <sheetName val="입출재고현황_(2"/>
      <sheetName val="2_노무비명세서頀塔攀๦0뀀"/>
      <sheetName val="2_노무비명세서Çꨀ"/>
      <sheetName val="2_노무비명세서Ç렀砀"/>
      <sheetName val="귀래_설계_공내역서"/>
      <sheetName val="5_2코핑"/>
      <sheetName val="b_balju_ch"/>
      <sheetName val="실退艬"/>
      <sheetName val="실頀몁"/>
      <sheetName val="단镊ἀ"/>
      <sheetName val="공사예산하조서(O_K)"/>
      <sheetName val="일위대가표_(䀀⅒"/>
      <sheetName val="일위대가표_(ԯ"/>
      <sheetName val="Summar헾】"/>
      <sheetName val="8_일위대가표(1)"/>
      <sheetName val="8_일위대가표(2)"/>
      <sheetName val="7_청제공기계기구조서"/>
      <sheetName val="8_수량산출_(2)"/>
      <sheetName val="일위대가표_(⠋ᡏ"/>
      <sheetName val="내역서_(1차)"/>
      <sheetName val="하도급선정의뢰恐"/>
      <sheetName val="하도급선정의뢰煘橂⿜"/>
      <sheetName val="하도급선정의뢰聸헾⾧"/>
      <sheetName val="하도급선정의뢰颙〒"/>
      <sheetName val="하도급선정의뢰ﻠֲ׃⽣"/>
      <sheetName val="하도급선정의뢰࡝׃⼫"/>
      <sheetName val="수안보-๿〚"/>
      <sheetName val="수안보-挔竖め"/>
      <sheetName val="[YES_XLS][YES_XLS][YES_XLS]신표司/"/>
      <sheetName val="3-1_일위대가집계표(교통시설물1)"/>
      <sheetName val="직"/>
      <sheetName val="ÀÏÀ§´ë°¡Ç¥("/>
      <sheetName val="[YES_XLS][YES_XLS]신표司/"/>
      <sheetName val="변경"/>
      <sheetName val="8__"/>
      <sheetName val="공사비내역_p1"/>
      <sheetName val="5_전사투자계획종함안"/>
      <sheetName val="2F_È¸ÀÇ½Ç°ßÀû(5_14_ÀÏ´ë)"/>
      <sheetName val="OVERALL_CURVE"/>
      <sheetName val="자재집계_&amp;_총괄표"/>
      <sheetName val="No_2LAB_Unit"/>
      <sheetName val="1~6_설계조건____"/>
      <sheetName val="분야별_집계표"/>
      <sheetName val="_공사설정_"/>
      <sheetName val="3_사업추진현황(나~사_공사추진현황)"/>
      <sheetName val="3_2_1_마루높이결정"/>
      <sheetName val="선로의_%임피던스_"/>
      <sheetName val="을_2"/>
      <sheetName val="을_1"/>
      <sheetName val="총_원가계산"/>
      <sheetName val="광통신_견적내역서1"/>
      <sheetName val="3_상가"/>
      <sheetName val="4___단락전류의_계산"/>
      <sheetName val="공사별_가중치0ꀀâ鬀ӊ㰞"/>
      <sheetName val="2000_11¿ù¼³倃㒹送ᑉ倓ᑒ"/>
      <sheetName val="고_xd8d0_⽾ᰁ"/>
      <sheetName val="室内汇总"/>
      <sheetName val="Carepack"/>
      <sheetName val="OPT"/>
      <sheetName val="정산서 "/>
      <sheetName val="정 "/>
      <sheetName val="정산서  (2)"/>
      <sheetName val="FM"/>
      <sheetName val="집계표(조경)"/>
      <sheetName val="맨홀수량산׃"/>
      <sheetName val="A__KANG_HWP_HWP_DF98513_PROJE_2"/>
      <sheetName val="총투입계"/>
      <sheetName val="2000,9월墠:䟣"/>
      <sheetName val="거래처등록"/>
      <sheetName val="유류대관리"/>
      <sheetName val="내역변"/>
      <sheetName val="Á¤»ê¼¼ºÎ¹°·®1_x0000__x0000__x0005__x0000_큀ɞ_x0000__x0000_"/>
      <sheetName val="¹è¼±¼³_x0000__x0000_"/>
      <sheetName val="¹è¼±¼³䕝癩"/>
      <sheetName val="¹è¼±¼³䕝盗"/>
      <sheetName val="¹è¼±¼³t."/>
      <sheetName val="아파¦⫬"/>
      <sheetName val="아파甸1畼"/>
      <sheetName val="아파硸5碼"/>
      <sheetName val="전등"/>
      <sheetName val="°¡¿ÁÁ¶¸í³»_x0000__x0000__x0005__x0000_"/>
      <sheetName val="°¡¿ÁÁ¶¸í³»⽄ʓ㪀ᘖ"/>
      <sheetName val="45蠀쫿㤁"/>
      <sheetName val="45蠀旿㤂"/>
      <sheetName val="45㤁ᶄ"/>
      <sheetName val="45蠀﫿㤁"/>
      <sheetName val="?"/>
      <sheetName val="일위합"/>
      <sheetName val="일위목_x0000__x0000_Ā"/>
      <sheetName val="_____pc_________D__Min_pro____2"/>
      <sheetName val="Shee_x0000__x0000_ࠀ"/>
      <sheetName val="Shee簀ᮐ_x0002_"/>
      <sheetName val="cp-e1"/>
      <sheetName val="***********************00"/>
      <sheetName val="ELEC"/>
      <sheetName val="수로교?᎚␀᎛"/>
      <sheetName val="단가목?"/>
      <sheetName val="9GNGꀀ"/>
      <sheetName val="실退艬?"/>
      <sheetName val="실頀몁?"/>
      <sheetName val="단?ἀ"/>
      <sheetName val="고창터널(딈㩧0"/>
      <sheetName val="고창터널(딊㩧0"/>
      <sheetName val="의჉"/>
      <sheetName val="Á¤»ê¼¼ºÎ¹°·®1Â÷º헾⾌_x0005_"/>
      <sheetName val="ÃÑÁý°ø"/>
      <sheetName val="A4"/>
      <sheetName val="각종단가"/>
      <sheetName val="건물명세"/>
      <sheetName val="차량구입"/>
      <sheetName val="Space"/>
      <sheetName val="Final"/>
      <sheetName val="5.Àü_x0000__x0000_"/>
      <sheetName val="N袂"/>
      <sheetName val="TRE TABLႾ"/>
      <sheetName val="TRE TABL¾"/>
      <sheetName val="Nꂝ㶍"/>
      <sheetName val="Voucher"/>
      <sheetName val="DIAPHRAGM"/>
      <sheetName val="10.Ã¶丵⾥_x0005_"/>
      <sheetName val="ÀÔԀ"/>
      <sheetName val="Á¶µµ°è»ê¼­ (헾⼵_x0005_"/>
      <sheetName val="Nᗛ"/>
      <sheetName val="N˞_x0000_"/>
      <sheetName val="N勞_x0010_"/>
      <sheetName val="NÞ_x0000_"/>
      <sheetName val="N胞뷜"/>
      <sheetName val="N"/>
      <sheetName val="전기일球ꀀ"/>
      <sheetName val="S1"/>
      <sheetName val="3련_B梯"/>
      <sheetName val="노임단가(직종번호_순)"/>
      <sheetName val="공종단가표_"/>
      <sheetName val="철거_일위대가(2꼀"/>
      <sheetName val="복구량산정_및_전용회선_사용3"/>
      <sheetName val="4월_실적추정(건축+토목)3"/>
      <sheetName val="4월_실적추정(건축)3"/>
      <sheetName val="표지_(2)3"/>
      <sheetName val="1_전차선조정3"/>
      <sheetName val="2_조가선조정3"/>
      <sheetName val="3_급전선신설3"/>
      <sheetName val="4_급전선철거3"/>
      <sheetName val="5_고배선철거3"/>
      <sheetName val="6_고압케이블신설3"/>
      <sheetName val="7_비절연선조정3"/>
      <sheetName val="8_가동브래키트이설3"/>
      <sheetName val="9_H형강주신설(9m)3"/>
      <sheetName val="10_강관주신설(9m)3"/>
      <sheetName val="11_H강주철거(11m)3"/>
      <sheetName val="11_H형강기초3"/>
      <sheetName val="13_강관주기초3"/>
      <sheetName val="14_장력조정장치신설3"/>
      <sheetName val="15_장력조정장치철거___3"/>
      <sheetName val="16_콘주철거(9m)3"/>
      <sheetName val="17_지선신설(보통)3"/>
      <sheetName val="18_지선신설(v형)3"/>
      <sheetName val="19_지선철거3"/>
      <sheetName val="20_기중개폐기신설3"/>
      <sheetName val="전선_및_전선관3"/>
      <sheetName val="1_수변전설비3"/>
      <sheetName val="2_전력간선3"/>
      <sheetName val="3_동력3"/>
      <sheetName val="4_전등3"/>
      <sheetName val="5_전열3"/>
      <sheetName val="6_약전3"/>
      <sheetName val="7_소방3"/>
      <sheetName val="8_방송3"/>
      <sheetName val="9_조명제어3"/>
      <sheetName val="10_철거공사3"/>
      <sheetName val="남양시작동자105노65기1_3화1_23"/>
      <sheetName val="0_집계3"/>
      <sheetName val="1_수변전설비공사3"/>
      <sheetName val="unit_42"/>
      <sheetName val="조도계산서_(도서)3"/>
      <sheetName val="준검_내역서3"/>
      <sheetName val="2F_회의실견적(5_14_일대)2"/>
      <sheetName val="AIR_SHOWER(3인용)3"/>
      <sheetName val="3-1_CB3"/>
      <sheetName val="1_설계조건3"/>
      <sheetName val="1_수인터널3"/>
      <sheetName val="2__동력설비_공사3"/>
      <sheetName val="3__조명설비공사3"/>
      <sheetName val="4__접지설비공사3"/>
      <sheetName val="5__통신설비_공사3"/>
      <sheetName val="6__전기방식설비공사3"/>
      <sheetName val="6_전기방식_설비공사(2)3"/>
      <sheetName val="7_방호설비공사3"/>
      <sheetName val="8_가설전기공사3"/>
      <sheetName val="2000_11월설계내역3"/>
      <sheetName val="90_03실행_3"/>
      <sheetName val="96보완계획7_122"/>
      <sheetName val="ITB_COST2"/>
      <sheetName val="원가계산서_(총괄)2"/>
      <sheetName val="원가계산서_(건축)2"/>
      <sheetName val="임시급식_(2)2"/>
      <sheetName val="-_INFORMATION_-3"/>
      <sheetName val="Summary_Sheets2"/>
      <sheetName val="5호광장_(만점)2"/>
      <sheetName val="인천국제_(만점)_(2)2"/>
      <sheetName val="노원열병합__건축공사기성내역서2"/>
      <sheetName val="3_공통공사대비3"/>
      <sheetName val="단가_및_재료비3"/>
      <sheetName val="수목데이타_3"/>
      <sheetName val="변압기_및_발전기_용량3"/>
      <sheetName val="설_계2"/>
      <sheetName val="3BL공동구_수량3"/>
      <sheetName val="Sheet1_(2)3"/>
      <sheetName val="전차선로_물량표2"/>
      <sheetName val="외주대비_-석축2"/>
      <sheetName val="외주대비-구조물_(2)2"/>
      <sheetName val="견적표지_(3)2"/>
      <sheetName val="6PILE__(돌출)2"/>
      <sheetName val="단면_(2)2"/>
      <sheetName val="자동_철거2"/>
      <sheetName val="자동_설치2"/>
      <sheetName val="토목_철주2"/>
      <sheetName val="철거_일위대가(1-19)2"/>
      <sheetName val="철거_일위대가(20-22)2"/>
      <sheetName val="설치_일위대가(23-45호)2"/>
      <sheetName val="설치_일위대가(46~78호)2"/>
      <sheetName val="내역서_(2)2"/>
      <sheetName val="노무비_근거2"/>
      <sheetName val="효성CB_1P기초2"/>
      <sheetName val="IMP_(REACTOR)2"/>
      <sheetName val="1_설계기준3"/>
      <sheetName val="3_바닥판설계3"/>
      <sheetName val="º¹±¸·®»êÁ¤_¹×_Àü¿ëÈ¸¼±_»ç¿ë2"/>
      <sheetName val="4¿ù_½ÇÀûÃßÁ¤(°ÇÃà+Åä¸ñ)2"/>
      <sheetName val="4¿ù_½ÇÀûÃßÁ¤(°ÇÃà)2"/>
      <sheetName val="단__가__대__비__표3"/>
      <sheetName val="일__위__대__가__목__록3"/>
      <sheetName val="플랜트_설치2"/>
      <sheetName val="2000년_공정표2"/>
      <sheetName val="220_(2)2"/>
      <sheetName val="1공구_건정토건_토공2"/>
      <sheetName val="Man_Power_&amp;_Comp2"/>
      <sheetName val="빌딩_안내2"/>
      <sheetName val="가로등제어반_설치공사(수량)2"/>
      <sheetName val="1_¼öº¯Àü¼³ºñ2"/>
      <sheetName val="2_Àü·Â°£¼±2"/>
      <sheetName val="3_µ¿·Â2"/>
      <sheetName val="4_Àüµî2"/>
      <sheetName val="5_Àü¿­2"/>
      <sheetName val="6_¾àÀü2"/>
      <sheetName val="7_¼Ò¹æ2"/>
      <sheetName val="8_¹æ¼Û2"/>
      <sheetName val="9_Á¶¸íÁ¦¾î2"/>
      <sheetName val="10_Ã¶°Å°ø»ç2"/>
      <sheetName val="³²¾ç½ÃÀÛµ¿ÀÚ105³ë65±â1_3È­1_22"/>
      <sheetName val="Á¶µµ°è»ê¼­_(µµ¼­)2"/>
      <sheetName val="EQUIPMENT_-22"/>
      <sheetName val="화재_탐지_설비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AS포장복구_3"/>
      <sheetName val="_상부공통집계(총괄)2"/>
      <sheetName val="3련_BOX2"/>
      <sheetName val="소포내역_(2)2"/>
      <sheetName val="_견적서2"/>
      <sheetName val="2000,9월_일위2"/>
      <sheetName val="인건비_2"/>
      <sheetName val="세부견적서(DAS_Call_Back)2"/>
      <sheetName val="3_내역서2"/>
      <sheetName val="BSD_(2)2"/>
      <sheetName val="const_2"/>
      <sheetName val="단가_2"/>
      <sheetName val="설산1_나2"/>
      <sheetName val="Customer_Databas2"/>
      <sheetName val="5_공종별예산내역서2"/>
      <sheetName val="PROJECT_BRIEF2"/>
      <sheetName val="97_사업추정(WEKI)2"/>
      <sheetName val="일위대가표_(2)2"/>
      <sheetName val="방음벽_기초_일반수량2"/>
      <sheetName val="I_설계조건2"/>
      <sheetName val="BASIC_(2)2"/>
      <sheetName val="입출재고현황_(2)2"/>
      <sheetName val="2007일위_2"/>
      <sheetName val="토목일위_(83~)2"/>
      <sheetName val="노무비_2"/>
      <sheetName val="8__안정검토2"/>
      <sheetName val="단가산출서_(2)2"/>
      <sheetName val="5_정산서2"/>
      <sheetName val="목동1절주_bh012"/>
      <sheetName val="Matériel_embarqué_PVC2"/>
      <sheetName val="현장관리비_2"/>
      <sheetName val="할증_2"/>
      <sheetName val="plan&amp;section_of_foundation2"/>
      <sheetName val="Ampecity_Data2"/>
      <sheetName val="Upgrades_pricing2"/>
      <sheetName val="General_Data2"/>
      <sheetName val="sum1_(2)2"/>
      <sheetName val="G_R300경비2"/>
      <sheetName val="호봉_(2)2"/>
      <sheetName val="내역_2"/>
      <sheetName val="공사별_가중치_산출근거(토목)2"/>
      <sheetName val="TRE_TABLE2"/>
      <sheetName val="_총괄표2"/>
      <sheetName val="BOX_본체2"/>
      <sheetName val="3련_B姨#2"/>
      <sheetName val="매입내역_2"/>
      <sheetName val="Vari_by_Vendor2"/>
      <sheetName val="2_펌프장(사급자재)2"/>
      <sheetName val="1차_내역서2"/>
      <sheetName val="산#2-1_(2)2"/>
      <sheetName val="입고장부_(4)2"/>
      <sheetName val="단양_00_아파트-세부내역2"/>
      <sheetName val="기성내역_진짜2"/>
      <sheetName val="Piping_Design_Data2"/>
      <sheetName val="H_PILE수량2"/>
      <sheetName val="중기조종사_단위단가2"/>
      <sheetName val="제3장_기술업무2"/>
      <sheetName val="A_견적2"/>
      <sheetName val="Cable_schedule2"/>
      <sheetName val="_갑__지_2"/>
      <sheetName val="실행내역서_2"/>
      <sheetName val="working_load_at_the_btm_ft_2"/>
      <sheetName val="stability_check2"/>
      <sheetName val="design_criteria2"/>
      <sheetName val="PUMP_SHT2"/>
      <sheetName val="FIN_TUBE2"/>
      <sheetName val="HED__&amp;_PIPE2"/>
      <sheetName val="0_Áý°è2"/>
      <sheetName val="1_¼öº¯Àü¼³ºñ°ø»ç2"/>
      <sheetName val="Ç¥Áö_(2)2"/>
      <sheetName val="1_ÀüÂ÷¼±Á¶Á¤2"/>
      <sheetName val="DATA_입력부2"/>
      <sheetName val="2_Á¶°¡¼±Á¶Á¤2"/>
      <sheetName val="3_±ÞÀü¼±½Å¼³2"/>
      <sheetName val="4_±ÞÀü¼±Ã¶°Å2"/>
      <sheetName val="5_°í¹è¼±Ã¶°Å2"/>
      <sheetName val="6_°í¾ÐÄÉÀÌºí½Å¼³2"/>
      <sheetName val="7_ºñÀý¿¬¼±Á¶Á¤2"/>
      <sheetName val="8_°¡µ¿ºê·¡Å°Æ®ÀÌ¼³2"/>
      <sheetName val="9_HÇü°­ÁÖ½Å¼³(9m)2"/>
      <sheetName val="10_°­°üÁÖ½Å¼³(9m)2"/>
      <sheetName val="11_H°­ÁÖÃ¶°Å(11m)2"/>
      <sheetName val="11_HÇü°­±âÃÊ2"/>
      <sheetName val="13_°­°üÁÖ±âÃÊ2"/>
      <sheetName val="14_Àå·ÂÁ¶Á¤ÀåÄ¡½Å¼³2"/>
      <sheetName val="15_Àå·ÂÁ¶Á¤ÀåÄ¡Ã¶°Å___2"/>
      <sheetName val="16_ÄÜÁÖÃ¶°Å(9m)2"/>
      <sheetName val="17_Áö¼±½Å¼³(º¸Åë)2"/>
      <sheetName val="18_Áö¼±½Å¼³(vÇü)2"/>
      <sheetName val="19_Áö¼±Ã¶°Å2"/>
      <sheetName val="20_±âÁß°³Æó±â½Å¼³2"/>
      <sheetName val="1_¼³°èÁ¶°Ç2"/>
      <sheetName val="건축내역서_(경제상무실)2"/>
      <sheetName val="69_03%2"/>
      <sheetName val="변경내역84_52%2"/>
      <sheetName val="1_우편집중내역서2"/>
      <sheetName val="3_자재비(총괄)2"/>
      <sheetName val="설계기준_및_하중계산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자__재2"/>
      <sheetName val="DATA_입력란2"/>
      <sheetName val="_냉각수펌프2"/>
      <sheetName val="1__설계조건_2_단면가정_3__하중계산2"/>
      <sheetName val="7_전산해석결과2"/>
      <sheetName val="4_하중2"/>
      <sheetName val="IMPEADENCE_MAP_취수장2"/>
      <sheetName val="일위대가_집계표2"/>
      <sheetName val="제원_설계조건2"/>
      <sheetName val="단가표_2"/>
      <sheetName val="철근량_검토2"/>
      <sheetName val="CHITIET_VL-NC-TT_-1p2"/>
      <sheetName val="Site_Expenses2"/>
      <sheetName val="설명서_2"/>
      <sheetName val="공사별_가중치_산출근거(건축)2"/>
      <sheetName val="견적서(대외)_(2)2"/>
      <sheetName val="1_¼³°è±âÁØ2"/>
      <sheetName val="3_¹Ù´ÚÆÇ¼³°è2"/>
      <sheetName val="2__µ¿·Â¼³ºñ_°ø»ç2"/>
      <sheetName val="3__Á¶¸í¼³ºñ°ø»ç2"/>
      <sheetName val="4__Á¢Áö¼³ºñ°ø»ç2"/>
      <sheetName val="5__Åë½Å¼³ºñ_°ø»ç2"/>
      <sheetName val="6__Àü±â¹æ½Ä¼³ºñ°ø»ç2"/>
      <sheetName val="6_Àü±â¹æ½Ä_¼³ºñ°ø»ç(2)2"/>
      <sheetName val="7_¹æÈ£¼³ºñ°ø»ç2"/>
      <sheetName val="8_°¡¼³Àü±â°ø»ç2"/>
      <sheetName val="8__¾ÈÁ¤°ËÅä2"/>
      <sheetName val="°ßÀû¼­(´ë¿Ü)_(2)2"/>
      <sheetName val="6PILE__(µ¹Ãâ)2"/>
      <sheetName val="8_PILE__(돌출)2"/>
      <sheetName val="산재_안전2"/>
      <sheetName val="노무비_경비2"/>
      <sheetName val="7_1유효폭2"/>
      <sheetName val="HRSG_SMALL072202"/>
      <sheetName val="별표_2"/>
      <sheetName val="8_현장관리비2"/>
      <sheetName val="7_안전관리비2"/>
      <sheetName val="BEND_LOSS2"/>
      <sheetName val="현장별계약현황('98_10_31)2"/>
      <sheetName val="구조______2"/>
      <sheetName val="공사비_내역_(가)2"/>
      <sheetName val="기술자료_(연수)2"/>
      <sheetName val="설내역서_2"/>
      <sheetName val="수성페인트도장_내역서2"/>
      <sheetName val="1공구_건정토건_철콘2"/>
      <sheetName val="본선_토공_분배표2"/>
      <sheetName val="1_토공2"/>
      <sheetName val="제출내역_(2)2"/>
      <sheetName val="전화번호DATA_(2001)2"/>
      <sheetName val="배수공_시멘트_및_골재량_산출2"/>
      <sheetName val="기초자료입력및_K치_확인2"/>
      <sheetName val="BOX(1_5X1_5)2"/>
      <sheetName val="현장관리비_산출내역2"/>
      <sheetName val="2_주요계수총괄2"/>
      <sheetName val="Top_PO2"/>
      <sheetName val="Despacho_(c_civil)2"/>
      <sheetName val="2_1__노무비_평균단가산출2"/>
      <sheetName val="분수공별_면적2"/>
      <sheetName val="전기_원가계산서2"/>
      <sheetName val="design_load2"/>
      <sheetName val="Working(wo_WTs)2"/>
      <sheetName val="도장_및_용접_수량2"/>
      <sheetName val="영흥TL(UP,DOWN)_2"/>
      <sheetName val="TYPE-B_평균H2"/>
      <sheetName val="Ⅴ-2_공종별내역2"/>
      <sheetName val="내역서_2"/>
      <sheetName val="총괄분_설계서용지2"/>
      <sheetName val="2_대외공문2"/>
      <sheetName val="Oper_Amount2"/>
      <sheetName val="w't_table2"/>
      <sheetName val="Personnaliser___2"/>
      <sheetName val="Takt_Time2"/>
      <sheetName val="토공_total2"/>
      <sheetName val="개별직종노임단가(2005_1)2"/>
      <sheetName val="원내역서_그대로2"/>
      <sheetName val="BOX_ꠀ፺2"/>
      <sheetName val="BOX_︀ᇕ2"/>
      <sheetName val="BOX_저፺2"/>
      <sheetName val="8_석축단위(H=1_5M)2"/>
      <sheetName val="BOX_︀釕2"/>
      <sheetName val="BOX_ᢝ2"/>
      <sheetName val="BOQ-Summary_Form_A12"/>
      <sheetName val="BOQ-Summary_Form_A22"/>
      <sheetName val="BOQ-Summary_Form_A32"/>
      <sheetName val="elect_QC2"/>
      <sheetName val="금긋기_및_절단2"/>
      <sheetName val="2_2_2입적표2"/>
      <sheetName val="_토목_처리장도급내역서_2"/>
      <sheetName val="BOX_︀鷕2"/>
      <sheetName val="BOX_頀▀2"/>
      <sheetName val="BOX_蠀⮂2"/>
      <sheetName val="기존단가_(2)2"/>
      <sheetName val="9_2"/>
      <sheetName val="청_구2"/>
      <sheetName val="단가비교표_(계측제어)2"/>
      <sheetName val="4_전기2"/>
      <sheetName val="VENDOR_LIST2"/>
      <sheetName val="견적대비_견적서2"/>
      <sheetName val="5_2"/>
      <sheetName val="12_2"/>
      <sheetName val="14_2"/>
      <sheetName val="7_2"/>
      <sheetName val="8_2"/>
      <sheetName val="10_2"/>
      <sheetName val="Pricelist_TAC_AB2"/>
      <sheetName val="장비당단가_(1)2"/>
      <sheetName val="Cost_bd-&quot;A&quot;2"/>
      <sheetName val="자재_단가표2"/>
      <sheetName val="총괄원가_2"/>
      <sheetName val="1995년_섹터별_매출2"/>
      <sheetName val="역T형옹벽(3_0)2"/>
      <sheetName val="1_설계조건2"/>
      <sheetName val="전선_및_전선관2"/>
      <sheetName val="준검_내역서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-_INFORMATION_-2"/>
      <sheetName val="1_수인터널2"/>
      <sheetName val="2000_11월설계내역2"/>
      <sheetName val="단가_및_재료비2"/>
      <sheetName val="수목데이타_2"/>
      <sheetName val="변압기_및_발전기_용량2"/>
      <sheetName val="3BL공동구_수량2"/>
      <sheetName val="Sheet1_(2)2"/>
      <sheetName val="90_03실행_2"/>
      <sheetName val="3_공통공사대비2"/>
      <sheetName val="1_설계기준2"/>
      <sheetName val="3_바닥판설계2"/>
      <sheetName val="Cost_bd-&quot;A&quot;1"/>
      <sheetName val="AS포장복구_2"/>
      <sheetName val="단__가__대__비__표2"/>
      <sheetName val="일__위__대__가__목__록2"/>
      <sheetName val="3_자재비(총괄)1"/>
      <sheetName val="5_°í¹è¼±Ã¶°Å1"/>
      <sheetName val="6_°í¾ÐÄÉÀÌºí½Å¼³1"/>
      <sheetName val="7_ºñÀý¿¬¼±Á¶Á¤1"/>
      <sheetName val="8_°¡µ¿ºê·¡Å°Æ®ÀÌ¼³1"/>
      <sheetName val="9_HÇü°­ÁÖ½Å¼³(9m)1"/>
      <sheetName val="10_°­°üÁÖ½Å¼³(9m)1"/>
      <sheetName val="11_H°­ÁÖÃ¶°Å(11m)1"/>
      <sheetName val="11_HÇü°­±âÃÊ1"/>
      <sheetName val="13_°­°üÁÖ±âÃÊ1"/>
      <sheetName val="14_Àå·ÂÁ¶Á¤ÀåÄ¡½Å¼³1"/>
      <sheetName val="15_Àå·ÂÁ¶Á¤ÀåÄ¡Ã¶°Å___1"/>
      <sheetName val="16_ÄÜÁÖÃ¶°Å(9m)1"/>
      <sheetName val="17_Áö¼±½Å¼³(º¸Åë)1"/>
      <sheetName val="18_Áö¼±½Å¼³(vÇü)1"/>
      <sheetName val="19_Áö¼±Ã¶°Å1"/>
      <sheetName val="20_±âÁß°³Æó±â½Å¼³1"/>
      <sheetName val="건축내역서_(경제상무실)1"/>
      <sheetName val="소포내역_(2)1"/>
      <sheetName val="1_¼³°èÁ¶°Ç1"/>
      <sheetName val="Pricelist_TAC_AB1"/>
      <sheetName val="가로등제어반_설치공사(수량)1"/>
      <sheetName val="단가산출서_(2)1"/>
      <sheetName val="목동1절주_bh011"/>
      <sheetName val="Matériel_embarqué_PVC1"/>
      <sheetName val="Ampecity_Data1"/>
      <sheetName val="Upgrades_pricing1"/>
      <sheetName val="G_R300경비1"/>
      <sheetName val="내역_1"/>
      <sheetName val="BOX_본체1"/>
      <sheetName val="3련_B姨#1"/>
      <sheetName val="매입내역_1"/>
      <sheetName val="Cable_schedule1"/>
      <sheetName val="1_우편집중내역서1"/>
      <sheetName val="자__재1"/>
      <sheetName val="DATA_입력란1"/>
      <sheetName val="_냉각수펌프1"/>
      <sheetName val="1__설계조건_2_단면가정_3__하중계산1"/>
      <sheetName val="7_전산해석결과1"/>
      <sheetName val="4_하중1"/>
      <sheetName val="IMPEADENCE_MAP_취수장1"/>
      <sheetName val="CHITIET_VL-NC-TT_-1p1"/>
      <sheetName val="설명서_1"/>
      <sheetName val="공사별_가중치_산출근거(건축)1"/>
      <sheetName val="견적서(대외)_(2)1"/>
      <sheetName val="1_¼³°è±âÁØ1"/>
      <sheetName val="3_¹Ù´ÚÆÇ¼³°è1"/>
      <sheetName val="2__µ¿·Â¼³ºñ_°ø»ç1"/>
      <sheetName val="3__Á¶¸í¼³ºñ°ø»ç1"/>
      <sheetName val="4__Á¢Áö¼³ºñ°ø»ç1"/>
      <sheetName val="5__Åë½Å¼³ºñ_°ø»ç1"/>
      <sheetName val="6__Àü±â¹æ½Ä¼³ºñ°ø»ç1"/>
      <sheetName val="6_Àü±â¹æ½Ä_¼³ºñ°ø»ç(2)1"/>
      <sheetName val="7_¹æÈ£¼³ºñ°ø»ç1"/>
      <sheetName val="8_°¡¼³Àü±â°ø»ç1"/>
      <sheetName val="8__¾ÈÁ¤°ËÅä1"/>
      <sheetName val="°ßÀû¼­(´ë¿Ü)_(2)1"/>
      <sheetName val="6PILE__(µ¹Ãâ)1"/>
      <sheetName val="산재_안전1"/>
      <sheetName val="노무비_경비1"/>
      <sheetName val="HRSG_SMALL072201"/>
      <sheetName val="별표_1"/>
      <sheetName val="8_현장관리비1"/>
      <sheetName val="7_안전관리비1"/>
      <sheetName val="BEND_LOSS1"/>
      <sheetName val="현장별계약현황('98_10_31)1"/>
      <sheetName val="구조______1"/>
      <sheetName val="설내역서_1"/>
      <sheetName val="수성페인트도장_내역서1"/>
      <sheetName val="1공구_건정토건_철콘1"/>
      <sheetName val="본선_토공_분배표1"/>
      <sheetName val="1_토공1"/>
      <sheetName val="제출내역_(2)1"/>
      <sheetName val="전화번호DATA_(2001)1"/>
      <sheetName val="배수공_시멘트_및_골재량_산출1"/>
      <sheetName val="기초자료입력및_K치_확인1"/>
      <sheetName val="BOX(1_5X1_5)1"/>
      <sheetName val="현장관리비_산출내역1"/>
      <sheetName val="2_주요계수총괄1"/>
      <sheetName val="Top_PO1"/>
      <sheetName val="Despacho_(c_civil)1"/>
      <sheetName val="2_1__노무비_평균단가산출1"/>
      <sheetName val="분수공별_면적1"/>
      <sheetName val="전기_원가계산서1"/>
      <sheetName val="design_load1"/>
      <sheetName val="Working(wo_WTs)1"/>
      <sheetName val="도장_및_용접_수량1"/>
      <sheetName val="영흥TL(UP,DOWN)_1"/>
      <sheetName val="TYPE-B_평균H1"/>
      <sheetName val="Ⅴ-2_공종별내역1"/>
      <sheetName val="총괄분_설계서용지1"/>
      <sheetName val="2_대외공문1"/>
      <sheetName val="w't_table1"/>
      <sheetName val="Personnaliser___1"/>
      <sheetName val="Takt_Time1"/>
      <sheetName val="토공_total1"/>
      <sheetName val="개별직종노임단가(2005_1)1"/>
      <sheetName val="원내역서_그대로1"/>
      <sheetName val="BOX_ꠀ፺1"/>
      <sheetName val="BOX_︀ᇕ1"/>
      <sheetName val="BOX_저፺1"/>
      <sheetName val="8_석축단위(H=1_5M)1"/>
      <sheetName val="BOX_︀釕1"/>
      <sheetName val="BOX_ᢝ1"/>
      <sheetName val="BOQ-Summary_Form_A11"/>
      <sheetName val="BOQ-Summary_Form_A21"/>
      <sheetName val="BOQ-Summary_Form_A31"/>
      <sheetName val="elect_QC1"/>
      <sheetName val="금긋기_및_절단1"/>
      <sheetName val="2_2_2입적표1"/>
      <sheetName val="_토목_처리장도급내역서_1"/>
      <sheetName val="BOX_︀鷕1"/>
      <sheetName val="BOX_頀▀1"/>
      <sheetName val="BOX_蠀⮂1"/>
      <sheetName val="청_구1"/>
      <sheetName val="단가비교표_(계측제어)1"/>
      <sheetName val="4_전기1"/>
      <sheetName val="VENDOR_LIST1"/>
      <sheetName val="견적대비_견적서1"/>
      <sheetName val="3련_B梯1"/>
      <sheetName val="9-1차이내역_1"/>
      <sheetName val="1_외주공사1"/>
      <sheetName val="2_직영공사1"/>
      <sheetName val="C_배수관공1"/>
      <sheetName val="식재-외주_(2)1"/>
      <sheetName val="유효폭의_계산1"/>
      <sheetName val="Sheet16_(2)1"/>
      <sheetName val="일위대가_1"/>
      <sheetName val="상_부1"/>
      <sheetName val="96_121"/>
      <sheetName val="4_2_1_마루높이_검토1"/>
      <sheetName val="IMF_Code1"/>
      <sheetName val="969910(_R)1"/>
      <sheetName val="E_P_T수량산출서1"/>
      <sheetName val="토_적_표1"/>
      <sheetName val="자재_집계표1"/>
      <sheetName val="장비당단가_(1)1"/>
      <sheetName val="1995년_섹터별_매출1"/>
      <sheetName val="역T형옹벽(3_0)1"/>
      <sheetName val="BOX_᠀ᶛ1"/>
      <sheetName val="하도내역_(철콘)1"/>
      <sheetName val="Change_rate1"/>
      <sheetName val="B3_PERSONEL-Ucret1"/>
      <sheetName val="nomi_1"/>
      <sheetName val="사__업__비__수__지__예__산__서1"/>
      <sheetName val="공종별_집계표1"/>
      <sheetName val="국도접속_차도부수량1"/>
      <sheetName val="원곡IC교_내진성능보강공사_실시설계_용역_xlsx1"/>
      <sheetName val="05_BOX1"/>
      <sheetName val="02_SLAB1"/>
      <sheetName val="단가표_(2)1"/>
      <sheetName val="안양동교_1안1"/>
      <sheetName val="-15_01"/>
      <sheetName val="_ｹ-ﾌﾞﾙ1"/>
      <sheetName val="업체별_금액1"/>
      <sheetName val="노임단가(직종번호_순)1"/>
      <sheetName val="3_하중산정4_지지력1"/>
      <sheetName val="공종별_집계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4_일위대가목차1"/>
      <sheetName val="Price_List1"/>
      <sheetName val="원가계산서_1"/>
      <sheetName val="AH-1_1"/>
      <sheetName val="표_지1"/>
      <sheetName val="REINF_1"/>
      <sheetName val="11_자재단가1"/>
      <sheetName val="총괄갑_1"/>
      <sheetName val="B_O_M1"/>
      <sheetName val="0_갑지1"/>
      <sheetName val="Ext__Stone-P1"/>
      <sheetName val="건축공사_집계표1"/>
      <sheetName val="5_동별횡주관경1"/>
      <sheetName val="full_(2)1"/>
      <sheetName val="P_M_별1"/>
      <sheetName val="공사비_내역1"/>
      <sheetName val="공종단가표_1"/>
      <sheetName val="Piping_Cost1"/>
      <sheetName val="A_LINE1"/>
      <sheetName val="배수관접합및부설__1"/>
      <sheetName val="자(3_0m)1"/>
      <sheetName val="2_조명기구철거(일괄철거분)1"/>
      <sheetName val="방배동내역_(총괄)1"/>
      <sheetName val="1_취수장1"/>
      <sheetName val="CT_1"/>
      <sheetName val="1__x005f_x0018_변전설비1"/>
      <sheetName val="Pier_31"/>
      <sheetName val="설계변경내역_981"/>
      <sheetName val="관기성공_내1"/>
      <sheetName val="토목내역서_(도급단가)1"/>
      <sheetName val="신규_품1"/>
      <sheetName val="총수"/>
      <sheetName val="±â°_x0010__x0000_ﻠ߾׃"/>
      <sheetName val="설계내역서(남한강)"/>
      <sheetName val="설계내역서(북한강)"/>
      <sheetName val="Macro(전기)"/>
      <sheetName val="ASCEandUBC"/>
      <sheetName val="주현(영광)"/>
      <sheetName val="대전-교대(A_x001f__x0000__x0000_"/>
      <sheetName val="사진대지(준공) (2)"/>
      <sheetName val="일위대가목록표"/>
      <sheetName val="GiaVL"/>
      <sheetName val="비대칭계수"/>
      <sheetName val="전동기 SPEC"/>
      <sheetName val="-지하철"/>
      <sheetName val="ÅÍ³ÎÁ¶넀⿀"/>
      <sheetName val="wal԰"/>
      <sheetName val="우수공집계"/>
      <sheetName val="건설실행"/>
      <sheetName val="ÀÌÀüºñ³»¿ª¼堁"/>
      <sheetName val="AV시스템"/>
      <sheetName val="수량산근(출력X)"/>
      <sheetName val="표준화수량집계표(출력X)"/>
      <sheetName val="품셈총괄(출력X)"/>
      <sheetName val="08 자재납품"/>
      <sheetName val="공종별집계"/>
      <sheetName val="농로토공집계"/>
      <sheetName val="수h"/>
      <sheetName val="측구집계"/>
      <sheetName val="A1-DATA"/>
      <sheetName val="건공요율"/>
      <sheetName val="총재료집계"/>
      <sheetName val="__Ihlee_e_LOTUS_9605P_BB_C_BD_4"/>
      <sheetName val="__192_168_0_50_DM_const_LOTUS_2"/>
      <sheetName val="__Ihlee_e_LOTUS_9605P_BB_C_BD_5"/>
      <sheetName val="공사비산출내역(항목별)"/>
      <sheetName val="인벤토리-창원"/>
      <sheetName val="N牴ꭄ"/>
      <sheetName val="경ﲰ˖༨"/>
      <sheetName val="J__LOTUS_9605P_BB_C_BD_OUT_Y_13"/>
      <sheetName val="플랜트 설ㅉ"/>
      <sheetName val="배열수식"/>
      <sheetName val="¿ù_x0000__x0000_ࠀ㩗"/>
      <sheetName val="일반문틀 설치"/>
      <sheetName val="수성천정-아파트"/>
      <sheetName val="PILE길이산출(DRA)"/>
      <sheetName val="______________________________3"/>
      <sheetName val="______________________________4"/>
      <sheetName val="건축(충일분)"/>
      <sheetName val="협력업체"/>
      <sheetName val="출阀."/>
      <sheetName val="출_x0005__x0000_"/>
      <sheetName val="출閠_x0013_"/>
      <sheetName val="출㥝《"/>
      <sheetName val="출哸_x0015_"/>
      <sheetName val="출颙⽈"/>
      <sheetName val="출鄀)"/>
      <sheetName val="출颙⿐"/>
      <sheetName val="출鄐_x001b_"/>
      <sheetName val="출颙⿤"/>
      <sheetName val="출颙⽽"/>
      <sheetName val="출合_x001f_"/>
      <sheetName val="출ᶬ⿚"/>
      <sheetName val="출_x0000__x0000_"/>
      <sheetName val="출厐+"/>
      <sheetName val="BCulSch"/>
      <sheetName val="출吐_x0018_"/>
      <sheetName val="일반수_x0000__x0000_ᯐ"/>
      <sheetName val="초등학교내역서"/>
      <sheetName val="ÀÏÀ§´ëࠁཿ︁ᗕԯ_x0000_缀"/>
      <sheetName val="BID_x0000__x0000__x0005_"/>
      <sheetName val="[YES.XLS][YES.XLS]A__9701A_O_57"/>
      <sheetName val="[YES.XLS][YES.XLS]A__9701A_O_58"/>
      <sheetName val="[YES.XLS][YES.XLS]A__9701A_O_53"/>
      <sheetName val="[YES.XLS][YES.XLS]A__9701A_O_55"/>
      <sheetName val="[YES.XLS][YES.XLS]A__9701A_O_44"/>
      <sheetName val="[YES.XLS][YES.XLS]A__9701A_O_45"/>
      <sheetName val="[YES.XLS][YES.XLS]A__9701A_O_40"/>
      <sheetName val="[YES.XLS][YES.XLS]A__9701A_O_41"/>
      <sheetName val="[YES.XLS][YES.XLS]A__9701A_O_42"/>
      <sheetName val="[YES.XLS][YES.XLS]A__9701A_O_43"/>
      <sheetName val="[YES.XLS][YES.XLS]A__9701A_O_46"/>
      <sheetName val="[YES.XLS][YES.XLS]A__9701A_O_49"/>
      <sheetName val="[YES.XLS][YES.XLS]A__9701A_O_47"/>
      <sheetName val="[YES.XLS][YES.XLS]A__9701A_O_48"/>
      <sheetName val="[YES.XLS][YES.XLS]A__9701A_O_50"/>
      <sheetName val="[YES.XLS][YES.XLS]A__9701A_O_51"/>
      <sheetName val="[YES.XLS][YES.XLS]A__9701A_O_52"/>
      <sheetName val="[YES.XLS][YES.XLS]A__9701A_O_56"/>
      <sheetName val="[YES.XLS][YES.XLS]A__9701A_O_54"/>
      <sheetName val="[YES.XLS][YES.XLS]A__9701A_O_59"/>
      <sheetName val="[YES.XLS][YES.XLS]A__9701A_O_60"/>
      <sheetName val="[YES.XLS][YES.XLS]A__9701A_O_61"/>
      <sheetName val="[YES.XLS][YES.XLS]A__9701A_O_62"/>
      <sheetName val="[YES.XLS][YES.XLS]A__9701A_O_63"/>
      <sheetName val="[YES.XLS][YES.XLS]A__9701A_O_68"/>
      <sheetName val="[YES.XLS][YES.XLS]A__9701A_O_64"/>
      <sheetName val="[YES.XLS][YES.XLS]A__9701A_O_70"/>
      <sheetName val="[YES.XLS][YES.XLS]A__9701A_O_65"/>
      <sheetName val="[YES.XLS][YES.XLS]A__9701A_O_66"/>
      <sheetName val="[YES.XLS][YES.XLS]A__9701A_O_67"/>
      <sheetName val="[YES.XLS][YES.XLS]A__9701A_O_69"/>
      <sheetName val="apt수량"/>
      <sheetName val="을(1차)"/>
      <sheetName val="98N興Í헾"/>
      <sheetName val="고시단가"/>
      <sheetName val="Summar_x0000__x0000_ⵘ"/>
      <sheetName val="BOM-Form A.1.III"/>
      <sheetName val="6F8"/>
      <sheetName val="__Master________e__PROJECT_KA_2"/>
      <sheetName val="ET2TOT"/>
      <sheetName val="NEGO"/>
      <sheetName val="HW GROUP-수정"/>
      <sheetName val="기계시공"/>
      <sheetName val="터널전기"/>
      <sheetName val="대총괄"/>
      <sheetName val="간선굵기"/>
      <sheetName val="6차실행(승인)"/>
      <sheetName val="퇴비산출근거"/>
      <sheetName val="총요약서"/>
      <sheetName val="Calcs"/>
      <sheetName val="이반성대비"/>
      <sheetName val="하중"/>
      <sheetName val="지사인원사무실"/>
      <sheetName val="분석"/>
      <sheetName val="영외수지"/>
      <sheetName val="근생APT-신마감"/>
      <sheetName val="복지관_FIART"/>
      <sheetName val="근생APT-FIART"/>
      <sheetName val="근생-FIART"/>
      <sheetName val="BOQ건축"/>
      <sheetName val="FPA"/>
      <sheetName val="순수개발"/>
      <sheetName val="Variable"/>
      <sheetName val="계약내력"/>
      <sheetName val="SAKUB"/>
      <sheetName val="건축집계표"/>
      <sheetName val="물량표(신)"/>
      <sheetName val="Build Up"/>
      <sheetName val="신대방33(적용)"/>
      <sheetName val="옥외등신설"/>
      <sheetName val="저케CV22신설"/>
      <sheetName val="저케CV38신설"/>
      <sheetName val="저케CV8신설"/>
      <sheetName val="접지3종"/>
      <sheetName val="수량산출(갓길청소)"/>
      <sheetName val="RCMinput"/>
      <sheetName val="산수배수"/>
      <sheetName val="_____________DATABANK_2000____4"/>
      <sheetName val="급수공사"/>
      <sheetName val="산근1(인건비)"/>
      <sheetName val="환경기계공정표 (3)"/>
      <sheetName val="제수_x0005__x0000_"/>
      <sheetName val="µ¿¿ø(_x0000__x0000_"/>
      <sheetName val="2공구滘0"/>
      <sheetName val="제잡비집계"/>
      <sheetName val="범례표"/>
      <sheetName val="SJB-101"/>
      <sheetName val="대조표(0108)"/>
      <sheetName val="제¬_x0000_"/>
      <sheetName val="발주설계서(Á_x0000_Ԁ"/>
      <sheetName val="인Ó_x0000_Ԁ"/>
      <sheetName val="사능~금곡간 신(1)"/>
      <sheetName val="산출(전_x0000__x0000_"/>
      <sheetName val="⑻동원인원산출서⑧"/>
      <sheetName val="1산출"/>
      <sheetName val="변경-C"/>
      <sheetName val="104동"/>
      <sheetName val="Links"/>
      <sheetName val="Lead"/>
      <sheetName val="N_x0003__x0000_"/>
      <sheetName val="1~69"/>
      <sheetName val="연缈ď헾"/>
      <sheetName val="°¡¿ÁÁ¶¸í¿_x0000__x0000_Ǡ_x0000_⿰"/>
      <sheetName val="N咂贲"/>
      <sheetName val="X17-TOTAL"/>
      <sheetName val="공정집계"/>
      <sheetName val="용수개거 내역수량집계표"/>
      <sheetName val="ºÎÇÏ胅ៜꠃ첡_xd800_ﺿ"/>
      <sheetName val="ºÎÇÏᄥ옃믏頀垯"/>
      <sheetName val="VAĆ_x0000__x0000_"/>
      <sheetName val="Curves"/>
      <sheetName val="Tables"/>
      <sheetName val="예산경비1차"/>
      <sheetName val="______C_PROJECT_98s_5_____FIR_2"/>
      <sheetName val="[YES.XLS][YES.XLS]A__9701A_O_79"/>
      <sheetName val="[YES.XLS][YES.XLS]A__9701A_O_71"/>
      <sheetName val="[YES.XLS][YES.XLS]A__9701A_O_73"/>
      <sheetName val="[YES.XLS][YES.XLS]A__9701A_O_72"/>
      <sheetName val="[YES.XLS][YES.XLS]A__9701A_O_74"/>
      <sheetName val="[YES.XLS][YES.XLS]A__9701A_O_75"/>
      <sheetName val="[YES.XLS][YES.XLS]A__9701A_O_76"/>
      <sheetName val="[YES.XLS][YES.XLS]A__9701A_O_77"/>
      <sheetName val="[YES.XLS][YES.XLS]A__9701A_O_78"/>
      <sheetName val="기계경비(시간당헾"/>
      <sheetName val="기계경비(시간당腨"/>
      <sheetName val="기타 정보통신공사"/>
      <sheetName val="진출철집"/>
      <sheetName val="Hauptdaten"/>
      <sheetName val="자재구매"/>
      <sheetName val="1._x0018_변전_x0000__x0000_"/>
      <sheetName val="Generﾈȸ萹ü⛤È埈"/>
      <sheetName val="A__My_Documents_____________L_2"/>
      <sheetName val="J__LOTUS_9605P_BB_C_BD_OUT_Y_14"/>
      <sheetName val="96정변"/>
      <sheetName val="96정변輰"/>
      <sheetName val="96정변丰"/>
      <sheetName val="건헾⾾_x0005_"/>
    </sheetNames>
    <definedNames>
      <definedName name="Macro10"/>
      <definedName name="Macro12"/>
      <definedName name="Macro14"/>
      <definedName name="Macro7"/>
      <definedName name="Macro8"/>
      <definedName name="Macro9" sheetId="1"/>
    </definedNames>
    <sheetDataSet>
      <sheetData sheetId="0" refreshError="1"/>
      <sheetData sheetId="1">
        <row r="22">
          <cell r="F22">
            <v>148</v>
          </cell>
        </row>
      </sheetData>
      <sheetData sheetId="2">
        <row r="22">
          <cell r="F22">
            <v>148</v>
          </cell>
        </row>
      </sheetData>
      <sheetData sheetId="3">
        <row r="22">
          <cell r="F22">
            <v>148</v>
          </cell>
        </row>
      </sheetData>
      <sheetData sheetId="4">
        <row r="22">
          <cell r="F22">
            <v>148</v>
          </cell>
        </row>
      </sheetData>
      <sheetData sheetId="5">
        <row r="22">
          <cell r="F22">
            <v>148</v>
          </cell>
        </row>
      </sheetData>
      <sheetData sheetId="6">
        <row r="22">
          <cell r="F22">
            <v>148</v>
          </cell>
        </row>
      </sheetData>
      <sheetData sheetId="7">
        <row r="22">
          <cell r="F22">
            <v>148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2">
          <cell r="F22">
            <v>148</v>
          </cell>
        </row>
      </sheetData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/>
      <sheetData sheetId="1237"/>
      <sheetData sheetId="1238" refreshError="1"/>
      <sheetData sheetId="1239" refreshError="1"/>
      <sheetData sheetId="1240"/>
      <sheetData sheetId="1241" refreshError="1"/>
      <sheetData sheetId="1242"/>
      <sheetData sheetId="1243"/>
      <sheetData sheetId="1244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 refreshError="1"/>
      <sheetData sheetId="1253" refreshError="1"/>
      <sheetData sheetId="1254" refreshError="1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/>
      <sheetData sheetId="2089"/>
      <sheetData sheetId="2090" refreshError="1"/>
      <sheetData sheetId="2091" refreshError="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 refreshError="1"/>
      <sheetData sheetId="2102" refreshError="1"/>
      <sheetData sheetId="2103" refreshError="1"/>
      <sheetData sheetId="2104" refreshError="1"/>
      <sheetData sheetId="2105"/>
      <sheetData sheetId="2106" refreshError="1"/>
      <sheetData sheetId="2107" refreshError="1"/>
      <sheetData sheetId="2108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/>
      <sheetData sheetId="2421" refreshError="1"/>
      <sheetData sheetId="2422" refreshError="1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/>
      <sheetData sheetId="3273"/>
      <sheetData sheetId="3274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 refreshError="1"/>
      <sheetData sheetId="3490" refreshError="1"/>
      <sheetData sheetId="3491" refreshError="1"/>
      <sheetData sheetId="3492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/>
      <sheetData sheetId="3537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/>
      <sheetData sheetId="3586" refreshError="1"/>
      <sheetData sheetId="3587"/>
      <sheetData sheetId="3588"/>
      <sheetData sheetId="3589" refreshError="1"/>
      <sheetData sheetId="3590" refreshError="1"/>
      <sheetData sheetId="3591" refreshError="1"/>
      <sheetData sheetId="3592"/>
      <sheetData sheetId="3593"/>
      <sheetData sheetId="3594"/>
      <sheetData sheetId="3595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/>
      <sheetData sheetId="3668" refreshError="1"/>
      <sheetData sheetId="3669" refreshError="1"/>
      <sheetData sheetId="3670"/>
      <sheetData sheetId="3671"/>
      <sheetData sheetId="3672"/>
      <sheetData sheetId="3673" refreshError="1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/>
      <sheetData sheetId="4001" refreshError="1"/>
      <sheetData sheetId="4002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/>
      <sheetData sheetId="4693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/>
      <sheetData sheetId="5282"/>
      <sheetData sheetId="5283"/>
      <sheetData sheetId="5284"/>
      <sheetData sheetId="5285"/>
      <sheetData sheetId="5286"/>
      <sheetData sheetId="5287" refreshError="1"/>
      <sheetData sheetId="5288" refreshError="1"/>
      <sheetData sheetId="5289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/>
      <sheetData sheetId="5655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/>
      <sheetData sheetId="5738"/>
      <sheetData sheetId="5739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/>
      <sheetData sheetId="5790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/>
      <sheetData sheetId="5798" refreshError="1"/>
      <sheetData sheetId="5799" refreshError="1"/>
      <sheetData sheetId="5800" refreshError="1"/>
      <sheetData sheetId="580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/>
      <sheetData sheetId="5839" refreshError="1"/>
      <sheetData sheetId="5840" refreshError="1"/>
      <sheetData sheetId="5841"/>
      <sheetData sheetId="5842"/>
      <sheetData sheetId="5843" refreshError="1"/>
      <sheetData sheetId="5844" refreshError="1"/>
      <sheetData sheetId="5845" refreshError="1"/>
      <sheetData sheetId="5846" refreshError="1"/>
      <sheetData sheetId="5847"/>
      <sheetData sheetId="5848"/>
      <sheetData sheetId="5849" refreshError="1"/>
      <sheetData sheetId="5850" refreshError="1"/>
      <sheetData sheetId="5851" refreshError="1"/>
      <sheetData sheetId="5852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/>
      <sheetData sheetId="5978"/>
      <sheetData sheetId="5979"/>
      <sheetData sheetId="5980"/>
      <sheetData sheetId="5981"/>
      <sheetData sheetId="5982"/>
      <sheetData sheetId="5983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/>
      <sheetData sheetId="6058"/>
      <sheetData sheetId="6059"/>
      <sheetData sheetId="6060"/>
      <sheetData sheetId="6061"/>
      <sheetData sheetId="6062" refreshError="1"/>
      <sheetData sheetId="6063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/>
      <sheetData sheetId="6146" refreshError="1"/>
      <sheetData sheetId="6147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/>
      <sheetData sheetId="6220" refreshError="1"/>
      <sheetData sheetId="622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/>
      <sheetData sheetId="6256"/>
      <sheetData sheetId="6257" refreshError="1"/>
      <sheetData sheetId="6258"/>
      <sheetData sheetId="6259"/>
      <sheetData sheetId="6260"/>
      <sheetData sheetId="6261"/>
      <sheetData sheetId="6262"/>
      <sheetData sheetId="6263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/>
      <sheetData sheetId="6283"/>
      <sheetData sheetId="6284"/>
      <sheetData sheetId="6285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/>
      <sheetData sheetId="6320"/>
      <sheetData sheetId="632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/>
      <sheetData sheetId="6340" refreshError="1"/>
      <sheetData sheetId="6341" refreshError="1"/>
      <sheetData sheetId="6342">
        <row r="22">
          <cell r="F22">
            <v>148</v>
          </cell>
        </row>
      </sheetData>
      <sheetData sheetId="6343">
        <row r="22">
          <cell r="F22">
            <v>148</v>
          </cell>
        </row>
      </sheetData>
      <sheetData sheetId="6344">
        <row r="22">
          <cell r="F22">
            <v>148</v>
          </cell>
        </row>
      </sheetData>
      <sheetData sheetId="6345"/>
      <sheetData sheetId="6346"/>
      <sheetData sheetId="6347"/>
      <sheetData sheetId="6348"/>
      <sheetData sheetId="6349"/>
      <sheetData sheetId="6350">
        <row r="22">
          <cell r="F22">
            <v>148</v>
          </cell>
        </row>
      </sheetData>
      <sheetData sheetId="6351">
        <row r="22">
          <cell r="F22">
            <v>148</v>
          </cell>
        </row>
      </sheetData>
      <sheetData sheetId="6352"/>
      <sheetData sheetId="6353">
        <row r="22">
          <cell r="F22">
            <v>148</v>
          </cell>
        </row>
      </sheetData>
      <sheetData sheetId="6354">
        <row r="22">
          <cell r="F22">
            <v>148</v>
          </cell>
        </row>
      </sheetData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22">
          <cell r="F22">
            <v>148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/>
      <sheetData sheetId="6963" refreshError="1"/>
      <sheetData sheetId="6964" refreshError="1"/>
      <sheetData sheetId="6965"/>
      <sheetData sheetId="6966"/>
      <sheetData sheetId="6967"/>
      <sheetData sheetId="6968" refreshError="1"/>
      <sheetData sheetId="6969" refreshError="1"/>
      <sheetData sheetId="6970" refreshError="1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/>
      <sheetData sheetId="7605"/>
      <sheetData sheetId="7606"/>
      <sheetData sheetId="7607" refreshError="1"/>
      <sheetData sheetId="7608" refreshError="1"/>
      <sheetData sheetId="7609" refreshError="1"/>
      <sheetData sheetId="7610" refreshError="1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 refreshError="1"/>
      <sheetData sheetId="7675" refreshError="1"/>
      <sheetData sheetId="7676"/>
      <sheetData sheetId="7677" refreshError="1"/>
      <sheetData sheetId="7678" refreshError="1"/>
      <sheetData sheetId="7679" refreshError="1"/>
      <sheetData sheetId="7680" refreshError="1"/>
      <sheetData sheetId="768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/>
      <sheetData sheetId="7721" refreshError="1"/>
      <sheetData sheetId="7722" refreshError="1"/>
      <sheetData sheetId="7723" refreshError="1"/>
      <sheetData sheetId="7724" refreshError="1"/>
      <sheetData sheetId="7725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/>
      <sheetData sheetId="7775"/>
      <sheetData sheetId="7776" refreshError="1"/>
      <sheetData sheetId="7777" refreshError="1"/>
      <sheetData sheetId="7778" refreshError="1"/>
      <sheetData sheetId="77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내역검토"/>
      <sheetName val="공사현황"/>
      <sheetName val="간지"/>
      <sheetName val="표지"/>
      <sheetName val="목차 "/>
      <sheetName val="산정결과"/>
      <sheetName val="워드"/>
      <sheetName val="표목차"/>
      <sheetName val="원가계산"/>
      <sheetName val="공사집계"/>
      <sheetName val="공사별내역서"/>
      <sheetName val="노무집계"/>
      <sheetName val="노무산출"/>
      <sheetName val="노무비율"/>
      <sheetName val="경비계산"/>
      <sheetName val="경율산정"/>
      <sheetName val="원가구성분석"/>
      <sheetName val="안전관리"/>
      <sheetName val="산재보험"/>
      <sheetName val="설계비"/>
      <sheetName val="건설요율"/>
      <sheetName val="일반관리비"/>
      <sheetName val="일반요율"/>
      <sheetName val="기타경비"/>
      <sheetName val="수량집계표 "/>
      <sheetName val="토적표 "/>
      <sheetName val="구조물토공량(산) "/>
      <sheetName val="구조물토적량(산)"/>
      <sheetName val="일위대가집계표"/>
      <sheetName val="일위대가"/>
      <sheetName val="기계집계표"/>
      <sheetName val="기계경비"/>
      <sheetName val="기초일위대가"/>
      <sheetName val="기.일단가입력"/>
      <sheetName val="code"/>
    </sheetNames>
    <sheetDataSet>
      <sheetData sheetId="0" refreshError="1"/>
      <sheetData sheetId="1" refreshError="1"/>
      <sheetData sheetId="2" refreshError="1">
        <row r="2">
          <cell r="B2" t="str">
            <v>KERI</v>
          </cell>
        </row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1995</v>
          </cell>
        </row>
        <row r="7">
          <cell r="B7">
            <v>0</v>
          </cell>
        </row>
        <row r="8">
          <cell r="B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합수주_판품2K0112"/>
      <sheetName val="견적990322"/>
      <sheetName val="갑지"/>
      <sheetName val="#REF"/>
      <sheetName val="Sheet1"/>
      <sheetName val="원형맨홀수량"/>
      <sheetName val="일위(PN)"/>
      <sheetName val="U-TYPE(1)"/>
      <sheetName val="내역"/>
      <sheetName val="원가"/>
      <sheetName val="9-1차이내역"/>
      <sheetName val="5.세운W-A"/>
      <sheetName val="단가"/>
      <sheetName val="대공종"/>
      <sheetName val="일위대가표"/>
      <sheetName val="98지급계획"/>
      <sheetName val="남양시작동자105노65기1.3화1.2"/>
      <sheetName val="내역서"/>
      <sheetName val="프랜트면허"/>
      <sheetName val="PIPE"/>
      <sheetName val="FLANGE"/>
      <sheetName val="VALVE"/>
      <sheetName val="항목등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9">
          <cell r="J19">
            <v>350</v>
          </cell>
        </row>
        <row r="22">
          <cell r="L22">
            <v>20</v>
          </cell>
        </row>
        <row r="116">
          <cell r="F116">
            <v>2.5</v>
          </cell>
        </row>
      </sheetData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총괄내역서"/>
      <sheetName val="내역서"/>
      <sheetName val="일위대가총괄"/>
      <sheetName val="일위대가"/>
      <sheetName val="단가대비표"/>
      <sheetName val="단가산출"/>
      <sheetName val="99노임기준"/>
      <sheetName val="교각1"/>
      <sheetName val="단면 (2)"/>
      <sheetName val="말뚝지지력산정"/>
      <sheetName val="hvac(제어동)"/>
      <sheetName val="Y-WORK"/>
      <sheetName val="단가조사"/>
      <sheetName val="****"/>
      <sheetName val="계수시트"/>
      <sheetName val="원가계산서"/>
      <sheetName val="옥수동"/>
      <sheetName val="원"/>
      <sheetName val="데이타"/>
      <sheetName val="식재인부"/>
      <sheetName val="원형맨홀수량"/>
      <sheetName val="설계예시"/>
      <sheetName val="철근단면적"/>
      <sheetName val="통합"/>
      <sheetName val="대로근거"/>
      <sheetName val="중로근거"/>
      <sheetName val="수량산출"/>
      <sheetName val="마산방향철근집계"/>
      <sheetName val="진주방향"/>
      <sheetName val="마산방향"/>
      <sheetName val="설계변경원가계산총괄표"/>
      <sheetName val="석축단"/>
      <sheetName val="법면수집"/>
      <sheetName val="석축설면"/>
      <sheetName val="법면단"/>
      <sheetName val="danga"/>
      <sheetName val="ilch"/>
      <sheetName val="총괄표"/>
      <sheetName val="표지"/>
      <sheetName val="단면가정"/>
      <sheetName val="1.설계조건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자재단가비교표"/>
      <sheetName val="data"/>
      <sheetName val="Sheet10"/>
      <sheetName val="내역"/>
      <sheetName val="날개벽수량표"/>
      <sheetName val="__Client_d______1_____________2"/>
      <sheetName val="__Client_d______1_____________3"/>
      <sheetName val="갑지(추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갑지들"/>
      <sheetName val="총괄표"/>
      <sheetName val="원가계산서"/>
      <sheetName val="인건비"/>
      <sheetName val="실행철강하도"/>
      <sheetName val="데이타"/>
      <sheetName val="신우"/>
      <sheetName val="대치판정"/>
      <sheetName val="부하(성남)"/>
      <sheetName val="일위대가"/>
      <sheetName val="말뚝지지력산정"/>
      <sheetName val="Y-WORK"/>
      <sheetName val="날개벽수량표"/>
      <sheetName val="덕전리"/>
      <sheetName val="부하계산서"/>
      <sheetName val="수량산출"/>
      <sheetName val="옹벽수량집계"/>
      <sheetName val="NEAYUK"/>
      <sheetName val="마산방향철근집계"/>
      <sheetName val="진주방향"/>
      <sheetName val="마산방향"/>
      <sheetName val="danga"/>
      <sheetName val="ilch"/>
      <sheetName val="토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대로근거"/>
      <sheetName val="중로근거"/>
      <sheetName val="일위대가"/>
      <sheetName val="99노임기준"/>
      <sheetName val="조명시설"/>
      <sheetName val="1.설계조건"/>
      <sheetName val="기둥(원형)"/>
      <sheetName val="말뚝지지력산정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호남선설계예산서(전차선)"/>
      <sheetName val="설계예산서"/>
      <sheetName val="예산내역서"/>
      <sheetName val="총계"/>
      <sheetName val="예정공정표"/>
      <sheetName val="4.기초일위"/>
      <sheetName val="단가비교표"/>
      <sheetName val="4.기초집계표"/>
      <sheetName val="노임단가"/>
      <sheetName val="일위대가지하"/>
      <sheetName val="Sheet2"/>
      <sheetName val="Sheet3"/>
      <sheetName val="철거산출근거"/>
      <sheetName val="준공조서"/>
      <sheetName val="공사준공계"/>
      <sheetName val="준공검사보고서"/>
      <sheetName val="한강운반비"/>
      <sheetName val="자재단가"/>
      <sheetName val="인건비"/>
      <sheetName val="기초자료"/>
      <sheetName val="È£Ç¥"/>
      <sheetName val="자재-1"/>
      <sheetName val="자재"/>
      <sheetName val="물가시세"/>
      <sheetName val="수량산출"/>
      <sheetName val="Sheet1"/>
      <sheetName val="Sheet1 (2)"/>
      <sheetName val="일위산출근거"/>
      <sheetName val="1-최종안"/>
      <sheetName val="사업분석-분양가결정"/>
      <sheetName val="11.자재단가"/>
      <sheetName val="00상노임"/>
      <sheetName val="총괄집계표"/>
      <sheetName val="22수량"/>
      <sheetName val="3월팀계 "/>
      <sheetName val="내역서"/>
      <sheetName val="자료"/>
      <sheetName val="설계명세서"/>
      <sheetName val="산출명세"/>
      <sheetName val="견적단가"/>
      <sheetName val="건축집계표"/>
      <sheetName val="인건비 "/>
      <sheetName val="프랜트면허"/>
      <sheetName val="신우"/>
      <sheetName val="산출1-수변전"/>
      <sheetName val="실행철강하도"/>
      <sheetName val="장비집계"/>
      <sheetName val="기초입력 DATA"/>
      <sheetName val="s"/>
      <sheetName val="실행대비"/>
      <sheetName val="Y-WORK"/>
      <sheetName val="내역"/>
      <sheetName val="21301동"/>
      <sheetName val="토사(PE)"/>
      <sheetName val="견적990322"/>
      <sheetName val="예산서"/>
      <sheetName val="공사설명서"/>
      <sheetName val="Macro(전동기)"/>
      <sheetName val="공사개요"/>
      <sheetName val="일위대가표"/>
      <sheetName val="전차선로 물량표"/>
      <sheetName val="노무"/>
      <sheetName val="품셈(기초)"/>
      <sheetName val="2.단가산출서(총괄)"/>
      <sheetName val="5.일위대가"/>
      <sheetName val="단가표"/>
      <sheetName val="CODE"/>
      <sheetName val="COST"/>
      <sheetName val="FB25JN"/>
      <sheetName val="조내역"/>
      <sheetName val="설계산출기초"/>
      <sheetName val="공사원가계산서"/>
      <sheetName val="설계산출표지"/>
      <sheetName val="도급예산내역서총괄표"/>
      <sheetName val="을부담운반비"/>
      <sheetName val="운반비산출"/>
      <sheetName val="MOTOR"/>
      <sheetName val="Sheet6"/>
      <sheetName val="설계내역"/>
      <sheetName val="단가"/>
      <sheetName val="수선비MATRIX"/>
      <sheetName val="차량소요량-년간주행거리"/>
      <sheetName val="CABLE"/>
      <sheetName val="부하계산서"/>
      <sheetName val="케이블및전선관규격표"/>
      <sheetName val="견적내역서"/>
      <sheetName val="조명시설"/>
      <sheetName val="자판실행"/>
      <sheetName val="토목"/>
      <sheetName val="도급예산내역서봉투"/>
      <sheetName val="CON'C"/>
      <sheetName val="#REF"/>
      <sheetName val="연부97-1"/>
      <sheetName val="터파기및재료"/>
      <sheetName val="실행"/>
      <sheetName val="DATA"/>
      <sheetName val="48수량"/>
      <sheetName val="49일위"/>
      <sheetName val="22일위"/>
      <sheetName val="산정교차로"/>
      <sheetName val="백룡교차로"/>
      <sheetName val="신영교차로"/>
      <sheetName val="손익분석"/>
      <sheetName val="갑지1"/>
      <sheetName val="wall"/>
      <sheetName val="공량산출근거서"/>
      <sheetName val="을"/>
      <sheetName val="중기조종사 단위단가"/>
      <sheetName val="실행(ALT1)"/>
      <sheetName val="용역비내역-진짜"/>
      <sheetName val="AV시스템"/>
      <sheetName val="GAEYO"/>
      <sheetName val="장비사양"/>
      <sheetName val="단"/>
      <sheetName val="빙장비사양"/>
      <sheetName val="일위대가 "/>
      <sheetName val="토목검측서"/>
      <sheetName val="포장공"/>
      <sheetName val="암거"/>
      <sheetName val="수량산출(음암)"/>
      <sheetName val="전기일위대가"/>
      <sheetName val="기초단가"/>
      <sheetName val="CPM챠트"/>
      <sheetName val="지우지마"/>
      <sheetName val="교각1"/>
      <sheetName val="건축일위"/>
      <sheetName val="그라우팅일위"/>
      <sheetName val="을지"/>
      <sheetName val="일위(PN)"/>
      <sheetName val="기본DATA"/>
      <sheetName val="노임단가표"/>
      <sheetName val="견적"/>
      <sheetName val="일위대가"/>
      <sheetName val="경비"/>
      <sheetName val="1.우편집중내역서"/>
      <sheetName val="1-1"/>
      <sheetName val="배수설비"/>
      <sheetName val="매립"/>
      <sheetName val="잡비"/>
      <sheetName val="Macro(전선)"/>
      <sheetName val="전기"/>
      <sheetName val="단가산출(변경없음)"/>
      <sheetName val="표지"/>
      <sheetName val="변경내역"/>
      <sheetName val=" 견적서"/>
      <sheetName val="노임단가자료"/>
      <sheetName val="부하LOAD"/>
      <sheetName val="기계경비"/>
      <sheetName val="99총공사내역서"/>
      <sheetName val="세금자료"/>
      <sheetName val="ABUT수량-A1"/>
      <sheetName val="수량산출1"/>
      <sheetName val="자재단가표"/>
      <sheetName val="99노임기준"/>
      <sheetName val="표지 (2)"/>
      <sheetName val="단면가정"/>
      <sheetName val="노단"/>
      <sheetName val="가격조사서"/>
      <sheetName val="환경기계공정표 (3)"/>
      <sheetName val="b_balju_cho"/>
      <sheetName val="경상직원"/>
      <sheetName val="단가산출서"/>
      <sheetName val="철근단면적"/>
      <sheetName val="자재단가비교표"/>
      <sheetName val="PD-5(직선)"/>
      <sheetName val="P4-C"/>
      <sheetName val="갑지(추정)"/>
      <sheetName val="계약서"/>
      <sheetName val="산출2-동력"/>
      <sheetName val="산출3-전등"/>
      <sheetName val="산출4-조명제어"/>
      <sheetName val="산출5-전열"/>
      <sheetName val="산출7-유도등"/>
      <sheetName val="단가산출2"/>
      <sheetName val="대치판정"/>
      <sheetName val="수주실적0709"/>
      <sheetName val="5.공종별예산내역서"/>
      <sheetName val="³ë´Ü"/>
      <sheetName val="nys"/>
      <sheetName val="일위산출"/>
      <sheetName val="crude.SLAB RE-bar"/>
      <sheetName val="CRUDE RE-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내역서"/>
      <sheetName val="물가대비"/>
      <sheetName val="총괄-표지"/>
      <sheetName val="인건-측정"/>
      <sheetName val="갑지들"/>
      <sheetName val="총괄표"/>
      <sheetName val="원가계산서"/>
      <sheetName val="DATA 입력란"/>
      <sheetName val="1. 설계조건 2.단면가정 3. 하중계산"/>
      <sheetName val="부하계산서"/>
      <sheetName val="인건_측정"/>
      <sheetName val="인건비"/>
      <sheetName val="일위대가"/>
      <sheetName val="단가조사"/>
      <sheetName val="원주복~1"/>
      <sheetName val="물가자료"/>
      <sheetName val="조명시설"/>
      <sheetName val="단위중량"/>
      <sheetName val="1.수인터널"/>
      <sheetName val="기초일위"/>
      <sheetName val="시설일위"/>
      <sheetName val="식재일위"/>
      <sheetName val="일위목록"/>
      <sheetName val="노임"/>
      <sheetName val="SULKEA"/>
      <sheetName val="기본1"/>
      <sheetName val="수정일위대가"/>
      <sheetName val="관급단가"/>
      <sheetName val="일위대가표"/>
      <sheetName val="wall"/>
      <sheetName val="2공구산출내역"/>
      <sheetName val="노임단가"/>
      <sheetName val="DATE"/>
      <sheetName val="패널"/>
      <sheetName val="구조물공1"/>
      <sheetName val="배수및구조물공1"/>
      <sheetName val="99노임기준"/>
      <sheetName val="별표집계"/>
      <sheetName val="시설물기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VXXXX"/>
      <sheetName val="총괄표"/>
      <sheetName val="내역서"/>
      <sheetName val="공간별식재내역"/>
      <sheetName val="단가대비표"/>
      <sheetName val="지급자재"/>
      <sheetName val="수목할증"/>
      <sheetName val="노임단가"/>
      <sheetName val="일위대가목록"/>
      <sheetName val="일위대가"/>
      <sheetName val="수목수량총괄"/>
      <sheetName val="당간지주"/>
      <sheetName val="비료단가"/>
      <sheetName val="공총괄표"/>
      <sheetName val="공내역서"/>
      <sheetName val="견적대비표"/>
      <sheetName val="Sheet11"/>
      <sheetName val="Sheet12"/>
      <sheetName val="Sheet13"/>
      <sheetName val="Sheet14"/>
      <sheetName val="Sheet15"/>
      <sheetName val="Sheet16"/>
      <sheetName val="데이타"/>
      <sheetName val="99노임기준"/>
      <sheetName val="DATE"/>
      <sheetName val="금액"/>
      <sheetName val="집계표"/>
      <sheetName val="안동-영주"/>
      <sheetName val="00노임기준"/>
      <sheetName val="단위단가"/>
      <sheetName val="공사개요"/>
      <sheetName val="공사비예산서(토목분)"/>
      <sheetName val="일위대가표"/>
      <sheetName val="설계명세서"/>
      <sheetName val="노무비"/>
      <sheetName val="수목표준대가"/>
      <sheetName val="자료입력"/>
      <sheetName val="공구원가계산"/>
      <sheetName val="주요자재집계표"/>
      <sheetName val="주요재료집계표"/>
      <sheetName val="토공집계"/>
      <sheetName val="수목"/>
      <sheetName val="시설물"/>
      <sheetName val="포장"/>
      <sheetName val="시설물집계"/>
      <sheetName val="포장집계 "/>
      <sheetName val="말뚝지지력산정"/>
      <sheetName val="#REF"/>
      <sheetName val="FB25JN"/>
      <sheetName val="건축"/>
      <sheetName val="회사기본자료"/>
      <sheetName val="상호참고자료"/>
      <sheetName val="공사기본내용입력"/>
      <sheetName val="발주처자료입력"/>
      <sheetName val="하자보증자료"/>
      <sheetName val="기술자자료입력"/>
      <sheetName val="Sheet1"/>
      <sheetName val="간지"/>
      <sheetName val="을"/>
      <sheetName val="변수값"/>
      <sheetName val="중기상차"/>
      <sheetName val="AS복구"/>
      <sheetName val="중기터파기"/>
      <sheetName val="인건-측정"/>
      <sheetName val="노임"/>
      <sheetName val="램프"/>
      <sheetName val="기본단가표"/>
      <sheetName val="전기혼잡제경비(45)"/>
      <sheetName val="전기"/>
      <sheetName val="품셈"/>
      <sheetName val="MOTOR"/>
      <sheetName val="기계경비"/>
      <sheetName val="터파기및재료"/>
      <sheetName val="진주방향"/>
      <sheetName val="일위(토목)"/>
      <sheetName val="용수량(생활용수)"/>
      <sheetName val="부대경비산출서"/>
      <sheetName val="식재인부"/>
      <sheetName val="대비"/>
      <sheetName val="포장집계_"/>
      <sheetName val="관접합및부설"/>
      <sheetName val="단가"/>
      <sheetName val="6-1. 관개량조서"/>
      <sheetName val="미결08"/>
      <sheetName val="실행대비"/>
      <sheetName val="한강운반비"/>
      <sheetName val="Total"/>
      <sheetName val="단면가정"/>
      <sheetName val="협력업체"/>
      <sheetName val="노무"/>
      <sheetName val="물가대비표"/>
      <sheetName val="조명시설"/>
      <sheetName val="설계예산서"/>
      <sheetName val="예산내역서"/>
      <sheetName val="총계"/>
      <sheetName val="장비집계"/>
      <sheetName val="기계경비산출기준"/>
      <sheetName val="견적내역서"/>
      <sheetName val="소비자가"/>
      <sheetName val="총괄내역서"/>
      <sheetName val="Y-WORK"/>
      <sheetName val="기계내역"/>
      <sheetName val="plan&amp;section of foundation"/>
      <sheetName val="design criteria"/>
      <sheetName val="중기조종사 단위단가"/>
      <sheetName val="고유코드_설계"/>
      <sheetName val="지질조사"/>
      <sheetName val="BOJUNGGM"/>
      <sheetName val="Customer Databas"/>
      <sheetName val="EKOG10건축"/>
      <sheetName val="DATA"/>
      <sheetName val="2003상반기노임기준"/>
      <sheetName val="목록"/>
      <sheetName val="제경비율"/>
      <sheetName val="Macro3"/>
      <sheetName val="설계명세1-1"/>
      <sheetName val="수목단가"/>
      <sheetName val="시설수량표"/>
      <sheetName val="식재수량표"/>
      <sheetName val="자재단가"/>
      <sheetName val="예산명세서"/>
      <sheetName val="Macro"/>
      <sheetName val="Taux"/>
      <sheetName val="갑지(추정)"/>
      <sheetName val="설계내역"/>
      <sheetName val="BSD (2)"/>
      <sheetName val="Sheet5"/>
      <sheetName val="교각계산"/>
      <sheetName val="인건비"/>
      <sheetName val="전차선로 물량표"/>
      <sheetName val="자재"/>
      <sheetName val="공사요율산출표"/>
      <sheetName val="45,46"/>
      <sheetName val="견적단가"/>
      <sheetName val="기초공"/>
      <sheetName val="기둥(원형)"/>
      <sheetName val="일위산출"/>
      <sheetName val="개별직종노임단가(2003.9)"/>
      <sheetName val="2000전체분"/>
      <sheetName val="2000년1차"/>
      <sheetName val="JUCKEYK"/>
      <sheetName val="APT내역"/>
      <sheetName val="부대시설"/>
      <sheetName val="1차 내역서"/>
      <sheetName val="단가(자재)"/>
      <sheetName val="단가(노임)"/>
      <sheetName val="기초목록"/>
      <sheetName val="unit"/>
      <sheetName val="신우"/>
      <sheetName val="BID"/>
      <sheetName val="차액보증"/>
      <sheetName val="교각1"/>
      <sheetName val="우수받이"/>
      <sheetName val="계산서(곡선부)"/>
      <sheetName val="-치수표(곡선부)"/>
      <sheetName val="매입세율"/>
      <sheetName val="금액내역서"/>
      <sheetName val="공주-교대(A1)"/>
      <sheetName val="crude.SLAB RE-bar"/>
      <sheetName val="7월11일"/>
      <sheetName val="전체"/>
      <sheetName val="매립"/>
      <sheetName val="일위"/>
      <sheetName val="단"/>
      <sheetName val="H-pile(298x299)"/>
      <sheetName val="H-pile(250x250)"/>
      <sheetName val="분석"/>
      <sheetName val="6호기"/>
      <sheetName val="가시설흙막이"/>
      <sheetName val="제직재"/>
      <sheetName val="설직재-1"/>
      <sheetName val="제-노임"/>
      <sheetName val="건축내역"/>
      <sheetName val="재료"/>
      <sheetName val="물량표S"/>
      <sheetName val="연결임시"/>
      <sheetName val="평가데이터"/>
      <sheetName val="원가계산서"/>
      <sheetName val="수수료율표"/>
      <sheetName val="실행내역서 "/>
      <sheetName val="3.내역서"/>
      <sheetName val="원가"/>
      <sheetName val="hvac(제어동)"/>
      <sheetName val="철거산출근거"/>
      <sheetName val="기초일위"/>
      <sheetName val="중기사용료산출근거"/>
      <sheetName val="단가 및 재료비"/>
      <sheetName val="콘크리트타설입력"/>
      <sheetName val="레미콘입고현황"/>
      <sheetName val="견적갑지"/>
      <sheetName val="재노경"/>
      <sheetName val="실행(ALT1)"/>
      <sheetName val="장비종합부표"/>
      <sheetName val="집계표_식재"/>
      <sheetName val="부표"/>
      <sheetName val="Sheet2"/>
      <sheetName val="01"/>
      <sheetName val="2002상반기노임기준"/>
      <sheetName val="ABUT수량-A1"/>
      <sheetName val="danga"/>
      <sheetName val="ilch"/>
      <sheetName val="청천내"/>
      <sheetName val="계정"/>
      <sheetName val="공내역"/>
      <sheetName val="기초입력 DATA"/>
      <sheetName val="방수"/>
      <sheetName val="시중노임단가"/>
      <sheetName val="21301동"/>
      <sheetName val="가공비"/>
      <sheetName val="1차네트공정"/>
      <sheetName val="일위대가 "/>
      <sheetName val="98지급계획"/>
      <sheetName val="단면 (2)"/>
      <sheetName val="공사원가계산서 "/>
      <sheetName val="산출근거#2-4(MONORAIL)"/>
      <sheetName val="가설식당"/>
      <sheetName val="SULKEA"/>
      <sheetName val="설비"/>
      <sheetName val="화성태안9공구내역(실행)"/>
      <sheetName val="무전표"/>
      <sheetName val="기술자관련자료"/>
      <sheetName val="수량산출서"/>
      <sheetName val="견적"/>
      <sheetName val="자료"/>
      <sheetName val="공량산출서"/>
      <sheetName val="월별수입"/>
      <sheetName val="명세서"/>
      <sheetName val="대로근거"/>
      <sheetName val="중로근거"/>
      <sheetName val="증감내역서"/>
      <sheetName val="기초단가"/>
      <sheetName val="토공"/>
      <sheetName val="용역비내역-진짜"/>
      <sheetName val="약품공급2"/>
      <sheetName val="포장복구집계"/>
      <sheetName val="DATA1"/>
      <sheetName val="세부내역"/>
      <sheetName val="토목"/>
      <sheetName val="평당공사비산정"/>
      <sheetName val="입찰견적보고서"/>
      <sheetName val="설명"/>
      <sheetName val="값"/>
      <sheetName val="관로토공"/>
      <sheetName val="하도급원가계산총괄표(식재)"/>
      <sheetName val="EQ"/>
      <sheetName val="일위대가(가설)"/>
      <sheetName val="토목검측서"/>
      <sheetName val="대치판정"/>
      <sheetName val="XXXXXX"/>
      <sheetName val="설계내역서"/>
      <sheetName val="Macro1"/>
      <sheetName val="매입세"/>
      <sheetName val="공사개요 (2)"/>
      <sheetName val="수량산출"/>
      <sheetName val="______"/>
      <sheetName val="건축공사실행"/>
      <sheetName val="현장관리비 산출내역"/>
      <sheetName val="조건"/>
      <sheetName val="200"/>
      <sheetName val="SLAB&quot;1&quot;"/>
      <sheetName val="총괄-1"/>
      <sheetName val="2공구산출내역"/>
      <sheetName val="수안보-MBR1"/>
      <sheetName val="20관리비율"/>
      <sheetName val="개요입력"/>
      <sheetName val="수량기준"/>
      <sheetName val="단가기준"/>
      <sheetName val="요율"/>
      <sheetName val="Sheet3"/>
      <sheetName val="용수지선토적"/>
      <sheetName val="도로토적"/>
      <sheetName val="DATA 입력란"/>
      <sheetName val="1. 설계조건 2.단면가정 3. 하중계산"/>
      <sheetName val="CTEMCOST"/>
      <sheetName val="표지"/>
      <sheetName val="공정표"/>
      <sheetName val="1.설계조건"/>
      <sheetName val="기계경비(시간당)"/>
      <sheetName val="램머"/>
      <sheetName val="nys"/>
      <sheetName val="wall"/>
      <sheetName val="교통대책내역"/>
      <sheetName val="소상 &quot;1&quot;"/>
      <sheetName val="경비"/>
      <sheetName val="노임9월"/>
      <sheetName val="manpower(전체)"/>
      <sheetName val="입력"/>
      <sheetName val="Type(123)"/>
      <sheetName val="하수급견적대비"/>
      <sheetName val="전체도급"/>
      <sheetName val="ITEM"/>
      <sheetName val="Sheet2 (2)"/>
      <sheetName val="철콘"/>
      <sheetName val="마포토정"/>
      <sheetName val="내역_FILE"/>
      <sheetName val="Sheet1 (2)"/>
      <sheetName val="수리결과"/>
      <sheetName val="3련 BOX"/>
      <sheetName val="동문건설"/>
      <sheetName val="공사비산출내역"/>
      <sheetName val="산출내역서집계표"/>
      <sheetName val="분개장"/>
      <sheetName val="건축내역서"/>
      <sheetName val="설비내역서"/>
      <sheetName val="전기내역서"/>
      <sheetName val="A"/>
      <sheetName val="투찰"/>
      <sheetName val="인사자료총집계"/>
      <sheetName val="노무비단가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대총괄"/>
      <sheetName val="시설물기초"/>
      <sheetName val="산근"/>
      <sheetName val="내역"/>
      <sheetName val="설계기준"/>
      <sheetName val="내역1"/>
      <sheetName val="Item Code"/>
      <sheetName val="계산근거"/>
      <sheetName val="실행철강하도"/>
      <sheetName val="1.우편집중내역서"/>
      <sheetName val="인건비 "/>
      <sheetName val="토사(PE)"/>
      <sheetName val="SEV sub-total"/>
      <sheetName val="▶산출목록"/>
      <sheetName val="제잡비.xls"/>
      <sheetName val="EACT10"/>
      <sheetName val="b_balju_cho"/>
      <sheetName val="표지 (2)"/>
      <sheetName val="총괄내역"/>
      <sheetName val="저장품"/>
      <sheetName val="시산표"/>
      <sheetName val="정의"/>
      <sheetName val="분양원가"/>
      <sheetName val="각종단가"/>
      <sheetName val="E.P.T수량산출서"/>
      <sheetName val="원형맨홀수량"/>
      <sheetName val="단위수량"/>
      <sheetName val="tggwan(mac)"/>
      <sheetName val="INPUT"/>
      <sheetName val="산출"/>
      <sheetName val="을지"/>
      <sheetName val="세금자료"/>
      <sheetName val="플랜트 설치"/>
      <sheetName val="을지총괄"/>
      <sheetName val="일위대가(계측기설치)"/>
      <sheetName val="경산"/>
      <sheetName val="예정공정표"/>
      <sheetName val="초기화면"/>
      <sheetName val="관급자재"/>
      <sheetName val="내역서 제출"/>
      <sheetName val="단가산출2"/>
      <sheetName val="부재력정리"/>
      <sheetName val="guard(mac)"/>
      <sheetName val="단가및재료비"/>
      <sheetName val="중기사용료"/>
      <sheetName val="돌담교 상부수량"/>
      <sheetName val="정부노임단가"/>
      <sheetName val="날1"/>
      <sheetName val="우각부보강"/>
      <sheetName val="물가시세"/>
      <sheetName val="도급"/>
      <sheetName val="공사비 증감 내역서"/>
      <sheetName val="제경비요율"/>
      <sheetName val="단가산출서"/>
      <sheetName val="참고사항"/>
      <sheetName val="근로자자료입력"/>
      <sheetName val="골막이(야매)"/>
      <sheetName val="법면단"/>
      <sheetName val="배수장토목공사비"/>
      <sheetName val="품셈 "/>
      <sheetName val="PAINT"/>
      <sheetName val="방화도료"/>
      <sheetName val="계약서"/>
      <sheetName val="토공(우물통,기타) "/>
      <sheetName val="1,2공구원가계산서"/>
      <sheetName val="1공구산출내역서"/>
      <sheetName val="8.석축단위(H=1.5M)"/>
      <sheetName val="음료실행"/>
      <sheetName val="인부노임"/>
      <sheetName val="내역서적용수량 (지방도893)"/>
      <sheetName val="내역서01"/>
      <sheetName val="내역갑지"/>
      <sheetName val="6PILE  (돌출)"/>
      <sheetName val="각종양식"/>
      <sheetName val="프랜트면허"/>
      <sheetName val="3.고용보험료산출근거"/>
      <sheetName val="입찰안"/>
      <sheetName val="포장재료집계표"/>
      <sheetName val="AV시스템"/>
      <sheetName val="우배수"/>
      <sheetName val="계산식"/>
      <sheetName val="골조시행"/>
      <sheetName val="설산1.나"/>
      <sheetName val="본사S"/>
      <sheetName val="건축토목내역"/>
      <sheetName val="지수자료"/>
      <sheetName val="스톱로그내역"/>
      <sheetName val="일위목록"/>
      <sheetName val="개략"/>
      <sheetName val="자압"/>
      <sheetName val="4.고용보험"/>
      <sheetName val="원가계산"/>
      <sheetName val="경영계획1월"/>
      <sheetName val="단락전류-A"/>
      <sheetName val="공종단가"/>
      <sheetName val="증감대비"/>
      <sheetName val="Sheet1(X)"/>
      <sheetName val="조명율표"/>
      <sheetName val="공사통보서"/>
      <sheetName val="내역서1999.8최종"/>
      <sheetName val="터널조도"/>
      <sheetName val="상촌터널실행"/>
      <sheetName val="1. 2017 가로수 보식 설계내역서.xlsx"/>
      <sheetName val="교대(A1)"/>
      <sheetName val="9.기타유틸리티설비"/>
      <sheetName val="일위(시설)"/>
      <sheetName val="FOB발"/>
      <sheetName val="별표"/>
      <sheetName val="총물량"/>
      <sheetName val="총괄갑 "/>
      <sheetName val="카니발(자105노60)"/>
      <sheetName val="천방교접속"/>
      <sheetName val="대포2교접속"/>
      <sheetName val="기본단가"/>
      <sheetName val="인건비단가"/>
      <sheetName val="양배수장"/>
      <sheetName val="심사물량"/>
      <sheetName val="심사계산"/>
      <sheetName val="TB-내역서"/>
      <sheetName val="dt0301"/>
      <sheetName val="dtt0301"/>
      <sheetName val="6-2. 기계경비산출"/>
      <sheetName val="7.단가비교표"/>
      <sheetName val="노무비 근거"/>
      <sheetName val="5-2.일위대가"/>
      <sheetName val="5.2.6~7공사요율"/>
      <sheetName val="건축집계"/>
      <sheetName val="COPING"/>
      <sheetName val="Sheet4"/>
      <sheetName val="마산방향철근집계"/>
      <sheetName val="마산방향"/>
      <sheetName val="C1"/>
      <sheetName val="단중표"/>
      <sheetName val="총체보활공정표"/>
      <sheetName val="부대공"/>
      <sheetName val="woo(mac)"/>
      <sheetName val="중간부"/>
      <sheetName val="POWER"/>
      <sheetName val="교육종류"/>
      <sheetName val="포장집계_1"/>
      <sheetName val="plan&amp;section_of_foundation"/>
      <sheetName val="design_criteria"/>
      <sheetName val="6-1__관개량조서"/>
      <sheetName val="1차_내역서"/>
      <sheetName val="Customer_Databas"/>
      <sheetName val="중기조종사_단위단가"/>
      <sheetName val="개별직종노임단가(2003_9)"/>
      <sheetName val="공사개요_(2)"/>
      <sheetName val="실행내역서_"/>
      <sheetName val="3_내역서"/>
      <sheetName val="기초입력_DATA"/>
      <sheetName val="일위대가_"/>
      <sheetName val="소상_&quot;1&quot;"/>
      <sheetName val="BSD_(2)"/>
      <sheetName val="전차선로_물량표"/>
      <sheetName val="Sheet1_(2)"/>
      <sheetName val="단면_(2)"/>
      <sheetName val="현장관리비_산출내역"/>
      <sheetName val="1_설계조건"/>
      <sheetName val="3련_BOX"/>
      <sheetName val="산정표"/>
      <sheetName val="Macro(전선)"/>
      <sheetName val="#3_일위대가목록"/>
      <sheetName val="#2_일위대가목록"/>
      <sheetName val="계획금액"/>
      <sheetName val="토공사B동추가"/>
      <sheetName val="BOQ건축"/>
      <sheetName val="날개벽(시점좌측)"/>
      <sheetName val="공수"/>
      <sheetName val="코드표"/>
      <sheetName val="기슭막이(야면석찰쌓기)"/>
      <sheetName val="5.설계명세서"/>
      <sheetName val="인부노임단가"/>
      <sheetName val="자재목록"/>
      <sheetName val="원가계산하도"/>
      <sheetName val="해평견적"/>
      <sheetName val="직접경비"/>
      <sheetName val="직접인건비"/>
      <sheetName val="4.중기단가산출"/>
      <sheetName val="1.물가시세표"/>
      <sheetName val="투자비"/>
      <sheetName val="조성원가DATA"/>
      <sheetName val="사업비"/>
      <sheetName val="3도로"/>
      <sheetName val="노임단가(2010.상)"/>
      <sheetName val="밸브설치"/>
      <sheetName val="관급자재대"/>
      <sheetName val="수량집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견적의뢰서"/>
      <sheetName val="대전-교대(A1-A2)"/>
      <sheetName val="자재단가비교표"/>
      <sheetName val="2.고용보험료산출근거"/>
      <sheetName val="단위중량"/>
      <sheetName val="간선계산"/>
      <sheetName val="분류작업"/>
      <sheetName val="기본자료"/>
      <sheetName val="기초일위대가"/>
      <sheetName val="식재일위대가"/>
      <sheetName val="순공사비"/>
      <sheetName val="회계코드"/>
      <sheetName val="공사코드"/>
      <sheetName val="관리부"/>
      <sheetName val="정산"/>
      <sheetName val="청구분"/>
      <sheetName val="총무부"/>
      <sheetName val="설명서 "/>
      <sheetName val="A-4"/>
      <sheetName val="환경기계공정표 (3)"/>
      <sheetName val="2011공임"/>
      <sheetName val="기중"/>
      <sheetName val="도급기성"/>
      <sheetName val="설계서(본관)"/>
      <sheetName val="정공공사"/>
      <sheetName val="중동상가"/>
      <sheetName val="매출현황"/>
      <sheetName val="과천MAIN"/>
      <sheetName val="와동25-3(변경)"/>
      <sheetName val="파일의이용"/>
      <sheetName val="본사업"/>
      <sheetName val="M1"/>
      <sheetName val="14공제"/>
      <sheetName val="6맨홀H"/>
      <sheetName val="30집계표"/>
      <sheetName val="부하(성남)"/>
      <sheetName val="costing_CV"/>
      <sheetName val="PUMP SHT"/>
      <sheetName val="113"/>
      <sheetName val="114"/>
      <sheetName val="116"/>
      <sheetName val="118"/>
      <sheetName val="119"/>
      <sheetName val="120"/>
      <sheetName val="121"/>
      <sheetName val="123"/>
      <sheetName val="124"/>
      <sheetName val="1층급수1-10열"/>
      <sheetName val="1층급수10-19열"/>
      <sheetName val="2층급수5-7열"/>
      <sheetName val="화장실급수"/>
      <sheetName val="1층급수B-C기존"/>
      <sheetName val="2층급수5_7열(2)"/>
      <sheetName val="2층급수18-19"/>
      <sheetName val="2층공조배수"/>
      <sheetName val="1층공조배수"/>
      <sheetName val="1층오배수10-19열"/>
      <sheetName val="2층화장실7열"/>
      <sheetName val="1층화장실17-18열"/>
      <sheetName val="1층오배수 "/>
      <sheetName val="판"/>
      <sheetName val="갑지"/>
      <sheetName val="type-F"/>
      <sheetName val="신당동집계표"/>
      <sheetName val="WORK"/>
      <sheetName val="1.2.1 마루높이결정"/>
      <sheetName val="내역서(교량)전체"/>
      <sheetName val="공종목록표"/>
      <sheetName val="Sheet10"/>
      <sheetName val="단가산출"/>
      <sheetName val="FRP내역서"/>
      <sheetName val="IN"/>
      <sheetName val="SC"/>
      <sheetName val="품셈TABLE"/>
      <sheetName val="Front"/>
      <sheetName val="pier(각형)"/>
      <sheetName val="총 원가계산"/>
      <sheetName val="인제내역"/>
      <sheetName val="간접"/>
      <sheetName val="접합 및 부설 "/>
      <sheetName val="공예을"/>
      <sheetName val="base"/>
      <sheetName val="분석대장"/>
      <sheetName val="비계공사"/>
      <sheetName val="BID9697"/>
      <sheetName val="측구터파기공수량집계"/>
      <sheetName val="구조물터파기수량집계"/>
      <sheetName val="배수공 시멘트 및 골재량 산출"/>
      <sheetName val="AS포장복구 "/>
      <sheetName val="도면자료제출일정"/>
      <sheetName val="계측"/>
      <sheetName val="수량명세서"/>
      <sheetName val="화재 탐지 설비"/>
      <sheetName val="지역"/>
      <sheetName val="중기명"/>
      <sheetName val="달력"/>
      <sheetName val="97 사업추정(WEKI)"/>
      <sheetName val="수입"/>
      <sheetName val="공사비집계"/>
      <sheetName val="모래운반"/>
      <sheetName val="단가표1"/>
      <sheetName val="일목"/>
      <sheetName val="rate"/>
      <sheetName val="포장수량단위"/>
      <sheetName val="D-623D"/>
      <sheetName val="확산동"/>
      <sheetName val="7.PILE  (돌출)"/>
      <sheetName val="조작대(1연)"/>
      <sheetName val="토목공사"/>
      <sheetName val="CRUDE RE-bar"/>
      <sheetName val="총(신설)"/>
      <sheetName val="골재산출"/>
      <sheetName val="Dae_Jiju"/>
      <sheetName val="Sikje_ingun"/>
      <sheetName val="시설물일위"/>
      <sheetName val="가설공사"/>
      <sheetName val="단가결정"/>
      <sheetName val="내역아"/>
      <sheetName val="울타리"/>
      <sheetName val="참고자료"/>
      <sheetName val="수도일위대가"/>
      <sheetName val="공사설명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공사원가계산서"/>
      <sheetName val="집계표"/>
      <sheetName val="일위대가"/>
      <sheetName val="시설물기초일위대가"/>
      <sheetName val="간지"/>
      <sheetName val="중기단가산출서"/>
      <sheetName val="단가비교표"/>
      <sheetName val="Sheet1"/>
      <sheetName val="Module4"/>
      <sheetName val="Module1"/>
      <sheetName val="조명시설"/>
      <sheetName val="전기일위대가"/>
      <sheetName val="금액내역서"/>
      <sheetName val="깨기"/>
      <sheetName val="기성 총괄내역"/>
      <sheetName val="기성부분내역서"/>
      <sheetName val="총괄내역서"/>
      <sheetName val="내역서"/>
      <sheetName val="공정별 시공 및 집행내역"/>
      <sheetName val="말뚝지지력산정"/>
      <sheetName val="CODE"/>
      <sheetName val="갑지(추정)"/>
      <sheetName val="기초일위"/>
      <sheetName val="시설일위"/>
      <sheetName val="조명일위"/>
      <sheetName val="원형맨홀수량"/>
      <sheetName val="sub"/>
      <sheetName val="지장물C"/>
      <sheetName val="danga"/>
      <sheetName val="ilch"/>
      <sheetName val="노임단가"/>
      <sheetName val="담장산출"/>
      <sheetName val="자재단가조사표-수목"/>
      <sheetName val="입찰안"/>
      <sheetName val="ETC"/>
      <sheetName val="골조시행"/>
      <sheetName val="woo(mac)"/>
      <sheetName val="Sheet2"/>
      <sheetName val="Y-WORK"/>
      <sheetName val="단면 (2)"/>
      <sheetName val="조경"/>
      <sheetName val="hvac(제어동)"/>
      <sheetName val="I.설계조건"/>
      <sheetName val=" ｹ-ﾌﾞﾙ"/>
      <sheetName val="토공사"/>
      <sheetName val="2002상반기노임기준"/>
      <sheetName val="공통가설"/>
      <sheetName val="대비"/>
      <sheetName val="특색있는 녹화거리 조성공사(2월 10일)"/>
      <sheetName val="데이타"/>
      <sheetName val="식재인부"/>
      <sheetName val="지급자재"/>
      <sheetName val="기둥(원형)"/>
      <sheetName val="밸브설치"/>
      <sheetName val="FORM-0"/>
      <sheetName val="빙장비사양"/>
      <sheetName val="장비사양"/>
      <sheetName val="AV시스템"/>
      <sheetName val="Sheet3"/>
      <sheetName val="견적서"/>
      <sheetName val="BOQ건축"/>
      <sheetName val="세부내역"/>
      <sheetName val="토공"/>
      <sheetName val="기계시공"/>
      <sheetName val="현장지지물물량"/>
      <sheetName val="FB25JN"/>
      <sheetName val="내역"/>
      <sheetName val="설직재-1"/>
      <sheetName val="Sheet5"/>
      <sheetName val="간접"/>
      <sheetName val="98지급계획"/>
      <sheetName val="품셈TABLE"/>
      <sheetName val="기본일위"/>
      <sheetName val="실행내역 "/>
      <sheetName val="품셈"/>
      <sheetName val="지수"/>
      <sheetName val="ITEM"/>
      <sheetName val="4안전율"/>
      <sheetName val="내력서"/>
      <sheetName val="단면가정"/>
      <sheetName val="설계조건"/>
      <sheetName val="99노임기준"/>
      <sheetName val="1차증가원가계산"/>
      <sheetName val="기본단가표"/>
      <sheetName val="총괄표"/>
      <sheetName val="1.설계조건"/>
      <sheetName val="장비"/>
      <sheetName val="노무"/>
      <sheetName val="자재"/>
      <sheetName val="1.설계기준"/>
      <sheetName val="TYPE-A"/>
      <sheetName val="기초자료"/>
      <sheetName val="진주방향"/>
      <sheetName val="1-1"/>
      <sheetName val="송라터널총괄"/>
      <sheetName val="Macro(전선)"/>
      <sheetName val="직공비"/>
      <sheetName val="UNSTEADY"/>
      <sheetName val="DATA1"/>
      <sheetName val="수량산출"/>
      <sheetName val="내역서 "/>
      <sheetName val="코드표"/>
      <sheetName val="기성_총괄내역"/>
      <sheetName val="공정별_시공_및_집행내역"/>
      <sheetName val="단면_(2)"/>
      <sheetName val="I_설계조건"/>
      <sheetName val="교각1"/>
      <sheetName val="내역(전체)"/>
      <sheetName val="빌딩 안내"/>
      <sheetName val="1.우편집중내역서"/>
      <sheetName val="표지 (2)"/>
      <sheetName val="자재단가비교표"/>
      <sheetName val="내역서중"/>
      <sheetName val="1공구산출내역서"/>
      <sheetName val="#REF"/>
      <sheetName val="식재"/>
      <sheetName val="시설물"/>
      <sheetName val="식재출력용"/>
      <sheetName val="유지관리"/>
      <sheetName val="단가"/>
      <sheetName val="104동"/>
      <sheetName val="단위단가"/>
      <sheetName val="WORK"/>
      <sheetName val="Total"/>
      <sheetName val="연습"/>
      <sheetName val="부표총괄"/>
      <sheetName val="포장복구집계"/>
      <sheetName val="갑지1"/>
      <sheetName val="토목"/>
      <sheetName val="퇴비산출근거"/>
      <sheetName val="_ｹ-ﾌﾞﾙ"/>
      <sheetName val="특색있는_녹화거리_조성공사(2월_10일)"/>
      <sheetName val="96노임기준"/>
      <sheetName val="소비자가"/>
      <sheetName val="설비내역서"/>
      <sheetName val="건축내역서"/>
      <sheetName val="전기내역서"/>
      <sheetName val="신우"/>
      <sheetName val="갑지"/>
      <sheetName val="guard(mac)"/>
      <sheetName val="APT내역"/>
      <sheetName val="배수철근"/>
      <sheetName val="설계개요"/>
      <sheetName val="목록"/>
      <sheetName val="단가대비"/>
      <sheetName val="토사(PE)"/>
      <sheetName val="인건-측정"/>
      <sheetName val="철근단면적"/>
      <sheetName val="터파기및재료"/>
      <sheetName val="일위대가표"/>
      <sheetName val="data"/>
      <sheetName val="금융비용"/>
      <sheetName val="정부노임단가"/>
      <sheetName val="식재(1)"/>
      <sheetName val="식재부대(2)"/>
      <sheetName val="식재유지(3)"/>
      <sheetName val="조경시설(4)"/>
      <sheetName val="놀이시설(5)"/>
      <sheetName val="심사승인"/>
      <sheetName val="DATE"/>
      <sheetName val="청천내"/>
      <sheetName val="dtt0301"/>
      <sheetName val="견적990322"/>
      <sheetName val="지주목시비량산출서"/>
      <sheetName val="단가조사"/>
      <sheetName val="원가계산서"/>
      <sheetName val="분류작업"/>
      <sheetName val="11.자재단가"/>
      <sheetName val="전기"/>
      <sheetName val="대비내역"/>
      <sheetName val="crude.SLAB RE-bar"/>
      <sheetName val="3.하중산정4.지지력"/>
      <sheetName val=" 냉각수펌프"/>
      <sheetName val="시설물일위"/>
      <sheetName val="가설공사"/>
      <sheetName val="단가결정"/>
      <sheetName val="내역아"/>
      <sheetName val="울타리"/>
      <sheetName val="일위목록"/>
      <sheetName val="공사내역서(을)실행"/>
      <sheetName val="단"/>
      <sheetName val="수목데이타 "/>
      <sheetName val="DC-2303"/>
      <sheetName val="예산변경원인분석"/>
      <sheetName val="SORCE1"/>
      <sheetName val="SLAB&quot;1&quot;"/>
      <sheetName val="쌍송교"/>
      <sheetName val="일위대가목록"/>
      <sheetName val="물량표S"/>
      <sheetName val="점수계산1-2"/>
      <sheetName val="COPING"/>
      <sheetName val="을"/>
      <sheetName val="분석"/>
      <sheetName val="6PILE  (돌출)"/>
      <sheetName val="유기공정"/>
      <sheetName val="일위"/>
      <sheetName val="심사계산"/>
      <sheetName val="심사물량"/>
      <sheetName val="MOTOR"/>
      <sheetName val="설계예산"/>
      <sheetName val="예산내역서"/>
      <sheetName val="설계예산서"/>
      <sheetName val="토적표"/>
      <sheetName val="부대시설"/>
      <sheetName val="수량산출서"/>
      <sheetName val="Y_WORK"/>
      <sheetName val="대가표(품셈)"/>
      <sheetName val="손익분석"/>
      <sheetName val="내역표지"/>
      <sheetName val="3BL공동구 수량"/>
      <sheetName val="수량BOQ"/>
      <sheetName val="주경기-오배수"/>
      <sheetName val="hvac내역서(제어동)"/>
      <sheetName val="물가자료"/>
      <sheetName val="을지"/>
      <sheetName val="전체"/>
      <sheetName val="DB"/>
      <sheetName val="약품공급2"/>
      <sheetName val="토공(우물통,기타) "/>
      <sheetName val="계산서(곡선부)"/>
      <sheetName val="-치수표(곡선부)"/>
      <sheetName val="H-pile(298x299)"/>
      <sheetName val="H-pile(250x250)"/>
      <sheetName val="노임"/>
      <sheetName val="조작대(1연)"/>
      <sheetName val="표지"/>
      <sheetName val="직재"/>
      <sheetName val="교각계산"/>
      <sheetName val="제수변수량"/>
      <sheetName val="설계명세서"/>
      <sheetName val="제경비"/>
      <sheetName val="1월"/>
      <sheetName val="ITB COST"/>
      <sheetName val="계산근거"/>
      <sheetName val="바.한일양산"/>
      <sheetName val="라멘수량"/>
      <sheetName val="설계변경원가계산총괄표"/>
      <sheetName val="wall"/>
      <sheetName val="plan&amp;section of foundation"/>
      <sheetName val="직노"/>
      <sheetName val="제-노임"/>
      <sheetName val="제직재"/>
      <sheetName val="시설물기초"/>
      <sheetName val="날개벽(시점좌측)"/>
      <sheetName val="제수"/>
      <sheetName val="공기"/>
      <sheetName val="CRUDE RE-bar"/>
      <sheetName val="견"/>
      <sheetName val="TEL"/>
      <sheetName val="냉천부속동"/>
      <sheetName val="용소리교"/>
      <sheetName val="역T형"/>
      <sheetName val="PAINT"/>
      <sheetName val="SUMMARY"/>
      <sheetName val="C.S.A"/>
      <sheetName val="전기일위목록"/>
      <sheetName val="산근1"/>
      <sheetName val="ABUT수량-A1"/>
      <sheetName val="물량표"/>
      <sheetName val="화재 탐지 설비"/>
      <sheetName val="TABLE"/>
      <sheetName val="계약ITEM"/>
      <sheetName val="요율"/>
      <sheetName val="일위목록데이타"/>
      <sheetName val="design criteria"/>
      <sheetName val="변화치수"/>
      <sheetName val="BSD (2)"/>
      <sheetName val="중기조종사 단위단가"/>
      <sheetName val="건축"/>
      <sheetName val="실행내역"/>
      <sheetName val="TB-내역서"/>
      <sheetName val="M_B"/>
      <sheetName val="계화배수"/>
      <sheetName val="수목표준대가"/>
      <sheetName val="인건비 "/>
      <sheetName val="우배수"/>
      <sheetName val="INPUT"/>
      <sheetName val="대로근거"/>
      <sheetName val="부대공"/>
      <sheetName val="CLAUSE"/>
      <sheetName val="CPM챠트"/>
      <sheetName val="중기일위대가"/>
      <sheetName val="횡배수관"/>
      <sheetName val="토 적 표"/>
      <sheetName val="감가상각"/>
      <sheetName val="예방접종계획"/>
      <sheetName val="근태계획서"/>
      <sheetName val="제잡비계산서"/>
      <sheetName val="건축집계"/>
      <sheetName val="물량집계"/>
      <sheetName val="단락전류-A"/>
      <sheetName val="단위중기"/>
      <sheetName val="간선계산"/>
      <sheetName val="COPING-1"/>
      <sheetName val="역T형교대-2수량"/>
      <sheetName val="견적"/>
      <sheetName val="97 사업추정(WEKI)"/>
      <sheetName val="TOEC"/>
      <sheetName val="일위대가(계측기설치)"/>
      <sheetName val="토공수량산출"/>
      <sheetName val="토적계산서"/>
      <sheetName val="암거공"/>
      <sheetName val="Sheet1 (2)"/>
      <sheetName val="참고자료"/>
      <sheetName val="산출목록표"/>
      <sheetName val="입찰"/>
      <sheetName val="현경"/>
      <sheetName val="일반부표"/>
      <sheetName val="현장관리비"/>
      <sheetName val="공사개요"/>
      <sheetName val="공사현황"/>
      <sheetName val="유림총괄"/>
      <sheetName val="양천현"/>
      <sheetName val="자료"/>
      <sheetName val="EKOG10건축"/>
      <sheetName val="일집"/>
      <sheetName val="철거산출근거"/>
      <sheetName val="날개벽수량표"/>
      <sheetName val="공내역"/>
      <sheetName val="산수배수"/>
      <sheetName val="횡배수관토공수량"/>
      <sheetName val="총괄-1"/>
      <sheetName val="암거"/>
      <sheetName val="포장공"/>
      <sheetName val="산거각호표"/>
      <sheetName val="산출근거"/>
      <sheetName val="기계경비"/>
      <sheetName val="수도일위대가"/>
      <sheetName val="단가산출2"/>
      <sheetName val="단가 및 재료비"/>
      <sheetName val="Sheet10"/>
      <sheetName val="건축내역"/>
      <sheetName val="4.전기"/>
      <sheetName val="집수정(600-700)"/>
      <sheetName val="원형1호맨홀토공수량"/>
      <sheetName val="도체종-상수표"/>
      <sheetName val="단면검토"/>
      <sheetName val="산근(PE,300)"/>
      <sheetName val="특2호하천산근"/>
      <sheetName val="특2호부관하천산근"/>
      <sheetName val="기성_총괄내역1"/>
      <sheetName val="공정별_시공_및_집행내역1"/>
      <sheetName val="특색있는_녹화거리_조성공사(2월_10일)1"/>
      <sheetName val="단면_(2)1"/>
      <sheetName val="I_설계조건1"/>
      <sheetName val="_ｹ-ﾌﾞﾙ1"/>
      <sheetName val="실행내역_"/>
      <sheetName val="1_설계기준"/>
      <sheetName val="빌딩_안내"/>
      <sheetName val="_냉각수펌프"/>
      <sheetName val="1_우편집중내역서"/>
      <sheetName val="1_설계조건"/>
      <sheetName val="표지_(2)"/>
      <sheetName val="내역서_"/>
      <sheetName val="11_자재단가"/>
      <sheetName val="수목데이타_"/>
      <sheetName val="6PILE__(돌출)"/>
      <sheetName val="3BL공동구_수량"/>
      <sheetName val="plan&amp;section_of_foundation"/>
      <sheetName val="3_하중산정4_지지력"/>
      <sheetName val="crude_SLAB_RE-bar"/>
      <sheetName val="CRUDE_RE-bar"/>
      <sheetName val="Sheet1_(2)"/>
      <sheetName val="C_S_A"/>
      <sheetName val="과천MAIN"/>
      <sheetName val="1호맨홀수량산출"/>
      <sheetName val="1-1평균터파기고(1)"/>
      <sheetName val="가시설(TYPE-A)"/>
      <sheetName val="1호맨홀가감수량"/>
      <sheetName val="T1"/>
      <sheetName val="3.공통공사대비"/>
      <sheetName val="20관리비율"/>
      <sheetName val="명세서"/>
      <sheetName val="배수공 주요자재 집계표"/>
      <sheetName val="내역총괄표"/>
      <sheetName val="9GNG운반"/>
      <sheetName val="작성"/>
      <sheetName val="건축공사실행"/>
      <sheetName val="성곽내역서"/>
      <sheetName val="공종별수량집계"/>
      <sheetName val="#1"/>
      <sheetName val="N賃率-職"/>
      <sheetName val="6호기"/>
      <sheetName val="접지수량"/>
      <sheetName val="부대대비"/>
      <sheetName val="냉연집계"/>
      <sheetName val="2.대외공문"/>
      <sheetName val="내2"/>
      <sheetName val="DATABASE"/>
      <sheetName val="Dwg"/>
      <sheetName val="차액보증"/>
      <sheetName val="신길1동"/>
      <sheetName val="단위수량"/>
      <sheetName val="gyun"/>
      <sheetName val="자재운반단가일람표"/>
      <sheetName val="확인서"/>
      <sheetName val="간접비내역-1"/>
      <sheetName val="COA-17"/>
      <sheetName val="C-18"/>
      <sheetName val="매립"/>
      <sheetName val="현황산출서"/>
      <sheetName val="수문보고"/>
      <sheetName val="EQUIP-H"/>
      <sheetName val="중기사용료"/>
      <sheetName val="총계"/>
      <sheetName val="깨기수량"/>
      <sheetName val="이름정의"/>
      <sheetName val="초기화면"/>
      <sheetName val="공사비집계"/>
      <sheetName val="식재총괄"/>
      <sheetName val="단가LIST(8.16)"/>
      <sheetName val="대치판정"/>
      <sheetName val="2공구산출내역"/>
      <sheetName val="단재적표"/>
      <sheetName val="마산방향"/>
      <sheetName val="마산방향철근집계"/>
      <sheetName val="C.배수관공"/>
      <sheetName val="설계명세"/>
      <sheetName val="총괄"/>
      <sheetName val="시중노임단가"/>
      <sheetName val="건설기계"/>
      <sheetName val="단가산출"/>
      <sheetName val="사급자재"/>
      <sheetName val="간접경상비"/>
      <sheetName val="Macro(차단기)"/>
      <sheetName val="매입세"/>
      <sheetName val="15100"/>
      <sheetName val="TB_내역서"/>
      <sheetName val="산출내역서집계표"/>
      <sheetName val="YES-T"/>
      <sheetName val="견적결정신청"/>
      <sheetName val="실행간접비용"/>
      <sheetName val="#3_일위대가목록"/>
      <sheetName val="AP1"/>
      <sheetName val="플랜트 설치"/>
      <sheetName val="A1"/>
      <sheetName val="자  재"/>
      <sheetName val="8.PILE  (돌출)"/>
      <sheetName val="도급"/>
      <sheetName val="1"/>
      <sheetName val="기초공"/>
      <sheetName val="원가계산서 "/>
      <sheetName val="예산변경사항"/>
      <sheetName val="원가계산"/>
      <sheetName val="Sheet13"/>
      <sheetName val="Sheet14"/>
      <sheetName val="Sheet9"/>
      <sheetName val="DIAPHRAGM"/>
      <sheetName val="INPUT(덕도방향-시점)"/>
      <sheetName val="1995년 섹터별 매출"/>
      <sheetName val="FAB별"/>
      <sheetName val="경사수로"/>
      <sheetName val="노원열병합  건축공사기성내역서"/>
      <sheetName val="중로근거"/>
      <sheetName val="design_criteria"/>
      <sheetName val="97_사업추정(WEKI)"/>
      <sheetName val="토공(우물통,기타)_"/>
      <sheetName val="바_한일양산"/>
      <sheetName val="4_전기"/>
      <sheetName val="토_적_표"/>
      <sheetName val="ITB_COST"/>
      <sheetName val="중기조종사_단위단가"/>
      <sheetName val="BSD_(2)"/>
      <sheetName val="화재_탐지_설비"/>
      <sheetName val="별표 "/>
      <sheetName val="1차변경내역"/>
      <sheetName val="여과지동"/>
      <sheetName val="직원수당"/>
      <sheetName val="주요공사"/>
      <sheetName val="참조"/>
      <sheetName val="수안보-MBR1"/>
      <sheetName val="기성_총괄내역3"/>
      <sheetName val="공정별_시공_및_집행내역3"/>
      <sheetName val="단면_(2)3"/>
      <sheetName val="실행내역_2"/>
      <sheetName val="I_설계조건3"/>
      <sheetName val="특색있는_녹화거리_조성공사(2월_10일)3"/>
      <sheetName val="_ｹ-ﾌﾞﾙ3"/>
      <sheetName val="표지_(2)2"/>
      <sheetName val="1_설계기준2"/>
      <sheetName val="1_설계조건2"/>
      <sheetName val="빌딩_안내2"/>
      <sheetName val="1_우편집중내역서2"/>
      <sheetName val="내역서_2"/>
      <sheetName val="3BL공동구_수량2"/>
      <sheetName val="11_자재단가2"/>
      <sheetName val="수목데이타_2"/>
      <sheetName val="3_하중산정4_지지력2"/>
      <sheetName val="기성_총괄내역2"/>
      <sheetName val="공정별_시공_및_집행내역2"/>
      <sheetName val="단면_(2)2"/>
      <sheetName val="실행내역_1"/>
      <sheetName val="I_설계조건2"/>
      <sheetName val="특색있는_녹화거리_조성공사(2월_10일)2"/>
      <sheetName val="_ｹ-ﾌﾞﾙ2"/>
      <sheetName val="표지_(2)1"/>
      <sheetName val="1_설계기준1"/>
      <sheetName val="1_설계조건1"/>
      <sheetName val="빌딩_안내1"/>
      <sheetName val="1_우편집중내역서1"/>
      <sheetName val="내역서_1"/>
      <sheetName val="3BL공동구_수량1"/>
      <sheetName val="11_자재단가1"/>
      <sheetName val="수목데이타_1"/>
      <sheetName val="3_하중산정4_지지력1"/>
      <sheetName val="기성_총괄내역4"/>
      <sheetName val="공정별_시공_및_집행내역4"/>
      <sheetName val="단면_(2)4"/>
      <sheetName val="실행내역_3"/>
      <sheetName val="I_설계조건4"/>
      <sheetName val="특색있는_녹화거리_조성공사(2월_10일)4"/>
      <sheetName val="_ｹ-ﾌﾞﾙ4"/>
      <sheetName val="표지_(2)3"/>
      <sheetName val="1_설계기준3"/>
      <sheetName val="1_설계조건3"/>
      <sheetName val="빌딩_안내3"/>
      <sheetName val="1_우편집중내역서3"/>
      <sheetName val="내역서_3"/>
      <sheetName val="3BL공동구_수량3"/>
      <sheetName val="11_자재단가3"/>
      <sheetName val="수목데이타_3"/>
      <sheetName val="3_하중산정4_지지력3"/>
      <sheetName val="수로교총재료집계"/>
      <sheetName val="SLAB"/>
      <sheetName val="실행"/>
      <sheetName val="6월실적"/>
      <sheetName val="FRP내역서"/>
      <sheetName val="File_관급"/>
      <sheetName val="공정집계"/>
      <sheetName val="노임이"/>
      <sheetName val="단가산출1"/>
      <sheetName val="남양내역"/>
      <sheetName val="내역서(기계)"/>
      <sheetName val="fursys"/>
      <sheetName val="Constants"/>
      <sheetName val="가설식당"/>
      <sheetName val="능률"/>
      <sheetName val="원계약서"/>
      <sheetName val="옹벽기초자료"/>
      <sheetName val="관급"/>
      <sheetName val="Front"/>
      <sheetName val="대림경상68억"/>
      <sheetName val="버스운행안내"/>
      <sheetName val="휴게시설수량산출"/>
      <sheetName val="단가표"/>
      <sheetName val="CABdata"/>
      <sheetName val="몰탈재료산출"/>
      <sheetName val="200"/>
      <sheetName val="_x0002__x0000_ヰC_x0000__x0000_"/>
      <sheetName val="_x0008_"/>
      <sheetName val="설계내역(2001)"/>
      <sheetName val="자재목록"/>
      <sheetName val="입력"/>
      <sheetName val="design load"/>
      <sheetName val="working load at the btm ft."/>
      <sheetName val="stability check"/>
      <sheetName val="연령현황"/>
      <sheetName val="원가입력"/>
      <sheetName val="Baby일위대가"/>
      <sheetName val="plan&amp;section_of_foundation1"/>
      <sheetName val="design_criteria1"/>
      <sheetName val="_냉각수펌프1"/>
      <sheetName val="crude_SLAB_RE-bar1"/>
      <sheetName val="CRUDE_RE-bar1"/>
      <sheetName val="97_사업추정(WEKI)1"/>
      <sheetName val="토공(우물통,기타)_1"/>
      <sheetName val="바_한일양산1"/>
      <sheetName val="C_S_A1"/>
      <sheetName val="6PILE__(돌출)1"/>
      <sheetName val="4_전기1"/>
      <sheetName val="토_적_표1"/>
      <sheetName val="ITB_COST1"/>
      <sheetName val="중기조종사_단위단가1"/>
      <sheetName val="Sheet1_(2)1"/>
      <sheetName val="BSD_(2)1"/>
      <sheetName val="화재_탐지_설비1"/>
      <sheetName val="3_공통공사대비"/>
      <sheetName val="인건비_"/>
      <sheetName val="Resource summary"/>
      <sheetName val="labor"/>
      <sheetName val="sheeet2"/>
      <sheetName val="Quantity"/>
      <sheetName val="품셈1-"/>
      <sheetName val="PIPE"/>
      <sheetName val="VALVE"/>
      <sheetName val="부산4"/>
      <sheetName val="매출 비교"/>
      <sheetName val="9811"/>
      <sheetName val="납부서"/>
      <sheetName val="소일위대가코드표"/>
      <sheetName val="연결임시"/>
      <sheetName val="설치공사비"/>
      <sheetName val="관로부문"/>
      <sheetName val="관급_File"/>
      <sheetName val="관로공정"/>
      <sheetName val="계수시트"/>
      <sheetName val="01"/>
      <sheetName val="REINF."/>
      <sheetName val="공주-교대(A1)"/>
      <sheetName val="Equipment"/>
      <sheetName val="Piping"/>
      <sheetName val="PIPE(UG)내역"/>
      <sheetName val="NYS"/>
      <sheetName val="앉음벽 (2)"/>
      <sheetName val="실행(1)"/>
      <sheetName val="SG"/>
      <sheetName val="BID"/>
      <sheetName val="경비2내역"/>
      <sheetName val=""/>
      <sheetName val="설계"/>
      <sheetName val="소요자재"/>
      <sheetName val="CPM챠트 "/>
      <sheetName val="주관사업"/>
      <sheetName val="당진1,2호기전선관설치및접지4차공사내역서-을지"/>
      <sheetName val="입력값"/>
      <sheetName val="1,2공구원가계산서"/>
      <sheetName val="개별직종노임단가(2003.9)"/>
      <sheetName val="신당동집계표"/>
      <sheetName val="청소"/>
      <sheetName val="산출내역서"/>
      <sheetName val="산근터빈"/>
      <sheetName val="견적대비표"/>
      <sheetName val="보건노"/>
      <sheetName val="국내총괄"/>
      <sheetName val="_x0002_"/>
      <sheetName val="File_관_x0000_"/>
      <sheetName val="MATERIAL"/>
      <sheetName val="토목공사"/>
      <sheetName val="960318-1"/>
      <sheetName val="dt0301"/>
      <sheetName val="부하계산서"/>
      <sheetName val="000000"/>
      <sheetName val="일위대가(가설)"/>
      <sheetName val="2호맨홀공제수량"/>
      <sheetName val="spiral"/>
      <sheetName val=" 상부공통집계(총괄)"/>
      <sheetName val="공작물조직표(용배수)"/>
      <sheetName val="CAPVC"/>
      <sheetName val="현장관리비참조"/>
      <sheetName val="교통대책내역"/>
      <sheetName val="LOADS"/>
      <sheetName val="공기변수량"/>
      <sheetName val="경비"/>
      <sheetName val="파이프류"/>
      <sheetName val="기본정보 입력"/>
      <sheetName val="단가DATA"/>
      <sheetName val="2_대외공문"/>
      <sheetName val="대전21토목내역서"/>
      <sheetName val="NEYOK"/>
      <sheetName val="내역서 (2)"/>
      <sheetName val="S0"/>
      <sheetName val="흄관기초"/>
      <sheetName val="TONG HOP VL-NC TT"/>
      <sheetName val="CHITIET VL-NC-TT -1p"/>
      <sheetName val="TDTKP1"/>
      <sheetName val="KPVC-BD "/>
      <sheetName val="참조(기본일위)"/>
      <sheetName val="위치조서"/>
      <sheetName val="품셈1-17"/>
      <sheetName val="CHECK1"/>
      <sheetName val="calcul"/>
      <sheetName val="교대(A1)"/>
      <sheetName val="설계기준 및 하중계산"/>
      <sheetName val="File_관Ć"/>
      <sheetName val="통합"/>
      <sheetName val="안정검토"/>
      <sheetName val="단면설계"/>
      <sheetName val="반중력식옹벽"/>
      <sheetName val="노무비"/>
      <sheetName val="생산직"/>
      <sheetName val=" 견적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계산서"/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2공구산출내역"/>
      <sheetName val="시설물기초"/>
      <sheetName val="부하(성남)"/>
      <sheetName val="내역서"/>
      <sheetName val="인건비"/>
      <sheetName val="SD"/>
      <sheetName val="도로경계블럭단위수량"/>
      <sheetName val="도로경계블럭단위토공"/>
      <sheetName val="L형측구단위수량"/>
      <sheetName val="L형측구연장조서"/>
      <sheetName val="노임단가"/>
      <sheetName val="도급"/>
      <sheetName val="Sheet1"/>
      <sheetName val="물가자료"/>
      <sheetName val="코드"/>
      <sheetName val="기초견적단가"/>
      <sheetName val="일위대가"/>
      <sheetName val="전선 및 전선관"/>
      <sheetName val="원형맨홀수량"/>
      <sheetName val="공통가설"/>
      <sheetName val="Sheet3"/>
      <sheetName val="인건-측정"/>
      <sheetName val="CONCRETE"/>
      <sheetName val="조도계산서 (도서)"/>
      <sheetName val="45,46"/>
      <sheetName val="일위대가표"/>
      <sheetName val="내역"/>
      <sheetName val="지급자재"/>
      <sheetName val="토목"/>
      <sheetName val="식재일위"/>
      <sheetName val="기초일위"/>
      <sheetName val="시설일위"/>
      <sheetName val="조명일위"/>
      <sheetName val="단면가정"/>
      <sheetName val="교각1"/>
      <sheetName val="1.설계조건"/>
      <sheetName val="설계예시"/>
      <sheetName val="안정검토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"/>
      <sheetName val="2. 단면형상"/>
      <sheetName val="3. 바닥판"/>
      <sheetName val="3. 바닥판 (2)"/>
      <sheetName val="일위대가"/>
      <sheetName val="Sheet2"/>
      <sheetName val="전기일위대가"/>
      <sheetName val="CODE"/>
      <sheetName val="slab"/>
      <sheetName val="대비"/>
      <sheetName val="1_설계조건"/>
      <sheetName val="물량표"/>
      <sheetName val="단면가정"/>
      <sheetName val="COPING"/>
      <sheetName val="우각부보강"/>
      <sheetName val="소비자가"/>
      <sheetName val="도근좌표"/>
      <sheetName val="말뚝지지력산정"/>
      <sheetName val="사용성검토"/>
      <sheetName val="총괄표"/>
      <sheetName val="송라터널총괄"/>
      <sheetName val="6PILE  (돌출)"/>
      <sheetName val="지급자재"/>
      <sheetName val="토적"/>
      <sheetName val="역T형"/>
      <sheetName val="I.설계조건"/>
      <sheetName val="설계조건"/>
      <sheetName val="2.3지지력"/>
      <sheetName val="3CHBDC"/>
      <sheetName val="손익분기점 데이터"/>
      <sheetName val="1.포항"/>
      <sheetName val="범례"/>
      <sheetName val="교각1"/>
      <sheetName val="산출근거"/>
      <sheetName val="SLIDES"/>
      <sheetName val="2계산서서론부"/>
      <sheetName val="조경"/>
      <sheetName val="정보매체A동"/>
      <sheetName val="입찰안"/>
      <sheetName val="BK-6-O-1"/>
      <sheetName val="토공"/>
      <sheetName val="내역서"/>
      <sheetName val="1.설계기준"/>
      <sheetName val="건축내역"/>
      <sheetName val="안정검토"/>
      <sheetName val="자료"/>
      <sheetName val="기둥(원형)"/>
      <sheetName val="1. 설계조건 2.단면가정 3. 하중계산"/>
      <sheetName val="DATA 입력란"/>
      <sheetName val="철근단면적"/>
      <sheetName val="Y-WORK"/>
      <sheetName val="사각맨홀"/>
      <sheetName val="일위대가표"/>
      <sheetName val="1근거"/>
      <sheetName val="상행"/>
      <sheetName val="dike도수로"/>
      <sheetName val="건축공사"/>
      <sheetName val="공주-교대(A1)"/>
      <sheetName val="입력데이타"/>
      <sheetName val="7.PILE  (돌출)"/>
      <sheetName val="늘음량"/>
      <sheetName val="INPUT"/>
      <sheetName val="하중계산"/>
      <sheetName val="N賃率-職"/>
      <sheetName val="풍하중1"/>
      <sheetName val="STEEL BOX 단면설계(SEC.8)"/>
      <sheetName val="종곡선INPUT0830"/>
      <sheetName val="투찰"/>
      <sheetName val="I一般比"/>
      <sheetName val="DIAPHRAGM"/>
      <sheetName val="가도공"/>
      <sheetName val="Sheet3"/>
      <sheetName val="#REF"/>
      <sheetName val="96보완계획7.12"/>
      <sheetName val="수량산출"/>
      <sheetName val="H-pile(298x299)"/>
      <sheetName val="H-pile(250x250)"/>
      <sheetName val="단가"/>
      <sheetName val="공사원가계산서"/>
      <sheetName val="버스운행안내"/>
      <sheetName val="예방접종계획"/>
      <sheetName val="근태계획서"/>
      <sheetName val="계산근거"/>
      <sheetName val="2002상반기노임기준"/>
      <sheetName val="INPUT(덕도방향-시점)"/>
      <sheetName val="REACTION(USE평시)"/>
      <sheetName val="REACTION(USD지진시)"/>
      <sheetName val="부대공"/>
      <sheetName val="집계표"/>
      <sheetName val="국공유지및사유지"/>
      <sheetName val="내용"/>
      <sheetName val="eq_data"/>
      <sheetName val="깨기"/>
      <sheetName val="Sheet1 (2)"/>
      <sheetName val="Sheet1"/>
      <sheetName val="영광토건"/>
      <sheetName val="특수선일위대가"/>
      <sheetName val="공문(신)"/>
      <sheetName val="BOX규격및 설계조건입력"/>
      <sheetName val="을"/>
      <sheetName val="Macro(전선)"/>
      <sheetName val="계화배수"/>
      <sheetName val="전체분 내역서(전북도) 최종"/>
      <sheetName val="내역서 "/>
      <sheetName val="SLAB&quot;1&quot;"/>
      <sheetName val="본체"/>
      <sheetName val="노원열병합  건축공사기성내역서"/>
      <sheetName val="반중력식옹벽3.5"/>
      <sheetName val="Dwg"/>
      <sheetName val="ABUT수량-A1"/>
      <sheetName val="토사(PE)"/>
      <sheetName val="WORK"/>
      <sheetName val="공사비집계"/>
      <sheetName val="뚝토공"/>
      <sheetName val="조건표"/>
      <sheetName val="기계시공"/>
      <sheetName val="날개벽(시점좌측)"/>
      <sheetName val="당진1,2호기전선관설치및접지4차공사내역서-을지"/>
      <sheetName val="data"/>
      <sheetName val="APT내역"/>
      <sheetName val="부대시설"/>
      <sheetName val="노임"/>
      <sheetName val="Sheet5"/>
      <sheetName val="지장물C"/>
      <sheetName val="세부내역"/>
      <sheetName val="소업1교"/>
      <sheetName val="포장공"/>
      <sheetName val="암거"/>
      <sheetName val="진주방향"/>
      <sheetName val="마산방향"/>
      <sheetName val="마산방향철근집계"/>
      <sheetName val="Total"/>
      <sheetName val="3.1주형보 설계(3차로)"/>
      <sheetName val="플랜트 설치"/>
      <sheetName val="설계내역(2001)"/>
      <sheetName val="2.단면가정3.모델링"/>
      <sheetName val="교각계산"/>
      <sheetName val="wall"/>
      <sheetName val="산근목록"/>
      <sheetName val="DATE"/>
      <sheetName val="토공정보"/>
      <sheetName val="수량BOQ"/>
      <sheetName val="조명일위"/>
      <sheetName val="장비"/>
      <sheetName val="노무"/>
      <sheetName val="자재"/>
      <sheetName val="산근1"/>
      <sheetName val="단가표"/>
      <sheetName val="차선도색-연장,수량(1)"/>
      <sheetName val="총괄내역서"/>
      <sheetName val="조명시설"/>
      <sheetName val="재료비 (2)"/>
      <sheetName val="배수공 주요자재 집계표"/>
      <sheetName val="현장지지물물량"/>
      <sheetName val="1_설계조건1"/>
      <sheetName val="2__단면형상"/>
      <sheetName val="3__바닥판"/>
      <sheetName val="3__바닥판_(2)"/>
      <sheetName val="I_설계조건"/>
      <sheetName val="배수공_주요자재_집계표"/>
      <sheetName val="내역서(포장공)4차 고창I.C구간 실정보고"/>
      <sheetName val="기별수량산출서"/>
      <sheetName val="매크로"/>
      <sheetName val="배수공"/>
      <sheetName val="측구공"/>
      <sheetName val="배수관공"/>
      <sheetName val="20관리비율"/>
      <sheetName val="1차변경내역"/>
      <sheetName val="법면보호공내역서"/>
      <sheetName val="danga"/>
      <sheetName val="ilch"/>
      <sheetName val="원가계산"/>
      <sheetName val="원가계산 (2)"/>
      <sheetName val="방조제+선착장+배수갑문+부대공+1-2방조제"/>
      <sheetName val="간지"/>
      <sheetName val="답급수토공"/>
      <sheetName val="흄관기초"/>
      <sheetName val="계약내력"/>
      <sheetName val="작성"/>
      <sheetName val="대전21토목내역서"/>
      <sheetName val="cross beam"/>
      <sheetName val="내역및총괄"/>
      <sheetName val="COPING-1"/>
      <sheetName val="역T형교대-2수량"/>
      <sheetName val="dtt0301"/>
      <sheetName val="원가입력"/>
      <sheetName val="REINF."/>
      <sheetName val="부하계산서"/>
      <sheetName val="말뚝기초"/>
      <sheetName val="시설국장자료"/>
      <sheetName val="내역"/>
      <sheetName val="hvac내역서(제어동)"/>
      <sheetName val="POL6차-PIPING"/>
      <sheetName val="심사계산"/>
      <sheetName val="심사물량"/>
      <sheetName val="케이슨산출근거(TYPE-A)"/>
      <sheetName val="하중"/>
      <sheetName val="정부노임단가"/>
      <sheetName val="수입"/>
      <sheetName val="부대공자재집계표"/>
      <sheetName val="guard(mac)"/>
      <sheetName val="금융비용"/>
      <sheetName val="hvac(제어동)"/>
      <sheetName val="설계서"/>
      <sheetName val="실행철강하도"/>
      <sheetName val="U-TYPE(1)"/>
      <sheetName val="일반수량총괄집계표"/>
      <sheetName val="A-4"/>
      <sheetName val="터파기및재료"/>
    </sheetNames>
    <sheetDataSet>
      <sheetData sheetId="0" refreshError="1">
        <row r="36">
          <cell r="D36">
            <v>2040000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일위대가"/>
      <sheetName val="ABUT수량-A1"/>
      <sheetName val="단위중량"/>
      <sheetName val="집수정(600-700)"/>
      <sheetName val="터파기및재료"/>
      <sheetName val="1.설계조건"/>
      <sheetName val="날개벽(시점좌측)"/>
      <sheetName val="사다리"/>
      <sheetName val="산출내역서집계표"/>
      <sheetName val="제잡비"/>
      <sheetName val="실행철강하도"/>
      <sheetName val="#REF"/>
      <sheetName val="산출근거"/>
      <sheetName val="예방접종계획"/>
      <sheetName val="버스운행안내"/>
      <sheetName val="근태계획서"/>
      <sheetName val="Sheet1"/>
      <sheetName val="기본"/>
      <sheetName val="1.설계기준"/>
      <sheetName val="부하계산서"/>
      <sheetName val="원형맨홀수량"/>
      <sheetName val="woo(mac)"/>
      <sheetName val="간지"/>
      <sheetName val="신우"/>
      <sheetName val="전기일위대가"/>
      <sheetName val="MOTOR"/>
      <sheetName val="총괄표"/>
      <sheetName val="자재단가"/>
      <sheetName val="원가서"/>
      <sheetName val="호표"/>
      <sheetName val="수량(남촌)"/>
      <sheetName val="위치"/>
      <sheetName val="b_balju"/>
      <sheetName val="맨홀토공"/>
      <sheetName val="환경평가"/>
      <sheetName val="인구"/>
      <sheetName val="3.공통공사대비"/>
      <sheetName val="내역서"/>
      <sheetName val="토사(PE)"/>
      <sheetName val="말뚝지지력산정"/>
      <sheetName val="설계조건"/>
      <sheetName val="여과지동"/>
      <sheetName val="기초자료"/>
      <sheetName val="지구단위계획"/>
      <sheetName val="Sheet1 (2)"/>
      <sheetName val="대로근거"/>
      <sheetName val="중로근거"/>
      <sheetName val="20관리비율"/>
      <sheetName val="조명시설"/>
      <sheetName val="직재"/>
      <sheetName val="공사비집계"/>
      <sheetName val="역T형"/>
      <sheetName val="6PILE  (돌출)"/>
      <sheetName val="N賃率-職"/>
      <sheetName val="입력DATA"/>
      <sheetName val="바닥판"/>
      <sheetName val="터널조도"/>
      <sheetName val="기둥(원형)"/>
      <sheetName val="설비"/>
      <sheetName val="DATE"/>
      <sheetName val="일위대가표"/>
      <sheetName val="안양동교 1안"/>
      <sheetName val="기초단가"/>
      <sheetName val="모르터산출_(2)"/>
      <sheetName val="교량_(2)8-7-8"/>
      <sheetName val="3련_BOX"/>
      <sheetName val="1련_BOX"/>
      <sheetName val="I.설계조건"/>
      <sheetName val="가도공"/>
      <sheetName val="기계경비"/>
      <sheetName val="주형"/>
      <sheetName val="3.바닥판설계"/>
      <sheetName val="차액보증"/>
      <sheetName val="견적"/>
      <sheetName val="단가"/>
      <sheetName val="2"/>
      <sheetName val="조도계산서 (도서)"/>
      <sheetName val="포장공"/>
      <sheetName val="플랜트 설치"/>
      <sheetName val="유림총괄"/>
      <sheetName val="보집계표"/>
      <sheetName val="상수도공-간지"/>
      <sheetName val="위치조서"/>
      <sheetName val="맨홀수량집계"/>
      <sheetName val="공사비"/>
      <sheetName val="개요"/>
      <sheetName val="난간벽단위"/>
      <sheetName val="변경증감내역서"/>
      <sheetName val="대비"/>
      <sheetName val="하도급대비"/>
      <sheetName val="공통가설"/>
      <sheetName val="Total"/>
      <sheetName val="주안3차A-A"/>
      <sheetName val="99노임기준"/>
      <sheetName val="Xunit"/>
      <sheetName val="뚝토공"/>
      <sheetName val="guard(mac)"/>
      <sheetName val="수량산출"/>
      <sheetName val="원형1호맨홀토공수량"/>
      <sheetName val="우각부보강"/>
      <sheetName val="깨기"/>
      <sheetName val="1. 설계조건 2.단면가정 3. 하중계산"/>
      <sheetName val="DATA 입력란"/>
      <sheetName val="SLAB"/>
      <sheetName val="UR2-Calculation"/>
      <sheetName val="내역"/>
      <sheetName val="교통시설 표지판"/>
      <sheetName val="8.석축단위(H=1.5M)"/>
      <sheetName val="환률"/>
      <sheetName val="옥외등신설"/>
      <sheetName val="저케CV22신설"/>
      <sheetName val="저케CV38신설"/>
      <sheetName val="저케CV8신설"/>
      <sheetName val="접지3종"/>
      <sheetName val="단가표"/>
      <sheetName val="총괄내역서"/>
      <sheetName val="산근(PE,300)"/>
      <sheetName val="특2호하천산근"/>
      <sheetName val="특2호부관하천산근"/>
      <sheetName val="소비자가"/>
      <sheetName val="교각계산"/>
      <sheetName val="총공사내역서"/>
      <sheetName val="토공A"/>
      <sheetName val="대가표(품셈)"/>
      <sheetName val="공사대장"/>
      <sheetName val="9GNG운반"/>
      <sheetName val="단면가정"/>
      <sheetName val="계산서(곡선부)"/>
      <sheetName val="-치수표(곡선부)"/>
      <sheetName val="설계내역(2001)"/>
      <sheetName val="일위대가목차"/>
      <sheetName val="일위"/>
      <sheetName val="단가산출서"/>
      <sheetName val="건축내역"/>
      <sheetName val="을"/>
      <sheetName val="dtt0301"/>
      <sheetName val="H-pile(298x299)"/>
      <sheetName val="H-pile(250x250)"/>
      <sheetName val="3.하중산정4.지지력"/>
      <sheetName val="배수관공"/>
      <sheetName val="슬래브"/>
      <sheetName val="plan&amp;section of foundation"/>
      <sheetName val="design criteria"/>
      <sheetName val="중기비"/>
      <sheetName val="품셈TABLE"/>
      <sheetName val="1-1"/>
      <sheetName val="암거공"/>
      <sheetName val="기계시공"/>
      <sheetName val="하천보호공수량"/>
      <sheetName val="대림경상68억"/>
      <sheetName val="철근량"/>
      <sheetName val="심사물량"/>
      <sheetName val="심사계산"/>
      <sheetName val="교각1"/>
      <sheetName val="マージン"/>
      <sheetName val="FPA"/>
      <sheetName val="순수개발"/>
      <sheetName val="Sheet2"/>
      <sheetName val="날개벽수량표"/>
      <sheetName val="(A)내역서"/>
      <sheetName val="일반수량"/>
      <sheetName val="마산방향철근집계"/>
      <sheetName val="진주방향"/>
      <sheetName val="마산방향"/>
      <sheetName val="DATA"/>
      <sheetName val="사용성검토"/>
      <sheetName val="노원열병합  건축공사기성내역서"/>
      <sheetName val="노임단가"/>
      <sheetName val="경비_원본"/>
      <sheetName val="조명일위"/>
      <sheetName val="J直材4"/>
      <sheetName val="보차도경계석"/>
      <sheetName val="ITEM"/>
      <sheetName val="REINF."/>
      <sheetName val="96보완계획7.12"/>
      <sheetName val="(2)자금(신용)"/>
      <sheetName val="중기일위대가"/>
      <sheetName val="견적시담(송포2공구)"/>
      <sheetName val="집계표"/>
      <sheetName val="입찰안"/>
      <sheetName val="4차공사내역"/>
      <sheetName val="crude.SLAB RE-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A4용지"/>
      <sheetName val="위치조서"/>
      <sheetName val="수량집계표"/>
      <sheetName val="선반식수량H=1.0"/>
      <sheetName val="선반식수량H=1.0~3.0(1)"/>
      <sheetName val="선반식수량H=3.0(1)"/>
      <sheetName val="선반식수량H=7.0"/>
      <sheetName val="선반식수량H=3.0~7.0 "/>
      <sheetName val="선반식수량H=3.0(2)"/>
      <sheetName val="선반식수량H=1.0~3.0 (2)"/>
      <sheetName val="옹벽1"/>
      <sheetName val="옹벽3"/>
      <sheetName val="옹벽7"/>
      <sheetName val="계단식"/>
      <sheetName val="수량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입찰안"/>
      <sheetName val="말뚝지지력산정"/>
      <sheetName val="BID"/>
      <sheetName val="토공계산서(부체도로)"/>
      <sheetName val="6호기"/>
      <sheetName val="기계경비"/>
      <sheetName val="Sheet1"/>
      <sheetName val="일위대가"/>
      <sheetName val="설계조건"/>
      <sheetName val="type-F"/>
      <sheetName val="SUMMARY(S)"/>
      <sheetName val="소업1교"/>
      <sheetName val="정부노임단가"/>
      <sheetName val="물량표"/>
      <sheetName val="P54"/>
      <sheetName val="1.설계조건"/>
      <sheetName val="부하계산서"/>
      <sheetName val="수량산출서"/>
      <sheetName val="사용성검토"/>
      <sheetName val="Sheet5"/>
      <sheetName val="YG-NEWNY"/>
      <sheetName val="배점표"/>
      <sheetName val="2010년 보험료"/>
      <sheetName val="담장산출"/>
      <sheetName val="교각1"/>
      <sheetName val="조경"/>
      <sheetName val="Total"/>
      <sheetName val="지장물C"/>
      <sheetName val="진주방향"/>
      <sheetName val="전기일위대가"/>
      <sheetName val="대비"/>
      <sheetName val="차액보증"/>
      <sheetName val="hvac(제어동)"/>
      <sheetName val="옹벽1"/>
      <sheetName val="건축내역서"/>
      <sheetName val="설비"/>
      <sheetName val="Y-WORK"/>
      <sheetName val="단가조사표"/>
      <sheetName val="재집"/>
      <sheetName val="직재"/>
      <sheetName val="노임단가"/>
      <sheetName val="경비_원본"/>
      <sheetName val="물량표S"/>
      <sheetName val="준공시전망_원본"/>
      <sheetName val="현장지지물물량"/>
      <sheetName val="내역서"/>
      <sheetName val="역T형옹벽단위수량"/>
      <sheetName val="시설일위"/>
      <sheetName val="조명일위"/>
      <sheetName val="기초일위"/>
      <sheetName val="안정검토"/>
      <sheetName val="통합"/>
      <sheetName val="교각계산"/>
      <sheetName val="자재단가"/>
      <sheetName val="갑지(추정)"/>
      <sheetName val="TOT"/>
      <sheetName val="danga"/>
      <sheetName val="ilch"/>
      <sheetName val="가시설단위수량"/>
      <sheetName val="SORCE1"/>
      <sheetName val="조명시설"/>
      <sheetName val="견적서"/>
      <sheetName val="원내역"/>
      <sheetName val="역T형"/>
      <sheetName val="plan&amp;section of foundation"/>
      <sheetName val="design criteria"/>
      <sheetName val="목록"/>
      <sheetName val="횡배수관"/>
      <sheetName val="DATA"/>
      <sheetName val="I一般比"/>
      <sheetName val="N賃率-職"/>
      <sheetName val=" 냉각수펌프"/>
      <sheetName val="단가비교표"/>
    </sheetNames>
    <sheetDataSet>
      <sheetData sheetId="0" refreshError="1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"/>
      <sheetName val="Sheet1"/>
      <sheetName val="산출내역서"/>
      <sheetName val="분전함신설"/>
      <sheetName val="접지1종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과천MAIN"/>
      <sheetName val="대비"/>
      <sheetName val="내역서(총)"/>
      <sheetName val="TEL"/>
      <sheetName val="부대대비"/>
      <sheetName val="냉연집계"/>
      <sheetName val="Sheet3"/>
      <sheetName val="신우"/>
      <sheetName val="교각계산"/>
      <sheetName val="민속촌메뉴"/>
      <sheetName val="수량산출서"/>
      <sheetName val="N賃率-職"/>
      <sheetName val="노원열병합  건축공사기성내역서"/>
      <sheetName val="일위대가"/>
      <sheetName val="설계조건"/>
      <sheetName val="직노"/>
      <sheetName val="20관리비율"/>
      <sheetName val="plan&amp;section of foundation"/>
      <sheetName val="C-노임단가"/>
      <sheetName val="직재"/>
      <sheetName val="경산"/>
      <sheetName val="Sheet2"/>
      <sheetName val="입찰안"/>
      <sheetName val="DATE"/>
      <sheetName val="sheets"/>
      <sheetName val="예산M12A"/>
      <sheetName val="일위대가목차"/>
      <sheetName val="노임단가"/>
      <sheetName val="경비_원본"/>
      <sheetName val="code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TOTAL"/>
      <sheetName val="NOMUBI"/>
      <sheetName val="sw1"/>
      <sheetName val="J直材4"/>
      <sheetName val="실행철강하도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danga"/>
      <sheetName val="ilch"/>
      <sheetName val="Sheet14"/>
      <sheetName val="Sheet13"/>
      <sheetName val="유림골조"/>
      <sheetName val="업무"/>
      <sheetName val="공사현황"/>
      <sheetName val="소비자가"/>
      <sheetName val="6호기"/>
      <sheetName val="공사원가계산서"/>
      <sheetName val="감가상각"/>
      <sheetName val="재집"/>
      <sheetName val="FANDBS"/>
      <sheetName val="GRDATA"/>
      <sheetName val="SHAFTDBSE"/>
      <sheetName val="자재단가비교표"/>
      <sheetName val="견적서"/>
      <sheetName val="단가조사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TABLE"/>
      <sheetName val="유기공정"/>
      <sheetName val="96물가 CODE"/>
      <sheetName val="연부97-1"/>
      <sheetName val="갑지1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인건비"/>
      <sheetName val="DB단가"/>
      <sheetName val="도"/>
      <sheetName val="공사내역"/>
      <sheetName val="전기일위대가"/>
      <sheetName val="DATA"/>
      <sheetName val="BID"/>
      <sheetName val="내역"/>
      <sheetName val="LEGEND"/>
      <sheetName val="조경"/>
      <sheetName val="계산서(곡선부)"/>
      <sheetName val="-치수표(곡선부)"/>
      <sheetName val="운반"/>
      <sheetName val="UR2-Calculation"/>
      <sheetName val="건축내역"/>
      <sheetName val="을지"/>
      <sheetName val="DB"/>
      <sheetName val="설직재-1"/>
      <sheetName val="주소록"/>
      <sheetName val="Sheet1"/>
      <sheetName val="갑지(추정)"/>
      <sheetName val="합천내역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본장"/>
      <sheetName val="도체종-상수표"/>
      <sheetName val="OPT7"/>
      <sheetName val="원가계산서"/>
      <sheetName val="1.설계조건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6PILE  (돌출)"/>
      <sheetName val="신규 수주분(사용자 정의)"/>
      <sheetName val="UserData"/>
      <sheetName val="환율"/>
      <sheetName val="금액집계"/>
      <sheetName val="화재 탐지 설비"/>
      <sheetName val="工완성공사율"/>
      <sheetName val="Y-WORK"/>
      <sheetName val="EACT10"/>
      <sheetName val="일위단가"/>
      <sheetName val="Sheet9"/>
      <sheetName val="1안"/>
      <sheetName val="음료실행"/>
      <sheetName val="APT내역"/>
      <sheetName val="부대시설"/>
      <sheetName val="기둥(원형)"/>
      <sheetName val="기성금내역서"/>
      <sheetName val="통신원가"/>
      <sheetName val="터파기및재료"/>
      <sheetName val="원가"/>
      <sheetName val="데이타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협조전"/>
      <sheetName val="Macro(전선)"/>
      <sheetName val="11"/>
      <sheetName val="본체"/>
      <sheetName val="소업1교"/>
      <sheetName val="단위수량"/>
      <sheetName val="설계내역(2001)"/>
      <sheetName val="암거공"/>
      <sheetName val="소상 &quot;1&quot;"/>
      <sheetName val="CONCRETE"/>
      <sheetName val="부하LOAD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기계경비산출기준"/>
      <sheetName val="단가산출(변경없음)"/>
      <sheetName val="원본(갑지)"/>
      <sheetName val="판매96"/>
      <sheetName val="제-노임"/>
      <sheetName val="제직재"/>
      <sheetName val="GAEYO"/>
      <sheetName val="타견적1"/>
      <sheetName val="타견적2"/>
      <sheetName val="타견적3"/>
      <sheetName val="밸브설치"/>
      <sheetName val="단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내역서1999.8최종"/>
      <sheetName val="단가표"/>
      <sheetName val="사통"/>
      <sheetName val="차수"/>
      <sheetName val="FPA"/>
      <sheetName val="Data Vol"/>
      <sheetName val="순수개발"/>
      <sheetName val="11.단가비교표_"/>
      <sheetName val="16.기계경비산출내역_"/>
      <sheetName val="공통가설"/>
      <sheetName val="전체"/>
      <sheetName val="Galaxy 소비자가격표"/>
      <sheetName val="8.PILE  (돌출)"/>
      <sheetName val="임차품의(농조)"/>
      <sheetName val="copy"/>
      <sheetName val="백암비스타내역"/>
      <sheetName val="Oper Amount"/>
      <sheetName val="실적단가"/>
      <sheetName val="일위대가_복합"/>
      <sheetName val="일위대가_서비스"/>
      <sheetName val="장비집계"/>
      <sheetName val="심사물량"/>
      <sheetName val="심사계산"/>
      <sheetName val="입출재고현황 (2)"/>
      <sheetName val="실행내역"/>
      <sheetName val="조도계산서 _도서_"/>
      <sheetName val="기계내역"/>
      <sheetName val="CTEMCOST"/>
      <sheetName val="가로등기초"/>
      <sheetName val="견적대비 견적서"/>
      <sheetName val="BASIC (2)"/>
      <sheetName val="rate"/>
      <sheetName val="원가 (2)"/>
      <sheetName val="대치판정"/>
      <sheetName val="기성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말뚝지지력산정"/>
      <sheetName val="예산대비"/>
      <sheetName val="공문"/>
      <sheetName val="NEYOK"/>
      <sheetName val="VE절감"/>
      <sheetName val="물량표S"/>
      <sheetName val="금액내역서"/>
      <sheetName val="물가시세"/>
      <sheetName val="ITEM"/>
      <sheetName val="type-F"/>
      <sheetName val="TRE TABLE"/>
      <sheetName val="내부부하"/>
      <sheetName val="단면가정"/>
      <sheetName val="토공계산서(부체도로)"/>
      <sheetName val="dt0301"/>
      <sheetName val="dtt0301"/>
      <sheetName val="실행"/>
      <sheetName val="단가산출"/>
      <sheetName val="실정공사비단가표"/>
      <sheetName val="PROCESS"/>
      <sheetName val="일위대가(계측기설치)"/>
      <sheetName val="기계경비(시간당)"/>
      <sheetName val="램머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환경평가"/>
      <sheetName val="인구"/>
      <sheetName val="배수관공"/>
      <sheetName val="Sheet1 (2)"/>
      <sheetName val=" HIT-&gt;HMC 견적(3900)"/>
      <sheetName val="건축내역서"/>
      <sheetName val="CB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표지판단위"/>
      <sheetName val="설계"/>
      <sheetName val="품산출서"/>
      <sheetName val="1-1"/>
      <sheetName val="차도조도계산"/>
      <sheetName val="목록"/>
      <sheetName val="LOAD-46"/>
      <sheetName val="BOX"/>
      <sheetName val="외주가공"/>
      <sheetName val="7단가"/>
      <sheetName val="OPT"/>
      <sheetName val="SV"/>
      <sheetName val="dtxl"/>
      <sheetName val="시행후면적"/>
      <sheetName val="수지예산"/>
      <sheetName val="단가대비"/>
      <sheetName val="소요자재"/>
      <sheetName val="ROOF(ALKALI)"/>
      <sheetName val="일위대가(4층원격)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단가목록"/>
      <sheetName val="대창(장성)"/>
      <sheetName val="자재운반단가일람표"/>
      <sheetName val="토목"/>
      <sheetName val="건축원가계산서"/>
      <sheetName val="DRUM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단가"/>
      <sheetName val="99총공사내역서"/>
      <sheetName val="변압기 및 발전기 용량"/>
      <sheetName val="1공구(을)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7.경제성결과"/>
      <sheetName val="FRP내역서"/>
      <sheetName val="노무비 근거"/>
      <sheetName val="부대내역"/>
      <sheetName val="실행내역서_"/>
      <sheetName val="3련 BOX"/>
      <sheetName val="7내역"/>
      <sheetName val="BUS제원1"/>
      <sheetName val="단가조사서"/>
      <sheetName val="목차"/>
      <sheetName val="자판실행"/>
      <sheetName val="간선계산"/>
      <sheetName val="간지"/>
      <sheetName val="배수내역 (2)"/>
      <sheetName val="DHEQSUPT"/>
      <sheetName val="DATA1"/>
      <sheetName val="도근좌표"/>
      <sheetName val="전선 및 전선관"/>
      <sheetName val="청주(철골발주의뢰서)"/>
      <sheetName val="정렬"/>
      <sheetName val="분전함신설"/>
      <sheetName val="접지1종"/>
      <sheetName val="자재테이블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교통대책내역"/>
      <sheetName val="전체현황"/>
      <sheetName val="FAB별"/>
      <sheetName val="목표세부명세"/>
      <sheetName val="집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Ekog10"/>
      <sheetName val="코드표"/>
      <sheetName val="주요측점"/>
      <sheetName val="안정검토"/>
      <sheetName val="15100"/>
      <sheetName val="시행예산"/>
      <sheetName val="현장지지물물량"/>
      <sheetName val="두앙"/>
      <sheetName val="재료비"/>
      <sheetName val="보온자재단가표"/>
      <sheetName val="9호관로"/>
      <sheetName val="상승노임"/>
      <sheetName val="실행간접비용"/>
      <sheetName val="공종별내역서"/>
      <sheetName val="기초단가"/>
      <sheetName val="수량집계"/>
      <sheetName val="수량산출서 (2)"/>
      <sheetName val="CAL"/>
      <sheetName val="공주-교대(A1)"/>
      <sheetName val="COVER-P"/>
      <sheetName val="3BL공동구 수량"/>
      <sheetName val="수안보-MBR1"/>
      <sheetName val="L형 옹벽"/>
      <sheetName val="기계경비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맨홀토공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시화점실행"/>
      <sheetName val="__MAIN"/>
      <sheetName val="회로내역(승인)"/>
      <sheetName val="안정검토(온1)"/>
      <sheetName val="입상내역"/>
      <sheetName val="관급"/>
      <sheetName val="투찰(하수)"/>
      <sheetName val="Site Expenses"/>
      <sheetName val="계약내력"/>
      <sheetName val="유림총괄"/>
      <sheetName val="BOQ(전체)"/>
      <sheetName val="견적(갑지)"/>
      <sheetName val="위치조서"/>
      <sheetName val="우수"/>
      <sheetName val="토사(PE)"/>
      <sheetName val="Baby일위대가"/>
      <sheetName val="변화치수"/>
      <sheetName val="기초자료입력"/>
      <sheetName val="해상PCB"/>
      <sheetName val="물량산출근거"/>
      <sheetName val="COVER"/>
      <sheetName val="일보"/>
      <sheetName val="기력고압전동기"/>
      <sheetName val="OH공량old"/>
      <sheetName val="PIPE"/>
      <sheetName val="FLANGE"/>
      <sheetName val="VALVE"/>
      <sheetName val="1을"/>
      <sheetName val="예시 (수정 및 삭제금지)"/>
      <sheetName val="단가대비표 표지"/>
      <sheetName val="2000시행"/>
      <sheetName val="배수통관(좌)"/>
      <sheetName val="H-pile(298x299)"/>
      <sheetName val="H-pile(250x250)"/>
      <sheetName val="Customer Databas"/>
      <sheetName val="예산내역서"/>
      <sheetName val="Controls"/>
      <sheetName val="가격표"/>
      <sheetName val="기초안정검토"/>
      <sheetName val="일위_파일"/>
      <sheetName val="연결임시"/>
      <sheetName val="단면검토"/>
      <sheetName val="_산근2_"/>
      <sheetName val="_산근4_"/>
      <sheetName val="_산근5_"/>
      <sheetName val="사전공사"/>
      <sheetName val="분류작업"/>
      <sheetName val="기본자료"/>
      <sheetName val="2002상반기노임기준"/>
      <sheetName val="안정계산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단위수량산출"/>
      <sheetName val="소운반"/>
      <sheetName val="원계약서"/>
      <sheetName val="총괄내역"/>
      <sheetName val="콘_재료분리(1)"/>
      <sheetName val="BQ_Utl_Off"/>
      <sheetName val="BREAKDOWN(철거설치)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물가연동제"/>
      <sheetName val="1. 설계조건 2.단면가정 3. 하중계산"/>
      <sheetName val="DATA 입력란"/>
      <sheetName val="샘플표지"/>
      <sheetName val="1,2공구원가계산서"/>
      <sheetName val="2공구산출내역"/>
      <sheetName val="1공구산출내역서"/>
      <sheetName val="자재"/>
      <sheetName val="원형맨홀수량"/>
      <sheetName val="기기리스트"/>
      <sheetName val="01"/>
      <sheetName val="연돌일위집계"/>
      <sheetName val="AHU집계"/>
      <sheetName val="본실행경비"/>
      <sheetName val="지주목시비량산출서"/>
      <sheetName val="금융비용"/>
      <sheetName val="주안3차A-A"/>
      <sheetName val="CATV"/>
      <sheetName val=" 냉각수펌프"/>
      <sheetName val="단면치수"/>
      <sheetName val="교차구"/>
      <sheetName val="입찰견적보고서"/>
      <sheetName val="일반공사"/>
      <sheetName val="데리네이타현황"/>
      <sheetName val="사  업  비  수  지  예  산  서"/>
      <sheetName val="암거(내역)"/>
      <sheetName val="VENDOR LIST"/>
      <sheetName val="총요약서"/>
      <sheetName val="직접인건비"/>
      <sheetName val="맨홀토공산출"/>
      <sheetName val="깨기수량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토공(우물통,기타)_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내역서_(2)"/>
      <sheetName val="횡_연장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1-3.조건,바닥판 "/>
      <sheetName val="단가_1_"/>
      <sheetName val="G.R300경비"/>
      <sheetName val="설비내역서"/>
      <sheetName val="전기내역서"/>
      <sheetName val="일위대가(건축)"/>
      <sheetName val="매크로"/>
      <sheetName val="오존실배관내역"/>
      <sheetName val="일위대가1"/>
      <sheetName val="원형측구(B-type)"/>
      <sheetName val="대전-교대(A1-A2)"/>
      <sheetName val="8-1"/>
      <sheetName val="물가"/>
      <sheetName val="우배수"/>
      <sheetName val="설명"/>
      <sheetName val="wing"/>
      <sheetName val="98비정기소모"/>
      <sheetName val="TYPE1"/>
      <sheetName val="입력자료모음"/>
      <sheetName val="원가계산서(공사)"/>
      <sheetName val="식재가격"/>
      <sheetName val="식재총괄"/>
      <sheetName val="일위목록"/>
      <sheetName val="2000년1차"/>
      <sheetName val="구조물철거타공정이월"/>
      <sheetName val="수목데이타 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하부철근수량"/>
      <sheetName val="적용기준"/>
      <sheetName val="지주토목내역서"/>
      <sheetName val="몰탈재료산출"/>
      <sheetName val="6. 직접경비"/>
      <sheetName val="DS기성최종"/>
      <sheetName val="DS설변내역서"/>
      <sheetName val="실행내역 "/>
      <sheetName val="ⴭⴭⴭⴭⴭ"/>
      <sheetName val="2001년 건설노임"/>
      <sheetName val="98지급계획"/>
      <sheetName val="맨홀수량산출"/>
      <sheetName val="E.P.T수량산출서"/>
      <sheetName val="교각별수량"/>
      <sheetName val="단가일람"/>
      <sheetName val="단가적용기준"/>
      <sheetName val="대로근거"/>
      <sheetName val="산근1"/>
      <sheetName val="장비"/>
      <sheetName val="노무"/>
      <sheetName val="돈암사업"/>
      <sheetName val="SW개발대상목록(기능점수)"/>
      <sheetName val="EPro"/>
      <sheetName val="특별교실"/>
      <sheetName val="옹벽1"/>
      <sheetName val="BSD (2)"/>
      <sheetName val="Proposal"/>
      <sheetName val="CALCULATION"/>
      <sheetName val="설계명세서"/>
      <sheetName val="원가계산하도"/>
      <sheetName val="기초공"/>
      <sheetName val="물량표"/>
      <sheetName val="평가데이터"/>
      <sheetName val="회사기초자료"/>
      <sheetName val="각종양식"/>
      <sheetName val="기본DATA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출입자명단"/>
      <sheetName val="뚝토공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TARGET"/>
      <sheetName val="통합"/>
      <sheetName val="8-3기계경비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요율"/>
      <sheetName val="하도관리"/>
      <sheetName val="확약서"/>
      <sheetName val="석축설면"/>
      <sheetName val="초기화면"/>
      <sheetName val="중기단가목록"/>
      <sheetName val="설계내역서"/>
      <sheetName val="일위내역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배수공 시멘트 및 골재량 산출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일위목차"/>
      <sheetName val="24.보증금(전신전화가입권)"/>
      <sheetName val="계정code"/>
      <sheetName val="시산표"/>
      <sheetName val="비교1"/>
      <sheetName val="1.2.1 마루높이결정"/>
      <sheetName val="3.공통공사대비"/>
      <sheetName val="총蚨ϖ"/>
      <sheetName val="총蓨ώ"/>
      <sheetName val="총벝l"/>
      <sheetName val="총벝ê"/>
      <sheetName val="우棌"/>
      <sheetName val="F4-F7"/>
      <sheetName val="현장식당(1)"/>
      <sheetName val="가시설단위수량"/>
      <sheetName val="eq_data"/>
      <sheetName val="현장관리비"/>
      <sheetName val="군자4교하부-Ö_x0000_"/>
      <sheetName val="총_x0000_ϭ"/>
      <sheetName val="우륀"/>
      <sheetName val="식재ط"/>
      <sheetName val="총_x0002__x0000_"/>
      <sheetName val="40총괄"/>
      <sheetName val="40집계"/>
      <sheetName val="부적합유형"/>
      <sheetName val="부적합 유형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증감내역서"/>
      <sheetName val="내역_ver1.0"/>
      <sheetName val="일위총괄표"/>
      <sheetName val="05년"/>
      <sheetName val="6공구(당초)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이름정의"/>
      <sheetName val="교량data"/>
      <sheetName val="데이터"/>
      <sheetName val=" 내역"/>
      <sheetName val="참조"/>
      <sheetName val="단락전류-A"/>
      <sheetName val="1.개요"/>
      <sheetName val="예산조서"/>
      <sheetName val="수량산출서-2"/>
      <sheetName val="토공"/>
      <sheetName val="품셈TABLE"/>
      <sheetName val="시점교대"/>
      <sheetName val="총괄BOQ"/>
      <sheetName val="CVT산정"/>
      <sheetName val="일반수량총괄집계"/>
      <sheetName val="잔공사현황"/>
      <sheetName val="골조시행"/>
      <sheetName val="BOX1"/>
      <sheetName val="anaysis_sheet"/>
      <sheetName val="재무가정"/>
      <sheetName val="1"/>
      <sheetName val="변경증감내역서"/>
      <sheetName val="내역(영일)"/>
      <sheetName val="사업수지"/>
      <sheetName val="설계예산"/>
      <sheetName val="수목단가"/>
      <sheetName val="시설수량표"/>
      <sheetName val="식재수량표"/>
      <sheetName val="설계서을"/>
      <sheetName val="가압장구체수량산출서"/>
      <sheetName val="공통부대비"/>
      <sheetName val="회로내역(승인䠎"/>
      <sheetName val="회로내역(승인Ԉ"/>
      <sheetName val="원가서"/>
      <sheetName val="sheet10"/>
      <sheetName val="단면 (2)"/>
      <sheetName val="basic_info"/>
      <sheetName val="일위산출"/>
      <sheetName val="b"/>
      <sheetName val="REINF."/>
      <sheetName val="SKETCH"/>
      <sheetName val="LOADS"/>
      <sheetName val="design criteria"/>
      <sheetName val="CHECK1"/>
      <sheetName val="유지관_x0000_"/>
      <sheetName val="총肸"/>
      <sheetName val="총Ῐᅯ"/>
      <sheetName val="총缀⇐"/>
      <sheetName val="총葨ù"/>
      <sheetName val="총_x0005__x0000_"/>
      <sheetName val="총䮘໪"/>
      <sheetName val="총ꘓÀ"/>
      <sheetName val="총鎠ັ"/>
      <sheetName val="총㳨⎱"/>
      <sheetName val="총౐ʥ"/>
      <sheetName val="총ꊐ˕"/>
      <sheetName val="총ꊐʮ"/>
      <sheetName val="총_x0000__x0000_"/>
      <sheetName val="안정검토(온1"/>
      <sheetName val="안정검토(온1렷"/>
      <sheetName val="총_xdfcc_"/>
      <sheetName val="토적"/>
      <sheetName val="안정검토(온1ȕ"/>
      <sheetName val="안정검토(온1瀀"/>
      <sheetName val="안정검토(온1瀕"/>
      <sheetName val="식재퀀濟叏"/>
      <sheetName val="식재က"/>
      <sheetName val="식재Ⴒ꿦휅"/>
      <sheetName val="총_x0010__x0000_"/>
      <sheetName val="BREAKDOWN(철거설치_x0011_"/>
      <sheetName val="BREAKDOWN(철거설치Æ"/>
      <sheetName val="대상공사(조_x0011__x0000__x0000_"/>
      <sheetName val="23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Trans"/>
      <sheetName val="노무비(전지2기)"/>
      <sheetName val="노임단가표"/>
      <sheetName val="소일위대가코드표"/>
      <sheetName val="제품별"/>
      <sheetName val="95년12월말"/>
      <sheetName val="소요자재명세서2"/>
      <sheetName val="원본"/>
      <sheetName val="3.CCTV설비공사"/>
      <sheetName val="식재품셈"/>
      <sheetName val="경비2내역"/>
      <sheetName val="구조물터파기수량집계"/>
      <sheetName val="분양가표"/>
      <sheetName val="Bill 2.2 Villa 2 beds"/>
      <sheetName val="一発シート"/>
      <sheetName val="날개벽(시점좌측)"/>
      <sheetName val="내역(전체)"/>
      <sheetName val="양수장"/>
      <sheetName val="양수장내역"/>
      <sheetName val="외천교"/>
      <sheetName val="표지 (2)"/>
      <sheetName val="지사인원사무실"/>
      <sheetName val="입력"/>
      <sheetName val="DOGI"/>
      <sheetName val="물가시세표"/>
      <sheetName val="감액총괄표"/>
      <sheetName val="내역(입찰)"/>
      <sheetName val="TEST1"/>
      <sheetName val="제안서입력"/>
      <sheetName val="절감계산"/>
      <sheetName val="계수시트"/>
      <sheetName val="TOTAL.xls"/>
      <sheetName val="[TOTAL.xls]______D_2001_______3"/>
      <sheetName val="[TOTAL.xls]______D_2001_______2"/>
      <sheetName val="[TOTAL.xls]______D_2001_______4"/>
      <sheetName val="[TOTAL.xls]______D_2001_______5"/>
      <sheetName val="가설"/>
      <sheetName val="경상"/>
      <sheetName val="94"/>
      <sheetName val="철근량"/>
      <sheetName val="단 box"/>
      <sheetName val="총 괄 표"/>
      <sheetName val="금주1교"/>
      <sheetName val="신림자금"/>
      <sheetName val=" 총괄표"/>
      <sheetName val="자재목록"/>
      <sheetName val="중기목록"/>
      <sheetName val="일반부표"/>
      <sheetName val="총집계표"/>
      <sheetName val="공양식"/>
      <sheetName val="설계산출기초"/>
      <sheetName val="c_balju"/>
      <sheetName val="관람석제출"/>
      <sheetName val="암거날개벽"/>
      <sheetName val="은행코드"/>
      <sheetName val="주형"/>
      <sheetName val="단가 (2)"/>
      <sheetName val="INFO"/>
      <sheetName val="지장물C"/>
      <sheetName val="EQ-R1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VS P-Q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간접"/>
      <sheetName val="7 th"/>
      <sheetName val="견적 (2)"/>
      <sheetName val="평균H"/>
      <sheetName val="주식"/>
      <sheetName val="C_DATA"/>
      <sheetName val="내역서01"/>
      <sheetName val="전체내역 (2)"/>
      <sheetName val="아파트 "/>
      <sheetName val="금융"/>
      <sheetName val="산근"/>
      <sheetName val="시중노임단가"/>
      <sheetName val="인건비 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연습"/>
      <sheetName val="설계예산서"/>
      <sheetName val="노무단가"/>
      <sheetName val="암거ၒ"/>
      <sheetName val="입찰내역 발주처 양식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안_x0000__x0000_"/>
      <sheetName val="costing_ESDV"/>
      <sheetName val="costing_FE"/>
      <sheetName val="costing_MOV"/>
      <sheetName val="costing_Press"/>
      <sheetName val="개산공사비"/>
      <sheetName val="tower 10ton"/>
      <sheetName val="Sch7a (토요일)"/>
      <sheetName val="기계공사"/>
      <sheetName val="업무처리전"/>
      <sheetName val="설비_(FAB)"/>
      <sheetName val="조작대(1연)"/>
      <sheetName val="차선도색수량집계"/>
      <sheetName val="Prices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견적3"/>
      <sheetName val="매입세"/>
      <sheetName val="제잡비계산"/>
      <sheetName val="98NS-N"/>
      <sheetName val="공내역"/>
      <sheetName val="군자4교하부-ז_x0000_"/>
      <sheetName val="3BL공동구 수_x0000_"/>
      <sheetName val="3BL공동구 수嚠"/>
      <sheetName val="3BL공동구 수吐"/>
      <sheetName val="취합표"/>
      <sheetName val="물량산출"/>
      <sheetName val="집수정(600-700)"/>
      <sheetName val="남춘천IC접속_x0000__x0000__x0005__x0000_"/>
      <sheetName val="[TOTAL.xls]______D_2001_______6"/>
      <sheetName val="[TOTAL.xls]______D_2001_______7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교량"/>
      <sheetName val="산출내역서"/>
      <sheetName val="전기일위목록"/>
      <sheetName val="예산계획"/>
      <sheetName val="작업일ၒ"/>
      <sheetName val="교각토공"/>
      <sheetName val="각형맨홀"/>
      <sheetName val="내역(2000년)"/>
      <sheetName val="쌍송교"/>
      <sheetName val="설계조정율"/>
      <sheetName val="배수장공사비"/>
      <sheetName val="계산서(직선부_x0000_"/>
      <sheetName val="eq. mobilization"/>
      <sheetName val="5.모델링"/>
      <sheetName val="식재인부"/>
      <sheetName val="조도계산"/>
      <sheetName val="암거단위-1련"/>
      <sheetName val="(포장)BOQ-실적공사"/>
      <sheetName val="입찰"/>
      <sheetName val="본공사"/>
      <sheetName val="현경"/>
      <sheetName val="특수선일위대가"/>
      <sheetName val="공문(신)"/>
      <sheetName val="조건 (A)"/>
      <sheetName val="가설개략"/>
      <sheetName val="hvac(제어동)"/>
      <sheetName val="일위대가(목록)"/>
      <sheetName val="_______________2021______2021_2"/>
      <sheetName val="ITB COST"/>
      <sheetName val="투찰금액"/>
      <sheetName val="BOX날개벽"/>
      <sheetName val="工관리비율"/>
      <sheetName val="충주"/>
      <sheetName val="건축2"/>
      <sheetName val="일집"/>
      <sheetName val="유화"/>
      <sheetName val="입찰보고"/>
      <sheetName val="TTL"/>
      <sheetName val="흄관기초"/>
      <sheetName val="2.재료비"/>
      <sheetName val="1.인건비"/>
      <sheetName val="견적내역서"/>
      <sheetName val="인천제철"/>
      <sheetName val="일위집계표"/>
      <sheetName val="9811"/>
      <sheetName val="공통비"/>
      <sheetName val="도급자재"/>
      <sheetName val="실행(표지,갑,을)"/>
      <sheetName val="의정부문예회관변경내역"/>
      <sheetName val="인부신상자료"/>
      <sheetName val="가도공"/>
      <sheetName val="중간부"/>
      <sheetName val="DAN"/>
      <sheetName val="백호우계수"/>
      <sheetName val="노무비단가"/>
      <sheetName val="자  재"/>
      <sheetName val="건축외주"/>
      <sheetName val="CAT_5"/>
      <sheetName val="공사요율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b_balju_cho"/>
      <sheetName val="샘플표⁑"/>
      <sheetName val="샘플표⣨"/>
      <sheetName val="샘플표쁑"/>
      <sheetName val="샘플표샨"/>
      <sheetName val="FRP배관단가(만수)"/>
      <sheetName val="만수배관단가"/>
      <sheetName val="급수공사"/>
      <sheetName val="우_x0000_"/>
      <sheetName val="총焘ʒ"/>
      <sheetName val="총̉"/>
      <sheetName val="TARG＠ͷ"/>
      <sheetName val="설䨕쟛ꀀ"/>
      <sheetName val="안정검토(온1ჿ"/>
      <sheetName val="1.설계기준 "/>
      <sheetName val="업무분장"/>
      <sheetName val="설계명세"/>
      <sheetName val="배수내역"/>
      <sheetName val="집 계 표"/>
      <sheetName val="CPM챠트"/>
      <sheetName val="1.설계기준"/>
      <sheetName val="계측-정부노임단가"/>
      <sheetName val="7.PILE  (돌출)"/>
      <sheetName val="DHEQSU_x0000__x0000_"/>
      <sheetName val="1차 내역서"/>
      <sheetName val="순공사비"/>
      <sheetName val="MEMORY"/>
      <sheetName val="파일"/>
      <sheetName val="2.1  노무비 평균단가산출"/>
      <sheetName val="음봉방향"/>
      <sheetName val="GI-LIST"/>
      <sheetName val="가설건물"/>
      <sheetName val="지원5월"/>
      <sheetName val="CAPVC"/>
      <sheetName val="kich thuoc"/>
      <sheetName val="DTHH"/>
      <sheetName val="보차도경계석"/>
      <sheetName val="연령_x0000__x0000_"/>
      <sheetName val="GEN"/>
      <sheetName val="시멘트"/>
      <sheetName val="횡배수관"/>
      <sheetName val="샘플표⃨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_Users_USER_Downloads_________2"/>
      <sheetName val="투자효율분석"/>
      <sheetName val="실행예산"/>
      <sheetName val="_내역"/>
      <sheetName val="_총괄표"/>
      <sheetName val="토적계산서"/>
      <sheetName val="[TOTAL.xls]__4_c_1_________TO_2"/>
      <sheetName val="최적단면"/>
      <sheetName val="3BL공동구 수_x0005_"/>
      <sheetName val="총Ć_x0000_"/>
      <sheetName val="안"/>
      <sheetName val="노임단가명세표"/>
      <sheetName val="단중표"/>
      <sheetName val="초기화면1"/>
      <sheetName val="Sheet16"/>
      <sheetName val="총?"/>
      <sheetName val="간접비"/>
      <sheetName val="인사자료총집계"/>
      <sheetName val="연락처"/>
      <sheetName val="실내건축일위대가"/>
      <sheetName val="VVVVVVVa"/>
      <sheetName val="교육계획"/>
      <sheetName val="문서처리전"/>
      <sheetName val="PART_DISCOUNT"/>
      <sheetName val="시설장비"/>
      <sheetName val="상세내역서"/>
      <sheetName val="#2-3 일위대가"/>
      <sheetName val="#2-4 단가대비표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/>
      <sheetData sheetId="849">
        <row r="1">
          <cell r="A1" t="str">
            <v>단  종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A1" t="str">
            <v>단  종</v>
          </cell>
        </row>
      </sheetData>
      <sheetData sheetId="1271"/>
      <sheetData sheetId="1272"/>
      <sheetData sheetId="1273"/>
      <sheetData sheetId="1274">
        <row r="1">
          <cell r="A1" t="str">
            <v>단  종</v>
          </cell>
        </row>
      </sheetData>
      <sheetData sheetId="1275"/>
      <sheetData sheetId="1276"/>
      <sheetData sheetId="1277"/>
      <sheetData sheetId="1278">
        <row r="1">
          <cell r="A1" t="str">
            <v>단  종</v>
          </cell>
        </row>
      </sheetData>
      <sheetData sheetId="1279"/>
      <sheetData sheetId="1280"/>
      <sheetData sheetId="1281"/>
      <sheetData sheetId="1282">
        <row r="1">
          <cell r="A1" t="str">
            <v>단  종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">
          <cell r="A1" t="str">
            <v>단  종</v>
          </cell>
        </row>
      </sheetData>
      <sheetData sheetId="1334"/>
      <sheetData sheetId="1335"/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/>
      <sheetData sheetId="1339"/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/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/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/>
      <sheetData sheetId="1350"/>
      <sheetData sheetId="1351"/>
      <sheetData sheetId="1352">
        <row r="1">
          <cell r="A1" t="str">
            <v>단  종</v>
          </cell>
        </row>
      </sheetData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/>
      <sheetData sheetId="1550" refreshError="1"/>
      <sheetData sheetId="1551" refreshError="1"/>
      <sheetData sheetId="1552" refreshError="1"/>
      <sheetData sheetId="1553"/>
      <sheetData sheetId="1554" refreshError="1"/>
      <sheetData sheetId="1555" refreshError="1"/>
      <sheetData sheetId="1556" refreshError="1"/>
      <sheetData sheetId="1557" refreshError="1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YES"/>
      <sheetName val="인건-측정"/>
      <sheetName val="단가목록"/>
      <sheetName val="36신설수량"/>
      <sheetName val="Sheet1"/>
      <sheetName val="분전함신설"/>
      <sheetName val="접지1종"/>
      <sheetName val="내역서"/>
      <sheetName val="개소별수량산출"/>
      <sheetName val="BID"/>
      <sheetName val="수량산출"/>
      <sheetName val="1"/>
      <sheetName val="을지"/>
      <sheetName val="Y-WORK"/>
      <sheetName val="집계"/>
      <sheetName val="원가"/>
      <sheetName val="대운반(철재)"/>
      <sheetName val="시점교대"/>
      <sheetName val="48전력선로일위"/>
      <sheetName val="FB25JN"/>
      <sheetName val="개요"/>
      <sheetName val="일위대가"/>
      <sheetName val="일위대가서식"/>
      <sheetName val="산출명세서"/>
      <sheetName val="Macro1"/>
      <sheetName val="______C_PROJECT_98s_5_____FIR_2"/>
      <sheetName val="예총"/>
      <sheetName val="조건"/>
      <sheetName val="TEL"/>
    </sheetNames>
    <definedNames>
      <definedName name="Macro10" refersTo="#REF!"/>
      <definedName name="Macro9" refersTo="#REF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일위대가"/>
      <sheetName val="수목표준대가"/>
      <sheetName val="노임"/>
      <sheetName val="노임단가"/>
      <sheetName val="일위목록"/>
      <sheetName val="요율"/>
      <sheetName val="노무비"/>
      <sheetName val="일위대가목차"/>
      <sheetName val="터널조도"/>
      <sheetName val="단가조사"/>
      <sheetName val="Y-WORK"/>
      <sheetName val="ⴭⴭⴭⴭⴭ"/>
      <sheetName val="4-7.중앙전기실(노임단가)"/>
      <sheetName val="ILLU"/>
      <sheetName val="G.R300경비"/>
      <sheetName val="코드표"/>
      <sheetName val="증감대비"/>
      <sheetName val="경산"/>
      <sheetName val="7단가"/>
      <sheetName val="식재가격"/>
      <sheetName val="식재총괄"/>
      <sheetName val="건축"/>
      <sheetName val="비탈면보호공수량산출"/>
      <sheetName val="9509"/>
      <sheetName val="BID"/>
      <sheetName val="설비"/>
      <sheetName val="???"/>
      <sheetName val="전기"/>
      <sheetName val="BQ(실행)"/>
      <sheetName val="A갑지"/>
      <sheetName val="토사(PE)"/>
      <sheetName val="DATE"/>
      <sheetName val="담장산출"/>
      <sheetName val="COVER"/>
      <sheetName val="내역서"/>
      <sheetName val="File_관급"/>
      <sheetName val="공정집계"/>
      <sheetName val="COST"/>
      <sheetName val="#REF"/>
      <sheetName val="인건비 "/>
      <sheetName val="기계경비(시간당)"/>
      <sheetName val="램머"/>
      <sheetName val="전기일위대가"/>
      <sheetName val="냉천부속동"/>
      <sheetName val="TEL"/>
      <sheetName val="대비"/>
      <sheetName val="전산망"/>
      <sheetName val="건축내역"/>
      <sheetName val="데리네이타현황"/>
      <sheetName val="NEGO"/>
      <sheetName val="기성내역서표지"/>
      <sheetName val="수량산출서"/>
      <sheetName val="내역"/>
      <sheetName val="EACT10"/>
      <sheetName val="단락전류-A"/>
      <sheetName val="I一般比"/>
      <sheetName val="N賃率-職"/>
      <sheetName val="MATERIAL"/>
      <sheetName val="COPING"/>
      <sheetName val="포장복구집계"/>
      <sheetName val="EQ-R1"/>
      <sheetName val="원가계산서 "/>
      <sheetName val="단위일위"/>
      <sheetName val="단가"/>
      <sheetName val="단 box"/>
      <sheetName val="간선계산"/>
      <sheetName val="인건비"/>
      <sheetName val="사급자재"/>
      <sheetName val="단가 "/>
      <sheetName val="조도계산"/>
      <sheetName val="종배수관면벽신"/>
      <sheetName val="적용단위길이"/>
      <sheetName val="자재단가"/>
      <sheetName val="토목"/>
      <sheetName val="공종구간"/>
      <sheetName val="점수계산1-2"/>
      <sheetName val="설계조건"/>
      <sheetName val="안정계산"/>
      <sheetName val="단면검토"/>
      <sheetName val="을"/>
      <sheetName val="비교1"/>
      <sheetName val="첨부1"/>
      <sheetName val="노임9월"/>
      <sheetName val="무산소조"/>
      <sheetName val="1-1"/>
      <sheetName val="내역서(기계)"/>
      <sheetName val="자재"/>
      <sheetName val="Customer Databas"/>
      <sheetName val="01상노임"/>
      <sheetName val="입찰안"/>
      <sheetName val="소비자가"/>
      <sheetName val="INFO"/>
      <sheetName val="2.냉난방설비공사"/>
      <sheetName val="7.자동제어공사"/>
      <sheetName val="Sheet3"/>
      <sheetName val="직노"/>
      <sheetName val="2000년1차"/>
      <sheetName val="6공구(당초)"/>
      <sheetName val="개요"/>
      <sheetName val="수안보-MBR1"/>
      <sheetName val="자료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11.1 단면hwp"/>
      <sheetName val="기계경비"/>
      <sheetName val="일반자재"/>
      <sheetName val="배수공"/>
      <sheetName val="MOTOR"/>
      <sheetName val="CABdata"/>
      <sheetName val="진주방향"/>
      <sheetName val="공주-교대(A1)"/>
      <sheetName val="일위총괄표"/>
      <sheetName val="NEYOK"/>
      <sheetName val="°æ»ê"/>
      <sheetName val="calculation"/>
      <sheetName val="공통가설"/>
      <sheetName val="1단계"/>
      <sheetName val="터파기및재료"/>
      <sheetName val="수량-가로등"/>
      <sheetName val="세부내역"/>
      <sheetName val="물가"/>
      <sheetName val="노단"/>
      <sheetName val="수량인공"/>
      <sheetName val="수량산출"/>
      <sheetName val="노무"/>
      <sheetName val="실행내역 "/>
      <sheetName val="부대대비"/>
      <sheetName val="냉연집계"/>
      <sheetName val="경비_원본"/>
      <sheetName val="단가산출2"/>
      <sheetName val="단가 및 재료비"/>
      <sheetName val="단가산출1"/>
      <sheetName val="장비"/>
      <sheetName val="도급정산"/>
      <sheetName val="유류사용"/>
      <sheetName val="6호기"/>
      <sheetName val="관급"/>
      <sheetName val="집계표"/>
      <sheetName val="설비내역서"/>
      <sheetName val="건축내역서"/>
      <sheetName val="전기내역서"/>
      <sheetName val="옹벽"/>
      <sheetName val="중간부"/>
      <sheetName val="토공1"/>
      <sheetName val="AS복구"/>
      <sheetName val="중기터파기"/>
      <sheetName val="변수값"/>
      <sheetName val="중기상차"/>
      <sheetName val="단가비교"/>
      <sheetName val="b_balju_cho"/>
      <sheetName val="1차 내역서"/>
      <sheetName val="손익분석"/>
      <sheetName val="산업"/>
      <sheetName val="노임이"/>
      <sheetName val="부표총괄"/>
      <sheetName val="DATA 입력부"/>
      <sheetName val="Sheet15"/>
      <sheetName val="b_balju"/>
      <sheetName val="전기산출"/>
      <sheetName val="주공기준"/>
      <sheetName val="기자재대비표"/>
      <sheetName val="갑지(추정)"/>
      <sheetName val="토공계산서(부체도로)"/>
      <sheetName val="시중노임(공사)"/>
      <sheetName val="재집"/>
      <sheetName val="직재"/>
      <sheetName val="금융비용"/>
      <sheetName val="일위집계(기존)"/>
      <sheetName val="도급"/>
      <sheetName val="수량명세서"/>
      <sheetName val="중기사용료산출근거"/>
      <sheetName val="노원열병합  건축공사기성내역서"/>
      <sheetName val="자동차폐수처리장"/>
      <sheetName val="교각1"/>
      <sheetName val="LIST"/>
      <sheetName val="WORK"/>
      <sheetName val="자재단가-1"/>
      <sheetName val="wall"/>
      <sheetName val="Front"/>
      <sheetName val="내역서(총)"/>
      <sheetName val="산수배수"/>
      <sheetName val="공통가설비"/>
      <sheetName val="출력-내역서"/>
      <sheetName val="견적서세부내용"/>
      <sheetName val="견적내용입력"/>
      <sheetName val="발신정보"/>
      <sheetName val="1.설계조건"/>
      <sheetName val="제잡비 산출내역(실적공사비)"/>
      <sheetName val="안정검토"/>
      <sheetName val="토 적 표"/>
      <sheetName val="2009노임(공사)"/>
      <sheetName val="공문"/>
      <sheetName val="인부노임"/>
      <sheetName val="(A)내역서"/>
      <sheetName val="아스.노면절삭"/>
      <sheetName val="각종장비전압강하계산"/>
      <sheetName val="변압기 및 발전기 용량"/>
      <sheetName val="교통대책내역"/>
      <sheetName val="조명율표"/>
      <sheetName val="CATCH BASIN"/>
      <sheetName val="내역서(갑)"/>
      <sheetName val="단위중량"/>
      <sheetName val="일위목차"/>
      <sheetName val="일위대가 (100%)"/>
      <sheetName val="성곽내역서"/>
      <sheetName val="CODE"/>
      <sheetName val="노임단가표"/>
      <sheetName val="단가조사서"/>
      <sheetName val="공종목록표"/>
      <sheetName val="수목데이타 "/>
      <sheetName val="날개벽"/>
      <sheetName val="단가산출"/>
      <sheetName val="부하계산서"/>
      <sheetName val="WEIGHT LIST"/>
      <sheetName val="POL6차-PIPING"/>
      <sheetName val="산#2-1 (2)"/>
      <sheetName val="산#3-1"/>
      <sheetName val="9811"/>
      <sheetName val="가격조사"/>
      <sheetName val="102역사"/>
      <sheetName val="일위대가(가설)"/>
      <sheetName val="제잡비1"/>
      <sheetName val="남양주부대"/>
      <sheetName val="대로근거"/>
      <sheetName val="SLAB&quot;1&quot;"/>
      <sheetName val="제품"/>
      <sheetName val="산출근거"/>
      <sheetName val="횡배수관"/>
      <sheetName val="Sheet1 (2)"/>
      <sheetName val="사용성검토"/>
      <sheetName val="3.하중산정4.지지력"/>
      <sheetName val="예산명세서"/>
      <sheetName val="설계명세서"/>
      <sheetName val="자료입력"/>
      <sheetName val="전체현황"/>
      <sheetName val="단가코드"/>
      <sheetName val="dt0301"/>
      <sheetName val="dtt0301"/>
      <sheetName val="예산변경사항"/>
      <sheetName val="노무비 "/>
      <sheetName val="기본일위"/>
      <sheetName val="내부부하"/>
      <sheetName val="소일위대가코드표"/>
      <sheetName val="6PILE  (돌출)"/>
      <sheetName val="원형1호맨홀토공수량"/>
      <sheetName val="2.가정단면"/>
      <sheetName val="건축(충일분)"/>
      <sheetName val="DATA(광속)"/>
      <sheetName val="맨홀수량산출"/>
      <sheetName val="기둥(원형)"/>
      <sheetName val="단면 (2)"/>
      <sheetName val="실적원가"/>
      <sheetName val="원가계산서"/>
      <sheetName val="건축집계표"/>
      <sheetName val="전장품(관리용)"/>
      <sheetName val="일위집계"/>
      <sheetName val="2. 공원조도(전통공원)"/>
      <sheetName val="DESIGN CRITERIA"/>
      <sheetName val="CIVIL"/>
      <sheetName val="자재단가표"/>
      <sheetName val="NEWDRAW"/>
      <sheetName val="배선DATA"/>
      <sheetName val="부하계산"/>
      <sheetName val="2001년 건설노임"/>
      <sheetName val="단가비교표"/>
      <sheetName val="말고개터널조명전압강하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총괄표"/>
      <sheetName val="인공산출"/>
      <sheetName val="부대내역"/>
      <sheetName val="TRE TABLE"/>
      <sheetName val="ASEM내역"/>
      <sheetName val="2경간"/>
      <sheetName val="시설물"/>
      <sheetName val="식재출력용"/>
      <sheetName val="식재"/>
      <sheetName val="유지관리"/>
      <sheetName val="하수급견적대비"/>
      <sheetName val="토공2"/>
      <sheetName val="구조물토공1"/>
      <sheetName val="토공3"/>
      <sheetName val="시설C"/>
      <sheetName val="과천MAIN"/>
      <sheetName val="현장관리비"/>
      <sheetName val="기초일위"/>
      <sheetName val="시설일위"/>
      <sheetName val="조명일위"/>
      <sheetName val="Mc1"/>
      <sheetName val="Total"/>
      <sheetName val="96노임기준"/>
      <sheetName val="guard(mac)"/>
      <sheetName val="sub"/>
      <sheetName val="참고자료"/>
      <sheetName val="상부공"/>
      <sheetName val="내역분기"/>
      <sheetName val="견적서"/>
      <sheetName val="공사내역"/>
      <sheetName val="철콘공사"/>
      <sheetName val="INPUT(덕도방향-시점)"/>
      <sheetName val="일위대가표"/>
      <sheetName val="Noname 1"/>
      <sheetName val="원가"/>
      <sheetName val="공내역"/>
      <sheetName val="개소별수량산출"/>
      <sheetName val="조건표"/>
      <sheetName val="Macro(전선)"/>
      <sheetName val="계수시트"/>
      <sheetName val="XL4Poppy"/>
      <sheetName val="실행내역"/>
      <sheetName val="옹벽기초자료"/>
      <sheetName val="현황산출서"/>
      <sheetName val="비목군단가비교표"/>
      <sheetName val="통합"/>
      <sheetName val="기초자료"/>
      <sheetName val="일위"/>
      <sheetName val="교각계산"/>
      <sheetName val="G_R300경비"/>
      <sheetName val="단가_"/>
      <sheetName val="4-7_중앙전기실(노임단가)"/>
      <sheetName val="발주설계서(당초)"/>
      <sheetName val="3련 BOX"/>
      <sheetName val="플랜트 설치"/>
      <sheetName val="공사설명서"/>
      <sheetName val="공사계획서"/>
      <sheetName val="기계내역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차수"/>
      <sheetName val="신규 수주분(사용자 정의)"/>
      <sheetName val="비용"/>
      <sheetName val="말뚝지지력산정"/>
      <sheetName val="차도조도계산"/>
      <sheetName val="방송일위대가"/>
      <sheetName val="건축내역(도급)"/>
      <sheetName val="우수토적(진입도로)"/>
      <sheetName val="예정(3)"/>
      <sheetName val="동원(3)"/>
      <sheetName val="금액집계"/>
      <sheetName val="공통가설공사"/>
      <sheetName val="일위대가(건축)"/>
      <sheetName val="단가대비"/>
      <sheetName val="견적업체"/>
      <sheetName val="제출내역 (2)"/>
      <sheetName val="소총괄표1"/>
      <sheetName val="갑지"/>
      <sheetName val="관로내역원"/>
      <sheetName val="정부노임단가"/>
      <sheetName val="중기조종사 단위단가"/>
      <sheetName val="교대시점"/>
      <sheetName val="월별손익"/>
      <sheetName val="총2000실2000연"/>
      <sheetName val="실행대비"/>
      <sheetName val="2004,상노임"/>
      <sheetName val="시설물일위"/>
      <sheetName val="input"/>
      <sheetName val="TB-내역서"/>
      <sheetName val="지급자재"/>
      <sheetName val="을지"/>
      <sheetName val="고창터널(고창방향)"/>
      <sheetName val="내2"/>
      <sheetName val="내역(2000년)"/>
      <sheetName val="내역표지"/>
      <sheetName val="투찰(하수)"/>
      <sheetName val="전동기DATA"/>
      <sheetName val="공내역서"/>
      <sheetName val="견"/>
      <sheetName val="8.2TON"/>
      <sheetName val="돈암사업"/>
      <sheetName val="자재단가비교표"/>
      <sheetName val="상반기손익차2총괄"/>
      <sheetName val="ABUT수량-A1"/>
      <sheetName val="CRUDE RE-bar"/>
      <sheetName val="노임단"/>
      <sheetName val="부대공"/>
      <sheetName val="운반공"/>
      <sheetName val="자재단"/>
      <sheetName val="장비단"/>
      <sheetName val="소업1교"/>
      <sheetName val="토공수량산출"/>
      <sheetName val="토적계산서"/>
      <sheetName val="전선 및 전선관"/>
      <sheetName val="관리비"/>
      <sheetName val="6. 직접경비"/>
      <sheetName val="기둥"/>
      <sheetName val="저판(버림100)"/>
      <sheetName val="건축원가계산서"/>
      <sheetName val="KMT물량"/>
      <sheetName val="AC포장수량"/>
      <sheetName val="난간벽단위"/>
      <sheetName val="교각별수량"/>
      <sheetName val="대운반(신설-관급)"/>
      <sheetName val="남대문빌딩"/>
      <sheetName val="h-013211-2"/>
      <sheetName val="Sheet5"/>
      <sheetName val="설변물량"/>
      <sheetName val="Imp-Data"/>
      <sheetName val="경비2내역"/>
      <sheetName val="배수장토목공사비"/>
      <sheetName val="수도일위대가"/>
      <sheetName val="노임목록"/>
      <sheetName val="자재목록"/>
      <sheetName val="중기목록"/>
      <sheetName val="내역서2안"/>
      <sheetName val="총괄"/>
      <sheetName val="감액총괄표"/>
      <sheetName val="1"/>
      <sheetName val="목록1"/>
      <sheetName val="목록2"/>
      <sheetName val="중기"/>
      <sheetName val="공사원가계산서"/>
      <sheetName val="일위대가표(무)"/>
      <sheetName val="일위대가산출기초"/>
      <sheetName val="품셈표"/>
      <sheetName val="본부소개"/>
      <sheetName val="인건비_"/>
      <sheetName val="11_1_단면hwp"/>
      <sheetName val="G_R300°æºñ"/>
      <sheetName val="Customer_Databas"/>
      <sheetName val="수량집계"/>
      <sheetName val="총괄집계표"/>
      <sheetName val="자단"/>
      <sheetName val="다심-cable"/>
      <sheetName val="1C-cable"/>
      <sheetName val="첨부파일"/>
      <sheetName val="960318-1"/>
      <sheetName val="Manual Valve List"/>
      <sheetName val="관기성공.내"/>
      <sheetName val="sheets"/>
      <sheetName val="일위노임단가"/>
      <sheetName val="건축2"/>
      <sheetName val="동해title"/>
      <sheetName val="예산M12A"/>
      <sheetName val="type-F"/>
      <sheetName val="문산방향-교대(A2)"/>
      <sheetName val="공조기"/>
      <sheetName val="TRE_TABLE"/>
      <sheetName val="2_냉난방설비공사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콘크리트타설입력"/>
      <sheetName val="레미콘입고현황"/>
      <sheetName val="예산M2"/>
      <sheetName val="Sheet9"/>
      <sheetName val="발전기"/>
      <sheetName val="설계내역(2001)"/>
      <sheetName val="실행철강하도"/>
      <sheetName val="송라터널총괄"/>
      <sheetName val="10.공통-노임단가"/>
      <sheetName val="평가데이터"/>
      <sheetName val="토공유동표"/>
      <sheetName val="목차"/>
      <sheetName val="연결임시"/>
      <sheetName val="비용display"/>
      <sheetName val="2000,9월 일위"/>
      <sheetName val="쌍송교"/>
      <sheetName val="실행내역서 "/>
      <sheetName val="중로근거"/>
      <sheetName val="가감수량"/>
      <sheetName val="TYPE-A"/>
      <sheetName val="DATA1"/>
      <sheetName val="철근단면적"/>
      <sheetName val="말뚝기초"/>
      <sheetName val="진접"/>
      <sheetName val="TOTAL3"/>
      <sheetName val="본사업"/>
      <sheetName val="SG"/>
      <sheetName val="1.동력공사"/>
      <sheetName val="36단가"/>
      <sheetName val="36수량"/>
      <sheetName val="기본"/>
      <sheetName val="Macro1"/>
      <sheetName val="Macro3"/>
      <sheetName val="Macro2"/>
      <sheetName val="공량산출서"/>
      <sheetName val="일위산출"/>
      <sheetName val="지주토목내역서"/>
      <sheetName val="22-2M단"/>
      <sheetName val="22-1소단"/>
      <sheetName val="조명시설"/>
      <sheetName val="36신설수량"/>
      <sheetName val="11.자재단가"/>
      <sheetName val="11"/>
      <sheetName val="입력"/>
      <sheetName val="백암비스타내역"/>
      <sheetName val="기계경비산출기준"/>
      <sheetName val="견적을지"/>
      <sheetName val="적용률"/>
      <sheetName val="효성CB 1P기초"/>
      <sheetName val="WO"/>
      <sheetName val="000000"/>
      <sheetName val="2010노임(공사)"/>
      <sheetName val="ITEM"/>
      <sheetName val="재무가정"/>
      <sheetName val="바닥판"/>
      <sheetName val="입력DATA"/>
      <sheetName val="제수"/>
      <sheetName val="기타경비"/>
      <sheetName val="단가표"/>
      <sheetName val="복구경비"/>
      <sheetName val="BSD (2)"/>
      <sheetName val="첨부1-1"/>
      <sheetName val="SIL98"/>
      <sheetName val="일위_파일"/>
      <sheetName val="간선"/>
      <sheetName val="부하"/>
      <sheetName val="토공"/>
      <sheetName val="납부서"/>
      <sheetName val="금광1터널"/>
      <sheetName val="현장경비"/>
      <sheetName val="JUCKEYK"/>
      <sheetName val="옹벽1"/>
      <sheetName val="배수내역"/>
      <sheetName val="예산M11A"/>
      <sheetName val="총괄내역서"/>
      <sheetName val="노무단가"/>
      <sheetName val="danga"/>
      <sheetName val="ilch"/>
      <sheetName val="IN"/>
      <sheetName val="Macro(차단기)"/>
      <sheetName val="견적"/>
      <sheetName val="가시설단위수량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견적990322"/>
      <sheetName val="TOTAL_BOQ"/>
      <sheetName val="일위대가(1)"/>
      <sheetName val="eq_data"/>
      <sheetName val="협조전"/>
      <sheetName val="정산노무"/>
      <sheetName val="정산재료"/>
      <sheetName val="계산근거"/>
      <sheetName val="SP"/>
      <sheetName val="가도공"/>
      <sheetName val="품셈집계표"/>
      <sheetName val="재료"/>
      <sheetName val="총 괄 표"/>
      <sheetName val="산근1"/>
      <sheetName val="참조"/>
      <sheetName val="소방"/>
      <sheetName val="공조기휀"/>
      <sheetName val="AHU집계"/>
      <sheetName val="신우"/>
      <sheetName val="단가조건(02년)"/>
      <sheetName val="토목주소"/>
      <sheetName val="95WBS"/>
      <sheetName val="기준액"/>
      <sheetName val="ZONE.1"/>
      <sheetName val="품셈(기초)"/>
      <sheetName val="물가대비표"/>
      <sheetName val="SUMMARYMCA"/>
      <sheetName val="총괄갑 "/>
      <sheetName val="주방동력"/>
      <sheetName val="공량예산"/>
      <sheetName val="재료단가"/>
      <sheetName val="남양시작동자105노65기1.3화1.2"/>
      <sheetName val="제경비적용기준"/>
      <sheetName val="단"/>
      <sheetName val="_x0000_pY&lt;u_x0000__x0000__x0000__x0000__x0000__x0000__x0000__x0000_ô+_x001f__x0000_I}0_x0012__x0004__x0000__x0000__x0001_"/>
      <sheetName val="22수량"/>
      <sheetName val="48신설수량"/>
      <sheetName val="예산M5A"/>
      <sheetName val="당초"/>
      <sheetName val="배수장공사비명세서"/>
      <sheetName val="식재인부"/>
      <sheetName val="대치판정"/>
      <sheetName val="공종"/>
      <sheetName val="견적집계표"/>
      <sheetName val="기둥(하중)"/>
      <sheetName val="가설공사내역"/>
      <sheetName val="401"/>
      <sheetName val="관접합및부설"/>
      <sheetName val="9902"/>
      <sheetName val="5지구단위"/>
      <sheetName val="표지"/>
      <sheetName val="5"/>
      <sheetName val="간접비내역-1"/>
      <sheetName val="KPI sheet"/>
      <sheetName val="FREIGHT DE COPACKERS"/>
      <sheetName val="DVS-1"/>
      <sheetName val="Sch7a (토요일)"/>
      <sheetName val="stdd costBPCS"/>
      <sheetName val="Movement of TB"/>
      <sheetName val="BS Export"/>
      <sheetName val=" new Codes used"/>
      <sheetName val="Code Tables"/>
      <sheetName val="단가표 (2)"/>
      <sheetName val="NAI"/>
      <sheetName val="기초자료입력"/>
      <sheetName val="집계장(대목_실행)"/>
      <sheetName val="공정코드"/>
      <sheetName val="02하반기노임"/>
      <sheetName val="__MAIN"/>
      <sheetName val="工완성공사율"/>
      <sheetName val="전직종(노임단가)"/>
      <sheetName val="01_ 원가계산서"/>
      <sheetName val="단가일람"/>
      <sheetName val="조경일람"/>
      <sheetName val="계약내력"/>
      <sheetName val="2000전체분"/>
      <sheetName val="FD"/>
      <sheetName val="LD"/>
      <sheetName val="E01-02(EV-1-LBS)"/>
      <sheetName val="산출"/>
      <sheetName val="국별인원"/>
      <sheetName val="sw1"/>
      <sheetName val="NOMUBI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archi(본사)"/>
      <sheetName val="공기"/>
      <sheetName val="견적대비"/>
      <sheetName val="기술자료 (광화문)"/>
      <sheetName val="노임단가(2006하)"/>
      <sheetName val="작성"/>
      <sheetName val="갈현동"/>
      <sheetName val="2"/>
      <sheetName val="토공(우물통,기타) "/>
      <sheetName val="빌딩 안내"/>
      <sheetName val="골조시행"/>
      <sheetName val="원가계산서(공사)"/>
      <sheetName val="1안"/>
      <sheetName val="예산내역서"/>
      <sheetName val="Sheet10"/>
      <sheetName val="역T형옹벽단위수량"/>
      <sheetName val="순공사비"/>
      <sheetName val="준공사진"/>
      <sheetName val="남양구조시험동"/>
      <sheetName val="견적내역"/>
      <sheetName val="원가기준정보"/>
      <sheetName val="원가배부작업시간"/>
      <sheetName val="G_R300경비1"/>
      <sheetName val="4-7_중앙전기실(노임단가)1"/>
      <sheetName val="변경현황"/>
      <sheetName val="참고 1"/>
      <sheetName val="00000"/>
      <sheetName val="CON'C"/>
      <sheetName val="기초공"/>
      <sheetName val="중갑지"/>
      <sheetName val="Tables"/>
      <sheetName val="토공사"/>
      <sheetName val="부하LOAD"/>
      <sheetName val="1련박스"/>
      <sheetName val="hvac(제어동)"/>
      <sheetName val="1호인버트수량"/>
      <sheetName val="1.설계기준"/>
      <sheetName val="낙찰표"/>
      <sheetName val="Sheet14"/>
      <sheetName val="Sheet13"/>
      <sheetName val="2. 공원조도"/>
      <sheetName val="기별명세"/>
      <sheetName val="Config"/>
      <sheetName val="XXXXXX"/>
      <sheetName val="전등"/>
      <sheetName val="철콘-부대"/>
      <sheetName val="견적조건"/>
      <sheetName val="전기집계표"/>
      <sheetName val="산출서"/>
      <sheetName val="2008년상반기"/>
      <sheetName val="GAEYO"/>
      <sheetName val="가로등기초"/>
      <sheetName val="MOTOR3"/>
      <sheetName val="G2설비도급"/>
      <sheetName val="노임데이터"/>
      <sheetName val="자판실행"/>
      <sheetName val="전기자료"/>
      <sheetName val="도장수량(하1)"/>
      <sheetName val="주형"/>
      <sheetName val="법면"/>
      <sheetName val="구조물공"/>
      <sheetName val="중기일위대가"/>
      <sheetName val="배수공1"/>
      <sheetName val="총요약서"/>
      <sheetName val="측량노임단가"/>
      <sheetName val="회로내역(승인)"/>
      <sheetName val="IMPEADENCE MAP 취수장"/>
      <sheetName val="기본단가"/>
      <sheetName val="말뚝물량"/>
      <sheetName val="수원역(전체분)설계서"/>
      <sheetName val="11.우각부 보강"/>
      <sheetName val="가압장구체수량산출서"/>
      <sheetName val="노무비단가"/>
      <sheetName val="밸브설치"/>
      <sheetName val="4)유동표"/>
      <sheetName val="노임표"/>
      <sheetName val="CAT_5"/>
      <sheetName val="산출내역서집계표"/>
      <sheetName val="도"/>
      <sheetName val="금액내역서"/>
      <sheetName val="PAD TR보호대기초"/>
      <sheetName val="예산작성기준(전기)"/>
      <sheetName val="BUS제원1"/>
      <sheetName val="내역서(교량)전체"/>
      <sheetName val="2호맨홀공제수량"/>
      <sheetName val="기준단가"/>
      <sheetName val="산출단가"/>
      <sheetName val="98태백"/>
      <sheetName val="FACTOR"/>
      <sheetName val="인건-측정"/>
      <sheetName val="Sheet6"/>
      <sheetName val="패널"/>
      <sheetName val="70%"/>
      <sheetName val="산출2-기기동력"/>
      <sheetName val="설변내역서"/>
      <sheetName val="소운반"/>
      <sheetName val="소상 &quot;1&quot;"/>
      <sheetName val="98수문일위"/>
      <sheetName val="PANEL가격"/>
      <sheetName val="2010공임"/>
      <sheetName val="기중"/>
      <sheetName val="단가(1)"/>
      <sheetName val="1.우편집중내역서"/>
      <sheetName val="도급전체"/>
      <sheetName val="2공구산출내역"/>
      <sheetName val="단면가정"/>
      <sheetName val="내역1"/>
      <sheetName val="VXXXXXXX"/>
      <sheetName val="건축원가"/>
      <sheetName val="Inputs"/>
      <sheetName val="Cost Inputs"/>
      <sheetName val="슬래브(유곡)"/>
      <sheetName val="Main"/>
      <sheetName val="YOEMAGUM"/>
      <sheetName val="5차설계"/>
      <sheetName val="총괄집계(2차)"/>
      <sheetName val="90.03실행 "/>
      <sheetName val="연습"/>
      <sheetName val="갑지1"/>
      <sheetName val="연부97-1"/>
      <sheetName val="TB_내역서"/>
      <sheetName val="철탑"/>
      <sheetName val="제철"/>
      <sheetName val="시행예산"/>
      <sheetName val="건축공사 집계표"/>
      <sheetName val="골조"/>
      <sheetName val="공사비증감"/>
      <sheetName val="각종양식"/>
      <sheetName val="산출근거1"/>
      <sheetName val="방음벽 기초 일반수량"/>
      <sheetName val="표준차도부연장집계-ASP"/>
      <sheetName val="보도포장연장조서-표준차도부"/>
      <sheetName val="표준차도부연장조서-ASP"/>
      <sheetName val="SORCE1"/>
      <sheetName val="마감"/>
      <sheetName val="예산서"/>
      <sheetName val="화전내"/>
      <sheetName val="기존단가 (2)"/>
      <sheetName val="AV시스템"/>
      <sheetName val="전체"/>
      <sheetName val="자  재"/>
      <sheetName val="건축외주"/>
      <sheetName val="7.노임단가"/>
      <sheetName val="설계예산서"/>
      <sheetName val="견적서-골조공사"/>
      <sheetName val="I.설계조건"/>
      <sheetName val="경비"/>
      <sheetName val="ECOD10"/>
      <sheetName val="Summary Sheets"/>
      <sheetName val="TEST1"/>
      <sheetName val="노임조서"/>
      <sheetName val="단 부"/>
      <sheetName val="원형맨홀수량"/>
      <sheetName val="DIAPHRAGM"/>
      <sheetName val="sum"/>
      <sheetName val="공사요율"/>
      <sheetName val="RAHMEN"/>
      <sheetName val="장비비"/>
      <sheetName val="8.PILE  (돌출)"/>
      <sheetName val="자 110% &amp; 노 70%"/>
      <sheetName val="신리"/>
      <sheetName val="아스_노면절삭"/>
      <sheetName val="단_box"/>
      <sheetName val="3련_BOX"/>
      <sheetName val="9GNG운반"/>
      <sheetName val="조작대(1연)"/>
      <sheetName val="3CHBDC"/>
      <sheetName val="양산물금"/>
      <sheetName val="CABLE"/>
      <sheetName val="2002상반기노임기준"/>
      <sheetName val="인원"/>
      <sheetName val="토공(완충)"/>
      <sheetName val="___"/>
      <sheetName val="배관"/>
      <sheetName val="부대tu"/>
      <sheetName val="7.단가비교표"/>
      <sheetName val="자재테이블"/>
      <sheetName val="총공사내역서"/>
      <sheetName val="table"/>
      <sheetName val="전기내역"/>
      <sheetName val="표지 (2)"/>
      <sheetName val="제경비율"/>
      <sheetName val="시설물기초"/>
      <sheetName val="견적990讘.圸"/>
      <sheetName val="공무2과"/>
      <sheetName val="견적990踨%囈"/>
      <sheetName val="품의서"/>
      <sheetName val="단위수량"/>
      <sheetName val="견적단가"/>
      <sheetName val="공종집계"/>
      <sheetName val="crude.SLAB RE-bar"/>
      <sheetName val="대전21토목내역서"/>
      <sheetName val="구역화물"/>
      <sheetName val="토공집계"/>
      <sheetName val="여과지동"/>
      <sheetName val="차액보증"/>
      <sheetName val="부안일위"/>
      <sheetName val="T6-6(2)"/>
      <sheetName val="총투입계"/>
      <sheetName val="시추주상도"/>
      <sheetName val="일위대가목록"/>
      <sheetName val="C3"/>
      <sheetName val="현북"/>
      <sheetName val="단가대비표"/>
      <sheetName val="2.1중기사용목차"/>
      <sheetName val="MCC제원"/>
      <sheetName val="허용전류-IEC DATA"/>
      <sheetName val="허용전류-IEC"/>
      <sheetName val="선로정수"/>
      <sheetName val="물량산출"/>
      <sheetName val="7.단가조사서"/>
      <sheetName val="5.일위대가목록"/>
      <sheetName val="제경비율조정계수"/>
      <sheetName val="설계서을"/>
      <sheetName val="철거산출근거"/>
      <sheetName val="장비집계"/>
      <sheetName val="기안"/>
      <sheetName val="마산방향철근집계"/>
      <sheetName val="마산방향"/>
      <sheetName val="10.공통-노ԯ_x0000_缀"/>
      <sheetName val="10.공통-노頀亁_xdc00_"/>
      <sheetName val="가정조건"/>
      <sheetName val="견적을Ԁ"/>
      <sheetName val="견적을_x0000_"/>
      <sheetName val="전직종(노임က_x0000_䠀"/>
      <sheetName val="단가산출서(기계)"/>
      <sheetName val="공문(신)"/>
      <sheetName val="UNIT"/>
      <sheetName val="LOPCALC"/>
      <sheetName val="대비2"/>
      <sheetName val="원가입력"/>
      <sheetName val="화산경계"/>
      <sheetName val="이토변실(A3-LINE)"/>
      <sheetName val="용수량(생활용수)"/>
      <sheetName val="2@ BOX"/>
      <sheetName val="공사비명세서"/>
      <sheetName val="콘크리트측구연ე"/>
      <sheetName val="콘크리트측구연_x0006_"/>
      <sheetName val="전기설계변경"/>
      <sheetName val="ELECTRIC"/>
      <sheetName val="SHEET PILE단가"/>
      <sheetName val="약품공급2"/>
      <sheetName val="전직종(노임딈㩧0"/>
      <sheetName val="전직종(노임딊㩧0"/>
      <sheetName val="전직종(노임堌᬴怀"/>
      <sheetName val="전직종(노임堌᬴堀"/>
      <sheetName val="고압허용전류(KS)"/>
      <sheetName val="전선관굵기산정"/>
      <sheetName val="접지선의정의"/>
      <sheetName val="저압허용전류(IEC)"/>
      <sheetName val="케이블(6)"/>
      <sheetName val=" 내역"/>
      <sheetName val="참조(2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8.수량산출 (2)"/>
      <sheetName val="품목"/>
      <sheetName val="gr_val"/>
      <sheetName val="gr_sum"/>
      <sheetName val="YM-IL1"/>
      <sheetName val="b_yesan"/>
      <sheetName val="전㑈ď鎀"/>
      <sheetName val="우수공"/>
      <sheetName val="외주가공"/>
      <sheetName val="36+45-113-18+19+20I"/>
      <sheetName val="기본단가표"/>
      <sheetName val="역T형"/>
      <sheetName val="감가상각"/>
      <sheetName val="A-4"/>
      <sheetName val="ITB COST"/>
      <sheetName val="원가계산서(남측)"/>
      <sheetName val="참조(X)"/>
      <sheetName val="네고율"/>
      <sheetName val="DS기성최종"/>
      <sheetName val="DS설변내역서"/>
      <sheetName val="내역(전체)"/>
      <sheetName val="삼성전기"/>
      <sheetName val="토목공종세부집계"/>
      <sheetName val="LEGEND"/>
      <sheetName val="단위단가"/>
      <sheetName val="교대(A1)"/>
      <sheetName val="단면설계"/>
      <sheetName val="수로단위수량"/>
      <sheetName val="VXXXXX"/>
      <sheetName val="기기리스트"/>
      <sheetName val="장부(05상)"/>
      <sheetName val="DHEQSUPT"/>
      <sheetName val="품셈1-17"/>
      <sheetName val="횡배수관토공수량"/>
      <sheetName val="BOX규격및 설계조건입력"/>
      <sheetName val="내촌육교방음벽수량집계표"/>
      <sheetName val="설계명세"/>
      <sheetName val="배수통관(좌)"/>
      <sheetName val="ET2TOT"/>
      <sheetName val="출력X"/>
      <sheetName val="물가시세"/>
      <sheetName val="설계"/>
      <sheetName val="03년상반기장비부표"/>
      <sheetName val="자재대"/>
      <sheetName val="측량요율"/>
      <sheetName val="96보완계획7.12"/>
      <sheetName val="제직재"/>
      <sheetName val="목록"/>
      <sheetName val="wing"/>
      <sheetName val="CPM챠트"/>
      <sheetName val="포장면적산출"/>
      <sheetName val="부대공사"/>
      <sheetName val="설계카드"/>
      <sheetName val="154TW"/>
      <sheetName val="기자재단가조사서"/>
      <sheetName val="CTEMCOST"/>
      <sheetName val="SCHEDULE"/>
      <sheetName val="단면치수"/>
      <sheetName val="구의33고"/>
      <sheetName val="노무집계"/>
      <sheetName val="유림골조"/>
      <sheetName val="99노임기준"/>
      <sheetName val="FAB별"/>
      <sheetName val="내역서을지"/>
      <sheetName val="성남여성복지내역"/>
      <sheetName val="스포회원매출"/>
      <sheetName val="물량산출근거"/>
      <sheetName val="FANDBS"/>
      <sheetName val="GRDATA"/>
      <sheetName val="SHAFTDBSE"/>
      <sheetName val="FCU (2)"/>
      <sheetName val="기본사항"/>
      <sheetName val="VENDOR LIST"/>
      <sheetName val="공통비"/>
      <sheetName val="3BL공동구 수량"/>
      <sheetName val="기술자료 (연수)"/>
      <sheetName val="S0"/>
      <sheetName val="동원인원"/>
      <sheetName val="Eq. Mobilization"/>
      <sheetName val="나뚜루"/>
      <sheetName val="9,10월신제품 (2)"/>
      <sheetName val="LANGUAGE"/>
      <sheetName val="공통단가"/>
      <sheetName val="운반비"/>
      <sheetName val="설계가"/>
      <sheetName val="일집"/>
      <sheetName val="기계실냉난방"/>
      <sheetName val="제잡비(본선)"/>
      <sheetName val="C1"/>
      <sheetName val="정렬"/>
      <sheetName val="SILICATE"/>
      <sheetName val="PART_DISCOUNT"/>
      <sheetName val="열린교실"/>
      <sheetName val=" 냉각수펌프"/>
      <sheetName val="산출내역서"/>
      <sheetName val="계정"/>
      <sheetName val="가로등내역서"/>
      <sheetName val="투찰판"/>
      <sheetName val="공감비"/>
      <sheetName val="1. 설계조건 2.단면가정 3. 하중계산"/>
      <sheetName val="DATA 입력란"/>
      <sheetName val="증감내역서"/>
      <sheetName val="투찰추정"/>
      <sheetName val="단가산출서"/>
      <sheetName val="tggwan(mac)"/>
      <sheetName val="기본입력"/>
      <sheetName val="기계경비일람"/>
      <sheetName val="G_R300경비2"/>
      <sheetName val="4-7_중앙전기실(노임단가)2"/>
      <sheetName val="인건비_1"/>
      <sheetName val="11_1_단면hwp1"/>
      <sheetName val="Customer_Databas1"/>
      <sheetName val="노원열병합__건축공사기성내역서1"/>
      <sheetName val="G_R300°æºñ1"/>
      <sheetName val="단가_1"/>
      <sheetName val="DATA_입력부1"/>
      <sheetName val="1차_내역서"/>
      <sheetName val="TRE_TABLE1"/>
      <sheetName val="2_냉난방설비공사1"/>
      <sheetName val="7_자동제어공사1"/>
      <sheetName val="신규_수주분(사용자_정의)"/>
      <sheetName val="단가_및_재료비1"/>
      <sheetName val="1_설계조건1"/>
      <sheetName val="제잡비_산출내역(실적공사비)1"/>
      <sheetName val="4-7_Áß¾ÓÀü±â½Ç(³ëÀÓ´Ü°¡)"/>
      <sheetName val="11_1_´Ü¸éhwp"/>
      <sheetName val="ÀÎ°Çºñ_"/>
      <sheetName val="1Â÷_³»¿ª¼­"/>
      <sheetName val="´Ü°¡_"/>
      <sheetName val="변압기_및_발전기_용량1"/>
      <sheetName val="CATCH_BASIN"/>
      <sheetName val="2_가정단면"/>
      <sheetName val="플랜트_설치"/>
      <sheetName val="Sheet1_(2)1"/>
      <sheetName val="단면_(2)"/>
      <sheetName val="3_하중산정4_지지력"/>
      <sheetName val="토_적_표1"/>
      <sheetName val="제출내역_(2)"/>
      <sheetName val="중기조종사_단위단가"/>
      <sheetName val="관기성공_내"/>
      <sheetName val="2000,9월_일위"/>
      <sheetName val="실행내역서_"/>
      <sheetName val="BSD_(2)"/>
      <sheetName val="일위대가_(100%)"/>
      <sheetName val="WEIGHT_LIST"/>
      <sheetName val="산#2-1_(2)"/>
      <sheetName val="8_2TON"/>
      <sheetName val="6PILE__(돌출)"/>
      <sheetName val="경__비_"/>
      <sheetName val="실행내역_"/>
      <sheetName val="전선_및_전선관"/>
      <sheetName val="2001년_건설노임"/>
      <sheetName val="수목데이타_"/>
      <sheetName val="효성CB_1P기초"/>
      <sheetName val="DESIGN_CRITERIA"/>
      <sheetName val="토공(우물통,기타)_"/>
      <sheetName val="노무비_"/>
      <sheetName val="2__공원조도(전통공원)"/>
      <sheetName val="10_공통-노임단가"/>
      <sheetName val="원가계산서_"/>
      <sheetName val="6__직접경비"/>
      <sheetName val="Manual_Valve_List"/>
      <sheetName val="Noname_1"/>
      <sheetName val="총_괄_표"/>
      <sheetName val="참고_1"/>
      <sheetName val="ZONE_1"/>
      <sheetName val="기존단가_(2)"/>
      <sheetName val="11_자재단가"/>
      <sheetName val="빌딩_안내"/>
      <sheetName val="남양시작동자105노65기1_3화1_2"/>
      <sheetName val="매매"/>
      <sheetName val="내역(입찰)"/>
      <sheetName val="설계내역2"/>
      <sheetName val="bearing"/>
      <sheetName val="견적대비 견적서"/>
      <sheetName val="공사비집계"/>
      <sheetName val="산출근거 (세도)"/>
      <sheetName val="전체공사"/>
      <sheetName val="노임기준"/>
      <sheetName val="계약내역서"/>
      <sheetName val="전차선로 물량표"/>
      <sheetName val="중간_____기착지"/>
      <sheetName val="1.2 동력설비 부하계산서"/>
      <sheetName val="1.1 부하집계표"/>
      <sheetName val="수리계산(2016)"/>
      <sheetName val="용량(1-2)"/>
      <sheetName val="출입구총집계"/>
      <sheetName val="001"/>
      <sheetName val="재료비노무비"/>
      <sheetName val="CAB_OD"/>
      <sheetName val="Tender Summary"/>
      <sheetName val="H-PILE수량집계"/>
      <sheetName val="전제"/>
      <sheetName val="1.2.1 마루높이결정"/>
      <sheetName val="민감도"/>
      <sheetName val="Macro"/>
      <sheetName val="기숙사본건물도급내역"/>
      <sheetName val="공사비 내역 (가)"/>
      <sheetName val="PumpSpec"/>
      <sheetName val="기계경비_시간당_"/>
      <sheetName val="버스운행안내"/>
      <sheetName val="예방접종계획"/>
      <sheetName val="근태계획서"/>
      <sheetName val="집계"/>
      <sheetName val="BLOCK(1)"/>
      <sheetName val="품셈TABLE"/>
      <sheetName val="계장 집계"/>
      <sheetName val="금액결정"/>
      <sheetName val="총괄변경내역서"/>
      <sheetName val="DATA (2)"/>
      <sheetName val="21301동"/>
      <sheetName val="설계서"/>
      <sheetName val="단가현황"/>
      <sheetName val="준검 내역서"/>
      <sheetName val="FRP배관단가(만수)"/>
      <sheetName val="만수배관단가"/>
      <sheetName val="일일근태현황"/>
      <sheetName val="R&amp;D"/>
      <sheetName val="제경비"/>
      <sheetName val="기초단가"/>
      <sheetName val="3.현장배치"/>
      <sheetName val="단가_및__x0000__x0000_Ԁ"/>
      <sheetName val="FOB발"/>
      <sheetName val="통신물량"/>
      <sheetName val="평당원가"/>
      <sheetName val="인구"/>
      <sheetName val="SLAB"/>
      <sheetName val="하부철근수량"/>
      <sheetName val="발전嚰"/>
      <sheetName val="발전多"/>
      <sheetName val="발전멫"/>
      <sheetName val="매크로"/>
      <sheetName val="방음벽기초"/>
      <sheetName val="명곡교 강교"/>
      <sheetName val="날개벽(시점좌측)"/>
      <sheetName val="공사비 증감 내역서"/>
      <sheetName val="보도공제면적"/>
      <sheetName val="HVAC"/>
      <sheetName val="FxExchangeRatesBudget"/>
      <sheetName val="COA-17"/>
      <sheetName val="C-18"/>
      <sheetName val="기본DATA"/>
      <sheetName val="Paint,Fire-Proof,Insul(48)"/>
      <sheetName val="시중노임단가"/>
      <sheetName val="대가호표"/>
      <sheetName val="산출기준자료"/>
      <sheetName val="출력표"/>
      <sheetName val="부하(반월)"/>
      <sheetName val="6.콘덴서"/>
      <sheetName val="포장_x0000_"/>
      <sheetName val="시공계획"/>
      <sheetName val="원가 계산서"/>
      <sheetName val="견적정보"/>
      <sheetName val="10월장비가동월보"/>
      <sheetName val="총괄내역단가"/>
      <sheetName val="심사계산"/>
      <sheetName val="심사물량"/>
      <sheetName val="건축공사"/>
      <sheetName val="c_balju"/>
      <sheetName val="가BM"/>
      <sheetName val="CAL(1)."/>
      <sheetName val="APT내역"/>
      <sheetName val="부표총괄표"/>
      <sheetName val="직접경비호표"/>
      <sheetName val="물가자료"/>
      <sheetName val="CAP"/>
      <sheetName val="dV&amp;Cl"/>
      <sheetName val="Var."/>
      <sheetName val="R"/>
      <sheetName val="도체종-상수표"/>
      <sheetName val="EQUIP-H"/>
      <sheetName val="포장총괄집계표"/>
      <sheetName val="건설기계_목록"/>
      <sheetName val="단가산출_목록"/>
      <sheetName val="실적공사 단가"/>
      <sheetName val="일위대가_목록"/>
      <sheetName val="Macro(전기)"/>
      <sheetName val="견적 세부내역서"/>
      <sheetName val="일위대가집계표"/>
      <sheetName val="2차분공정표"/>
      <sheetName val="내역집계표_소방"/>
      <sheetName val="토공A"/>
      <sheetName val="A"/>
      <sheetName val="공사원가계산서(총괄)"/>
      <sheetName val="AS포장복구 "/>
      <sheetName val="명세서"/>
      <sheetName val="공조沈4"/>
      <sheetName val="공조軰_x0014_"/>
      <sheetName val="공조鉐_x001e_"/>
      <sheetName val="공조_x001e_"/>
      <sheetName val="공조議_x001e_"/>
      <sheetName val="공조滘C"/>
      <sheetName val="공조_x0005__x0000_"/>
      <sheetName val="공조焸F"/>
      <sheetName val="공조닑⿱"/>
      <sheetName val="날개벽(TYPE3)"/>
      <sheetName val="공조滘0"/>
      <sheetName val="노집"/>
      <sheetName val="암거단위-1련"/>
      <sheetName val="암거단위"/>
      <sheetName val="횡 연장"/>
      <sheetName val="백호우계수"/>
      <sheetName val="공사별 가중치 산출근거(건축)"/>
      <sheetName val="공사별 가중치 산출근거(토목)"/>
      <sheetName val="가중치근거(조경)"/>
      <sheetName val="낙석방지책"/>
      <sheetName val="기계경비산출기_x0000_"/>
      <sheetName val="-배수구조_x0005__x0000__x0000_"/>
      <sheetName val="흄관수량D600"/>
      <sheetName val="맨홀수량산출(1.0×1.0×2.5)"/>
      <sheetName val="7.PILE  (돌출)"/>
      <sheetName val="단위수량-2"/>
      <sheetName val="모래기초"/>
      <sheetName val="2.대외공문"/>
      <sheetName val="정sw(원)"/>
      <sheetName val="REACTION(USE평시)"/>
      <sheetName val="REACTION(USD지진시)"/>
      <sheetName val="기준단가현황"/>
      <sheetName val="공사개요(입력)"/>
      <sheetName val="최종총괄"/>
      <sheetName val="세부산출내역서"/>
      <sheetName val="자萘"/>
      <sheetName val="자砨"/>
      <sheetName val="수문일1"/>
      <sheetName val="기계공사"/>
      <sheetName val="투찰가"/>
      <sheetName val="집계장(대목_실º"/>
      <sheetName val="JUCK"/>
      <sheetName val="토공집계표"/>
      <sheetName val="6차2회변경내역서"/>
      <sheetName val="수지예산"/>
      <sheetName val="일위대가목록표"/>
      <sheetName val="단가조사표"/>
      <sheetName val="삭제금지단가"/>
      <sheetName val="우각부보강"/>
      <sheetName val="8.4전기트레이"/>
      <sheetName val="8.5계측트레이"/>
      <sheetName val="2.부하본문"/>
      <sheetName val="3.3간선계산"/>
      <sheetName val="중기(목록)"/>
      <sheetName val="일위대가(목록)"/>
      <sheetName val="산근(목록)"/>
      <sheetName val="자재단가비⃊"/>
      <sheetName val="Sheet1(X)"/>
      <sheetName val="골막이(야매)"/>
      <sheetName val="6.입력자료"/>
      <sheetName val="10.공통-노ԯ"/>
      <sheetName val="전직종(노임က"/>
      <sheetName val="CAUDIT"/>
      <sheetName val="본장"/>
      <sheetName val="수문보고"/>
      <sheetName val="내역서(가중치)"/>
      <sheetName val="수입"/>
      <sheetName val="화재 탐지 설비"/>
      <sheetName val="준공조서갑지"/>
      <sheetName val="입적표"/>
      <sheetName val="FND3"/>
      <sheetName val="UG1"/>
      <sheetName val="TRENCH"/>
      <sheetName val="dtxl"/>
      <sheetName val="철콘-⦆"/>
      <sheetName val="sc0314 Index"/>
      <sheetName val="대림경상68억"/>
      <sheetName val="1.취수장"/>
      <sheetName val="CAL."/>
      <sheetName val="고상실행"/>
      <sheetName val="횡배수관㦬⊄㰀"/>
      <sheetName val="시중96"/>
      <sheetName val="기계경_x0000__x0000_Ԁ_x0000_退"/>
      <sheetName val="cable-data"/>
      <sheetName val="잡철물"/>
      <sheetName val="실행(ALT1)"/>
      <sheetName val="견적대비표"/>
      <sheetName val="00내역서"/>
      <sheetName val="Baby일위대가"/>
      <sheetName val="PI"/>
      <sheetName val="인제내역"/>
      <sheetName val="간접"/>
      <sheetName val="실행비교"/>
      <sheetName val="조경"/>
      <sheetName val="건축집계"/>
      <sheetName val="유효폭의 계산"/>
      <sheetName val="건설산출"/>
      <sheetName val="주방"/>
      <sheetName val="노임대장"/>
      <sheetName val="작업시작"/>
      <sheetName val="본선부단위수량"/>
      <sheetName val="공사원가계산서(8공구)"/>
      <sheetName val="기계설비"/>
      <sheetName val="건축공사실행"/>
      <sheetName val="단위량당중기"/>
      <sheetName val="도장"/>
      <sheetName val="#2_일위대가목록"/>
      <sheetName val="3.공통공사대비"/>
      <sheetName val="동원인원계획표"/>
      <sheetName val="계산서(곡선부)"/>
      <sheetName val="-치수표(곡선부)"/>
      <sheetName val="6차실행(승인)"/>
      <sheetName val="적현로"/>
      <sheetName val="수도连Ｊ_x0000_"/>
      <sheetName val="수도킳辌Ｊ_x0000_"/>
      <sheetName val="수도킳쿣锼_x0000_"/>
      <sheetName val="수도삳맥꣠_x0000_"/>
      <sheetName val="첨부킳馌㍭"/>
      <sheetName val="실행간접비용"/>
      <sheetName val="덕전리"/>
      <sheetName val="2F 회의실견적(5_14 일대)"/>
      <sheetName val="용산1(해보)"/>
      <sheetName val="G_R300°䠀ᒙ谀"/>
      <sheetName val="G_R300°︀ԯ"/>
      <sheetName val="G_R300°_x0000__x0000_尀"/>
      <sheetName val="총계"/>
      <sheetName val="TOEC"/>
      <sheetName val="일위대가(계측기설치)"/>
      <sheetName val="조㽟Ĵ_x0000_"/>
      <sheetName val="백암비스타내삘"/>
      <sheetName val="관로공사"/>
      <sheetName val="Estimate Comparison"/>
      <sheetName val="수목단가"/>
      <sheetName val="시설수량표"/>
      <sheetName val="식재수량표"/>
      <sheetName val="2000상반기노임"/>
      <sheetName val="추원 상가(1)"/>
      <sheetName val="수도³_x0000__x0000__x0001_"/>
      <sheetName val="__05_csm_c_P_Iso_Calc_St2_ILL_2"/>
      <sheetName val="1차분내역-2"/>
      <sheetName val="기계"/>
      <sheetName val="Deduction"/>
      <sheetName val="other"/>
      <sheetName val="2003상반기노임기준"/>
      <sheetName val="계화배수"/>
      <sheetName val="Carepack"/>
      <sheetName val="OPT"/>
      <sheetName val="SV"/>
      <sheetName val="환율"/>
      <sheetName val="내역전기"/>
      <sheetName val="예산내역"/>
      <sheetName val="총괄수지표"/>
      <sheetName val="UR2-Calculation"/>
      <sheetName val="견적-내역"/>
      <sheetName val="G_R300경비3"/>
      <sheetName val="4-7_중앙전기실(노임단가)3"/>
      <sheetName val="인건비_2"/>
      <sheetName val="1차_내역서1"/>
      <sheetName val="11_1_단면hwp2"/>
      <sheetName val="G_R300°æºñ2"/>
      <sheetName val="Customer_Databas2"/>
      <sheetName val="단가_2"/>
      <sheetName val="4-7_Áß¾ÓÀü±â½Ç(³ëÀÓ´Ü°¡)1"/>
      <sheetName val="11_1_´Ü¸éhwp1"/>
      <sheetName val="ÀÎ°Çºñ_1"/>
      <sheetName val="1Â÷_³»¿ª¼­1"/>
      <sheetName val="´Ü°¡_1"/>
      <sheetName val="DATA_입력부2"/>
      <sheetName val="단면_(2)1"/>
      <sheetName val="경__비_1"/>
      <sheetName val="단가_및_재료비2"/>
      <sheetName val="1_설계조건2"/>
      <sheetName val="제잡비_산출내역(실적공사비)2"/>
      <sheetName val="신규_수주분(사용자_정의)1"/>
      <sheetName val="CATCH_BASIN1"/>
      <sheetName val="노원열병합__건축공사기성내역서2"/>
      <sheetName val="TRE_TABLE2"/>
      <sheetName val="변압기_및_발전기_용량2"/>
      <sheetName val="3련_BOX1"/>
      <sheetName val="2_가정단면1"/>
      <sheetName val="토_적_표2"/>
      <sheetName val="Sheet1_(2)2"/>
      <sheetName val="2_냉난방설비공사2"/>
      <sheetName val="7_자동제어공사2"/>
      <sheetName val="단_box1"/>
      <sheetName val="플랜트_설치1"/>
      <sheetName val="관기성공_내1"/>
      <sheetName val="전선_및_전선관1"/>
      <sheetName val="수목데이타_1"/>
      <sheetName val="2001년_건설노임1"/>
      <sheetName val="실행내역_1"/>
      <sheetName val="3_하중산정4_지지력1"/>
      <sheetName val="6PILE__(돌출)1"/>
      <sheetName val="노무비_1"/>
      <sheetName val="DESIGN_CRITERIA1"/>
      <sheetName val="제출내역_(2)1"/>
      <sheetName val="중기조종사_단위단가1"/>
      <sheetName val="Manual_Valve_List1"/>
      <sheetName val="효성CB_1P기초1"/>
      <sheetName val="2000,9월_일위1"/>
      <sheetName val="WEIGHT_LIST1"/>
      <sheetName val="산#2-1_(2)1"/>
      <sheetName val="아스_노면절삭1"/>
      <sheetName val="실행내역서_1"/>
      <sheetName val="BSD_(2)1"/>
      <sheetName val="일위대가_(100%)1"/>
      <sheetName val="8_2TON1"/>
      <sheetName val="2__공원조도(전통공원)1"/>
      <sheetName val="ZONE_11"/>
      <sheetName val="원가계산서_1"/>
      <sheetName val="I_설계조건"/>
      <sheetName val="6__직접경비1"/>
      <sheetName val="총_괄_표1"/>
      <sheetName val="참고_11"/>
      <sheetName val="건축공사_집계표"/>
      <sheetName val="10_공통-노임단가1"/>
      <sheetName val="남양시작동자105노65기1_3화1_21"/>
      <sheetName val="1_설계기준"/>
      <sheetName val="Noname_11"/>
      <sheetName val="토공(우물통,기타)_1"/>
      <sheetName val="PAD_TR보호대기초"/>
      <sheetName val="기술자료_(연수)"/>
      <sheetName val="기존단가_(2)1"/>
      <sheetName val="빌딩_안내1"/>
      <sheetName val="방음벽_기초_일반수량"/>
      <sheetName val="ITB_COST"/>
      <sheetName val="총괄갑_"/>
      <sheetName val="11_자재단가1"/>
      <sheetName val="7_노임단가"/>
      <sheetName val="pY&lt;uô+I}0"/>
      <sheetName val="Eq__Mobilization"/>
      <sheetName val="1_우편집중내역서"/>
      <sheetName val="11_우각부_보강"/>
      <sheetName val="1_동력공사"/>
      <sheetName val="9,10월신제품_(2)"/>
      <sheetName val="01__원가계산서"/>
      <sheetName val="VENDOR_LIST"/>
      <sheetName val="8_PILE__(돌출)"/>
      <sheetName val="자_110%_&amp;_노_70%"/>
      <sheetName val="단_부"/>
      <sheetName val="Cost_Inputs"/>
      <sheetName val="IMPEADENCE_MAP_취수장"/>
      <sheetName val="90_03실행_"/>
      <sheetName val="Summary_Sheets"/>
      <sheetName val="기술자료_(광화문)"/>
      <sheetName val="CRUDE_RE-bar"/>
      <sheetName val="plan&amp;section_of_foundation"/>
      <sheetName val="pile_bearing_capa_&amp;_arrenge"/>
      <sheetName val="design_load"/>
      <sheetName val="working_load_at_the_btm_ft_"/>
      <sheetName val="stability_check"/>
      <sheetName val="소상_&quot;1&quot;"/>
      <sheetName val="_냉각수펌프"/>
      <sheetName val="crude_SLAB_RE-bar"/>
      <sheetName val="허용전류-IEC_DATA"/>
      <sheetName val="KPI_sheet"/>
      <sheetName val="FREIGHT_DE_COPACKERS"/>
      <sheetName val="Sch7a_(토요일)"/>
      <sheetName val="stdd_costBPCS"/>
      <sheetName val="Movement_of_TB"/>
      <sheetName val="BS_Export"/>
      <sheetName val="_new_Codes_used"/>
      <sheetName val="Code_Tables"/>
      <sheetName val="단가표_(2)"/>
      <sheetName val="1__설계조건_2_단면가정_3__하중계산"/>
      <sheetName val="DATA_입력란"/>
      <sheetName val="전차선로_물량표"/>
      <sheetName val="원가_계산서"/>
      <sheetName val="계장_집계"/>
      <sheetName val="7_단가조사서"/>
      <sheetName val="5_일위대가목록"/>
      <sheetName val="BOX규격및_설계조건입력"/>
      <sheetName val="견적대비_견적서"/>
      <sheetName val="산출근거_(세도)"/>
      <sheetName val="SHEET_PILE단가"/>
      <sheetName val="견적_세부내역서"/>
      <sheetName val="DATA_(2)"/>
      <sheetName val="7_단가비교표"/>
      <sheetName val="2__공원조도"/>
      <sheetName val="1_취수장"/>
      <sheetName val="실적공사_단가"/>
      <sheetName val="준검_내역서"/>
      <sheetName val="1_2_1_마루높이결정"/>
      <sheetName val="화재_탐지_설비"/>
      <sheetName val="sc0314_Index"/>
      <sheetName val="-배수구조"/>
      <sheetName val="자__재"/>
      <sheetName val="2_1중기사용목차"/>
      <sheetName val="3_현장배치"/>
      <sheetName val="FCU_(2)"/>
      <sheetName val="표지_(2)"/>
      <sheetName val="_내역"/>
      <sheetName val="8_수량산출_(2)"/>
      <sheetName val="공사비_내역_(가)"/>
      <sheetName val="명곡교_강교"/>
      <sheetName val="유효폭의_계산"/>
      <sheetName val="10_공통-노ԯ缀"/>
      <sheetName val="10_공통-노頀亁"/>
      <sheetName val="3_공통공사대비"/>
      <sheetName val="메인거더-크로스빔200연결부"/>
      <sheetName val="원본"/>
      <sheetName val="L_RPTA05_목록"/>
      <sheetName val="C_DATA"/>
      <sheetName val="포장茨"/>
      <sheetName val="ENG_prog"/>
      <sheetName val="인사자료총집계"/>
      <sheetName val=" 입력 DATA"/>
      <sheetName val="본사공가현황"/>
      <sheetName val="_x0000_pY&lt;u_x0000__x0000__x0000__x0000__x0000__x0000__x0000__x0000_ô+_x001f__x0000_IŒ}0_x0012__x0004__x0000__x0000__x0001_"/>
      <sheetName val="Data&amp;Result"/>
      <sheetName val="비용di蠻埿㤁ᮄ쐀"/>
      <sheetName val="매설지선굴착"/>
      <sheetName val="산근"/>
      <sheetName val="대창(장성)"/>
      <sheetName val="장비경비"/>
      <sheetName val="매입가격"/>
      <sheetName val="중기솔뇨"/>
      <sheetName val="건ﻯ"/>
      <sheetName val="건伐"/>
      <sheetName val="건轗"/>
      <sheetName val="건㠵"/>
      <sheetName val="건䞕"/>
      <sheetName val="건뾙"/>
      <sheetName val="건豯"/>
      <sheetName val="건╏"/>
      <sheetName val="건蠶"/>
      <sheetName val="건檸"/>
      <sheetName val="건"/>
      <sheetName val="건_xdff0_"/>
      <sheetName val="J直材4"/>
      <sheetName val="보험료산출"/>
      <sheetName val="J"/>
      <sheetName val="산출내역(4월)"/>
      <sheetName val="산출내역(5월) (2)"/>
      <sheetName val="공사기본내용입력"/>
      <sheetName val="관급자재"/>
      <sheetName val="변경관급자재"/>
      <sheetName val="보차도경계석"/>
      <sheetName val="Data &amp; Result"/>
      <sheetName val="CAL"/>
      <sheetName val="선정요령"/>
      <sheetName val="_x005f_x0000_pY&lt;u_x005f_x0000__x005f_x0000__x0000"/>
      <sheetName val="DATA(BAC)"/>
      <sheetName val="단면A-A(TR)"/>
      <sheetName val="실행"/>
      <sheetName val="CABLE SIZE-3"/>
      <sheetName val="OCT"/>
      <sheetName val="FRP내역서"/>
      <sheetName val="분석"/>
      <sheetName val="부전지"/>
      <sheetName val="Macro(전동기)"/>
      <sheetName val="전신환매도율"/>
      <sheetName val="암거날개벽"/>
      <sheetName val="민감도분석"/>
      <sheetName val="ROI"/>
      <sheetName val="년도별실"/>
      <sheetName val="토공정보"/>
      <sheetName val="신당동집계표"/>
      <sheetName val="PROJECT BRIEF(EX.NEW)"/>
      <sheetName val="가설개략"/>
      <sheetName val="공조¹"/>
      <sheetName val="기계경Çྑ_xdb8c__x0000_切"/>
      <sheetName val="일위단가"/>
      <sheetName val="5. 차단기 용량계산"/>
      <sheetName val="가설공사"/>
      <sheetName val="재1"/>
      <sheetName val="기초input"/>
      <sheetName val="5.단면검토"/>
      <sheetName val="일반공사"/>
      <sheetName val="업무처리전"/>
      <sheetName val="S&amp;R"/>
      <sheetName val="본실행경비"/>
      <sheetName val="집수정"/>
      <sheetName val="공사대장"/>
      <sheetName val="BOX"/>
      <sheetName val="청주(철골발주의뢰서)"/>
      <sheetName val="11_1㢬ꗸࠎ_x0019__x0000_"/>
      <sheetName val="11_1_xd8ac_逇䠤ᖚᬂ⺤"/>
      <sheetName val="11_1チ㎤’뚱_x0019__x0000_"/>
      <sheetName val="11_1⃁䏑Ḃ㔹倀ᖹ"/>
      <sheetName val="11_1€曑Ḃ堹저륅"/>
      <sheetName val="11_1肬햻㠣鶗_x001d__x0000_"/>
      <sheetName val="단가조사-2"/>
      <sheetName val="기초노무비"/>
      <sheetName val="효성CBÇ_x0000_Ԁ_x0000_怀"/>
      <sheetName val="효성CB쳇☃_x001f_풷ᄁ"/>
      <sheetName val="효성CBÇ_x0000_Ԁ_x0000_퀀"/>
      <sheetName val="효성CBÇ_x0000_Ԁ_x0000_瀀"/>
      <sheetName val="효성CBÇ_x0000_Ԁ_x0000_耀"/>
      <sheetName val="효성CBÇ_x0000_Ԁ_x0000_　"/>
      <sheetName val="노무자데이터"/>
      <sheetName val="날개벽수량표"/>
      <sheetName val="물량표"/>
      <sheetName val="단위세대"/>
      <sheetName val="시설_x0000__x0000__x0005_"/>
      <sheetName val="1.설계조건(NEW)"/>
      <sheetName val="여성복지회관(통신)"/>
      <sheetName val="1.수인터널"/>
      <sheetName val="설계조서"/>
      <sheetName val="설계요율표"/>
      <sheetName val="관로공집계표"/>
      <sheetName val="건_xdbe0_類"/>
      <sheetName val="건_xdf80_ꋏ"/>
      <sheetName val="예산璘"/>
      <sheetName val="조정율"/>
      <sheetName val="건_x0000__x0000_"/>
      <sheetName val="내역을"/>
      <sheetName val="접속도로1"/>
      <sheetName val="_산근2_"/>
      <sheetName val="_산근4_"/>
      <sheetName val="_산근5_"/>
      <sheetName val="자재일람"/>
      <sheetName val="금융"/>
      <sheetName val="기계경"/>
      <sheetName val="단가_및_"/>
      <sheetName val="-배수구조_x0005_"/>
      <sheetName val="10.공통-노頀亁?"/>
      <sheetName val="단가조정"/>
      <sheetName val="간접비"/>
      <sheetName val="소요자재"/>
      <sheetName val="거동"/>
      <sheetName val="포장수량집계"/>
      <sheetName val="FB25JN"/>
      <sheetName val="우배수"/>
      <sheetName val="E.P.T수량산출서"/>
      <sheetName val="몸체(460×600)"/>
      <sheetName val="CMTD"/>
      <sheetName val="5.단가산출서"/>
      <sheetName val="조명율데이타"/>
      <sheetName val="노임단가조정율"/>
      <sheetName val="__05_csm_c_P_Iso_Calc_St2_ILL_3"/>
      <sheetName val="1F"/>
      <sheetName val="사업수지"/>
      <sheetName val="MCC별 세부부하"/>
      <sheetName val="단가목록"/>
      <sheetName val="부대(갑)"/>
      <sheetName val="아파트(갑)"/>
      <sheetName val="Sheet4"/>
      <sheetName val="단가내역서"/>
      <sheetName val="중기손료"/>
      <sheetName val="암거공"/>
      <sheetName val="장비분석"/>
      <sheetName val="깨기"/>
      <sheetName val="공사개요"/>
      <sheetName val="커튼월(pfg)"/>
      <sheetName val="설계내역(퀀᥿ఃᣵ栁"/>
      <sheetName val="설계내역(倀游_x0000_Ā"/>
      <sheetName val="설계내역(쀀⿞橫_x0000_Ā"/>
      <sheetName val="설계내역(_x0000__x0000_Ԁ"/>
      <sheetName val="피벗테이블데이터분석"/>
      <sheetName val="원내역"/>
      <sheetName val="기계경Çྑ_xdb8c_"/>
      <sheetName val="단가_사입자재"/>
      <sheetName val="구조물터파기수량집계"/>
      <sheetName val="배수공 시멘트 및 골재량 산출"/>
      <sheetName val="산근"/>
      <sheetName val="BANG TONG HOP (2)"/>
      <sheetName val="XZLC003_PART1"/>
      <sheetName val="일위(PN)"/>
      <sheetName val="공사비_증감_내역서"/>
      <sheetName val="Summary_Sheets1"/>
      <sheetName val="plan&amp;section_of_foundation1"/>
      <sheetName val="1_설계기준1"/>
      <sheetName val="PAD_TR보호대기초1"/>
      <sheetName val="방음벽_기초_일반수량1"/>
      <sheetName val="1_동력공사1"/>
      <sheetName val="crude_SLAB_RE-bar1"/>
      <sheetName val="CRUDE_RE-bar1"/>
      <sheetName val="I_설계조건1"/>
      <sheetName val="산출근거_(세도)1"/>
      <sheetName val="DATA_(2)1"/>
      <sheetName val="기술자료_(연수)1"/>
      <sheetName val="총괄갑_1"/>
      <sheetName val="건축공사_집계표1"/>
      <sheetName val="공사비_증감_내역서1"/>
      <sheetName val="ITB_COST1"/>
      <sheetName val="01__원가계산서1"/>
      <sheetName val="기술자료_(광화문)1"/>
      <sheetName val="4-7_중앙전기실(노임단가)4"/>
      <sheetName val="G_R300경비4"/>
      <sheetName val="Customer_Databas3"/>
      <sheetName val="인건비_3"/>
      <sheetName val="2_냉난방설비공사3"/>
      <sheetName val="7_자동제어공사3"/>
      <sheetName val="G_R300°æºñ3"/>
      <sheetName val="11_1_단면hwp3"/>
      <sheetName val="단가_3"/>
      <sheetName val="DATA_입력부3"/>
      <sheetName val="단가_및_재료비3"/>
      <sheetName val="변압기_및_발전기_용량3"/>
      <sheetName val="CATCH_BASIN2"/>
      <sheetName val="노원열병합__건축공사기성내역서3"/>
      <sheetName val="2_가정단면2"/>
      <sheetName val="1차_내역서2"/>
      <sheetName val="1_설계조건3"/>
      <sheetName val="제잡비_산출내역(실적공사비)3"/>
      <sheetName val="플랜트_설치2"/>
      <sheetName val="Sheet1_(2)3"/>
      <sheetName val="단면_(2)2"/>
      <sheetName val="토_적_표3"/>
      <sheetName val="TRE_TABLE3"/>
      <sheetName val="3_하중산정4_지지력2"/>
      <sheetName val="단_box2"/>
      <sheetName val="신규_수주분(사용자_정의)2"/>
      <sheetName val="제출내역_(2)2"/>
      <sheetName val="6PILE__(돌출)2"/>
      <sheetName val="3련_BOX2"/>
      <sheetName val="4-7_Áß¾ÓÀü±â½Ç(³ëÀÓ´Ü°¡)2"/>
      <sheetName val="11_1_´Ü¸éhwp2"/>
      <sheetName val="ÀÎ°Çºñ_2"/>
      <sheetName val="1Â÷_³»¿ª¼­2"/>
      <sheetName val="´Ü°¡_2"/>
      <sheetName val="경__비_2"/>
      <sheetName val="중기조종사_단위단가2"/>
      <sheetName val="관기성공_내2"/>
      <sheetName val="2000,9월_일위2"/>
      <sheetName val="실행내역서_2"/>
      <sheetName val="BSD_(2)2"/>
      <sheetName val="실행내역_2"/>
      <sheetName val="일위대가_(100%)2"/>
      <sheetName val="WEIGHT_LIST2"/>
      <sheetName val="산#2-1_(2)2"/>
      <sheetName val="8_2TON2"/>
      <sheetName val="효성CB_1P기초2"/>
      <sheetName val="전선_및_전선관2"/>
      <sheetName val="2001년_건설노임2"/>
      <sheetName val="수목데이타_2"/>
      <sheetName val="노무비_2"/>
      <sheetName val="DESIGN_CRITERIA2"/>
      <sheetName val="원가계산서_2"/>
      <sheetName val="아스_노면절삭2"/>
      <sheetName val="Manual_Valve_List2"/>
      <sheetName val="10_공통-노임단가2"/>
      <sheetName val="기존단가_(2)2"/>
      <sheetName val="총_괄_표2"/>
      <sheetName val="참고_12"/>
      <sheetName val="Noname_12"/>
      <sheetName val="2__공원조도(전통공원)2"/>
      <sheetName val="6__직접경비2"/>
      <sheetName val="ZONE_12"/>
      <sheetName val="토공(우물통,기타)_2"/>
      <sheetName val="Summary_Sheets2"/>
      <sheetName val="남양시작동자105노65기1_3화1_22"/>
      <sheetName val="plan&amp;section_of_foundation2"/>
      <sheetName val="1_설계기준2"/>
      <sheetName val="PAD_TR보호대기초2"/>
      <sheetName val="방음벽_기초_일반수량2"/>
      <sheetName val="1_동력공사2"/>
      <sheetName val="crude_SLAB_RE-bar2"/>
      <sheetName val="CRUDE_RE-bar2"/>
      <sheetName val="11_자재단가2"/>
      <sheetName val="I_설계조건2"/>
      <sheetName val="산출근거_(세도)2"/>
      <sheetName val="DATA_(2)2"/>
      <sheetName val="빌딩_안내2"/>
      <sheetName val="기술자료_(연수)2"/>
      <sheetName val="총괄갑_2"/>
      <sheetName val="건축공사_집계표2"/>
      <sheetName val="공사비_증감_내역서2"/>
      <sheetName val="ITB_COST2"/>
      <sheetName val="01__원가계산서2"/>
      <sheetName val="기술자료_(광화문)2"/>
      <sheetName val="설명서"/>
      <sheetName val="공예율"/>
      <sheetName val="공사직종별노임"/>
      <sheetName val="GEN"/>
      <sheetName val="작성기준"/>
      <sheetName val="상부§"/>
      <sheetName val="1.설계기Í"/>
      <sheetName val="정산설계"/>
      <sheetName val="3-구교-오리지날"/>
      <sheetName val="천방교접속"/>
      <sheetName val="대포2교접속"/>
      <sheetName val="작업금지"/>
      <sheetName val="22-1소$"/>
      <sheetName val="22-1소ؤ"/>
      <sheetName val="원剡"/>
      <sheetName val="원^"/>
      <sheetName val="기성내역"/>
      <sheetName val="대비내역"/>
      <sheetName val="선수금,기성"/>
      <sheetName val="소업1_x0000_"/>
      <sheetName val="costing_ESDV"/>
      <sheetName val="costing_Misc"/>
      <sheetName val="costing_MOV"/>
      <sheetName val="costing_Press"/>
      <sheetName val="CAPVC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_x0000_pY&lt;u_x0000__x0000__x0000__x0000__x0000__x0000__x0000__x0"/>
      <sheetName val="수리결과"/>
      <sheetName val="울산시산표"/>
      <sheetName val="10.공통-노頀亁"/>
      <sheetName val="G_R300°"/>
      <sheetName val="수도³"/>
    </sheetNames>
    <sheetDataSet>
      <sheetData sheetId="0" refreshError="1"/>
      <sheetData sheetId="1" refreshError="1">
        <row r="6">
          <cell r="E6" t="str">
            <v>A</v>
          </cell>
        </row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>
        <row r="6">
          <cell r="E6">
            <v>0</v>
          </cell>
        </row>
      </sheetData>
      <sheetData sheetId="1875"/>
      <sheetData sheetId="1876">
        <row r="28">
          <cell r="R28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 refreshError="1"/>
      <sheetData sheetId="1897" refreshError="1"/>
      <sheetData sheetId="1898"/>
      <sheetData sheetId="1899"/>
      <sheetData sheetId="190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토공(원형)"/>
      <sheetName val="기초공"/>
      <sheetName val="기둥(원형)"/>
      <sheetName val="COPING"/>
      <sheetName val="옹벽1"/>
      <sheetName val="Y-WORK"/>
      <sheetName val="소업1교"/>
      <sheetName val="1-1"/>
      <sheetName val="내역서(총)"/>
      <sheetName val="type-F"/>
      <sheetName val="터파기및재료"/>
      <sheetName val="내역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말뚝물량"/>
      <sheetName val="기초공"/>
      <sheetName val="기둥(원형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화치수"/>
    </sheetNames>
    <sheetDataSet>
      <sheetData sheetId="0">
        <row r="46">
          <cell r="D46">
            <v>48</v>
          </cell>
        </row>
        <row r="49">
          <cell r="D49">
            <v>18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변화치수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0226 패션MESA빌딩"/>
      <sheetName val="__LJECC_____ryu_RYU1_SINGLE_E_2"/>
    </sheetNames>
    <definedNames>
      <definedName name="han_code"/>
    </definedNames>
    <sheetDataSet>
      <sheetData sheetId="0" refreshError="1"/>
      <sheetData sheetId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갑지들"/>
      <sheetName val="총괄표"/>
      <sheetName val="원가계산서"/>
      <sheetName val="소일위대가코드표"/>
      <sheetName val="기초일위"/>
      <sheetName val="식재일위"/>
      <sheetName val="노임"/>
      <sheetName val="실행철강하도"/>
      <sheetName val="LOPCALC"/>
      <sheetName val="시설일위"/>
      <sheetName val="일위목록"/>
      <sheetName val="Sheet1"/>
      <sheetName val="NEAYUK"/>
      <sheetName val="포장재료집계표"/>
      <sheetName val="포장면적산출"/>
      <sheetName val="포장수량집계"/>
      <sheetName val="공사원가계산서"/>
      <sheetName val="내역(최종본4.5)"/>
      <sheetName val="ABUT수량-A1"/>
      <sheetName val="조명일위"/>
      <sheetName val="48일위(기존)"/>
      <sheetName val="평가데이터"/>
      <sheetName val="2000년1차"/>
      <sheetName val="접속도로1"/>
      <sheetName val="9509"/>
      <sheetName val="집계표"/>
      <sheetName val="단면치수"/>
      <sheetName val="대로근거"/>
      <sheetName val="#REF"/>
      <sheetName val="내역"/>
      <sheetName val="3BL공동구 수량"/>
      <sheetName val="CONCRETE"/>
      <sheetName val="인건-측정"/>
      <sheetName val="설계조건"/>
      <sheetName val="안정계산"/>
      <sheetName val="단면검토"/>
      <sheetName val="접속도로"/>
      <sheetName val="원가계산서(남측)"/>
      <sheetName val="데이타"/>
      <sheetName val="식재인부"/>
      <sheetName val="역T형"/>
      <sheetName val="기초목"/>
      <sheetName val="총괄내역서"/>
      <sheetName val="터널조도"/>
      <sheetName val="갑지"/>
      <sheetName val="토공(우물통,기타) "/>
      <sheetName val="원가"/>
      <sheetName val="DATA"/>
      <sheetName val="9811"/>
      <sheetName val="기초공"/>
      <sheetName val="기둥(원형)"/>
      <sheetName val="박스제원"/>
      <sheetName val="차선도색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ABUT수량-A1"/>
    </sheet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기초공"/>
      <sheetName val="기둥(원형)"/>
      <sheetName val="IMPEADENCE MAP 취수장"/>
      <sheetName val="낙찰표"/>
      <sheetName val="데이타"/>
      <sheetName val="일위대가목차"/>
      <sheetName val="대비"/>
      <sheetName val="차액보증"/>
      <sheetName val="3BL공동구 수량"/>
      <sheetName val="일위대가"/>
      <sheetName val="원형맨홀수량"/>
      <sheetName val=" 견적서"/>
      <sheetName val="정부노임단가"/>
      <sheetName val="공사비증감"/>
      <sheetName val="REP-NG"/>
      <sheetName val="토목내역"/>
      <sheetName val="품셈TABLE"/>
      <sheetName val="TEL"/>
      <sheetName val="표지"/>
      <sheetName val="direct"/>
      <sheetName val="wage"/>
      <sheetName val="원가"/>
      <sheetName val="Y-WORK"/>
      <sheetName val="단가표 "/>
      <sheetName val="내역서"/>
      <sheetName val="날개벽"/>
      <sheetName val="터파기및재료"/>
      <sheetName val="관급단가"/>
      <sheetName val="과천MAIN"/>
      <sheetName val="ABUT수량-A1"/>
      <sheetName val="산근"/>
      <sheetName val="45,46"/>
      <sheetName val="수량산출서"/>
      <sheetName val="단가조사표"/>
      <sheetName val="설계명세서"/>
      <sheetName val="수량산출"/>
      <sheetName val="3.하중산정4.지지력"/>
      <sheetName val="변화치수"/>
      <sheetName val="부하계산서"/>
      <sheetName val="설계조건"/>
      <sheetName val="안정계산"/>
      <sheetName val="단면검토"/>
      <sheetName val="DATA"/>
      <sheetName val="설산1.나"/>
      <sheetName val="본사S"/>
      <sheetName val="단가표"/>
      <sheetName val="UNIT"/>
      <sheetName val="공통"/>
      <sheetName val="남양시작동자105노65기1.3화1.2"/>
      <sheetName val="IMPEADENCE_MAP_취수장"/>
      <sheetName val="설산1_나"/>
      <sheetName val="남양시작동자105노65기1_3화1_2"/>
      <sheetName val="말뚝물량"/>
      <sheetName val="전기일위대가"/>
      <sheetName val="시운전연료비"/>
      <sheetName val="원가계산"/>
      <sheetName val="3.1.4 F-FR8"/>
      <sheetName val="토공(우물통,기타) "/>
      <sheetName val="단면(RW1)"/>
      <sheetName val="물량표"/>
      <sheetName val="음료실행"/>
      <sheetName val="D16"/>
      <sheetName val="D25"/>
      <sheetName val="D22"/>
      <sheetName val="Sheet3"/>
      <sheetName val="Sheet1"/>
      <sheetName val="0226"/>
      <sheetName val="부대내역"/>
      <sheetName val="설명서"/>
      <sheetName val="예정공정표"/>
      <sheetName val="화산경계"/>
      <sheetName val="FD"/>
      <sheetName val="LD"/>
      <sheetName val="01"/>
      <sheetName val="http___mail_dreamwiz_com_DATA_2"/>
      <sheetName val="BID"/>
      <sheetName val="일위대가-1"/>
      <sheetName val="1"/>
      <sheetName val="N賃率-職"/>
      <sheetName val="실행예산"/>
      <sheetName val="금액"/>
      <sheetName val="보차도경계석"/>
      <sheetName val="진주방향"/>
      <sheetName val="wall"/>
      <sheetName val="MANUFACTORY"/>
      <sheetName val="건축원가계산서"/>
      <sheetName val="목록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(성남)"/>
      <sheetName val="표지"/>
      <sheetName val="변압기용량"/>
      <sheetName val="전압조건"/>
      <sheetName val="전압(성남)"/>
      <sheetName val="부하조건"/>
      <sheetName val="TABLE"/>
      <sheetName val="내역서"/>
      <sheetName val="인건비"/>
      <sheetName val="하조서"/>
      <sheetName val="부하계산서"/>
      <sheetName val="원형맨홀수량"/>
      <sheetName val="3BL공동구 수량"/>
      <sheetName val="원형1호맨홀토공수량"/>
      <sheetName val="내역"/>
      <sheetName val="인건-측정"/>
      <sheetName val="CONCRETE"/>
      <sheetName val="내역서(전기)"/>
      <sheetName val="건축공사실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품갑지"/>
      <sheetName val="전기품산출"/>
      <sheetName val="전기 품기초  "/>
      <sheetName val="통신품갑지"/>
      <sheetName val="통신품산출"/>
      <sheetName val="통신품기초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nga"/>
      <sheetName val="ilch"/>
      <sheetName val="2F 회의실견적(5_14 일대)"/>
      <sheetName val="단면가정"/>
      <sheetName val="을"/>
      <sheetName val="소모"/>
      <sheetName val="DATA"/>
      <sheetName val="일위대가목차"/>
      <sheetName val="맨홀수량집계"/>
      <sheetName val="기둥(원형)"/>
      <sheetName val="3BL공동구 수량"/>
      <sheetName val="정부노임단가"/>
      <sheetName val="Y-WORK"/>
      <sheetName val="내역서"/>
      <sheetName val="공통가설"/>
      <sheetName val="JUCKEYK"/>
      <sheetName val="토목내역"/>
      <sheetName val="TABLE"/>
      <sheetName val="토공"/>
      <sheetName val="교각계산"/>
      <sheetName val="직노"/>
      <sheetName val="계화배수"/>
      <sheetName val="일위대가표"/>
      <sheetName val="INPUT(덕도방향-시점)"/>
      <sheetName val="일위대가"/>
      <sheetName val="LEGEND"/>
      <sheetName val="직공비"/>
      <sheetName val="내역"/>
      <sheetName val="Sheet5"/>
      <sheetName val="code"/>
      <sheetName val="총괄-1"/>
      <sheetName val="평가데이터"/>
      <sheetName val="현장"/>
      <sheetName val="전기"/>
      <sheetName val="연령현황"/>
      <sheetName val=" 견적서"/>
      <sheetName val="일반물자(한국통신)"/>
      <sheetName val="VXXXXXXX"/>
      <sheetName val="공사비명세서"/>
      <sheetName val="설산1.나"/>
      <sheetName val="본사S"/>
      <sheetName val="변화치수"/>
      <sheetName val="1-1"/>
      <sheetName val="토공(완충)"/>
      <sheetName val="input"/>
      <sheetName val="원형맨홀수량"/>
      <sheetName val="COPING"/>
      <sheetName val="3.하중산정4.지지력"/>
      <sheetName val="품셈"/>
      <sheetName val="SLAB&quot;1&quot;"/>
      <sheetName val="대비"/>
      <sheetName val="설계조건"/>
      <sheetName val="안정계산"/>
      <sheetName val="기본단가표"/>
      <sheetName val="I一般比"/>
      <sheetName val="1월"/>
      <sheetName val="Total"/>
      <sheetName val="부하(성남)"/>
      <sheetName val="쌍송교"/>
      <sheetName val="교각1"/>
      <sheetName val="설계변경원가계산총괄표"/>
      <sheetName val="수량3"/>
      <sheetName val="차액보증"/>
      <sheetName val="투찰"/>
      <sheetName val="목록"/>
      <sheetName val="공사비예산서(토목분)"/>
      <sheetName val="공통부대비"/>
      <sheetName val="일반맨홀수량집계"/>
      <sheetName val="표지"/>
      <sheetName val="토목품셈"/>
      <sheetName val="기초공"/>
      <sheetName val="SORCE1"/>
      <sheetName val="가시설단위수량"/>
      <sheetName val="20관리비율"/>
      <sheetName val="날개벽(시점좌측)"/>
      <sheetName val="정보매체A동"/>
      <sheetName val="2F_회의실견적(5_14_일대)"/>
      <sheetName val="3BL공동구_수량"/>
      <sheetName val="마산방향철근집계"/>
      <sheetName val="진주방향"/>
      <sheetName val="마산방향"/>
      <sheetName val="우배수"/>
      <sheetName val="조건표"/>
      <sheetName val="가설건물"/>
      <sheetName val="자재단가비교표"/>
      <sheetName val="N賃率-職"/>
      <sheetName val="96수출"/>
      <sheetName val="단면검토"/>
      <sheetName val="BID"/>
      <sheetName val="품목"/>
      <sheetName val="Sheet1"/>
      <sheetName val="#REF"/>
      <sheetName val="간선계산"/>
      <sheetName val="남양시작동자105노65기1.3화1.2"/>
      <sheetName val="주경기-오배수"/>
      <sheetName val="데이타"/>
      <sheetName val="Sheet4"/>
      <sheetName val="단가"/>
      <sheetName val="깨기"/>
      <sheetName val="단위수량"/>
      <sheetName val="내역1"/>
      <sheetName val="가공비"/>
      <sheetName val="노임단가"/>
      <sheetName val="단가조사서"/>
      <sheetName val="부대내역"/>
      <sheetName val="포장절단"/>
      <sheetName val="간노_콘"/>
      <sheetName val="기계내역"/>
      <sheetName val="CIVIL"/>
      <sheetName val="전기품산출"/>
      <sheetName val="기성내역"/>
      <sheetName val="DATE"/>
      <sheetName val="제품"/>
      <sheetName val="경산"/>
      <sheetName val="물량산출근거"/>
      <sheetName val="공사개요"/>
      <sheetName val="전압강하계산"/>
      <sheetName val="단면 (2)"/>
      <sheetName val="D-3503"/>
      <sheetName val="집계표"/>
      <sheetName val="TB-내역서"/>
      <sheetName val="열린교실"/>
      <sheetName val="일반맨홀수량집계(A-7 LINE)"/>
      <sheetName val="LOPCALC"/>
      <sheetName val="예산서"/>
      <sheetName val="b_gunmul"/>
      <sheetName val="b_balju (2)"/>
      <sheetName val="J直材4"/>
      <sheetName val="연부97-1"/>
      <sheetName val="갑지1"/>
      <sheetName val="공정집계_국별"/>
      <sheetName val="적용률"/>
      <sheetName val="기본일위"/>
      <sheetName val="총괄"/>
      <sheetName val="woo(mac)"/>
      <sheetName val="입찰안"/>
      <sheetName val="DATA-1"/>
      <sheetName val="방송일위대가"/>
      <sheetName val="치수표"/>
      <sheetName val="을지"/>
      <sheetName val="대치판정"/>
      <sheetName val="TEL"/>
      <sheetName val="기둥"/>
      <sheetName val="저판(버림100)"/>
      <sheetName val="수량산출"/>
      <sheetName val="식재품셈"/>
      <sheetName val="guard(mac)"/>
      <sheetName val="ITB COST"/>
      <sheetName val="세부내역"/>
      <sheetName val="계산근거"/>
      <sheetName val="공사요율"/>
      <sheetName val="공구원가계산"/>
      <sheetName val="배수장공사비명세서"/>
      <sheetName val="단가견적조사표"/>
      <sheetName val="공통가설공사"/>
      <sheetName val="BEND LOSS"/>
      <sheetName val="RING WALL"/>
      <sheetName val="모니터"/>
      <sheetName val="날개벽"/>
      <sheetName val="DATA1"/>
      <sheetName val="기초자료"/>
      <sheetName val="견적집계표"/>
      <sheetName val="L형옹벽(key)"/>
      <sheetName val="TYPE-A"/>
      <sheetName val="갑지(추정)"/>
      <sheetName val="제원.설계조건"/>
      <sheetName val="단면(RW1)"/>
      <sheetName val="기초1"/>
      <sheetName val="부재력정리"/>
      <sheetName val="증감분석"/>
      <sheetName val="식재인부"/>
      <sheetName val="일위대가목록"/>
      <sheetName val="XL4Poppy"/>
      <sheetName val="조작대(1연)"/>
      <sheetName val="Customer Databas"/>
      <sheetName val="b_balju"/>
      <sheetName val="와동25-3(변경)"/>
      <sheetName val="지장물C"/>
      <sheetName val="SLAB"/>
      <sheetName val="배"/>
      <sheetName val="부속동"/>
      <sheetName val="소비자가"/>
      <sheetName val="월별수입"/>
      <sheetName val="금액내역서"/>
      <sheetName val="인테리어세부내역"/>
      <sheetName val="영업.일1"/>
      <sheetName val="광혁기성"/>
      <sheetName val="피엘"/>
      <sheetName val="2공구산출내역"/>
      <sheetName val="ETC"/>
      <sheetName val="샘플표지"/>
      <sheetName val="Tables"/>
      <sheetName val="적용기준"/>
      <sheetName val="마감물량3"/>
      <sheetName val="빙장비사양"/>
      <sheetName val="장비사양"/>
      <sheetName val="DATA(BAC)"/>
      <sheetName val="ABUT수량-A1"/>
      <sheetName val="집1"/>
      <sheetName val="CPM챠트"/>
      <sheetName val="작성"/>
      <sheetName val="산출내역"/>
      <sheetName val="1.우편집중내역서"/>
      <sheetName val="물가자료"/>
      <sheetName val="A-4"/>
      <sheetName val="기흥하도용"/>
      <sheetName val="입찰보고"/>
      <sheetName val="리터팬내장형"/>
      <sheetName val="설계명세서"/>
      <sheetName val="허용전류-IEC"/>
      <sheetName val="허용전류-IEC DATA"/>
      <sheetName val="재료집계"/>
      <sheetName val="내역서(갑)"/>
      <sheetName val="관람석제출"/>
      <sheetName val="케이블"/>
      <sheetName val="CONCRETE"/>
      <sheetName val="EACT10"/>
      <sheetName val="자재"/>
      <sheetName val="목표세부명세"/>
      <sheetName val="공문"/>
      <sheetName val="FRT_O"/>
      <sheetName val="FAB_I"/>
      <sheetName val="토사(PE)"/>
      <sheetName val="Macro1"/>
      <sheetName val="대전월평내역"/>
      <sheetName val="중기사용료산출근거"/>
      <sheetName val="단가 및 재료비"/>
      <sheetName val="cross beam"/>
      <sheetName val="안정검토"/>
      <sheetName val="CABLE SIZE-3"/>
      <sheetName val="총계"/>
      <sheetName val="산출근거"/>
      <sheetName val="기계경비"/>
      <sheetName val="인건비(환율)"/>
      <sheetName val="단가표 "/>
      <sheetName val="건축내역"/>
      <sheetName val="CAT_5"/>
      <sheetName val="방송노임"/>
      <sheetName val="하중계산"/>
      <sheetName val="우각부보강"/>
      <sheetName val="실행내역 "/>
      <sheetName val="공사비"/>
      <sheetName val="설계명세서(선로)"/>
      <sheetName val="출력X"/>
      <sheetName val="견적대비표"/>
      <sheetName val="설계"/>
      <sheetName val="주관사업"/>
      <sheetName val="WORK"/>
      <sheetName val="월선수금"/>
      <sheetName val="별표집계"/>
      <sheetName val="기본"/>
      <sheetName val="백암비스타내역"/>
      <sheetName val="BSD (2)"/>
      <sheetName val="원가계산서"/>
      <sheetName val="옹벽"/>
      <sheetName val="경비2내역"/>
      <sheetName val="전기일위대가"/>
      <sheetName val="Sheet2"/>
      <sheetName val="1단계"/>
      <sheetName val="정렬"/>
      <sheetName val="실행내역"/>
      <sheetName val="KMT물량"/>
      <sheetName val="전장품(관리용)"/>
      <sheetName val="내역서2안"/>
      <sheetName val="SILICATE"/>
      <sheetName val="06-BATCH "/>
      <sheetName val="97년추정손익계산서"/>
      <sheetName val="단가산출2"/>
      <sheetName val="내역서-CCTV"/>
      <sheetName val="공종집계"/>
      <sheetName val="설직재-1"/>
      <sheetName val="제직재"/>
      <sheetName val="제-노임"/>
      <sheetName val="부하"/>
      <sheetName val="배수관공"/>
      <sheetName val="P.M 별"/>
      <sheetName val="960318-1"/>
      <sheetName val="단중표"/>
      <sheetName val="삼성전기"/>
      <sheetName val="Sheet1 (2)"/>
      <sheetName val="현장관리비내역서"/>
      <sheetName val="2.냉난방설비공사"/>
      <sheetName val="A"/>
      <sheetName val="민속촌메뉴"/>
      <sheetName val="토공대가"/>
      <sheetName val="구조대가"/>
      <sheetName val="포설대가1"/>
      <sheetName val="부대대가"/>
      <sheetName val="특2호하천산근"/>
      <sheetName val="특2호부관하천산근"/>
      <sheetName val="산근(PE,300)"/>
      <sheetName val="ITEM"/>
      <sheetName val="공통자료"/>
      <sheetName val="보도경계블럭"/>
      <sheetName val="_산근2_"/>
      <sheetName val="_산근4_"/>
      <sheetName val="_산근5_"/>
      <sheetName val="06 일위대가목록"/>
      <sheetName val="공사비 내역 (가)"/>
      <sheetName val="UserData"/>
      <sheetName val="특별교실"/>
      <sheetName val="설비내역서"/>
      <sheetName val="건축내역서"/>
      <sheetName val="전기내역서"/>
      <sheetName val="금액"/>
      <sheetName val="1을"/>
      <sheetName val="C-직노1"/>
      <sheetName val="점수계산1-2"/>
      <sheetName val="설비"/>
      <sheetName val="수량산출서"/>
      <sheetName val="토공총괄표"/>
      <sheetName val="2.가정단면"/>
      <sheetName val="교각1(좌)"/>
      <sheetName val="말뚝물량"/>
      <sheetName val="흄관기초"/>
      <sheetName val="단면치수"/>
      <sheetName val="토공(우물통,기타) "/>
      <sheetName val="도급"/>
      <sheetName val="폐토수익화 "/>
      <sheetName val="종합일지"/>
      <sheetName val="각종양식"/>
      <sheetName val="copy"/>
      <sheetName val="서식"/>
      <sheetName val="손익분석"/>
      <sheetName val="사급자재"/>
      <sheetName val="F-Assump"/>
      <sheetName val="재1"/>
      <sheetName val="MATRLDATA"/>
      <sheetName val="견적"/>
      <sheetName val="보차도경계석"/>
      <sheetName val="원형1호맨홀토공수량"/>
      <sheetName val="조명시설"/>
      <sheetName val="원가"/>
      <sheetName val="실행"/>
      <sheetName val="대전21토목내역서"/>
      <sheetName val="조명율표"/>
      <sheetName val="말뚝지지력산정"/>
      <sheetName val="B부대공"/>
      <sheetName val="배수공"/>
      <sheetName val="집수정"/>
      <sheetName val="2000.05"/>
      <sheetName val="일위"/>
      <sheetName val="SANTOGO"/>
      <sheetName val="SANBAISU"/>
      <sheetName val="6PILE  (돌출)"/>
      <sheetName val="슬래브"/>
      <sheetName val="현장관리비집계표"/>
      <sheetName val="기계경비일람"/>
      <sheetName val="근고 블록 유형별 수량"/>
      <sheetName val="감시제어"/>
      <sheetName val="목차임시"/>
      <sheetName val="견적대비"/>
      <sheetName val="FAB별"/>
      <sheetName val="도장수량(하1)"/>
      <sheetName val="주형"/>
      <sheetName val="일반수량집계표"/>
      <sheetName val="심사내역서(선감길외).xlsx"/>
      <sheetName val="일위_파일"/>
      <sheetName val="연결임시"/>
      <sheetName val="산출금액내역"/>
      <sheetName val="내역서1999.8최종"/>
      <sheetName val="신우"/>
      <sheetName val="운임"/>
      <sheetName val="충주"/>
      <sheetName val="과천MAIN"/>
      <sheetName val="일 위 대 가 표"/>
      <sheetName val="4.2유효폭의 계산"/>
      <sheetName val="토공연장"/>
      <sheetName val="Baby일위대가"/>
      <sheetName val="내역서form"/>
      <sheetName val="BLOCK(1)"/>
      <sheetName val="1.설계조건"/>
      <sheetName val="기타 정보통신공사"/>
      <sheetName val="자재단가"/>
      <sheetName val="원가입력"/>
      <sheetName val="입출재고현황 (2)"/>
      <sheetName val="자재대"/>
      <sheetName val="협조전"/>
      <sheetName val="FACTOR"/>
      <sheetName val="터파기및재료"/>
      <sheetName val="wall"/>
      <sheetName val="직재"/>
      <sheetName val="ASP"/>
      <sheetName val="심사계산"/>
      <sheetName val="심사물량"/>
      <sheetName val="약품공급2"/>
      <sheetName val="별표"/>
      <sheetName val="_견적서"/>
      <sheetName val="재집"/>
      <sheetName val="dg"/>
      <sheetName val="경비_원본"/>
      <sheetName val="IMPEADENCE MAP 취수장"/>
      <sheetName val="PAINT"/>
      <sheetName val="인건-측정"/>
      <sheetName val="차수"/>
      <sheetName val="인건비"/>
      <sheetName val="금액집계"/>
      <sheetName val="공주-교대(A1)"/>
      <sheetName val="단가조사"/>
      <sheetName val="PRE"/>
      <sheetName val="PLCAL"/>
      <sheetName val="공종별 집계"/>
      <sheetName val="석축단"/>
      <sheetName val="법면수집"/>
      <sheetName val="석축설면"/>
      <sheetName val="법면단"/>
      <sheetName val="개요"/>
      <sheetName val="LABTOTAL"/>
      <sheetName val="버스운행안내"/>
      <sheetName val="예방접종계획"/>
      <sheetName val="근태계획서"/>
      <sheetName val="견"/>
      <sheetName val="합천내역"/>
      <sheetName val="내외국인총괄"/>
      <sheetName val="항목별"/>
      <sheetName val="5지구단위"/>
      <sheetName val="Macro(전선)"/>
      <sheetName val="DESIGN"/>
      <sheetName val="Sheet3"/>
      <sheetName val="COPING-1"/>
      <sheetName val="역T형교대-2수량"/>
      <sheetName val="방음벽기초-수량"/>
      <sheetName val="갑지"/>
      <sheetName val="모래운반"/>
      <sheetName val="타공종이기"/>
      <sheetName val="대전-교대(A1-A2)"/>
      <sheetName val="수량산출내역1115"/>
      <sheetName val="이토변실제원"/>
      <sheetName val="가정단면"/>
      <sheetName val="기둥(하중)"/>
      <sheetName val="전체"/>
      <sheetName val="CAL."/>
      <sheetName val="건설노임"/>
      <sheetName val="11.자재단가"/>
      <sheetName val="시설물일위"/>
      <sheetName val="계수시트"/>
      <sheetName val="공사비내역서"/>
      <sheetName val="98수문일위"/>
      <sheetName val="Proposal"/>
      <sheetName val="비교표"/>
      <sheetName val="관리비"/>
      <sheetName val="plan&amp;section of foundation"/>
      <sheetName val="지중자재단가"/>
      <sheetName val="전신환매도율"/>
      <sheetName val="송라터널총괄"/>
      <sheetName val="사통"/>
      <sheetName val="내역서_1.(3)"/>
      <sheetName val="인공LIST"/>
      <sheetName val="골재산출"/>
      <sheetName val="세부내역(직접인건비)"/>
      <sheetName val="단락전류-A"/>
      <sheetName val="노무산출서"/>
      <sheetName val="단가산출1"/>
      <sheetName val="일위대가(가설)"/>
      <sheetName val="부하계산서"/>
      <sheetName val="단가대비표"/>
      <sheetName val="CABdata"/>
      <sheetName val="Sheet6"/>
      <sheetName val="내역서1"/>
      <sheetName val="예산M12A"/>
      <sheetName val="준검 내역서"/>
      <sheetName val="암거공"/>
      <sheetName val="Mc1"/>
      <sheetName val="2000전체분"/>
      <sheetName val="가격정보"/>
      <sheetName val="국별인원"/>
      <sheetName val="단가표"/>
      <sheetName val="3_하중산정4_지지력"/>
      <sheetName val="설산1_나"/>
      <sheetName val="일반맨홀수량집계(A-7_LINE)"/>
      <sheetName val="b_balju_(2)"/>
      <sheetName val="대,유,램"/>
      <sheetName val="횡분배정리(DB)"/>
      <sheetName val="type-F"/>
      <sheetName val="내역(입찰)"/>
      <sheetName val="Parts"/>
      <sheetName val="Menu A"/>
      <sheetName val="동관마찰손실표"/>
      <sheetName val="가설공사"/>
      <sheetName val="단가결정"/>
      <sheetName val="내역아"/>
      <sheetName val="울타리"/>
      <sheetName val="1차증가원가계산"/>
      <sheetName val="운동장 (2)"/>
      <sheetName val="환율"/>
      <sheetName val="단"/>
      <sheetName val="단가일람"/>
      <sheetName val="참조 (2)"/>
      <sheetName val="UNIT"/>
      <sheetName val="매장-시행견적"/>
      <sheetName val="수리결과"/>
      <sheetName val="BS Prior"/>
      <sheetName val="Threshold Table"/>
      <sheetName val="조직"/>
      <sheetName val="재료-CODE"/>
      <sheetName val="내역_FILE"/>
      <sheetName val="9.2단가산출서"/>
      <sheetName val="손료"/>
      <sheetName val="2F_회의실견적(5_14_일대)1"/>
      <sheetName val="3_하중산정4_지지력1"/>
      <sheetName val="3BL공동구_수량1"/>
      <sheetName val="_견적서1"/>
      <sheetName val="설산1_나1"/>
      <sheetName val="일반맨홀수량집계(A-7_LINE)1"/>
      <sheetName val="b_balju_(2)1"/>
      <sheetName val="단가표_"/>
      <sheetName val="영업_일1"/>
      <sheetName val="BSD_(2)"/>
      <sheetName val="BEND_LOSS"/>
      <sheetName val="1_우편집중내역서"/>
      <sheetName val="06-BATCH_"/>
      <sheetName val="RING_WALL"/>
      <sheetName val="허용전류-IEC_DATA"/>
      <sheetName val="ITB_COST"/>
      <sheetName val="P_M_별"/>
      <sheetName val="남양시작동자105노65기1_3화1_2"/>
      <sheetName val="Sheet1_(2)"/>
      <sheetName val="2_냉난방설비공사"/>
      <sheetName val="Facility Information"/>
      <sheetName val="General"/>
      <sheetName val="Instructions"/>
      <sheetName val="People"/>
      <sheetName val="Quality"/>
      <sheetName val="Risk"/>
      <sheetName val="Training"/>
      <sheetName val="부대비율"/>
      <sheetName val="노임"/>
      <sheetName val="사용자정의"/>
      <sheetName val="제품표준규격"/>
      <sheetName val="CDU"/>
      <sheetName val="本体適用"/>
      <sheetName val="기초DATA(2)"/>
      <sheetName val="FKM_장애분류별"/>
      <sheetName val="기초DATA(5)"/>
      <sheetName val="1. 설계조건 2.단면가정 3. 하중계산"/>
      <sheetName val="DATA 입력란"/>
      <sheetName val="계단수량집계"/>
      <sheetName val="수목데이타 "/>
      <sheetName val="11.단가비교표_"/>
      <sheetName val="16.기계경비산출내역_"/>
      <sheetName val="현장지지물물량"/>
      <sheetName val="부표총괄"/>
      <sheetName val="품셈1-17"/>
      <sheetName val="gvl"/>
      <sheetName val="단가_및_재료비"/>
      <sheetName val="1_설계조건"/>
      <sheetName val="단면_(2)"/>
      <sheetName val="토공(우물통,기타)_"/>
      <sheetName val="CABLE_SIZE-3"/>
      <sheetName val="Customer_Databas"/>
      <sheetName val="cross_beam"/>
      <sheetName val="실행내역_"/>
      <sheetName val="제원_설계조건"/>
      <sheetName val="3BL공동구_수량2"/>
      <sheetName val="2F_회의실견적(5_14_일대)2"/>
      <sheetName val="남양시작동자105노65기1_3화1_21"/>
      <sheetName val="단가_및_재료비1"/>
      <sheetName val="cross_beam1"/>
      <sheetName val="P_M_별1"/>
      <sheetName val="BEND_LOSS1"/>
      <sheetName val="BSD_(2)1"/>
      <sheetName val="RING_WALL1"/>
      <sheetName val="ITB_COST1"/>
      <sheetName val="Sheet1_(2)1"/>
      <sheetName val="1_설계조건1"/>
      <sheetName val="단면_(2)1"/>
      <sheetName val="토공(우물통,기타)_1"/>
      <sheetName val="단가표_1"/>
      <sheetName val="CABLE_SIZE-31"/>
      <sheetName val="Customer_Databas1"/>
      <sheetName val="1_우편집중내역서1"/>
      <sheetName val="실행내역_1"/>
      <sheetName val="제원_설계조건1"/>
      <sheetName val="영업_일11"/>
      <sheetName val="06-BATCH_1"/>
      <sheetName val="허용전류-IEC_DATA1"/>
      <sheetName val="2_냉난방설비공사1"/>
      <sheetName val="일위대가(목록)"/>
      <sheetName val="산근(목록)"/>
      <sheetName val="재료비"/>
      <sheetName val="이형관중량"/>
      <sheetName val="자재집계표"/>
      <sheetName val="요율"/>
      <sheetName val="단가산출"/>
      <sheetName val=" HIT-&gt;HMC 견적(3900)"/>
      <sheetName val="음료실행"/>
      <sheetName val="노임이"/>
      <sheetName val="하수실행"/>
      <sheetName val="변경총괄지(1)"/>
      <sheetName val="토적표"/>
      <sheetName val="터널조도"/>
      <sheetName val="2F È¸ÀÇ½Ç°ßÀû(5_14 ÀÏ´ë)"/>
      <sheetName val="À»"/>
      <sheetName val="ÀÏÀ§´ë°¡"/>
      <sheetName val="´Ü¸é°¡Á¤"/>
      <sheetName val="Á÷°øºñ"/>
      <sheetName val="³»¿ª¼­"/>
      <sheetName val="Á÷³ë"/>
      <sheetName val="°èÈ­¹è¼ö"/>
      <sheetName val="IìéÚõÝï"/>
      <sheetName val="1¿ù"/>
      <sheetName val="Á¤º¸¸ÅÃ¼Aµ¿"/>
      <sheetName val="±âº»´Ü°¡Ç¥"/>
      <sheetName val="20°ü¸®ºñÀ²"/>
      <sheetName val="Æò°¡µ¥ÀÌÅÍ"/>
      <sheetName val="³¯°³º®(½ÃÁ¡ÁÂÃø)"/>
      <sheetName val="Á¤ºÎ³ëÀÓ´Ü°¡"/>
      <sheetName val="°øÅë°¡¼³"/>
      <sheetName val="ÀÏÀ§´ë°¡¸ñÂ÷"/>
      <sheetName val="¸ÇÈ¦¼ö·®Áý°è"/>
      <sheetName val="¹°·®»êÃâ±Ù°Å"/>
      <sheetName val="°ø»ç°³¿ä"/>
      <sheetName val="TB-³»¿ª¼­"/>
      <sheetName val="노단"/>
      <sheetName val="sum"/>
      <sheetName val="archi(본사)"/>
      <sheetName val="수안보-MBR1"/>
      <sheetName val="CP-E2 (품셈표)"/>
      <sheetName val="보합"/>
      <sheetName val="상부하중"/>
      <sheetName val="풍하중1"/>
      <sheetName val="HW"/>
      <sheetName val="DS-최종"/>
      <sheetName val="한강운반비"/>
      <sheetName val="조도계산서 (도서)"/>
      <sheetName val="기별"/>
      <sheetName val="OCT.FDN"/>
      <sheetName val="member design"/>
      <sheetName val="design criteria"/>
      <sheetName val="working load at the btm ft."/>
      <sheetName val="soil bearing check"/>
      <sheetName val="품질 및 특성 보정계수"/>
      <sheetName val="8.PILE  (돌출)"/>
      <sheetName val="집계"/>
      <sheetName val="NNV"/>
      <sheetName val="6.수량산출서(설치공사)"/>
      <sheetName val="기별(종합)"/>
      <sheetName val="외자내역"/>
      <sheetName val="외자배분"/>
      <sheetName val="INPUT(´öµµ¹æÇâ-½ÃÁ¡)"/>
      <sheetName val="³»¿ª"/>
      <sheetName val="Åä¸ñ³»¿ª"/>
      <sheetName val="3BL°øµ¿±¸ ¼ö·®"/>
      <sheetName val="ÀÏÀ§´ë°¡Ç¥"/>
      <sheetName val="±³°¢°è»ê"/>
      <sheetName val="±âµÕ(¿øÇü)"/>
      <sheetName val="Åä°ø"/>
      <sheetName val="Áý°èÇ¥"/>
      <sheetName val="ÀÏ¹Ý¹°ÀÚ(ÇÑ±¹Åë½Å)"/>
      <sheetName val="3.ÇÏÁß»êÁ¤4.ÁöÁö·Â"/>
      <sheetName val="°ø»çºñ¸í¼¼¼­"/>
      <sheetName val="Æ÷ÀåÀý´Ü"/>
      <sheetName val="Àü±â"/>
      <sheetName val="¿¬·ÉÇöÈ²"/>
      <sheetName val="¿­¸°±³½Ç"/>
      <sheetName val="토목검측서"/>
      <sheetName val="간접재료비산출표-27-30"/>
      <sheetName val="B탱크"/>
      <sheetName val="대로근거"/>
      <sheetName val="Y_WORK"/>
      <sheetName val="선로정수계산"/>
      <sheetName val="입력시트"/>
      <sheetName val="중기일위대가"/>
      <sheetName val="기초자료입력"/>
      <sheetName val="1공구 건정토건 토공"/>
      <sheetName val="파일의이용"/>
      <sheetName val="FB25JN"/>
      <sheetName val="일위목록"/>
      <sheetName val="품셈TABLE"/>
      <sheetName val="9."/>
      <sheetName val="배수내역"/>
      <sheetName val="환률"/>
      <sheetName val="해외 연수비용 계산-삭제"/>
      <sheetName val="카메라"/>
      <sheetName val="해외 기술훈련비 (합계)"/>
      <sheetName val="국공유지및사유지"/>
      <sheetName val="화산경계"/>
      <sheetName val="고정단포트구조계산서"/>
      <sheetName val="포장수량집계"/>
      <sheetName val="물량표"/>
      <sheetName val="비용"/>
      <sheetName val="3련 BOX"/>
      <sheetName val="제수"/>
      <sheetName val="공기"/>
      <sheetName val="데리네이타현황"/>
      <sheetName val="802191"/>
      <sheetName val="Sheet17"/>
      <sheetName val="참조"/>
      <sheetName val="공사비증감"/>
      <sheetName val="인사자료총집계"/>
      <sheetName val="OPT손익 내수"/>
      <sheetName val="OPT손익 수출"/>
      <sheetName val="인건비 "/>
      <sheetName val="#1,2"/>
      <sheetName val="예산분석"/>
      <sheetName val="공사비총괄표"/>
      <sheetName val="가로내역"/>
      <sheetName val="공사비집계표(서해안고속도로)"/>
      <sheetName val="70%"/>
      <sheetName val="부대공"/>
      <sheetName val="지급자재"/>
      <sheetName val="SG"/>
      <sheetName val="적용건축"/>
      <sheetName val="가정급수관"/>
      <sheetName val="교량전기"/>
      <sheetName val="일위(시설)"/>
      <sheetName val="토공사"/>
      <sheetName val="교통시설 표지판"/>
      <sheetName val="노무비"/>
      <sheetName val="setup"/>
      <sheetName val="가시설수량"/>
      <sheetName val="1.관로"/>
      <sheetName val="Project Information In-Out"/>
      <sheetName val="케이블(6)"/>
      <sheetName val="구조물"/>
      <sheetName val="비열TABLE"/>
      <sheetName val="MOTOR"/>
      <sheetName val="공사시행계획"/>
      <sheetName val="정산서"/>
      <sheetName val="매장-정산내역"/>
      <sheetName val="매장-공사완료보고서"/>
      <sheetName val="매장-시행합의"/>
      <sheetName val="공사완료보고"/>
      <sheetName val="빌트인시행합의"/>
      <sheetName val="사무실-시행합의"/>
      <sheetName val="집기견적서"/>
      <sheetName val="Sheet1(X)"/>
      <sheetName val="지출결의서(1-3)"/>
      <sheetName val="수원 호매실 119안전센터"/>
      <sheetName val="목차"/>
      <sheetName val="수량"/>
      <sheetName val="0"/>
      <sheetName val="CALCULATION"/>
      <sheetName val="여방토적"/>
      <sheetName val="묘곡여방 철근"/>
      <sheetName val="경상비"/>
      <sheetName val="2.단면가정"/>
      <sheetName val="4.말뚝설계"/>
      <sheetName val="날개벽수량표"/>
      <sheetName val="회사99"/>
      <sheetName val="공사비집계"/>
      <sheetName val="J"/>
      <sheetName val="산출내역서"/>
      <sheetName val="기기리스트"/>
      <sheetName val="부대공Ⅱ"/>
      <sheetName val="감가상각"/>
      <sheetName val="CostData"/>
      <sheetName val="IncomeData"/>
      <sheetName val="Summary"/>
      <sheetName val="PropertyData"/>
      <sheetName val="MCC제원"/>
      <sheetName val="직원현황(최근)"/>
      <sheetName val="수처리사업"/>
      <sheetName val="BS"/>
      <sheetName val="BS_Prior"/>
      <sheetName val="Threshold_Table"/>
      <sheetName val="11_자재단가"/>
      <sheetName val="BS_Prior1"/>
      <sheetName val="Threshold_Table1"/>
      <sheetName val="11_자재단가1"/>
      <sheetName val="Asset9809CAK"/>
      <sheetName val="자판실행"/>
      <sheetName val="기본DATA"/>
      <sheetName val="견적의뢰"/>
      <sheetName val="뚝토공"/>
      <sheetName val="횡배수관토공수량"/>
      <sheetName val="SE-611"/>
      <sheetName val="ACDIM6D"/>
      <sheetName val="자료입력"/>
      <sheetName val="1.취수장"/>
      <sheetName val="XXXXXXXX"/>
      <sheetName val="B2BERP"/>
      <sheetName val="프랜트면허"/>
      <sheetName val="입출재고현황_(2)"/>
      <sheetName val="상호참고자료"/>
      <sheetName val="11.우각부 보강"/>
      <sheetName val="플랜트 설치"/>
      <sheetName val="가격조사서"/>
      <sheetName val="내역색인"/>
      <sheetName val="외상매"/>
      <sheetName val="부표총괄표"/>
      <sheetName val="000000"/>
      <sheetName val="ML"/>
      <sheetName val="5공철탑검토표"/>
      <sheetName val="4공철탑검토"/>
      <sheetName val="암거단위"/>
      <sheetName val="주beam"/>
      <sheetName val="견적서"/>
      <sheetName val="I.설계조건"/>
      <sheetName val="소각로"/>
      <sheetName val="일위집계표"/>
      <sheetName val="c_balju"/>
      <sheetName val="표준내역"/>
      <sheetName val="NAI"/>
      <sheetName val="내역(전체)"/>
      <sheetName val="역t형"/>
      <sheetName val="중기사용료"/>
      <sheetName val="설계내역서"/>
      <sheetName val="바.한일양산"/>
      <sheetName val="일반수량집계"/>
      <sheetName val="Macro(차단기)"/>
      <sheetName val="바닥판"/>
      <sheetName val="입력DATA"/>
      <sheetName val="총집계표"/>
      <sheetName val="index"/>
      <sheetName val="해외법인"/>
      <sheetName val="도급철콘내역"/>
      <sheetName val="가압장(토목)"/>
      <sheetName val="예산"/>
      <sheetName val="수량산출기초(케블등)"/>
      <sheetName val="NOMUBI"/>
      <sheetName val="sw1"/>
      <sheetName val="부대대비"/>
      <sheetName val="냉연집계"/>
      <sheetName val="BQ"/>
      <sheetName val="BM"/>
      <sheetName val="TONG HOP VL-NC"/>
      <sheetName val="DON GIA"/>
    </sheetNames>
    <sheetDataSet>
      <sheetData sheetId="0">
        <row r="1">
          <cell r="A1" t="str">
            <v>코드</v>
          </cell>
        </row>
      </sheetData>
      <sheetData sheetId="1" refreshError="1"/>
      <sheetData sheetId="2" refreshError="1">
        <row r="1">
          <cell r="A1" t="str">
            <v>코드</v>
          </cell>
        </row>
        <row r="3">
          <cell r="A3" t="str">
            <v>t0001</v>
          </cell>
          <cell r="B3">
            <v>1</v>
          </cell>
          <cell r="C3" t="str">
            <v>전선관 지지행거</v>
          </cell>
          <cell r="D3" t="str">
            <v>W:200</v>
          </cell>
          <cell r="E3" t="str">
            <v>개소</v>
          </cell>
          <cell r="F3">
            <v>1</v>
          </cell>
          <cell r="G3">
            <v>1693</v>
          </cell>
          <cell r="H3">
            <v>1693</v>
          </cell>
          <cell r="I3">
            <v>11024</v>
          </cell>
          <cell r="J3">
            <v>11024</v>
          </cell>
        </row>
        <row r="4">
          <cell r="A4" t="str">
            <v>t0002</v>
          </cell>
          <cell r="B4">
            <v>2</v>
          </cell>
          <cell r="C4" t="str">
            <v>전선관 지지행거</v>
          </cell>
          <cell r="D4" t="str">
            <v>W:300</v>
          </cell>
          <cell r="E4" t="str">
            <v>개소</v>
          </cell>
          <cell r="F4">
            <v>1</v>
          </cell>
          <cell r="G4">
            <v>1733</v>
          </cell>
          <cell r="H4">
            <v>1733</v>
          </cell>
          <cell r="I4">
            <v>11024</v>
          </cell>
          <cell r="J4">
            <v>11024</v>
          </cell>
        </row>
        <row r="5">
          <cell r="A5" t="str">
            <v>t0003</v>
          </cell>
          <cell r="B5">
            <v>3</v>
          </cell>
          <cell r="C5" t="str">
            <v>전선관 지지행거</v>
          </cell>
          <cell r="D5" t="str">
            <v>16C</v>
          </cell>
          <cell r="E5" t="str">
            <v>개소</v>
          </cell>
          <cell r="F5">
            <v>1</v>
          </cell>
          <cell r="G5">
            <v>1755</v>
          </cell>
          <cell r="H5">
            <v>1755</v>
          </cell>
          <cell r="I5">
            <v>1101</v>
          </cell>
          <cell r="J5">
            <v>1101</v>
          </cell>
        </row>
        <row r="6">
          <cell r="A6" t="str">
            <v>t0004</v>
          </cell>
          <cell r="B6">
            <v>4</v>
          </cell>
          <cell r="C6" t="str">
            <v>전선관 지지행거</v>
          </cell>
          <cell r="D6" t="str">
            <v>22C</v>
          </cell>
          <cell r="E6" t="str">
            <v>개소</v>
          </cell>
          <cell r="F6">
            <v>1</v>
          </cell>
          <cell r="G6">
            <v>1775</v>
          </cell>
          <cell r="H6">
            <v>1775</v>
          </cell>
          <cell r="I6">
            <v>1101</v>
          </cell>
          <cell r="J6">
            <v>1101</v>
          </cell>
        </row>
        <row r="7">
          <cell r="A7" t="str">
            <v>t0005</v>
          </cell>
          <cell r="B7">
            <v>5</v>
          </cell>
          <cell r="C7" t="str">
            <v>전선관 지지행거</v>
          </cell>
          <cell r="D7" t="str">
            <v>28C</v>
          </cell>
          <cell r="E7" t="str">
            <v>개소</v>
          </cell>
          <cell r="F7">
            <v>1</v>
          </cell>
          <cell r="G7">
            <v>1799</v>
          </cell>
          <cell r="H7">
            <v>1799</v>
          </cell>
          <cell r="I7">
            <v>1101</v>
          </cell>
          <cell r="J7">
            <v>1101</v>
          </cell>
        </row>
        <row r="8">
          <cell r="A8" t="str">
            <v>t0006</v>
          </cell>
          <cell r="B8">
            <v>6</v>
          </cell>
          <cell r="C8" t="str">
            <v>전선관 지지행거</v>
          </cell>
          <cell r="D8" t="str">
            <v>36C</v>
          </cell>
          <cell r="E8" t="str">
            <v>개소</v>
          </cell>
          <cell r="F8">
            <v>1</v>
          </cell>
          <cell r="G8">
            <v>2075</v>
          </cell>
          <cell r="H8">
            <v>2075</v>
          </cell>
          <cell r="I8">
            <v>1101</v>
          </cell>
          <cell r="J8">
            <v>1101</v>
          </cell>
        </row>
        <row r="9">
          <cell r="A9" t="str">
            <v>t0007</v>
          </cell>
          <cell r="B9">
            <v>7</v>
          </cell>
          <cell r="C9" t="str">
            <v>전선관 지지행거</v>
          </cell>
          <cell r="D9" t="str">
            <v>42C</v>
          </cell>
          <cell r="E9" t="str">
            <v>개소</v>
          </cell>
          <cell r="F9">
            <v>1</v>
          </cell>
          <cell r="G9">
            <v>2201</v>
          </cell>
          <cell r="H9">
            <v>2201</v>
          </cell>
          <cell r="I9">
            <v>1101</v>
          </cell>
          <cell r="J9">
            <v>1101</v>
          </cell>
        </row>
        <row r="10">
          <cell r="A10" t="str">
            <v>t0008</v>
          </cell>
          <cell r="B10">
            <v>8</v>
          </cell>
          <cell r="C10" t="str">
            <v>전선관 지지행거</v>
          </cell>
          <cell r="D10" t="str">
            <v>54C</v>
          </cell>
          <cell r="E10" t="str">
            <v>개소</v>
          </cell>
          <cell r="F10">
            <v>1</v>
          </cell>
          <cell r="G10">
            <v>2457</v>
          </cell>
          <cell r="H10">
            <v>2457</v>
          </cell>
          <cell r="I10">
            <v>1101</v>
          </cell>
          <cell r="J10">
            <v>1101</v>
          </cell>
        </row>
        <row r="11">
          <cell r="A11" t="str">
            <v>t0009</v>
          </cell>
          <cell r="B11">
            <v>9</v>
          </cell>
          <cell r="C11" t="str">
            <v xml:space="preserve">녹막이 페이트 </v>
          </cell>
          <cell r="D11" t="str">
            <v>2회</v>
          </cell>
          <cell r="E11" t="str">
            <v>식</v>
          </cell>
          <cell r="F11">
            <v>1</v>
          </cell>
          <cell r="G11">
            <v>591.86800000000005</v>
          </cell>
          <cell r="H11">
            <v>591.86800000000005</v>
          </cell>
          <cell r="I11">
            <v>1787</v>
          </cell>
          <cell r="J11">
            <v>1787</v>
          </cell>
        </row>
        <row r="12">
          <cell r="A12" t="str">
            <v>t0010</v>
          </cell>
          <cell r="B12">
            <v>10</v>
          </cell>
          <cell r="C12" t="str">
            <v>은분도장</v>
          </cell>
          <cell r="D12" t="str">
            <v>2회</v>
          </cell>
          <cell r="E12" t="str">
            <v>식</v>
          </cell>
          <cell r="F12">
            <v>1</v>
          </cell>
          <cell r="G12">
            <v>236.34500000000003</v>
          </cell>
          <cell r="H12">
            <v>236.34500000000003</v>
          </cell>
          <cell r="I12">
            <v>3216</v>
          </cell>
          <cell r="J12">
            <v>3216</v>
          </cell>
        </row>
        <row r="13">
          <cell r="A13" t="str">
            <v>t0011</v>
          </cell>
          <cell r="B13">
            <v>11</v>
          </cell>
          <cell r="C13" t="str">
            <v>철재류 가공 및 조립</v>
          </cell>
          <cell r="D13" t="str">
            <v>현장제작</v>
          </cell>
          <cell r="E13" t="str">
            <v>식</v>
          </cell>
          <cell r="F13">
            <v>1</v>
          </cell>
          <cell r="G13">
            <v>27913</v>
          </cell>
          <cell r="H13">
            <v>27913</v>
          </cell>
          <cell r="I13">
            <v>2176675</v>
          </cell>
          <cell r="J13">
            <v>2176675</v>
          </cell>
        </row>
        <row r="14">
          <cell r="A14" t="str">
            <v>t0012</v>
          </cell>
          <cell r="B14">
            <v>12</v>
          </cell>
          <cell r="C14" t="str">
            <v>콘크리트 기초</v>
          </cell>
          <cell r="D14" t="str">
            <v>무근</v>
          </cell>
          <cell r="E14" t="str">
            <v>식</v>
          </cell>
          <cell r="F14">
            <v>1</v>
          </cell>
          <cell r="G14">
            <v>54876</v>
          </cell>
          <cell r="H14">
            <v>54876</v>
          </cell>
          <cell r="I14">
            <v>196800</v>
          </cell>
          <cell r="J14">
            <v>196800</v>
          </cell>
        </row>
        <row r="15">
          <cell r="A15" t="str">
            <v>t0013</v>
          </cell>
          <cell r="B15">
            <v>13</v>
          </cell>
          <cell r="C15" t="str">
            <v>터파기 데메우기</v>
          </cell>
          <cell r="D15" t="str">
            <v>1M 이하</v>
          </cell>
          <cell r="E15" t="str">
            <v>㎥</v>
          </cell>
          <cell r="F15">
            <v>1</v>
          </cell>
          <cell r="G15">
            <v>0</v>
          </cell>
          <cell r="H15">
            <v>0</v>
          </cell>
          <cell r="I15">
            <v>10483</v>
          </cell>
          <cell r="J15">
            <v>10483</v>
          </cell>
        </row>
        <row r="16">
          <cell r="A16" t="str">
            <v>t0014</v>
          </cell>
          <cell r="B16">
            <v>14</v>
          </cell>
          <cell r="C16" t="str">
            <v>동력배관 지지가대</v>
          </cell>
          <cell r="D16" t="str">
            <v>ㄷ앵글</v>
          </cell>
          <cell r="E16" t="str">
            <v>㎥</v>
          </cell>
          <cell r="F16">
            <v>1</v>
          </cell>
          <cell r="G16">
            <v>7188.4515000000001</v>
          </cell>
          <cell r="H16">
            <v>7188.4515000000001</v>
          </cell>
          <cell r="I16">
            <v>166035.663</v>
          </cell>
          <cell r="J16">
            <v>166035.663</v>
          </cell>
        </row>
        <row r="17">
          <cell r="A17" t="str">
            <v>t0015</v>
          </cell>
          <cell r="B17">
            <v>15</v>
          </cell>
          <cell r="C17" t="str">
            <v>전등 전열 분전반</v>
          </cell>
          <cell r="D17" t="str">
            <v>L-1</v>
          </cell>
          <cell r="E17" t="str">
            <v>식</v>
          </cell>
          <cell r="F17">
            <v>1</v>
          </cell>
          <cell r="G17">
            <v>167121</v>
          </cell>
          <cell r="H17">
            <v>167121</v>
          </cell>
          <cell r="I17">
            <v>244058</v>
          </cell>
          <cell r="J17">
            <v>244058</v>
          </cell>
        </row>
        <row r="18">
          <cell r="A18" t="str">
            <v>t0016</v>
          </cell>
          <cell r="B18">
            <v>16</v>
          </cell>
          <cell r="C18" t="str">
            <v>전등 전열 분전반</v>
          </cell>
          <cell r="D18" t="str">
            <v>L-2</v>
          </cell>
          <cell r="E18" t="str">
            <v>식</v>
          </cell>
          <cell r="F18">
            <v>1</v>
          </cell>
          <cell r="G18">
            <v>209376</v>
          </cell>
          <cell r="H18">
            <v>209376</v>
          </cell>
          <cell r="I18">
            <v>213125</v>
          </cell>
          <cell r="J18">
            <v>213125</v>
          </cell>
        </row>
        <row r="19">
          <cell r="A19" t="str">
            <v>t0017</v>
          </cell>
          <cell r="B19">
            <v>17</v>
          </cell>
          <cell r="C19" t="str">
            <v>보안용 접지공사</v>
          </cell>
          <cell r="D19" t="str">
            <v>100Ω이하</v>
          </cell>
          <cell r="E19" t="str">
            <v>식</v>
          </cell>
          <cell r="F19">
            <v>1</v>
          </cell>
          <cell r="G19">
            <v>773105</v>
          </cell>
          <cell r="H19">
            <v>773105</v>
          </cell>
          <cell r="I19">
            <v>130426.31999999999</v>
          </cell>
          <cell r="J19">
            <v>130426.31999999999</v>
          </cell>
        </row>
        <row r="20">
          <cell r="A20" t="str">
            <v>t0018</v>
          </cell>
          <cell r="B20">
            <v>18</v>
          </cell>
          <cell r="C20" t="str">
            <v>덕트 지지행거</v>
          </cell>
          <cell r="D20" t="str">
            <v>W : 200</v>
          </cell>
          <cell r="E20" t="str">
            <v>개소</v>
          </cell>
          <cell r="F20">
            <v>1</v>
          </cell>
          <cell r="G20">
            <v>3296</v>
          </cell>
          <cell r="H20">
            <v>3296</v>
          </cell>
          <cell r="I20">
            <v>8508</v>
          </cell>
          <cell r="J20">
            <v>8508</v>
          </cell>
        </row>
        <row r="21">
          <cell r="A21" t="str">
            <v>t0019</v>
          </cell>
          <cell r="B21">
            <v>19</v>
          </cell>
          <cell r="C21" t="str">
            <v>덕트 지지행거</v>
          </cell>
          <cell r="D21" t="str">
            <v>W : 300</v>
          </cell>
          <cell r="E21" t="str">
            <v>개소</v>
          </cell>
          <cell r="F21">
            <v>1</v>
          </cell>
          <cell r="G21">
            <v>3566</v>
          </cell>
          <cell r="H21">
            <v>3566</v>
          </cell>
          <cell r="I21">
            <v>8508</v>
          </cell>
          <cell r="J21">
            <v>8508</v>
          </cell>
        </row>
        <row r="22">
          <cell r="A22" t="str">
            <v>t0020</v>
          </cell>
          <cell r="B22">
            <v>20</v>
          </cell>
          <cell r="C22" t="str">
            <v>냉방기 분전반</v>
          </cell>
          <cell r="D22" t="str">
            <v>M - 50A(노출)</v>
          </cell>
          <cell r="E22" t="str">
            <v>면</v>
          </cell>
          <cell r="F22">
            <v>1</v>
          </cell>
          <cell r="G22">
            <v>55680</v>
          </cell>
          <cell r="H22">
            <v>55680</v>
          </cell>
          <cell r="I22">
            <v>13827</v>
          </cell>
          <cell r="J22">
            <v>13827</v>
          </cell>
        </row>
        <row r="23">
          <cell r="A23" t="str">
            <v>t0021</v>
          </cell>
          <cell r="B23">
            <v>21</v>
          </cell>
          <cell r="C23" t="str">
            <v>동력 분전반</v>
          </cell>
          <cell r="D23" t="str">
            <v>P - 1</v>
          </cell>
          <cell r="E23" t="str">
            <v>면</v>
          </cell>
          <cell r="F23">
            <v>1</v>
          </cell>
          <cell r="G23">
            <v>524487</v>
          </cell>
          <cell r="H23">
            <v>524487</v>
          </cell>
          <cell r="I23">
            <v>881611</v>
          </cell>
          <cell r="J23">
            <v>881611</v>
          </cell>
        </row>
        <row r="24">
          <cell r="A24" t="str">
            <v>t0022</v>
          </cell>
          <cell r="B24">
            <v>22</v>
          </cell>
          <cell r="C24" t="str">
            <v>노 무 비</v>
          </cell>
          <cell r="D24" t="str">
            <v>통신기사 1급</v>
          </cell>
          <cell r="E24" t="str">
            <v>인</v>
          </cell>
          <cell r="F24">
            <v>89527</v>
          </cell>
        </row>
        <row r="25">
          <cell r="A25" t="str">
            <v>t0023</v>
          </cell>
          <cell r="B25">
            <v>25</v>
          </cell>
          <cell r="C25" t="str">
            <v>노 무 비</v>
          </cell>
          <cell r="D25" t="str">
            <v>통신기사 2급</v>
          </cell>
          <cell r="E25" t="str">
            <v>인</v>
          </cell>
          <cell r="F25">
            <v>78395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서"/>
      <sheetName val="수목일위"/>
      <sheetName val="원가"/>
      <sheetName val="시설물일위"/>
      <sheetName val="단가"/>
      <sheetName val="데이타"/>
      <sheetName val="식재인부"/>
      <sheetName val="총계"/>
      <sheetName val="내역서"/>
      <sheetName val="식재"/>
      <sheetName val="시설물"/>
      <sheetName val="식재출력용"/>
      <sheetName val="유지관리"/>
      <sheetName val="ilch"/>
      <sheetName val="단가조사"/>
      <sheetName val="공사개요"/>
      <sheetName val="Y-WORK"/>
      <sheetName val="일위대가목차"/>
      <sheetName val="자재단가조사표-수목"/>
      <sheetName val="부하(성남)"/>
      <sheetName val="가설공사"/>
      <sheetName val="단가결정"/>
      <sheetName val="내역아"/>
      <sheetName val="울타리"/>
      <sheetName val="재료비"/>
      <sheetName val="ILWIDAGA"/>
      <sheetName val="3BL공동구 수량"/>
      <sheetName val="danga"/>
      <sheetName val="원형맨홀수량"/>
      <sheetName val="TABLE"/>
      <sheetName val="EUPDAT2"/>
      <sheetName val="기계내역"/>
      <sheetName val="설계조건"/>
      <sheetName val="안정계산"/>
      <sheetName val="단면검토"/>
      <sheetName val="SLAB"/>
      <sheetName val="DATA"/>
      <sheetName val="차액보증"/>
      <sheetName val="일위대가표 (2)"/>
      <sheetName val="터파기및재료"/>
      <sheetName val="3련 BOX"/>
      <sheetName val="Sheet2"/>
      <sheetName val="일위대가"/>
      <sheetName val="Sheet1"/>
      <sheetName val="말뚝물량"/>
      <sheetName val="변화치수"/>
      <sheetName val="L_RPTA05_목록"/>
      <sheetName val="공통부대비"/>
      <sheetName val="D-3503"/>
      <sheetName val="1.설계조건"/>
      <sheetName val="설비"/>
      <sheetName val="일위대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>
            <v>11500</v>
          </cell>
        </row>
        <row r="9">
          <cell r="A9">
            <v>4830</v>
          </cell>
        </row>
        <row r="10">
          <cell r="A10">
            <v>245454</v>
          </cell>
        </row>
        <row r="12">
          <cell r="A12">
            <v>616</v>
          </cell>
        </row>
        <row r="13">
          <cell r="A13">
            <v>160.79</v>
          </cell>
        </row>
        <row r="15">
          <cell r="A15">
            <v>6</v>
          </cell>
        </row>
        <row r="16">
          <cell r="A16">
            <v>327272</v>
          </cell>
        </row>
        <row r="17">
          <cell r="A17">
            <v>1314.8</v>
          </cell>
        </row>
        <row r="20">
          <cell r="A20">
            <v>60429</v>
          </cell>
        </row>
        <row r="29">
          <cell r="A29">
            <v>9000</v>
          </cell>
        </row>
        <row r="33">
          <cell r="A33">
            <v>3758.2</v>
          </cell>
        </row>
        <row r="34">
          <cell r="A34">
            <v>4021.8</v>
          </cell>
        </row>
        <row r="35">
          <cell r="A35">
            <v>6216.3</v>
          </cell>
        </row>
        <row r="36">
          <cell r="A36">
            <v>5821.8</v>
          </cell>
        </row>
        <row r="40">
          <cell r="A40">
            <v>2057843</v>
          </cell>
        </row>
        <row r="41">
          <cell r="A41">
            <v>31435</v>
          </cell>
        </row>
        <row r="42">
          <cell r="A42">
            <v>13000</v>
          </cell>
        </row>
        <row r="48">
          <cell r="A48">
            <v>61.35</v>
          </cell>
        </row>
        <row r="49">
          <cell r="A49">
            <v>32872</v>
          </cell>
        </row>
        <row r="50">
          <cell r="A50">
            <v>30081</v>
          </cell>
        </row>
        <row r="51">
          <cell r="A51">
            <v>34909</v>
          </cell>
        </row>
        <row r="52">
          <cell r="A52">
            <v>38109</v>
          </cell>
        </row>
        <row r="54">
          <cell r="A54">
            <v>2700</v>
          </cell>
        </row>
        <row r="55">
          <cell r="A55">
            <v>160.79</v>
          </cell>
        </row>
        <row r="56">
          <cell r="A56">
            <v>666.6</v>
          </cell>
        </row>
        <row r="57">
          <cell r="A57">
            <v>870</v>
          </cell>
        </row>
        <row r="58">
          <cell r="A58">
            <v>0.57999999999999996</v>
          </cell>
        </row>
        <row r="59">
          <cell r="A59">
            <v>5500</v>
          </cell>
        </row>
        <row r="60">
          <cell r="A60">
            <v>450</v>
          </cell>
        </row>
        <row r="61">
          <cell r="A61">
            <v>75</v>
          </cell>
        </row>
        <row r="62">
          <cell r="A62">
            <v>24492</v>
          </cell>
        </row>
        <row r="63">
          <cell r="A63">
            <v>85300</v>
          </cell>
        </row>
        <row r="64">
          <cell r="A64">
            <v>150000</v>
          </cell>
        </row>
        <row r="65">
          <cell r="A65">
            <v>360</v>
          </cell>
        </row>
        <row r="66">
          <cell r="A66">
            <v>63500</v>
          </cell>
        </row>
        <row r="67">
          <cell r="A67">
            <v>23418</v>
          </cell>
        </row>
        <row r="69">
          <cell r="A69">
            <v>2100</v>
          </cell>
        </row>
        <row r="70">
          <cell r="A70">
            <v>450</v>
          </cell>
        </row>
        <row r="71">
          <cell r="A71">
            <v>1211.0999999999999</v>
          </cell>
        </row>
        <row r="72">
          <cell r="A72">
            <v>100</v>
          </cell>
        </row>
        <row r="94">
          <cell r="A94">
            <v>57570</v>
          </cell>
        </row>
        <row r="95">
          <cell r="A95">
            <v>61800</v>
          </cell>
        </row>
        <row r="99">
          <cell r="A99">
            <v>27000</v>
          </cell>
        </row>
        <row r="102">
          <cell r="A102">
            <v>49800</v>
          </cell>
        </row>
        <row r="103">
          <cell r="A103">
            <v>74100</v>
          </cell>
        </row>
        <row r="104">
          <cell r="A104">
            <v>694000</v>
          </cell>
        </row>
        <row r="105">
          <cell r="A105">
            <v>373000</v>
          </cell>
        </row>
        <row r="106">
          <cell r="A106">
            <v>116000</v>
          </cell>
        </row>
        <row r="107">
          <cell r="A107">
            <v>64300</v>
          </cell>
        </row>
        <row r="108">
          <cell r="A108">
            <v>29200</v>
          </cell>
        </row>
        <row r="109">
          <cell r="A109">
            <v>77000</v>
          </cell>
        </row>
        <row r="110">
          <cell r="A110">
            <v>33000</v>
          </cell>
        </row>
        <row r="111">
          <cell r="A111">
            <v>20900</v>
          </cell>
        </row>
        <row r="112">
          <cell r="A112">
            <v>36300</v>
          </cell>
        </row>
        <row r="113">
          <cell r="A113">
            <v>30500</v>
          </cell>
        </row>
        <row r="114">
          <cell r="A114">
            <v>56700</v>
          </cell>
        </row>
        <row r="115">
          <cell r="A115">
            <v>37900</v>
          </cell>
        </row>
        <row r="117">
          <cell r="A117">
            <v>248000</v>
          </cell>
        </row>
        <row r="118">
          <cell r="A118">
            <v>171000</v>
          </cell>
        </row>
        <row r="119">
          <cell r="A119">
            <v>65200</v>
          </cell>
        </row>
        <row r="120">
          <cell r="A120">
            <v>25200</v>
          </cell>
        </row>
        <row r="121">
          <cell r="A121">
            <v>20800</v>
          </cell>
        </row>
        <row r="122">
          <cell r="A122">
            <v>34700</v>
          </cell>
        </row>
        <row r="123">
          <cell r="A123">
            <v>16000</v>
          </cell>
        </row>
        <row r="124">
          <cell r="A124">
            <v>88000</v>
          </cell>
        </row>
        <row r="125">
          <cell r="A125">
            <v>66000</v>
          </cell>
        </row>
        <row r="126">
          <cell r="A126">
            <v>53600</v>
          </cell>
        </row>
        <row r="127">
          <cell r="A127">
            <v>53800</v>
          </cell>
        </row>
        <row r="128">
          <cell r="A128">
            <v>290000</v>
          </cell>
        </row>
        <row r="129">
          <cell r="A129">
            <v>101000</v>
          </cell>
        </row>
        <row r="130">
          <cell r="A130">
            <v>49900</v>
          </cell>
        </row>
        <row r="131">
          <cell r="A131">
            <v>20000</v>
          </cell>
        </row>
        <row r="132">
          <cell r="A132">
            <v>153400</v>
          </cell>
        </row>
        <row r="133">
          <cell r="A133">
            <v>50900</v>
          </cell>
        </row>
        <row r="138">
          <cell r="A138">
            <v>710</v>
          </cell>
        </row>
        <row r="143">
          <cell r="A143">
            <v>5000</v>
          </cell>
        </row>
        <row r="145">
          <cell r="A145">
            <v>2300</v>
          </cell>
        </row>
        <row r="146">
          <cell r="A146">
            <v>60</v>
          </cell>
        </row>
        <row r="147">
          <cell r="A147">
            <v>2100</v>
          </cell>
        </row>
        <row r="149">
          <cell r="A149">
            <v>1200</v>
          </cell>
        </row>
        <row r="152">
          <cell r="A152">
            <v>4500</v>
          </cell>
        </row>
        <row r="153">
          <cell r="A153">
            <v>10000</v>
          </cell>
        </row>
        <row r="154">
          <cell r="A154">
            <v>251</v>
          </cell>
        </row>
        <row r="157">
          <cell r="A157">
            <v>30900</v>
          </cell>
        </row>
        <row r="158">
          <cell r="A158">
            <v>2000</v>
          </cell>
        </row>
        <row r="161">
          <cell r="A161">
            <v>1800</v>
          </cell>
        </row>
        <row r="162">
          <cell r="A162">
            <v>250000</v>
          </cell>
        </row>
        <row r="163">
          <cell r="A163">
            <v>450000</v>
          </cell>
        </row>
        <row r="164">
          <cell r="A164">
            <v>900000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_man"/>
      <sheetName val="Y-WORK"/>
      <sheetName val="정부노임단가"/>
      <sheetName val="코드표"/>
      <sheetName val="IMP(MAIN)"/>
      <sheetName val="IMP (REACTOR)"/>
      <sheetName val="ilch"/>
      <sheetName val="단가"/>
      <sheetName val="시설물일위"/>
      <sheetName val="설계변경원가계산총괄표"/>
      <sheetName val="단면(RW1)"/>
      <sheetName val="D-3503"/>
      <sheetName val="차액보증"/>
      <sheetName val="TABLE"/>
      <sheetName val="보차도경계석"/>
      <sheetName val="내역서2안"/>
      <sheetName val="96수출"/>
      <sheetName val="danga"/>
      <sheetName val="hvac(제어동)"/>
      <sheetName val="부대내역"/>
      <sheetName val="기초목"/>
      <sheetName val="Total"/>
      <sheetName val="CONCRETE"/>
      <sheetName val="공종별 집계"/>
      <sheetName val="내역서"/>
      <sheetName val="일위대가"/>
      <sheetName val="일위대가목록"/>
      <sheetName val="단가대비표"/>
      <sheetName val="맨홀수량집계"/>
      <sheetName val="설계"/>
      <sheetName val="수목표준대가"/>
      <sheetName val="설계조건"/>
      <sheetName val="안정계산"/>
      <sheetName val="단면검토"/>
      <sheetName val="부대대비"/>
      <sheetName val="냉연집계"/>
      <sheetName val="2.대외공문"/>
      <sheetName val="공통부대비"/>
      <sheetName val="__101_c_My_Documents_vat_man__2"/>
    </sheetNames>
    <definedNames>
      <definedName name="In_Va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"/>
      <sheetName val="단가"/>
      <sheetName val="시설물일위"/>
      <sheetName val="내역8"/>
      <sheetName val="2공구산출내역"/>
      <sheetName val="기초단가"/>
      <sheetName val="일위대가(가설)"/>
      <sheetName val="설비"/>
      <sheetName val="설계예시"/>
      <sheetName val="Y-WORK"/>
      <sheetName val="전선 및 전선관"/>
      <sheetName val="기자재비"/>
      <sheetName val="밸브설치"/>
      <sheetName val="도로구조공사비"/>
      <sheetName val="도로토공공사비"/>
      <sheetName val="여수토공사비"/>
      <sheetName val="1.설계기준"/>
      <sheetName val="구리토평1전기"/>
      <sheetName val="원가계산서 "/>
      <sheetName val="단가산출서"/>
      <sheetName val="SLAB"/>
      <sheetName val="TABLE"/>
      <sheetName val="WORK"/>
      <sheetName val="데리네이타현황"/>
      <sheetName val="Sensitivity"/>
      <sheetName val="Testing"/>
      <sheetName val="물가자료"/>
      <sheetName val="참조"/>
      <sheetName val="용산1(해보)"/>
      <sheetName val="총 원가계산"/>
      <sheetName val="부대내역"/>
      <sheetName val="A-4"/>
      <sheetName val="가공비"/>
      <sheetName val="견적서"/>
      <sheetName val="SHEET1"/>
      <sheetName val="익산"/>
      <sheetName val="설계명세서"/>
      <sheetName val="예산명세서"/>
      <sheetName val="자료입력"/>
      <sheetName val="중기산출"/>
      <sheetName val="IMP(MAIN)"/>
      <sheetName val="IMP (REACTOR)"/>
      <sheetName val="부하(성남)"/>
      <sheetName val="투자효율분석"/>
      <sheetName val="기별(종합)"/>
      <sheetName val="도급FORM"/>
      <sheetName val="ilch"/>
      <sheetName val="INPUT"/>
      <sheetName val="노임"/>
      <sheetName val="설계내역일위"/>
      <sheetName val="노임(1차)"/>
      <sheetName val="일위대가"/>
      <sheetName val="Sheet15"/>
      <sheetName val="기둥(원형)"/>
      <sheetName val="주공 갑지"/>
      <sheetName val="차액보증"/>
      <sheetName val="D-3503"/>
      <sheetName val="내역서 "/>
      <sheetName val="#REF"/>
      <sheetName val="70%"/>
      <sheetName val="원가계산서"/>
      <sheetName val="일위대가목록"/>
      <sheetName val="CT "/>
      <sheetName val="3BL공동구 수량"/>
      <sheetName val="맨홀수량산출"/>
      <sheetName val="비교표"/>
      <sheetName val="DATA"/>
      <sheetName val="데이타"/>
      <sheetName val="토목검측서"/>
      <sheetName val="일위대가(계측기설치)"/>
      <sheetName val="토목내역서 (도급단가)"/>
      <sheetName val="문학간접"/>
      <sheetName val="간접"/>
      <sheetName val="일위대가목차"/>
      <sheetName val="1공구내역서(1)"/>
      <sheetName val="단중표"/>
      <sheetName val="기초공"/>
      <sheetName val="부하계산서"/>
      <sheetName val="BQ"/>
      <sheetName val="Sheet3"/>
      <sheetName val="암거단위-1련"/>
      <sheetName val="PREFACE"/>
      <sheetName val="b_balju"/>
      <sheetName val="내역서"/>
      <sheetName val="실행"/>
      <sheetName val="견적"/>
      <sheetName val="정부노임단가"/>
      <sheetName val="예산내역"/>
      <sheetName val="당초명세(평)"/>
      <sheetName val="약품설비"/>
      <sheetName val="단가목록"/>
      <sheetName val="c_balju"/>
      <sheetName val="선금급신청서"/>
      <sheetName val="보건노"/>
      <sheetName val="BOX수량"/>
      <sheetName val="data2"/>
      <sheetName val="삼원"/>
      <sheetName val="그린"/>
      <sheetName val="한창-을"/>
      <sheetName val="내역"/>
      <sheetName val="품셈"/>
      <sheetName val="수량산출"/>
      <sheetName val="공예율"/>
      <sheetName val="직노"/>
      <sheetName val="DWG-CAB-I"/>
      <sheetName val="BOQ"/>
      <sheetName val="전기"/>
      <sheetName val="총괄수지표"/>
      <sheetName val="코드표"/>
      <sheetName val="노임단가"/>
      <sheetName val="전기일위대가"/>
      <sheetName val="골조시행"/>
      <sheetName val="식재일위대가"/>
      <sheetName val="설산1.나"/>
      <sheetName val="본사S"/>
      <sheetName val="진주방향"/>
      <sheetName val="화재 탐지 설비"/>
      <sheetName val="토공(우물통,기타) "/>
      <sheetName val="ITEM"/>
      <sheetName val="토사(PE)"/>
      <sheetName val="토공집계표"/>
      <sheetName val="값"/>
      <sheetName val="건축내역"/>
      <sheetName val="단가및재료비"/>
      <sheetName val="출근부"/>
      <sheetName val="지표"/>
      <sheetName val="BEND LOSS"/>
      <sheetName val="적용기준"/>
      <sheetName val="약품공급2"/>
      <sheetName val="내역표지"/>
      <sheetName val="정렬"/>
      <sheetName val="도시가스현황"/>
      <sheetName val="기성"/>
      <sheetName val="Sheet10"/>
      <sheetName val="기초코드"/>
      <sheetName val="측량요율"/>
      <sheetName val="자재대"/>
      <sheetName val="SELTDATA"/>
      <sheetName val="원가"/>
      <sheetName val="을 1"/>
      <sheetName val="을 2"/>
      <sheetName val="1. 설계조건 2.단면가정 3. 하중계산"/>
      <sheetName val="DATA 입력란"/>
      <sheetName val="외주"/>
      <sheetName val="도급양식"/>
      <sheetName val="토공(완충)"/>
      <sheetName val="단가대비표"/>
      <sheetName val="물량표"/>
      <sheetName val="토목"/>
      <sheetName val="금액내역서"/>
      <sheetName val="경산"/>
      <sheetName val="산출"/>
      <sheetName val="오산갈곳"/>
      <sheetName val="입찰안"/>
      <sheetName val="일반맨홀수량집계(A-7 LINE)"/>
      <sheetName val="2F 회의실견적(5_14 일대)"/>
      <sheetName val="구의33고"/>
      <sheetName val="공통가설공사"/>
      <sheetName val="1.설계조건"/>
      <sheetName val="산출근거"/>
      <sheetName val="DATE"/>
      <sheetName val="일용노임단가"/>
      <sheetName val="기계경비(시간당)"/>
      <sheetName val="준검 내역서"/>
      <sheetName val="조명율표"/>
      <sheetName val="세부내역"/>
      <sheetName val="DS-최종"/>
      <sheetName val="공사개요"/>
      <sheetName val="물가시세"/>
      <sheetName val="전화"/>
      <sheetName val="일위대가표"/>
      <sheetName val="토목품셈"/>
      <sheetName val="가도공"/>
      <sheetName val="경비산출"/>
      <sheetName val="쌍송교"/>
      <sheetName val="일위대가집계"/>
      <sheetName val="사용자정의"/>
      <sheetName val="제품표준규격"/>
      <sheetName val="철거산출근거"/>
      <sheetName val="램머"/>
      <sheetName val="토목공종세부"/>
      <sheetName val="이월"/>
      <sheetName val="출력은 금물"/>
      <sheetName val="하부철근수량"/>
      <sheetName val="개요"/>
      <sheetName val="000000"/>
      <sheetName val="노임 단가"/>
      <sheetName val="SORCE1"/>
      <sheetName val="가시설단위수량"/>
      <sheetName val="단위수량"/>
      <sheetName val="NAI"/>
      <sheetName val="Sheet4"/>
      <sheetName val="내역1"/>
      <sheetName val="토공수량산출"/>
      <sheetName val="토적계산서"/>
      <sheetName val="단면가정"/>
      <sheetName val="BQ(실행)"/>
      <sheetName val="대가"/>
      <sheetName val="GI-LIST"/>
      <sheetName val="물가대비표"/>
      <sheetName val="총괄내역서"/>
      <sheetName val="type-F"/>
      <sheetName val="경비2내역"/>
      <sheetName val="전압강하계산"/>
      <sheetName val="기초입력 DATA"/>
      <sheetName val="당사"/>
      <sheetName val="적격점수&lt;300억미만&gt;"/>
      <sheetName val="(A)내역서"/>
      <sheetName val="청하배수"/>
      <sheetName val="중기손료"/>
      <sheetName val="맨홀수량집계"/>
      <sheetName val="EUPDAT2"/>
      <sheetName val="도로경계블럭단위수량"/>
      <sheetName val="도로경계블럭단위토공"/>
      <sheetName val="L형측구단위수량"/>
      <sheetName val="L형측구연장조서"/>
      <sheetName val="교각계산"/>
      <sheetName val="신규단가"/>
      <sheetName val="변화치수"/>
      <sheetName val="인건비 "/>
      <sheetName val="단 box"/>
      <sheetName val="공사비집계"/>
      <sheetName val="특수선일위대가"/>
      <sheetName val="토공대가"/>
      <sheetName val="구조대가"/>
      <sheetName val="포설대가1"/>
      <sheetName val="부대대가"/>
      <sheetName val="M-MG1"/>
      <sheetName val="Total"/>
      <sheetName val="A"/>
      <sheetName val="1000 DB구축 부표"/>
      <sheetName val="기본자료입력"/>
      <sheetName val="변경내역"/>
      <sheetName val="상 부"/>
      <sheetName val="설계조건"/>
      <sheetName val="안정계산"/>
      <sheetName val="단면검토"/>
      <sheetName val="자재비"/>
      <sheetName val="일위(PN)"/>
      <sheetName val="2분기평가"/>
      <sheetName val="BOX복구단위수량"/>
      <sheetName val="물집"/>
      <sheetName val="ABUT수량-A1"/>
      <sheetName val="기초"/>
      <sheetName val="기타#9"/>
      <sheetName val="대로근거"/>
      <sheetName val="중로근거"/>
      <sheetName val="1안"/>
      <sheetName val="일위목록"/>
      <sheetName val="토적집계표"/>
      <sheetName val="입출재고현황 (2)"/>
      <sheetName val="구천"/>
      <sheetName val="N賃率-職"/>
      <sheetName val="관접합및부설"/>
      <sheetName val="횡배수관설치현황"/>
      <sheetName val="참조자료"/>
      <sheetName val="6차2회변경내역서"/>
      <sheetName val="깨기"/>
      <sheetName val="공사비명세서"/>
      <sheetName val="별표 "/>
      <sheetName val="날개벽수량표"/>
      <sheetName val="Mc1"/>
      <sheetName val="22신설수량"/>
      <sheetName val="통장출금액"/>
      <sheetName val="CONCRETE"/>
      <sheetName val="Site Expenses"/>
      <sheetName val="자료(통합)"/>
      <sheetName val="대상공사(조달청)"/>
      <sheetName val="품셈표"/>
      <sheetName val="실행갑지"/>
      <sheetName val="기계경비"/>
      <sheetName val="신우"/>
      <sheetName val="공통부대비"/>
      <sheetName val="총괄표"/>
      <sheetName val="단가표"/>
      <sheetName val="COPING"/>
      <sheetName val="작업일보"/>
      <sheetName val="교량전기"/>
      <sheetName val="CODE"/>
      <sheetName val="통합"/>
      <sheetName val="부분별수량산출(조합기초)"/>
      <sheetName val="수량집계"/>
      <sheetName val="__Se08009_network_DATA_98_____2"/>
      <sheetName val="산출기초"/>
      <sheetName val="참조 (2)"/>
      <sheetName val="일반맨홀수량집계"/>
      <sheetName val="danga"/>
      <sheetName val="단가조사"/>
      <sheetName val="Sheet1 (2)"/>
      <sheetName val="MYUN(MAC)"/>
      <sheetName val="guard(mac)"/>
      <sheetName val="tggwan(mac)"/>
      <sheetName val="북방3터널"/>
      <sheetName val="도급예산내역서봉투"/>
      <sheetName val="공사원가계산서"/>
      <sheetName val="도급예산내역서총괄표"/>
      <sheetName val="설계산출기초"/>
      <sheetName val="운반비산출"/>
      <sheetName val="을부담운반비"/>
      <sheetName val="설계산출표지"/>
      <sheetName val="Baby일위대가"/>
      <sheetName val=""/>
      <sheetName val="가로등내역서"/>
      <sheetName val="가로등기초"/>
      <sheetName val="중기일위대가"/>
      <sheetName val="단가 및 재료비"/>
      <sheetName val="말뚝지지력산정"/>
      <sheetName val="저수조"/>
      <sheetName val="내역-2"/>
      <sheetName val="이름정의"/>
      <sheetName val="YES-T"/>
      <sheetName val="wall"/>
      <sheetName val="__Se08009_network_DATA_98_____3"/>
      <sheetName val="__Se08009_network_DATA_98_____4"/>
      <sheetName val="자재목록"/>
      <sheetName val="단가비교표"/>
      <sheetName val="철콘(입찰결과)"/>
      <sheetName val="방송노임"/>
      <sheetName val="HVAC"/>
      <sheetName val="금액"/>
      <sheetName val="내역8.xls"/>
      <sheetName val="총괄집계표"/>
      <sheetName val="미드수량"/>
      <sheetName val="원형맨홀수량"/>
      <sheetName val="일위대가(1)"/>
      <sheetName val="실행철강하도"/>
      <sheetName val="집계표"/>
      <sheetName val="단가산출집계"/>
      <sheetName val="__Se08009_network_DATA_98_전주위_2"/>
      <sheetName val="접지수량"/>
      <sheetName val="단가산출"/>
      <sheetName val="SG"/>
      <sheetName val="관람석제출"/>
      <sheetName val="01"/>
      <sheetName val="자재단가"/>
      <sheetName val="식재인부"/>
      <sheetName val="예정(3)"/>
      <sheetName val="동원(3)"/>
      <sheetName val="재집"/>
      <sheetName val="직재"/>
      <sheetName val="옥외 전력간선공사"/>
      <sheetName val="수량산출서"/>
      <sheetName val="입찰견적보고서"/>
      <sheetName val="J直材4"/>
      <sheetName val="Sheet5"/>
      <sheetName val="을"/>
      <sheetName val="1을"/>
      <sheetName val="요율"/>
      <sheetName val="본체"/>
      <sheetName val="예산"/>
      <sheetName val="BLOCK(1)"/>
      <sheetName val="도급"/>
      <sheetName val="내역서2안"/>
      <sheetName val="소업1교"/>
      <sheetName val="심사계산"/>
      <sheetName val="심사물량"/>
      <sheetName val="8.PILE  (돌출)"/>
      <sheetName val="프랜트면허"/>
      <sheetName val="광암터널"/>
      <sheetName val="바닥판"/>
      <sheetName val="터널내역서"/>
      <sheetName val="변경집계표"/>
      <sheetName val="한강운반비"/>
      <sheetName val="MOTOR"/>
      <sheetName val="JUCK"/>
      <sheetName val="AS복구"/>
      <sheetName val="중기터파기"/>
      <sheetName val="변수값"/>
      <sheetName val="중기상차"/>
      <sheetName val="고유코드_설계"/>
      <sheetName val="Sheet17"/>
      <sheetName val="조명시설"/>
      <sheetName val="9GNG운반"/>
      <sheetName val="점수계산1-2"/>
      <sheetName val="L_RPTB02_01"/>
      <sheetName val="간지"/>
      <sheetName val="몰탈재료산출"/>
      <sheetName val="Dae_Jiju"/>
      <sheetName val="Sikje_ingun"/>
      <sheetName val="TREE_D"/>
      <sheetName val="장비집계"/>
      <sheetName val="터널조도"/>
      <sheetName val="기본단가"/>
      <sheetName val="교각1"/>
      <sheetName val="전차선로 물량표"/>
      <sheetName val="공사설명서"/>
      <sheetName val="982월원안"/>
      <sheetName val="폐토수익화 "/>
      <sheetName val="직접인건비"/>
      <sheetName val="BSD (2)"/>
      <sheetName val="투입대비"/>
      <sheetName val="자재"/>
      <sheetName val="공통(20-91)"/>
      <sheetName val="장문교(대전)"/>
      <sheetName val="포장복구집계"/>
      <sheetName val="토공총괄집계"/>
      <sheetName val="덕소내역"/>
      <sheetName val="96노임기준"/>
      <sheetName val="Sheet2"/>
      <sheetName val="예가표"/>
      <sheetName val="실행대비"/>
      <sheetName val="토 적 표"/>
      <sheetName val="마산방향"/>
      <sheetName val="동일대내"/>
      <sheetName val="Summary Sheets"/>
      <sheetName val="노무단가"/>
      <sheetName val="DHEQSUPT"/>
      <sheetName val="신표지1"/>
      <sheetName val="BID"/>
      <sheetName val="6호기"/>
      <sheetName val="시공계획서"/>
      <sheetName val="사용성검토"/>
      <sheetName val="노무비단가"/>
      <sheetName val="현장지지물물량"/>
      <sheetName val="6PILE  (돌출)"/>
      <sheetName val="인원투입계획"/>
      <sheetName val="경상비내역"/>
      <sheetName val="부대비내역"/>
      <sheetName val="당초"/>
      <sheetName val="건축"/>
      <sheetName val="옹벽"/>
      <sheetName val="COVER"/>
      <sheetName val="C &amp; G RHS"/>
      <sheetName val="부표총괄"/>
      <sheetName val="품셈1-17"/>
      <sheetName val="율적용"/>
      <sheetName val="내역서 (2)"/>
      <sheetName val="21301동"/>
      <sheetName val="J01"/>
      <sheetName val="견적업체"/>
      <sheetName val="AS포장복구 "/>
      <sheetName val="계정"/>
      <sheetName val="적용률"/>
      <sheetName val="견"/>
      <sheetName val="전체"/>
      <sheetName val="단면 (2)"/>
      <sheetName val="설계변경총괄표(계산식)"/>
      <sheetName val="부속동"/>
      <sheetName val="LEGEND"/>
      <sheetName val="간선계산"/>
      <sheetName val="갑지"/>
      <sheetName val="CTEMCOST"/>
      <sheetName val="덤프트럭계수"/>
      <sheetName val="대가 (보완)"/>
      <sheetName val="월선수금"/>
      <sheetName val="가감수량"/>
      <sheetName val="보도경계블럭"/>
      <sheetName val="3.하중산정4.지지력"/>
      <sheetName val="현장"/>
      <sheetName val="Macro1"/>
      <sheetName val="기존관집계(전체)"/>
      <sheetName val="총괄집계"/>
      <sheetName val="문산1"/>
      <sheetName val="향양2"/>
      <sheetName val="기구조직"/>
      <sheetName val="1"/>
      <sheetName val="견적조건"/>
      <sheetName val="단가기준"/>
      <sheetName val="패널"/>
      <sheetName val="전력"/>
      <sheetName val="토공집계"/>
      <sheetName val="교통표지"/>
    </sheetNames>
    <definedNames>
      <definedName name="ISO_정렬"/>
      <definedName name="등록_시작"/>
      <definedName name="등록_취소"/>
      <definedName name="메인_시작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단가"/>
      <sheetName val="시설물일위"/>
      <sheetName val="ilch"/>
      <sheetName val="BQ"/>
      <sheetName val="전기일위대가"/>
      <sheetName val="기계내역"/>
      <sheetName val="단면(RW1)"/>
      <sheetName val="DATA"/>
      <sheetName val="3BL공동구 수량"/>
      <sheetName val="WORK"/>
      <sheetName val="소비자가"/>
      <sheetName val="비교표"/>
      <sheetName val="A-4"/>
      <sheetName val="IMP(MAIN)"/>
      <sheetName val="IMP (REACTOR)"/>
      <sheetName val="설계조건"/>
      <sheetName val="날개벽(TYPE3)"/>
      <sheetName val="I一般比"/>
      <sheetName val="오산갈곳"/>
      <sheetName val="조명율표"/>
      <sheetName val="YES"/>
      <sheetName val="일용노임단가"/>
      <sheetName val="데이타"/>
      <sheetName val="DATA1"/>
      <sheetName val="정부노임단가"/>
      <sheetName val="수량산출"/>
      <sheetName val="맨홀수량집계"/>
      <sheetName val="차액보증"/>
      <sheetName val="일위대가"/>
      <sheetName val="부대내역"/>
      <sheetName val="자재단가비교표"/>
      <sheetName val="교각계산"/>
      <sheetName val="IP좌표"/>
      <sheetName val="안정계산"/>
      <sheetName val="단면검토"/>
      <sheetName val="경비2내역"/>
      <sheetName val="토공계산서(부체도로)"/>
      <sheetName val="내역서"/>
      <sheetName val="일위대가표 (2)"/>
      <sheetName val="현장관리비내역서"/>
      <sheetName val="Sheet4"/>
      <sheetName val="을"/>
      <sheetName val="포장복구집계"/>
      <sheetName val="일위대가목록"/>
      <sheetName val="단가대비표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BID"/>
      <sheetName val="점수계산1-2"/>
      <sheetName val="STORAGE"/>
      <sheetName val="설계예산서"/>
      <sheetName val="수량집계"/>
      <sheetName val="총괄"/>
      <sheetName val="토목"/>
      <sheetName val="가로등내역서"/>
      <sheetName val="수량산출서"/>
      <sheetName val="2000.11월설계내역"/>
      <sheetName val="#REF"/>
      <sheetName val="터파기및재료"/>
      <sheetName val="내역"/>
      <sheetName val="집계표"/>
      <sheetName val="총괄표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입찰안"/>
      <sheetName val="단가 및 재료비"/>
      <sheetName val="준검 내역서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2"/>
      <sheetName val="Sheet3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1.수인터널"/>
      <sheetName val="가로등"/>
      <sheetName val="공사비예산서(토목분)"/>
      <sheetName val="수목데이타 "/>
      <sheetName val="변압기 및 발전기 용량"/>
      <sheetName val="JUCK"/>
      <sheetName val="설계내역서"/>
      <sheetName val="단가조사"/>
      <sheetName val="본선차로수량집계표"/>
      <sheetName val="일반공사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일위대가표"/>
      <sheetName val="단가산출서(기계)"/>
      <sheetName val="표지 (2)"/>
      <sheetName val="에너지동"/>
      <sheetName val="연습"/>
      <sheetName val="Total"/>
      <sheetName val="원가계산"/>
      <sheetName val="코드표"/>
      <sheetName val="Sheet1 (2)"/>
      <sheetName val="MOTOR"/>
      <sheetName val="부하계산서"/>
      <sheetName val="견적조건"/>
      <sheetName val="견적조건(을지)"/>
      <sheetName val="식생블럭단위수량"/>
      <sheetName val="예정(3)"/>
      <sheetName val="동원(3)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단면가정"/>
      <sheetName val="부재력정리"/>
      <sheetName val="BLOCK(1)"/>
      <sheetName val="Testing"/>
      <sheetName val="계화배수"/>
      <sheetName val="조명시설"/>
      <sheetName val="견적내용입력"/>
      <sheetName val="견적서세부내용"/>
      <sheetName val="발신정보"/>
      <sheetName val="보차도경계석"/>
      <sheetName val="집1"/>
      <sheetName val="DATE"/>
      <sheetName val="투찰"/>
      <sheetName val="설계내역(2001)"/>
      <sheetName val="CONCRETE"/>
      <sheetName val="출력-내역서"/>
      <sheetName val="sw1"/>
      <sheetName val="NOMUBI"/>
      <sheetName val="날개벽"/>
      <sheetName val="토목내역"/>
      <sheetName val="D-3503"/>
      <sheetName val="SORCE1"/>
      <sheetName val="가시설단위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Baby일위대가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노무비"/>
      <sheetName val="N賃率-職"/>
      <sheetName val="간선계산"/>
      <sheetName val="을지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Chart1"/>
      <sheetName val="단위내역목록"/>
      <sheetName val="단위내역서"/>
      <sheetName val="원가(1)"/>
      <sheetName val="원가(2)"/>
      <sheetName val="공량산출서"/>
      <sheetName val="품목"/>
      <sheetName val="인건비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2006기계경비산출표"/>
      <sheetName val="교각1"/>
      <sheetName val="매립"/>
      <sheetName val="기초단가"/>
      <sheetName val="대구실행"/>
      <sheetName val="0.집계"/>
      <sheetName val="전압강하계산"/>
      <sheetName val="2F 회의실견적(5_14 일대)"/>
      <sheetName val="투자효율분석"/>
      <sheetName val="설계명세서"/>
      <sheetName val="일위대가목차"/>
      <sheetName val="단가산출집계"/>
      <sheetName val="물량산출근거"/>
      <sheetName val="방음벽 기초 일반수량"/>
      <sheetName val="I.설계조건"/>
      <sheetName val="단면치수"/>
      <sheetName val="노원열병합  건축공사기성내역서"/>
      <sheetName val="NEYOK"/>
      <sheetName val="Site Expenses"/>
      <sheetName val="연령현황"/>
      <sheetName val="지장물C"/>
      <sheetName val="General Data"/>
      <sheetName val="원형맨홀수량"/>
      <sheetName val="자재단가표"/>
      <sheetName val="차도조도계산"/>
      <sheetName val="96노임기준"/>
      <sheetName val="시중노임(공사)"/>
      <sheetName val="품의서"/>
      <sheetName val="물가시세"/>
      <sheetName val="물가자료"/>
      <sheetName val="SG"/>
      <sheetName val="전신환매도율"/>
      <sheetName val="EACT10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가공비"/>
      <sheetName val="가로등부표"/>
      <sheetName val="001"/>
      <sheetName val="총계"/>
      <sheetName val="조도계산서 (도서)"/>
      <sheetName val="LOPCALC"/>
      <sheetName val="재료"/>
      <sheetName val="제경비율"/>
      <sheetName val="MAIN_TABLE"/>
      <sheetName val="1.설계조건"/>
      <sheetName val="입찰보고"/>
      <sheetName val="1차설계변경내역"/>
      <sheetName val="수주현황2월"/>
      <sheetName val="토공유동표"/>
      <sheetName val="단면 (2)"/>
      <sheetName val="XL4Poppy"/>
      <sheetName val="요율"/>
      <sheetName val="자재대"/>
      <sheetName val="아산추가1220"/>
      <sheetName val="당초"/>
      <sheetName val="3-1.CB"/>
      <sheetName val="노무비단가"/>
      <sheetName val="일위대가(가설)"/>
      <sheetName val="98지급계획"/>
      <sheetName val="본공사"/>
      <sheetName val="DANGA"/>
      <sheetName val="실행내역서"/>
      <sheetName val="BID-도로"/>
      <sheetName val="내력서"/>
      <sheetName val="대창(함평)-창열"/>
      <sheetName val="대창(장성)"/>
      <sheetName val="90.03실행 "/>
      <sheetName val="자료입력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AS포장복구 "/>
      <sheetName val="소요자재"/>
      <sheetName val="노무산출서"/>
      <sheetName val="ETC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토공"/>
      <sheetName val="기계경비시간당손료목록"/>
      <sheetName val="동력부하(도산)"/>
      <sheetName val="신우"/>
      <sheetName val="돌망태단위수량"/>
      <sheetName val="말뚝물량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공구원가계산"/>
      <sheetName val="2000전체분"/>
      <sheetName val="입찰결과(DATA)"/>
      <sheetName val="일반수량"/>
      <sheetName val="Macro(차단기)"/>
      <sheetName val="일위대가표(유단가)"/>
      <sheetName val="대치판정"/>
      <sheetName val="CABLE SIZE-3"/>
      <sheetName val="EQUIP-H"/>
      <sheetName val="경비_원본"/>
      <sheetName val="가감수량"/>
      <sheetName val="맨홀수량산출"/>
      <sheetName val="기초코드"/>
      <sheetName val="하수급견적대비"/>
      <sheetName val="발주설계서(당초)"/>
      <sheetName val="총괄내역서"/>
      <sheetName val="일위대가 집계표"/>
      <sheetName val="9GNG운반"/>
      <sheetName val="횡배수관토공수량"/>
      <sheetName val="수문일1"/>
      <sheetName val="품셈TABLE"/>
      <sheetName val="지급자재"/>
      <sheetName val="물가"/>
      <sheetName val="제원.설계조건"/>
      <sheetName val="type-F"/>
      <sheetName val="날개벽(TYPE1)"/>
      <sheetName val="공사비집계"/>
      <sheetName val="변화치수"/>
      <sheetName val="공종"/>
      <sheetName val="우각부보강"/>
      <sheetName val="소업1교"/>
      <sheetName val="월선수금"/>
      <sheetName val="woo(mac)"/>
      <sheetName val="SLAB"/>
      <sheetName val="관람석제출"/>
      <sheetName val="가설공사"/>
      <sheetName val="골조시행"/>
      <sheetName val="96수출"/>
      <sheetName val="설산1.나"/>
      <sheetName val="본사S"/>
      <sheetName val="단위수량"/>
      <sheetName val="IMF Code"/>
      <sheetName val="TEL"/>
      <sheetName val="부대대비"/>
      <sheetName val="냉연집계"/>
      <sheetName val="TABLE"/>
      <sheetName val="DATA(BAC)"/>
      <sheetName val="Top PO"/>
      <sheetName val="SLAB&quot;1&quot;"/>
      <sheetName val="일반맨홀수량집계"/>
      <sheetName val="sum1 (2)"/>
      <sheetName val="토공(완충)"/>
      <sheetName val="Project Brief"/>
      <sheetName val="치수표"/>
      <sheetName val="FRT_O"/>
      <sheetName val="FAB_I"/>
      <sheetName val="전체"/>
      <sheetName val="공통(20-91)"/>
      <sheetName val="계산근거"/>
      <sheetName val="내부부하"/>
      <sheetName val="방송노임"/>
      <sheetName val="토사(PE)"/>
      <sheetName val="지주목시비량산출서"/>
      <sheetName val="손익분석"/>
      <sheetName val="C3"/>
      <sheetName val="Macro2"/>
      <sheetName val="개요"/>
      <sheetName val="주방환기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건축개요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DPRKMHDT"/>
      <sheetName val="기초공"/>
      <sheetName val="플랜트 설치"/>
      <sheetName val="단가표 "/>
      <sheetName val="c_balju"/>
      <sheetName val="IMPEADENCE MAP 취수장"/>
      <sheetName val="단중표"/>
      <sheetName val="CAL"/>
      <sheetName val="목차"/>
      <sheetName val="b_balju_cho"/>
      <sheetName val=" 견적서"/>
      <sheetName val="CRUDE RE-bar"/>
      <sheetName val="일반맨홀수량집계(A-7 LINE)"/>
      <sheetName val="COPING"/>
      <sheetName val="기둥"/>
      <sheetName val="저판(버림100)"/>
      <sheetName val="단가표"/>
      <sheetName val="재료-CODE"/>
      <sheetName val="내역_FILE"/>
      <sheetName val="9.2단가산출서"/>
      <sheetName val="손료"/>
      <sheetName val="Macro(전선)"/>
      <sheetName val="단위세대"/>
      <sheetName val="J直材4"/>
      <sheetName val="wall"/>
      <sheetName val="중기사용료산출근거"/>
      <sheetName val="ATS단가"/>
      <sheetName val="설직재-1"/>
      <sheetName val="20관리비율"/>
      <sheetName val="2공구수량"/>
      <sheetName val="cost"/>
      <sheetName val="적용(기계)"/>
      <sheetName val="SE-611"/>
      <sheetName val="노무"/>
      <sheetName val="일집"/>
      <sheetName val="일위"/>
      <sheetName val="부하(성남)"/>
      <sheetName val="제-노임"/>
      <sheetName val="제직재"/>
      <sheetName val="48전력선로일위"/>
      <sheetName val="unit 4"/>
      <sheetName val="AIR SHOWER(3인용)"/>
      <sheetName val="부대공Ⅱ"/>
      <sheetName val="재집"/>
      <sheetName val="직재"/>
      <sheetName val="구역화물"/>
      <sheetName val="단가일람"/>
      <sheetName val="49-119"/>
      <sheetName val="연부97-1"/>
      <sheetName val="갑지1"/>
      <sheetName val="기계경비(시간당)"/>
      <sheetName val="램머"/>
      <sheetName val="중기일위대가"/>
      <sheetName val="단위단가"/>
      <sheetName val="율촌법률사무소2내역"/>
      <sheetName val="원가계산서"/>
      <sheetName val="포장공"/>
      <sheetName val="금리계산"/>
      <sheetName val="우배수"/>
      <sheetName val="가설건물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Summary Sheets"/>
      <sheetName val="일위목록-기"/>
      <sheetName val="6동"/>
      <sheetName val="CTEMCOST"/>
      <sheetName val="96보완계획7.12"/>
      <sheetName val="계수시트"/>
      <sheetName val="ITB COST"/>
      <sheetName val="고분전시관"/>
      <sheetName val="설비"/>
      <sheetName val="검사조서"/>
      <sheetName val="집계(총괄)"/>
      <sheetName val="구성비"/>
      <sheetName val="실적보고"/>
      <sheetName val="표준안전집계"/>
      <sheetName val="표준안전내역"/>
      <sheetName val="총괄집계표"/>
      <sheetName val="점검총괄"/>
      <sheetName val="자재목록"/>
      <sheetName val="견적대비"/>
      <sheetName val="부속동"/>
      <sheetName val="증감대비"/>
      <sheetName val="공종단가"/>
      <sheetName val="상수도토공집계표"/>
      <sheetName val="예산갑지"/>
      <sheetName val="단가조사서"/>
      <sheetName val="AILC004"/>
      <sheetName val="BASIC (2)"/>
      <sheetName val="재료집계"/>
      <sheetName val="제수변수량"/>
      <sheetName val="공기변수량"/>
      <sheetName val="일위대가(계측기설치)"/>
      <sheetName val="48일위"/>
      <sheetName val="실행갑지"/>
      <sheetName val="견적990322"/>
      <sheetName val="9-1차이내역"/>
      <sheetName val="연결관산출조서"/>
      <sheetName val="간접비"/>
      <sheetName val="Mc1"/>
      <sheetName val="2000,9월 일위"/>
      <sheetName val="TYPE-A"/>
      <sheetName val="모델링"/>
      <sheetName val="하중계산"/>
      <sheetName val="기자재비"/>
      <sheetName val="EUPDAT2"/>
      <sheetName val="hvac내역서(제어동)"/>
      <sheetName val="단락전류-A"/>
      <sheetName val="공통부대비"/>
      <sheetName val="예산서"/>
      <sheetName val="전기"/>
      <sheetName val="건축원가계산서"/>
      <sheetName val="철거산출근거"/>
      <sheetName val="전차선로 물량표"/>
      <sheetName val="접지수량"/>
      <sheetName val="TOT"/>
      <sheetName val="인건-측정"/>
      <sheetName val="보합"/>
      <sheetName val="예산명세서"/>
      <sheetName val="맨홀"/>
      <sheetName val="금호"/>
      <sheetName val="가설공사내역"/>
      <sheetName val="401"/>
      <sheetName val="FUSE_MCB"/>
      <sheetName val="내역1"/>
      <sheetName val="옹벽수량집계"/>
      <sheetName val="고창터널(고창방향)"/>
      <sheetName val="1차증가원가계산"/>
      <sheetName val="관로"/>
      <sheetName val="간접1"/>
      <sheetName val="통장출금액"/>
      <sheetName val="VA_code"/>
      <sheetName val="공종별원가계산"/>
      <sheetName val="말고개터널조명전압강하"/>
      <sheetName val="PO-BOQ"/>
      <sheetName val="일반수량총괄"/>
      <sheetName val="외주"/>
      <sheetName val="구조물철거타공정이월"/>
      <sheetName val="의왕내역"/>
      <sheetName val="입출재고현황 (2)"/>
      <sheetName val="변경비교-을"/>
      <sheetName val=" 상부공통집계(총괄)"/>
      <sheetName val="참조-(1)"/>
      <sheetName val="인건비 "/>
      <sheetName val="조경일람"/>
      <sheetName val="직공비"/>
      <sheetName val="주관사업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교대(A1-A2)"/>
      <sheetName val="정화조동내역"/>
      <sheetName val="45,46"/>
      <sheetName val="교대(A1)"/>
      <sheetName val="관리사무소"/>
      <sheetName val="대구-교대(A1-A2)"/>
      <sheetName val="원형1호맨홀토공수량"/>
      <sheetName val="1"/>
      <sheetName val="공문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기본단가표"/>
      <sheetName val="샤워실위생"/>
      <sheetName val="적현로"/>
      <sheetName val="현장경비"/>
      <sheetName val="견"/>
      <sheetName val="mcc일위대가"/>
      <sheetName val="내역서(총)"/>
      <sheetName val="협조전"/>
      <sheetName val="P.M 별"/>
      <sheetName val="2공구_x0005__x0000_"/>
      <sheetName val="2공구爘7"/>
      <sheetName val="guard(mac)"/>
      <sheetName val="형식별 개략공사비"/>
      <sheetName val="약품설비"/>
      <sheetName val="자  재"/>
      <sheetName val="LP-S"/>
      <sheetName val="8. 안정검토"/>
      <sheetName val="지진시"/>
      <sheetName val="6PILE  (돌출)"/>
      <sheetName val="98NS-N"/>
      <sheetName val="토량산출서"/>
      <sheetName val="Sheet17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기계경비(_x0005__x0000__x0000_"/>
      <sheetName val="2공구沈4"/>
      <sheetName val="2공구軰_x0014_"/>
      <sheetName val="2공구鉐_x001e_"/>
      <sheetName val="2공구_x001e_"/>
      <sheetName val="2공구議_x001e_"/>
      <sheetName val="2공구滘C"/>
      <sheetName val="건축내역"/>
      <sheetName val="plan&amp;section of foundation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5차설계"/>
      <sheetName val="DATA-1"/>
      <sheetName val="FAB별"/>
      <sheetName val="입찰견적보고서"/>
      <sheetName val="간이연락"/>
      <sheetName val="허용전류-IEC DATA"/>
      <sheetName val="입적표"/>
      <sheetName val="2공구焸F"/>
      <sheetName val="찍기"/>
      <sheetName val="36신설수량"/>
      <sheetName val="TYPE-U800"/>
      <sheetName val="공사내역"/>
      <sheetName val="공통비"/>
      <sheetName val="VENDOR LIST"/>
      <sheetName val="소운반"/>
      <sheetName val="품셈표"/>
      <sheetName val="일위대가-1"/>
      <sheetName val="부하LOAD"/>
      <sheetName val="배관내역"/>
      <sheetName val="5.정산서"/>
      <sheetName val="70%"/>
      <sheetName val="일위집계표"/>
      <sheetName val="제품별"/>
      <sheetName val="아파트기별"/>
      <sheetName val="공리일"/>
      <sheetName val="설계가"/>
      <sheetName val="할증 "/>
      <sheetName val="9811"/>
      <sheetName val="투찰내역"/>
      <sheetName val="COVER-P"/>
      <sheetName val="기본단가"/>
      <sheetName val="영업소실적"/>
      <sheetName val="변경품셈총괄"/>
      <sheetName val="소방사항"/>
      <sheetName val="eq_data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POWER"/>
      <sheetName val="실행(표지,갑,을)"/>
      <sheetName val="15"/>
      <sheetName val="물량표"/>
      <sheetName val="1SPAN"/>
      <sheetName val="품종별-이름"/>
      <sheetName val="인사자료총집계"/>
      <sheetName val=" 갑  지 "/>
      <sheetName val="Y_WORK"/>
      <sheetName val="제원.浨+닑⽟"/>
      <sheetName val="내역(전체)"/>
      <sheetName val="노원열병합  건축︀ᇕ԰_x0000_缀_x0000__x0000_"/>
      <sheetName val="노원열병합  건축ﻕᇕ԰_x0000_缀_x0000__x0000_"/>
      <sheetName val="COVER"/>
      <sheetName val="공사비내역서"/>
      <sheetName val="공사비 내역 (가)"/>
      <sheetName val="BSD (2)"/>
      <sheetName val="BREAKDOWN"/>
      <sheetName val="갑지(추정)"/>
      <sheetName val="분전함신설"/>
      <sheetName val="주경기-오배수"/>
      <sheetName val="횡배수관"/>
      <sheetName val="REINF."/>
      <sheetName val="Customer Databas"/>
      <sheetName val="ELECTRIC"/>
      <sheetName val="SCHEDULE"/>
      <sheetName val="설비내역서"/>
      <sheetName val="건축내역서"/>
      <sheetName val="전기내역서"/>
      <sheetName val="2.펌프장(사급자재)"/>
      <sheetName val="원본"/>
      <sheetName val="2공구산출내역"/>
      <sheetName val="FACTOR"/>
      <sheetName val="준공조서"/>
      <sheetName val="공사준공계"/>
      <sheetName val="준공검사보고서"/>
      <sheetName val="KMT물량"/>
      <sheetName val="NAI"/>
      <sheetName val="한전고리-을"/>
      <sheetName val="날개벽(좌,우=45도,75도)"/>
      <sheetName val="단위별 일위대가표"/>
      <sheetName val="Tot-sum"/>
      <sheetName val="ⴭⴭⴭⴭⴭ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특수선일위대가"/>
      <sheetName val="맨홀토공수량"/>
      <sheetName val="Proposal"/>
      <sheetName val="(2)"/>
      <sheetName val="1F"/>
      <sheetName val="청천내"/>
      <sheetName val="1단계"/>
      <sheetName val="종합기별"/>
      <sheetName val="노무비명세서"/>
      <sheetName val="소요자재명세서"/>
      <sheetName val="조도계산(가로등NEW)"/>
      <sheetName val="조명율데이타"/>
      <sheetName val="MACRO(전선관)"/>
      <sheetName val="공종별내역서"/>
      <sheetName val="사전공사"/>
      <sheetName val="적용공정"/>
      <sheetName val="L_RPTB02_01"/>
      <sheetName val="주사무실종합"/>
      <sheetName val="전선"/>
      <sheetName val="CABLE"/>
      <sheetName val="보할공정"/>
      <sheetName val="BOQ(전체)"/>
      <sheetName val="단"/>
      <sheetName val="교통대책내역"/>
      <sheetName val="계산식"/>
      <sheetName val="가도공"/>
      <sheetName val="내역서(토목)"/>
      <sheetName val="99총공사내역서"/>
      <sheetName val="적상기초자료"/>
      <sheetName val="철거집계"/>
      <sheetName val="본부소개"/>
      <sheetName val="기초자료"/>
      <sheetName val="여과지동"/>
      <sheetName val="내역표지"/>
      <sheetName val="현관"/>
      <sheetName val="NYS"/>
      <sheetName val="노임변동률"/>
      <sheetName val="조건"/>
      <sheetName val="COMPRESSOR"/>
      <sheetName val="경상직원"/>
      <sheetName val="12월31일"/>
      <sheetName val="가시설흙막이"/>
      <sheetName val="건설장비기초단가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내역서 (2)"/>
      <sheetName val="시중노임단가"/>
      <sheetName val="기본DATA"/>
      <sheetName val="L_RPTA05_목록"/>
      <sheetName val="연결임시"/>
      <sheetName val="한강운반비"/>
      <sheetName val="자재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합천내역"/>
      <sheetName val="노무비산출"/>
      <sheetName val="CA지입"/>
      <sheetName val="대외공문"/>
      <sheetName val="BJJIN"/>
      <sheetName val="DWPM"/>
      <sheetName val="2000년 공정표"/>
      <sheetName val="유첨#2"/>
      <sheetName val="1공구(을)"/>
      <sheetName val="대공종"/>
      <sheetName val="변경내역을"/>
      <sheetName val="전기2005"/>
      <sheetName val="통신2005"/>
      <sheetName val="BOQ"/>
      <sheetName val="내역총괄"/>
      <sheetName val="내역총괄2"/>
      <sheetName val="내역총괄3"/>
      <sheetName val="U-TYPE(1)"/>
      <sheetName val="펌프장수량산출(토)"/>
      <sheetName val="고등학교"/>
      <sheetName val="EP0618"/>
      <sheetName val="금액내역서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단  가  대  비  표"/>
      <sheetName val="일  위  대  가  목  록"/>
      <sheetName val="암거날개벽재료집계"/>
      <sheetName val="3련 BOX"/>
      <sheetName val="총수량집계표"/>
      <sheetName val="기계경비일람"/>
      <sheetName val="골재산출"/>
      <sheetName val="관접합및부설"/>
      <sheetName val="실행간접비용"/>
      <sheetName val="2002하반기노임기준"/>
      <sheetName val="본부장"/>
      <sheetName val="구리토평1전기"/>
      <sheetName val="세부내역"/>
      <sheetName val="품셈"/>
      <sheetName val="220 (2)"/>
      <sheetName val="집수정(600-700)"/>
      <sheetName val="1공구 건정토건 토공"/>
      <sheetName val="역T형교대(말뚝기초)"/>
      <sheetName val="세목전체"/>
      <sheetName val="진우+대광"/>
      <sheetName val="01AC"/>
      <sheetName val="세부견적서(DAS Call Back)"/>
      <sheetName val="산출내역서"/>
      <sheetName val="³ëÀÓ"/>
      <sheetName val="간접"/>
      <sheetName val="표층포설및다짐"/>
      <sheetName val="지하1층"/>
      <sheetName val="unit"/>
      <sheetName val="차수공개요"/>
      <sheetName val="단가 "/>
      <sheetName val="1._x0018_변전설비"/>
      <sheetName val="실행"/>
      <sheetName val="백암비스타내역"/>
      <sheetName val="단가조사-1"/>
      <sheetName val="단가조사-2"/>
      <sheetName val="내역서(전체)"/>
      <sheetName val="TRE TABLE"/>
      <sheetName val="기계경비및산출근거서"/>
      <sheetName val="MANUFACTORY"/>
      <sheetName val="강북라우터"/>
      <sheetName val="차종별"/>
      <sheetName val="유동표(변경)"/>
      <sheetName val="총인원"/>
      <sheetName val="직급인원"/>
      <sheetName val="동해title"/>
      <sheetName val="대림경상68억"/>
      <sheetName val="MBR9"/>
      <sheetName val="빌딩 안내"/>
      <sheetName val="데리네이타현황"/>
      <sheetName val="EQUIPMENT -2"/>
      <sheetName val="MCC제원"/>
      <sheetName val="시공계획"/>
      <sheetName val="현금"/>
      <sheetName val="현장"/>
      <sheetName val="工완성공사율"/>
      <sheetName val="철근량 검토"/>
      <sheetName val="여흥"/>
      <sheetName val="수안보-MBR1"/>
      <sheetName val="입력DATA"/>
      <sheetName val="공사진행"/>
      <sheetName val="견적서(대외) (2)"/>
      <sheetName val="__MAIN"/>
      <sheetName val="현장지지물물량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날개벽(시점좌측)"/>
      <sheetName val="3_바닥판설계"/>
      <sheetName val="Piping Design Data"/>
      <sheetName val="H PILE수량"/>
      <sheetName val="H-PILE수량집계"/>
      <sheetName val="TC표지"/>
      <sheetName val="종배수관"/>
      <sheetName val="산출(전주P7)"/>
      <sheetName val="통합"/>
      <sheetName val="BOX"/>
      <sheetName val="STBOX"/>
      <sheetName val="저"/>
      <sheetName val="경상비"/>
      <sheetName val="기준액"/>
      <sheetName val="연습장소"/>
      <sheetName val="상세내역,전력산출서"/>
      <sheetName val="부안일위"/>
      <sheetName val="7.1유효폭"/>
      <sheetName val="유기공정"/>
      <sheetName val="Ampecity Data"/>
      <sheetName val="공사기본자료"/>
      <sheetName val="전기혼잡제경비(45)"/>
      <sheetName val="IBASE"/>
      <sheetName val="Cost bd-&quot;A&quot;"/>
      <sheetName val="기술자료 (연수)"/>
      <sheetName val="단가대비"/>
      <sheetName val="약품공급2"/>
      <sheetName val="사각맨홀"/>
      <sheetName val="몰탈재료산출"/>
      <sheetName val="단위목록"/>
      <sheetName val="기계경비목록"/>
      <sheetName val="관급"/>
      <sheetName val="기자재대비표"/>
      <sheetName val="MACRO(MCC)"/>
      <sheetName val="LD일"/>
      <sheetName val="FA설치명세"/>
      <sheetName val="FD"/>
      <sheetName val="교통량조사"/>
      <sheetName val="견적의뢰서"/>
      <sheetName val="수로교총재료집계"/>
      <sheetName val="공사별 가중치 산출근거(토목)"/>
      <sheetName val="가중치근거(조경)"/>
      <sheetName val="목동1절주.bh01"/>
      <sheetName val="현장관리비 "/>
      <sheetName val="금액결정"/>
      <sheetName val="설계예시"/>
      <sheetName val="DATA 입력란"/>
      <sheetName val="1. 설계조건 2.단면가정 3. 하중계산"/>
      <sheetName val="제수"/>
      <sheetName val="공기"/>
      <sheetName val="FAX"/>
      <sheetName val="총집계표"/>
      <sheetName val="날개벽수량표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계기준 및 하중계산"/>
      <sheetName val="입력값"/>
      <sheetName val="주차구획선수량"/>
      <sheetName val="접속도로1"/>
      <sheetName val="공사별 가중치 산출근거(건축)"/>
      <sheetName val="22수량"/>
      <sheetName val="49일위"/>
      <sheetName val="22일위"/>
      <sheetName val="49수량"/>
      <sheetName val="집수A"/>
      <sheetName val="AS복구"/>
      <sheetName val="중기터파기"/>
      <sheetName val="변수값"/>
      <sheetName val="중기상차"/>
      <sheetName val="단가산출서"/>
      <sheetName val="48수량"/>
      <sheetName val="결과조달"/>
      <sheetName val="정공공사"/>
      <sheetName val="실행대비"/>
      <sheetName val="1공구 건정토건 철콘"/>
      <sheetName val="2공구하도급내역서"/>
      <sheetName val="도급내역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배수공"/>
      <sheetName val="변경내역서"/>
      <sheetName val="식재인부"/>
      <sheetName val="일위대가(1)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충주"/>
      <sheetName val="담장산출"/>
      <sheetName val="기초자료입력"/>
      <sheetName val="예산M6-B"/>
      <sheetName val="Data&amp;Result"/>
      <sheetName val="일위대가(출입)"/>
      <sheetName val="제진기"/>
      <sheetName val="LEGEND"/>
      <sheetName val="노임이"/>
      <sheetName val="명세서"/>
      <sheetName val="시멘트"/>
      <sheetName val="단가목록"/>
      <sheetName val="갑(전기)"/>
      <sheetName val="금액집계"/>
      <sheetName val="내역아"/>
      <sheetName val="울타리"/>
      <sheetName val="대로근거"/>
      <sheetName val="건축"/>
      <sheetName val="토목내역서"/>
      <sheetName val="COL"/>
      <sheetName val="배수문수량산출(3)"/>
      <sheetName val="01"/>
      <sheetName val="공비대비"/>
      <sheetName val="공사내역서(을)실행"/>
      <sheetName val="국별인원"/>
      <sheetName val="설치공사비"/>
      <sheetName val="지수"/>
      <sheetName val="기계설비"/>
      <sheetName val="덕전리"/>
      <sheetName val="경산(을)"/>
      <sheetName val="계약표지"/>
      <sheetName val="기흥하도용"/>
      <sheetName val="신공항A-9(원가수정)"/>
      <sheetName val="전기 원가계산서"/>
      <sheetName val="평가데이터"/>
      <sheetName val="준공평가"/>
      <sheetName val="관리,부대비"/>
      <sheetName val="접속슬라브"/>
      <sheetName val="백호우계수"/>
      <sheetName val="저리조양"/>
      <sheetName val="역집계1"/>
      <sheetName val="메서,변+증"/>
      <sheetName val="환"/>
      <sheetName val="적용기준표(98년상반기)"/>
      <sheetName val="예산내역서"/>
      <sheetName val="노임,재료비"/>
      <sheetName val="사급자재"/>
      <sheetName val="지주설치제원"/>
      <sheetName val="정화조방수미장"/>
      <sheetName val="하중산정"/>
      <sheetName val="HRSG SMALL07220"/>
      <sheetName val="과세표준율-2"/>
      <sheetName val="면적분양가"/>
      <sheetName val="분양면적(1123)"/>
      <sheetName val="출력소스"/>
      <sheetName val="토목주소"/>
      <sheetName val="프랜트면허"/>
      <sheetName val="통합내역"/>
      <sheetName val="기기리스트"/>
      <sheetName val="CIVIL"/>
      <sheetName val="단가산출서 (2)"/>
      <sheetName val="소포내역 (2)"/>
      <sheetName val="암거단위"/>
      <sheetName val="본선토량운반계산서(1)0"/>
      <sheetName val="단가산출-기,교"/>
      <sheetName val="일위(설)"/>
      <sheetName val="A 견적"/>
      <sheetName val=" 냉각수펌프"/>
      <sheetName val="아파트건축"/>
      <sheetName val="DB"/>
      <sheetName val="MFAB"/>
      <sheetName val="MFRT"/>
      <sheetName val="MPKG"/>
      <sheetName val="MPRD"/>
      <sheetName val="경산"/>
      <sheetName val="화재 탐지 설비"/>
      <sheetName val="일위대가(건축)"/>
      <sheetName val="견적"/>
      <sheetName val="경율산정"/>
      <sheetName val="산근"/>
      <sheetName val="노임(1차)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기준"/>
      <sheetName val="설명서 "/>
      <sheetName val="일위_파일"/>
      <sheetName val="다이꾸"/>
      <sheetName val="SKETCH"/>
      <sheetName val="MEXICO-C"/>
      <sheetName val="현장예산"/>
      <sheetName val="Macro3"/>
      <sheetName val="3.자재비(총괄)"/>
      <sheetName val="실행예산"/>
      <sheetName val="진주방향"/>
      <sheetName val="마산방향"/>
      <sheetName val="aa"/>
      <sheetName val="현금흐름"/>
      <sheetName val="연결관암거"/>
      <sheetName val="SULKEA"/>
      <sheetName val="잔수량(작성)"/>
      <sheetName val="효동"/>
      <sheetName val="전체철근집계"/>
      <sheetName val="토목공사"/>
      <sheetName val="토공산출(주차장)"/>
      <sheetName val="건축공사실행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상행-교대(A1)"/>
      <sheetName val="매매"/>
      <sheetName val="전신"/>
      <sheetName val="기간등록"/>
      <sheetName val="유림골조"/>
      <sheetName val="선정요령"/>
      <sheetName val="출력X"/>
      <sheetName val="★도급내역"/>
      <sheetName val="가격조사서"/>
      <sheetName val="평교-내역"/>
      <sheetName val="단면설계"/>
      <sheetName val="신표지1"/>
      <sheetName val="공내역"/>
      <sheetName val="basic"/>
      <sheetName val="버스운행안내"/>
      <sheetName val="예방접종계획"/>
      <sheetName val="근태계획서"/>
      <sheetName val="MIJIBI"/>
      <sheetName val="건축직"/>
      <sheetName val="과세내역(세부)"/>
      <sheetName val="공통가설"/>
      <sheetName val="기타시설"/>
      <sheetName val="판매시설"/>
      <sheetName val="아파트"/>
      <sheetName val="주민복지관"/>
      <sheetName val="지하주차장"/>
      <sheetName val="금액"/>
      <sheetName val="LAB"/>
      <sheetName val="Inquiry"/>
      <sheetName val="2000_11월설계내역"/>
      <sheetName val="중간부"/>
      <sheetName val="대,유,램"/>
      <sheetName val="송우내역서"/>
      <sheetName val="증감분석"/>
      <sheetName val="산재 안전"/>
      <sheetName val="노무비 경비"/>
      <sheetName val="산정표"/>
      <sheetName val="공사비총괄표"/>
      <sheetName val="BQ(실행)"/>
      <sheetName val="교량하부공"/>
      <sheetName val="와동25-3(변경)"/>
      <sheetName val="기계"/>
      <sheetName val="본체"/>
      <sheetName val="T6-6(2)"/>
      <sheetName val="Upgrades pricing"/>
      <sheetName val="2003상반기노임기준"/>
      <sheetName val="중기조종사 단위단가"/>
      <sheetName val="내역(가지)"/>
      <sheetName val="GI-LIST"/>
      <sheetName val="신공"/>
      <sheetName val="tggwan(mac)"/>
      <sheetName val="내역서비교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전력구구조물산근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사원등록"/>
      <sheetName val="호봉 (2)"/>
      <sheetName val="하도급변경대비표"/>
      <sheetName val="2000용수잠관-수량집계"/>
      <sheetName val="WEON"/>
      <sheetName val="경상"/>
      <sheetName val="가설"/>
      <sheetName val="3.내역서"/>
      <sheetName val="통신물량"/>
      <sheetName val="전체내역서"/>
      <sheetName val="별표 "/>
      <sheetName val="CC16-내역서"/>
      <sheetName val="문학간접"/>
      <sheetName val="매입세"/>
      <sheetName val="별표"/>
      <sheetName val="균열"/>
      <sheetName val="단가및재료비"/>
      <sheetName val="노᠀⁷"/>
      <sheetName val="1공구(입찰내역)"/>
      <sheetName val="교각별수량"/>
      <sheetName val="원가산출서"/>
      <sheetName val="Dae_Jiju"/>
      <sheetName val="Sikje_ingun"/>
      <sheetName val="TREE_D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급명"/>
      <sheetName val="교각별철근수량집계표"/>
      <sheetName val="L형옹벽측구"/>
      <sheetName val="const."/>
      <sheetName val="남양구조시험동"/>
      <sheetName val="CHITIET VL-NC-TT -1p"/>
      <sheetName val="TDTKP1"/>
      <sheetName val="bearing"/>
      <sheetName val="현장별계약현황('98.10.31)"/>
      <sheetName val="현장관리비데이타"/>
      <sheetName val="1)fs"/>
      <sheetName val="구조     ."/>
      <sheetName val=" 총괄표"/>
      <sheetName val="자재집계"/>
      <sheetName val="우수"/>
      <sheetName val="BEND LOSS"/>
      <sheetName val="견적율"/>
      <sheetName val="단위량당중기"/>
      <sheetName val="내역(중앙)"/>
      <sheetName val="내역(창신)"/>
      <sheetName val="연돌일위집계"/>
      <sheetName val="설계기준"/>
      <sheetName val="위치조서"/>
      <sheetName val="공주-교대(A1)"/>
      <sheetName val="중기사용료"/>
      <sheetName val="TYPE-1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Piping(Methanol)"/>
      <sheetName val="인수공총괄"/>
      <sheetName val="내역서01"/>
      <sheetName val="덕소내역"/>
      <sheetName val="개보수공사BM"/>
      <sheetName val="장문교(대전)"/>
      <sheetName val="CLAUSE"/>
      <sheetName val="약품설︀"/>
      <sheetName val="건축내역(진해석동)"/>
      <sheetName val="Working(wo WTs)"/>
      <sheetName val="주조정실"/>
      <sheetName val="Requirements"/>
      <sheetName val="loading"/>
      <sheetName val="단가보완"/>
      <sheetName val="단위가격"/>
      <sheetName val="Rates"/>
      <sheetName val="Front"/>
      <sheetName val="경비"/>
      <sheetName val="P-산#1-1(WOWA1)"/>
      <sheetName val="1-1"/>
      <sheetName val="화설내"/>
      <sheetName val="웅진교-S2"/>
      <sheetName val="배수관토공"/>
      <sheetName val="인공(100P,배선반)"/>
      <sheetName val="설내역서 "/>
      <sheetName val="A갑지"/>
      <sheetName val="전기공사"/>
      <sheetName val="입력"/>
      <sheetName val="납부서"/>
      <sheetName val="일위대가(여기까지)"/>
      <sheetName val="J"/>
      <sheetName val="단위_xdc00_ὗ␀"/>
      <sheetName val="조명일위"/>
      <sheetName val="인상효1"/>
      <sheetName val="수성페인트도장 내역서"/>
      <sheetName val="본선 토공 분배표"/>
      <sheetName val="1.토공"/>
      <sheetName val="제출내역 (2)"/>
      <sheetName val="6공구(당초)"/>
      <sheetName val="산근1"/>
      <sheetName val="관리,공감"/>
      <sheetName val="입찰"/>
      <sheetName val="현경"/>
      <sheetName val="전화번호DATA (2001)"/>
      <sheetName val="장비"/>
      <sheetName val="자압"/>
      <sheetName val="106C0300"/>
      <sheetName val="건축내역서 (경제상무실)"/>
      <sheetName val="통로box전기"/>
      <sheetName val="밧데리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J01"/>
      <sheetName val="집수정"/>
      <sheetName val="공내ᰖ"/>
      <sheetName val="수량이동"/>
      <sheetName val="단면"/>
      <sheetName val="탑(을지)"/>
      <sheetName val="열린교실"/>
      <sheetName val="1.우편집중내역서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8.현장관리비"/>
      <sheetName val="7.안전관리비"/>
      <sheetName val="기본설계도급항목"/>
      <sheetName val="기초일위"/>
      <sheetName val="시설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직원동원SCH"/>
      <sheetName val="계획금액"/>
      <sheetName val="Man Power &amp; Comp"/>
      <sheetName val="변경후-SHEET"/>
      <sheetName val="도급양식"/>
      <sheetName val="장비집계"/>
      <sheetName val="손익집계(공장별)"/>
      <sheetName val="설계명세서(선로)"/>
      <sheetName val="금융비용"/>
      <sheetName val="FOOTING단면력"/>
      <sheetName val="바닥판"/>
      <sheetName val="변경내역"/>
      <sheetName val="대림산업"/>
      <sheetName val="교대"/>
      <sheetName val="캔개발배경"/>
      <sheetName val="시장"/>
      <sheetName val="일정표"/>
      <sheetName val="품셈집계표"/>
      <sheetName val="자재조사표(참고용)"/>
      <sheetName val="일반부표집계표"/>
      <sheetName val="접지1종"/>
      <sheetName val="2002상반기노임기준"/>
      <sheetName val="구동"/>
      <sheetName val="PIPE"/>
      <sheetName val="VALVE"/>
      <sheetName val="5.공종별예산내역서"/>
      <sheetName val="E총"/>
      <sheetName val="당사"/>
      <sheetName val="테이블"/>
      <sheetName val="변경총괄지(1)"/>
      <sheetName val="원내역서3"/>
      <sheetName val="101동"/>
      <sheetName val="3도로"/>
      <sheetName val="토적표"/>
      <sheetName val="대비내역"/>
      <sheetName val="소방"/>
      <sheetName val="FRP배관단가(만수)"/>
      <sheetName val="만수배관단가"/>
      <sheetName val="환률"/>
      <sheetName val="공사비명세서"/>
      <sheetName val="자재집계 &amp; 총괄표"/>
      <sheetName val="기계경비(땭⽀_x0005__x0000_"/>
      <sheetName val="2공구瀨B"/>
      <sheetName val="제원.닑⼣_x0005__x0000_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154TW"/>
      <sheetName val="관리비"/>
      <sheetName val="2006기계䈌ᅪ԰_x0000_缀"/>
      <sheetName val="960318-1"/>
      <sheetName val="안양1공구_건축"/>
      <sheetName val="설계변경내역서"/>
      <sheetName val="자료(통합)"/>
      <sheetName val="대상공사(조달청)"/>
      <sheetName val="토공(우물통,기타) "/>
      <sheetName val="단가산출목록표"/>
      <sheetName val="(A)내역서"/>
      <sheetName val="13LPMCC"/>
      <sheetName val="sub"/>
      <sheetName val="97"/>
      <sheetName val="내역."/>
      <sheetName val="부대"/>
      <sheetName val="SRC-B3U2"/>
      <sheetName val="현대물량"/>
      <sheetName val="이름정의"/>
      <sheetName val="초기화면1"/>
      <sheetName val="박스토공"/>
      <sheetName val="기준표"/>
      <sheetName val="보호공"/>
      <sheetName val="전체공사"/>
      <sheetName val="OPGW기별"/>
      <sheetName val="CAPVC"/>
      <sheetName val="DS-최종"/>
      <sheetName val="PREFACE"/>
      <sheetName val="2002계약현황"/>
      <sheetName val="간접재료비산출표-27-30"/>
      <sheetName val="내역총괄표"/>
      <sheetName val="노원열병합  건축렀䡟ԯ_x0000_缀_x0000__x0000_"/>
      <sheetName val="노원열병합  건축렀こ렀䡟ԯ_x0000_缀"/>
      <sheetName val="일위대가(동대문운동장별관)"/>
      <sheetName val="1안"/>
      <sheetName val="S鮲"/>
      <sheetName val="간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9509"/>
      <sheetName val="3.설계예산내역서(예산서)"/>
      <sheetName val="2.예정공정표"/>
      <sheetName val="준설량산정표"/>
      <sheetName val="G.R300경비"/>
      <sheetName val="일위대가내역"/>
      <sheetName val="대전-교대(A1-A2)"/>
      <sheetName val="건축토목내역"/>
      <sheetName val="기본"/>
      <sheetName val="실행(1)"/>
      <sheetName val="두앙"/>
      <sheetName val="토공정보"/>
      <sheetName val="2"/>
      <sheetName val="전기설계변경"/>
      <sheetName val="단양 00 아파트-세부내역"/>
      <sheetName val="1차 내역서"/>
      <sheetName val="갈현동"/>
      <sheetName val="자탐수량산출서"/>
      <sheetName val="C1ㅇ"/>
      <sheetName val="base"/>
      <sheetName val="부표총괄"/>
      <sheetName val="CAT_5"/>
      <sheetName val="STD"/>
      <sheetName val="Option"/>
      <sheetName val="공정"/>
      <sheetName val="물가대비표"/>
      <sheetName val="10월"/>
      <sheetName val="2.대외공문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일위산출"/>
      <sheetName val="3본사"/>
      <sheetName val="예산M11A"/>
      <sheetName val="세부내역서"/>
      <sheetName val="물량집계"/>
      <sheetName val="간선"/>
      <sheetName val="전압"/>
      <sheetName val="조도"/>
      <sheetName val="동력"/>
      <sheetName val="전체_1설계"/>
      <sheetName val="자재일람"/>
      <sheetName val="w't table"/>
      <sheetName val="UR2-Calculation"/>
      <sheetName val="Main"/>
      <sheetName val="4차원가계산서"/>
      <sheetName val="예산M12A"/>
      <sheetName val="환율-LIBOR"/>
      <sheetName val="AS포장복구_"/>
      <sheetName val="부서현황"/>
      <sheetName val="기성내역서표지"/>
      <sheetName val="총괄서"/>
      <sheetName val="실행내역서 "/>
      <sheetName val="분뇨"/>
      <sheetName val="대포2교접속"/>
      <sheetName val="천방교접속"/>
      <sheetName val="하남내역"/>
      <sheetName val="공사비예산서"/>
      <sheetName val="안전담당º"/>
      <sheetName val="호안공"/>
      <sheetName val="PUMP"/>
      <sheetName val="적용환율"/>
      <sheetName val="RAHMEN"/>
      <sheetName val="Data Vol"/>
      <sheetName val="기초노무비"/>
      <sheetName val="옥외"/>
      <sheetName val="적용기준"/>
      <sheetName val="수전기기DATA"/>
      <sheetName val="수량산출1"/>
      <sheetName val="48신설수량"/>
      <sheetName val="품셈(기초)"/>
      <sheetName val="2월"/>
      <sheetName val="3월"/>
      <sheetName val="4월"/>
      <sheetName val="5월"/>
      <sheetName val="예산조서(무선)"/>
      <sheetName val="내역서(삼호)"/>
      <sheetName val="99 조정금액"/>
      <sheetName val="산#2-1 (2)"/>
      <sheetName val="대가단최종"/>
      <sheetName val="샘플표지"/>
      <sheetName val="부丵〒"/>
      <sheetName val="부司2"/>
      <sheetName val="성원계약"/>
      <sheetName val="도급"/>
      <sheetName val="2000.11¿ù¼³餀㢘ԯ_x0000_缀_x0000_"/>
      <sheetName val="H-pile(298x299)"/>
      <sheetName val="H-pile(250x250)"/>
      <sheetName val="OCM"/>
      <sheetName val="0"/>
      <sheetName val="역T형"/>
      <sheetName val="일반수량집계"/>
      <sheetName val="AH-1 "/>
      <sheetName val="OHU"/>
      <sheetName val="01_ 원가계산서"/>
      <sheetName val="세부내역서(전기)"/>
      <sheetName val="사용자정의"/>
      <sheetName val="제품표준규격"/>
      <sheetName val="내역기준"/>
      <sheetName val="배"/>
      <sheetName val="IMP_(REACTOR)"/>
      <sheetName val="변경서식"/>
      <sheetName val="TYPE-B 평균H"/>
      <sheetName val="LIST"/>
      <sheetName val="관기성공.내"/>
      <sheetName val="중동상가"/>
      <sheetName val="평균높이산출근거"/>
      <sheetName val="횡배수관위치조서"/>
      <sheetName val="공조기"/>
      <sheetName val="내역(토목)"/>
      <sheetName val="깨기수량"/>
      <sheetName val="단중표-ST"/>
      <sheetName val="도로경계블럭단위수량"/>
      <sheetName val="도로경계블럭단위토공"/>
      <sheetName val="L형측구단위수량"/>
      <sheetName val="L형측구연장조서"/>
      <sheetName val="진주䈀ᅪ"/>
      <sheetName val="화해(함평)"/>
      <sheetName val="화해(장성)"/>
      <sheetName val="BOX(1.5X1.5)"/>
      <sheetName val="2BOX본체"/>
      <sheetName val="도장수량(하1)"/>
      <sheetName val="사업수지"/>
      <sheetName val="기계경비단가"/>
      <sheetName val="CON'C"/>
      <sheetName val="경영상태"/>
      <sheetName val="토공A"/>
      <sheetName val="설명"/>
      <sheetName val="전체공내역서"/>
      <sheetName val="퍼스트"/>
      <sheetName val="명단원자료(이전)"/>
      <sheetName val="영동(D)"/>
      <sheetName val="원가서"/>
      <sheetName val="용소리교"/>
      <sheetName val="단가(반정1교-원주)"/>
      <sheetName val="단가산출1"/>
      <sheetName val="98수문일위"/>
      <sheetName val="삼보지질"/>
      <sheetName val="7.전산해석결과"/>
      <sheetName val="4.하중"/>
      <sheetName val="우각부검토"/>
      <sheetName val="기초입력"/>
      <sheetName val="보호"/>
      <sheetName val="개소별수량산출"/>
      <sheetName val="성남여성복지내역"/>
      <sheetName val="차수"/>
      <sheetName val="북방3터널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영흥TL(UP,DOWN) "/>
      <sheetName val="96작생능"/>
      <sheetName val="sheets"/>
      <sheetName val="L형옹벽"/>
      <sheetName val="8. 내진해석"/>
      <sheetName val="단가결정"/>
      <sheetName val="예산"/>
      <sheetName val="회사99"/>
      <sheetName val="방배동내역(리라)"/>
      <sheetName val="건축공사집계표"/>
      <sheetName val="방배동내역 (총괄)"/>
      <sheetName val="부대공사총괄"/>
      <sheetName val="변수2"/>
      <sheetName val="저항"/>
      <sheetName val="설-원가"/>
      <sheetName val="판"/>
      <sheetName val="사업계획1안"/>
      <sheetName val="코드"/>
      <sheetName val="월별수입"/>
      <sheetName val="도장 및 용접 수량"/>
      <sheetName val="년도별노임표"/>
      <sheetName val="중기목록표"/>
      <sheetName val="위성"/>
      <sheetName val="GAEYO"/>
      <sheetName val="Vari by Vendor"/>
      <sheetName val="공용시설내역"/>
      <sheetName val="97 사업추정(WEKI)"/>
      <sheetName val="Languages"/>
      <sheetName val="세동별비상"/>
      <sheetName val="기존단가 (2)"/>
      <sheetName val="4)유동표"/>
      <sheetName val="9."/>
      <sheetName val="견적서1"/>
      <sheetName val="자재테이블"/>
      <sheetName val="내역서적용수량"/>
      <sheetName val="기본사항"/>
      <sheetName val="토목내역서 (도급단가)"/>
      <sheetName val="현황산출서"/>
      <sheetName val="내역서단가산출용"/>
      <sheetName val="가CP"/>
      <sheetName val="청구내역(9807)"/>
      <sheetName val="기초및구체공"/>
      <sheetName val="금긋기 및 절단"/>
      <sheetName val="감액총괄표"/>
      <sheetName val="2.1  노무비 평균단가산출"/>
      <sheetName val="콘_재료분리(1)"/>
      <sheetName val="음성방향"/>
      <sheetName val="설계변경내역 98"/>
      <sheetName val="공제구간조서"/>
      <sheetName val="견적대비표"/>
      <sheetName val="현장관리비 산출내역"/>
      <sheetName val="토목검측서"/>
      <sheetName val="설계일반"/>
      <sheetName val="수압집계"/>
      <sheetName val="SP-B1"/>
      <sheetName val="결합부검토"/>
      <sheetName val="유림총괄"/>
      <sheetName val="신규 품"/>
      <sheetName val="자재 집계표"/>
      <sheetName val="단산"/>
      <sheetName val="변수데이타"/>
      <sheetName val="INDEX"/>
      <sheetName val="15100"/>
      <sheetName val="MAT"/>
      <sheetName val="동원인원산출"/>
      <sheetName val="품셈기준"/>
      <sheetName val="총(신설)"/>
      <sheetName val="대,怀፵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스케즐"/>
      <sheetName val="PAINT"/>
      <sheetName val="NAMES"/>
      <sheetName val="시운전연료"/>
      <sheetName val="22단헾"/>
      <sheetName val="상 부"/>
      <sheetName val="차선도색현황"/>
      <sheetName val="단가적용(터널)"/>
      <sheetName val="단위가격_할증"/>
      <sheetName val="전선_및_전선ࠝ"/>
      <sheetName val="연동내역서"/>
      <sheetName val="일위대가 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내역전기"/>
      <sheetName val="적용(기尜_x0013_"/>
      <sheetName val="3CHBDC"/>
      <sheetName val="1-11조직표"/>
      <sheetName val="96.12"/>
      <sheetName val="22단丵"/>
      <sheetName val="SLIDES"/>
      <sheetName val="광혁기성"/>
      <sheetName val="정산입력"/>
      <sheetName val="전력"/>
      <sheetName val="자재조사표"/>
      <sheetName val="매출단가"/>
      <sheetName val="M-EQPT-Z"/>
      <sheetName val="현장대리인계"/>
      <sheetName val="2000,_x0010__x0000_退˘踇"/>
      <sheetName val="조경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1호인버트수량"/>
      <sheetName val="석축설면"/>
      <sheetName val="법면단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4.2.1 마루높이 검토"/>
      <sheetName val="E.P.T수량산출서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단위집계표"/>
      <sheetName val="견적堀᎟"/>
      <sheetName val="4렀቟԰"/>
      <sheetName val="4︀ᇕ԰"/>
      <sheetName val="제품"/>
      <sheetName val="참조M"/>
      <sheetName val="BOX 본체"/>
      <sheetName val="포장공자재집계표"/>
      <sheetName val="3련 B姨#"/>
      <sheetName val="경로,구간현황"/>
      <sheetName val="시가지우회도로공내역서"/>
      <sheetName val="1_설계기준"/>
      <sheetName val="Sheet1_(2)"/>
      <sheetName val="Pier 3"/>
      <sheetName val="현장관리비"/>
      <sheetName val="작성"/>
      <sheetName val="공종별 집계"/>
      <sheetName val="일위(PN)"/>
      <sheetName val="Macro"/>
      <sheetName val="순공사비"/>
      <sheetName val="산출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9-1차이내역."/>
      <sheetName val="Sheet22"/>
      <sheetName val="총괄표(1)"/>
      <sheetName val="오억미만"/>
      <sheetName val="공종별집계표"/>
      <sheetName val="회로내역(승인)"/>
      <sheetName val="총 원가계산"/>
      <sheetName val="기준비용"/>
      <sheetName val="내역서-전체낙찰율"/>
      <sheetName val="개봉3동하수관"/>
      <sheetName val="장비부하"/>
      <sheetName val="내역5"/>
      <sheetName val="역간(덕_동)"/>
      <sheetName val="역간(의-덕)"/>
      <sheetName val="골조"/>
      <sheetName val="단가대비표(SYS)"/>
      <sheetName val="제조노임"/>
      <sheetName val="변품8-37"/>
      <sheetName val="참조(2)"/>
      <sheetName val="참조"/>
      <sheetName val="현장일보"/>
      <sheetName val="감가상각"/>
      <sheetName val="보집계표"/>
      <sheetName val="정산내역서"/>
      <sheetName val="월말"/>
      <sheetName val="원본(갑지)"/>
      <sheetName val="ISBL-CIV"/>
      <sheetName val="전류"/>
      <sheetName val="일위목차"/>
      <sheetName val="포장절단"/>
      <sheetName val="일위단가"/>
      <sheetName val="전기공사일위대가"/>
      <sheetName val="짉譥"/>
      <sheetName val="ᣉᎍ"/>
      <sheetName val="Despacho (c.civil)"/>
      <sheetName val="Oper Amount"/>
      <sheetName val="등록׃】"/>
      <sheetName val="등록_x0010__x0000_"/>
      <sheetName val="민감도"/>
      <sheetName val="설계명세_x0005_"/>
      <sheetName val="DATA 입᠒ᎍ"/>
      <sheetName val="가계부"/>
      <sheetName val="제품목록"/>
      <sheetName val="매입매출관리"/>
      <sheetName val="설계명세_x0000_"/>
      <sheetName val="설계명세揄"/>
      <sheetName val="설계명세䡲"/>
      <sheetName val="견적의ᰀ፜"/>
      <sheetName val="사각맨᠜"/>
      <sheetName val="공기԰_x0000_缀"/>
      <sheetName val="설계睮め_x0005_"/>
      <sheetName val="사각맨0"/>
      <sheetName val="CF"/>
      <sheetName val="이토변실(A3-LINE)"/>
      <sheetName val="전기일위목록"/>
      <sheetName val="RE9604"/>
      <sheetName val="거푸집물량"/>
      <sheetName val="자재비"/>
      <sheetName val="3.하중산정4.지지력"/>
      <sheetName val="UPDATA"/>
      <sheetName val="원가계산서(남측)"/>
      <sheetName val="제조 경영"/>
      <sheetName val="예산대비"/>
      <sheetName val="PART_DISCOUNT"/>
      <sheetName val="적점"/>
      <sheetName val="1호맨홀토공"/>
      <sheetName val="금액내렀቟"/>
      <sheetName val="금액내԰_x0000_"/>
      <sheetName val="성내동"/>
      <sheetName val="등록_x0000__x0000_"/>
      <sheetName val="2.2.2입적표"/>
      <sheetName val="공종목록표"/>
      <sheetName val="인부임"/>
      <sheetName val="인원계획"/>
      <sheetName val="시행예산"/>
      <sheetName val="자압1"/>
      <sheetName val="소상 &quot;1&quot;"/>
      <sheetName val="Macro(AT)"/>
      <sheetName val="원가총괄"/>
      <sheetName val="조경내역"/>
      <sheetName val="물墸᎟鰀"/>
      <sheetName val="화재 탐지_x0005__x0000_"/>
      <sheetName val="단가비교표_공통1"/>
      <sheetName val="전신환매도徸"/>
      <sheetName val="업체별기성내역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POL6차-PIPING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적용토목"/>
      <sheetName val="萀⅜"/>
      <sheetName val="貭♘"/>
      <sheetName val="기계실"/>
      <sheetName val="자재목록표"/>
      <sheetName val="단중聀"/>
      <sheetName val="사급자재총괄"/>
      <sheetName val="당정동경상이수"/>
      <sheetName val="당정동공통이수"/>
      <sheetName val="APT"/>
      <sheetName val="WING3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공종구간"/>
      <sheetName val="산출0"/>
      <sheetName val="5.공종별尜_x0013_層_x0013_闰"/>
      <sheetName val="평3"/>
      <sheetName val="사각맨ﻇ"/>
      <sheetName val="A1_본체_수량산출서"/>
      <sheetName val="역T형옹벽(3.0)"/>
      <sheetName val="공비대䠚"/>
      <sheetName val="금액내㔀቎"/>
      <sheetName val="옹벽기초자료"/>
      <sheetName val="본사인상전"/>
      <sheetName val="가중치"/>
      <sheetName val="세부狇譈"/>
      <sheetName val="증栀ᙿ가"/>
      <sheetName val="수안보-헾】_x0005__x0000_"/>
      <sheetName val="준공조서갑지"/>
      <sheetName val="국공유지및사유지"/>
      <sheetName val="견적단가"/>
      <sheetName val="총괄-1"/>
      <sheetName val="견적사양비교표"/>
      <sheetName val="시설물기초"/>
      <sheetName val="송전재료비"/>
      <sheetName val="FIN TUBE"/>
      <sheetName val="HED. &amp; PIPE"/>
      <sheetName val="EQT-ESTN"/>
      <sheetName val="PUMP SHT"/>
      <sheetName val="FEXS"/>
      <sheetName val=" ｹ-ﾌﾞﾙ"/>
      <sheetName val="MW-BM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»êÃ렀䡟ԯ_x0000_缀"/>
      <sheetName val="»êÃ︀ᇕ԰_x0000_缀"/>
      <sheetName val="4/_x0000_䠀"/>
      <sheetName val="4쌇栅/"/>
      <sheetName val="4က_x0000_က"/>
      <sheetName val="자단"/>
      <sheetName val="현장설က_x0000_蠀ᛟ"/>
      <sheetName val="학생내역"/>
      <sheetName val="기성내역"/>
      <sheetName val="단가조사표"/>
      <sheetName val="설계내역서(기계)"/>
      <sheetName val="토공집계표"/>
      <sheetName val="주식"/>
      <sheetName val="0001(arch)"/>
      <sheetName val="FO"/>
      <sheetName val="Summary Sheet"/>
      <sheetName val="가공2원도"/>
      <sheetName val="일(4)"/>
      <sheetName val="4.2유효폭의 계산"/>
      <sheetName val="투입비"/>
      <sheetName val="11.자재단가"/>
      <sheetName val="손익계산서"/>
      <sheetName val="대차대조표"/>
      <sheetName val="폐토수익화 "/>
      <sheetName val="(전체발주,금회3차공사)내역서"/>
      <sheetName val="매입세율"/>
      <sheetName val="49"/>
      <sheetName val="설계서"/>
      <sheetName val="98수금사업"/>
      <sheetName val="RING WALL"/>
      <sheetName val="공사비PK5월"/>
      <sheetName val="간접비(1)"/>
      <sheetName val="명세"/>
      <sheetName val="견적서(1)"/>
      <sheetName val="2234"/>
      <sheetName val="조립1부실적"/>
      <sheetName val="능률"/>
      <sheetName val="1을"/>
      <sheetName val="인원"/>
      <sheetName val="사각맨퀀"/>
      <sheetName val="사각맨堀"/>
      <sheetName val="사각맨䈀"/>
      <sheetName val="금광1터널"/>
      <sheetName val="몰탈재븧܊"/>
      <sheetName val="견적의"/>
      <sheetName val="견적의烇彰"/>
      <sheetName val="하도급선정의뢰서(습식공_x0000__x0000_"/>
      <sheetName val="앉음벽 (2)"/>
      <sheetName val="L-type"/>
      <sheetName val="2터널시점"/>
      <sheetName val="개산공사비"/>
      <sheetName val="full (2)"/>
      <sheetName val="거래명세서"/>
      <sheetName val="2006기계䈌ᅪ԰"/>
      <sheetName val="2공구滘0"/>
      <sheetName val="Change rate"/>
      <sheetName val="현장유지관리비"/>
      <sheetName val="A-8 PD(도로중앙)"/>
      <sheetName val="대비표"/>
      <sheetName val="S0"/>
      <sheetName val="하부철근수량"/>
      <sheetName val="단위중기"/>
      <sheetName val="기성수금(단단위)"/>
      <sheetName val="원가매출(단단위)"/>
      <sheetName val="신천3호용수로"/>
      <sheetName val="B1(반포1차)"/>
      <sheetName val="가시설"/>
      <sheetName val="설변물량"/>
      <sheetName val="작업내역"/>
      <sheetName val="재1"/>
      <sheetName val="품목현황"/>
      <sheetName val="직원자료입력"/>
      <sheetName val="내역서1"/>
      <sheetName val="방송(체육관)"/>
      <sheetName val="기본자료"/>
      <sheetName val="산출(전기)"/>
      <sheetName val="집계표(건축전기)"/>
      <sheetName val="각종장비전압강하계산"/>
      <sheetName val="기계경비산출"/>
      <sheetName val="단가견적조사표"/>
      <sheetName val="사통"/>
      <sheetName val="굴착현장"/>
      <sheetName val="공정량산출내역서 "/>
      <sheetName val="구조대가"/>
      <sheetName val="포설대가1"/>
      <sheetName val="부대대가"/>
      <sheetName val="횡배위치"/>
      <sheetName val="계산중"/>
      <sheetName val="중기목록"/>
      <sheetName val=" 토목 처리장도급내역서 "/>
      <sheetName val="평균터파기고(1-2,ASP)"/>
      <sheetName val="단위중량"/>
      <sheetName val="부총"/>
      <sheetName val="암거단위-1련"/>
      <sheetName val="수안보-墰5壼5"/>
      <sheetName val="맨홀수량"/>
      <sheetName val="총괄원가 "/>
      <sheetName val="파이프"/>
      <sheetName val="중로근거"/>
      <sheetName val="실㔀቎԰"/>
      <sheetName val="실︀껕ԯ"/>
      <sheetName val="실ԯ_x0000_缀"/>
      <sheetName val="금리׉"/>
      <sheetName val="실頀▀_xdc00_"/>
      <sheetName val="000000"/>
      <sheetName val="내역서(당초변경)"/>
      <sheetName val="기본일위"/>
      <sheetName val="자재단가리스트"/>
      <sheetName val="공사내역(총괄)"/>
      <sheetName val="대보~세기"/>
      <sheetName val="#3_일위대가목록"/>
      <sheetName val="#2_일위대가목록"/>
      <sheetName val="A"/>
      <sheetName val="운반비산정"/>
      <sheetName val="미드수량"/>
      <sheetName val="일목"/>
      <sheetName val="기본DATԯ"/>
      <sheetName val="기본DAT頀"/>
      <sheetName val="용산1(해보)"/>
      <sheetName val="B부대공"/>
      <sheetName val="성곽내역서"/>
      <sheetName val="공종별수량집계"/>
      <sheetName val="동력부하계산"/>
      <sheetName val="맨홀물량"/>
      <sheetName val="울진항공등화 내역서"/>
      <sheetName val="안정검토(온1)"/>
      <sheetName val="공무공A"/>
      <sheetName val="36신설수翇"/>
      <sheetName val="36신설수︀"/>
      <sheetName val="기성공제요청서"/>
      <sheetName val="하도기성내역 수정"/>
      <sheetName val="기성공제 동의서"/>
      <sheetName val="기성공제 합의서(쓰레기처리비)"/>
      <sheetName val="969910( R)"/>
      <sheetName val="전장품(관리용)"/>
      <sheetName val="견적꓀᥻"/>
      <sheetName val="수안보-_x0005__x0000__x0000_"/>
      <sheetName val="36신설수Ç"/>
      <sheetName val="36신설수資"/>
      <sheetName val="공사비증감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철근총괄집계표"/>
      <sheetName val="홈통받이수량"/>
      <sheetName val="내역서 "/>
      <sheetName val="공통가설공사"/>
      <sheetName val="공사수행방안"/>
      <sheetName val="Data2"/>
      <sheetName val="공사착공계"/>
      <sheetName val="참조 DATA"/>
      <sheetName val="spec"/>
      <sheetName val="program"/>
      <sheetName val="studbolt no."/>
      <sheetName val="studbolt size"/>
      <sheetName val="item sort no"/>
      <sheetName val="케이블트레이"/>
      <sheetName val="단가표 (2)"/>
      <sheetName val="안양동교 1안"/>
      <sheetName val="자금청구"/>
      <sheetName val="소각장스케줄"/>
      <sheetName val="예비품"/>
      <sheetName val="조견표"/>
      <sheetName val="bCord공정"/>
      <sheetName val="d수량"/>
      <sheetName val="e대가"/>
      <sheetName val="g단가"/>
      <sheetName val="h집계"/>
      <sheetName val="Ext. Stone-P"/>
      <sheetName val="건축공사 집계표"/>
      <sheetName val="토공실행"/>
      <sheetName val="토공대가"/>
      <sheetName val="pbs_lambda"/>
      <sheetName val="Matériel embarqué PVC"/>
      <sheetName val="master(total)"/>
      <sheetName val="입고장부 (4)"/>
      <sheetName val="POOM_MOTO"/>
      <sheetName val="밀양노선별공사비명세서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일위산출근거"/>
      <sheetName val="제3장 기술업무"/>
      <sheetName val="수량산출서-2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DATA-UPS"/>
      <sheetName val="공조기(삭제)"/>
      <sheetName val="3련 B_x0005__x0000_"/>
      <sheetName val="아수배전(1회)"/>
      <sheetName val="인건비_조사"/>
      <sheetName val="적용건축"/>
      <sheetName val="설치 일위대가(4԰_x0000_缀_x0000__x0000__x0000_"/>
      <sheetName val="기지국"/>
      <sheetName val="프로젝트"/>
      <sheetName val="99년신청"/>
      <sheetName val="OZ049E"/>
      <sheetName val="배수내역(총수량)"/>
      <sheetName val="층"/>
      <sheetName val="수주실적0709"/>
      <sheetName val="주beam"/>
      <sheetName val="음봉방향"/>
      <sheetName val="발주내역"/>
      <sheetName val="건축원가"/>
      <sheetName val="제4절-1"/>
      <sheetName val="2000년하반기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21301동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¼ö·®»êÃÈ"/>
      <sheetName val="¼ö·®»êÃX"/>
      <sheetName val="壈᎟"/>
      <sheetName val="쀀ፐ"/>
      <sheetName val="죈፺"/>
      <sheetName val="惈፵"/>
      <sheetName val="우수공"/>
      <sheetName val="설계개요"/>
      <sheetName val="대가목록"/>
      <sheetName val="약전닥트"/>
      <sheetName val="건축부하"/>
      <sheetName val="인공산출"/>
      <sheetName val="전기내역서(총계)"/>
      <sheetName val="인부신상자료"/>
      <sheetName val="22단가(철完9"/>
      <sheetName val="지질조사"/>
      <sheetName val="T1"/>
      <sheetName val="총체보활공정표"/>
      <sheetName val="구간산출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원내역서 그대로"/>
      <sheetName val="실행비교"/>
      <sheetName val="변경실행(2차) "/>
      <sheetName val="TYPE집계표"/>
      <sheetName val="호표"/>
      <sheetName val="ꀀ"/>
      <sheetName val="REDUCER"/>
      <sheetName val="WE'T"/>
      <sheetName val="공리공제"/>
      <sheetName val="일위藨-헾"/>
      <sheetName val="N賃率_職"/>
      <sheetName val="b_balju_ch"/>
      <sheetName val="b_balju_chÈ"/>
      <sheetName val="b_balju_ch_x0005_"/>
      <sheetName val="b_balju_chÛ"/>
      <sheetName val="b_balju_ch("/>
      <sheetName val="일반수량총괄집계"/>
      <sheetName val="날개벽(좌,우=60도-4개)"/>
      <sheetName val="물량尜"/>
      <sheetName val="변경비丵〒_x0005_"/>
      <sheetName val="기초ա_x0000_"/>
      <sheetName val="토공,철콘"/>
      <sheetName val="물량丵"/>
      <sheetName val="º¯°æ»çÀ5"/>
      <sheetName val="AILC005"/>
      <sheetName val="AILC00_x0000_"/>
      <sheetName val="AILC00_x0010_"/>
      <sheetName val="품종별월계"/>
      <sheetName val="조정내역"/>
      <sheetName val="변경비_x0000__x0000_Ѡ"/>
      <sheetName val="환산"/>
      <sheetName val="산출근거#2-3"/>
      <sheetName val="고창터널(고창방향䈀"/>
      <sheetName val="지입재료비"/>
      <sheetName val="산출명세서"/>
      <sheetName val="적요"/>
      <sheetName val="조정_x0014__x0008_"/>
      <sheetName val="_x0000__x0008__x0000__x0008__x0000__x0006__x0000__x0004_"/>
      <sheetName val="7.PILE  (돌출)"/>
      <sheetName val="품셈총괄표"/>
      <sheetName val="마장"/>
      <sheetName val="첨부1"/>
      <sheetName val="지입집계"/>
      <sheetName val="용역비내역-진짜"/>
      <sheetName val="계림(함평)"/>
      <sheetName val="계림(장성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건공실"/>
      <sheetName val="수량산출(비굴착)"/>
      <sheetName val="database"/>
      <sheetName val="2차공사"/>
      <sheetName val="임시전기공사설계서"/>
      <sheetName val="Imp-Data"/>
      <sheetName val="전등수량산출"/>
      <sheetName val="내역서 (1차)"/>
      <sheetName val="4-2.전기관급자재(수배전반)내역서"/>
      <sheetName val="8.수량산출 (2)"/>
      <sheetName val="일위대가표 (⠋ᡏ"/>
      <sheetName val="일위대가표 (䀀⅒"/>
      <sheetName val="ÀÏÀ§´ë°¡Ç¥(1@"/>
      <sheetName val="일위대가표 (ԯ_x0000_"/>
      <sheetName val="단가산출2"/>
      <sheetName val="대운반(철재)"/>
      <sheetName val="단가 (2)"/>
      <sheetName val="작성양식"/>
      <sheetName val="품-(주)코①"/>
      <sheetName val="부하"/>
      <sheetName val="교실"/>
      <sheetName val="화산경계"/>
      <sheetName val="몰탈㔀቎԰_x0000_"/>
      <sheetName val="몰탈䠊ፓ倀놡"/>
      <sheetName val="몰탈䠋ፓ頀뫻"/>
      <sheetName val="몰탈䠠ፓ瀀멗"/>
      <sheetName val="몰탈䠊ፓ "/>
      <sheetName val="세부내역(직접인건비)"/>
      <sheetName val="몰탈䠉ፓ退"/>
      <sheetName val="몰탈䠉ፓ退ꠍ"/>
      <sheetName val="몰탈䠑ፓ뀀짅"/>
      <sheetName val="TOEC"/>
      <sheetName val="몰탈䠊ፓ㠀擞"/>
      <sheetName val="bdata-출력안함"/>
      <sheetName val="자재ᰀ፜搀"/>
      <sheetName val="WIND-EQ"/>
      <sheetName val="발전기"/>
      <sheetName val="GEN"/>
      <sheetName val="부대공집계표"/>
      <sheetName val="관일"/>
      <sheetName val="준공정산"/>
      <sheetName val="2.조명기구철거(일괄철거분)"/>
      <sheetName val="의჉_x0000_쀀"/>
      <sheetName val="지불내역1"/>
      <sheetName val="in"/>
      <sheetName val="공사설계서"/>
      <sheetName val="등록자료"/>
      <sheetName val="입력정보"/>
      <sheetName val="케이블"/>
      <sheetName val="총괄분 설계서용지"/>
      <sheetName val="산출목록표"/>
      <sheetName val="수원공"/>
      <sheetName val="적격심사표"/>
      <sheetName val="PIPING"/>
      <sheetName val="205동"/>
      <sheetName val="개별직종노임단가(2005.1)"/>
      <sheetName val="노임,자재"/>
      <sheetName val="기계경비(맨홀)"/>
      <sheetName val="인수공규격"/>
      <sheetName val="교통惨У԰_x0000_"/>
      <sheetName val="6.¾㉀ᩴ蛀"/>
      <sheetName val="자재 단가표"/>
      <sheetName val="전부인쇄"/>
      <sheetName val="1.외주공사"/>
      <sheetName val="2.직영공사"/>
      <sheetName val="입력변수"/>
      <sheetName val="설계요율"/>
      <sheetName val="주재료비"/>
      <sheetName val="4.전기"/>
      <sheetName val="新철폐복2"/>
      <sheetName val="新철폐복3"/>
      <sheetName val="102역사"/>
      <sheetName val="원가계산서 "/>
      <sheetName val="A LINE"/>
      <sheetName val="시화점실행"/>
      <sheetName val="ATM기초철가"/>
      <sheetName val="식재일위대가"/>
      <sheetName val="REACTION芨.헾⿁_x0005__x0000_"/>
      <sheetName val="REACTION鴘E鵜E헾⼼_x0005_"/>
      <sheetName val="7단가"/>
      <sheetName val="정산내역"/>
      <sheetName val="횡배수관집현황(2공구)"/>
      <sheetName val="예산조서-총ԯ"/>
      <sheetName val="예산조서-총頀"/>
      <sheetName val="노무비(첨부4-4)"/>
      <sheetName val="가시설(TYPE-A)"/>
      <sheetName val="1호맨홀가감수량"/>
      <sheetName val="1-1평균터파기고(1)"/>
      <sheetName val="1호맨홀수량산출"/>
      <sheetName val="공사기본내용입력"/>
      <sheetName val="미지급내역"/>
      <sheetName val="일위1"/>
      <sheetName val="설계수량"/>
      <sheetName val="일위대가서식"/>
      <sheetName val="일위대가양식"/>
      <sheetName val="전기단가조사서"/>
      <sheetName val="5."/>
      <sheetName val="11"/>
      <sheetName val="12."/>
      <sheetName val="14."/>
      <sheetName val="13"/>
      <sheetName val="7."/>
      <sheetName val="8."/>
      <sheetName val="10."/>
      <sheetName val="PI蒨9"/>
      <sheetName val="영창26"/>
      <sheetName val="변경ᛅ⾒_x0005_"/>
      <sheetName val="Ⅴ-2.공종별내역"/>
      <sheetName val="사다리"/>
      <sheetName val="공사비 내역"/>
      <sheetName val="교대시점"/>
      <sheetName val="KSTAR-M"/>
      <sheetName val="타견적(을)"/>
      <sheetName val="토공 total"/>
      <sheetName val="INMD1198"/>
      <sheetName val="INFG1198"/>
      <sheetName val="표준ፙ렀ᑟ"/>
      <sheetName val="MixBed"/>
      <sheetName val="CondPol"/>
      <sheetName val="장비당단가 (1)"/>
      <sheetName val="O＆P"/>
      <sheetName val="결재판(삭제하지말아주세요)"/>
      <sheetName val="유첨䈀ᅪ"/>
      <sheetName val="토공,기초"/>
      <sheetName val="주간계획"/>
      <sheetName val="선택"/>
      <sheetName val="TG9504"/>
      <sheetName val="1995년 섹터별 매출"/>
      <sheetName val="ROOF(ALKALI)"/>
      <sheetName val="실행(ALT1)"/>
      <sheetName val="단가대조"/>
      <sheetName val="유첨_x0005__x0000_"/>
      <sheetName val="유첨헾】"/>
      <sheetName val="일반전기C"/>
      <sheetName val="Param"/>
      <sheetName val="전자"/>
      <sheetName val="현지검측내역"/>
      <sheetName val="구주,중아,CIS"/>
      <sheetName val="EL90"/>
      <sheetName val="계정"/>
      <sheetName val="절감계산"/>
      <sheetName val="ML"/>
      <sheetName val="기초"/>
      <sheetName val="archi(본사)"/>
      <sheetName val="자재표"/>
      <sheetName val="1,2,3,4,5단위수량"/>
      <sheetName val="Personnaliser..."/>
      <sheetName val="Takt Time"/>
      <sheetName val="예총"/>
      <sheetName val="PARAMETER"/>
      <sheetName val="확정실적"/>
      <sheetName val="Stem Footing"/>
      <sheetName val="원가계산서ԯ_x0000_缀_x0000__x0000_"/>
      <sheetName val="원가계산서頀亁_xdc00_亁︀"/>
      <sheetName val="6.2.1 지하차도 조도계산"/>
      <sheetName val="22-1소단"/>
      <sheetName val="22-2M단"/>
      <sheetName val="01하반기노임"/>
      <sheetName val="전등부하"/>
      <sheetName val="선로정수계산"/>
      <sheetName val="실내건축일위대가"/>
      <sheetName val="5.단가대비표"/>
      <sheetName val="2002공임"/>
      <sheetName val="2002자재가격"/>
      <sheetName val="간접경상비"/>
      <sheetName val="Book1"/>
      <sheetName val="98발주"/>
      <sheetName val="공무2과"/>
      <sheetName val="(C)원내역"/>
      <sheetName val="물"/>
      <sheetName val="12년06월28일 패케이지반및분전반정산서"/>
      <sheetName val="단가순번"/>
      <sheetName val="입찰사유서 제4공종 (흙깎기)"/>
      <sheetName val="남대문빌딩"/>
      <sheetName val="A(Rev.3)"/>
      <sheetName val="신공항A-9헾】_x0005__x0000__x0000_"/>
      <sheetName val="아산경희980422"/>
      <sheetName val="5.3 단면가정"/>
      <sheetName val="시추주상도"/>
      <sheetName val="소일위대가코드표"/>
      <sheetName val="5사남"/>
      <sheetName val="hvac(제어동)"/>
      <sheetName val="금액결揄"/>
      <sheetName val="기존구조물철거집계계표"/>
      <sheetName val="내역서(교량)전체"/>
      <sheetName val="장비경비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VXXXXXXX"/>
      <sheetName val="배전반용량계산"/>
      <sheetName val="세정탑 설계"/>
      <sheetName val="건축-물가변동"/>
      <sheetName val="기계설비-물가변동"/>
      <sheetName val="포쐀䑣"/>
      <sheetName val="포䠟⥏"/>
      <sheetName val="포䠠⥏"/>
      <sheetName val="포䈀㙪"/>
      <sheetName val="가시설수량"/>
      <sheetName val="암센터"/>
      <sheetName val="D16"/>
      <sheetName val="D25"/>
      <sheetName val="D22"/>
      <sheetName val="자판실행"/>
      <sheetName val="단위세대물량"/>
      <sheetName val="낙찰표"/>
      <sheetName val="D-3109"/>
      <sheetName val="도체종-상수표"/>
      <sheetName val="변경품셈"/>
      <sheetName val="OCT.FDN"/>
      <sheetName val="기성내역서"/>
      <sheetName val="PAD TR보호대기초"/>
      <sheetName val="가로등기초"/>
      <sheetName val="HANDHOLE(2)"/>
      <sheetName val="2000_x0005__x0000__x0000_"/>
      <sheetName val="N頀ᚃ"/>
      <sheetName val="N"/>
      <sheetName val="AHU집계"/>
      <sheetName val="공조기휀"/>
      <sheetName val="계양가시설"/>
      <sheetName val="삼성전기"/>
      <sheetName val="노무비(DB)_이후 출력XXXXXX"/>
      <sheetName val="3회기성䃸〒"/>
      <sheetName val="3회기성_x0005__x0000_"/>
      <sheetName val="3회기성吸("/>
      <sheetName val="3회기성埀0"/>
      <sheetName val="8월"/>
      <sheetName val="12월"/>
      <sheetName val="7월"/>
      <sheetName val="6월"/>
      <sheetName val="11월"/>
      <sheetName val="9월"/>
      <sheetName val="FB25JN"/>
      <sheetName val="피스표"/>
      <sheetName val="설계산출기초"/>
      <sheetName val="기계경비(시"/>
      <sheetName val="원가계산(2)"/>
      <sheetName val="목표세부명세"/>
      <sheetName val="ÀÏÀ§´ë헾】_x0005__x0000__x0000__x0000_"/>
      <sheetName val="할丵〒"/>
      <sheetName val="01상노임"/>
      <sheetName val="栍ᾆ"/>
      <sheetName val="총괄집桶青"/>
      <sheetName val="총괄집렇♑"/>
      <sheetName val="Sheet16 (2)"/>
      <sheetName val="쌍송교"/>
      <sheetName val="시초1교"/>
      <sheetName val="대구-교대(A1)"/>
      <sheetName val="C.배수관공"/>
      <sheetName val="정화조"/>
      <sheetName val="매입내역 "/>
      <sheetName val="거래처별지출내역"/>
      <sheetName val="총(철거)"/>
      <sheetName val="총괄집㸁䧾"/>
      <sheetName val="RangeObject"/>
      <sheetName val="본사공가현황"/>
      <sheetName val="상가지급현황"/>
      <sheetName val="2.주요계수총괄"/>
      <sheetName val="간이영수증"/>
      <sheetName val="추가예산"/>
      <sheetName val="열차제어동"/>
      <sheetName val="전기성능동"/>
      <sheetName val="차량시스템인자"/>
      <sheetName val="차량부품동"/>
      <sheetName val="4.설계예산내역서"/>
      <sheetName val="6.관급자재조서"/>
      <sheetName val="사업성분석"/>
      <sheetName val="22신설수량"/>
      <sheetName val="계약원가"/>
      <sheetName val="정보매체A동"/>
      <sheetName val="암거"/>
      <sheetName val="신.분"/>
      <sheetName val="정보"/>
      <sheetName val="한화 둔산 내역서"/>
      <sheetName val="적격점수&lt;300억미만&gt;"/>
      <sheetName val="가로등제어반 설치공사(수량)"/>
      <sheetName val="내역(정지)"/>
      <sheetName val="꣈፺"/>
      <sheetName val="저፺"/>
      <sheetName val="1차배부(JB포함)"/>
      <sheetName val="설계내역일위"/>
      <sheetName val="을지로철거"/>
      <sheetName val="7.수량산출"/>
      <sheetName val="6.수량계산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콘센트신설"/>
      <sheetName val="설계(안)"/>
      <sheetName val="가옥조"/>
      <sheetName val="귀래방향"/>
      <sheetName val="사용성검토"/>
      <sheetName val="행거,슈,볼트,펌프,잡재"/>
      <sheetName val="을-ATYPE"/>
      <sheetName val="정문내역"/>
      <sheetName val="무시"/>
      <sheetName val="電磁弁LIST"/>
      <sheetName val="PLG"/>
      <sheetName val="외자배분"/>
      <sheetName val="외자내역"/>
      <sheetName val="장비선정"/>
      <sheetName val="부하집계"/>
      <sheetName val="주요재료비(원본)"/>
      <sheetName val="일위대가표(무)"/>
      <sheetName val="일위대가산출기초"/>
      <sheetName val="GTG TR PIT"/>
      <sheetName val="BLR-S"/>
      <sheetName val="당진1,2호기전선관설치및접지4차공사내역서-을지"/>
      <sheetName val="법면"/>
      <sheetName val="산출기초"/>
      <sheetName val="2.내역서"/>
      <sheetName val="Sheet1(X)"/>
      <sheetName val="평자재단가"/>
      <sheetName val="95년12월말"/>
      <sheetName val="교량전기"/>
      <sheetName val="인원조직표"/>
      <sheetName val="팔당터널(1공구)"/>
      <sheetName val="재료표"/>
      <sheetName val="냉천부속동"/>
      <sheetName val="Macro(전동기)"/>
      <sheetName val="SHUTDOWN VALVE"/>
      <sheetName val="순환펌프"/>
      <sheetName val="저수조"/>
      <sheetName val="급,배기팬"/>
      <sheetName val="급탕순환펌프"/>
      <sheetName val="fitting"/>
      <sheetName val="Look-Up"/>
      <sheetName val="노임2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시점교대"/>
      <sheetName val="3.2.1 마루높이결정"/>
      <sheetName val="일대목차"/>
      <sheetName val="방송일위대가"/>
      <sheetName val="준공내역서(을)"/>
      <sheetName val="기계경비(_x0005_"/>
      <sheetName val="노원열병합  건축︀ᇕ԰"/>
      <sheetName val="노원열병합  건축ﻕᇕ԰"/>
      <sheetName val="도급예정1ီ"/>
      <sheetName val="도급예정1Ⴂ"/>
      <sheetName val="도급예정1ჰ"/>
      <sheetName val="도급예정1ၪ"/>
      <sheetName val="도급예정1Ⴕ"/>
      <sheetName val="도급예정1႒"/>
      <sheetName val="Macr_x0010_"/>
      <sheetName val="Macr枵〺"/>
      <sheetName val="노원열병합  건축렀こ렀䡟ԯ"/>
      <sheetName val="노원열병합  건축렀䡟ԯ"/>
      <sheetName val="2000.11¿ù¼³餀㢘ԯ"/>
      <sheetName val="FCU (2)"/>
      <sheetName val="장비분석"/>
      <sheetName val="장비단가"/>
      <sheetName val="절취및터파기"/>
      <sheetName val="일위대가표_(2)"/>
      <sheetName val="5호광장_(만점)"/>
      <sheetName val="인천국제_(만점)_(2)"/>
      <sheetName val="설_계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CABLE_SIZE-3"/>
      <sheetName val="조도계산서_(도서)"/>
      <sheetName val="1_설계조건"/>
      <sheetName val="DATA_입력란"/>
      <sheetName val="1__설계조건_2_단면가정_3__하중계산"/>
      <sheetName val="2007일위_"/>
      <sheetName val="토목일위_(83~)"/>
      <sheetName val="노무비_"/>
      <sheetName val="WO"/>
      <sheetName val="간접총괄"/>
      <sheetName val="2.노무비명세서(수직보垰7埼"/>
      <sheetName val="YES.XLS"/>
      <sheetName val="관개"/>
      <sheetName val="견적접수"/>
      <sheetName val="견적내역서"/>
      <sheetName val="기별수량산출서"/>
      <sheetName val="[YES.XLS][YES.XLS]A__9701A_OU_2"/>
      <sheetName val="하도급선정의뢰桑〒_x0005__x0000__x0000__x0000_"/>
      <sheetName val="내역서(건축)"/>
      <sheetName val="전체실적"/>
      <sheetName val="횡분배정리(DB)"/>
      <sheetName val="방음벽기초-수량"/>
      <sheetName val="crude.SLAB RE-bar"/>
      <sheetName val="INTRO.(X)"/>
      <sheetName val="명단"/>
      <sheetName val="BOM-Form A.1.III"/>
      <sheetName val="지표"/>
      <sheetName val="공통(2_x0000__x0000_Ԁ_x0000_耀"/>
      <sheetName val="공통(2_x0000__x0000_Ԁ_x0000_䀀"/>
      <sheetName val="4.일위대가목차"/>
      <sheetName val="도급내역서"/>
      <sheetName val="인부노임"/>
      <sheetName val="도근좌표"/>
      <sheetName val="직원자료"/>
      <sheetName val="업종분류"/>
      <sheetName val="장비분류"/>
      <sheetName val=" 소방공사 산출근거"/>
      <sheetName val="새공통(96임금인상기준)"/>
      <sheetName val="영구峤"/>
      <sheetName val="단가_x0005__x0000_"/>
      <sheetName val="영구_x0005_"/>
      <sheetName val="영구射"/>
      <sheetName val="영구嶄"/>
      <sheetName val="예가표"/>
      <sheetName val="단위"/>
      <sheetName val="패널"/>
      <sheetName val="PILE"/>
      <sheetName val="산출근거1"/>
      <sheetName val="변경현황"/>
      <sheetName val="일위대가1"/>
      <sheetName val="철근량"/>
      <sheetName val="차도부연장현황"/>
      <sheetName val="국도접속 차도부수량"/>
      <sheetName val="원곡IC교 내진성능보강공사 실시설계 용역.xlsx"/>
      <sheetName val="재료할증"/>
      <sheetName val="단위수량산출"/>
      <sheetName val="재료집계표3"/>
      <sheetName val="범용개발순소요비용"/>
      <sheetName val="단면_(2)"/>
      <sheetName val="외주대비_-석축"/>
      <sheetName val="외주대비-구조물_(2)"/>
      <sheetName val="견적표지_(3)"/>
      <sheetName val="총괄BOQ"/>
      <sheetName val="횡 연장"/>
      <sheetName val="수량산출기초(케블등)"/>
      <sheetName val="기둥(하중)"/>
      <sheetName val="안전담당Ç"/>
      <sheetName val="접속 SLAB,BRACKET 설계"/>
      <sheetName val="[YES.XLS][YES.XLS]A__9701A_OU_3"/>
      <sheetName val="[YES.XLS][YES.XLS]A__9701A_OU_4"/>
      <sheetName val="BID9697"/>
      <sheetName val="[YES.XLS][YES.XLS]A__9701A_OU_6"/>
      <sheetName val="[YES.XLS][YES.XLS]A__9701A_OU_5"/>
      <sheetName val="[YES.XLS][YES.XLS]A__9701A_OU_7"/>
      <sheetName val="[YES.XLS][YES.XLS]A__9701A_OU_9"/>
      <sheetName val="[YES.XLS][YES.XLS]A__9701A_OU_8"/>
      <sheetName val="[YES.XLS][YES.XLS]A__9701A_O_10"/>
      <sheetName val="[YES.XLS][YES.XLS]A__9701A_O_13"/>
      <sheetName val="[YES.XLS][YES.XLS]A__9701A_O_11"/>
      <sheetName val="[YES.XLS][YES.XLS]A__9701A_O_12"/>
      <sheetName val="[YES.XLS][YES.XLS]A__9701A_O_14"/>
      <sheetName val="[YES.XLS][YES.XLS]A__9701A_O_15"/>
      <sheetName val="형상"/>
      <sheetName val="토목공사일반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1.취수장"/>
      <sheetName val="전체내ﰀ⁗"/>
      <sheetName val="제수변䊱ᅪ"/>
      <sheetName val="2호맨홀공제수량"/>
      <sheetName val="재료단가"/>
      <sheetName val="예산조서(︀ᇕ԰"/>
      <sheetName val="3회기성ⱂ⿌"/>
      <sheetName val="철거산출헾】"/>
      <sheetName val="철거산출午_x0013_"/>
      <sheetName val="VS P-Q"/>
      <sheetName val="기초코徸"/>
      <sheetName val="배수공1"/>
      <sheetName val="도급단가-아파트"/>
      <sheetName val="변경후원본2"/>
      <sheetName val="LABTOTAL"/>
      <sheetName val="COA-17"/>
      <sheetName val="C-18"/>
      <sheetName val="경성자금"/>
      <sheetName val="SUB일위대가"/>
      <sheetName val="토목(용인)"/>
      <sheetName val="TYPE1"/>
      <sheetName val="건축집계"/>
      <sheetName val="단__가__대__비__표"/>
      <sheetName val="일__위__대__가__목__록"/>
      <sheetName val="90_03실행_"/>
      <sheetName val="3_공통공사대비"/>
      <sheetName val="AIR_SHOWER(3인용)"/>
      <sheetName val="원하도급내역서(당초)"/>
      <sheetName val="파형강관집계"/>
      <sheetName val="비교1"/>
      <sheetName val="공통대가"/>
      <sheetName val="PW3"/>
      <sheetName val="PW4"/>
      <sheetName val="SC1"/>
      <sheetName val="PE"/>
      <sheetName val="PM"/>
      <sheetName val="TR"/>
      <sheetName val="특기사항"/>
      <sheetName val="하도내역 (철콘)"/>
      <sheetName val="b_balju"/>
      <sheetName val="빙축열"/>
      <sheetName val="0.갑지"/>
      <sheetName val="구의33고"/>
      <sheetName val="견적정보"/>
      <sheetName val="노임단가표"/>
      <sheetName val="5.동별횡주관경"/>
      <sheetName val="일위(시설)"/>
      <sheetName val="총괄갑 "/>
      <sheetName val="집계표(육상)"/>
      <sheetName val="원가집계"/>
      <sheetName val="견적시담(송포2공구)"/>
      <sheetName val="부대집계"/>
      <sheetName val="조건입력"/>
      <sheetName val="조건입력(2)"/>
      <sheetName val="BREAKDOWN(철거설치)"/>
      <sheetName val="물량증감"/>
      <sheetName val="9902"/>
      <sheetName val="환율"/>
      <sheetName val="주소록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방음벽기초(H_xd8d4_ㆂᰀㆃ"/>
      <sheetName val="CT "/>
      <sheetName val="식재-외주 (2)"/>
      <sheetName val="유효폭의 계산"/>
      <sheetName val="집계(세부총괄)"/>
      <sheetName val="물가변동잔여물량세부내역서"/>
      <sheetName val="신규(방류시설)"/>
      <sheetName val="덤프트럭계수"/>
      <sheetName val="카메라"/>
      <sheetName val="상-교대(A1-A2)"/>
      <sheetName val="과세면세표"/>
      <sheetName val="인제내역"/>
      <sheetName val="현장지䀀ኀ㠀ኃ"/>
      <sheetName val="교사기준면적(초등)"/>
      <sheetName val="조명율"/>
      <sheetName val="배관단가조사서"/>
      <sheetName val="Summary"/>
      <sheetName val="관헾"/>
      <sheetName val="원가(1︀"/>
      <sheetName val="원가(1䠀"/>
      <sheetName val="관聈"/>
      <sheetName val="관_x0005_"/>
      <sheetName val="증감䈀ᅪ"/>
      <sheetName val="참조자료"/>
      <sheetName val="Macro(부하)"/>
      <sheetName val="철거산출徸〒"/>
      <sheetName val="내부수지예산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6PILE__(돌출)"/>
      <sheetName val="2.단면가정"/>
      <sheetName val="가속도응답스펙트럼(Sa)및속도응답스펙트럼(Sv)"/>
      <sheetName val="12"/>
      <sheetName val="이름"/>
      <sheetName val="4,5,6,7,8"/>
      <sheetName val="옹벽1"/>
      <sheetName val="설계흐름도"/>
      <sheetName val="5. 차단기 용량계산"/>
      <sheetName val="고창방향"/>
      <sheetName val="전체내역 (2)"/>
      <sheetName val="Formulas &amp; Tables"/>
      <sheetName val="공정코드"/>
      <sheetName val="구조물"/>
      <sheetName val="수곡내역"/>
      <sheetName val="금호산업"/>
      <sheetName val="표 지"/>
      <sheetName val="배수내역 (2)"/>
      <sheetName val="식재가격"/>
      <sheetName val="식재총괄"/>
      <sheetName val="장비명"/>
      <sheetName val="2000.05"/>
      <sheetName val="97노임단가"/>
      <sheetName val="입력란"/>
      <sheetName val="적격"/>
      <sheetName val="DT"/>
      <sheetName val="롤러"/>
      <sheetName val="BH"/>
      <sheetName val="펌프차타설"/>
      <sheetName val="방음벽 기초_x0005__x0000__x0000__x0000_"/>
      <sheetName val="foxz"/>
      <sheetName val="제㗇"/>
      <sheetName val="주차구丵〒_x0005__x0000_"/>
      <sheetName val="역삼"/>
      <sheetName val="배수관연장산출서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작용하중산정"/>
      <sheetName val="6차2회변경내역서"/>
      <sheetName val="倀ᑙ"/>
      <sheetName val="1x"/>
      <sheetName val="栈᲋"/>
      <sheetName val="_xd810_᱓"/>
      <sheetName val="배수및구조물공1"/>
      <sheetName val="계약서"/>
      <sheetName val="사  업  비  수  지  예  산  서"/>
      <sheetName val="앨범표지"/>
      <sheetName val="3차준공"/>
      <sheetName val="남양주부대"/>
      <sheetName val="단위목헾"/>
      <sheetName val="산출내역(K2)"/>
      <sheetName val="전체제잡비"/>
      <sheetName val="집수정(1)"/>
      <sheetName val="PAC"/>
      <sheetName val="직접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당사실시1"/>
      <sheetName val="제조부문배부"/>
      <sheetName val="XREF"/>
      <sheetName val="반포2차"/>
      <sheetName val="[YES.XLS][YES.XLS][YES.XLS]4/_x0000_䠀"/>
      <sheetName val="[YES.XLS][YES.XLS][YES.XLS]4쌇栅/"/>
      <sheetName val="시공업체명부"/>
      <sheetName val="Direct (공사비대비)"/>
      <sheetName val="cable-data"/>
      <sheetName val="keyword"/>
      <sheetName val="다곡2교"/>
      <sheetName val="1._x005f_x0018_변전설비"/>
      <sheetName val="입렀"/>
      <sheetName val="입栀"/>
      <sheetName val="입ꠀ"/>
      <sheetName val="입︀"/>
      <sheetName val="평균환율-USD"/>
      <sheetName val="인원동원계획"/>
      <sheetName val="BIDDING-SUM"/>
      <sheetName val="품목납기"/>
      <sheetName val="경비공통"/>
      <sheetName val="세목별"/>
      <sheetName val="소개"/>
      <sheetName val="#REF!"/>
      <sheetName val="계열사현황종합"/>
      <sheetName val="basic_info"/>
      <sheetName val="빙장비사양"/>
      <sheetName val="장비사양"/>
      <sheetName val="자재단가_x0005_"/>
      <sheetName val="공사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B.O.M"/>
      <sheetName val="제丵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전체내역갑지"/>
      <sheetName val="화전내"/>
      <sheetName val="PANEL"/>
      <sheetName val="측구터파기공수량집계"/>
      <sheetName val="※참고자료※"/>
      <sheetName val="실행내역서 (조경)"/>
      <sheetName val="형틀공사"/>
      <sheetName val="우,오수"/>
      <sheetName val="card1"/>
      <sheetName val="흙쌓기도수로설치현황(1)"/>
      <sheetName val="무전표"/>
      <sheetName val="자(3.0m)"/>
      <sheetName val="토목원가계窨_x0013_"/>
      <sheetName val="자재노임단가"/>
      <sheetName val="크레인5ton"/>
      <sheetName val="단가산출-2"/>
      <sheetName val="기초수량-1"/>
      <sheetName val="단가산출-1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??????"/>
      <sheetName val="LKVL-CK-HT-GD1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주관⩿〚"/>
      <sheetName val="1þ"/>
      <sheetName val="1ð"/>
      <sheetName val="배수내역"/>
      <sheetName val="1¨"/>
      <sheetName val="1¸"/>
      <sheetName val="[YES.XLS]신표司/"/>
      <sheetName val="[YES.XLS]4/_x0000_䠀"/>
      <sheetName val="[YES.XLS]4쌇栅/"/>
      <sheetName val="[YES.XLS][YES.XLS]4/_x0000_䠀"/>
      <sheetName val="[YES.XLS][YES.XLS]4쌇栅/"/>
      <sheetName val="시공계_x0005_"/>
      <sheetName val="변경비_x0005__x0000_"/>
      <sheetName val="내역갑지"/>
      <sheetName val="CABLE SIZE-1"/>
      <sheetName val="장비가동"/>
      <sheetName val="일반부표"/>
      <sheetName val="셀명"/>
      <sheetName val="수지표"/>
      <sheetName val="99노임기준"/>
      <sheetName val="48산출"/>
      <sheetName val="1.동력공사"/>
      <sheetName val="식재"/>
      <sheetName val="시설물"/>
      <sheetName val="식재출력용"/>
      <sheetName val="유지관리"/>
      <sheetName val="8공구 강재 수량"/>
      <sheetName val="가공사"/>
      <sheetName val="B3.PERSONEL-Ucret"/>
      <sheetName val="총공사비"/>
      <sheetName val="제잡비"/>
      <sheetName val="T13(P68~72,78)"/>
      <sheetName val="㩷"/>
      <sheetName val="렀ⵘ"/>
      <sheetName val="֭_x0000_"/>
      <sheetName val="바이오"/>
      <sheetName val="잡철물"/>
      <sheetName val="단가비교표 (계측제어)"/>
      <sheetName val="남양내역"/>
      <sheetName val="카렌스센터계량기설치공사"/>
      <sheetName val="설계서(설치)"/>
      <sheetName val="지급자재대"/>
      <sheetName val="왕십리방향"/>
      <sheetName val="공통단가"/>
      <sheetName val="운반비"/>
      <sheetName val="DWG-CAB-I"/>
      <sheetName val="잡비계산"/>
      <sheetName val="경사수로"/>
      <sheetName val="EVALUATE물량산출서"/>
      <sheetName val="스라브"/>
      <sheetName val="원가계산서 (2)"/>
      <sheetName val="내역(설계,도급)정이준"/>
      <sheetName val="강관산출"/>
      <sheetName val="심사공종"/>
      <sheetName val="지하"/>
      <sheetName val="표지판현황"/>
      <sheetName val="05 BOX"/>
      <sheetName val="02 SLAB"/>
      <sheetName val="gvl"/>
      <sheetName val="40총괄"/>
      <sheetName val="40집계"/>
      <sheetName val="화재 颮㍓씀넖ԯ"/>
      <sheetName val="전력구구조물산근2구간"/>
      <sheetName val="첨부"/>
      <sheetName val="계산DATA입력"/>
      <sheetName val="마산방향철근집계"/>
      <sheetName val="ᰀ፜"/>
      <sheetName val="N炬≹"/>
      <sheetName val="투찰(하수)"/>
      <sheetName val="︀ᇕ"/>
      <sheetName val="怀፵"/>
      <sheetName val="주사무실︀ᇕ"/>
      <sheetName val="주사무실ꠀ፺"/>
      <sheetName val="BOX ꠀ፺"/>
      <sheetName val="㗈቎"/>
      <sheetName val="주사무실ֳ_x0000_"/>
      <sheetName val="¼ö·®»êÃ¨"/>
      <sheetName val="¼ö·®»êÃ_x0005_"/>
      <sheetName val="¼ö·®»êÃ "/>
      <sheetName val="SPM(13.84)"/>
      <sheetName val="Units"/>
      <sheetName val="노임9월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파일의이용"/>
      <sheetName val="자재수량"/>
      <sheetName val="ITB_COST"/>
      <sheetName val="96보완계획7_12"/>
      <sheetName val="1._x005f_x005f_x005f_x0018_변전설비"/>
      <sheetName val="목록1"/>
      <sheetName val="목록2"/>
      <sheetName val="총괄집ᨈꥬ"/>
      <sheetName val="INS-SHEET"/>
      <sheetName val="shtOpr"/>
      <sheetName val="제품橂"/>
      <sheetName val="일위집계(기존)"/>
      <sheetName val="북제주-표지"/>
      <sheetName val="COVERSHEET"/>
      <sheetName val="W-현원가"/>
      <sheetName val="부대토목"/>
      <sheetName val="토목공종세부"/>
      <sheetName val="예산내역"/>
      <sheetName val="총괄수지표"/>
      <sheetName val="견적회신"/>
      <sheetName val="D"/>
      <sheetName val="1. 가로등 설비 공사(산출)"/>
      <sheetName val="36+45-113-18+19+20I"/>
      <sheetName val="설명서"/>
      <sheetName val="예정공정표"/>
      <sheetName val="청주(철골발주의뢰서)"/>
      <sheetName val="3.2주형지지보"/>
      <sheetName val="x주형보 설계(3차로)"/>
      <sheetName val="용수간선"/>
      <sheetName val="뚝토공"/>
      <sheetName val="05년"/>
      <sheetName val="내역서(총괄)"/>
      <sheetName val="공종별 집계표"/>
      <sheetName val="공통가설_8"/>
      <sheetName val="아파트_9"/>
      <sheetName val="직접공사비집계표_7"/>
      <sheetName val="9GN邷㭘"/>
      <sheetName val="정거장"/>
      <sheetName val="길내기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전기일ꙭÀ_x0000_"/>
      <sheetName val="PI_x0000__x0000_"/>
      <sheetName val="금강견적"/>
      <sheetName val="내역 (2)"/>
      <sheetName val="건축2"/>
      <sheetName val="inputdata"/>
      <sheetName val="³²¾ç½ÃÀÛµ¿ÀÚ105³ë65±_x0000__x0000__x0005__x0000_慀ȡ_x0000__x0000__x0000_"/>
      <sheetName val="단  가  垨4奜4睮⿩_x0005_"/>
      <sheetName val="공사직종별노임"/>
      <sheetName val="청하배수"/>
      <sheetName val="입찰보Ⳡ"/>
      <sheetName val="EJ"/>
      <sheetName val="¼ö¸ñ´헾⿨_x0005_"/>
      <sheetName val="기능공인적사항"/>
      <sheetName val="100만평"/>
      <sheetName val="평야부단가"/>
      <sheetName val="은평작업지시대장"/>
      <sheetName val="차도부수량집계표"/>
      <sheetName val="제철"/>
      <sheetName val="수출가격"/>
      <sheetName val="방음벽 기초 일반헾】"/>
      <sheetName val="개요입력"/>
      <sheetName val="수량기준"/>
      <sheetName val="단가기준"/>
      <sheetName val="8__안정검토"/>
      <sheetName val="2F_회의실견적(5_14_일대)"/>
      <sheetName val="Assumptions"/>
      <sheetName val="운동장 (2)"/>
      <sheetName val="배수관접합및부설  "/>
      <sheetName val="각종양식"/>
      <sheetName val="결재판"/>
      <sheetName val="기계경비(旉る_x0000__x0000_"/>
      <sheetName val="기계경비(贘_x0013_짘ࣅ"/>
      <sheetName val="사진대지"/>
      <sheetName val="대가 (보완)"/>
      <sheetName val="지입자재"/>
      <sheetName val="지중자재단가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품목단가"/>
      <sheetName val="LD"/>
      <sheetName val="1_x0005_"/>
      <sheetName val="도면자료제출일정"/>
      <sheetName val="중기비"/>
      <sheetName val="8. 안_x0000__x0000__x0005_"/>
      <sheetName val="동원인원계획표"/>
      <sheetName val="총괄집_x0000__x0000_"/>
      <sheetName val="KSHAHU-6"/>
      <sheetName val="LANGUAGE"/>
      <sheetName val="1-최종안"/>
      <sheetName val="사업분석-분양가결정"/>
      <sheetName val="노무비_근거"/>
      <sheetName val="철근량_검토"/>
      <sheetName val="기술자료_(연수)"/>
      <sheetName val="PROCESS"/>
      <sheetName val="±âÀÚÀç´ëºñÇ¥"/>
      <sheetName val="¿¬°áÀÓ½Ã"/>
      <sheetName val="°ü±Þ"/>
      <sheetName val="일위대가 (PM)"/>
      <sheetName val="포장재료집계표"/>
      <sheetName val="포장면적산출"/>
      <sheetName val="포장수량집계"/>
      <sheetName val="PIPE(UG)내역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상반기손익차2총괄"/>
      <sheetName val="DRAIN DRUM PIT D-301"/>
      <sheetName val="구조물공집계"/>
      <sheetName val="요약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CAL(1)."/>
      <sheetName val="/_x0000_"/>
      <sheetName val="က_x0000_"/>
      <sheetName val="포장쌅"/>
      <sheetName val="B767"/>
      <sheetName val="건0_x0000_蠀"/>
      <sheetName val="금0_x0000_䠀"/>
      <sheetName val="금蠣㡎耀"/>
      <sheetName val="선수금"/>
      <sheetName val="수장"/>
      <sheetName val="선우통상(을)"/>
      <sheetName val="견적서-골조공사"/>
      <sheetName val="nomi "/>
      <sheetName val="투찰금액"/>
      <sheetName val="석재장조사"/>
      <sheetName val="유동표"/>
      <sheetName val="구분"/>
      <sheetName val="보차도경계석수량"/>
      <sheetName val="AV시스템"/>
      <sheetName val="일위집계"/>
      <sheetName val="[YES.XLS][YES.XLS]A__9701A_O_17"/>
      <sheetName val="[YES.XLS][YES.XLS]A__9701A_O_16"/>
      <sheetName val="[YES.XLS][YES.XLS]A__9701A_O_18"/>
      <sheetName val="[YES.XLS][YES.XLS]A__9701A_O_19"/>
      <sheetName val="[YES.XLS][YES.XLS]A__9701A_O_20"/>
      <sheetName val="광속"/>
      <sheetName val="Macro(전등)"/>
      <sheetName val="__Isyou_c_PJT_2000_R__________2"/>
      <sheetName val="경비산출"/>
      <sheetName val="옥내소화전계산서"/>
      <sheetName val="중사"/>
      <sheetName val="09년실적"/>
      <sheetName val="직접경비호표"/>
      <sheetName val="6È£㥝〒"/>
      <sheetName val="국산화"/>
      <sheetName val="ARS"/>
      <sheetName val="단가(1)"/>
      <sheetName val="(포장)BOQ-실적공사"/>
      <sheetName val="도로구조공사비"/>
      <sheetName val="도로토공공사비"/>
      <sheetName val="여수토공사비"/>
      <sheetName val="기계공사"/>
      <sheetName val="부대공사"/>
      <sheetName val="남양시작동010313100%"/>
      <sheetName val="98비정기소모"/>
      <sheetName val="combi(wall)"/>
      <sheetName val="전통건설"/>
      <sheetName val="1호철근량"/>
      <sheetName val="철거단가"/>
      <sheetName val="관경별내역서"/>
      <sheetName val="상행-교대(A1-A2)"/>
      <sheetName val="토공(우물통,기타)_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내부마감"/>
      <sheetName val="노임조서"/>
      <sheetName val="sum"/>
      <sheetName val="F5"/>
      <sheetName val="집수정단"/>
      <sheetName val="중기상_x0000_"/>
      <sheetName val="케이블류 OLD"/>
      <sheetName val="비용"/>
      <sheetName val="Tiburon"/>
      <sheetName val="선로의 %임피던스 "/>
      <sheetName val="공사비집_x0005_"/>
      <sheetName val="기초대가"/>
      <sheetName val="교량명원본"/>
      <sheetName val="BOX제원원본"/>
      <sheetName val="2.내역_x0005_"/>
      <sheetName val="기성청구현황"/>
      <sheetName val="단가표_"/>
      <sheetName val="방음벽_기초_일반수량"/>
      <sheetName val="I_설계조건"/>
      <sheetName val="제원_설계조건"/>
      <sheetName val="설산1_나"/>
      <sheetName val="노원열병합__건축공사기성내역서"/>
      <sheetName val="[YES.XLS][YES.XLS]A__9701A_O_22"/>
      <sheetName val="[YES.XLS][YES.XLS]A__9701A_O_21"/>
      <sheetName val="도급FORM"/>
      <sheetName val="교대일반수량"/>
      <sheetName val="당초수량"/>
      <sheetName val="º¹±¸·®»êÁ¤_¹×_Àü¿ëÈ¸¼±_»ç¿ë"/>
      <sheetName val="4¿ù_½ÇÀûÃßÁ¤(°ÇÃà+Åä¸ñ)"/>
      <sheetName val="4¿ù_½ÇÀûÃßÁ¤(°ÇÃà)"/>
      <sheetName val="일위대가_집계표"/>
      <sheetName val="플랜트_설치"/>
      <sheetName val="General_Data"/>
      <sheetName val="원가계산서_(총괄)"/>
      <sheetName val="원가계산서_(건축)"/>
      <sheetName val="sum1_(2)"/>
      <sheetName val="Site_Expenses"/>
      <sheetName val="IMF_Code"/>
      <sheetName val="효성CB_1P기초"/>
      <sheetName val="일반맨홀수량집계(A-7_LINE)"/>
      <sheetName val="임시급식_(2)"/>
      <sheetName val="unit_4"/>
      <sheetName val="Summary_Sheets"/>
      <sheetName val="기성내역_진짜"/>
      <sheetName val="1_우편집중내역서"/>
      <sheetName val="IMPEADENCE_MAP_취수장"/>
      <sheetName val="공사비_내역_(가)"/>
      <sheetName val="Top_PO"/>
      <sheetName val="5_정산서"/>
      <sheetName val="Project_Brief"/>
      <sheetName val="_견적서"/>
      <sheetName val="CRUDE_RE-bar"/>
      <sheetName val="BASIC_(2)"/>
      <sheetName val="9_2단가산출서"/>
      <sheetName val="원가(_x0000__x0000_"/>
      <sheetName val="master(2차)"/>
      <sheetName val="내역통합"/>
      <sheetName val="매원개착터널총괄"/>
      <sheetName val="성토도수로현황"/>
      <sheetName val="맨홀⁷ṏ렀➫"/>
      <sheetName val="맨홀찀Ṙ᐀ṙ"/>
      <sheetName val="맨홀怀᝖렀ᖫ"/>
      <sheetName val="L1"/>
      <sheetName val="골조시쎮"/>
      <sheetName val="JUCK֕_x0000_缀"/>
      <sheetName val="터널(토공)"/>
      <sheetName val="을 2"/>
      <sheetName val="을 1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Physical"/>
      <sheetName val="Identity"/>
      <sheetName val="location"/>
      <sheetName val="PriceLevel"/>
      <sheetName val="Sales Comparison"/>
      <sheetName val="Total_list"/>
      <sheetName val="Value"/>
      <sheetName val="단위ה_x0000_"/>
      <sheetName val="적정심사"/>
      <sheetName val="광양방향"/>
      <sheetName val="도급및 실행내역"/>
      <sheetName val="참고자료등록"/>
      <sheetName val="하자보수보증자료"/>
      <sheetName val="General DaS_x0000_"/>
      <sheetName val="(14)전기품셈정산"/>
      <sheetName val="(12)전기경비"/>
      <sheetName val="설비공사"/>
      <sheetName val="실행단가철(ems코드적용)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CPM챠트"/>
      <sheetName val="キ⩙"/>
      <sheetName val="PANEL 내역"/>
      <sheetName val="첨부파일"/>
      <sheetName val="도장"/>
      <sheetName val="도"/>
      <sheetName val="월별"/>
      <sheetName val="EQUIP LIST"/>
      <sheetName val="FAB4생산"/>
      <sheetName val="HVAC"/>
      <sheetName val="항목등록"/>
      <sheetName val="7.3.1 전력간선 굵기"/>
      <sheetName val="일대-1"/>
      <sheetName val="종료분석"/>
      <sheetName val="1단계_견적내역서"/>
      <sheetName val="중질쓰레기"/>
      <sheetName val="IPS0823"/>
      <sheetName val="총괄집계 "/>
      <sheetName val="배수설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견적대비 견적서"/>
      <sheetName val="15.공량산출근거서"/>
      <sheetName val="교각토공"/>
      <sheetName val="1.관로"/>
      <sheetName val="부대tu"/>
      <sheetName val="우수공,맨홀,집수정"/>
      <sheetName val="SANTOGO"/>
      <sheetName val="¹׃】_x0000_"/>
      <sheetName val="토공총괄표"/>
      <sheetName val="산출서집계"/>
      <sheetName val="집계표(수정)"/>
      <sheetName val="잔여공사월별내역"/>
      <sheetName val="대비(최종이사회)"/>
      <sheetName val="공사비예비관리공감측설산출내역"/>
      <sheetName val="양식"/>
      <sheetName val="표지세로"/>
      <sheetName val="제잡비(주공종)"/>
      <sheetName val="(3.품질관리 시험 총괄표)"/>
      <sheetName val="합계"/>
      <sheetName val="5.소모재료비"/>
      <sheetName val="전계가"/>
      <sheetName val="집"/>
      <sheetName val="BH-1 (2)"/>
      <sheetName val="자재단가壠"/>
      <sheetName val="자재단가厘"/>
      <sheetName val="2.노무비명세서(수직보_x0005__x0000_"/>
      <sheetName val="2.노무비명세서(수직보丵⿰_x0005_"/>
      <sheetName val="2000,9월_일위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_상부공통집계(총괄)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2_노무비명세서(수직보"/>
      <sheetName val="전차선로_물량표"/>
      <sheetName val="1공구_건정토건_토공"/>
      <sheetName val="2_노무비명세서(수직보丵⿰"/>
      <sheetName val="conclusion"/>
      <sheetName val="comparables"/>
      <sheetName val="Deduction"/>
      <sheetName val="other"/>
      <sheetName val="수지예산"/>
      <sheetName val="건축공정"/>
      <sheetName val="방진공정"/>
      <sheetName val="조경공정"/>
      <sheetName val="파이프류"/>
      <sheetName val="점검내역서(data) (2)"/>
      <sheetName val="주관사_x0000_"/>
      <sheetName val="주관사提"/>
      <sheetName val="주관사㧨"/>
      <sheetName val="주관사㌈"/>
      <sheetName val="계좌번호"/>
      <sheetName val="제수午_x0013_ὐ"/>
      <sheetName val="표지1"/>
      <sheetName val="206 무장,정비 장비용량 산출"/>
      <sheetName val="6.OUTPUT"/>
      <sheetName val="배관"/>
      <sheetName val="가동비율"/>
      <sheetName val="산업개발안내서"/>
      <sheetName val="3.상가"/>
      <sheetName val="설계내"/>
      <sheetName val="설치 일위대가(46~԰_x0000_缀_x0000_"/>
      <sheetName val="철탑공사"/>
      <sheetName val="mesc"/>
      <sheetName val="가설경비"/>
      <sheetName val="중기가격"/>
      <sheetName val="임시급식ֿ_x0000_缀_x0000_"/>
      <sheetName val="기성신청"/>
      <sheetName val="도담구내 개소별 명세"/>
      <sheetName val="유리"/>
      <sheetName val="익산"/>
      <sheetName val="가격표"/>
      <sheetName val="건축외주"/>
      <sheetName val="시장성초안camera"/>
      <sheetName val="토목변경"/>
      <sheetName val="AHU-1"/>
      <sheetName val="급탕설비"/>
      <sheetName val="화장실배기팬"/>
      <sheetName val=" 갑지"/>
      <sheetName val="날개萹"/>
      <sheetName val="PIPE내역(FCN)"/>
      <sheetName val="inter"/>
      <sheetName val="__Isyou_c_PJT_2000_R__________3"/>
      <sheetName val="__Isyou_c_PJT_2000_R__________4"/>
      <sheetName val="직접경비"/>
      <sheetName val="erl-b"/>
      <sheetName val="CABdata"/>
      <sheetName val="PROJECT BRIEF(EX.NEW)"/>
      <sheetName val="수목데이타"/>
      <sheetName val="design_criteria"/>
      <sheetName val="plan&amp;section_of_foundation"/>
      <sheetName val="YES_XLS"/>
      <sheetName val="TRE_TABLE"/>
      <sheetName val="1_변전설비"/>
      <sheetName val="1_¼öº¯Àü¼³ºñ"/>
      <sheetName val="2_대외공문"/>
      <sheetName val="3BL공동구_수량1"/>
      <sheetName val="IMP_(REACTOR)1"/>
      <sheetName val="design_criteria1"/>
      <sheetName val="plan&amp;section_of_foundation1"/>
      <sheetName val="General_Data1"/>
      <sheetName val="설산1_나1"/>
      <sheetName val="일위대가표_(2)1"/>
      <sheetName val="2F_회의실견적(5_14_일대)1"/>
      <sheetName val="YES_XLS1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남양시작동자105노65기1_3화1_21"/>
      <sheetName val="0_집계1"/>
      <sheetName val="1_수변전설비공사1"/>
      <sheetName val="표지_(2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unit_41"/>
      <sheetName val="조도계산서_(도서)1"/>
      <sheetName val="1_설계조건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2000_11월설계내역1"/>
      <sheetName val="전선_및_전선관1"/>
      <sheetName val="단가_및_재료비1"/>
      <sheetName val="준검_내역서1"/>
      <sheetName val="1_수인터널1"/>
      <sheetName val="수목데이타_1"/>
      <sheetName val="변압기_및_발전기_용량1"/>
      <sheetName val="-_INFORMATION_-1"/>
      <sheetName val="5호광장_(만점)1"/>
      <sheetName val="인천국제_(만점)_(2)1"/>
      <sheetName val="설_계1"/>
      <sheetName val="Sheet1_(2)1"/>
      <sheetName val="3-1_CB1"/>
      <sheetName val="단면_(2)1"/>
      <sheetName val="외주대비_-석축1"/>
      <sheetName val="외주대비-구조물_(2)1"/>
      <sheetName val="견적표지_(3)1"/>
      <sheetName val="1_설계기준1"/>
      <sheetName val="3_바닥판설계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원가계산서_(총괄)1"/>
      <sheetName val="원가계산서_(건축)1"/>
      <sheetName val="임시급식_(2)1"/>
      <sheetName val="AIR_SHOWER(3인용)1"/>
      <sheetName val="Summary_Sheets1"/>
      <sheetName val="ITB_COST1"/>
      <sheetName val="전차선로_물량표1"/>
      <sheetName val="TRE_TABLE1"/>
      <sheetName val="2000,9월_일위1"/>
      <sheetName val="CABLE_SIZE-3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단__가__대__비__표1"/>
      <sheetName val="일__위__대__가__목__록1"/>
      <sheetName val="1공구_건정토건_토공1"/>
      <sheetName val="1_¼öº¯Àü¼³ºñ1"/>
      <sheetName val="2_대외공문1"/>
      <sheetName val="Key Data_Y13"/>
      <sheetName val="광통신 견적내역서1"/>
      <sheetName val="외천교"/>
      <sheetName val="No.2LAB Unit"/>
      <sheetName val="약ྀ︁"/>
      <sheetName val="5정거장"/>
      <sheetName val="1-3길내기"/>
      <sheetName val="J형측구단위수량"/>
      <sheetName val="¿¹Á¤(3က"/>
      <sheetName val="1.3.1절점좌표"/>
      <sheetName val="1.1설계기준"/>
      <sheetName val="_x0005__x0006__x0008__x0003_"/>
      <sheetName val="_x0000_ _x0000__x0006__x0000__x0006_"/>
      <sheetName val="산#3-1"/>
      <sheetName val="산#3-2"/>
      <sheetName val="배관BM(일반)"/>
      <sheetName val="산#3-2-2"/>
      <sheetName val="b_gunmul"/>
      <sheetName val="b_balju (2)"/>
      <sheetName val="갑(계장)"/>
      <sheetName val="B"/>
      <sheetName val="원안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종단계산"/>
      <sheetName val="STEAM"/>
      <sheetName val="AIR"/>
      <sheetName val="항목별사㦬⊄㰀"/>
      <sheetName val="일반전기"/>
      <sheetName val="선금정산내역"/>
      <sheetName val="3-1.일위대가집계표(교통시설물1)"/>
      <sheetName val="RAW MATL PRICE"/>
      <sheetName val="PCSDB1"/>
      <sheetName val="고객_ONE그래프"/>
      <sheetName val="PCSDB2"/>
      <sheetName val="PUSDB1"/>
      <sheetName val="과금_ONE그래프"/>
      <sheetName val="PUSDB2"/>
      <sheetName val="PUSDB3"/>
      <sheetName val="PUSDB4"/>
      <sheetName val="암거날개벽"/>
      <sheetName val="DATA(광속)"/>
      <sheetName val="골재丵〒"/>
      <sheetName val="내역총渀腷"/>
      <sheetName val="12_xd8b7_⭎ጀ鮂"/>
      <sheetName val="12좷⭘ጀ鮂"/>
      <sheetName val="°ø±¸¼Õ·_x0000_"/>
      <sheetName val="수량BOQ"/>
      <sheetName val="䋈ᅪ"/>
      <sheetName val="거실통로등"/>
      <sheetName val="주사무실墳᎟"/>
      <sheetName val="BOX ︀ᇕ"/>
      <sheetName val="BOX 저፺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ᓈባ"/>
      <sheetName val="︀盕"/>
      <sheetName val="壈▞"/>
      <sheetName val="L_RPTB03_01"/>
      <sheetName val="합의서"/>
      <sheetName val="노임목록"/>
      <sheetName val="전체내蠀ᒗ"/>
      <sheetName val="전체내︀盕"/>
      <sheetName val="일위대가(계측︩盕ԯ_x0000_"/>
      <sheetName val="전체내壈▞"/>
      <sheetName val="토공총괄집계"/>
      <sheetName val="공종코드"/>
      <sheetName val="방호벽"/>
      <sheetName val="낙석방지책"/>
      <sheetName val="금액︀⣕"/>
      <sheetName val="철콘집계"/>
      <sheetName val="5회기성03월"/>
      <sheetName val="Nက_x0000_"/>
      <sheetName val="추천서"/>
      <sheetName val="N쌃괅"/>
      <sheetName val="진행 DATA (2)"/>
      <sheetName val="외화계약"/>
      <sheetName val="J直_x0004__x0005_"/>
      <sheetName val="ༀༀ̀ఀЀ"/>
      <sheetName val="수량산출서 갑지"/>
      <sheetName val="손료기준-공사부구두문의"/>
      <sheetName val="UB2"/>
      <sheetName val="sheet"/>
      <sheetName val="산출-설비"/>
      <sheetName val="&lt;--"/>
      <sheetName val="ASEM내역"/>
      <sheetName val="Price List"/>
      <sheetName val="ORIGN"/>
      <sheetName val="96월별PL"/>
      <sheetName val="양식(직판용)"/>
      <sheetName val="토공2"/>
      <sheetName val="4.고용보험"/>
      <sheetName val="흄관수량"/>
      <sheetName val="YES-T"/>
      <sheetName val="DAILY"/>
      <sheetName val="농로수량집계"/>
      <sheetName val="OCT"/>
      <sheetName val="ISOP"/>
      <sheetName val="N0_x0000_"/>
      <sheetName val="MdBase"/>
      <sheetName val="수정"/>
      <sheetName val="5"/>
      <sheetName val="´_x0005__x0000_"/>
      <sheetName val="o현장경비"/>
      <sheetName val="OPG_x0005__x0000__x0000_"/>
      <sheetName val="가도䠀"/>
      <sheetName val="가도ԯ"/>
      <sheetName val="가도저"/>
      <sheetName val="검사조怀"/>
      <sheetName val="검사조ԯ"/>
      <sheetName val="검사조砀"/>
      <sheetName val="검사조⠀"/>
      <sheetName val="검사조瀀"/>
      <sheetName val="값"/>
      <sheetName val="---FAB#1업무일지---"/>
      <sheetName val="Picture"/>
      <sheetName val="펌프장수량䈀嵪ԯ_x0000_缀"/>
      <sheetName val="펌프장수량㔀቎԰_x0000_缀"/>
      <sheetName val="펌프장수량ԯ_x0000_缀_x0000__x0000_"/>
      <sheetName val="°¡·Îµî耀퓬縺"/>
      <sheetName val="°¡·Îµî⸀朋ԯ_x0000_缀_x0000_"/>
      <sheetName val="대우단가(풍산)"/>
      <sheetName val="삭제금지단가"/>
      <sheetName val="일_x0007__x0006__x0003__x0004__x0007_"/>
      <sheetName val="_x0000__x0005__x0000__x0004__x0000__x0008__x0000__x0005__x0000__x0008_"/>
      <sheetName val="5공철탑검토표"/>
      <sheetName val="4공철탑검토"/>
      <sheetName val="견적을지"/>
      <sheetName val="불변현금흐름표"/>
      <sheetName val="기타유틸리티설비"/>
      <sheetName val="철근집계표"/>
      <sheetName val="LH3 동양시스템"/>
      <sheetName val="여주,이천(명세)"/>
      <sheetName val="내역서_(2)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단가_"/>
      <sheetName val="3련_BOX"/>
      <sheetName val="const_"/>
      <sheetName val="3_내역서"/>
      <sheetName val="EQUIPMENT_-2"/>
      <sheetName val="빌딩_안내"/>
      <sheetName val="BSD_(2)"/>
      <sheetName val="5_공종별예산내역서"/>
      <sheetName val="화재_탐지_설비"/>
      <sheetName val="입고장부_(4)"/>
      <sheetName val="Customer_Databas"/>
      <sheetName val="세부견적서(DAS_Call_Back)"/>
      <sheetName val="2000_11¿ù¼³餀㢘ԯ缀"/>
      <sheetName val="인건비_"/>
      <sheetName val="단양_00_아파트-세부내역"/>
      <sheetName val="Vari_by_Vendor"/>
      <sheetName val="2000년_공정표"/>
      <sheetName val="220_(2)"/>
      <sheetName val="Man_Power_&amp;_Comp"/>
      <sheetName val="호봉_(2)"/>
      <sheetName val="2_펌프장(사급자재)"/>
      <sheetName val="산#2-1_(2)"/>
      <sheetName val="1차_내역서"/>
      <sheetName val="현장관리비_"/>
      <sheetName val="입출재고현황_(2)"/>
      <sheetName val="Piping_Design_Data"/>
      <sheetName val="H_PILE수량"/>
      <sheetName val="중기조종사_단위단가"/>
      <sheetName val="제3장_기술업무"/>
      <sheetName val="A_견적"/>
      <sheetName val="공사별_가중치_산출근거(토목)"/>
      <sheetName val="_총괄표"/>
      <sheetName val="8_PILE__(돌출)"/>
      <sheetName val="69_03%"/>
      <sheetName val="변경내역84_52%"/>
      <sheetName val="0_Áý°è"/>
      <sheetName val="1_¼öº¯Àü¼³ºñ°ø»ç"/>
      <sheetName val="Ç¥Áö_(2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97_사업추정(WEKI)"/>
      <sheetName val="기존단가_(2)"/>
      <sheetName val="9_"/>
      <sheetName val="내역서_"/>
      <sheetName val="7_1유효폭"/>
      <sheetName val="ES조서출력하기"/>
      <sheetName val="9.2.3 각 실별 조도계산(3단계)"/>
      <sheetName val="VA橂⼸_x0005_"/>
      <sheetName val="N¬_x0000_"/>
      <sheetName val="총괄원가_"/>
      <sheetName val="_갑__지_"/>
      <sheetName val="실행내역서_"/>
      <sheetName val="working_load_at_the_btm_ft_"/>
      <sheetName val="stability_check"/>
      <sheetName val="할증_"/>
      <sheetName val="PUMP_SHT"/>
      <sheetName val="FIN_TUBE"/>
      <sheetName val="HED__&amp;_PIPE"/>
      <sheetName val="DATA_입력부"/>
      <sheetName val="5_"/>
      <sheetName val="12_"/>
      <sheetName val="14_"/>
      <sheetName val="7_"/>
      <sheetName val="8_"/>
      <sheetName val="10_"/>
      <sheetName val="커튼월(pfg)"/>
      <sheetName val="96_x0005__x0000_ø"/>
      <sheetName val="사전공헾"/>
      <sheetName val="사전공颙"/>
      <sheetName val="-몰탈콘크리트"/>
      <sheetName val="-배수구조물공토공"/>
      <sheetName val="횡배수관재료-"/>
      <sheetName val="계산서(직선부)"/>
      <sheetName val="콘크리트측구연장"/>
      <sheetName val="N︀軕"/>
      <sheetName val="토공A1"/>
      <sheetName val="심의대상"/>
      <sheetName val="인원계획-미화"/>
      <sheetName val="ࠀ᎚"/>
      <sheetName val="부분별수량산출(조합기초)"/>
      <sheetName val="내역서(사업소)"/>
      <sheetName val="DATE2001"/>
      <sheetName val="좌측"/>
      <sheetName val="견적대비(1차) (2)"/>
      <sheetName val="토공대비"/>
      <sheetName val="³²¾ç½ÃÀÛµ¿ÀÚ105³ë65_x0000__x0000_Ԁ_x0000__x0000_贈_x0002__x0000__x0000__x0000_"/>
      <sheetName val="I.일위대가목차"/>
      <sheetName val="수리계산(2021)"/>
      <sheetName val="1공구내역서(1)"/>
      <sheetName val="pc-tie"/>
      <sheetName val="허용전류-IEC"/>
      <sheetName val="철거산_x0000__x0000_Ԁ"/>
      <sheetName val="철거산䈀㡪ԯ"/>
      <sheetName val="철거산䈀쩪ԯ"/>
      <sheetName val="공사기초자료"/>
      <sheetName val="회사기초자료"/>
      <sheetName val="전선관"/>
      <sheetName val="재료집_x0000_"/>
      <sheetName val="내역서(을지)_2-1공구"/>
      <sheetName val="8. 안_x0010_"/>
      <sheetName val="洊⍩"/>
      <sheetName val="_xd808_⢉"/>
      <sheetName val="砈ẋ"/>
      <sheetName val="하중재하"/>
      <sheetName val="단목"/>
      <sheetName val="토목수량"/>
      <sheetName val="Cover Sht"/>
      <sheetName val="증감내역서"/>
      <sheetName val="기က_x0000_退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목창호"/>
      <sheetName val="포장공총괄수량집계표"/>
      <sheetName val="TOTAL_BOQ"/>
      <sheetName val="5.2코핑"/>
      <sheetName val="8.일위대가표(1)"/>
      <sheetName val="8.일위대가표(2)"/>
      <sheetName val="7.청제공기계기구조서"/>
      <sheetName val="Summar헾】_x0005__x0000__x0000__x0000__x0000_"/>
      <sheetName val="Requirement(Work Crew)"/>
      <sheetName val="CAL."/>
      <sheetName val="BOX1"/>
      <sheetName val="노무단가"/>
      <sheetName val="Summar헾】_x0005_"/>
      <sheetName val="횡배수관설치현황"/>
      <sheetName val="가압장(토목)"/>
      <sheetName val="하도급선정의뢰وᨢ셈ˎꚈÝ衐"/>
      <sheetName val="한일양산"/>
      <sheetName val="8. 안吐呜"/>
      <sheetName val="제-_x0005__x0000_"/>
      <sheetName val="방지책개소별명세"/>
      <sheetName val="영구청af헾"/>
      <sheetName val="영구청af薸"/>
      <sheetName val="실︀ԯ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흄관기초"/>
      <sheetName val="부대공(집계)"/>
      <sheetName val="포장단면별단위수량"/>
      <sheetName val="ACUNIT"/>
      <sheetName val="103동"/>
      <sheetName val="수로단위수량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환율change"/>
      <sheetName val="SAMPLE"/>
      <sheetName val="D-RMIL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공종별자재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[YES.XLS][YES.XLS][YES.XLS]신표司/"/>
      <sheetName val="검색"/>
      <sheetName val="INSTR"/>
      <sheetName val="옹벽수량집계표"/>
      <sheetName val="수종별인자"/>
      <sheetName val="직_x0005__x0000_"/>
      <sheetName val="2공종별예산조서"/>
      <sheetName val="도시가스현황"/>
      <sheetName val="가시설공(광장부)"/>
      <sheetName val="슬래브"/>
      <sheetName val="ÀÏÀ§´ë°¡Ç¥(_x0005__x0000_"/>
      <sheetName val="IBL-C"/>
      <sheetName val="[YES.XLS][YES.XLS]신표司/"/>
      <sheetName val="보온자재단가표"/>
      <sheetName val="변경_x0005__x0006__x0004__x0004_"/>
      <sheetName val="_x0000__x0002__x0000__x0007__x0000__x0004__x0000__x0007__x0000_"/>
      <sheetName val="적용단가"/>
      <sheetName val="8. _x0005__x0000__x0000_"/>
      <sheetName val="직급별"/>
      <sheetName val="S1099기장선행WOP"/>
      <sheetName val="감시제어"/>
      <sheetName val="목차임시"/>
      <sheetName val="전체-원가분리내역"/>
      <sheetName val="계화배수(3대)"/>
      <sheetName val="토목품셈"/>
      <sheetName val="주공 갑지"/>
      <sheetName val="단위량"/>
      <sheetName val="재료집계표2"/>
      <sheetName val="토적집계표"/>
      <sheetName val="청 구"/>
      <sheetName val="설계변경내역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Á¤»ê¹°·®︀웕"/>
      <sheetName val="조도계산서1"/>
      <sheetName val="설계서(7)"/>
      <sheetName val="5.1단가조사"/>
      <sheetName val="data_dci"/>
      <sheetName val="data_mci"/>
      <sheetName val="behind"/>
      <sheetName val="설계내역2"/>
      <sheetName val="시점부교대"/>
      <sheetName val="48전력선_x0002__x0000_㣸"/>
      <sheetName val="유역면적"/>
      <sheetName val="ALINE"/>
      <sheetName val="전동기"/>
      <sheetName val="조정금액결과표 (차수별)"/>
      <sheetName val="도급처리스트"/>
      <sheetName val="재료값"/>
      <sheetName val="I.설계헾】"/>
      <sheetName val="수안보-纈!헾『"/>
      <sheetName val="수안보-丵〒_x0005__x0000_"/>
      <sheetName val="수안보-橂】_x0005__x0000_"/>
      <sheetName val="F_D SEC. PROP"/>
      <sheetName val="출阀."/>
      <sheetName val="출_x0005__x0000_"/>
      <sheetName val="출閠_x0013_"/>
      <sheetName val="출㥝《"/>
      <sheetName val="출哸_x0015_"/>
      <sheetName val="출颙⽈"/>
      <sheetName val="출鄀)"/>
      <sheetName val="출颙⿐"/>
      <sheetName val="출鄐_x001b_"/>
      <sheetName val="출颙⿤"/>
      <sheetName val="출颙⽽"/>
      <sheetName val="출合_x001f_"/>
      <sheetName val="출ᶬ⿚"/>
      <sheetName val="출_x0000__x0000_"/>
      <sheetName val="출厐+"/>
      <sheetName val="BCulSch"/>
      <sheetName val="출吐_x0018_"/>
      <sheetName val="도급,하도급 예정금액"/>
      <sheetName val="일반수_x0000__x0000_ᯐ"/>
      <sheetName val="Control Sheet"/>
      <sheetName val="돈"/>
      <sheetName val="제수_x0000__x0000__x0005_"/>
      <sheetName val="포장자재집계표"/>
      <sheetName val="식재일위"/>
      <sheetName val="배수통관(좌)"/>
      <sheetName val="1.1 본체"/>
      <sheetName val="March"/>
      <sheetName val="토목 (2)"/>
      <sheetName val="인력터파기"/>
      <sheetName val="심사계산"/>
      <sheetName val="심사물량"/>
      <sheetName val="2.노무비명欐_x0016_歜_x0016_丵⽃"/>
      <sheetName val="2.노무비명烨$橂⽲_x0005__x0000_"/>
      <sheetName val="48단가"/>
      <sheetName val="9-1차_x0005__x0000_"/>
      <sheetName val="실행ࠏE"/>
      <sheetName val="실행ဏ_x0000_"/>
      <sheetName val="22단"/>
      <sheetName val="49단"/>
      <sheetName val="22수"/>
      <sheetName val="코드일람표2001년10월"/>
      <sheetName val="금액결헾"/>
      <sheetName val="내역금액적용"/>
      <sheetName val="비목코드"/>
      <sheetName val="구체"/>
      <sheetName val="단가표(전산)"/>
      <sheetName val="2219-SPOOL BOM"/>
      <sheetName val="직원투입계획"/>
      <sheetName val="N閞㋁"/>
      <sheetName val="관급자재대"/>
      <sheetName val="계정과목"/>
      <sheetName val="검사조堀"/>
      <sheetName val="010101"/>
      <sheetName val="재료집계표"/>
      <sheetName val="Piping Cost"/>
      <sheetName val="위치�ᢘ"/>
      <sheetName val="³ëÀ_x001f_"/>
      <sheetName val="수습"/>
      <sheetName val="접지뀀Ῥ"/>
      <sheetName val="견적2001(1분기)"/>
      <sheetName val="접지耀⧞"/>
      <sheetName val="접지_x0000__x0000_"/>
      <sheetName val="접지쀀ᗡ"/>
      <sheetName val="CA_x0000__x0000_"/>
      <sheetName val="cost9702"/>
      <sheetName val="천마갑지"/>
      <sheetName val="ꢭ፺"/>
      <sheetName val="1층"/>
      <sheetName val="공비대䠛"/>
      <sheetName val="대창(장ԯ_x0000_"/>
      <sheetName val="암거 제원표-1단계"/>
      <sheetName val="참고자료"/>
      <sheetName val="산출서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반중력식옹벽3.5"/>
      <sheetName val="상수도토공_x0005__x0000_"/>
      <sheetName val="설직재0_x0000_"/>
      <sheetName val="설직재餀㒘"/>
      <sheetName val="Tenants"/>
      <sheetName val="1._x0018_변︀ᇕ԰"/>
      <sheetName val="의왕실행"/>
      <sheetName val="현장식당(1)"/>
      <sheetName val="우석문틀"/>
      <sheetName val="D.B"/>
      <sheetName val="BID FORM"/>
      <sheetName val="Form of Bid"/>
      <sheetName val="노임 단가"/>
      <sheetName val="49-11g"/>
      <sheetName val="49-11H"/>
      <sheetName val="차선도색수량집계"/>
      <sheetName val="VA_x0000__x0000__x0005_"/>
      <sheetName val="(4-2)열관류값-2"/>
      <sheetName val="산정기준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##내역서##"/>
      <sheetName val="관세,통관수수료,운반비"/>
      <sheetName val="차단기 BACK DATA"/>
      <sheetName val="대비2"/>
      <sheetName val="실행내역 "/>
      <sheetName val="참조 (2)"/>
      <sheetName val="돈암사업"/>
      <sheetName val="단면A-A(TR)"/>
      <sheetName val="설계서을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견적의뢰"/>
      <sheetName val="LG제품"/>
      <sheetName val="Priorities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2004상반기"/>
      <sheetName val="조정율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수주추정"/>
      <sheetName val="대전21토목내역서"/>
      <sheetName val="TNC(1안)"/>
      <sheetName val="KS-301_WBS"/>
      <sheetName val="설계서(본관)"/>
      <sheetName val="POOM_MOTO2"/>
      <sheetName val="N淓Ⲧ"/>
      <sheetName val="Nⷓ剆"/>
      <sheetName val="Nﺚ郕"/>
      <sheetName val="N렷"/>
      <sheetName val="기계단가"/>
      <sheetName val="내역서적용수량집계표(가로)"/>
      <sheetName val="1._x0018_변԰_x0000__x0000_"/>
      <sheetName val="1._x0018_변ԯ_x0000_缀"/>
      <sheetName val="DEVI."/>
      <sheetName val="U.C."/>
      <sheetName val="국민연금표"/>
      <sheetName val="3-4호기 내역서"/>
      <sheetName val="견적서갑지연속"/>
      <sheetName val="설치 일위대가(46~԰"/>
      <sheetName val="갑지(0"/>
      <sheetName val="갑지("/>
      <sheetName val="단ူ"/>
      <sheetName val="2000,_x0010_"/>
      <sheetName val="2000,"/>
      <sheetName val="2000,徸⽝_x0005_"/>
      <sheetName val="현장설က"/>
      <sheetName val="화재 탐지_x0005_"/>
      <sheetName val="설치 일위대가(4԰"/>
      <sheetName val="48전력선_x0002_"/>
      <sheetName val="REACTION芨.헾⿁_x0005_"/>
      <sheetName val="J__LOTUS_9605P_BB_C_BD_OUT_YE_2"/>
      <sheetName val="깨기"/>
      <sheetName val="3F"/>
      <sheetName val="N렀"/>
      <sheetName val="역T형교대栄⿇_x0000__x0000_庨_x0000_"/>
      <sheetName val="역T형교대栄⿇_x0000__x0000__x0000_"/>
      <sheetName val="PI植ď"/>
      <sheetName val="관정비교"/>
      <sheetName val="4.말뚝설계"/>
      <sheetName val="Studio"/>
      <sheetName val="EQUIP刀_x0010_"/>
      <sheetName val="EQUIP_x0000_鸀"/>
      <sheetName val="유화"/>
      <sheetName val="PumpSpec"/>
      <sheetName val="b_balju-단가단가단가"/>
      <sheetName val="[YES.XLS]/_x0000_"/>
      <sheetName val="[YES.XLS][YES.XLS][YES.XLS]/_x0000_"/>
      <sheetName val="[YES.XLS][YES.XLS]/_x0000_"/>
      <sheetName val="토목狈6"/>
      <sheetName val="토목妀6"/>
      <sheetName val="토목_x0010__x0000_"/>
      <sheetName val="토목׃⿄"/>
      <sheetName val="토목׃⽴"/>
      <sheetName val="토목嘘_x001b_"/>
      <sheetName val="토목ꮸ⽤"/>
      <sheetName val="토목垐%"/>
      <sheetName val="토목枵〛"/>
      <sheetName val="공감비"/>
      <sheetName val="Sheet2 (2)"/>
      <sheetName val="TEST1"/>
      <sheetName val="기계내역서"/>
      <sheetName val="집수정수량총집계"/>
      <sheetName val="배수장토목공사비"/>
      <sheetName val="t-h HA THE"/>
      <sheetName val="000"/>
      <sheetName val="100"/>
      <sheetName val="본사업"/>
      <sheetName val="4.  단락전류의 계산"/>
      <sheetName val="참조(X)"/>
      <sheetName val="123"/>
      <sheetName val="공사비내역 p1"/>
      <sheetName val="일위대가표(DEEP)"/>
      <sheetName val="????"/>
      <sheetName val="일위(수원)"/>
      <sheetName val="대비표(토공1안)"/>
      <sheetName val="C4-CheckList"/>
      <sheetName val="EXPAN-1"/>
      <sheetName val="9G࠯_x0015__x0000__x0000_"/>
      <sheetName val="94"/>
      <sheetName val="안전시설"/>
      <sheetName val="20-25"/>
      <sheetName val="설치자재"/>
      <sheetName val="단중"/>
      <sheetName val="몰탈쐀/_x0000_"/>
      <sheetName val="분전반"/>
      <sheetName val="일위대가집계표"/>
      <sheetName val="울산자동제어"/>
      <sheetName val="내역단가"/>
      <sheetName val="22단傠"/>
      <sheetName val="22단圬"/>
      <sheetName val="Manual Valve List"/>
      <sheetName val="옥외배관기본공량"/>
      <sheetName val="조명시헾"/>
      <sheetName val="예산M2"/>
      <sheetName val="2.수량산출"/>
      <sheetName val="대목"/>
      <sheetName val="06_BATCH "/>
      <sheetName val="기타"/>
      <sheetName val="b_sul"/>
      <sheetName val="토적계산서"/>
      <sheetName val="Tool"/>
      <sheetName val="ASP"/>
      <sheetName val="교사기준면적(중)"/>
      <sheetName val="메뉴"/>
      <sheetName val="시멘트,모래"/>
      <sheetName val="공예을"/>
      <sheetName val="CHIP_O"/>
      <sheetName val="FAB_O"/>
      <sheetName val="PKG_I"/>
      <sheetName val="FT_금액"/>
      <sheetName val="YIELD"/>
      <sheetName val="부재치수입력"/>
      <sheetName val="Key assumption"/>
      <sheetName val="방음벽기초"/>
      <sheetName val="LCS-SEAT"/>
      <sheetName val="PO-BOB"/>
      <sheetName val="48일위(기존)"/>
      <sheetName val="옥외외등집계표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골재및자재집계표"/>
      <sheetName val=" 내역"/>
      <sheetName val="제출"/>
      <sheetName val="TCDB"/>
      <sheetName val="1À"/>
      <sheetName val="1 "/>
      <sheetName val="ꀀ㇞"/>
      <sheetName val="1r"/>
      <sheetName val="　⮒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bm(CIcable)"/>
      <sheetName val="5.정산ﵠ"/>
      <sheetName val="교량data"/>
      <sheetName val="파일구성"/>
      <sheetName val="Paint,Fire-Proof,Insul(48)"/>
      <sheetName val="평형공사비"/>
      <sheetName val="토공검토G"/>
      <sheetName val="미지급금"/>
      <sheetName val="입찰결과(DATA_x0000_"/>
      <sheetName val="2-1. 대비"/>
      <sheetName val="항목별사⣓䒢뀠"/>
      <sheetName val="가락화장을지"/>
      <sheetName val="STAND20"/>
      <sheetName val="M-103,6"/>
      <sheetName val="M-104"/>
      <sheetName val="Toilet 1F01"/>
      <sheetName val="Toilet 1F03"/>
      <sheetName val="Du toan"/>
      <sheetName val="Quantity"/>
      <sheetName val="Keothep"/>
      <sheetName val="Re-bar"/>
      <sheetName val="조직"/>
      <sheetName val="사업분석"/>
      <sheetName val="물량산출근거 수정 최종검토"/>
      <sheetName val="배수관공"/>
      <sheetName val="¹°·㑈"/>
      <sheetName val="검수고1-1층"/>
      <sheetName val="스포회원매출"/>
      <sheetName val="48신설단가"/>
      <sheetName val="Steam-Sys"/>
      <sheetName val="건축설비"/>
      <sheetName val="검토"/>
      <sheetName val="TOTAL인원"/>
      <sheetName val="LD退"/>
      <sheetName val="1SPA"/>
      <sheetName val="실蠀㑬턀"/>
      <sheetName val="1SPAð"/>
      <sheetName val="1SPAP"/>
      <sheetName val="실焀휦ԯ"/>
      <sheetName val="1SPA_x0005_"/>
      <sheetName val="탑( Ṱ氀"/>
      <sheetName val="1SPA8"/>
      <sheetName val="교통_x0005__x0000_"/>
      <sheetName val="교통닑⿃_x0005_"/>
      <sheetName val="교통닑⿣_x0005_"/>
      <sheetName val="교통淀6渌"/>
      <sheetName val="교통墨_x0015_닑"/>
      <sheetName val="차단용량계산서"/>
      <sheetName val="갑지(가로ﻁ"/>
      <sheetName val="말뚝설계"/>
      <sheetName val="입력자료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당초수문"/>
      <sheetName val="일"/>
      <sheetName val="국내"/>
      <sheetName val="Result"/>
      <sheetName val="조명_x0000__x0000_"/>
      <sheetName val="원영국도내역"/>
      <sheetName val="폐토수익화_"/>
      <sheetName val="조작대(1연)"/>
      <sheetName val="마산월령동골조물량변경"/>
      <sheetName val="자금청구서 19년 3월 -응암2구역 롯데.xlsm"/>
      <sheetName val="__"/>
      <sheetName val="몰탈콘크리트"/>
      <sheetName val="철근집계"/>
      <sheetName val="간접비계산"/>
      <sheetName val="골조물량"/>
      <sheetName val="입출재고현⩿〚_x0005_"/>
      <sheetName val="임시급식ֿ"/>
      <sheetName val="신공항A-9헾】_x0005_"/>
      <sheetName val="견적을"/>
      <sheetName val="단가최종"/>
      <sheetName val="소방일위 "/>
      <sheetName val="측량요율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이관문서목록표"/>
      <sheetName val="구천"/>
      <sheetName val="member design"/>
      <sheetName val="soil bearing check"/>
      <sheetName val="R.C RAHMEN 해석"/>
      <sheetName val="본체 설 계"/>
      <sheetName val="수로교_xdc00_᎚␀᎛"/>
      <sheetName val="단가목԰"/>
      <sheetName val="단가목_xdc00_"/>
      <sheetName val="L형옹벽단위수량(35)"/>
      <sheetName val="L형옹벽단위수량(25)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자재단가׃"/>
      <sheetName val="품셈1-17"/>
      <sheetName val="평균물량산출서"/>
      <sheetName val="J直_x0000__x0000_"/>
      <sheetName val="신호등일위대가"/>
      <sheetName val="전신환매도洸"/>
      <sheetName val="전신환매도永"/>
      <sheetName val="전신환매도欸"/>
      <sheetName val="#1환기구수량산출근거"/>
      <sheetName val="설정"/>
      <sheetName val="제일"/>
      <sheetName val="Ⅱ1-0타"/>
      <sheetName val="5.전사투자계획종함안"/>
      <sheetName val="1차증가원가怀፵"/>
      <sheetName val="물량 산출 통신 맨홀"/>
      <sheetName val="교량현황"/>
      <sheetName val="점검_x0000__x0000_"/>
      <sheetName val="재료비내역서"/>
      <sheetName val="손익차9월2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평당자료"/>
      <sheetName val="PI壆の"/>
      <sheetName val="상시"/>
      <sheetName val="NOTE ALL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기별"/>
      <sheetName val="변경비㧨-娐"/>
      <sheetName val="업무처리전"/>
      <sheetName val="2.1 전선굵기"/>
      <sheetName val="건설산출"/>
      <sheetName val="Reference"/>
      <sheetName val="일별 투입 현황(형틀,철근)"/>
      <sheetName val="ÃÑÁý°ø_x0000_Ԁ"/>
      <sheetName val="BQ List"/>
      <sheetName val="동원인钘C떰"/>
      <sheetName val="Æ¯º°±³擀睈"/>
      <sheetName val="B×a"/>
      <sheetName val="역공종"/>
      <sheetName val="수량산출(2공구)"/>
      <sheetName val="수량산출 (3공구)"/>
      <sheetName val="교통닑⿱_x0005_"/>
      <sheetName val="직공ꂲ"/>
      <sheetName val="금액浨+"/>
      <sheetName val="교통닑⼣_x0005_"/>
      <sheetName val="증감퀀䅰"/>
      <sheetName val="실ԯ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MORTAR생산및타설(1;3)"/>
      <sheetName val="공제내역"/>
      <sheetName val="Á¤»ê¹°·®Å_x0000_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목공(안채)"/>
      <sheetName val="인계"/>
      <sheetName val="[YES.XLS][YES.XLS]A__9701A_O_23"/>
      <sheetName val="금리ﺙᇕ"/>
      <sheetName val="Summar"/>
      <sheetName val="Summar䡲ぞ_x0000_"/>
      <sheetName val="대창(함평쑥兣0_x0000_"/>
      <sheetName val="적용대가"/>
      <sheetName val="DAN"/>
      <sheetName val="ÁÖÇ_x0005_"/>
      <sheetName val="금액결醐"/>
      <sheetName val="직공悲"/>
      <sheetName val="기본⦆԰_x0000_"/>
      <sheetName val="LD쀀"/>
      <sheetName val="제노임"/>
      <sheetName val="우수맨홀토공단위수량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사각맨䠓"/>
      <sheetName val="이음개소"/>
      <sheetName val="VXXXXXX"/>
      <sheetName val="[YES.XLS][YES.XLS]A__9701A_O_24"/>
      <sheetName val="3"/>
      <sheetName val="남경"/>
      <sheetName val="코드일람표"/>
      <sheetName val="당초토량산출서"/>
      <sheetName val="1~6 설계조건...."/>
      <sheetName val="공문(신)"/>
      <sheetName val="호남2"/>
      <sheetName val="보온 회사분"/>
      <sheetName val="관䈀"/>
      <sheetName val="신청서"/>
      <sheetName val="금액내_x0005__x0000_"/>
      <sheetName val="의왕㣀㚰"/>
      <sheetName val="Àåºñ´Ü°¡»êÃ8"/>
      <sheetName val="Àåºñ´Ü°¡»êÃ_x0005_"/>
      <sheetName val="아파ᵷħ⪄"/>
      <sheetName val="도봉2지구"/>
      <sheetName val="규격"/>
      <sheetName val="수종"/>
      <sheetName val="Parts"/>
      <sheetName val="Menu A"/>
      <sheetName val="맨홀공 수량집계표"/>
      <sheetName val="정보(MCC)"/>
      <sheetName val="2007일_x0000__x0000_"/>
      <sheetName val="1.산출근거"/>
      <sheetName val="판매46"/>
      <sheetName val="특수조명기구 단가조사서"/>
      <sheetName val="감액ቀ԰"/>
      <sheetName val="버스운䃸〒_x0005_"/>
      <sheetName val="감액⚁︀"/>
      <sheetName val="5.모델링"/>
      <sheetName val="¿ø°¡"/>
      <sheetName val="청주-교대(A1)"/>
      <sheetName val="LOADS"/>
      <sheetName val="계측기"/>
      <sheetName val="OVERALL CURVE"/>
      <sheetName val="Set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수자재단위당"/>
      <sheetName val="PVC 판"/>
      <sheetName val="MATRLDATA"/>
      <sheetName val="Corrib Haz"/>
      <sheetName val="결과"/>
      <sheetName val="물량산출"/>
      <sheetName val="목동1절주_bh01"/>
      <sheetName val="표  지"/>
      <sheetName val="설계塸"/>
      <sheetName val="Equipment"/>
      <sheetName val="CWP"/>
      <sheetName val="BEQ내역"/>
      <sheetName val="교통표지"/>
      <sheetName val="포Ԁ_x0000_"/>
      <sheetName val="공통"/>
      <sheetName val="설치 일위대가(4԰_x0000_缀_x0000__x0000"/>
      <sheetName val="C_d"/>
      <sheetName val="DNW"/>
      <sheetName val="생산매출 (4)"/>
      <sheetName val="»êÃ렀䡟ԯ"/>
      <sheetName val="»êÃ︀ᇕ԰"/>
      <sheetName val="4/"/>
      <sheetName val="4က"/>
      <sheetName val="9-1԰"/>
      <sheetName val="´_x0005_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가로등산출서 (작업1)"/>
      <sheetName val="신호등"/>
      <sheetName val="미관등"/>
      <sheetName val="증감대쀀"/>
      <sheetName val="pile bearing capa &amp; arrenge"/>
      <sheetName val="LV data"/>
      <sheetName val="PROJECT"/>
      <sheetName val="1 OF 9"/>
      <sheetName val="h-013211-2"/>
      <sheetName val="inputarea_ref"/>
      <sheetName val="A_x0005_þ"/>
      <sheetName val="잡철단가대비"/>
      <sheetName val="중기(목록)"/>
      <sheetName val=" 유지관리시스템 구축_중앙처리구역 내역서(ver2.0)."/>
      <sheetName val="1000 DB구축 부표"/>
      <sheetName val="cp-e1"/>
      <sheetName val="노무비(DB)"/>
      <sheetName val="수량산출(계측제어)"/>
      <sheetName val="우수맨홀ﻤԯ_x0000_缀_x0000_"/>
      <sheetName val="빙100장비사양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시운전연료비"/>
      <sheetName val="98'자재"/>
      <sheetName val="2002하반기노_x0003__x0008__x000d_"/>
      <sheetName val="_x0000__x0003__x0000__x0004__x0000__x0007__x0000__x0006_"/>
      <sheetName val="내역_ver1.0"/>
      <sheetName val="코드관리"/>
      <sheetName val="포장공사"/>
      <sheetName val="현장일반사항"/>
      <sheetName val="용집"/>
      <sheetName val="역T형교대舨&quot;헾⾪_x0005__x0000_"/>
      <sheetName val="배출수지B"/>
      <sheetName val="토공_total"/>
      <sheetName val="BOX_본체"/>
      <sheetName val="소포내역_(2)"/>
      <sheetName val="산근1,2"/>
      <sheetName val="평가자13"/>
      <sheetName val="기본입력"/>
      <sheetName val="½Å±ÔÇ_x0000__x0000_Ā"/>
      <sheetName val="»êÃâ⢀㒁氀㒁"/>
      <sheetName val="기성내역서(토목)"/>
      <sheetName val="보안등"/>
      <sheetName val="준공갑지"/>
      <sheetName val="설비2차"/>
      <sheetName val="버스운행안姠"/>
      <sheetName val="버스운행안夸"/>
      <sheetName val="버스운행안哈"/>
      <sheetName val="버스운행안_x0005_"/>
      <sheetName val="A공구"/>
      <sheetName val="rate"/>
      <sheetName val="5.개인보호구지급"/>
      <sheetName val="자재co"/>
      <sheetName val="견적집계표"/>
      <sheetName val="4.포장집계"/>
      <sheetName val="49단_x0005_"/>
      <sheetName val="49단煀"/>
      <sheetName val="통계연보"/>
      <sheetName val="기기점검대상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전차선로 물֮_x0000_"/>
      <sheetName val="RH-BEAM"/>
      <sheetName val="검Ⴥ_x0000_"/>
      <sheetName val="검Å_x0000_"/>
      <sheetName val="검쏅_xda05_"/>
      <sheetName val="장비내역서"/>
      <sheetName val="주현(해보)"/>
      <sheetName val="철물"/>
      <sheetName val="시멘트 모래 수량산출"/>
      <sheetName val="단_x0000__x0000_蠀"/>
      <sheetName val="계약ITEM"/>
      <sheetName val="방음벽 기초_x0005_"/>
      <sheetName val="관리"/>
      <sheetName val="관리Ç"/>
      <sheetName val="싱가폴(실지급+인상율)"/>
      <sheetName val="각사별공사비분개 "/>
      <sheetName val="가은우회도로"/>
      <sheetName val="일위대가(4층원격)"/>
      <sheetName val="목록표"/>
      <sheetName val="부안변전"/>
      <sheetName val="외"/>
      <sheetName val="도급b_balju"/>
      <sheetName val="건물현황"/>
      <sheetName val="재무가정"/>
      <sheetName val="교량"/>
      <sheetName val="3련 B梯"/>
      <sheetName val="Chi tiet"/>
      <sheetName val="J__LOTUS_9605P_BB_C_BD_OUT_YE_3"/>
      <sheetName val="2004,상노임"/>
      <sheetName val="3.1주형보(수직)"/>
      <sheetName val="\\이석중\충북선\LOTUS\9802A\OUT\YES.X"/>
      <sheetName val="Code-&gt;No"/>
      <sheetName val="sc0314 Index"/>
      <sheetName val="전산소모"/>
      <sheetName val="반송"/>
      <sheetName val="3지구단위"/>
      <sheetName val="하도계약반영"/>
      <sheetName val="2층전력간선"/>
      <sheetName val="항목별내_xdee0_⪏"/>
      <sheetName val="항목별내賐⪏"/>
      <sheetName val="항목별내㳏"/>
      <sheetName val="항목별내"/>
      <sheetName val="항목별내賐涙"/>
      <sheetName val="비용적자료"/>
      <sheetName val="콘크리트타설집계표"/>
      <sheetName val="주민"/>
      <sheetName val="99차량"/>
      <sheetName val="공정집계_국별"/>
      <sheetName val="전도품의"/>
      <sheetName val="원가&amp;하도급원가"/>
      <sheetName val="³²¾ç½ÃÀÛµ¿ÀÚ105³ë65±â1.냈㙖ﰁ"/>
      <sheetName val="³²¾ç½ÃÀÛµ¿ÀÚ105³ë65±â1.᫈ꍙԯ"/>
      <sheetName val="³²¾ç½ÃÀÛµ¿ÀÚ105³ë65±â1.毈䆺ԯ"/>
      <sheetName val="3.일위대가"/>
      <sheetName val="부하퀀䅰ᰀ䅱"/>
      <sheetName val="수리결과"/>
      <sheetName val="건축전기"/>
      <sheetName val="SUS"/>
      <sheetName val="금액내역㠀"/>
      <sheetName val="일반동력(380V)"/>
      <sheetName val="단가조정표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시멘트,모래,자갈 및 골재산출표1"/>
      <sheetName val="교각별철근수_x0000__x0000_釸_x0000_"/>
      <sheetName val="적0_x0000_ꠀ"/>
      <sheetName val="말뚝물薘"/>
      <sheetName val="1.계약서"/>
      <sheetName val="2.기성고조서"/>
      <sheetName val="3.기성청구서"/>
      <sheetName val="4.기성사진"/>
      <sheetName val="5.완료확인서"/>
      <sheetName val="6.협력업체수시평가"/>
      <sheetName val="7.하자이행증권"/>
      <sheetName val="8.간접비 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Customer_Databas1"/>
      <sheetName val="SLAB&quot;1_x0000_"/>
      <sheetName val="일반수량산출"/>
      <sheetName val="동별집계표(인도대비)"/>
      <sheetName val="부하자료"/>
      <sheetName val="배수공집계표"/>
      <sheetName val="5.À_xdcc0_脹¿"/>
      <sheetName val="5.À_x0000__x0000__x0005_"/>
      <sheetName val="5.À贠脹¿"/>
      <sheetName val="검사조_xd800_"/>
      <sheetName val="유첨#ᰖ"/>
      <sheetName val="기중"/>
      <sheetName val="일위2"/>
      <sheetName val="BOX단위철근"/>
      <sheetName val="내역서_(2)1"/>
      <sheetName val="EQUIPMENT_-21"/>
      <sheetName val="빌딩_안내1"/>
      <sheetName val="3련_BOX1"/>
      <sheetName val="노원열병합__건축공사기성내역서1"/>
      <sheetName val="화재_탐지_설비1"/>
      <sheetName val="금액_x0000__x0000_鱀"/>
      <sheetName val="금액׃⼷_x0000_"/>
      <sheetName val="말고개터널조명전압강⣓"/>
      <sheetName val="통신원가"/>
      <sheetName val="실행내역(현대)"/>
      <sheetName val="가정급수관"/>
      <sheetName val="RM목표&amp;실적"/>
      <sheetName val="경율산정.XLS"/>
      <sheetName val="예산조서"/>
      <sheetName val="감액䠀㑙"/>
      <sheetName val="감액ԯ_x0000_缀"/>
      <sheetName val="감액⡓㰀"/>
      <sheetName val="설계명세서 (장비)"/>
      <sheetName val="Á¤»ê¼¼ºÎ¹°·®1Â÷º헾⾌_x0005__x0000_"/>
      <sheetName val="산출조서"/>
      <sheetName val="정류기"/>
      <sheetName val="공사설명서"/>
      <sheetName val="공사계획서"/>
      <sheetName val="2공구하도䴃ᝎ䀁踢"/>
      <sheetName val="2공구하도԰_x0000__x0000__x0000_"/>
      <sheetName val="2공구하도_x0000__x0000_砀㞃"/>
      <sheetName val="2공구하도Ⰰ뱆_x0001_冧"/>
      <sheetName val="exec"/>
      <sheetName val="강재 수량"/>
      <sheetName val="6-4.1일위대가목록"/>
      <sheetName val="구조물철거집계 "/>
      <sheetName val="토건"/>
      <sheetName val="단가LIST"/>
      <sheetName val="내역(2000년)"/>
      <sheetName val="1공구 건정토건_xd803_ᑷᰀ"/>
      <sheetName val="³²¾ç½ÃÀÛµ¿ÀÚ105³ë65±"/>
      <sheetName val="VA"/>
      <sheetName val="°¡·Îµî⸀朋ԯ"/>
      <sheetName val="ÀÏÀ§´ë헾】_x0005_"/>
      <sheetName val="펌프장수량䈀嵪ԯ"/>
      <sheetName val="펌프장수량㔀቎԰"/>
      <sheetName val="펌프장수량ԯ"/>
      <sheetName val="96_x0005_"/>
      <sheetName val="하수처리장"/>
      <sheetName val="노무산_x0000__x0000_"/>
      <sheetName val="°ø»ç¿ø°¡°èÊŬ䄘᳖"/>
      <sheetName val="1.2.1 마루높이결정"/>
      <sheetName val="3.1조명전열 설비공사"/>
      <sheetName val="3.3정보통신 설비공사"/>
      <sheetName val="3.4소방 설비공사"/>
      <sheetName val="입상내역"/>
      <sheetName val="일위대가집계표(사급)"/>
      <sheetName val="수량산출(1)"/>
      <sheetName val="산출금액내역"/>
      <sheetName val="수량산출(본전화)"/>
      <sheetName val="신설개소별 총집계표(동해-배전)"/>
      <sheetName val="안평역사 총집계"/>
      <sheetName val="48신설일위대가"/>
      <sheetName val="철거일위대가"/>
      <sheetName val="수량집계 (2)"/>
      <sheetName val="Rob. elektr."/>
      <sheetName val="More &amp; Less work record"/>
      <sheetName val="__192_168_8_80_P4_Formation_D_2"/>
      <sheetName val="사업부구분코드"/>
      <sheetName val="Nª_x0000_"/>
      <sheetName val="BOM"/>
      <sheetName val="YM-IL1"/>
      <sheetName val="Macro상수"/>
      <sheetName val="__192_168_0_210_LOTUS_9605P_B_2"/>
      <sheetName val="J__LOTUS_9605P_BB_C_BD_OUT_YE_4"/>
      <sheetName val="J__LOTUS_9605P_BB_C_BD_OUT_YE_5"/>
      <sheetName val="J__LOTUS_9605P_BB_C_BD_OUT_YE_6"/>
      <sheetName val="J__LOTUS_9605P_BB_C_BD_OUT_YE_7"/>
      <sheetName val="J__LOTUS_9605P_BB_C_BD_OUT_YE_8"/>
      <sheetName val="J__LOTUS_9605P_BB_C_BD_OUT_YE_9"/>
      <sheetName val="Mc_x0000_"/>
      <sheetName val="철거 일위대가(2_x0000__x0000__x0005__x0000_꼀"/>
      <sheetName val="Mc"/>
      <sheetName val="기계경비시간당⢬㊀氀㊀"/>
      <sheetName val="기계경비시간당킬㑘ᰀ㑙"/>
      <sheetName val="2000.11¿ù¼³倃㒹送ᑉ倓ᑒ"/>
      <sheetName val="89평단_x0000_"/>
      <sheetName val="_____________DATABANK_2000____2"/>
      <sheetName val="배명(단가)"/>
      <sheetName val="하도급선정의뢰"/>
      <sheetName val="상수도토공_x0005_"/>
      <sheetName val="역T형교대栄⿇"/>
      <sheetName val="wtdb"/>
      <sheetName val="동결보온"/>
      <sheetName val="설비사고 "/>
      <sheetName val="용역단가"/>
      <sheetName val="실링"/>
      <sheetName val="14년 개대체 부서별 예산"/>
      <sheetName val="y자관"/>
      <sheetName val="자재집계표"/>
      <sheetName val="Propo萘Ä헾"/>
      <sheetName val="Propo砨Ä硬"/>
      <sheetName val="출력표"/>
      <sheetName val="미장"/>
      <sheetName val="2017 예정공정표 11월"/>
      <sheetName val="구조물견적서"/>
      <sheetName val="산거각호표"/>
      <sheetName val="문산방향-교대(A2)"/>
      <sheetName val="옥룡잡비"/>
      <sheetName val="수량명세서"/>
      <sheetName val="토공사(slope구간)"/>
      <sheetName val="ÃÑÁ²_x0000_瀀췕嬂"/>
      <sheetName val="ÃÑÁ²_x0000__x0000__x0001_Ԁ"/>
      <sheetName val="기계경비시간당뢬➩︀凕"/>
      <sheetName val="CPM챠트 "/>
      <sheetName val="³²¾ç½ÃÀÛµ¿ÀÚ105³ë65"/>
      <sheetName val="[YES.XLS][YES.XLS]4/"/>
      <sheetName val="변경비"/>
      <sheetName val="8. 안"/>
      <sheetName val="단가_x0005_"/>
      <sheetName val="건0"/>
      <sheetName val="금0"/>
      <sheetName val="JUCK֕"/>
      <sheetName val="변경비_x0005_"/>
      <sheetName val="표준품명,속성항목"/>
      <sheetName val="중소기업"/>
      <sheetName val="RESOURCE"/>
      <sheetName val="4_"/>
      <sheetName val="4쌇栅_"/>
      <sheetName val="뜃맟뭁돽띿맟_-BLDG"/>
      <sheetName val="_"/>
      <sheetName val="_YES.XLS__"/>
      <sheetName val="현설자료UT"/>
      <sheetName val="98수지배부(수정)"/>
      <sheetName val="입찰내역 발주처 양식"/>
      <sheetName val="TOWER 12TON"/>
      <sheetName val="TOWER 10TON"/>
      <sheetName val="[YES.XLS]J__TEAM_5_Lhs_OUT_YE_2"/>
      <sheetName val="[YES.XLS]J__TEAM_5_Lhs_OUT_YE_4"/>
      <sheetName val="[YES.XLS]J__TEAM_5_Lhs_OUT_YE_3"/>
      <sheetName val="[YES.XLS]J__TEAM_5_Lhs_OUT_YE_5"/>
      <sheetName val="[YES.XLS]J__TEAM_5_Lhs_OUT_YE_6"/>
      <sheetName val="[YES.XLS]J__TEAM_5_Lhs_OUT_YE_7"/>
      <sheetName val="골조대비(고층) (2)"/>
      <sheetName val="__Hjpark_c_HLOTUS_9801J_OUT_Y_2"/>
      <sheetName val="세부추진"/>
      <sheetName val="상용보강"/>
      <sheetName val="__Hjpark_c_HLOTUS_9801J_OUT_Y_3"/>
      <sheetName val="__Hjpark_c_HLOTUS_9801J_OUT_Y_4"/>
      <sheetName val="__Hjpark_c_HLOTUS_9801J_OUT_Y_5"/>
      <sheetName val="[YES.XLS][YES.XLS]A__9701A_O_25"/>
      <sheetName val="[YES.XLS][YES.XLS]A__9701A_O_26"/>
      <sheetName val="[YES.XLS][YES.XLS]A__9701A_O_29"/>
      <sheetName val="[YES.XLS][YES.XLS]A__9701A_O_27"/>
      <sheetName val="[YES.XLS][YES.XLS]A__9701A_O_28"/>
      <sheetName val="[YES.XLS][YES.XLS]A__9701A_O_30"/>
      <sheetName val="[YES.XLS][YES.XLS]A__9701A_O_31"/>
      <sheetName val="[YES.XLS][YES.XLS]A__9701A_O_32"/>
      <sheetName val="[YES.XLS][YES.XLS]A__9701A_O_33"/>
      <sheetName val="[YES.XLS][YES.XLS]A__9701A_O_34"/>
      <sheetName val="°¡¿ÁÁ¶¸í³»붆ï_x0000__x0000_"/>
      <sheetName val="°¡¿ÁÁ¶¸í³»ࣰ睘꛰œ"/>
      <sheetName val="[YES.XLS][YES.XLS]A__9701A_O_37"/>
      <sheetName val="[YES.XLS][YES.XLS]A__9701A_O_35"/>
      <sheetName val="[YES.XLS][YES.XLS]A__9701A_O_36"/>
      <sheetName val="[YES.XLS][YES.XLS]A__9701A_O_38"/>
      <sheetName val="[YES.XLS][YES.XLS]A__9701A_O_44"/>
      <sheetName val="[YES.XLS][YES.XLS]A__9701A_O_39"/>
      <sheetName val="[YES.XLS][YES.XLS]A__9701A_O_40"/>
      <sheetName val="[YES.XLS][YES.XLS]A__9701A_O_41"/>
      <sheetName val="[YES.XLS][YES.XLS]A__9701A_O_42"/>
      <sheetName val="[YES.XLS][YES.XLS]A__9701A_O_43"/>
      <sheetName val="[YES.XLS][YES.XLS]A__9701A_O_46"/>
      <sheetName val="[YES.XLS][YES.XLS]A__9701A_O_45"/>
      <sheetName val="[YES.XLS][YES.XLS]A__9701A_O_47"/>
      <sheetName val="[YES.XLS][YES.XLS]A__9701A_O_48"/>
      <sheetName val="[YES.XLS][YES.XLS]A__9701A_O_52"/>
      <sheetName val="[YES.XLS][YES.XLS]A__9701A_O_49"/>
      <sheetName val="[YES.XLS][YES.XLS]A__9701A_O_50"/>
      <sheetName val="[YES.XLS][YES.XLS]A__9701A_O_51"/>
      <sheetName val="[YES.XLS][YES.XLS]A__9701A_O_54"/>
      <sheetName val="[YES.XLS][YES.XLS]A__9701A_O_53"/>
      <sheetName val="[YES.XLS][YES.XLS]A__9701A_O_66"/>
      <sheetName val="[YES.XLS][YES.XLS]A__9701A_O_67"/>
      <sheetName val="[YES.XLS][YES.XLS]A__9701A_O_68"/>
      <sheetName val="[YES.XLS][YES.XLS]A__9701A_O_63"/>
      <sheetName val="[YES.XLS][YES.XLS]A__9701A_O_64"/>
      <sheetName val="[YES.XLS][YES.XLS]A__9701A_O_61"/>
      <sheetName val="[YES.XLS][YES.XLS]A__9701A_O_56"/>
      <sheetName val="[YES.XLS][YES.XLS]A__9701A_O_55"/>
      <sheetName val="[YES.XLS][YES.XLS]A__9701A_O_57"/>
      <sheetName val="[YES.XLS][YES.XLS]A__9701A_O_58"/>
      <sheetName val="[YES.XLS][YES.XLS]A__9701A_O_59"/>
      <sheetName val="[YES.XLS][YES.XLS]A__9701A_O_60"/>
      <sheetName val="[YES.XLS][YES.XLS]A__9701A_O_62"/>
      <sheetName val="[YES.XLS][YES.XLS]A__9701A_O_65"/>
      <sheetName val="[YES.XLS][YES.XLS]A__9701A_O_69"/>
      <sheetName val="[YES.XLS][YES.XLS][YES.XLS]4/"/>
      <sheetName val="2.노무비명세서頀塔攀๦0"/>
      <sheetName val="2.노무비명세서Ç"/>
      <sheetName val="[YES.XLS]4/"/>
      <sheetName val="기က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_x0010_"/>
      <sheetName val="8. _x0005_"/>
      <sheetName val="9GN_x0005__x0000__x0000_"/>
      <sheetName val="[YES.XLS][YES.XLS]A__9701A_O_71"/>
      <sheetName val="[YES.XLS][YES.XLS]A__9701A_O_70"/>
      <sheetName val="[YES.XLS][YES.XLS]A__9701A_O_72"/>
      <sheetName val="[YES.XLS][YES.XLS]A__9701A_O_73"/>
      <sheetName val="[YES.XLS][YES.XLS]A__9701A_O_84"/>
      <sheetName val="[YES.XLS][YES.XLS]A__9701A_O_83"/>
      <sheetName val="[YES.XLS][YES.XLS]A__9701A_O_78"/>
      <sheetName val="[YES.XLS][YES.XLS]A__9701A_O_77"/>
      <sheetName val="[YES.XLS][YES.XLS]A__9701A_O_76"/>
      <sheetName val="[YES.XLS][YES.XLS]A__9701A_O_74"/>
      <sheetName val="[YES.XLS][YES.XLS]A__9701A_O_75"/>
      <sheetName val="[YES.XLS][YES.XLS]A__9701A_O_82"/>
      <sheetName val="[YES.XLS][YES.XLS]A__9701A_O_79"/>
      <sheetName val="[YES.XLS][YES.XLS]A__9701A_O_80"/>
      <sheetName val="[YES.XLS][YES.XLS]A__9701A_O_81"/>
      <sheetName val="[YES.XLS][YES.XLS]A__9701A_O_93"/>
      <sheetName val="[YES.XLS][YES.XLS]A__9701A_O_91"/>
      <sheetName val="[YES.XLS][YES.XLS]A__9701A_O_88"/>
      <sheetName val="[YES.XLS][YES.XLS]A__9701A_O_86"/>
      <sheetName val="[YES.XLS][YES.XLS]A__9701A_O_85"/>
      <sheetName val="[YES.XLS][YES.XLS]A__9701A_O_87"/>
      <sheetName val="[YES.XLS][YES.XLS]A__9701A_O_92"/>
      <sheetName val="[YES.XLS][YES.XLS]A__9701A_O_89"/>
      <sheetName val="[YES.XLS][YES.XLS]A__9701A_O_90"/>
      <sheetName val="[YES.XLS][YES.XLS]A__9701A_O_95"/>
      <sheetName val="[YES.XLS][YES.XLS]A__9701A_O_94"/>
      <sheetName val="[YES.XLS][YES.XLS]A__9701A_O_98"/>
      <sheetName val="[YES.XLS][YES.XLS]A__9701A_O_96"/>
      <sheetName val="[YES.XLS][YES.XLS]A__9701A_O_97"/>
      <sheetName val="[YES.XLS][YES.XLS]A__9701A__103"/>
      <sheetName val="[YES.XLS][YES.XLS]A__9701A_O_99"/>
      <sheetName val="[YES.XLS][YES.XLS]A__9701A__100"/>
      <sheetName val="[YES.XLS][YES.XLS]A__9701A__101"/>
      <sheetName val="[YES.XLS][YES.XLS]A__9701A__102"/>
      <sheetName val="범례표"/>
      <sheetName val="[YES.XLS][YES.XLS]A__9701A__106"/>
      <sheetName val="[YES.XLS][YES.XLS]A__9701A__105"/>
      <sheetName val="[YES.XLS][YES.XLS]A__9701A__104"/>
      <sheetName val="공사별_가중치_산출근거(건축)"/>
      <sheetName val="자__재"/>
      <sheetName val="HRSG_SMALL07220"/>
      <sheetName val="전기_원가계산서"/>
      <sheetName val="AS포장복구_1"/>
      <sheetName val="_상부공통집계(총괄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인건비_1"/>
      <sheetName val="BSD_(2)1"/>
      <sheetName val="현장관리비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목공사품의서"/>
      <sheetName val="esc(건축)"/>
      <sheetName val="3회기_x0005_"/>
      <sheetName val="의׉_x0000_缀"/>
      <sheetName val="1SPAè"/>
      <sheetName val="아파¦⫬"/>
      <sheetName val="아파甸1畼"/>
      <sheetName val="아파硸5碼"/>
      <sheetName val="Summary S˨_x0000_ꀀ턂"/>
      <sheetName val="Summary Sȑ"/>
      <sheetName val="감액︀ᷕԯ"/>
      <sheetName val="현장조사"/>
      <sheetName val="물집"/>
      <sheetName val="수직구(H-pile)"/>
      <sheetName val="보성조서"/>
      <sheetName val="5지구단위"/>
      <sheetName val="계산서(곡선부)"/>
      <sheetName val="-치수표(곡선부)"/>
      <sheetName val="작업설단가"/>
      <sheetName val="1차3회-개소별명세서-빨간색-인쇄용(21873)"/>
      <sheetName val="기초계산(Pmax)"/>
      <sheetName val="Summar_x0000__x0000_ⵘ"/>
      <sheetName val="배수공 내역서 적용수량"/>
      <sheetName val="9-1차_x0005_"/>
      <sheetName val="약Å"/>
      <sheetName val="교통_x0005_"/>
      <sheetName val="철거산"/>
      <sheetName val="9GNG¬_x0000_"/>
      <sheetName val="약廛袘"/>
      <sheetName val="9GNG肬쿟"/>
      <sheetName val="AILC00þ"/>
      <sheetName val="º¯°æ»çÀX"/>
      <sheetName val="잡비"/>
      <sheetName val="2.노무비명세서(수직보_x0005_"/>
      <sheetName val="하도급선정의뢰唈_x001f_ᛅ⾠_x0005_"/>
      <sheetName val="하도급선정의뢰ᛅ⼝_x0005_"/>
      <sheetName val="공사별 가중치0"/>
      <sheetName val="계장 품셈표"/>
      <sheetName val="수안보-_x0000__x0000_嘠_x0000_"/>
      <sheetName val="총괄수량집계"/>
      <sheetName val="종합기︀"/>
      <sheetName val="4-7.중앙전기실(노임단가)"/>
      <sheetName val="광양 3기 유입수"/>
      <sheetName val="2000,9월墠:䟣"/>
      <sheetName val="Á¤»ê¼¼ºÎ¹°·®1_x0000__x0000__x0005__x0000_큀ɞ_x0000__x0000_"/>
      <sheetName val="예산내역서(총괄)"/>
      <sheetName val="공제대산출"/>
      <sheetName val="주요자재단가"/>
      <sheetName val="P1(좌,우)"/>
      <sheetName val="6È£헾⽴"/>
      <sheetName val="ÃÑ³_x0000__x0000_Ԁ_x0000_䀀"/>
      <sheetName val="ÃÑ³_x0000__x0000_Ԁ_x0000__x0000_"/>
      <sheetName val="토량산출쀀"/>
      <sheetName val="토량산출䀀"/>
      <sheetName val="¹°·_x0000_"/>
      <sheetName val="외주비"/>
      <sheetName val="¿¹Á¤(3_x0000_"/>
      <sheetName val="¿¹Á¤(3洀"/>
      <sheetName val="BI_x0000__x0000_Ԁ_x0000_"/>
      <sheetName val="BI_x0000_Ԁ_x0000_"/>
      <sheetName val="장비계산"/>
      <sheetName val="제-벰ŕ"/>
      <sheetName val="제-ᩈۈ"/>
      <sheetName val="제-䰈ࣿ"/>
      <sheetName val="제-稐ࣞ"/>
      <sheetName val="master"/>
      <sheetName val="fs"/>
      <sheetName val="Price Level"/>
      <sheetName val="Comment"/>
      <sheetName val="지급보증금74"/>
      <sheetName val="설명서_"/>
      <sheetName val="형식별_개략공사비"/>
      <sheetName val="design_load"/>
      <sheetName val="1.건축마감"/>
      <sheetName val="철골산출서"/>
      <sheetName val="근로자자료입력"/>
      <sheetName val="04030801"/>
      <sheetName val="[YES.XLS][YES.XLS]X__9701A_OU_2"/>
      <sheetName val="1차네트공정"/>
      <sheetName val="N᠀旸"/>
      <sheetName val="부재리스트"/>
      <sheetName val="Shee_x0000__x0000_ࠀ"/>
      <sheetName val="Shee簀ᮐ_x0002_"/>
      <sheetName val="°¡¿ÁÁ¶¸í³»⽄ʓ㪀ᘖ"/>
      <sheetName val="°¡¿ÁÁ¶¸í³»_x0000__x0000__x0005__x0000_"/>
      <sheetName val="DB@Acess"/>
      <sheetName val="A4"/>
      <sheetName val="관급단가"/>
      <sheetName val="°ü±Þ³怀厾ꊍ_x0000__xda00_"/>
      <sheetName val="갑지(_x0000__x0000_Ԁ"/>
      <sheetName val="목동1절주.bh0"/>
      <sheetName val="±◨̭벬"/>
      <sheetName val="FOB발"/>
      <sheetName val="말고개터넑조명전압강하"/>
      <sheetName val="_____pc_________D__Min_pro____2"/>
      <sheetName val="RFP009"/>
      <sheetName val="RFP007"/>
      <sheetName val="SPC노임(5월)"/>
      <sheetName val="정산ISSUE(T)"/>
      <sheetName val="VST재료산출"/>
      <sheetName val="산1~6"/>
      <sheetName val="내역서-전기"/>
      <sheetName val="기초견적가"/>
      <sheetName val="단가비교표 _계측제어_"/>
      <sheetName val="일위대가목_x0000_"/>
      <sheetName val="일위대가목堀"/>
      <sheetName val="Á¤»ê¼¼ºÎ¹°·®1Â÷_x0005__x0000__x0000__x0000__x0000_"/>
      <sheetName val="º¹±¸·®»êÁ¤ ¹×׃⾅_x0000__x0000_䎸_x0000__x0000__x0000_姀_x001c__x0000__x0000_"/>
      <sheetName val="º¹±¸·®»êÁ¤ ¹×׃⾅_x0000__x0000_ᯐ_x0000__x0000__x0000_姀_x001c__x0000__x0000_"/>
      <sheetName val="단위?ὗ␀"/>
      <sheetName val="실頀▀?"/>
      <sheetName val="토공수량산출"/>
      <sheetName val="견적계산"/>
      <sheetName val="건설손익"/>
      <sheetName val="관급_File"/>
      <sheetName val="◀암거수리계산조서"/>
      <sheetName val="자재구매"/>
      <sheetName val="기계경비시ᛅ⾆_x0005__x0000__x0000_"/>
      <sheetName val="일위대가목록표"/>
      <sheetName val="GiaVL"/>
      <sheetName val="배수공수집"/>
      <sheetName val="48단"/>
      <sheetName val="일 위 대 가 표"/>
      <sheetName val="산출1"/>
      <sheetName val="회사명"/>
      <sheetName val="주요량(96)"/>
      <sheetName val="µ¿¿ø(_x0000__x0000_"/>
      <sheetName val="설계예산2"/>
      <sheetName val="Opening"/>
      <sheetName val="Á¤Ⴛêº¹±¸·®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***********************00"/>
      <sheetName val="ELEC"/>
      <sheetName val="예산조서-신_x0000__x0000__x0005_"/>
      <sheetName val="대가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12?ጀ鮂"/>
      <sheetName val="고창터널(딈㩧0"/>
      <sheetName val="고창터널(딊㩧0"/>
      <sheetName val="의჉"/>
      <sheetName val="Á¤»ê¼¼ºÎ¹°·®1Â÷º헾⾌_x0005_"/>
      <sheetName val="ÃÑÁý°ø"/>
      <sheetName val="항목코드"/>
      <sheetName val="하수급견적대韨"/>
      <sheetName val="FC-101"/>
      <sheetName val="물질수지(2011)"/>
      <sheetName val="총괄지출"/>
      <sheetName val="자재운반단가일람표"/>
      <sheetName val="제낼㝗"/>
      <sheetName val="단가산출서_(2)"/>
      <sheetName val="분수공별_면적"/>
      <sheetName val="인_x0000_Ԁ"/>
      <sheetName val="결과㉘"/>
      <sheetName val="결과Թ_x0000_"/>
      <sheetName val="2009년설계(안)"/>
      <sheetName val="재료_x0000__x0000_Ԁ"/>
      <sheetName val="ÀÌÀüºñ³»¿ª¼堁"/>
      <sheetName val="2원료가나다."/>
      <sheetName val="2.단면가정 "/>
      <sheetName val="시행후면적"/>
      <sheetName val="각종단가"/>
      <sheetName val="진출철집"/>
      <sheetName val="인Ó_x0000_Ԁ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거래처등록"/>
      <sheetName val="유류대관리"/>
      <sheetName val="내역변"/>
      <sheetName val="Discount Group"/>
      <sheetName val="단가 산출서(산근#1~#102)"/>
      <sheetName val="철콘"/>
      <sheetName val="DAF-1"/>
      <sheetName val="F 월별기성수금현황 "/>
      <sheetName val="ccd원가"/>
      <sheetName val="¹è¼±¼³"/>
      <sheetName val="Macro(조도)"/>
      <sheetName val="DG7"/>
      <sheetName val="일단의 주택지"/>
      <sheetName val="전등"/>
      <sheetName val="공정율"/>
      <sheetName val="Bld App and perf"/>
      <sheetName val="cM9"/>
      <sheetName val="iM1"/>
      <sheetName val="Nand"/>
      <sheetName val="cM9p"/>
      <sheetName val="iM1p"/>
      <sheetName val="Nandp"/>
      <sheetName val="CABLE DATA"/>
      <sheetName val="TTL"/>
      <sheetName val="DESIGN"/>
      <sheetName val="토적"/>
      <sheetName val="REACTION(US¬_x0000_⑻"/>
      <sheetName val="REACTION(US颬⒅_xdc00_⒅"/>
      <sheetName val="REACTION(USﺬ藕ԯ_x0000_"/>
      <sheetName val="°©Ál"/>
      <sheetName val="�᱓"/>
      <sheetName val="Data1-단가"/>
      <sheetName val="PI橂⾂"/>
      <sheetName val="PI_x0005__x0000_"/>
      <sheetName val="06-BATCH "/>
      <sheetName val="안전세_x0000_"/>
      <sheetName val="플랫폼"/>
      <sheetName val="실행간접비䑲"/>
      <sheetName val="철근단면적"/>
      <sheetName val="노무단가t"/>
      <sheetName val="재료단가t"/>
      <sheetName val="가격조사"/>
      <sheetName val="수입원가t"/>
      <sheetName val="SS"/>
      <sheetName val="C_______________2004__________2"/>
      <sheetName val="______________2004____________2"/>
      <sheetName val="신규일위대가"/>
      <sheetName val="98԰_x0000__x0000__x0000_"/>
      <sheetName val="98⢅"/>
      <sheetName val="6È£_x0005__x0000_"/>
      <sheetName val="6È£_x0000__x0000_"/>
      <sheetName val="절단표"/>
      <sheetName val="__Ihlee_e_LOTUS_9605P_BB_C_BD_2"/>
      <sheetName val="__Ihlee_e_LOTUS_9605P_BB_C_BD_3"/>
      <sheetName val="______C________DATABANK_2000__2"/>
      <sheetName val="______C________DATABANK_2000__3"/>
      <sheetName val="http___98_0_3_2_8002_cgi_bin__2"/>
      <sheetName val="http___98_0_3_2_8002_cgi_bin__3"/>
      <sheetName val="주소(한문)"/>
      <sheetName val="_____________DATABANK_2000____3"/>
      <sheetName val="기본조사"/>
      <sheetName val="중기손료"/>
      <sheetName val="02공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/>
      <sheetData sheetId="3797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/>
      <sheetData sheetId="407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/>
      <sheetData sheetId="4440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/>
      <sheetData sheetId="4764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/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/>
      <sheetData sheetId="5327" refreshError="1"/>
      <sheetData sheetId="5328"/>
      <sheetData sheetId="5329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/>
      <sheetData sheetId="5502"/>
      <sheetData sheetId="5503"/>
      <sheetData sheetId="5504" refreshError="1"/>
      <sheetData sheetId="5505" refreshError="1"/>
      <sheetData sheetId="5506" refreshError="1"/>
      <sheetData sheetId="5507" refreshError="1"/>
      <sheetData sheetId="5508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/>
      <sheetData sheetId="5620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/>
      <sheetData sheetId="5675"/>
      <sheetData sheetId="5676"/>
      <sheetData sheetId="5677"/>
      <sheetData sheetId="5678"/>
      <sheetData sheetId="5679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/>
      <sheetData sheetId="5745"/>
      <sheetData sheetId="5746"/>
      <sheetData sheetId="5747"/>
      <sheetData sheetId="5748"/>
      <sheetData sheetId="5749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/>
      <sheetData sheetId="5808"/>
      <sheetData sheetId="5809"/>
      <sheetData sheetId="5810" refreshError="1"/>
      <sheetData sheetId="5811" refreshError="1"/>
      <sheetData sheetId="5812" refreshError="1"/>
      <sheetData sheetId="5813" refreshError="1"/>
      <sheetData sheetId="5814"/>
      <sheetData sheetId="5815" refreshError="1"/>
      <sheetData sheetId="5816" refreshError="1"/>
      <sheetData sheetId="5817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/>
      <sheetData sheetId="5854" refreshError="1"/>
      <sheetData sheetId="5855" refreshError="1"/>
      <sheetData sheetId="5856" refreshError="1"/>
      <sheetData sheetId="5857"/>
      <sheetData sheetId="5858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/>
      <sheetData sheetId="5891"/>
      <sheetData sheetId="5892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/>
      <sheetData sheetId="5901" refreshError="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 refreshError="1"/>
      <sheetData sheetId="5914" refreshError="1"/>
      <sheetData sheetId="5915" refreshError="1"/>
      <sheetData sheetId="5916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/>
      <sheetData sheetId="6116" refreshError="1"/>
      <sheetData sheetId="6117" refreshError="1"/>
      <sheetData sheetId="6118" refreshError="1"/>
      <sheetData sheetId="6119"/>
      <sheetData sheetId="6120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/>
      <sheetData sheetId="6128" refreshError="1"/>
      <sheetData sheetId="6129" refreshError="1"/>
      <sheetData sheetId="6130" refreshError="1"/>
      <sheetData sheetId="6131" refreshError="1"/>
      <sheetData sheetId="6132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/>
      <sheetData sheetId="6165" refreshError="1"/>
      <sheetData sheetId="6166" refreshError="1"/>
      <sheetData sheetId="6167" refreshError="1"/>
      <sheetData sheetId="6168"/>
      <sheetData sheetId="6169"/>
      <sheetData sheetId="6170"/>
      <sheetData sheetId="617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/>
      <sheetData sheetId="6300" refreshError="1"/>
      <sheetData sheetId="6301" refreshError="1"/>
      <sheetData sheetId="630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"/>
      <sheetName val="ilch"/>
    </sheetNames>
    <sheetDataSet>
      <sheetData sheetId="0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  <row r="23">
          <cell r="J23">
            <v>97088000</v>
          </cell>
        </row>
        <row r="24">
          <cell r="J24">
            <v>20500000</v>
          </cell>
        </row>
        <row r="25">
          <cell r="J25">
            <v>4500000</v>
          </cell>
        </row>
        <row r="26">
          <cell r="J26">
            <v>49893000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1800000</v>
          </cell>
        </row>
        <row r="30">
          <cell r="J30">
            <v>15000000</v>
          </cell>
        </row>
        <row r="31">
          <cell r="J31">
            <v>0</v>
          </cell>
        </row>
        <row r="32">
          <cell r="J32">
            <v>1800000</v>
          </cell>
        </row>
        <row r="33">
          <cell r="J33">
            <v>15000000</v>
          </cell>
        </row>
        <row r="34">
          <cell r="J34">
            <v>15000000</v>
          </cell>
        </row>
        <row r="35">
          <cell r="J35">
            <v>0</v>
          </cell>
        </row>
        <row r="36">
          <cell r="J36">
            <v>1800000</v>
          </cell>
        </row>
        <row r="37">
          <cell r="J37">
            <v>15000000</v>
          </cell>
        </row>
        <row r="38">
          <cell r="J38">
            <v>16100000</v>
          </cell>
        </row>
        <row r="39">
          <cell r="J39">
            <v>0</v>
          </cell>
        </row>
        <row r="40">
          <cell r="J40">
            <v>18000000</v>
          </cell>
        </row>
        <row r="41">
          <cell r="J41">
            <v>0</v>
          </cell>
        </row>
        <row r="42">
          <cell r="J42">
            <v>700000</v>
          </cell>
        </row>
        <row r="43">
          <cell r="J43">
            <v>24500000</v>
          </cell>
        </row>
        <row r="44">
          <cell r="J44">
            <v>993000</v>
          </cell>
        </row>
        <row r="45">
          <cell r="J45">
            <v>4651000</v>
          </cell>
        </row>
        <row r="46">
          <cell r="J46">
            <v>25500000</v>
          </cell>
        </row>
        <row r="47">
          <cell r="J47">
            <v>5000000</v>
          </cell>
        </row>
        <row r="48">
          <cell r="J48">
            <v>1600000</v>
          </cell>
        </row>
        <row r="49">
          <cell r="J49">
            <v>2500000</v>
          </cell>
        </row>
        <row r="50">
          <cell r="J50">
            <v>4250000</v>
          </cell>
        </row>
        <row r="51">
          <cell r="J51">
            <v>650000</v>
          </cell>
        </row>
        <row r="52">
          <cell r="J52">
            <v>1500000</v>
          </cell>
        </row>
        <row r="53">
          <cell r="J53">
            <v>8775000</v>
          </cell>
        </row>
        <row r="54">
          <cell r="J54">
            <v>4815000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ITEM"/>
      <sheetName val="교각1"/>
      <sheetName val="부대내역"/>
      <sheetName val="A-4"/>
      <sheetName val="WORK"/>
      <sheetName val="ilch"/>
      <sheetName val="99-04-19-서울대관련(수정중)"/>
      <sheetName val="Y-WORK"/>
      <sheetName val="연수동"/>
      <sheetName val="Sheet4"/>
      <sheetName val="오산갈곳"/>
      <sheetName val="토공사"/>
      <sheetName val="ABUT수량-A1"/>
      <sheetName val="단가"/>
      <sheetName val="시설물일위"/>
      <sheetName val="TEL"/>
      <sheetName val="을"/>
      <sheetName val="산업개발안내서"/>
      <sheetName val="Sheet5"/>
      <sheetName val="P.M 별"/>
      <sheetName val="1월"/>
      <sheetName val="VXXXXXXX"/>
      <sheetName val="BSD (2)"/>
      <sheetName val="투찰"/>
      <sheetName val="BQ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전기일위대가"/>
      <sheetName val="3련 BOX"/>
      <sheetName val="단면(RW1)"/>
      <sheetName val="경비2내역"/>
      <sheetName val="TYPE-A"/>
      <sheetName val="영업2"/>
      <sheetName val="Sheet1"/>
      <sheetName val="일위대가표(DEEP)"/>
      <sheetName val="맨홀수량집계"/>
      <sheetName val="CONCRETE"/>
      <sheetName val="일반공사"/>
      <sheetName val="DATA1"/>
      <sheetName val="차액보증"/>
      <sheetName val="EUPDAT2"/>
      <sheetName val="기별(종합)"/>
      <sheetName val="물량산출근거"/>
      <sheetName val="DATA(BAC)"/>
      <sheetName val="세부내역"/>
      <sheetName val="TOTAL"/>
      <sheetName val="집계표"/>
      <sheetName val="내역1"/>
      <sheetName val="내역서(총)"/>
      <sheetName val="Site Expenses"/>
      <sheetName val="가시설수량"/>
      <sheetName val="단위수량"/>
      <sheetName val="TABLE"/>
      <sheetName val="3BL공동구 수량"/>
      <sheetName val="건축원가계산서"/>
      <sheetName val="BSD _2_"/>
      <sheetName val="내역서"/>
      <sheetName val="D-3503"/>
      <sheetName val="원형맨홀수량"/>
      <sheetName val="감가상각"/>
      <sheetName val="보합"/>
      <sheetName val="토&amp;흙"/>
      <sheetName val="INSTR"/>
      <sheetName val="INST_DCI"/>
      <sheetName val="HVAC_DCI"/>
      <sheetName val="PIPE_DCI"/>
      <sheetName val="PRO_DCI"/>
      <sheetName val="실행내역"/>
      <sheetName val="2F 회의실견적(5_14 일대)"/>
      <sheetName val="을지"/>
      <sheetName val="입찰안"/>
      <sheetName val="ELECTRIC"/>
      <sheetName val="CTEMCOST"/>
      <sheetName val="SCHEDULE"/>
      <sheetName val="Base_Data"/>
      <sheetName val="갑지(추정)"/>
      <sheetName val="설산1.나"/>
      <sheetName val="본사S"/>
      <sheetName val="장비집계"/>
      <sheetName val="SLAB"/>
      <sheetName val="대비"/>
      <sheetName val="聒CD-STRAND PILE 압입및굴착"/>
      <sheetName val="설계조건"/>
      <sheetName val="안정계산"/>
      <sheetName val="단면검토"/>
      <sheetName val="일위대가목차"/>
      <sheetName val="Testing"/>
      <sheetName val="일위대가목록(1)"/>
      <sheetName val="단가대비표(1)"/>
      <sheetName val="공사원가계산서"/>
      <sheetName val="계산근거"/>
      <sheetName val="공사비 내역 (가)"/>
      <sheetName val="일위대가목록"/>
      <sheetName val="MOTOR"/>
      <sheetName val="J直材4"/>
      <sheetName val="IMP(MAIN)"/>
      <sheetName val="IMP (REACTOR)"/>
      <sheetName val="INPUT"/>
      <sheetName val="단면가정"/>
      <sheetName val="공사비산출내역"/>
      <sheetName val="가시설단위수량"/>
      <sheetName val="청산공사"/>
      <sheetName val="BQ-Offsite"/>
      <sheetName val="Cover"/>
      <sheetName val="L형옹벽(key)"/>
      <sheetName val=" 견적서"/>
      <sheetName val="투자효율분석"/>
      <sheetName val="설계명세서"/>
      <sheetName val="96수출"/>
      <sheetName val="물량표"/>
      <sheetName val="산거각호표"/>
      <sheetName val="list price"/>
      <sheetName val="일위대가"/>
      <sheetName val="Dae_Jiju"/>
      <sheetName val="Sikje_ingun"/>
      <sheetName val="TREE_D"/>
      <sheetName val="단중표"/>
      <sheetName val="내역서 "/>
      <sheetName val="기계내역"/>
      <sheetName val="별표 "/>
      <sheetName val="수량산출서"/>
      <sheetName val="PUMP"/>
      <sheetName val="gyun"/>
      <sheetName val="Customer Databas"/>
      <sheetName val="단가표 "/>
      <sheetName val="연습"/>
      <sheetName val="원가"/>
      <sheetName val="DATA_BAC_"/>
      <sheetName val="단위중량"/>
      <sheetName val="전신환매도율"/>
      <sheetName val="양식"/>
      <sheetName val="FAB별"/>
      <sheetName val="차량구입"/>
      <sheetName val="수량산출"/>
      <sheetName val="SE-611"/>
      <sheetName val="조경"/>
      <sheetName val="Indirect Cost"/>
      <sheetName val="배수관공"/>
      <sheetName val="wblff(before omi pc&amp;stump)"/>
      <sheetName val="인건비"/>
      <sheetName val=" "/>
      <sheetName val="Macro1"/>
      <sheetName val="금액집계"/>
      <sheetName val="단가대비표"/>
      <sheetName val="노원열병합  건축공사기성내역서"/>
      <sheetName val="식재품셈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unit"/>
      <sheetName val="밸브설치"/>
      <sheetName val="dg"/>
      <sheetName val="1"/>
      <sheetName val="Proposal"/>
      <sheetName val="우각부보강"/>
      <sheetName val="방송노임"/>
      <sheetName val="환률"/>
      <sheetName val="HRSG SMALL07220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Projekt4"/>
      <sheetName val="자재단가비교표"/>
      <sheetName val="방배동내역(리라)"/>
      <sheetName val="내역"/>
      <sheetName val="Y_WORK"/>
      <sheetName val="DATA"/>
      <sheetName val="단가비교표"/>
      <sheetName val="DRAIN DRUM PIT D-301"/>
      <sheetName val="관람석제출"/>
      <sheetName val="영동(D)"/>
      <sheetName val="날개벽(좌,우=45도,75도)"/>
      <sheetName val="중기사용료"/>
      <sheetName val="kimre scrubber"/>
      <sheetName val="말뚝물량"/>
      <sheetName val="분류기준"/>
      <sheetName val="현황산출서"/>
      <sheetName val="sum1 (2)"/>
      <sheetName val="7내역"/>
      <sheetName val="터파기및재료"/>
      <sheetName val="품셈TABLE"/>
      <sheetName val="현장"/>
      <sheetName val="Sheet13"/>
      <sheetName val="발전기"/>
      <sheetName val="#REF"/>
      <sheetName val="Sheet14"/>
      <sheetName val="공사개요"/>
      <sheetName val="N賃率-職"/>
      <sheetName val="실행"/>
      <sheetName val="7.5.2 BOQ Summary "/>
      <sheetName val="통신집계표1"/>
      <sheetName val="산출근거"/>
      <sheetName val="wall"/>
      <sheetName val="06-BATCH "/>
      <sheetName val="가시설(TYPE-A)"/>
      <sheetName val="1-1평균터파기고(1)"/>
      <sheetName val="단가대비"/>
      <sheetName val="부하(성남)"/>
      <sheetName val="b_balju_cho"/>
      <sheetName val="소비자가"/>
      <sheetName val="대치판정"/>
      <sheetName val="P_M_별"/>
      <sheetName val="3련_BOX"/>
      <sheetName val="EACT10"/>
      <sheetName val="금액"/>
      <sheetName val="(C)원내역"/>
      <sheetName val="총괄표"/>
      <sheetName val="공통가설"/>
      <sheetName val="전사계"/>
      <sheetName val="I.설계조건"/>
      <sheetName val="1.설계기준"/>
      <sheetName val="FRT_O"/>
      <sheetName val="FAB_I"/>
      <sheetName val="COPING"/>
      <sheetName val="8월현금흐름표"/>
      <sheetName val="RAHMEN"/>
      <sheetName val="개요"/>
      <sheetName val="플랜트 설치"/>
      <sheetName val="DOGI"/>
      <sheetName val="가공비"/>
      <sheetName val="예산서"/>
      <sheetName val="날개벽"/>
      <sheetName val="CALCULATION"/>
      <sheetName val="DESIGN_CRETERIA"/>
      <sheetName val="설계명세서(선로)"/>
      <sheetName val="full (2)"/>
      <sheetName val="토공계산서(부체도로)"/>
      <sheetName val="I一般比"/>
      <sheetName val="MAT"/>
      <sheetName val="2075-Q011"/>
      <sheetName val="3F"/>
      <sheetName val="토목"/>
      <sheetName val="본장"/>
      <sheetName val="GRDBS"/>
      <sheetName val="말뚝지지력산정"/>
      <sheetName val="직접인건비"/>
      <sheetName val="공문"/>
      <sheetName val="BID9697"/>
      <sheetName val="교통시설 표지판"/>
      <sheetName val="KP1590_E"/>
      <sheetName val="예산"/>
      <sheetName val="단가표"/>
      <sheetName val="공사비PK5월"/>
      <sheetName val="BD集計用"/>
      <sheetName val="General Data"/>
      <sheetName val="인강기성"/>
      <sheetName val="SG"/>
      <sheetName val="자료(통합)"/>
      <sheetName val="대상공사(조달청)"/>
      <sheetName val="BID"/>
      <sheetName val="원가계산서"/>
      <sheetName val="옹벽"/>
      <sheetName val="공사입력"/>
      <sheetName val="SRC-B3U2"/>
      <sheetName val="RING WALL"/>
      <sheetName val="cable"/>
      <sheetName val="설계서"/>
      <sheetName val="환율"/>
      <sheetName val="변화치수"/>
      <sheetName val="전체"/>
      <sheetName val="AH-1 "/>
      <sheetName val="DATE"/>
      <sheetName val="비교표"/>
      <sheetName val="1을"/>
      <sheetName val="06_BATCH "/>
      <sheetName val="Studio"/>
      <sheetName val="단면치수"/>
      <sheetName val="BOM-Form A.1.III"/>
      <sheetName val="자재집계표"/>
      <sheetName val="부재력정리"/>
      <sheetName val="단가조사표"/>
      <sheetName val="1호맨홀가감수량"/>
      <sheetName val="1호맨홀수량산출"/>
      <sheetName val="SORCE1"/>
      <sheetName val="국별인원"/>
      <sheetName val="직노"/>
      <sheetName val="일반맨홀수량집계"/>
      <sheetName val="업무처리전"/>
      <sheetName val="TT35"/>
      <sheetName val="TTTram"/>
      <sheetName val="SL dau tien"/>
      <sheetName val="총내역서"/>
      <sheetName val="입찰견적보고서"/>
      <sheetName val="주경기-오배수"/>
      <sheetName val="교각계산"/>
      <sheetName val="표지판현황"/>
      <sheetName val="수선비분석"/>
      <sheetName val="2F_회의실견적(5_14_일대)"/>
      <sheetName val="설계서을"/>
      <sheetName val="6월실적"/>
      <sheetName val="도급양식"/>
      <sheetName val="손익분석"/>
      <sheetName val="견적집계표"/>
      <sheetName val="지급자재"/>
      <sheetName val="공사비예산서(토목분)"/>
      <sheetName val="보차도경계석"/>
      <sheetName val="danga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ISBL"/>
      <sheetName val="OSBL"/>
      <sheetName val="정렬"/>
      <sheetName val="개산공사비"/>
      <sheetName val="woo(mac)"/>
      <sheetName val="갑지_추정_"/>
      <sheetName val="UR2-Calculation"/>
      <sheetName val="가도공"/>
      <sheetName val="CAPVC"/>
      <sheetName val="FACTOR"/>
      <sheetName val="plan&amp;section of foundation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TABLE2-1 ISBL(GENEAL-CIVIL)"/>
      <sheetName val="준검 내역서"/>
      <sheetName val="UOP 508 PG 5-12"/>
      <sheetName val="토사(PE)"/>
      <sheetName val="신규단가내역"/>
      <sheetName val="효성CB 1P기초"/>
      <sheetName val="소방"/>
      <sheetName val="1F"/>
      <sheetName val="XL4Poppy"/>
      <sheetName val="단가디비"/>
      <sheetName val="물량표S"/>
      <sheetName val="계수시트"/>
      <sheetName val="C &amp; G RHS"/>
      <sheetName val="PumpSpec"/>
      <sheetName val="첨부파일"/>
      <sheetName val="Sheet1 (2)"/>
      <sheetName val="FRP내역서"/>
      <sheetName val="DS"/>
      <sheetName val="단가사정"/>
      <sheetName val="CAL"/>
      <sheetName val="경비"/>
      <sheetName val="화산경계"/>
      <sheetName val="간선계산"/>
      <sheetName val="기초공"/>
      <sheetName val="기둥(원형)"/>
      <sheetName val="부대대비"/>
      <sheetName val="냉연집계"/>
      <sheetName val="신우"/>
      <sheetName val="CODE"/>
      <sheetName val="2000년1차"/>
      <sheetName val="시멘트"/>
      <sheetName val="01"/>
      <sheetName val="오억미만"/>
      <sheetName val="SALES&amp;COGS"/>
      <sheetName val="적용환율"/>
      <sheetName val="FANDBS"/>
      <sheetName val="GRDATA"/>
      <sheetName val="SHAFTDBSE"/>
      <sheetName val="공사비내역서"/>
      <sheetName val="연결임시"/>
      <sheetName val="MATRLDATA"/>
      <sheetName val="CP-E2 (품셈표)"/>
      <sheetName val="노임단가"/>
      <sheetName val="프랜트면허"/>
      <sheetName val="음료실행"/>
      <sheetName val="4 LINE"/>
      <sheetName val="7 th"/>
      <sheetName val="배명(단가)"/>
      <sheetName val="분석"/>
      <sheetName val="ACCESS FLOOR"/>
      <sheetName val="토목주소"/>
      <sheetName val="갑지1"/>
      <sheetName val="견적을지"/>
      <sheetName val="EJ"/>
      <sheetName val="1.설계조건"/>
      <sheetName val="예방접종계획"/>
      <sheetName val="근태계획서"/>
      <sheetName val="가설공사비"/>
      <sheetName val="도로구조공사비"/>
      <sheetName val="도로토공공사비"/>
      <sheetName val="여수토공사비"/>
      <sheetName val="적용기준"/>
      <sheetName val="hvac(제어동)"/>
      <sheetName val="일위대가-1"/>
      <sheetName val="목록"/>
      <sheetName val="중기"/>
      <sheetName val="Change rate"/>
      <sheetName val="보도경계블럭"/>
      <sheetName val="BLOCK(1)"/>
      <sheetName val="토공"/>
      <sheetName val="물가자료"/>
      <sheetName val="원가계산"/>
      <sheetName val="전체실적"/>
      <sheetName val="Requirement(Work Crew)"/>
      <sheetName val="코드"/>
      <sheetName val="시설물기초"/>
      <sheetName val="자판실행"/>
      <sheetName val=""/>
      <sheetName val="유림콘도"/>
      <sheetName val="일위_파일"/>
      <sheetName val="Inputs"/>
      <sheetName val="Timing&amp;Esc"/>
      <sheetName val="재집"/>
      <sheetName val="직재"/>
      <sheetName val="견적내용입력"/>
      <sheetName val="견적서세부내용"/>
      <sheetName val="발신정보"/>
      <sheetName val="예산내역서"/>
      <sheetName val="설계예산서"/>
      <sheetName val="총계"/>
      <sheetName val="I-O(번호별)"/>
      <sheetName val="NSMA-status"/>
      <sheetName val="일위대가표"/>
      <sheetName val="인부신상자료"/>
      <sheetName val="수량집계"/>
      <sheetName val="CRUDE RE-bar"/>
      <sheetName val="조도계산서 (도서)"/>
      <sheetName val="b_gunmul"/>
      <sheetName val="데이타"/>
      <sheetName val="을 2"/>
      <sheetName val="식재인부"/>
      <sheetName val="송라터널총괄"/>
      <sheetName val="공주-교대(A1)"/>
      <sheetName val="단면 (2)"/>
      <sheetName val="업무"/>
      <sheetName val="APT내역"/>
      <sheetName val="산출내역서집계표"/>
      <sheetName val="전압강하계산"/>
      <sheetName val="Mp-team 1"/>
      <sheetName val="기자재비"/>
      <sheetName val="건축내역서"/>
      <sheetName val="90.03실행 "/>
      <sheetName val="설계산출기초"/>
      <sheetName val="을부담운반비"/>
      <sheetName val="운반비산출"/>
      <sheetName val="설계산출표지"/>
      <sheetName val="도급예산내역서총괄표"/>
      <sheetName val="조명시설"/>
      <sheetName val="수량산출기초(케블등)"/>
      <sheetName val="설변물량"/>
      <sheetName val="재무가정"/>
      <sheetName val="TTL"/>
      <sheetName val="1-1"/>
      <sheetName val="Constant"/>
      <sheetName val="1.우편집중내역서"/>
      <sheetName val="재료집계"/>
      <sheetName val="퇴비산출근거"/>
      <sheetName val="6호기"/>
      <sheetName val="월선수금"/>
      <sheetName val="산출금액내역"/>
      <sheetName val="건축(충일분)"/>
      <sheetName val="2.내역서"/>
      <sheetName val="시중노임DATA"/>
      <sheetName val="2002상반기노임기준"/>
      <sheetName val="TEST1"/>
      <sheetName val="인건-측정"/>
      <sheetName val="여과지동"/>
      <sheetName val="기초자료"/>
      <sheetName val="archi(본사)"/>
      <sheetName val="FCU (2)"/>
      <sheetName val="실행품의서"/>
      <sheetName val="NAI"/>
      <sheetName val="세부내역서(전기)"/>
      <sheetName val="HWSET"/>
      <sheetName val="인건비 "/>
      <sheetName val="일반수량집계"/>
      <sheetName val="일반맨홀수량집계(A-7 LINE)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일반설비내역서"/>
      <sheetName val="토공(우물통,기타) "/>
      <sheetName val="금액내역서"/>
      <sheetName val="기초1"/>
      <sheetName val="계약서"/>
      <sheetName val="자재단가"/>
      <sheetName val="골재산출"/>
      <sheetName val="단가산출서"/>
      <sheetName val="단가산출서 (2)"/>
      <sheetName val="난방열교"/>
      <sheetName val="급탕열교"/>
      <sheetName val="자재"/>
      <sheetName val="PROCURE"/>
      <sheetName val="특수선일위대가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효율계획(당월)"/>
      <sheetName val="기계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____(주)경원건축공사비분석표3"/>
      <sheetName val="통합"/>
      <sheetName val="검색"/>
      <sheetName val="11.자재단가"/>
      <sheetName val="____(주)경원건축공사비분석표(공)3"/>
      <sheetName val="4안전율"/>
      <sheetName val="덕전리"/>
      <sheetName val="비대칭계수"/>
      <sheetName val="전동기 SPEC"/>
      <sheetName val="direct"/>
      <sheetName val="wage"/>
      <sheetName val="Front"/>
      <sheetName val="현장관리비"/>
      <sheetName val="강관 및 부속"/>
      <sheetName val="부대"/>
      <sheetName val="시행예산"/>
      <sheetName val="교통표지"/>
      <sheetName val="예산명세서"/>
      <sheetName val="원하대비"/>
      <sheetName val="원도급"/>
      <sheetName val="자료입력"/>
      <sheetName val="하도급"/>
      <sheetName val="ETC"/>
      <sheetName val="전기"/>
      <sheetName val="수량산출서 갑지"/>
      <sheetName val="Assumptions"/>
      <sheetName val="기성집계"/>
      <sheetName val="S0"/>
      <sheetName val="Earthwork"/>
      <sheetName val="CAB_OD"/>
      <sheetName val="A"/>
      <sheetName val="BOQ건축"/>
      <sheetName val="최초침전지집계표"/>
      <sheetName val="단가산출집계"/>
      <sheetName val="케이블및전선관규격표"/>
      <sheetName val="표지"/>
      <sheetName val="OCT.FDN"/>
      <sheetName val="현금"/>
      <sheetName val="Baby일위대가"/>
      <sheetName val="실행철강하도"/>
      <sheetName val="토공(완충)"/>
      <sheetName val="견적대비표"/>
      <sheetName val="2-3.V.D일위"/>
      <sheetName val="예산M12A"/>
      <sheetName val="갑지"/>
      <sheetName val="6동"/>
      <sheetName val="설 계"/>
      <sheetName val="8"/>
      <sheetName val="10"/>
      <sheetName val="12"/>
      <sheetName val="9"/>
      <sheetName val="11"/>
      <sheetName val="견"/>
      <sheetName val="하중계산"/>
      <sheetName val="001"/>
      <sheetName val="사용자정의"/>
      <sheetName val="제품표준규격"/>
      <sheetName val="목동세대 산출근거"/>
      <sheetName val="인사자료총집계"/>
      <sheetName val="금융비용"/>
      <sheetName val="March"/>
      <sheetName val="type-F"/>
      <sheetName val="과천MAIN"/>
      <sheetName val="단"/>
      <sheetName val="수입"/>
      <sheetName val="채권(하반기)"/>
      <sheetName val="SUMMARY(S)"/>
      <sheetName val="CAUDIT"/>
      <sheetName val="Data Vol"/>
      <sheetName val="설직재-1"/>
      <sheetName val="cost"/>
      <sheetName val="도급내역서"/>
      <sheetName val="동해title"/>
      <sheetName val="CJE"/>
      <sheetName val="Sheet3"/>
      <sheetName val="경산"/>
      <sheetName val="종합"/>
      <sheetName val="재1"/>
      <sheetName val="견적의뢰"/>
      <sheetName val="견적대비 견적서"/>
      <sheetName val="작업내역"/>
      <sheetName val="수문보고"/>
      <sheetName val="전선 및 전선관"/>
      <sheetName val="주공 갑지"/>
      <sheetName val="순환펌프"/>
      <sheetName val="저수조"/>
      <sheetName val="급,배기팬"/>
      <sheetName val="급탕순환펌프"/>
      <sheetName val="현황"/>
      <sheetName val="JUCK"/>
      <sheetName val="유화"/>
      <sheetName val="WAGE RATE BACK-UP DATA"/>
      <sheetName val="COVERSHEET PAGE"/>
      <sheetName val="eq_data"/>
      <sheetName val="PipWT"/>
      <sheetName val="품셈표"/>
      <sheetName val="TABLE2-1 ISBL(HDEC단가)"/>
      <sheetName val="TABLE2-2 OSBL(HDEC단가)"/>
      <sheetName val="DESIGN CRITERIA"/>
      <sheetName val="h-013211-2"/>
      <sheetName val="CAT_5"/>
      <sheetName val="깨기"/>
      <sheetName val="기안"/>
      <sheetName val="건축집계표"/>
      <sheetName val="협조전"/>
      <sheetName val="품목"/>
      <sheetName val="현장코드"/>
      <sheetName val="해외코드"/>
      <sheetName val="1995년 섹터별 매출"/>
      <sheetName val="견적서"/>
      <sheetName val="참조"/>
      <sheetName val="Lookup tables"/>
      <sheetName val="내부부하"/>
      <sheetName val="2.대외공문"/>
      <sheetName val="경비산출"/>
      <sheetName val="Sheet6"/>
      <sheetName val="단가비교"/>
      <sheetName val="half slab-1"/>
      <sheetName val="지표"/>
      <sheetName val="소요자재"/>
      <sheetName val="정산내역서"/>
      <sheetName val="RCD-STRAND_PILE_압입및굴착5"/>
      <sheetName val="______★개인별현황표(김종우기사)5"/>
      <sheetName val="______주소록5"/>
      <sheetName val="______★골조분석표(서태용대리)5"/>
      <sheetName val="______골조부재별비율5"/>
      <sheetName val="____(주)경원건축공사비분석표5"/>
      <sheetName val="____(주)경원건축공사비분석표(공)5"/>
      <sheetName val="BSD_(2)1"/>
      <sheetName val="P_M_별1"/>
      <sheetName val="장비당단가_(1)1"/>
      <sheetName val="3련_BOX1"/>
      <sheetName val="Site_Expenses1"/>
      <sheetName val="3BL공동구_수량1"/>
      <sheetName val="聒CD-STRAND_PILE_압입및굴착1"/>
      <sheetName val="2F_회의실견적(5_14_일대)1"/>
      <sheetName val="BSD__2_1"/>
      <sheetName val="설산1_나1"/>
      <sheetName val="list_price"/>
      <sheetName val="내역서_"/>
      <sheetName val="Customer_Databas1"/>
      <sheetName val="공사비_내역_(가)1"/>
      <sheetName val="wblff(before_omi_pc&amp;stump)"/>
      <sheetName val="_"/>
      <sheetName val="IMP_(REACTOR)1"/>
      <sheetName val="_견적서"/>
      <sheetName val="HRSG_SMALL07220"/>
      <sheetName val="Indirect_Cost"/>
      <sheetName val="노원열병합__건축공사기성내역서"/>
      <sheetName val="별표_"/>
      <sheetName val="I_설계조건"/>
      <sheetName val="1_설계기준"/>
      <sheetName val="플랜트_설치"/>
      <sheetName val="단가표_"/>
      <sheetName val="06-BATCH_"/>
      <sheetName val="남양시작동자105노65기1_3화1_2"/>
      <sheetName val="Harga_material_"/>
      <sheetName val="TABLE2-1_ISBL-(SlTE_PREP)"/>
      <sheetName val="TABLE2_1_ISBL_(Soil_Invest)"/>
      <sheetName val="TABLE2-2_OSBL(GENERAL-CIVIL)"/>
      <sheetName val="7_5_2_BOQ_Summary_"/>
      <sheetName val="kimre_scrubber"/>
      <sheetName val="sum1_(2)"/>
      <sheetName val="AH-1_"/>
      <sheetName val="BOM-Form_A_1_III"/>
      <sheetName val="General_Data"/>
      <sheetName val="RING_WALL"/>
      <sheetName val="full_(2)"/>
      <sheetName val="06_BATCH_"/>
      <sheetName val="DRAIN_DRUM_PIT_D-301"/>
      <sheetName val="plan&amp;section_of_foundation"/>
      <sheetName val="TABLE2-1_ISBL(GENEAL-CIVIL)"/>
      <sheetName val="TABLE2-2_OSBL-(SITE_PREP)"/>
      <sheetName val="ISBL_(검증)"/>
      <sheetName val="교통시설_표지판"/>
      <sheetName val="SL_dau_tien"/>
      <sheetName val="Sheet1_(2)"/>
      <sheetName val="효성CB_1P기초"/>
      <sheetName val="C_&amp;_G_RHS"/>
      <sheetName val="INDIRECT_MOBILIZATION_PLAN"/>
      <sheetName val="MANPOWER_MOBILIZATION"/>
      <sheetName val="LABOR_MOBILIZATION_PLAN"/>
      <sheetName val="STAFF_MOBILIZATION_PLAN"/>
      <sheetName val="LIST_OF_OFFICE_EQUIPMENT"/>
      <sheetName val="PERSONNEL_SETUP"/>
      <sheetName val="KOREAN_STAFF_SALARY_-_SITE"/>
      <sheetName val="TEMPORARY_FACILITIES"/>
      <sheetName val="WATER_SUPPLY"/>
      <sheetName val="준검_내역서"/>
      <sheetName val="UOP_508_PG_5-12"/>
      <sheetName val="Requirement(Work_Crew)"/>
      <sheetName val="Mp-team_1"/>
      <sheetName val="수량산출서_갑지"/>
      <sheetName val="1_설계조건"/>
      <sheetName val="90_03실행_"/>
      <sheetName val="2_내역서"/>
      <sheetName val="설_계"/>
      <sheetName val="강관_및_부속"/>
      <sheetName val="1_우편집중내역서"/>
      <sheetName val="4_LINE"/>
      <sheetName val="7_th"/>
      <sheetName val="CP-E2_(품셈표)"/>
      <sheetName val="ACCESS_FLOOR"/>
      <sheetName val="Change_rate"/>
      <sheetName val="11_자재단가"/>
      <sheetName val="을_2"/>
      <sheetName val="FCU_(2)"/>
      <sheetName val="조도계산서_(도서)"/>
      <sheetName val="단가산출서_(2)"/>
      <sheetName val="목동세대_산출근거"/>
      <sheetName val="Sheet2"/>
      <sheetName val="건축2"/>
      <sheetName val="간접"/>
      <sheetName val="주방"/>
      <sheetName val="단가조사"/>
      <sheetName val="1.물가시세표"/>
      <sheetName val="12.부대공"/>
      <sheetName val="5.노임단가"/>
      <sheetName val="4.중기단가산출"/>
      <sheetName val="6.단가목록"/>
      <sheetName val="8.배수공"/>
      <sheetName val="NPV"/>
      <sheetName val="inter"/>
      <sheetName val="1. Design Change"/>
      <sheetName val="DS-최종"/>
      <sheetName val="Grid &amp; A.M"/>
      <sheetName val="C-노임단가"/>
      <sheetName val="별표총괄"/>
      <sheetName val="Basic"/>
      <sheetName val="본지점중"/>
      <sheetName val="공사비집계"/>
      <sheetName val="D040416"/>
      <sheetName val="기준자료"/>
      <sheetName val="IMPEADENCE MAP 취수장"/>
      <sheetName val="잡비"/>
      <sheetName val="잡비계산서(총체2)"/>
      <sheetName val="EXPENSE"/>
      <sheetName val="원본"/>
      <sheetName val="한일양산"/>
      <sheetName val="전 기"/>
      <sheetName val="방식총괄"/>
      <sheetName val="가설공사내역"/>
      <sheetName val="401"/>
      <sheetName val="CT "/>
      <sheetName val="건내용"/>
      <sheetName val="산근"/>
      <sheetName val="현장관리비내역서"/>
      <sheetName val="______골조부_x0012__x0015__x0008__x0006__x0004_"/>
      <sheetName val="Ѐ_x0000__x0000__x0000_"/>
      <sheetName val="3희질산"/>
      <sheetName val="FAND唨6"/>
      <sheetName val="FAND_x0010__x0000_"/>
      <sheetName val="NOMUBI"/>
      <sheetName val="sw1"/>
      <sheetName val="RFP002"/>
      <sheetName val="회사99"/>
      <sheetName val="system &amp; LOOK_UP_FUNC"/>
      <sheetName val="Sheet3 (2)"/>
      <sheetName val="DR(SUM)"/>
      <sheetName val="TL(SUM)"/>
      <sheetName val="2.설계제원"/>
      <sheetName val="산출근거목록"/>
      <sheetName val="일대목록"/>
      <sheetName val="TABLE2-2 OSBL(total)"/>
      <sheetName val="fitting"/>
      <sheetName val="MAIN"/>
      <sheetName val="PRO_A"/>
      <sheetName val="PRO"/>
      <sheetName val="Annex 3_Price Table_Piping Shop"/>
      <sheetName val="간접총괄"/>
      <sheetName val="Cash2"/>
      <sheetName val="Z"/>
      <sheetName val="PRICE-COMP"/>
      <sheetName val="GREEN"/>
      <sheetName val="Hawiyah"/>
      <sheetName val="Hawiyah_하청"/>
      <sheetName val="HDEC_1027"/>
      <sheetName val="Juaymah"/>
      <sheetName val="SIPC"/>
      <sheetName val="장비당단가_(1)2"/>
      <sheetName val="BSD_(2)2"/>
      <sheetName val="TABLE2-1_ISBL-(SlTE_PREP)1"/>
      <sheetName val="TABLE2_1_ISBL_(Soil_Invest)1"/>
      <sheetName val="TABLE2-2_OSBL(GENERAL-CIVIL)1"/>
      <sheetName val="7_5_2_BOQ_Summary_1"/>
      <sheetName val="PRICE COMP"/>
      <sheetName val="영업소실적"/>
      <sheetName val="Administrative Prices"/>
      <sheetName val="HDECGTY"/>
      <sheetName val="기계설비"/>
      <sheetName val="SS"/>
      <sheetName val="변경총괄지(1)"/>
      <sheetName val="LAND_HOYU"/>
      <sheetName val="LAND_YUKO"/>
      <sheetName val="가동비율"/>
      <sheetName val="H-PILE수량집계"/>
      <sheetName val="가정단면"/>
      <sheetName val="예산M2"/>
      <sheetName val="cctv"/>
      <sheetName val="조명투자및환수계획"/>
      <sheetName val="제조중간결과"/>
      <sheetName val="외자배분"/>
      <sheetName val="외자내역"/>
      <sheetName val="일위"/>
      <sheetName val="기타 정보통신공사"/>
      <sheetName val="품의서"/>
      <sheetName val="2000.05"/>
      <sheetName val="SUM (INQNO."/>
      <sheetName val="1.관로"/>
      <sheetName val="시화점실행"/>
      <sheetName val="지수"/>
      <sheetName val="경제성분석"/>
      <sheetName val="시험연구비상각"/>
      <sheetName val="PROJECT BRIEF(EX.NEW)"/>
      <sheetName val="사급자재"/>
      <sheetName val="산재 안전"/>
      <sheetName val="노무비 경비"/>
      <sheetName val="약품공급2"/>
      <sheetName val="AP1"/>
      <sheetName val="철거수량(전송)"/>
      <sheetName val="1단계"/>
      <sheetName val="물량"/>
      <sheetName val="GCS 5F-19"/>
      <sheetName val="(2)"/>
      <sheetName val="PAC"/>
      <sheetName val="보할최종(준공)only"/>
      <sheetName val="NSMA-sက_x0000_諱ԃ"/>
      <sheetName val="진주방향"/>
      <sheetName val="노무비"/>
      <sheetName val="in"/>
      <sheetName val="제경집계"/>
      <sheetName val="청제공기계일위대가"/>
      <sheetName val="0226"/>
      <sheetName val="건축외주"/>
      <sheetName val="자  재"/>
      <sheetName val="b_balju (2)"/>
      <sheetName val="97"/>
      <sheetName val="총괄내역서"/>
      <sheetName val="내역서(음성금왕)"/>
      <sheetName val="단위별 일위대가표"/>
      <sheetName val="몰탈재료산출"/>
      <sheetName val="납부서"/>
      <sheetName val="DIAPHRAGM"/>
      <sheetName val="NSMA-s㠨⑎蠀ᔁ"/>
      <sheetName val="NSMA-s㠨⪘ကᔁ"/>
      <sheetName val="원가입력"/>
      <sheetName val="품셈"/>
      <sheetName val="바.한일양산"/>
      <sheetName val="CPM챠트 "/>
      <sheetName val="조작대(1연)"/>
      <sheetName val="97생산제품"/>
      <sheetName val="총중목"/>
      <sheetName val="단계별내역 (2)"/>
      <sheetName val="소업1교"/>
      <sheetName val="OCM"/>
      <sheetName val="REINF."/>
      <sheetName val="LOADS"/>
      <sheetName val="SKETCH"/>
      <sheetName val="CHECK1"/>
      <sheetName val="관로공표지"/>
      <sheetName val="cross beam"/>
      <sheetName val="입력DATA"/>
      <sheetName val="바닥판"/>
      <sheetName val="주빔의 설계"/>
      <sheetName val="보도씀鈖ԯ_x0000_"/>
      <sheetName val="LIST OF OFFICE EQUI"/>
      <sheetName val="견적내역서"/>
      <sheetName val="일반부표"/>
      <sheetName val="FAND厰&amp;"/>
      <sheetName val="FAND咀,"/>
      <sheetName val="경비_원본"/>
      <sheetName val="노임"/>
      <sheetName val="주관사업"/>
      <sheetName val="본부장"/>
      <sheetName val="한전고리-을"/>
      <sheetName val="형상"/>
      <sheetName val="공사비명세서"/>
      <sheetName val="RCD-ST_x0015__x0000__x000a__x0000__x0014__x0000__x000e__x0000__x0012__x0000__x0015__x0000__x0004__x0000__x0004__x0000_"/>
      <sheetName val="_x0000__x0004__x0000__x0004_"/>
      <sheetName val="RCD-STRAND_PILE_압입및굴浐ௗ"/>
      <sheetName val="기초0_x0000_"/>
      <sheetName val="기초༂६"/>
      <sheetName val="기초뀘ᬗ"/>
      <sheetName val="기초ဃᭂ"/>
      <sheetName val="기초퀃ᭂ"/>
      <sheetName val="기초됂ふ"/>
      <sheetName val="Sheet1(X)"/>
      <sheetName val="Mp-t_x0000__x0000_쩈_x0000__x0000_"/>
      <sheetName val="Mp-t_x0000__x0000_䉨_x0000__x0000_"/>
      <sheetName val="부대공집계표"/>
      <sheetName val="SILICATE"/>
      <sheetName val="NSMA-s〯â_x0000__x0000__x0000_"/>
      <sheetName val="동원인원산출"/>
      <sheetName val="최초침-_x0000_ü_x0000_"/>
      <sheetName val="퍼스트"/>
      <sheetName val="관급자재"/>
      <sheetName val="흄관기초"/>
      <sheetName val="C.배수관공"/>
      <sheetName val="견적금액(2003.12.22)"/>
      <sheetName val="설계내역서"/>
      <sheetName val="1.취수장"/>
      <sheetName val="2002상반기㥾ᆄ㰁딐"/>
      <sheetName val="F5"/>
      <sheetName val="계산내역(설비)"/>
      <sheetName val="월별지출내역"/>
      <sheetName val="공사비지출기안"/>
      <sheetName val="______골ମ⿥_x0005__x0000__x0000__x0000_"/>
      <sheetName val="DESIGN(77C-102A)-2"/>
      <sheetName val="수량산출(액티비티)"/>
      <sheetName val="제품"/>
      <sheetName val="Tender Summary"/>
      <sheetName val="표지 (2)"/>
      <sheetName val="조명율표"/>
      <sheetName val="PAINT"/>
      <sheetName val="SUMMARY"/>
      <sheetName val="건축"/>
      <sheetName val="Area"/>
      <sheetName val="도급자재"/>
      <sheetName val="내2"/>
      <sheetName val="기본DATA"/>
      <sheetName val="8.PILE  (돌출)"/>
      <sheetName val="방음벽기초-수량"/>
      <sheetName val="화산肼᭭"/>
      <sheetName val="Change r嗠O嘬"/>
      <sheetName val="전등"/>
      <sheetName val="대운산출"/>
      <sheetName val="적용률"/>
      <sheetName val="안정검토"/>
      <sheetName val="단면설계"/>
      <sheetName val="MATRLDATﺬ"/>
      <sheetName val="입찰품의"/>
      <sheetName val="적격점수(대DK)"/>
      <sheetName val="출력표"/>
      <sheetName val="토공 갑지"/>
      <sheetName val="장비명"/>
      <sheetName val="입찰보고"/>
      <sheetName val="4)유동표"/>
      <sheetName val="우배수"/>
      <sheetName val="직공비"/>
      <sheetName val="중기일위대가"/>
      <sheetName val="총내역"/>
      <sheetName val="공사수행방안"/>
      <sheetName val="입찰BMTL"/>
      <sheetName val="발안전력구"/>
      <sheetName val="90.03혁⍧_x0000_"/>
      <sheetName val="DNW"/>
      <sheetName val="토공A"/>
      <sheetName val="1.우편집중내_x0004__x0004_"/>
      <sheetName val="ЀԀȀȀЀᨀ"/>
      <sheetName val="20131008102524_1_002_BM내역서(설비)2"/>
      <sheetName val="Util&amp; Real"/>
      <sheetName val="기본사항"/>
      <sheetName val="환산"/>
      <sheetName val="3.공통공사대비"/>
      <sheetName val="CPA33-34"/>
      <sheetName val="97 사업추정(WEKI)"/>
      <sheetName val="ASTM C585"/>
      <sheetName val="INDIRECT COST-PART l"/>
      <sheetName val="Material"/>
      <sheetName val="OD"/>
      <sheetName val="기초대가"/>
      <sheetName val="INDIRECT MOBILIZATION Pԟ_x0000_缀"/>
      <sheetName val="______골_x0000__x0000_旨_x0000__x0000__x0000_ㅫ"/>
      <sheetName val="in1-3"/>
      <sheetName val="in2-2"/>
      <sheetName val="data2"/>
      <sheetName val="수리결과"/>
      <sheetName val="거래명세표"/>
      <sheetName val="HORI. VESSEL"/>
      <sheetName val="Chang"/>
      <sheetName val="대비표"/>
      <sheetName val="9GNG운반"/>
      <sheetName val="FLANGE"/>
      <sheetName val="VALVE"/>
      <sheetName val="요약배부"/>
      <sheetName val="Sheet15"/>
      <sheetName val="Areas"/>
      <sheetName val="을-ATYPE"/>
      <sheetName val="대가호표"/>
      <sheetName val="변경내역서"/>
      <sheetName val="일용직내역"/>
      <sheetName val="NSMA-sက"/>
      <sheetName val="일위(PN)"/>
      <sheetName val="1）WELDING POINT"/>
      <sheetName val="재료-CODE"/>
      <sheetName val="내역_FILE"/>
      <sheetName val="9.2단가산출서"/>
      <sheetName val="손료"/>
      <sheetName val="Data_Vol"/>
      <sheetName val="전동기_SPEC"/>
      <sheetName val="토공(우물통,기타)_"/>
      <sheetName val="2-3_V_D일위"/>
      <sheetName val="에너지동"/>
      <sheetName val="잡철물"/>
      <sheetName val="01월TTL"/>
      <sheetName val="대로근거"/>
      <sheetName val="집계"/>
      <sheetName val="SELTDATA"/>
      <sheetName val="국공유지및사유지"/>
      <sheetName val="공사비_내역_(ﻆᇕ"/>
      <sheetName val="단면치_x0000_"/>
      <sheetName val="부안일위"/>
      <sheetName val="내역을"/>
      <sheetName val="연결塠ɪ"/>
      <sheetName val="단위단가"/>
      <sheetName val="요율"/>
      <sheetName val="특별교실"/>
      <sheetName val="3.현장배치"/>
      <sheetName val="부재치수입력"/>
      <sheetName val="명세서"/>
      <sheetName val="부하계산서"/>
      <sheetName val="연동내역"/>
      <sheetName val="98지급계획"/>
      <sheetName val="기별"/>
      <sheetName val="1608월"/>
      <sheetName val="공통비"/>
      <sheetName val="WO"/>
      <sheetName val="을부︀ꏕԯ_x0000_"/>
      <sheetName val="일반수량집계표"/>
      <sheetName val="참조자료"/>
      <sheetName val="평당"/>
      <sheetName val="목차"/>
      <sheetName val="IMP_MAIN_"/>
      <sheetName val="IMP _REACTOR_"/>
      <sheetName val="FA⢀㰀⢁"/>
      <sheetName val="FAࢾ㲄︀탕"/>
      <sheetName val="woo("/>
      <sheetName val="woo(_x0000__x0000__x0005__x0000_"/>
      <sheetName val="부대tu"/>
      <sheetName val="산정표"/>
      <sheetName val="ITEM CODE"/>
      <sheetName val="부대공"/>
      <sheetName val="RCD-ST_x0015__x0000_ _x0000__x0014__x0000__x000e__x0000__x0012__x0000__x0015__x0000__x0004__x0000__x0004__x0000_"/>
      <sheetName val="1차 내역서"/>
      <sheetName val="가격정보"/>
      <sheetName val="포장공"/>
      <sheetName val="단가목록"/>
      <sheetName val="일위대가표 (2)"/>
      <sheetName val="인건비_"/>
      <sheetName val="일반맨홀수량집계(A-7_LINE)"/>
      <sheetName val="단면_(2)"/>
      <sheetName val="견적대비_견적서"/>
      <sheetName val="FAND"/>
      <sheetName val="OCT_FDN"/>
      <sheetName val="CRUDE_RE-bar"/>
      <sheetName val="Grid_&amp;_A_M"/>
      <sheetName val="산재_안전"/>
      <sheetName val="노무비_경비"/>
      <sheetName val="전_기"/>
      <sheetName val="____(주)경원건축공ﶻĉ_x0000__x0000_楨◿"/>
      <sheetName val="____(주)경원건축공䔭疖꜀ȭﶻĉ"/>
      <sheetName val="____(주)경원건축공ﶻ_x001e__x0000__x0000_읰∉"/>
      <sheetName val="____(주)경원건축공ﶻ_x001e__x0000__x0000_ﳐ⡷"/>
      <sheetName val="____(주)경원건축공ﶻ_x001e__x0000__x0000_ⱐỹ"/>
      <sheetName val="____(주)경원건축공ﶻ_x001e__x0000__x0000_萨ⓤ"/>
      <sheetName val="부_x0000__x0000_Ԁ"/>
      <sheetName val="사다리"/>
      <sheetName val="통계연보"/>
      <sheetName val="용산1(해보)"/>
      <sheetName val="발주서양식"/>
      <sheetName val="이형관기호표1"/>
      <sheetName val="1,2공구원가계산서"/>
      <sheetName val="1공구산출내역서"/>
      <sheetName val="parameter"/>
      <sheetName val="WK1B"/>
      <sheetName val="집1"/>
      <sheetName val="견적갑지"/>
      <sheetName val="을지 "/>
      <sheetName val="해평견적"/>
      <sheetName val="설비내역서"/>
      <sheetName val="전기내역서"/>
      <sheetName val="대림경상68억"/>
      <sheetName val="GI-LIST"/>
      <sheetName val="기기리스트"/>
      <sheetName val="유림골조"/>
      <sheetName val="gvl"/>
      <sheetName val="road &amp;paving"/>
      <sheetName val="Macro2"/>
      <sheetName val="재료비"/>
      <sheetName val="토공집계표"/>
      <sheetName val="Code_INTools"/>
      <sheetName val="Default_Magics"/>
      <sheetName val="Code_Magics"/>
      <sheetName val="Rates"/>
      <sheetName val="Rate_Tables"/>
      <sheetName val="Staff_Assignment"/>
      <sheetName val="견적"/>
      <sheetName val="EKOG10건축"/>
      <sheetName val="일위대가(가설)"/>
      <sheetName val="FA_x0006__x0000__x0000_棍"/>
      <sheetName val="공사비집계표(서해안고속도로)"/>
      <sheetName val="3.하중산정4.지지력"/>
      <sheetName val="70%"/>
      <sheetName val="결과조달"/>
      <sheetName val="______ _x0000__x0000__x0001_Ԁ_x0000_ﬀ"/>
      <sheetName val="______ _x0000__x0000__x0001_Ԁ_x0000__x0000__x0000_"/>
      <sheetName val="EQ-R1"/>
      <sheetName val="날개벽(좌,우=60도-4개)"/>
      <sheetName val="KSC칸막이 일위대가"/>
      <sheetName val="预算"/>
      <sheetName val="CLAUSE"/>
      <sheetName val="8."/>
      <sheetName val="5."/>
      <sheetName val="12."/>
      <sheetName val="14."/>
      <sheetName val="9."/>
      <sheetName val="13"/>
      <sheetName val="7."/>
      <sheetName val="FLA"/>
      <sheetName val="90.03실행_x0000_"/>
      <sheetName val="운반비정산"/>
      <sheetName val="정산"/>
      <sheetName val="통_x0000_"/>
      <sheetName val="통䓐"/>
      <sheetName val="미드수량"/>
      <sheetName val="3BL공동구_수량4"/>
      <sheetName val="P_M_별4"/>
      <sheetName val="Site_Expenses4"/>
      <sheetName val="聒CD-STRAND_PILE_압입및굴착4"/>
      <sheetName val="BSD_(2)5"/>
      <sheetName val="장비당단가_(1)5"/>
      <sheetName val="2F_회의실견적(5_14_일대)4"/>
      <sheetName val="3련_BOX4"/>
      <sheetName val="BSD__2_4"/>
      <sheetName val="설산1_나4"/>
      <sheetName val="IMP_(REACTOR)4"/>
      <sheetName val="공사비_내역_(가)4"/>
      <sheetName val="_4"/>
      <sheetName val="_견적서4"/>
      <sheetName val="list_price4"/>
      <sheetName val="내역서_4"/>
      <sheetName val="Customer_Databas4"/>
      <sheetName val="남양시작동자105노65기1_3화1_24"/>
      <sheetName val="TABLE2-1_ISBL-(SlTE_PREP)4"/>
      <sheetName val="TABLE2_1_ISBL_(Soil_Invest)4"/>
      <sheetName val="TABLE2-2_OSBL(GENERAL-CIVIL)4"/>
      <sheetName val="7_5_2_BOQ_Summary_4"/>
      <sheetName val="_1"/>
      <sheetName val="_견적서1"/>
      <sheetName val="list_price1"/>
      <sheetName val="내역서_1"/>
      <sheetName val="남양시작동자105노65기1_3화1_21"/>
      <sheetName val="3BL공동구_수량2"/>
      <sheetName val="P_M_별2"/>
      <sheetName val="Site_Expenses2"/>
      <sheetName val="聒CD-STRAND_PILE_압입및굴착2"/>
      <sheetName val="BSD_(2)3"/>
      <sheetName val="장비당단가_(1)3"/>
      <sheetName val="2F_회의실견적(5_14_일대)2"/>
      <sheetName val="3련_BOX2"/>
      <sheetName val="BSD__2_2"/>
      <sheetName val="설산1_나2"/>
      <sheetName val="IMP_(REACTOR)2"/>
      <sheetName val="공사비_내역_(가)2"/>
      <sheetName val="_2"/>
      <sheetName val="_견적서2"/>
      <sheetName val="list_price2"/>
      <sheetName val="내역서_2"/>
      <sheetName val="Customer_Databas2"/>
      <sheetName val="남양시작동자105노65기1_3화1_22"/>
      <sheetName val="TABLE2-1_ISBL-(SlTE_PREP)2"/>
      <sheetName val="TABLE2_1_ISBL_(Soil_Invest)2"/>
      <sheetName val="TABLE2-2_OSBL(GENERAL-CIVIL)2"/>
      <sheetName val="7_5_2_BOQ_Summary_2"/>
      <sheetName val="3BL공동구_수량3"/>
      <sheetName val="P_M_별3"/>
      <sheetName val="Site_Expenses3"/>
      <sheetName val="聒CD-STRAND_PILE_압입및굴착3"/>
      <sheetName val="BSD_(2)4"/>
      <sheetName val="장비당단가_(1)4"/>
      <sheetName val="2F_회의실견적(5_14_일대)3"/>
      <sheetName val="3련_BOX3"/>
      <sheetName val="BSD__2_3"/>
      <sheetName val="설산1_나3"/>
      <sheetName val="IMP_(REACTOR)3"/>
      <sheetName val="공사비_내역_(가)3"/>
      <sheetName val="_3"/>
      <sheetName val="_견적서3"/>
      <sheetName val="list_price3"/>
      <sheetName val="내역서_3"/>
      <sheetName val="Customer_Databas3"/>
      <sheetName val="남양시작동자105노65기1_3화1_23"/>
      <sheetName val="TABLE2-1_ISBL-(SlTE_PREP)3"/>
      <sheetName val="TABLE2_1_ISBL_(Soil_Invest)3"/>
      <sheetName val="TABLE2-2_OSBL(GENERAL-CIVIL)3"/>
      <sheetName val="7_5_2_BOQ_Summary_3"/>
      <sheetName val="단가조사׃"/>
      <sheetName val="제원.설계조건"/>
      <sheetName val="FA_x0000__x0000__x0000__x0001_"/>
      <sheetName val="단  가  대  비  표"/>
      <sheetName val="일  위  대  가  목  록"/>
      <sheetName val="수안보-MBR1"/>
      <sheetName val="RCD-STRAND_PILE_압입및굴착6"/>
      <sheetName val="______★개인별현황표(김종우기사)6"/>
      <sheetName val="______주소록6"/>
      <sheetName val="______★골조분석표(서태용대리)6"/>
      <sheetName val="______골조부재별비율6"/>
      <sheetName val="____(주)경원건축공사비분석표6"/>
      <sheetName val="____(주)경원건축공사비분석표(공)6"/>
      <sheetName val="단가표_1"/>
      <sheetName val="별표_1"/>
      <sheetName val="Indirect_Cost1"/>
      <sheetName val="wblff(before_omi_pc&amp;stump)1"/>
      <sheetName val="노원열병합__건축공사기성내역서1"/>
      <sheetName val="HRSG_SMALL072201"/>
      <sheetName val="Harga_material_1"/>
      <sheetName val="sum1_(2)1"/>
      <sheetName val="DRAIN_DRUM_PIT_D-3011"/>
      <sheetName val="06-BATCH_1"/>
      <sheetName val="kimre_scrubber1"/>
      <sheetName val="I_설계조건1"/>
      <sheetName val="1_설계기준1"/>
      <sheetName val="플랜트_설치1"/>
      <sheetName val="full_(2)1"/>
      <sheetName val="교통시설_표지판1"/>
      <sheetName val="General_Data1"/>
      <sheetName val="RING_WALL1"/>
      <sheetName val="AH-1_1"/>
      <sheetName val="06_BATCH_1"/>
      <sheetName val="SL_dau_tien1"/>
      <sheetName val="plan&amp;section_of_foundation1"/>
      <sheetName val="Sheet1_(2)1"/>
      <sheetName val="ISBL_(검증)1"/>
      <sheetName val="TABLE2-2_OSBL-(SITE_PREP)1"/>
      <sheetName val="효성CB_1P기초1"/>
      <sheetName val="C_&amp;_G_RHS1"/>
      <sheetName val="INDIRECT_MOBILIZATION_PLAN1"/>
      <sheetName val="MANPOWER_MOBILIZATION1"/>
      <sheetName val="LABOR_MOBILIZATION_PLAN1"/>
      <sheetName val="STAFF_MOBILIZATION_PLAN1"/>
      <sheetName val="LIST_OF_OFFICE_EQUIPMENT1"/>
      <sheetName val="PERSONNEL_SETUP1"/>
      <sheetName val="KOREAN_STAFF_SALARY_-_SITE1"/>
      <sheetName val="TEMPORARY_FACILITIES1"/>
      <sheetName val="WATER_SUPPLY1"/>
      <sheetName val="TABLE2-1_ISBL(GENEAL-CIVIL)1"/>
      <sheetName val="준검_내역서1"/>
      <sheetName val="UOP_508_PG_5-121"/>
      <sheetName val="BOM-Form_A_1_III1"/>
      <sheetName val="을_21"/>
      <sheetName val="Mp-team_11"/>
      <sheetName val="Requirement(Work_Crew)1"/>
      <sheetName val="90_03실행_1"/>
      <sheetName val="Change_rate1"/>
      <sheetName val="1_우편집중내역서1"/>
      <sheetName val="1_설계조건1"/>
      <sheetName val="2_내역서1"/>
      <sheetName val="FCU_(2)1"/>
      <sheetName val="조도계산서_(도서)1"/>
      <sheetName val="CP-E2_(품셈표)1"/>
      <sheetName val="ACCESS_FLOOR1"/>
      <sheetName val="4_LINE1"/>
      <sheetName val="7_th1"/>
      <sheetName val="11_자재단가1"/>
      <sheetName val="강관_및_부속1"/>
      <sheetName val="목동세대_산출근거1"/>
      <sheetName val="Data_Vol1"/>
      <sheetName val="전동기_SPEC1"/>
      <sheetName val="토공(우물통,기타)_1"/>
      <sheetName val="2-3_V_D일위1"/>
      <sheetName val="수량산출서_갑지1"/>
      <sheetName val="단가산출서_(2)1"/>
      <sheetName val="WAGE_RATE_BACK-UP_DATA"/>
      <sheetName val="COVERSHEET_PAGE"/>
      <sheetName val="TABLE2-1_ISBL(HDEC단가)"/>
      <sheetName val="TABLE2-2_OSBL(HDEC단가)"/>
      <sheetName val="DESIGN_CRITERIA"/>
      <sheetName val="1__Design_Change"/>
      <sheetName val="설_계1"/>
      <sheetName val="2_대외공문"/>
      <sheetName val="1995년_섹터별_매출"/>
      <sheetName val="GCS_5F-19"/>
      <sheetName val="1_물가시세표"/>
      <sheetName val="12_부대공"/>
      <sheetName val="5_노임단가"/>
      <sheetName val="4_중기단가산출"/>
      <sheetName val="6_단가목록"/>
      <sheetName val="8_배수공"/>
      <sheetName val="전선_및_전선관"/>
      <sheetName val="Lookup_tables"/>
      <sheetName val="half_slab-1"/>
      <sheetName val="기타_정보통신공사"/>
      <sheetName val="CT_"/>
      <sheetName val="TABLE2-2_OSBL(total)"/>
      <sheetName val="system_&amp;_LOOK_UP_FUNC"/>
      <sheetName val="Annex_3_Price_Table_Piping_Shop"/>
      <sheetName val="Sheet3_(2)"/>
      <sheetName val="2_설계제원"/>
      <sheetName val="PRICE_COMP"/>
      <sheetName val="PROJECT_BRIEF(EX_NEW)"/>
      <sheetName val="주공_갑지"/>
      <sheetName val="2000_05"/>
      <sheetName val="SUM_(INQNO_"/>
      <sheetName val="1_관로"/>
      <sheetName val="IMPEADENCE_MAP_취수장"/>
      <sheetName val="자__재"/>
      <sheetName val="b_balju_(2)"/>
      <sheetName val="______골조부"/>
      <sheetName val="단위별_일위대가표"/>
      <sheetName val="97_사업추정(WEKI)"/>
      <sheetName val="ASTM_C585"/>
      <sheetName val="INDIRECT_COST-PART_l"/>
      <sheetName val="Administrative_Prices"/>
      <sheetName val="견적금액(2003_12_22)"/>
      <sheetName val="단계별내역_(2)"/>
      <sheetName val="LIST_OF_OFFICE_EQUI"/>
      <sheetName val="REINF_"/>
      <sheetName val="cross_beam"/>
      <sheetName val="토공_갑지"/>
      <sheetName val="Tender_Summary"/>
      <sheetName val="1）WELDING_POINT"/>
      <sheetName val="주빔의_설계"/>
      <sheetName val="1_우편집중내"/>
      <sheetName val="9_2단가산출서"/>
      <sheetName val="바_한일양산"/>
      <sheetName val="CPM챠트_"/>
      <sheetName val="1_취수장"/>
      <sheetName val="______골ମ⿥"/>
      <sheetName val="8_PILE__(돌출)"/>
      <sheetName val="Util&amp;_Real"/>
      <sheetName val="RCD-ST_x000a_"/>
      <sheetName val="C_배수관공"/>
      <sheetName val="ITEMS"/>
      <sheetName val="입력"/>
      <sheetName val="RCD-STRAND_PILE_압입및굴착7"/>
      <sheetName val="______★개인별현황표(김종우기사)7"/>
      <sheetName val="______주소록7"/>
      <sheetName val="______★골조분석표(서태용대리)7"/>
      <sheetName val="______골조부재별비율7"/>
      <sheetName val="____(주)경원건축공사비분석표7"/>
      <sheetName val="____(주)경원건축공사비분석표(공)7"/>
      <sheetName val="wblff(before_omi_pc&amp;stump)2"/>
      <sheetName val="노원열병합__건축공사기성내역서2"/>
      <sheetName val="I_설계조건2"/>
      <sheetName val="1_설계기준2"/>
      <sheetName val="Indirect_Cost2"/>
      <sheetName val="별표_2"/>
      <sheetName val="DRAIN_DRUM_PIT_D-3012"/>
      <sheetName val="단가표_2"/>
      <sheetName val="HRSG_SMALL072202"/>
      <sheetName val="Harga_material_2"/>
      <sheetName val="sum1_(2)2"/>
      <sheetName val="플랜트_설치2"/>
      <sheetName val="kimre_scrubber2"/>
      <sheetName val="06_BATCH_2"/>
      <sheetName val="06-BATCH_2"/>
      <sheetName val="full_(2)2"/>
      <sheetName val="AH-1_2"/>
      <sheetName val="RING_WALL2"/>
      <sheetName val="General_Data2"/>
      <sheetName val="plan&amp;section_of_foundation2"/>
      <sheetName val="SL_dau_tien2"/>
      <sheetName val="ISBL_(검증)2"/>
      <sheetName val="TABLE2-2_OSBL-(SITE_PREP)2"/>
      <sheetName val="INDIRECT_MOBILIZATION_PLAN2"/>
      <sheetName val="MANPOWER_MOBILIZATION2"/>
      <sheetName val="LABOR_MOBILIZATION_PLAN2"/>
      <sheetName val="STAFF_MOBILIZATION_PLAN2"/>
      <sheetName val="LIST_OF_OFFICE_EQUIPMENT2"/>
      <sheetName val="PERSONNEL_SETUP2"/>
      <sheetName val="KOREAN_STAFF_SALARY_-_SITE2"/>
      <sheetName val="TEMPORARY_FACILITIES2"/>
      <sheetName val="WATER_SUPPLY2"/>
      <sheetName val="TABLE2-1_ISBL(GENEAL-CIVIL)2"/>
      <sheetName val="준검_내역서2"/>
      <sheetName val="UOP_508_PG_5-122"/>
      <sheetName val="효성CB_1P기초2"/>
      <sheetName val="교통시설_표지판2"/>
      <sheetName val="C_&amp;_G_RHS2"/>
      <sheetName val="4_LINE2"/>
      <sheetName val="7_th2"/>
      <sheetName val="CP-E2_(품셈표)2"/>
      <sheetName val="ACCESS_FLOOR2"/>
      <sheetName val="Sheet1_(2)2"/>
      <sheetName val="2-3_V_D일위2"/>
      <sheetName val="을_22"/>
      <sheetName val="Requirement(Work_Crew)2"/>
      <sheetName val="1_우편집중내역서2"/>
      <sheetName val="BOM-Form_A_1_III2"/>
      <sheetName val="90_03실행_2"/>
      <sheetName val="Mp-team_12"/>
      <sheetName val="FCU_(2)2"/>
      <sheetName val="조도계산서_(도서)2"/>
      <sheetName val="Change_rate2"/>
      <sheetName val="11_자재단가2"/>
      <sheetName val="2_내역서2"/>
      <sheetName val="1_설계조건2"/>
      <sheetName val="단가산출서_(2)2"/>
      <sheetName val="강관_및_부속2"/>
      <sheetName val="목동세대_산출근거2"/>
      <sheetName val="수량산출서_갑지2"/>
      <sheetName val="Data_Vol2"/>
      <sheetName val="전동기_SPEC2"/>
      <sheetName val="토공(우물통,기타)_2"/>
      <sheetName val="인건비_1"/>
      <sheetName val="일반맨홀수량집계(A-7_LINE)1"/>
      <sheetName val="WAGE_RATE_BACK-UP_DATA1"/>
      <sheetName val="COVERSHEET_PAGE1"/>
      <sheetName val="TABLE2-1_ISBL(HDEC단가)1"/>
      <sheetName val="TABLE2-2_OSBL(HDEC단가)1"/>
      <sheetName val="DESIGN_CRITERIA1"/>
      <sheetName val="설_계2"/>
      <sheetName val="단면_(2)1"/>
      <sheetName val="1__Design_Change1"/>
      <sheetName val="2_대외공문1"/>
      <sheetName val="견적대비_견적서1"/>
      <sheetName val="OCT_FDN1"/>
      <sheetName val="1995년_섹터별_매출1"/>
      <sheetName val="GCS_5F-191"/>
      <sheetName val="Grid_&amp;_A_M1"/>
      <sheetName val="전_기1"/>
      <sheetName val="1_물가시세표1"/>
      <sheetName val="12_부대공1"/>
      <sheetName val="5_노임단가1"/>
      <sheetName val="4_중기단가산출1"/>
      <sheetName val="6_단가목록1"/>
      <sheetName val="8_배수공1"/>
      <sheetName val="CRUDE_RE-bar1"/>
      <sheetName val="전선_및_전선관1"/>
      <sheetName val="Lookup_tables1"/>
      <sheetName val="half_slab-11"/>
      <sheetName val="기타_정보통신공사1"/>
      <sheetName val="CT_1"/>
      <sheetName val="TABLE2-2_OSBL(total)1"/>
      <sheetName val="system_&amp;_LOOK_UP_FUNC1"/>
      <sheetName val="Annex_3_Price_Table_Piping_Sho1"/>
      <sheetName val="Sheet3_(2)1"/>
      <sheetName val="2_설계제원1"/>
      <sheetName val="PRICE_COMP1"/>
      <sheetName val="PROJECT_BRIEF(EX_NEW)1"/>
      <sheetName val="주공_갑지1"/>
      <sheetName val="IMPEADENCE_MAP_취수장1"/>
      <sheetName val="산재_안전1"/>
      <sheetName val="노무비_경비1"/>
      <sheetName val="자__재1"/>
      <sheetName val="b_balju_(2)1"/>
      <sheetName val="단위별_일위대가표1"/>
      <sheetName val="1_관로1"/>
      <sheetName val="2000_051"/>
      <sheetName val="SUM_(INQNO_1"/>
      <sheetName val="단계별내역_(2)1"/>
      <sheetName val="REINF_1"/>
      <sheetName val="cross_beam1"/>
      <sheetName val="토공_갑지1"/>
      <sheetName val="Tender_Summary1"/>
      <sheetName val="97_사업추정(WEKI)1"/>
      <sheetName val="ASTM_C5851"/>
      <sheetName val="INDIRECT_COST-PART_l1"/>
      <sheetName val="Administrative_Prices1"/>
      <sheetName val="견적금액(2003_12_22)1"/>
      <sheetName val="LIST_OF_OFFICE_EQUI1"/>
      <sheetName val="주빔의_설계1"/>
      <sheetName val="9_2단가산출서1"/>
      <sheetName val="1）WELDING_POINT1"/>
      <sheetName val="1_취수장1"/>
      <sheetName val="바_한일양산1"/>
      <sheetName val="CPM챠트_1"/>
      <sheetName val="8_PILE__(돌출)1"/>
      <sheetName val="Util&amp;_Real1"/>
      <sheetName val="C_배수관공1"/>
      <sheetName val="RCD-STRAND_PILE_압입및굴착9"/>
      <sheetName val="______★개인별현황표(김종우기사)9"/>
      <sheetName val="______주소록9"/>
      <sheetName val="______★골조분석표(서태용대리)9"/>
      <sheetName val="______골조부재별비율9"/>
      <sheetName val="____(주)경원건축공사비분석표9"/>
      <sheetName val="____(주)경원건축공사비분석표(공)9"/>
      <sheetName val="P_M_별5"/>
      <sheetName val="BSD_(2)6"/>
      <sheetName val="장비당단가_(1)6"/>
      <sheetName val="3련_BOX5"/>
      <sheetName val="Site_Expenses5"/>
      <sheetName val="聒CD-STRAND_PILE_압입및굴착5"/>
      <sheetName val="2F_회의실견적(5_14_일대)5"/>
      <sheetName val="IMP_(REACTOR)5"/>
      <sheetName val="BSD__2_5"/>
      <sheetName val="3BL공동구_수량5"/>
      <sheetName val="설산1_나5"/>
      <sheetName val="공사비_내역_(가)5"/>
      <sheetName val="Indirect_Cost4"/>
      <sheetName val="Customer_Databas5"/>
      <sheetName val="06-BATCH_4"/>
      <sheetName val="I_설계조건4"/>
      <sheetName val="1_설계기준4"/>
      <sheetName val="별표_4"/>
      <sheetName val="wblff(before_omi_pc&amp;stump)4"/>
      <sheetName val="TABLE2-1_ISBL-(SlTE_PREP)5"/>
      <sheetName val="TABLE2_1_ISBL_(Soil_Invest)5"/>
      <sheetName val="TABLE2-2_OSBL(GENERAL-CIVIL)5"/>
      <sheetName val="7_5_2_BOQ_Summary_5"/>
      <sheetName val="RING_WALL4"/>
      <sheetName val="HRSG_SMALL072204"/>
      <sheetName val="노원열병합__건축공사기성내역서4"/>
      <sheetName val="단가표_4"/>
      <sheetName val="Harga_material_4"/>
      <sheetName val="full_(2)4"/>
      <sheetName val="sum1_(2)4"/>
      <sheetName val="kimre_scrubber4"/>
      <sheetName val="플랜트_설치4"/>
      <sheetName val="AH-1_4"/>
      <sheetName val="General_Data4"/>
      <sheetName val="Sheet1_(2)4"/>
      <sheetName val="DRAIN_DRUM_PIT_D-3014"/>
      <sheetName val="90_03실행_4"/>
      <sheetName val="2_내역서4"/>
      <sheetName val="교통시설_표지판4"/>
      <sheetName val="06_BATCH_4"/>
      <sheetName val="SL_dau_tien4"/>
      <sheetName val="plan&amp;section_of_foundation4"/>
      <sheetName val="효성CB_1P기초4"/>
      <sheetName val="C_&amp;_G_RHS4"/>
      <sheetName val="ISBL_(검증)4"/>
      <sheetName val="TABLE2-2_OSBL-(SITE_PREP)4"/>
      <sheetName val="INDIRECT_MOBILIZATION_PLAN4"/>
      <sheetName val="MANPOWER_MOBILIZATION4"/>
      <sheetName val="LABOR_MOBILIZATION_PLAN4"/>
      <sheetName val="STAFF_MOBILIZATION_PLAN4"/>
      <sheetName val="LIST_OF_OFFICE_EQUIPMENT4"/>
      <sheetName val="PERSONNEL_SETUP4"/>
      <sheetName val="KOREAN_STAFF_SALARY_-_SITE4"/>
      <sheetName val="TEMPORARY_FACILITIES4"/>
      <sheetName val="WATER_SUPPLY4"/>
      <sheetName val="TABLE2-1_ISBL(GENEAL-CIVIL)4"/>
      <sheetName val="준검_내역서4"/>
      <sheetName val="UOP_508_PG_5-124"/>
      <sheetName val="Mp-team_14"/>
      <sheetName val="1_우편집중내역서4"/>
      <sheetName val="BOM-Form_A_1_III4"/>
      <sheetName val="Change_rate4"/>
      <sheetName val="을_24"/>
      <sheetName val="4_LINE4"/>
      <sheetName val="7_th4"/>
      <sheetName val="CP-E2_(품셈표)4"/>
      <sheetName val="인건비_3"/>
      <sheetName val="일반맨홀수량집계(A-7_LINE)3"/>
      <sheetName val="Requirement(Work_Crew)4"/>
      <sheetName val="11_자재단가4"/>
      <sheetName val="1_설계조건4"/>
      <sheetName val="전동기_SPEC4"/>
      <sheetName val="Grid_&amp;_A_M3"/>
      <sheetName val="FCU_(2)4"/>
      <sheetName val="조도계산서_(도서)4"/>
      <sheetName val="단가산출서_(2)4"/>
      <sheetName val="ACCESS_FLOOR4"/>
      <sheetName val="단면_(2)3"/>
      <sheetName val="설_계4"/>
      <sheetName val="OCT_FDN3"/>
      <sheetName val="강관_및_부속4"/>
      <sheetName val="목동세대_산출근거4"/>
      <sheetName val="Data_Vol4"/>
      <sheetName val="토공(우물통,기타)_4"/>
      <sheetName val="2-3_V_D일위4"/>
      <sheetName val="수량산출서_갑지4"/>
      <sheetName val="견적대비_견적서3"/>
      <sheetName val="WAGE_RATE_BACK-UP_DATA3"/>
      <sheetName val="COVERSHEET_PAGE3"/>
      <sheetName val="TABLE2-1_ISBL(HDEC단가)3"/>
      <sheetName val="TABLE2-2_OSBL(HDEC단가)3"/>
      <sheetName val="DESIGN_CRITERIA3"/>
      <sheetName val="1995년_섹터별_매출3"/>
      <sheetName val="1_물가시세표3"/>
      <sheetName val="12_부대공3"/>
      <sheetName val="5_노임단가3"/>
      <sheetName val="4_중기단가산출3"/>
      <sheetName val="6_단가목록3"/>
      <sheetName val="8_배수공3"/>
      <sheetName val="1__Design_Change3"/>
      <sheetName val="CRUDE_RE-bar3"/>
      <sheetName val="전선_및_전선관3"/>
      <sheetName val="주공_갑지3"/>
      <sheetName val="Lookup_tables3"/>
      <sheetName val="2_대외공문3"/>
      <sheetName val="CT_3"/>
      <sheetName val="half_slab-13"/>
      <sheetName val="LIST_OF_OFFICE_EQUI3"/>
      <sheetName val="전_기3"/>
      <sheetName val="IMPEADENCE_MAP_취수장3"/>
      <sheetName val="산재_안전3"/>
      <sheetName val="노무비_경비3"/>
      <sheetName val="GCS_5F-193"/>
      <sheetName val="기타_정보통신공사3"/>
      <sheetName val="TABLE2-2_OSBL(total)3"/>
      <sheetName val="system_&amp;_LOOK_UP_FUNC3"/>
      <sheetName val="Annex_3_Price_Table_Piping_Sho3"/>
      <sheetName val="Sheet3_(2)3"/>
      <sheetName val="2_설계제원3"/>
      <sheetName val="PRICE_COMP3"/>
      <sheetName val="PROJECT_BRIEF(EX_NEW)3"/>
      <sheetName val="자__재3"/>
      <sheetName val="b_balju_(2)3"/>
      <sheetName val="2000_053"/>
      <sheetName val="단계별내역_(2)3"/>
      <sheetName val="단위별_일위대가표3"/>
      <sheetName val="1_관로3"/>
      <sheetName val="SUM_(INQNO_3"/>
      <sheetName val="8_PILE__(돌출)3"/>
      <sheetName val="Tender_Summary3"/>
      <sheetName val="주빔의_설계3"/>
      <sheetName val="토공_갑지3"/>
      <sheetName val="바_한일양산3"/>
      <sheetName val="CPM챠트_3"/>
      <sheetName val="REINF_3"/>
      <sheetName val="cross_beam3"/>
      <sheetName val="C_배수관공3"/>
      <sheetName val="Administrative_Prices3"/>
      <sheetName val="1_취수장3"/>
      <sheetName val="1）WELDING_POINT3"/>
      <sheetName val="97_사업추정(WEKI)3"/>
      <sheetName val="ASTM_C5853"/>
      <sheetName val="INDIRECT_COST-PART_l3"/>
      <sheetName val="견적금액(2003_12_22)3"/>
      <sheetName val="9_2단가산출서3"/>
      <sheetName val="RCD-STRAND_PILE_압입및굴착8"/>
      <sheetName val="______★개인별현황표(김종우기사)8"/>
      <sheetName val="______주소록8"/>
      <sheetName val="______★골조분석표(서태용대리)8"/>
      <sheetName val="______골조부재별비율8"/>
      <sheetName val="____(주)경원건축공사비분석표8"/>
      <sheetName val="____(주)경원건축공사비분석표(공)8"/>
      <sheetName val="Indirect_Cost3"/>
      <sheetName val="06-BATCH_3"/>
      <sheetName val="I_설계조건3"/>
      <sheetName val="1_설계기준3"/>
      <sheetName val="별표_3"/>
      <sheetName val="wblff(before_omi_pc&amp;stump)3"/>
      <sheetName val="RING_WALL3"/>
      <sheetName val="HRSG_SMALL072203"/>
      <sheetName val="노원열병합__건축공사기성내역서3"/>
      <sheetName val="단가표_3"/>
      <sheetName val="Harga_material_3"/>
      <sheetName val="full_(2)3"/>
      <sheetName val="sum1_(2)3"/>
      <sheetName val="kimre_scrubber3"/>
      <sheetName val="플랜트_설치3"/>
      <sheetName val="AH-1_3"/>
      <sheetName val="General_Data3"/>
      <sheetName val="Sheet1_(2)3"/>
      <sheetName val="DRAIN_DRUM_PIT_D-3013"/>
      <sheetName val="90_03실행_3"/>
      <sheetName val="2_내역서3"/>
      <sheetName val="교통시설_표지판3"/>
      <sheetName val="06_BATCH_3"/>
      <sheetName val="SL_dau_tien3"/>
      <sheetName val="plan&amp;section_of_foundation3"/>
      <sheetName val="효성CB_1P기초3"/>
      <sheetName val="C_&amp;_G_RHS3"/>
      <sheetName val="ISBL_(검증)3"/>
      <sheetName val="TABLE2-2_OSBL-(SITE_PREP)3"/>
      <sheetName val="INDIRECT_MOBILIZATION_PLAN3"/>
      <sheetName val="MANPOWER_MOBILIZATION3"/>
      <sheetName val="LABOR_MOBILIZATION_PLAN3"/>
      <sheetName val="STAFF_MOBILIZATION_PLAN3"/>
      <sheetName val="LIST_OF_OFFICE_EQUIPMENT3"/>
      <sheetName val="PERSONNEL_SETUP3"/>
      <sheetName val="KOREAN_STAFF_SALARY_-_SITE3"/>
      <sheetName val="TEMPORARY_FACILITIES3"/>
      <sheetName val="WATER_SUPPLY3"/>
      <sheetName val="TABLE2-1_ISBL(GENEAL-CIVIL)3"/>
      <sheetName val="준검_내역서3"/>
      <sheetName val="UOP_508_PG_5-123"/>
      <sheetName val="Mp-team_13"/>
      <sheetName val="1_우편집중내역서3"/>
      <sheetName val="BOM-Form_A_1_III3"/>
      <sheetName val="Change_rate3"/>
      <sheetName val="을_23"/>
      <sheetName val="4_LINE3"/>
      <sheetName val="7_th3"/>
      <sheetName val="CP-E2_(품셈표)3"/>
      <sheetName val="인건비_2"/>
      <sheetName val="일반맨홀수량집계(A-7_LINE)2"/>
      <sheetName val="Requirement(Work_Crew)3"/>
      <sheetName val="11_자재단가3"/>
      <sheetName val="1_설계조건3"/>
      <sheetName val="전동기_SPEC3"/>
      <sheetName val="Grid_&amp;_A_M2"/>
      <sheetName val="FCU_(2)3"/>
      <sheetName val="조도계산서_(도서)3"/>
      <sheetName val="단가산출서_(2)3"/>
      <sheetName val="ACCESS_FLOOR3"/>
      <sheetName val="단면_(2)2"/>
      <sheetName val="설_계3"/>
      <sheetName val="OCT_FDN2"/>
      <sheetName val="강관_및_부속3"/>
      <sheetName val="목동세대_산출근거3"/>
      <sheetName val="Data_Vol3"/>
      <sheetName val="토공(우물통,기타)_3"/>
      <sheetName val="2-3_V_D일위3"/>
      <sheetName val="수량산출서_갑지3"/>
      <sheetName val="견적대비_견적서2"/>
      <sheetName val="WAGE_RATE_BACK-UP_DATA2"/>
      <sheetName val="COVERSHEET_PAGE2"/>
      <sheetName val="TABLE2-1_ISBL(HDEC단가)2"/>
      <sheetName val="TABLE2-2_OSBL(HDEC단가)2"/>
      <sheetName val="DESIGN_CRITERIA2"/>
      <sheetName val="1995년_섹터별_매출2"/>
      <sheetName val="1_물가시세표2"/>
      <sheetName val="12_부대공2"/>
      <sheetName val="5_노임단가2"/>
      <sheetName val="4_중기단가산출2"/>
      <sheetName val="6_단가목록2"/>
      <sheetName val="8_배수공2"/>
      <sheetName val="1__Design_Change2"/>
      <sheetName val="CRUDE_RE-bar2"/>
      <sheetName val="전선_및_전선관2"/>
      <sheetName val="주공_갑지2"/>
      <sheetName val="Lookup_tables2"/>
      <sheetName val="2_대외공문2"/>
      <sheetName val="CT_2"/>
      <sheetName val="half_slab-12"/>
      <sheetName val="LIST_OF_OFFICE_EQUI2"/>
      <sheetName val="전_기2"/>
      <sheetName val="IMPEADENCE_MAP_취수장2"/>
      <sheetName val="산재_안전2"/>
      <sheetName val="노무비_경비2"/>
      <sheetName val="GCS_5F-192"/>
      <sheetName val="기타_정보통신공사2"/>
      <sheetName val="TABLE2-2_OSBL(total)2"/>
      <sheetName val="system_&amp;_LOOK_UP_FUNC2"/>
      <sheetName val="Annex_3_Price_Table_Piping_Sho2"/>
      <sheetName val="Sheet3_(2)2"/>
      <sheetName val="2_설계제원2"/>
      <sheetName val="PRICE_COMP2"/>
      <sheetName val="PROJECT_BRIEF(EX_NEW)2"/>
      <sheetName val="자__재2"/>
      <sheetName val="b_balju_(2)2"/>
      <sheetName val="2000_052"/>
      <sheetName val="단계별내역_(2)2"/>
      <sheetName val="단위별_일위대가표2"/>
      <sheetName val="1_관로2"/>
      <sheetName val="SUM_(INQNO_2"/>
      <sheetName val="8_PILE__(돌출)2"/>
      <sheetName val="Tender_Summary2"/>
      <sheetName val="주빔의_설계2"/>
      <sheetName val="토공_갑지2"/>
      <sheetName val="바_한일양산2"/>
      <sheetName val="CPM챠트_2"/>
      <sheetName val="REINF_2"/>
      <sheetName val="cross_beam2"/>
      <sheetName val="C_배수관공2"/>
      <sheetName val="Administrative_Prices2"/>
      <sheetName val="1_취수장2"/>
      <sheetName val="1）WELDING_POINT2"/>
      <sheetName val="97_사업추정(WEKI)2"/>
      <sheetName val="ASTM_C5852"/>
      <sheetName val="INDIRECT_COST-PART_l2"/>
      <sheetName val="견적금액(2003_12_22)2"/>
      <sheetName val="9_2단가산출서2"/>
      <sheetName val="Chang_x0000__x0000_Ԁ_x0000_夓"/>
      <sheetName val="Chang_x0000__x0000_Ԁ_x0000_ꀀⱋ"/>
      <sheetName val="공종별집계표"/>
      <sheetName val="공종별내역서"/>
      <sheetName val="신규단가"/>
      <sheetName val="공사설정"/>
      <sheetName val="공량산출표"/>
      <sheetName val="공량산출"/>
      <sheetName val="리스트"/>
      <sheetName val="빙장비사양"/>
      <sheetName val="산출내역서"/>
      <sheetName val="설계"/>
      <sheetName val="노무산출서"/>
      <sheetName val="화설내"/>
      <sheetName val="Macro(전선)"/>
      <sheetName val="화전내"/>
      <sheetName val="청천내"/>
      <sheetName val="롤러"/>
      <sheetName val="간접비(1)"/>
      <sheetName val="자동제어"/>
      <sheetName val="EQT-ESTN"/>
      <sheetName val="자재표"/>
      <sheetName val="1공구계약서"/>
      <sheetName val="패널"/>
      <sheetName val="TIE-IN"/>
      <sheetName val="견적정보"/>
      <sheetName val="입출재고현황 (2)"/>
      <sheetName val="공수견적"/>
      <sheetName val="조달청적격심사"/>
      <sheetName val="가로등기초"/>
      <sheetName val="감리을"/>
      <sheetName val="대공종"/>
      <sheetName val="유치원내역"/>
      <sheetName val="입찰"/>
      <sheetName val="현경"/>
      <sheetName val="설비"/>
      <sheetName val="______골조부     "/>
      <sheetName val="FAND _x0000_"/>
      <sheetName val="1.우편집중내  "/>
      <sheetName val="급က_x0000_"/>
      <sheetName val="급ⴀ"/>
      <sheetName val="급_x0000_"/>
      <sheetName val="급䐀"/>
      <sheetName val="급É_x0000_Ԁ"/>
      <sheetName val="RCD-STRAND_PILE_압입및굴착10"/>
      <sheetName val="______★개인별현황표(김종우기사)10"/>
      <sheetName val="______주소록10"/>
      <sheetName val="______★골조분석표(서태용대리)10"/>
      <sheetName val="______골조부재별비율10"/>
      <sheetName val="____(주)경원건축공사비분석표10"/>
      <sheetName val="____(주)경원건축공사비분석표(공)10"/>
      <sheetName val="P_M_별6"/>
      <sheetName val="BSD_(2)7"/>
      <sheetName val="장비당단가_(1)7"/>
      <sheetName val="3련_BOX6"/>
      <sheetName val="Site_Expenses6"/>
      <sheetName val="2F_회의실견적(5_14_일대)6"/>
      <sheetName val="BSD__2_6"/>
      <sheetName val="설산1_나6"/>
      <sheetName val="3BL공동구_수량6"/>
      <sheetName val="聒CD-STRAND_PILE_압입및굴착6"/>
      <sheetName val="Customer_Databas6"/>
      <sheetName val="공사비_내역_(가)6"/>
      <sheetName val="내역서_5"/>
      <sheetName val="list_price5"/>
      <sheetName val="IMP_(REACTOR)6"/>
      <sheetName val="kimre_scrubber5"/>
      <sheetName val="남양시작동자105노65기1_3화1_25"/>
      <sheetName val="_견적서5"/>
      <sheetName val="HRSG_SMALL072205"/>
      <sheetName val="wblff(before_omi_pc&amp;stump)5"/>
      <sheetName val="_5"/>
      <sheetName val="Indirect_Cost5"/>
      <sheetName val="CP-E2_(품셈표)5"/>
      <sheetName val="노원열병합__건축공사기성내역서5"/>
      <sheetName val="ACCESS_FLOOR5"/>
      <sheetName val="4_LINE5"/>
      <sheetName val="7_th5"/>
      <sheetName val="06-BATCH_5"/>
      <sheetName val="Harga_material_5"/>
      <sheetName val="TABLE2-1_ISBL-(SlTE_PREP)6"/>
      <sheetName val="TABLE2_1_ISBL_(Soil_Invest)6"/>
      <sheetName val="TABLE2-2_OSBL(GENERAL-CIVIL)6"/>
      <sheetName val="7_5_2_BOQ_Summary_6"/>
      <sheetName val="단가표_5"/>
      <sheetName val="full_(2)5"/>
      <sheetName val="별표_5"/>
      <sheetName val="2-3_V_D일위5"/>
      <sheetName val="플랜트_설치5"/>
      <sheetName val="I_설계조건5"/>
      <sheetName val="1_설계기준5"/>
      <sheetName val="RING_WALL5"/>
      <sheetName val="sum1_(2)5"/>
      <sheetName val="06_BATCH_5"/>
      <sheetName val="AH-1_5"/>
      <sheetName val="DRAIN_DRUM_PIT_D-3015"/>
      <sheetName val="General_Data5"/>
      <sheetName val="SL_dau_tien5"/>
      <sheetName val="plan&amp;section_of_foundation5"/>
      <sheetName val="ISBL_(검증)5"/>
      <sheetName val="TABLE2-2_OSBL-(SITE_PREP)5"/>
      <sheetName val="INDIRECT_MOBILIZATION_PLAN5"/>
      <sheetName val="MANPOWER_MOBILIZATION5"/>
      <sheetName val="LABOR_MOBILIZATION_PLAN5"/>
      <sheetName val="STAFF_MOBILIZATION_PLAN5"/>
      <sheetName val="LIST_OF_OFFICE_EQUIPMENT5"/>
      <sheetName val="PERSONNEL_SETUP5"/>
      <sheetName val="KOREAN_STAFF_SALARY_-_SITE5"/>
      <sheetName val="TEMPORARY_FACILITIES5"/>
      <sheetName val="WATER_SUPPLY5"/>
      <sheetName val="TABLE2-1_ISBL(GENEAL-CIVIL)5"/>
      <sheetName val="준검_내역서5"/>
      <sheetName val="UOP_508_PG_5-125"/>
      <sheetName val="효성CB_1P기초5"/>
      <sheetName val="교통시설_표지판5"/>
      <sheetName val="Mp-team_15"/>
      <sheetName val="Sheet1_(2)5"/>
      <sheetName val="90_03실행_5"/>
      <sheetName val="C_&amp;_G_RHS5"/>
      <sheetName val="을_25"/>
      <sheetName val="1_우편집중내역서5"/>
      <sheetName val="FCU_(2)5"/>
      <sheetName val="조도계산서_(도서)5"/>
      <sheetName val="BOM-Form_A_1_III5"/>
      <sheetName val="Change_rate5"/>
      <sheetName val="Requirement(Work_Crew)5"/>
      <sheetName val="단가산출서_(2)5"/>
      <sheetName val="11_자재단가5"/>
      <sheetName val="2_내역서5"/>
      <sheetName val="1_설계조건5"/>
      <sheetName val="강관_및_부속5"/>
      <sheetName val="목동세대_산출근거5"/>
      <sheetName val="수량산출서_갑지5"/>
      <sheetName val="Data_Vol5"/>
      <sheetName val="전동기_SPEC5"/>
      <sheetName val="토공(우물통,기타)_5"/>
      <sheetName val="인건비_4"/>
      <sheetName val="일반맨홀수량집계(A-7_LINE)4"/>
      <sheetName val="설_계5"/>
      <sheetName val="단면_(2)4"/>
      <sheetName val="1__Design_Change4"/>
      <sheetName val="WAGE_RATE_BACK-UP_DATA4"/>
      <sheetName val="COVERSHEET_PAGE4"/>
      <sheetName val="TABLE2-1_ISBL(HDEC단가)4"/>
      <sheetName val="TABLE2-2_OSBL(HDEC단가)4"/>
      <sheetName val="DESIGN_CRITERIA4"/>
      <sheetName val="2_대외공문4"/>
      <sheetName val="견적대비_견적서4"/>
      <sheetName val="OCT_FDN4"/>
      <sheetName val="1995년_섹터별_매출4"/>
      <sheetName val="GCS_5F-194"/>
      <sheetName val="1_물가시세표4"/>
      <sheetName val="12_부대공4"/>
      <sheetName val="5_노임단가4"/>
      <sheetName val="4_중기단가산출4"/>
      <sheetName val="6_단가목록4"/>
      <sheetName val="8_배수공4"/>
      <sheetName val="CRUDE_RE-bar4"/>
      <sheetName val="전선_및_전선관4"/>
      <sheetName val="Lookup_tables4"/>
      <sheetName val="Grid_&amp;_A_M4"/>
      <sheetName val="half_slab-14"/>
      <sheetName val="기타_정보통신공사4"/>
      <sheetName val="CT_4"/>
      <sheetName val="TABLE2-2_OSBL(total)4"/>
      <sheetName val="system_&amp;_LOOK_UP_FUNC4"/>
      <sheetName val="Annex_3_Price_Table_Piping_Sho4"/>
      <sheetName val="Sheet3_(2)4"/>
      <sheetName val="2_설계제원4"/>
      <sheetName val="PRICE_COMP4"/>
      <sheetName val="전_기4"/>
      <sheetName val="PROJECT_BRIEF(EX_NEW)4"/>
      <sheetName val="주공_갑지4"/>
      <sheetName val="IMPEADENCE_MAP_취수장4"/>
      <sheetName val="산재_안전4"/>
      <sheetName val="노무비_경비4"/>
      <sheetName val="자__재4"/>
      <sheetName val="b_balju_(2)4"/>
      <sheetName val="단위별_일위대가표4"/>
      <sheetName val="1_관로4"/>
      <sheetName val="2000_054"/>
      <sheetName val="SUM_(INQNO_4"/>
      <sheetName val="97_사업추정(WEKI)4"/>
      <sheetName val="ASTM_C5854"/>
      <sheetName val="INDIRECT_COST-PART_l4"/>
      <sheetName val="Administrative_Prices4"/>
      <sheetName val="견적금액(2003_12_22)4"/>
      <sheetName val="단계별내역_(2)4"/>
      <sheetName val="LIST_OF_OFFICE_EQUI4"/>
      <sheetName val="REINF_4"/>
      <sheetName val="cross_beam4"/>
      <sheetName val="토공_갑지4"/>
      <sheetName val="Tender_Summary4"/>
      <sheetName val="주빔의_설계4"/>
      <sheetName val="1）WELDING_POINT4"/>
      <sheetName val="9_2단가산출서4"/>
      <sheetName val="1_취수장4"/>
      <sheetName val="바_한일양산4"/>
      <sheetName val="CPM챠트_4"/>
      <sheetName val="8_PILE__(돌출)4"/>
      <sheetName val="Util&amp;_Real2"/>
      <sheetName val="C_배수관공4"/>
      <sheetName val="90_03실행"/>
      <sheetName val="KSC칸막이_일위대가"/>
      <sheetName val="INDIRECT_MOBILIZATION_Pԟ缀"/>
      <sheetName val="ITEM_CODE"/>
      <sheetName val="Change_r嗠O嘬"/>
      <sheetName val="IMP__REACTOR_"/>
      <sheetName val="90_03혁⍧"/>
      <sheetName val="표지_(2)"/>
      <sheetName val="road_&amp;paving"/>
      <sheetName val="HORI__VESSEL"/>
      <sheetName val="3_공통공사대비"/>
      <sheetName val="FA棍"/>
      <sheetName val="3_하중산정4_지지력"/>
      <sheetName val="단__가__대__비__표"/>
      <sheetName val="일__위__대__가__목__록"/>
      <sheetName val="RCD-ST_"/>
      <sheetName val="1차_내역서"/>
      <sheetName val="8_"/>
      <sheetName val="5_"/>
      <sheetName val="12_"/>
      <sheetName val="14_"/>
      <sheetName val="9_"/>
      <sheetName val="7_"/>
      <sheetName val="3_현장배치"/>
      <sheetName val="최초침-"/>
      <sheetName val="______골ମ⿥_x0005_"/>
      <sheetName val="RCD-ST_x0015_"/>
      <sheetName val="INDIRECT MOBILIZATION Pԟ"/>
      <sheetName val="Mp-t"/>
      <sheetName val="FA_x0006_"/>
      <sheetName val="______골"/>
      <sheetName val="대비표(토공1안)"/>
      <sheetName val="단가견적조사표"/>
      <sheetName val="Detail"/>
      <sheetName val="골재집계"/>
      <sheetName val="물량기준표"/>
      <sheetName val="설-원가"/>
      <sheetName val="산출내역서집계_x0000_"/>
      <sheetName val="산출내역서집계葨"/>
      <sheetName val="산출내역서집계罸"/>
      <sheetName val="산출내역서집계헾"/>
      <sheetName val="wooÁ_x0000_Ԁ_x0000_耀"/>
      <sheetName val="전損R_xda38_"/>
      <sheetName val="전損&lt;俘"/>
      <sheetName val="전㋄Ȳ_xdc00_"/>
      <sheetName val="프랜ㆨӫ"/>
      <sheetName val="sheets"/>
      <sheetName val="Recording,Pho_x0000__x0000__x0000__x0000__x0000__x0000_Ā_x0000__x0005__x0000__x0000__x0000_ꌐ"/>
      <sheetName val="Recording,Pho_x0000__x0000__x0000__x0000__x0000__x0000_Ā_x0000__x0005__x0000__x0000__x0000_㋐"/>
      <sheetName val="Recording,Pho_x0000__x0000__x0000__x0000__x0000__x0000_Ā_x0000__x0005__x0000__x0000__x0000_⡰"/>
      <sheetName val="Recording,Pho_x0000__x0000__x0000__x0000__x0000__x0000_Ā_x0000__x0005__x0000__x0000__x0000_퀰"/>
      <sheetName val="Recording,Pho_x0000__x0000__x0000__x0000__x0000__x0000_Ā_x0000__x0005__x0000__x0000__x0000_㞠"/>
      <sheetName val="PRO熸B떧⽱"/>
      <sheetName val="운동장 (2)"/>
      <sheetName val="2공구산출내역"/>
      <sheetName val="암거치수표"/>
      <sheetName val="재료집계표빽업"/>
      <sheetName val="암거수리계산서"/>
      <sheetName val="◀암거수리계산조서"/>
      <sheetName val="최종단면▶"/>
      <sheetName val="2F 회의실견적_5_14 일대_"/>
      <sheetName val="GAEYO"/>
      <sheetName val="Ext. Stone-P"/>
      <sheetName val="FURNITURE-01"/>
      <sheetName val="천안IP공장자100노100물량110할증"/>
      <sheetName val="노임이"/>
      <sheetName val="추가예산"/>
      <sheetName val="Girder"/>
      <sheetName val="집행갑지"/>
      <sheetName val="GAEYOXLS"/>
      <sheetName val="Parts"/>
      <sheetName val="Menu A"/>
      <sheetName val="간접경상비"/>
      <sheetName val="APT"/>
      <sheetName val="부속동"/>
      <sheetName val="제출견적(을)"/>
      <sheetName val="매입세율"/>
      <sheetName val="광혁기성"/>
      <sheetName val="양수장(기계)"/>
      <sheetName val="예비품"/>
      <sheetName val="FB25JN"/>
      <sheetName val="XZLC004_PART2"/>
      <sheetName val="원부자재"/>
      <sheetName val="포장복구집계"/>
      <sheetName val="식재총괄"/>
      <sheetName val="COMPOHP (2)"/>
      <sheetName val="공정코드"/>
      <sheetName val="C_d"/>
      <sheetName val="기존"/>
      <sheetName val="대리점판정"/>
      <sheetName val="EQUIPMENT -2"/>
      <sheetName val="건축집계"/>
      <sheetName val="단가산출1"/>
      <sheetName val="45,46"/>
      <sheetName val="chitimc"/>
      <sheetName val="기존단가 (2)"/>
      <sheetName val="PANEL"/>
      <sheetName val="Curves"/>
      <sheetName val="Tables"/>
      <sheetName val="TOTAL1"/>
      <sheetName val="목표세부명세"/>
      <sheetName val="단위세대물량"/>
      <sheetName val="연돌일위집계"/>
      <sheetName val="마산월령동골조물량변경"/>
      <sheetName val="콘크리트타설집계표"/>
      <sheetName val="횡배수관토공수량"/>
      <sheetName val="전계가"/>
      <sheetName val="배수내역 (2)"/>
      <sheetName val="빗물받이(910-510-410)"/>
      <sheetName val="가압장(토목)"/>
      <sheetName val="실행내역서 "/>
      <sheetName val="재료율"/>
      <sheetName val="기존단가_(2)"/>
      <sheetName val="Ext__Stone-P"/>
      <sheetName val="Menu_A"/>
      <sheetName val="연부97-1"/>
      <sheetName val="심의위원명단"/>
      <sheetName val="7월11일"/>
      <sheetName val="Raw Data"/>
      <sheetName val="품종별-이름"/>
      <sheetName val="내역 누락분 수량산출서"/>
      <sheetName val="상반기손익차2총괄"/>
      <sheetName val="평균터파기고(1-2,ASP)"/>
      <sheetName val="VLOOKUP"/>
      <sheetName val="cal-foamglass"/>
      <sheetName val="BQ List"/>
      <sheetName val="7-2"/>
      <sheetName val="F-302"/>
      <sheetName val="F301.303"/>
      <sheetName val="공사설계서"/>
      <sheetName val="날개벽수량표"/>
      <sheetName val="위치조서"/>
      <sheetName val="NYS"/>
      <sheetName val="설계변경내역서"/>
      <sheetName val="HW일위"/>
      <sheetName val="1층"/>
      <sheetName val="기안지"/>
      <sheetName val="업무분장"/>
      <sheetName val="소방사항"/>
      <sheetName val="XZLC003_PART1"/>
      <sheetName val="220 (2)"/>
      <sheetName val="전차선로 물량표"/>
      <sheetName val="금융"/>
      <sheetName val="교통대책내역"/>
      <sheetName val="기흥하도용"/>
      <sheetName val="산#3-2-2"/>
      <sheetName val="EQUIP LIST"/>
      <sheetName val="Note"/>
      <sheetName val="Heads"/>
      <sheetName val="Page 2"/>
      <sheetName val="Dbase"/>
      <sheetName val="가설공사"/>
      <sheetName val="별표집계"/>
      <sheetName val="_REF"/>
      <sheetName val="STAND20"/>
      <sheetName val="ASP"/>
      <sheetName val="부대공Ⅱ"/>
      <sheetName val="COVER-P"/>
      <sheetName val="PIPE(UG)내역"/>
      <sheetName val="낙찰표"/>
      <sheetName val="단가산출"/>
      <sheetName val="VENT"/>
      <sheetName val="점수계산1-2"/>
      <sheetName val="다곡2교"/>
      <sheetName val="Lr"/>
      <sheetName val="진접"/>
      <sheetName val="98수문일위"/>
      <sheetName val="처리단락"/>
      <sheetName val="피벗테이블데이터분석"/>
      <sheetName val="적용단위길이"/>
      <sheetName val="특수기호강도거푸집"/>
      <sheetName val="종배수관면벽신"/>
      <sheetName val="종배수관(신)"/>
      <sheetName val="LD"/>
      <sheetName val="DB"/>
      <sheetName val="VXXXXX"/>
      <sheetName val=" 갑지"/>
      <sheetName val="EXCHANGER-BEAM1"/>
      <sheetName val="EXCHANGER-COM"/>
      <sheetName val="EXCHANGER"/>
      <sheetName val="EXCHANGER-BEAM2"/>
      <sheetName val="방수"/>
      <sheetName val="총원"/>
      <sheetName val="매립"/>
      <sheetName val="D-경비1"/>
      <sheetName val="소요자재명세서"/>
      <sheetName val="노무비명세서"/>
      <sheetName val="노임적용"/>
      <sheetName val="수목단가"/>
      <sheetName val="시설수량표"/>
      <sheetName val="식재수량표"/>
      <sheetName val="일위목록"/>
      <sheetName val="A__My_Documents_1999__________2"/>
      <sheetName val="퇴비산출_x0000__x0000_"/>
      <sheetName val="퇴비산출ꠁ횁"/>
      <sheetName val="H-pile(298x299)"/>
      <sheetName val="H-pile(250x250)"/>
      <sheetName val="INPUTDATA"/>
      <sheetName val="견적서세부︀駕"/>
      <sheetName val="견적서세부︀"/>
      <sheetName val="견적서세부_x0000__x0000_"/>
      <sheetName val="평가데이터"/>
      <sheetName val="노임단"/>
      <sheetName val="노임단렀"/>
      <sheetName val="노임단✀"/>
      <sheetName val="노임단䠀"/>
      <sheetName val="내역서(갑)"/>
      <sheetName val="인건¹_x0000_Ԁ"/>
      <sheetName val="____(주)경원건_x0000__x0000_Ԁ_x0000_耀ഽ㫥_x0002_"/>
      <sheetName val="연결砀ૹ"/>
      <sheetName val="erl-b"/>
      <sheetName val="조건표"/>
      <sheetName val="자료"/>
      <sheetName val="토목-물가"/>
      <sheetName val="인부임"/>
      <sheetName val="실행예산-변경분"/>
      <sheetName val="검사현황"/>
      <sheetName val="______골조부_x0012__x0015__x0008__"/>
      <sheetName val="eq. mobilization"/>
      <sheetName val="____(주)경원건축공ﶻĉ"/>
      <sheetName val="____(주)경원건축공ﶻ_x001e_"/>
      <sheetName val="FA"/>
      <sheetName val="노䃈絎쬂"/>
      <sheetName val="노È_x0000_Ԁ"/>
      <sheetName val="노È"/>
      <sheetName val="총괄"/>
      <sheetName val="기술부 VENDOR LIST"/>
      <sheetName val="오억ø_x0000_"/>
      <sheetName val="치수표"/>
      <sheetName val="A__My_Documents_1999__________3"/>
    </sheetNames>
    <sheetDataSet>
      <sheetData sheetId="0">
        <row r="5">
          <cell r="D5" t="str">
            <v>(발표일:99.1.1)</v>
          </cell>
        </row>
      </sheetData>
      <sheetData sheetId="1">
        <row r="5">
          <cell r="D5" t="str">
            <v>(발표일:99.1.1)</v>
          </cell>
        </row>
      </sheetData>
      <sheetData sheetId="2">
        <row r="5">
          <cell r="D5" t="str">
            <v>(발표일:99.1.1)</v>
          </cell>
        </row>
      </sheetData>
      <sheetData sheetId="3">
        <row r="5">
          <cell r="D5" t="str">
            <v>(발표일:99.1.1)</v>
          </cell>
        </row>
      </sheetData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/>
      <sheetData sheetId="712" refreshError="1"/>
      <sheetData sheetId="713" refreshError="1"/>
      <sheetData sheetId="714"/>
      <sheetData sheetId="715" refreshError="1"/>
      <sheetData sheetId="716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 refreshError="1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5">
          <cell r="A5">
            <v>2</v>
          </cell>
        </row>
      </sheetData>
      <sheetData sheetId="1376">
        <row r="5">
          <cell r="A5">
            <v>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>
        <row r="5">
          <cell r="A5">
            <v>2</v>
          </cell>
        </row>
      </sheetData>
      <sheetData sheetId="1850">
        <row r="5">
          <cell r="A5">
            <v>2</v>
          </cell>
        </row>
      </sheetData>
      <sheetData sheetId="1851">
        <row r="5">
          <cell r="A5">
            <v>2</v>
          </cell>
        </row>
      </sheetData>
      <sheetData sheetId="1852"/>
      <sheetData sheetId="1853"/>
      <sheetData sheetId="1854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/>
      <sheetData sheetId="1883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조건"/>
      <sheetName val="단면제원"/>
      <sheetName val="단위중량"/>
      <sheetName val="기초강성"/>
      <sheetName val="응답수정계수"/>
      <sheetName val="MODELING"/>
      <sheetName val="해석설과"/>
      <sheetName val="수정설계지진력"/>
      <sheetName val="사용받침검토"/>
      <sheetName val="단위수량"/>
      <sheetName val="부대내역"/>
      <sheetName val="3BL공동구 수량"/>
      <sheetName val="맨홀수량집계"/>
      <sheetName val="A-4"/>
      <sheetName val="ITEM"/>
      <sheetName val="3련 BOX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단위중량"/>
      <sheetName val="A-4"/>
      <sheetName val="ITEM"/>
      <sheetName val="일위대가목차"/>
      <sheetName val="일위대가"/>
      <sheetName val="Site Expenses"/>
      <sheetName val="Dae_Jiju"/>
      <sheetName val="Sikje_ingun"/>
      <sheetName val="TREE_D"/>
      <sheetName val="Cover"/>
      <sheetName val="Sheet5"/>
      <sheetName val="WORK"/>
      <sheetName val="장비당단가 (1)"/>
      <sheetName val="하수급견적대비"/>
      <sheetName val="BQ"/>
      <sheetName val="BID"/>
      <sheetName val="한일양산"/>
      <sheetName val="견적서"/>
      <sheetName val=" 견적서"/>
      <sheetName val="건축내역"/>
      <sheetName val="입찰안"/>
      <sheetName val="일반부표"/>
      <sheetName val="공비대비"/>
      <sheetName val="c_balju"/>
      <sheetName val="설계"/>
      <sheetName val="영동(D)"/>
      <sheetName val="부대내역"/>
      <sheetName val="도급"/>
      <sheetName val="환률"/>
      <sheetName val="시행예산"/>
      <sheetName val="Y-WORK"/>
      <sheetName val="3BL공동구 수량"/>
      <sheetName val="투찰"/>
      <sheetName val="ilch"/>
      <sheetName val="1.맹암거관련"/>
      <sheetName val="Sheet4"/>
      <sheetName val="수목표준대가"/>
      <sheetName val="L형옹벽(key)"/>
      <sheetName val="을"/>
      <sheetName val="BSD (2)"/>
      <sheetName val="차액보증"/>
      <sheetName val="실행철강하도"/>
      <sheetName val="GAEYO"/>
      <sheetName val="Sheet1"/>
      <sheetName val="데이타"/>
      <sheetName val="식재인부"/>
      <sheetName val="DATA"/>
      <sheetName val="산업개발안내서"/>
      <sheetName val="적용률"/>
      <sheetName val="MOTOR"/>
      <sheetName val="Proposal"/>
      <sheetName val="ABUT수량-A1"/>
      <sheetName val="원가계산"/>
      <sheetName val="일위대가목록"/>
      <sheetName val="가시설수량"/>
      <sheetName val="단위수량"/>
      <sheetName val="직노"/>
      <sheetName val="토목내역"/>
      <sheetName val="내역"/>
      <sheetName val="동원인원"/>
      <sheetName val="공문"/>
      <sheetName val="01"/>
      <sheetName val="소업1교"/>
      <sheetName val="BLOCK(1)"/>
      <sheetName val="표지판현황"/>
      <sheetName val="노임단가"/>
      <sheetName val="변압기 및 발전기 용량"/>
      <sheetName val="교각1"/>
      <sheetName val="공사비 내역 (가)"/>
      <sheetName val="gyun"/>
      <sheetName val="INST_DCI"/>
      <sheetName val="IPL_SCHEDULE"/>
      <sheetName val="물량집계(전기)"/>
      <sheetName val="물량집계(계장)"/>
      <sheetName val="2_자재집계표"/>
      <sheetName val="화강석_보조기층"/>
      <sheetName val="혼합기층_포설_및다짐_(2)"/>
      <sheetName val="보조기층_포설_및다짐"/>
      <sheetName val="보차도경계석운반_(2)"/>
      <sheetName val="1_총괄토공"/>
      <sheetName val="2_하수터파기토공"/>
      <sheetName val="3_하수수량집계표"/>
      <sheetName val="4_맹암거집계표"/>
      <sheetName val="맹암거_토공"/>
      <sheetName val="5_포장공사수량집계표"/>
      <sheetName val="도로경계석_(2)"/>
      <sheetName val="급수급탕_(동관)"/>
      <sheetName val="오배수_(집계)"/>
      <sheetName val="장비당단가_(1)"/>
      <sheetName val="Testing"/>
      <sheetName val="일위"/>
      <sheetName val="CONCRETE"/>
      <sheetName val="보합"/>
      <sheetName val="TABLE"/>
      <sheetName val="식재품셈"/>
      <sheetName val="변화치수"/>
      <sheetName val="터파기및재료"/>
      <sheetName val="토공사"/>
      <sheetName val="형틀공사"/>
      <sheetName val="9811"/>
      <sheetName val="FAB별"/>
      <sheetName val="산출근거"/>
      <sheetName val="기계내역"/>
      <sheetName val="ISBL"/>
      <sheetName val="OSBL"/>
      <sheetName val="건내용"/>
      <sheetName val="Sheet2"/>
      <sheetName val="PRO_DCI"/>
      <sheetName val="HVAC_DCI"/>
      <sheetName val="PIPE_DCI"/>
      <sheetName val="INSTR"/>
      <sheetName val="영업소실적"/>
      <sheetName val="품셈TABLE"/>
      <sheetName val="공통부대비"/>
      <sheetName val="물량산출근거"/>
      <sheetName val="20관리비율"/>
      <sheetName val="맨홀수량집계"/>
      <sheetName val="GTG TR PIT"/>
      <sheetName val="결선list"/>
      <sheetName val="빙장비사양"/>
      <sheetName val="당초"/>
      <sheetName val="DATA(BAC)"/>
      <sheetName val="단가대비표"/>
      <sheetName val="감가상각"/>
      <sheetName val="OCT.FDN"/>
      <sheetName val="갑지"/>
      <sheetName val="집계표"/>
      <sheetName val="8월현금흐름표"/>
      <sheetName val="단가결정"/>
      <sheetName val="2F 회의실견적(5_14 일대)"/>
      <sheetName val="GRDBS"/>
      <sheetName val="수량산출"/>
      <sheetName val="말뚝물량"/>
      <sheetName val="DATE"/>
      <sheetName val="I.설계조건"/>
      <sheetName val="공통가설"/>
      <sheetName val="말뚝지지력산정"/>
      <sheetName val="일반맨홀수량집계"/>
      <sheetName val="2.단면가정"/>
      <sheetName val="4.말뚝설계"/>
      <sheetName val="1.설계조건"/>
      <sheetName val="D-3503"/>
      <sheetName val="단가"/>
      <sheetName val="시설물일위"/>
      <sheetName val="XL4Poppy"/>
      <sheetName val="PhaDoMong"/>
      <sheetName val="과천MAIN"/>
      <sheetName val="Customer Databas"/>
      <sheetName val="자재단가비교표"/>
      <sheetName val="가공비"/>
      <sheetName val="오산갈곳"/>
      <sheetName val="내역1"/>
      <sheetName val="물량표"/>
      <sheetName val="설변물량"/>
      <sheetName val="공사개요"/>
      <sheetName val="명세서"/>
      <sheetName val="부대대비"/>
      <sheetName val="냉연집계"/>
      <sheetName val="신우"/>
      <sheetName val="CODE"/>
      <sheetName val="2000년1차"/>
      <sheetName val="시멘트"/>
      <sheetName val="#REF"/>
      <sheetName val="별표 "/>
      <sheetName val="가시설(TYPE-A)"/>
      <sheetName val="1호맨홀가감수량"/>
      <sheetName val="1-1평균터파기고(1)"/>
      <sheetName val="1호맨홀수량산출"/>
      <sheetName val="현장"/>
      <sheetName val="실행(ALT1)"/>
      <sheetName val="연수동"/>
      <sheetName val="J直材4"/>
      <sheetName val="b_balju_cho"/>
      <sheetName val="입찰견적보고서"/>
      <sheetName val="INPUT"/>
      <sheetName val="woo(mac)"/>
      <sheetName val="KP1590_E"/>
      <sheetName val="96수출"/>
      <sheetName val="Sheet15"/>
      <sheetName val="토목"/>
      <sheetName val="PUMP"/>
      <sheetName val="견"/>
      <sheetName val="kimre scrubber"/>
      <sheetName val="원형맨홀수량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직공비"/>
      <sheetName val="단가조사"/>
      <sheetName val="식재총괄"/>
      <sheetName val="횡배수관토공수량"/>
      <sheetName val="내역표지"/>
      <sheetName val="단가표"/>
      <sheetName val="FANDBS"/>
      <sheetName val="GRDATA"/>
      <sheetName val="SHAFTDBSE"/>
      <sheetName val="MATRLDATA"/>
      <sheetName val="원가"/>
      <sheetName val="밸브설치"/>
      <sheetName val="내역서(총)"/>
      <sheetName val="1.설계기준"/>
      <sheetName val="Studio"/>
      <sheetName val="7내역"/>
      <sheetName val="내역서(기계)"/>
      <sheetName val="수목데이타 "/>
      <sheetName val="몰탈재료산출"/>
      <sheetName val="2공구산출내역"/>
      <sheetName val="날개벽(좌,우=45도,75도)"/>
      <sheetName val="CAL"/>
      <sheetName val="SE-611"/>
      <sheetName val="1을"/>
      <sheetName val="견적집계표"/>
      <sheetName val="TABLE2-1 ISBL(GENEAL-CIVIL)"/>
      <sheetName val="TABLE2-1 ISBL-(SlTE PREP)"/>
      <sheetName val="TABLE2.1 ISBL (Soil Invest)"/>
      <sheetName val="TABLE2-2 OSBL(GENERAL-CIVIL)"/>
      <sheetName val="TABLE2-2 OSBL-(SITE PREP)"/>
      <sheetName val="General Data"/>
      <sheetName val="PRO_A"/>
      <sheetName val="DWG"/>
      <sheetName val="ELEC_MCI"/>
      <sheetName val="MAIN"/>
      <sheetName val="INST_MCI"/>
      <sheetName val="MECH_MCI"/>
      <sheetName val="PRO"/>
      <sheetName val="입사시직위"/>
      <sheetName val="7.5.2 BOQ Summary "/>
      <sheetName val="공사비_내역_(가)"/>
      <sheetName val="_견적서"/>
      <sheetName val="2F_회의실견적(5_14_일대)"/>
      <sheetName val="BSD_(2)"/>
      <sheetName val="1_맹암거관련"/>
      <sheetName val="3BL공동구_수량"/>
      <sheetName val="Site_Expenses"/>
      <sheetName val="부하LOAD"/>
      <sheetName val="입력1"/>
      <sheetName val="관접합및부설"/>
      <sheetName val="FLA"/>
      <sheetName val="국별인원"/>
      <sheetName val="ATS단가"/>
      <sheetName val="DATA1"/>
      <sheetName val="TEL"/>
      <sheetName val="경비2내역"/>
      <sheetName val="수목데이타"/>
      <sheetName val="SORCE1"/>
      <sheetName val="수량산출서"/>
      <sheetName val="조도계산서 (도서)"/>
      <sheetName val="BJJIN"/>
      <sheetName val="COPING"/>
      <sheetName val="Inputs"/>
      <sheetName val="Timing&amp;Esc"/>
      <sheetName val="금액집계"/>
      <sheetName val="hvac(제어동)"/>
      <sheetName val="Total"/>
      <sheetName val="기별(종합)"/>
      <sheetName val="TYPE-B 평균H"/>
      <sheetName val="남양시작동자105노65기1.3화1.2"/>
      <sheetName val="부표총괄"/>
      <sheetName val="wall"/>
      <sheetName val="차량구입"/>
      <sheetName val="단면치수"/>
      <sheetName val="횡배위치"/>
      <sheetName val="단면가정"/>
      <sheetName val="type-F"/>
      <sheetName val="AS포장복구 "/>
      <sheetName val="설계조건"/>
      <sheetName val="안정계산"/>
      <sheetName val="단면검토"/>
      <sheetName val="FRT_O"/>
      <sheetName val="FAB_I"/>
      <sheetName val="도급양식"/>
      <sheetName val="골재집계"/>
      <sheetName val="월선수금"/>
      <sheetName val="7단가"/>
      <sheetName val="적격점수&lt;300억미만&gt;"/>
      <sheetName val="검사현황"/>
      <sheetName val="full (2)"/>
      <sheetName val="전선 및 전선관"/>
      <sheetName val="산출내역서집계표"/>
      <sheetName val="SCH"/>
      <sheetName val="CTEMCOST"/>
      <sheetName val="design data"/>
      <sheetName val="member design"/>
      <sheetName val="I一般比"/>
      <sheetName val="N賃率-職"/>
      <sheetName val="단위별 일위대가표"/>
      <sheetName val="기초일위"/>
      <sheetName val="시설일위"/>
      <sheetName val="조명일위"/>
      <sheetName val="봉양~조차장간고하개명(신설)"/>
      <sheetName val="6월실적"/>
      <sheetName val="손익분석"/>
      <sheetName val="1-1"/>
      <sheetName val="IMP(MAIN)"/>
      <sheetName val="IMP (REACTOR)"/>
      <sheetName val="소일위대가코드표"/>
      <sheetName val="정산노무"/>
      <sheetName val="정산재료"/>
      <sheetName val="전신환매도율"/>
      <sheetName val="개요"/>
      <sheetName val="Construction"/>
      <sheetName val="Item정리"/>
      <sheetName val="SL dau tien"/>
      <sheetName val="C &amp; G RHS"/>
      <sheetName val="첨부파일"/>
      <sheetName val="연습"/>
      <sheetName val="설산1.나"/>
      <sheetName val="본사S"/>
      <sheetName val="Equipment"/>
      <sheetName val="Piping"/>
      <sheetName val="TYPE-A"/>
      <sheetName val="Baby일위대가"/>
      <sheetName val="Schedule C - Page 2 of 6"/>
      <sheetName val="Schedule C - Page 4 of 6"/>
      <sheetName val="Schedule C - Page 5 of 6"/>
      <sheetName val="Schedule C - Page 6 of 6"/>
      <sheetName val="Schedule A - Page 1 of 3"/>
      <sheetName val="Schedule A - Page 2 of 3"/>
      <sheetName val="Schedule A - Page 3 of 3"/>
      <sheetName val="Schedule B - Page 1 of 4"/>
      <sheetName val="Schedule B - Page 2 of 4"/>
      <sheetName val="Schedule B - Page 3 of 4"/>
      <sheetName val="Schedule B - Page 4 of 4"/>
      <sheetName val="Schedule C - Page 1 of 6"/>
      <sheetName val="Schedule C - Page 3 of 6"/>
      <sheetName val="Schedule E - Page 1 of 11"/>
      <sheetName val="Schedule E - Page 10 of 11"/>
      <sheetName val="Schedule E - Page 11 of 11"/>
      <sheetName val="Schedule E - Page 2 of 11"/>
      <sheetName val="Schedule E - Page 3 of 11"/>
      <sheetName val="Schedule E - Page 4 of 11"/>
      <sheetName val="Schedule E - Page 5 of 11"/>
      <sheetName val="Schedule E - Page 6 of 11"/>
      <sheetName val="Schedule E - Page 7 of 11"/>
      <sheetName val="Schedule E - Page 8 of 11"/>
      <sheetName val="Schedule E - Page 9 of 11"/>
      <sheetName val="A.1.3 - Page 1 of 1"/>
      <sheetName val="A.1.4 - Page 1 of 1"/>
      <sheetName val="A.4 - Page 1 of 1"/>
      <sheetName val="2_자재집계표4"/>
      <sheetName val="화강석_보조기층4"/>
      <sheetName val="혼합기층_포설_및다짐_(2)4"/>
      <sheetName val="보조기층_포설_및다짐4"/>
      <sheetName val="보차도경계석운반_(2)4"/>
      <sheetName val="1_총괄토공4"/>
      <sheetName val="2_하수터파기토공4"/>
      <sheetName val="3_하수수량집계표4"/>
      <sheetName val="4_맹암거집계표4"/>
      <sheetName val="맹암거_토공4"/>
      <sheetName val="5_포장공사수량집계표4"/>
      <sheetName val="도로경계석_(2)4"/>
      <sheetName val="급수급탕_(동관)4"/>
      <sheetName val="오배수_(집계)4"/>
      <sheetName val="2_자재집계표1"/>
      <sheetName val="화강석_보조기층1"/>
      <sheetName val="혼합기층_포설_및다짐_(2)1"/>
      <sheetName val="보조기층_포설_및다짐1"/>
      <sheetName val="보차도경계석운반_(2)1"/>
      <sheetName val="1_총괄토공1"/>
      <sheetName val="2_하수터파기토공1"/>
      <sheetName val="3_하수수량집계표1"/>
      <sheetName val="4_맹암거집계표1"/>
      <sheetName val="맹암거_토공1"/>
      <sheetName val="5_포장공사수량집계표1"/>
      <sheetName val="도로경계석_(2)1"/>
      <sheetName val="급수급탕_(동관)1"/>
      <sheetName val="오배수_(집계)1"/>
      <sheetName val="2_자재집계표2"/>
      <sheetName val="화강석_보조기층2"/>
      <sheetName val="혼합기층_포설_및다짐_(2)2"/>
      <sheetName val="보조기층_포설_및다짐2"/>
      <sheetName val="보차도경계석운반_(2)2"/>
      <sheetName val="1_총괄토공2"/>
      <sheetName val="2_하수터파기토공2"/>
      <sheetName val="3_하수수량집계표2"/>
      <sheetName val="4_맹암거집계표2"/>
      <sheetName val="맹암거_토공2"/>
      <sheetName val="5_포장공사수량집계표2"/>
      <sheetName val="도로경계석_(2)2"/>
      <sheetName val="급수급탕_(동관)2"/>
      <sheetName val="오배수_(집계)2"/>
      <sheetName val="2_자재집계표3"/>
      <sheetName val="화강석_보조기층3"/>
      <sheetName val="혼합기층_포설_및다짐_(2)3"/>
      <sheetName val="보조기층_포설_및다짐3"/>
      <sheetName val="보차도경계석운반_(2)3"/>
      <sheetName val="1_총괄토공3"/>
      <sheetName val="2_하수터파기토공3"/>
      <sheetName val="3_하수수량집계표3"/>
      <sheetName val="4_맹암거집계표3"/>
      <sheetName val="맹암거_토공3"/>
      <sheetName val="5_포장공사수량집계표3"/>
      <sheetName val="도로경계석_(2)3"/>
      <sheetName val="급수급탕_(동관)3"/>
      <sheetName val="오배수_(집계)3"/>
      <sheetName val="단면(RW1)"/>
      <sheetName val="적용기준"/>
      <sheetName val="EUPDAT2"/>
      <sheetName val="Hargamat"/>
      <sheetName val="검색"/>
      <sheetName val="Wind Load(3.1) (2)"/>
      <sheetName val="Wind Load(3.2)"/>
      <sheetName val="Wind Load(3.4)"/>
      <sheetName val="건축내역서"/>
      <sheetName val="차선도색현황"/>
      <sheetName val="갑지(추정)"/>
      <sheetName val="가동비율"/>
      <sheetName val="노원열병합  건축공사기성내역서"/>
      <sheetName val="금액"/>
      <sheetName val="기계"/>
      <sheetName val="공사비예산서(토목분)"/>
      <sheetName val="Languages"/>
      <sheetName val="TC IN"/>
      <sheetName val="RAHMEN"/>
      <sheetName val="간접비(1)"/>
      <sheetName val="Front"/>
      <sheetName val="DS-최종"/>
      <sheetName val="조명율표"/>
      <sheetName val="DOGI"/>
      <sheetName val="공종별 집계"/>
      <sheetName val="인제내역"/>
      <sheetName val="A"/>
      <sheetName val="CAPVC"/>
      <sheetName val="대비"/>
      <sheetName val="견적을지"/>
      <sheetName val="EJ"/>
      <sheetName val="전기공사"/>
      <sheetName val="토목주소"/>
      <sheetName val="프랜트면허"/>
      <sheetName val="CP-E2 (품셈표)"/>
      <sheetName val="FACTOR"/>
      <sheetName val="음료실행"/>
      <sheetName val="실행(표지,갑,을)"/>
      <sheetName val="네고율"/>
      <sheetName val="CCC"/>
      <sheetName val="매원개착터널총괄"/>
      <sheetName val="제원.설계조건"/>
      <sheetName val="경비"/>
      <sheetName val="공사비내역서"/>
      <sheetName val="연결임시"/>
      <sheetName val="4 LINE"/>
      <sheetName val="7 th"/>
      <sheetName val="자재단가"/>
      <sheetName val="요율"/>
      <sheetName val="노임"/>
      <sheetName val="자재대"/>
      <sheetName val="비교표"/>
      <sheetName val="골조시행"/>
      <sheetName val="Sheet1 (2)"/>
      <sheetName val="품셈표"/>
      <sheetName val="EXTERNAL(BOQ)"/>
      <sheetName val="CALCULATION"/>
      <sheetName val="123"/>
      <sheetName val="유화"/>
      <sheetName val="DESIGN CRITERIA"/>
      <sheetName val="PumpSpec"/>
      <sheetName val="eq_data"/>
      <sheetName val="h-013211-2"/>
      <sheetName val="견적의뢰"/>
      <sheetName val="CAT_5"/>
      <sheetName val="식재"/>
      <sheetName val="시설물"/>
      <sheetName val="식재출력용"/>
      <sheetName val="유지관리"/>
      <sheetName val="RING WALL"/>
      <sheetName val="예산서"/>
      <sheetName val="설계명세서"/>
      <sheetName val="뚝토공"/>
      <sheetName val="기성집계"/>
      <sheetName val="실행예산"/>
      <sheetName val="단가디비"/>
      <sheetName val="현황"/>
      <sheetName val="내역을"/>
      <sheetName val="SUMMARY(S)"/>
      <sheetName val="확산동"/>
      <sheetName val=""/>
      <sheetName val="C"/>
      <sheetName val="건축공사"/>
      <sheetName val="LABTOTAL"/>
      <sheetName val="sum1 (2)"/>
      <sheetName val="1.취수장"/>
      <sheetName val="도급내역서"/>
      <sheetName val="내역5"/>
      <sheetName val="Y_WORK"/>
      <sheetName val="남대문빌딩"/>
      <sheetName val="물량"/>
      <sheetName val="계수시트"/>
      <sheetName val="원가계산서"/>
      <sheetName val="부하(성남)"/>
      <sheetName val="기둥(원형)"/>
      <sheetName val="웅진교-S2"/>
      <sheetName val="일위집계표"/>
      <sheetName val="Data Vol"/>
      <sheetName val="일위목록"/>
      <sheetName val="일위대가목록(1)"/>
      <sheetName val="단가대비표(1)"/>
      <sheetName val="H-PILE수량집계"/>
      <sheetName val="단가산출서"/>
      <sheetName val="단가산출서 (2)"/>
      <sheetName val="자료(통합)"/>
      <sheetName val="대상공사(조달청)"/>
      <sheetName val="토&amp;흙"/>
      <sheetName val="배수통관(좌)"/>
      <sheetName val="I-O(번호별)"/>
      <sheetName val="NSMA-status"/>
      <sheetName val="기초공"/>
      <sheetName val="조명투자및환수계획"/>
      <sheetName val="제조중간결과"/>
      <sheetName val="1.우편집중내역서"/>
      <sheetName val="BSD _2_"/>
      <sheetName val="예가표"/>
      <sheetName val="토공산출(주차장)"/>
      <sheetName val="공주-교대(A1)"/>
      <sheetName val="실행내역 "/>
      <sheetName val="대창(함평)"/>
      <sheetName val="대창(장성)"/>
      <sheetName val="대창(함평)-창열"/>
      <sheetName val="현장관리비내역서"/>
      <sheetName val="HORI. VESSEL"/>
      <sheetName val="BQ-Offsite"/>
      <sheetName val="차수"/>
      <sheetName val="문학간접"/>
      <sheetName val="내역서_x0000__x0000__x0000__x0000__x0000__x0000__x0000__x0000__x0000_ _x0000_띤ͤ_x0000__x0004__x0000__x0000__x0000__x0000__x0000__x0000_눼ͤ_x0000__x0000__x0000__x0000__x0000_"/>
      <sheetName val="guard(mac)"/>
      <sheetName val="Schedule E - P磇⊅밀⊅︀ꃕԯ_x0000_缀_x0000__x0000_"/>
      <sheetName val="화강석_보조기"/>
      <sheetName val="2_자재집계표5"/>
      <sheetName val="화강석_보조기층5"/>
      <sheetName val="혼합기층_포설_및다짐_(2)5"/>
      <sheetName val="보조기층_포설_및다짐5"/>
      <sheetName val="보차도경계석운반_(2)5"/>
      <sheetName val="1_총괄토공5"/>
      <sheetName val="2_하수터파기토공5"/>
      <sheetName val="3_하수수량집계표5"/>
      <sheetName val="4_맹암거집계표5"/>
      <sheetName val="맹암거_토공5"/>
      <sheetName val="5_포장공사수량집계표5"/>
      <sheetName val="도로경계석_(2)5"/>
      <sheetName val="급수급탕_(동관)5"/>
      <sheetName val="오배수_(집계)5"/>
      <sheetName val="장비당단가_(1)1"/>
      <sheetName val="_견적서1"/>
      <sheetName val="1_맹암거관련1"/>
      <sheetName val="3BL공동구_수량1"/>
      <sheetName val="BSD_(2)1"/>
      <sheetName val="Site_Expenses1"/>
      <sheetName val="변압기_및_발전기_용량"/>
      <sheetName val="공사비_내역_(가)1"/>
      <sheetName val="I_설계조건"/>
      <sheetName val="OCT_FDN"/>
      <sheetName val="2_단면가정"/>
      <sheetName val="4_말뚝설계"/>
      <sheetName val="1_설계조건"/>
      <sheetName val="2F_회의실견적(5_14_일대)1"/>
      <sheetName val="GTG_TR_PIT"/>
      <sheetName val="kimre_scrubber"/>
      <sheetName val="Customer_Databas"/>
      <sheetName val="Wind_Load(3_1)_(2)"/>
      <sheetName val="Wind_Load(3_2)"/>
      <sheetName val="Wind_Load(3_4)"/>
      <sheetName val="TABLE2-1_ISBL(GENEAL-CIVIL)"/>
      <sheetName val="TABLE2-1_ISBL-(SlTE_PREP)"/>
      <sheetName val="TABLE2_1_ISBL_(Soil_Invest)"/>
      <sheetName val="TABLE2-2_OSBL(GENERAL-CIVIL)"/>
      <sheetName val="TABLE2-2_OSBL-(SITE_PREP)"/>
      <sheetName val="General_Data"/>
      <sheetName val="수목데이타_"/>
      <sheetName val="1_설계기준"/>
      <sheetName val="전선_및_전선관"/>
      <sheetName val="full_(2)"/>
      <sheetName val="단위별_일위대가표"/>
      <sheetName val="남양시작동자105노65기1_3화1_2"/>
      <sheetName val="7_5_2_BOQ_Summary_"/>
      <sheetName val="TYPE-B_평균H"/>
      <sheetName val="SL_dau_tien"/>
      <sheetName val="설산1_나"/>
      <sheetName val="_해군동해관사_미장공사A그룹_공내역서_xlsx"/>
      <sheetName val="Schedule_C_-_Page_2_of_6"/>
      <sheetName val="Schedule_C_-_Page_4_of_6"/>
      <sheetName val="Schedule_C_-_Page_5_of_6"/>
      <sheetName val="Schedule_C_-_Page_6_of_6"/>
      <sheetName val="Schedule_A_-_Page_1_of_3"/>
      <sheetName val="Schedule_A_-_Page_2_of_3"/>
      <sheetName val="Schedule_A_-_Page_3_of_3"/>
      <sheetName val="Schedule_B_-_Page_1_of_4"/>
      <sheetName val="Schedule_B_-_Page_2_of_4"/>
      <sheetName val="Schedule_B_-_Page_3_of_4"/>
      <sheetName val="Schedule_B_-_Page_4_of_4"/>
      <sheetName val="Schedule_C_-_Page_1_of_6"/>
      <sheetName val="Schedule_C_-_Page_3_of_6"/>
      <sheetName val="Schedule_E_-_Page_1_of_11"/>
      <sheetName val="Schedule_E_-_Page_10_of_11"/>
      <sheetName val="Schedule_E_-_Page_11_of_11"/>
      <sheetName val="Schedule_E_-_Page_2_of_11"/>
      <sheetName val="Schedule_E_-_Page_3_of_11"/>
      <sheetName val="Schedule_E_-_Page_4_of_11"/>
      <sheetName val="Schedule_E_-_Page_5_of_11"/>
      <sheetName val="Schedule_E_-_Page_6_of_11"/>
      <sheetName val="Schedule_E_-_Page_7_of_11"/>
      <sheetName val="Schedule_E_-_Page_8_of_11"/>
      <sheetName val="Schedule_E_-_Page_9_of_11"/>
      <sheetName val="A_1_3_-_Page_1_of_1"/>
      <sheetName val="A_1_4_-_Page_1_of_1"/>
      <sheetName val="A_4_-_Page_1_of_1"/>
      <sheetName val="IMP_(REACTOR)"/>
      <sheetName val="노원열병합__건축공사기성내역서"/>
      <sheetName val="CP-E2_(품셈표)"/>
      <sheetName val="4_LINE"/>
      <sheetName val="7_th"/>
      <sheetName val="조도계산서_(도서)"/>
      <sheetName val="별표_"/>
      <sheetName val="Sheet1_(2)"/>
      <sheetName val="산출금액내역"/>
      <sheetName val="일위대가(건축)"/>
      <sheetName val="T1"/>
      <sheetName val="New Valuation"/>
      <sheetName val="인건비 "/>
      <sheetName val="공통가설공사"/>
      <sheetName val="목록"/>
      <sheetName val="Lookup tables"/>
      <sheetName val="화성태안9공구내역(실행)"/>
      <sheetName val="견적"/>
      <sheetName val="토공계산서(부체도로)"/>
      <sheetName val="실행견적"/>
      <sheetName val="일반공사"/>
      <sheetName val="배수공"/>
      <sheetName val="암거"/>
      <sheetName val="포장공"/>
      <sheetName val="공사수행방안"/>
      <sheetName val="참조자료"/>
      <sheetName val="DIAPHRAGM"/>
      <sheetName val="견적접수"/>
      <sheetName val="견적내역서"/>
      <sheetName val="전기"/>
      <sheetName val="건축원가계산서"/>
      <sheetName val="6호기"/>
      <sheetName val="품의서"/>
      <sheetName val="간접"/>
      <sheetName val="패널"/>
      <sheetName val="FACTOR94"/>
      <sheetName val="진천"/>
      <sheetName val="이토변실(A3-LINE)"/>
      <sheetName val="SOHAR(2nd)"/>
      <sheetName val="WORK-VOL"/>
      <sheetName val="as boq list up"/>
      <sheetName val="K1자재(3차등)"/>
      <sheetName val="plan&amp;section of foundation"/>
      <sheetName val="working load at the btm ft."/>
      <sheetName val="stability check"/>
      <sheetName val="design load"/>
      <sheetName val="IMP_MAIN_"/>
      <sheetName val="IMP _REACTOR_"/>
      <sheetName val="단위세대"/>
      <sheetName val="H-01월"/>
      <sheetName val="1차 내역서"/>
      <sheetName val="방송노임"/>
      <sheetName val="CT "/>
      <sheetName val="시추주상도"/>
      <sheetName val="미드수량"/>
      <sheetName val="일위_파일"/>
      <sheetName val="금융비용"/>
      <sheetName val="일위대가(1)"/>
      <sheetName val="우각부보강"/>
      <sheetName val="Macro1"/>
      <sheetName val="Macro2"/>
      <sheetName val="덕전리"/>
      <sheetName val="001"/>
      <sheetName val="Sheet13"/>
      <sheetName val="Sheet14"/>
      <sheetName val="Util&amp; Real"/>
      <sheetName val="내역서1"/>
      <sheetName val="실행내역"/>
      <sheetName val="협조전"/>
      <sheetName val="건축2"/>
      <sheetName val="Sheet3 (2)"/>
      <sheetName val="골조단가"/>
      <sheetName val="Sheet3"/>
      <sheetName val="골조(가)"/>
      <sheetName val="sheets"/>
      <sheetName val="단가비교"/>
      <sheetName val="내역서_x0000__x0000__x0000__x0000__x0000__x0000__x0000__x0000__x0000__x0009__x0000_띤ͤ_x0000__x0004__x0000__x0000__x0000__x0000__x0000__x0000_눼ͤ_x0000__x0000__x0000__x0000__x0000_"/>
      <sheetName val="바.한일양산"/>
      <sheetName val="예산명세서"/>
      <sheetName val="자료입력"/>
      <sheetName val="Schedule E - Pageက_x0000_諱ԃ恭䀯E_x0000_"/>
      <sheetName val="4안전율"/>
      <sheetName val="가시설단위수량"/>
      <sheetName val="지표"/>
      <sheetName val="Site_Expenses4"/>
      <sheetName val="장비당단가_(1)5"/>
      <sheetName val="_견적서4"/>
      <sheetName val="3BL공동구_수량4"/>
      <sheetName val="BSD_(2)4"/>
      <sheetName val="1_맹암거관련4"/>
      <sheetName val="공사비_내역_(가)3"/>
      <sheetName val="변압기_및_발전기_용량3"/>
      <sheetName val="장비당단가_(1)2"/>
      <sheetName val="Site_Expenses2"/>
      <sheetName val="장비당단가_(1)3"/>
      <sheetName val="_견적서2"/>
      <sheetName val="3BL공동구_수량2"/>
      <sheetName val="BSD_(2)2"/>
      <sheetName val="1_맹암거관련2"/>
      <sheetName val="변압기_및_발전기_용량1"/>
      <sheetName val="Site_Expenses3"/>
      <sheetName val="장비당단가_(1)4"/>
      <sheetName val="_견적서3"/>
      <sheetName val="3BL공동구_수량3"/>
      <sheetName val="BSD_(2)3"/>
      <sheetName val="1_맹암거관련3"/>
      <sheetName val="공사비_내역_(가)2"/>
      <sheetName val="변압기_및_발전기_용량2"/>
      <sheetName val="공사비집계"/>
      <sheetName val="업무"/>
      <sheetName val="Galaxy 소비자가격표"/>
      <sheetName val="하도급대비"/>
      <sheetName val="타공종이기"/>
      <sheetName val="2.내역서"/>
      <sheetName val="검수고1-1층"/>
      <sheetName val="2.ㄱ)교량"/>
      <sheetName val="토공 토적표"/>
      <sheetName val="세부내역"/>
      <sheetName val="경산"/>
      <sheetName val="JUCK"/>
      <sheetName val="요약지"/>
      <sheetName val="2002상반기노임기준"/>
      <sheetName val="품종_품명"/>
      <sheetName val="토공 갑지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계화배수"/>
      <sheetName val="설계명세서(선로)"/>
      <sheetName val="Schedule E - Page〯â_x0000__x0000__x0000__x0000_였뒋㰜"/>
      <sheetName val="Schedule E - Page倯ñ_x0000__x0000__x0000__x0000_가뮙"/>
      <sheetName val="단가표 "/>
      <sheetName val="APT내역"/>
      <sheetName val="6. FLOOR"/>
      <sheetName val="archi(본사)"/>
      <sheetName val="BOX전기내역"/>
      <sheetName val="system &amp; LOOK_UP_FUNC"/>
      <sheetName val="1.맹암거관련.xls"/>
      <sheetName val="1.%EB%A7%B9%EC%95%94%EA%B1%B0%E"/>
      <sheetName val="estimate"/>
      <sheetName val="BM"/>
      <sheetName val="본지점중"/>
      <sheetName val="Base_Data"/>
      <sheetName val="PRICE-COMP"/>
      <sheetName val="pri-com"/>
      <sheetName val="Bdown_ISBL"/>
      <sheetName val="Graph (LGEN)"/>
      <sheetName val="out_prog"/>
      <sheetName val="선적schedule (2)"/>
      <sheetName val="Indices"/>
      <sheetName val="VL"/>
      <sheetName val="자재"/>
      <sheetName val="토공(우물통,기타) "/>
      <sheetName val="3희질산"/>
      <sheetName val="단중표"/>
      <sheetName val="3련 BOX"/>
      <sheetName val="MFAB"/>
      <sheetName val="MFRT"/>
      <sheetName val="MPKG"/>
      <sheetName val="MPRD"/>
      <sheetName val="0502-2087-Erection"/>
      <sheetName val="Form MF - 2"/>
      <sheetName val="101동"/>
      <sheetName val="특별교실"/>
      <sheetName val="EQUIP-H"/>
      <sheetName val="DB"/>
      <sheetName val="인건비"/>
      <sheetName val="NOMUBI"/>
      <sheetName val="sw1"/>
      <sheetName val="99노임기준"/>
      <sheetName val="Schedule E - Pag_x0000__x0000_ﳨ_x0000__x0000__x0000_即酴諬4"/>
      <sheetName val="기초코드"/>
      <sheetName val="물가자료"/>
      <sheetName val="UOP 508 PG 2-9"/>
      <sheetName val="March"/>
      <sheetName val="cable"/>
      <sheetName val="2.설계제원"/>
      <sheetName val="8.1"/>
      <sheetName val="목차"/>
      <sheetName val="calculation-1"/>
      <sheetName val="CombinedFooting_F3"/>
      <sheetName val="fixwater"/>
      <sheetName val="reinforce"/>
      <sheetName val="페이징 배관배선"/>
      <sheetName val="UNSTEADY"/>
      <sheetName val="REINF."/>
      <sheetName val="LOADS"/>
      <sheetName val="SKETCH"/>
      <sheetName val="load"/>
      <sheetName val="BQLIST"/>
      <sheetName val="ASTM C585"/>
      <sheetName val="중기조종사 단위단가"/>
      <sheetName val="노임,재료비"/>
      <sheetName val="PROJECT BRIEF(EX.NEW)"/>
      <sheetName val="스포회원매출"/>
      <sheetName val="약품공급2"/>
      <sheetName val="직접인건비"/>
      <sheetName val="경비_원본"/>
      <sheetName val="내역단가"/>
      <sheetName val="일위단가"/>
      <sheetName val="단"/>
      <sheetName val="Schedule E - Page 1ㆨӫƽꙭ"/>
      <sheetName val="전체실적"/>
      <sheetName val="Schedule E - Pa何Ⰰ佖✀訒ԯ_x0000_缀_x0000_"/>
      <sheetName val="맨홀조서"/>
      <sheetName val="Schedule E - Page 11 of浐ௗ펈"/>
      <sheetName val="플랜트 설치"/>
      <sheetName val="입력DATA"/>
      <sheetName val="바닥판"/>
      <sheetName val="기계설비"/>
      <sheetName val="Schedule C - Page 1 of _x0000_"/>
      <sheetName val="화강석_보조기_x0005__x0000_"/>
      <sheetName val="직재"/>
      <sheetName val="도장비"/>
      <sheetName val="잡철물"/>
      <sheetName val="사용자정의"/>
      <sheetName val="제품표준규격"/>
      <sheetName val="2_자재집계표6"/>
      <sheetName val="화강석_보조기층6"/>
      <sheetName val="혼합기층_포설_및다짐_(2)6"/>
      <sheetName val="보조기층_포설_및다짐6"/>
      <sheetName val="보차도경계석운반_(2)6"/>
      <sheetName val="1_총괄토공6"/>
      <sheetName val="2_하수터파기토공6"/>
      <sheetName val="3_하수수량집계표6"/>
      <sheetName val="4_맹암거집계표6"/>
      <sheetName val="맹암거_토공6"/>
      <sheetName val="5_포장공사수량집계표6"/>
      <sheetName val="도로경계석_(2)6"/>
      <sheetName val="급수급탕_(동관)6"/>
      <sheetName val="오배수_(집계)6"/>
      <sheetName val="GTG_TR_PIT1"/>
      <sheetName val="kimre_scrubber1"/>
      <sheetName val="Customer_Databas1"/>
      <sheetName val="OCT_FDN1"/>
      <sheetName val="2F_회의실견적(5_14_일대)2"/>
      <sheetName val="I_설계조건1"/>
      <sheetName val="1_설계기준1"/>
      <sheetName val="TYPE-B_평균H1"/>
      <sheetName val="수목데이타_1"/>
      <sheetName val="TABLE2-1_ISBL(GENEAL-CIVIL)1"/>
      <sheetName val="TABLE2-1_ISBL-(SlTE_PREP)1"/>
      <sheetName val="TABLE2_1_ISBL_(Soil_Invest)1"/>
      <sheetName val="TABLE2-2_OSBL(GENERAL-CIVIL)1"/>
      <sheetName val="TABLE2-2_OSBL-(SITE_PREP)1"/>
      <sheetName val="General_Data1"/>
      <sheetName val="7_5_2_BOQ_Summary_1"/>
      <sheetName val="2_단면가정1"/>
      <sheetName val="4_말뚝설계1"/>
      <sheetName val="1_설계조건1"/>
      <sheetName val="조도계산서_(도서)1"/>
      <sheetName val="_해군동해관사_미장공사A그룹_공내역서_xlsx1"/>
      <sheetName val="남양시작동자105노65기1_3화1_21"/>
      <sheetName val="별표_1"/>
      <sheetName val="SL_dau_tien1"/>
      <sheetName val="TC_IN"/>
      <sheetName val="단위별_일위대가표1"/>
      <sheetName val="전선_및_전선관1"/>
      <sheetName val="IMP_(REACTOR)1"/>
      <sheetName val="Wind_Load(3_1)_(2)1"/>
      <sheetName val="Wind_Load(3_2)1"/>
      <sheetName val="Wind_Load(3_4)1"/>
      <sheetName val="full_(2)1"/>
      <sheetName val="설산1_나1"/>
      <sheetName val="design_data"/>
      <sheetName val="member_design"/>
      <sheetName val="Schedule_C_-_Page_2_of_61"/>
      <sheetName val="Schedule_C_-_Page_4_of_61"/>
      <sheetName val="Schedule_C_-_Page_5_of_61"/>
      <sheetName val="Schedule_C_-_Page_6_of_61"/>
      <sheetName val="Schedule_A_-_Page_1_of_31"/>
      <sheetName val="Schedule_A_-_Page_2_of_31"/>
      <sheetName val="Schedule_A_-_Page_3_of_31"/>
      <sheetName val="Schedule_B_-_Page_1_of_41"/>
      <sheetName val="Schedule_B_-_Page_2_of_41"/>
      <sheetName val="Schedule_B_-_Page_3_of_41"/>
      <sheetName val="Schedule_B_-_Page_4_of_41"/>
      <sheetName val="Schedule_C_-_Page_1_of_61"/>
      <sheetName val="Schedule_C_-_Page_3_of_61"/>
      <sheetName val="Schedule_E_-_Page_1_of_111"/>
      <sheetName val="Schedule_E_-_Page_10_of_111"/>
      <sheetName val="Schedule_E_-_Page_11_of_111"/>
      <sheetName val="Schedule_E_-_Page_2_of_111"/>
      <sheetName val="Schedule_E_-_Page_3_of_111"/>
      <sheetName val="Schedule_E_-_Page_4_of_111"/>
      <sheetName val="Schedule_E_-_Page_5_of_111"/>
      <sheetName val="Schedule_E_-_Page_6_of_111"/>
      <sheetName val="Schedule_E_-_Page_7_of_111"/>
      <sheetName val="Schedule_E_-_Page_8_of_111"/>
      <sheetName val="Schedule_E_-_Page_9_of_111"/>
      <sheetName val="A_1_3_-_Page_1_of_11"/>
      <sheetName val="A_1_4_-_Page_1_of_11"/>
      <sheetName val="A_4_-_Page_1_of_11"/>
      <sheetName val="공종별_집계"/>
      <sheetName val="노원열병합__건축공사기성내역서1"/>
      <sheetName val="4_LINE1"/>
      <sheetName val="7_th1"/>
      <sheetName val="CP-E2_(품셈표)1"/>
      <sheetName val="RING_WALL"/>
      <sheetName val="Sheet1_(2)1"/>
      <sheetName val="DESIGN_CRITERIA"/>
      <sheetName val="sum1_(2)"/>
      <sheetName val="Data_Vol"/>
      <sheetName val="Galaxy_소비자가격표"/>
      <sheetName val="C_&amp;_G_RHS"/>
      <sheetName val="AS포장복구_"/>
      <sheetName val="제원_설계조건"/>
      <sheetName val="1_취수장"/>
      <sheetName val="Schedule_E_-_P磇⊅밀⊅︀ꃕԯ缀"/>
      <sheetName val="단가산출서_(2)"/>
      <sheetName val="HORI__VESSEL"/>
      <sheetName val="as_boq_list_up"/>
      <sheetName val="BSD__2_"/>
      <sheetName val="New_Valuation"/>
      <sheetName val="인건비_"/>
      <sheetName val="Util&amp;_Real"/>
      <sheetName val="1_우편집중내역서"/>
      <sheetName val="내역서 띤ͤ눼ͤ"/>
      <sheetName val="내역서_띤ͤ눼ͤ"/>
      <sheetName val="Lookup_tables"/>
      <sheetName val="Schedule_E_-_Pagﳨ即酴諬4"/>
      <sheetName val="Schedule E - Paﶻĉ_x0000__x0000_楨◿㢼]誠8"/>
      <sheetName val="Schedule E - Pa䔭疖꜀ȭﶻĉ_x0000__x0000_Ḡ⛓"/>
      <sheetName val="Schedule E - Paﶻ_x001e__x0000__x0000_읰∉㢼ǋ櫀Ʋ"/>
      <sheetName val="Schedule E - Paﶻ_x001e__x0000__x0000_ﳐ⡷㢼ǋ櫀Ʋ"/>
      <sheetName val="Schedule E - Paﶻ_x001e__x0000__x0000_ⱐỹ㢼ǋ櫀Ʋ"/>
      <sheetName val="Schedule E - Paﶻ_x001e__x0000__x0000_萨ⓤ㢼ǋ櫀Ʋ"/>
      <sheetName val="재무가정"/>
      <sheetName val="조명시설"/>
      <sheetName val="purpose&amp;input"/>
      <sheetName val="water prop."/>
      <sheetName val="15100"/>
      <sheetName val="개시대사 (2)"/>
      <sheetName val="VA_code"/>
      <sheetName val="품셈"/>
      <sheetName val="전체현황"/>
      <sheetName val="토목집계표"/>
      <sheetName val="직접공사비"/>
      <sheetName val="Schedule E - Page 10 of 1_x0000_"/>
      <sheetName val="IN"/>
      <sheetName val="제조원가계산서 (2)"/>
      <sheetName val="제품(수출)매출"/>
      <sheetName val="상품보조수불"/>
      <sheetName val="제품입고(생산)"/>
      <sheetName val="6PILE  (돌출)"/>
      <sheetName val="표지"/>
      <sheetName val="LAB"/>
      <sheetName val="ROOF(ALKALI)"/>
      <sheetName val="추가예산"/>
      <sheetName val="돈암사업"/>
      <sheetName val="Schedule E - P滂"/>
      <sheetName val="Schedule E -胸(脼(헾⿠_x0005__x0000__x0000__x0000__x0000_ꐜ"/>
      <sheetName val="Schedule E -萈&lt;헾⿐_x0005__x0000__x0000__x0000__x0000_퀱掍菄"/>
      <sheetName val="회사99"/>
      <sheetName val="형상"/>
      <sheetName val="Schedule C - P塠ɪđ乔T⭸ᡨ⣸ᡨ"/>
      <sheetName val="계산근거"/>
      <sheetName val="KMT물량"/>
      <sheetName val="부산4"/>
      <sheetName val="산출기준(파견전산실)"/>
      <sheetName val="공사비명세서"/>
      <sheetName val="총괄내역서"/>
      <sheetName val="자재co"/>
      <sheetName val="Condition"/>
      <sheetName val="BOM-Form A.1.III"/>
      <sheetName val="방식총괄"/>
      <sheetName val="전력"/>
      <sheetName val="시화점실행"/>
      <sheetName val="1.물가시세표"/>
      <sheetName val="5.노임단가"/>
      <sheetName val="4.중기단가산출"/>
      <sheetName val="6.단가목록"/>
      <sheetName val="8.배수공"/>
      <sheetName val="S0"/>
      <sheetName val="옹벽기초자료"/>
      <sheetName val="기본DATA"/>
      <sheetName val="종합"/>
      <sheetName val="깨기"/>
      <sheetName val="Schedule E - Page 3 of︀ԯ"/>
      <sheetName val="충주"/>
      <sheetName val="IMPEADENCE MAP 취수장"/>
      <sheetName val="9GNG운반"/>
      <sheetName val="용산1(해보)"/>
      <sheetName val="공작물조직표(용배수)"/>
      <sheetName val="PTR台손익"/>
      <sheetName val="1F"/>
      <sheetName val="J01"/>
      <sheetName val="Corrib Haz"/>
      <sheetName val="특2호하천산근"/>
      <sheetName val="특2호부관하천산근"/>
      <sheetName val="기초자료"/>
      <sheetName val="참고자료"/>
      <sheetName val="지수"/>
      <sheetName val="01월TTL"/>
      <sheetName val="인건-측정"/>
      <sheetName val="전체"/>
      <sheetName val="일위대가표"/>
      <sheetName val="관람석제출"/>
      <sheetName val="작업금지"/>
      <sheetName val="4_맹암거집계표ሧ"/>
      <sheetName val="Schedule A - Page 柖#_x0000__x0000_솈ᦑ"/>
      <sheetName val="Schedule A - Page 柖#_x0000__x0000_ℶ"/>
      <sheetName val="Schedule E - Pa_xd800_㝒ᨀ遙ԯ_x0000_缀_x0000__x0000__x0000_"/>
      <sheetName val="Schedule E - Î_x0000_Ԁ_x0000_耀㝵_x0000__x0000__x0000__x0000_Ā_x0000_"/>
      <sheetName val="Schedule E - Î_x0000_Ԁ_x0000__x0000_챲_x0002__x0000__x0000__x0000_Ā_x0000_"/>
      <sheetName val="Schedule E - PÂ_x0000_Ԁ_x0000_䀀ꫵ_x0002__x0000__x0000__x0000_Ā"/>
      <sheetName val="DS"/>
      <sheetName val="Schedule B - Page 3 of Ԁ"/>
      <sheetName val="현황산출서"/>
      <sheetName val="OH공량old"/>
      <sheetName val="★도급내역"/>
      <sheetName val="Schedule E - Pag_x0000__x0000_坐ᔨ䳌빸Ъ雤O"/>
      <sheetName val="Schedule E - Pag䓐&gt;蛠Ȝ똙ø_x0000__x0000_궸᎝"/>
      <sheetName val="Schedule E -_x0000__x0000__x0005__x0000_ⶫɌ_x0000__x0000__x0000__x0001__x0000_薰"/>
      <sheetName val="기존단가_(2)1"/>
      <sheetName val="전압강하계산"/>
      <sheetName val="Schedule E - Pag_x0000__x0000_嚀ᳵ䳌§缐ӗ跔Z"/>
      <sheetName val="국공유지및사유지"/>
      <sheetName val="200"/>
      <sheetName val="Schedule E - P磇⊅밀⊅︀ꃕԯ"/>
      <sheetName val="공사현황"/>
      <sheetName val="Schedule B - Page 4 ofၒ_x0000_"/>
      <sheetName val="Schedule C - Page 1 ᦖ턠˥"/>
      <sheetName val="Schedule C - Page 1 ⿸㢨漰➋"/>
      <sheetName val="노무비"/>
      <sheetName val="토사(PE)"/>
      <sheetName val="노임적용"/>
      <sheetName val="Schedule E - Pageက"/>
      <sheetName val="Schedule E - Page倯ñ"/>
      <sheetName val="Schedule E - Page〯â"/>
      <sheetName val="Schedule E - Pag"/>
      <sheetName val="Schedule E - Pa何Ⰰ佖✀訒ԯ"/>
      <sheetName val="값 목록"/>
      <sheetName val="Schedule E -谔È斨᫭䨐ᨧ_x0000__x0000_Ứ]_x0006__x0000_͸"/>
      <sheetName val="전익자재"/>
      <sheetName val="산출내역서"/>
      <sheetName val="화산경계"/>
      <sheetName val="역T형교대(말뚝기초)"/>
      <sheetName val="Schedule E - Paª_x0000_Ԁ_x0000_　࿃∮_x0002__x0000__x0000_"/>
      <sheetName val="Schedule E - PaÁ_x0000_Ԁ_x0000_耀_xdb1a__x000b__x0000__x0000__x0000_"/>
      <sheetName val="내부부하"/>
      <sheetName val="SG"/>
      <sheetName val="Schedule E - Pag_x0000__x0000_Ā_x0000__x0005__x0000__x0000__x0000_䡠"/>
      <sheetName val="Schedule E - Page _x0000__x0000_窼_x0014_헾⽱_x0005__x0000_"/>
      <sheetName val="Schedule E - Page 葨_x0014_蒬_x0014_헾⽱_x0005__x0000_"/>
      <sheetName val="Schedule E - Page 罸3헾⾹_x0005__x0000__x0000_"/>
      <sheetName val="기별명세"/>
      <sheetName val="연돌일위집계"/>
      <sheetName val="Schedule E -׃〇_x0000__x0000_뤰_x0000__x0000__x0000_ꋝ臭區^_x0000_"/>
      <sheetName val="11.자재단가"/>
      <sheetName val="공종별집계표"/>
      <sheetName val="공종별내역서"/>
      <sheetName val="신규단가"/>
      <sheetName val="공사설정"/>
      <sheetName val="공량산출표"/>
      <sheetName val="공량산출"/>
      <sheetName val="리스트"/>
      <sheetName val="자료"/>
      <sheetName val="單價表단가표"/>
      <sheetName val="기초입력 DATA"/>
      <sheetName val="혼합기층_포설_및다짐__x0000__x0000_Ԁ_x0000_"/>
      <sheetName val="견적갑지"/>
      <sheetName val="을지 "/>
      <sheetName val="TB-내역서"/>
      <sheetName val="Schedule E - Pa렀ꔇ砯_xdd02_✣⠁⠦"/>
      <sheetName val="기별"/>
      <sheetName val="재료-CODE"/>
      <sheetName val="9.2단가산출서"/>
      <sheetName val="손료"/>
      <sheetName val="대치판정"/>
      <sheetName val="1차_내역서"/>
      <sheetName val="system_&amp;_LOOK_UP_FUNC"/>
      <sheetName val="plan&amp;section_of_foundation"/>
      <sheetName val="working_load_at_the_btm_ft_"/>
      <sheetName val="stability_check"/>
      <sheetName val="design_load"/>
      <sheetName val="바_한일양산"/>
      <sheetName val="Schedule_E_-_Pageက諱ԃ恭䀯E"/>
      <sheetName val="Sheet3_(2)"/>
      <sheetName val="실행내역_"/>
      <sheetName val="1_맹암거관련_xls"/>
      <sheetName val="1_%EB%A7%B9%EC%95%94%EA%B1%B0%E"/>
      <sheetName val="Form_MF_-_2"/>
      <sheetName val="Graph_(LGEN)"/>
      <sheetName val="선적schedule_(2)"/>
      <sheetName val="Schedule_E_-_Page_10_of_1"/>
      <sheetName val="실행예산-변경분"/>
      <sheetName val="견적기준"/>
      <sheetName val="21"/>
      <sheetName val="22"/>
      <sheetName val="in_progress"/>
      <sheetName val="Schedule B - Pa⠉⼳瀀桬0_x0000_退"/>
      <sheetName val="Schedule B - Pa⠉⼳瀀桬0_x0000__xd800_"/>
      <sheetName val="Schedule E - Page 6 of 1_x0000_"/>
      <sheetName val="(C)원내역"/>
      <sheetName val="Schedule E - Pa_x0000_Ԁ_x0000__x0000_ _x0000__x0000__x0000_"/>
      <sheetName val="Schedule E - Pa_x0000_Ԁ_x0000_쀀㌳_x000a__x0000__x0000__x0000_"/>
      <sheetName val="Schedule E - Pa_x0000_Ԁ_x0000__x0000_羍_x000c__x0000__x0000__x0000_"/>
      <sheetName val="Schedule E - Pa_x0000_Ԁ_x0000__x0000_緝_x000a__x0000__x0000__x0000_"/>
      <sheetName val="소요자재"/>
      <sheetName val="노무산출서"/>
      <sheetName val="Schedule E - Paª_x0000_Ԁ_x0000_뀀ִ卵_x0002__x0000__x0000_"/>
      <sheetName val="일위대가(가설)"/>
      <sheetName val="인원계획-미화"/>
      <sheetName val="Schedule E - Page 3 of_x0000__x0000_Ԁ"/>
      <sheetName val="기자재비"/>
      <sheetName val="화강석_보조기 _x0000_"/>
      <sheetName val="매출원가_회사제시"/>
      <sheetName val="(양식1)출력인원현황표"/>
      <sheetName val="금액내역서"/>
      <sheetName val="Schedule C - Page 1 of_x0000__x0000_"/>
      <sheetName val="EACT10"/>
      <sheetName val="내역서_띤ͤ눼ͤ1"/>
      <sheetName val="2_자재집계표8"/>
      <sheetName val="화강석_보조기층8"/>
      <sheetName val="혼합기층_포설_및다짐_(2)8"/>
      <sheetName val="보조기층_포설_및다짐8"/>
      <sheetName val="보차도경계석운반_(2)8"/>
      <sheetName val="1_총괄토공8"/>
      <sheetName val="2_하수터파기토공8"/>
      <sheetName val="3_하수수량집계표8"/>
      <sheetName val="4_맹암거집계표8"/>
      <sheetName val="맹암거_토공8"/>
      <sheetName val="5_포장공사수량집계표8"/>
      <sheetName val="도로경계석_(2)8"/>
      <sheetName val="급수급탕_(동관)8"/>
      <sheetName val="오배수_(집계)8"/>
      <sheetName val="장비당단가_(1)7"/>
      <sheetName val="Site_Expenses6"/>
      <sheetName val="_견적서6"/>
      <sheetName val="1_맹암거관련6"/>
      <sheetName val="3BL공동구_수량6"/>
      <sheetName val="BSD_(2)6"/>
      <sheetName val="변압기_및_발전기_용량5"/>
      <sheetName val="공사비_내역_(가)5"/>
      <sheetName val="OCT_FDN3"/>
      <sheetName val="2F_회의실견적(5_14_일대)4"/>
      <sheetName val="Customer_Databas3"/>
      <sheetName val="2_단면가정3"/>
      <sheetName val="4_말뚝설계3"/>
      <sheetName val="1_설계조건3"/>
      <sheetName val="I_설계조건3"/>
      <sheetName val="GTG_TR_PIT3"/>
      <sheetName val="kimre_scrubber3"/>
      <sheetName val="_해군동해관사_미장공사A그룹_공내역서_xlsx3"/>
      <sheetName val="단위별_일위대가표3"/>
      <sheetName val="1_설계기준3"/>
      <sheetName val="수목데이타_3"/>
      <sheetName val="별표_3"/>
      <sheetName val="남양시작동자105노65기1_3화1_23"/>
      <sheetName val="TABLE2-1_ISBL(GENEAL-CIVIL)3"/>
      <sheetName val="TABLE2-1_ISBL-(SlTE_PREP)3"/>
      <sheetName val="TABLE2_1_ISBL_(Soil_Invest)3"/>
      <sheetName val="TABLE2-2_OSBL(GENERAL-CIVIL)3"/>
      <sheetName val="TABLE2-2_OSBL-(SITE_PREP)3"/>
      <sheetName val="General_Data3"/>
      <sheetName val="7_5_2_BOQ_Summary_3"/>
      <sheetName val="TYPE-B_평균H3"/>
      <sheetName val="SL_dau_tien3"/>
      <sheetName val="Wind_Load(3_1)_(2)3"/>
      <sheetName val="Wind_Load(3_2)3"/>
      <sheetName val="Wind_Load(3_4)3"/>
      <sheetName val="full_(2)3"/>
      <sheetName val="설산1_나3"/>
      <sheetName val="전선_및_전선관3"/>
      <sheetName val="IMP_(REACTOR)3"/>
      <sheetName val="조도계산서_(도서)3"/>
      <sheetName val="Schedule_C_-_Page_2_of_63"/>
      <sheetName val="Schedule_C_-_Page_4_of_63"/>
      <sheetName val="Schedule_C_-_Page_5_of_63"/>
      <sheetName val="Schedule_C_-_Page_6_of_63"/>
      <sheetName val="Schedule_A_-_Page_1_of_33"/>
      <sheetName val="Schedule_A_-_Page_2_of_33"/>
      <sheetName val="Schedule_A_-_Page_3_of_33"/>
      <sheetName val="Schedule_B_-_Page_1_of_43"/>
      <sheetName val="Schedule_B_-_Page_2_of_43"/>
      <sheetName val="Schedule_B_-_Page_3_of_43"/>
      <sheetName val="Schedule_B_-_Page_4_of_43"/>
      <sheetName val="Schedule_C_-_Page_1_of_63"/>
      <sheetName val="Schedule_C_-_Page_3_of_63"/>
      <sheetName val="Schedule_E_-_Page_1_of_113"/>
      <sheetName val="Schedule_E_-_Page_10_of_113"/>
      <sheetName val="Schedule_E_-_Page_11_of_113"/>
      <sheetName val="Schedule_E_-_Page_2_of_113"/>
      <sheetName val="Schedule_E_-_Page_3_of_113"/>
      <sheetName val="Schedule_E_-_Page_4_of_113"/>
      <sheetName val="Schedule_E_-_Page_5_of_113"/>
      <sheetName val="Schedule_E_-_Page_6_of_113"/>
      <sheetName val="Schedule_E_-_Page_7_of_113"/>
      <sheetName val="Schedule_E_-_Page_8_of_113"/>
      <sheetName val="Schedule_E_-_Page_9_of_113"/>
      <sheetName val="A_1_3_-_Page_1_of_13"/>
      <sheetName val="A_1_4_-_Page_1_of_13"/>
      <sheetName val="A_4_-_Page_1_of_13"/>
      <sheetName val="공종별_집계2"/>
      <sheetName val="Data_Vol2"/>
      <sheetName val="노원열병합__건축공사기성내역서3"/>
      <sheetName val="CP-E2_(품셈표)3"/>
      <sheetName val="4_LINE3"/>
      <sheetName val="7_th3"/>
      <sheetName val="제원_설계조건2"/>
      <sheetName val="HORI__VESSEL2"/>
      <sheetName val="design_data2"/>
      <sheetName val="member_design2"/>
      <sheetName val="TC_IN2"/>
      <sheetName val="RING_WALL2"/>
      <sheetName val="Sheet1_(2)3"/>
      <sheetName val="sum1_(2)2"/>
      <sheetName val="DESIGN_CRITERIA2"/>
      <sheetName val="C_&amp;_G_RHS2"/>
      <sheetName val="as_boq_list_up1"/>
      <sheetName val="1_취수장2"/>
      <sheetName val="AS포장복구_2"/>
      <sheetName val="1_우편집중내역서2"/>
      <sheetName val="BSD__2_2"/>
      <sheetName val="단가산출서_(2)2"/>
      <sheetName val="New_Valuation2"/>
      <sheetName val="인건비_2"/>
      <sheetName val="Lookup_tables2"/>
      <sheetName val="바_한일양산1"/>
      <sheetName val="plan&amp;section_of_foundation2"/>
      <sheetName val="working_load_at_the_btm_ft_2"/>
      <sheetName val="stability_check2"/>
      <sheetName val="design_load2"/>
      <sheetName val="Sheet3_(2)1"/>
      <sheetName val="Util&amp;_Real1"/>
      <sheetName val="실행내역_1"/>
      <sheetName val="1차_내역서2"/>
      <sheetName val="system_&amp;_LOOK_UP_FUNC2"/>
      <sheetName val="1_맹암거관련_xls1"/>
      <sheetName val="1_%EB%A7%B9%EC%95%94%EA%B1%B0%1"/>
      <sheetName val="Form_MF_-_21"/>
      <sheetName val="Graph_(LGEN)1"/>
      <sheetName val="선적schedule_(2)1"/>
      <sheetName val="단가표_1"/>
      <sheetName val="2_내역서1"/>
      <sheetName val="CT_1"/>
      <sheetName val="Galaxy_소비자가격표1"/>
      <sheetName val="IMP__REACTOR_1"/>
      <sheetName val="PROJECT_BRIEF(EX_NEW)1"/>
      <sheetName val="토공(우물통,기타)_1"/>
      <sheetName val="Schedule_E_-_Page倯ñ가뮙"/>
      <sheetName val="Schedule_E_-_Page〯â였뒋㰜"/>
      <sheetName val="2_ㄱ)교량1"/>
      <sheetName val="토공_토적표1"/>
      <sheetName val="토공_갑지1"/>
      <sheetName val="2_설계제원1"/>
      <sheetName val="중기조종사_단위단가1"/>
      <sheetName val="UOP_508_PG_2-91"/>
      <sheetName val="플랜트_설치1"/>
      <sheetName val="8_11"/>
      <sheetName val="페이징_배관배선1"/>
      <sheetName val="REINF_1"/>
      <sheetName val="ASTM_C5851"/>
      <sheetName val="3련_BOX1"/>
      <sheetName val="Schedule_E_-_Pa何Ⰰ佖✀訒ԯ缀"/>
      <sheetName val="water_prop_1"/>
      <sheetName val="개시대사_(2)1"/>
      <sheetName val="Schedule_E_-_Page_11_of浐ௗ펈1"/>
      <sheetName val="제조원가계산서_(2)1"/>
      <sheetName val="6PILE__(돌출)1"/>
      <sheetName val="1_물가시세표1"/>
      <sheetName val="5_노임단가1"/>
      <sheetName val="4_중기단가산출1"/>
      <sheetName val="6_단가목록1"/>
      <sheetName val="8_배수공1"/>
      <sheetName val="2_자재집계표7"/>
      <sheetName val="화강석_보조기층7"/>
      <sheetName val="혼합기층_포설_및다짐_(2)7"/>
      <sheetName val="보조기층_포설_및다짐7"/>
      <sheetName val="보차도경계석운반_(2)7"/>
      <sheetName val="1_총괄토공7"/>
      <sheetName val="2_하수터파기토공7"/>
      <sheetName val="3_하수수량집계표7"/>
      <sheetName val="4_맹암거집계표7"/>
      <sheetName val="맹암거_토공7"/>
      <sheetName val="5_포장공사수량집계표7"/>
      <sheetName val="도로경계석_(2)7"/>
      <sheetName val="급수급탕_(동관)7"/>
      <sheetName val="오배수_(집계)7"/>
      <sheetName val="장비당단가_(1)6"/>
      <sheetName val="Site_Expenses5"/>
      <sheetName val="_견적서5"/>
      <sheetName val="1_맹암거관련5"/>
      <sheetName val="3BL공동구_수량5"/>
      <sheetName val="BSD_(2)5"/>
      <sheetName val="변압기_및_발전기_용량4"/>
      <sheetName val="공사비_내역_(가)4"/>
      <sheetName val="OCT_FDN2"/>
      <sheetName val="2F_회의실견적(5_14_일대)3"/>
      <sheetName val="Customer_Databas2"/>
      <sheetName val="2_단면가정2"/>
      <sheetName val="4_말뚝설계2"/>
      <sheetName val="1_설계조건2"/>
      <sheetName val="I_설계조건2"/>
      <sheetName val="GTG_TR_PIT2"/>
      <sheetName val="kimre_scrubber2"/>
      <sheetName val="_해군동해관사_미장공사A그룹_공내역서_xlsx2"/>
      <sheetName val="단위별_일위대가표2"/>
      <sheetName val="1_설계기준2"/>
      <sheetName val="수목데이타_2"/>
      <sheetName val="별표_2"/>
      <sheetName val="남양시작동자105노65기1_3화1_22"/>
      <sheetName val="TABLE2-1_ISBL(GENEAL-CIVIL)2"/>
      <sheetName val="TABLE2-1_ISBL-(SlTE_PREP)2"/>
      <sheetName val="TABLE2_1_ISBL_(Soil_Invest)2"/>
      <sheetName val="TABLE2-2_OSBL(GENERAL-CIVIL)2"/>
      <sheetName val="TABLE2-2_OSBL-(SITE_PREP)2"/>
      <sheetName val="General_Data2"/>
      <sheetName val="7_5_2_BOQ_Summary_2"/>
      <sheetName val="TYPE-B_평균H2"/>
      <sheetName val="SL_dau_tien2"/>
      <sheetName val="Wind_Load(3_1)_(2)2"/>
      <sheetName val="Wind_Load(3_2)2"/>
      <sheetName val="Wind_Load(3_4)2"/>
      <sheetName val="full_(2)2"/>
      <sheetName val="설산1_나2"/>
      <sheetName val="전선_및_전선관2"/>
      <sheetName val="IMP_(REACTOR)2"/>
      <sheetName val="조도계산서_(도서)2"/>
      <sheetName val="Schedule_C_-_Page_2_of_62"/>
      <sheetName val="Schedule_C_-_Page_4_of_62"/>
      <sheetName val="Schedule_C_-_Page_5_of_62"/>
      <sheetName val="Schedule_C_-_Page_6_of_62"/>
      <sheetName val="Schedule_A_-_Page_1_of_32"/>
      <sheetName val="Schedule_A_-_Page_2_of_32"/>
      <sheetName val="Schedule_A_-_Page_3_of_32"/>
      <sheetName val="Schedule_B_-_Page_1_of_42"/>
      <sheetName val="Schedule_B_-_Page_2_of_42"/>
      <sheetName val="Schedule_B_-_Page_3_of_42"/>
      <sheetName val="Schedule_B_-_Page_4_of_42"/>
      <sheetName val="Schedule_C_-_Page_1_of_62"/>
      <sheetName val="Schedule_C_-_Page_3_of_62"/>
      <sheetName val="Schedule_E_-_Page_1_of_112"/>
      <sheetName val="Schedule_E_-_Page_10_of_112"/>
      <sheetName val="Schedule_E_-_Page_11_of_112"/>
      <sheetName val="Schedule_E_-_Page_2_of_112"/>
      <sheetName val="Schedule_E_-_Page_3_of_112"/>
      <sheetName val="Schedule_E_-_Page_4_of_112"/>
      <sheetName val="Schedule_E_-_Page_5_of_112"/>
      <sheetName val="Schedule_E_-_Page_6_of_112"/>
      <sheetName val="Schedule_E_-_Page_7_of_112"/>
      <sheetName val="Schedule_E_-_Page_8_of_112"/>
      <sheetName val="Schedule_E_-_Page_9_of_112"/>
      <sheetName val="A_1_3_-_Page_1_of_12"/>
      <sheetName val="A_1_4_-_Page_1_of_12"/>
      <sheetName val="A_4_-_Page_1_of_12"/>
      <sheetName val="공종별_집계1"/>
      <sheetName val="Data_Vol1"/>
      <sheetName val="노원열병합__건축공사기성내역서2"/>
      <sheetName val="CP-E2_(품셈표)2"/>
      <sheetName val="4_LINE2"/>
      <sheetName val="7_th2"/>
      <sheetName val="제원_설계조건1"/>
      <sheetName val="HORI__VESSEL1"/>
      <sheetName val="design_data1"/>
      <sheetName val="member_design1"/>
      <sheetName val="TC_IN1"/>
      <sheetName val="RING_WALL1"/>
      <sheetName val="Sheet1_(2)2"/>
      <sheetName val="sum1_(2)1"/>
      <sheetName val="DESIGN_CRITERIA1"/>
      <sheetName val="C_&amp;_G_RHS1"/>
      <sheetName val="1_취수장1"/>
      <sheetName val="AS포장복구_1"/>
      <sheetName val="1_우편집중내역서1"/>
      <sheetName val="BSD__2_1"/>
      <sheetName val="단가산출서_(2)1"/>
      <sheetName val="New_Valuation1"/>
      <sheetName val="인건비_1"/>
      <sheetName val="Lookup_tables1"/>
      <sheetName val="plan&amp;section_of_foundation1"/>
      <sheetName val="working_load_at_the_btm_ft_1"/>
      <sheetName val="stability_check1"/>
      <sheetName val="design_load1"/>
      <sheetName val="내역서_띤ͤ눼ͤ2"/>
      <sheetName val="1차_내역서1"/>
      <sheetName val="system_&amp;_LOOK_UP_FUNC1"/>
      <sheetName val="단가표_"/>
      <sheetName val="2_내역서"/>
      <sheetName val="CT_"/>
      <sheetName val="IMP__REACTOR_"/>
      <sheetName val="PROJECT_BRIEF(EX_NEW)"/>
      <sheetName val="토공(우물통,기타)_"/>
      <sheetName val="2_ㄱ)교량"/>
      <sheetName val="토공_토적표"/>
      <sheetName val="토공_갑지"/>
      <sheetName val="2_설계제원"/>
      <sheetName val="중기조종사_단위단가"/>
      <sheetName val="UOP_508_PG_2-9"/>
      <sheetName val="플랜트_설치"/>
      <sheetName val="8_1"/>
      <sheetName val="페이징_배관배선"/>
      <sheetName val="REINF_"/>
      <sheetName val="ASTM_C585"/>
      <sheetName val="3련_BOX"/>
      <sheetName val="water_prop_"/>
      <sheetName val="개시대사_(2)"/>
      <sheetName val="Schedule_E_-_Page_11_of浐ௗ펈"/>
      <sheetName val="제조원가계산서_(2)"/>
      <sheetName val="6PILE__(돌출)"/>
      <sheetName val="1_물가시세표"/>
      <sheetName val="5_노임단가"/>
      <sheetName val="4_중기단가산출"/>
      <sheetName val="6_단가목록"/>
      <sheetName val="8_배수공"/>
      <sheetName val="교비지출"/>
      <sheetName val="단가견적조사표"/>
      <sheetName val="Tool"/>
      <sheetName val="그림"/>
      <sheetName val="부대"/>
      <sheetName val="Schedule E -谔È斨᫭䨐ᨧ"/>
      <sheetName val="혼합기층_포설_및다짐_"/>
      <sheetName val="Schedule E - Page "/>
      <sheetName val="Schedule E - Page 罸3헾⾹_x0005_"/>
      <sheetName val="Schedule E - Paﶻĉ"/>
      <sheetName val="Schedule E - Pa䔭疖꜀ȭﶻĉ"/>
      <sheetName val="Schedule E - Paﶻ_x001e_"/>
      <sheetName val="Schedule A - Page 柖#"/>
      <sheetName val="Schedule B - Pa⠉⼳瀀桬0"/>
      <sheetName val="Schedule E - Pa"/>
      <sheetName val="Schedule E - Pa?ᨀ遙ԯ"/>
      <sheetName val="Schedule E -"/>
      <sheetName val="Schedule E - Î"/>
      <sheetName val="Schedule E - PÂ"/>
      <sheetName val="Schedule E - Paª"/>
      <sheetName val="Schedule E - Pa렀ꔇ砯?✣⠁⠦"/>
      <sheetName val="건축집계표"/>
      <sheetName val="가로등기초"/>
      <sheetName val="삼정"/>
      <sheetName val="집계표(육상)"/>
      <sheetName val="OD5000"/>
      <sheetName val="GC산출"/>
      <sheetName val="맹암거_x0000__x0000_Ԁ_x0000_"/>
      <sheetName val="내역서_x0000__x0000__x0000__x0000__x0000__x0000__x0000__x0000__x00"/>
      <sheetName val="▶ 일일출역 집계_20210729080244"/>
      <sheetName val="Schedule E - P磇⊅밀⊅︀ꃕԯ_x0000_缀_x"/>
      <sheetName val="3.하중산정4.지지력"/>
      <sheetName val="부재치수입력"/>
      <sheetName val="basic"/>
      <sheetName val="uec영화관본공사내역"/>
      <sheetName val="Finansal tamamlanma Eğrisi"/>
      <sheetName val=" "/>
      <sheetName val="OD"/>
      <sheetName val="97 사업추정(WEKI)"/>
      <sheetName val="예산"/>
      <sheetName val="INDIRECT COST-PART l"/>
      <sheetName val="E1"/>
      <sheetName val="Qty"/>
      <sheetName val="Schedule B - Page 3 of ᠍"/>
      <sheetName val="Schedule C - Page 1 䃈絎쬂䆕"/>
      <sheetName val="Schedule C - Page 1 È_x0000_Ԁ_x0000_"/>
      <sheetName val="Schedule B - Pag_x0000__x0000__x0005__x0000_髵Ÿ_x0000_"/>
      <sheetName val="Schedule E - Pa_x0000_Ԁ_x0000__x0000__x0009__x0000__x0000__x0000_"/>
      <sheetName val="준검 내역서"/>
      <sheetName val="Schedule E - Pag釰±鈼±ሧ⽋_x0005__x0000__x0000_"/>
      <sheetName val="Schedule E - Pag喸gሧ⾗_x0005__x0000__x0000__x0000__x0000_"/>
      <sheetName val="Schedule E - Pagሧ⾗_x0005__x0000__x0000__x0000__x0000_긦봫"/>
      <sheetName val="Schedule E - Pag呈ሧ⾗_x0005__x0000__x0000__x0000__x0000_"/>
      <sheetName val="Schedule E - PȀ_x0000_亴率㠀亳퀞舌 "/>
      <sheetName val="위치조서"/>
      <sheetName val="조건표"/>
      <sheetName val="ep0618"/>
      <sheetName val="Schedule E - Page¹_x0000_Ԁ_x0000_ꀀ쉢_x0001__x0000_"/>
      <sheetName val="2_하수터파기토공ૐ"/>
      <sheetName val="2_하수터파기토공柖"/>
      <sheetName val="Schedule E -邀䨹ଂ⿚砀ニ쀕潓_x0015__x0000_鐀_xdc12_؂"/>
      <sheetName val="Schedule E -邀䨹ଂ⿚᠀ꬉ쀦潓_x0015__x0000_鐀_xdc12_؂"/>
      <sheetName val="Schedule E - Page 3 of︀駕ԯ"/>
      <sheetName val="입찰내역 발주처 양식"/>
      <sheetName val="Schedule B - P嗈B닑⾿_x0005__x0000__x0000__x0000__x0000_"/>
      <sheetName val="원형1호맨홀토공수량"/>
      <sheetName val="과거교육훈련비"/>
      <sheetName val="Financial impact"/>
      <sheetName val="Depreciation&amp;Interest"/>
      <sheetName val="NR Suppliers"/>
      <sheetName val="Variables"/>
      <sheetName val="Investment"/>
      <sheetName val="Production"/>
      <sheetName val="Material"/>
      <sheetName val="Product"/>
      <sheetName val="NR Inland Transport"/>
      <sheetName val="Incentives"/>
      <sheetName val="NR Overseas Transport"/>
      <sheetName val="NR Price"/>
      <sheetName val="Product mix"/>
      <sheetName val="Exchange Rate"/>
      <sheetName val="판관영비"/>
      <sheetName val="년판01"/>
      <sheetName val="을지"/>
      <sheetName val="배치1"/>
      <sheetName val="汇总"/>
      <sheetName val="보조기층ᢴᜫ"/>
      <sheetName val="CC Down load 0716"/>
      <sheetName val="기기분석"/>
      <sheetName val="Schedule E -_x0000__x0000__x0005__x0000_໔_x0000__x0000__x0000__x0000__x0001__x0000_ࠉ"/>
      <sheetName val="Schedule B - Page 1 兩∊꘨✝"/>
      <sheetName val="Schedule E - PÂ_x0000_Ԁ_x0000_　㳙힆_x0001__x0000__x0000_Ā"/>
      <sheetName val="Schedule E - PÂ_x0000_퀀隝ခ婶쐀ᠵ适ᢀ"/>
      <sheetName val="Schedule E - PÂ_x0000_Ԁ_x0000_退୤咘_x0002__x0000__x0000_Ā"/>
      <sheetName val="증감내역"/>
      <sheetName val="자재집계표"/>
      <sheetName val="사업부별"/>
      <sheetName val="양식"/>
      <sheetName val="Schedule E - PÂ_x0000_Ԁ_x0000_뀀냐ᅋ_x0002__x0000__x0000_Ā"/>
      <sheetName val="Schedule E - Page 1 o_x0000__x0000_栀쨙"/>
      <sheetName val="Schedule E - Page 1 o吀퀁嘊"/>
      <sheetName val="Schedule E - Page 1 o_x0000__x0000_Ԁ_x0000_"/>
      <sheetName val="Macro(차단기)"/>
      <sheetName val="터널조도"/>
      <sheetName val="Schedule E - Page 1쀀俚˯_x0000_瘀釰"/>
      <sheetName val="Schedule E - PaႺ᱘尀᱘✀錒ԯ_x0000_缀_x0000_"/>
      <sheetName val="Schedule E - Pa➺ԯ_x0000_缀_x0000__x0000__x0000_阀쪹"/>
      <sheetName val="6MONTHS"/>
      <sheetName val="직접경비"/>
      <sheetName val="일위대가-1"/>
      <sheetName val="Schedule E - Pag䓐&gt;蛠Ȝ똙ø"/>
      <sheetName val="Schedule E -胸(脼(헾⿠_x0005_"/>
      <sheetName val="Schedule E - PaÁ"/>
      <sheetName val="Schedule E - PaႺ᱘尀᱘✀錒ԯ"/>
      <sheetName val="Schedule E - Pa➺ԯ"/>
      <sheetName val="Detail"/>
      <sheetName val="단가산출집계"/>
      <sheetName val="7.3.2.B"/>
      <sheetName val="7.3.2.C"/>
      <sheetName val="점수계산1-2"/>
      <sheetName val="적용환율"/>
      <sheetName val="토공(완충)"/>
      <sheetName val="앵커구조계산"/>
      <sheetName val="간선계산"/>
      <sheetName val="AP1"/>
      <sheetName val="일위집계_x0000_"/>
      <sheetName val="부표(010427)"/>
      <sheetName val="Schedule C - Pa㺎î뺀ዽ_x0000__x0000__x0000__x0000_⵰"/>
      <sheetName val="Schedule C - Pa㺎î絨ᢝ_x0000__x0000__x0000__x0000_⵰"/>
      <sheetName val="Schedule E - Pׂ_x0000__x0000__x0000_Ȁ_x0000_ᤀ㘜惀ኖȀ"/>
      <sheetName val="Schedule E - Pag_x0003__x0000_廸̃_xdf98_¡뺠ᕜ̘෽"/>
      <sheetName val="MT-2 Erection"/>
      <sheetName val="Schedule E - Pa_xd800_㝒ᨀ遙ԯ"/>
      <sheetName val="HWSET"/>
      <sheetName val="cctv"/>
      <sheetName val="quarry"/>
      <sheetName val="Schedule B - Page 1 _x0000__x0000__x0005__x0000_"/>
      <sheetName val="전차선로 물량표"/>
      <sheetName val="단가대비_x0000__x0000_Ԁ_x0000_"/>
      <sheetName val="단가대비ꠁ횁&quot;_x0000_"/>
      <sheetName val="Schedule E -䴆ം㡩砀榋$_x0000__x0000__x0000_琀_xdb26_؂"/>
      <sheetName val="Schedule E -ം㡩 垪*_x0000__x0000__x0000_က_xdb2f_؂_x0000_⠀"/>
      <sheetName val="Schedule E - 蹰࣏f_x0000_嬪蝍翷_x0000__x0000__x0000__x0005__x0000_"/>
      <sheetName val="Schedule E - 賠ꧏ_x000e__x0000_嬪기翶_x0000__x0000__x0000__x0005__x0000_"/>
      <sheetName val="Schedule E - 蹰␯]_x0000_嬪㢂翶_x0000__x0000__x0000__x0005__x0000_"/>
      <sheetName val="Schedule E - 踀ޝ_x0017__x0000_嬪䞔翶_x0000__x0000__x0000__x0005__x0000_"/>
      <sheetName val="Macro(전선)"/>
      <sheetName val="2_하수터파기토공닑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 refreshError="1"/>
      <sheetData sheetId="479"/>
      <sheetData sheetId="480" refreshError="1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>
        <row r="5">
          <cell r="A5" t="str">
            <v>01 기계설비공사</v>
          </cell>
        </row>
      </sheetData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>
        <row r="5">
          <cell r="A5" t="str">
            <v>01 기계설비공사</v>
          </cell>
        </row>
      </sheetData>
      <sheetData sheetId="1150">
        <row r="5">
          <cell r="A5" t="str">
            <v>01 기계설비공사</v>
          </cell>
        </row>
      </sheetData>
      <sheetData sheetId="1151">
        <row r="5">
          <cell r="A5" t="str">
            <v>01 기계설비공사</v>
          </cell>
        </row>
      </sheetData>
      <sheetData sheetId="1152">
        <row r="5">
          <cell r="A5" t="str">
            <v>01 기계설비공사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 refreshError="1"/>
      <sheetData sheetId="1180" refreshError="1"/>
      <sheetData sheetId="1181" refreshError="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5">
          <cell r="A5" t="str">
            <v>01 기계설비공사</v>
          </cell>
        </row>
      </sheetData>
      <sheetData sheetId="1199">
        <row r="5">
          <cell r="A5" t="str">
            <v>01 기계설비공사</v>
          </cell>
        </row>
      </sheetData>
      <sheetData sheetId="1200">
        <row r="5">
          <cell r="A5" t="str">
            <v>01 기계설비공사</v>
          </cell>
        </row>
      </sheetData>
      <sheetData sheetId="1201">
        <row r="5">
          <cell r="A5" t="str">
            <v>01 기계설비공사</v>
          </cell>
        </row>
      </sheetData>
      <sheetData sheetId="1202">
        <row r="5">
          <cell r="A5" t="str">
            <v>01 기계설비공사</v>
          </cell>
        </row>
      </sheetData>
      <sheetData sheetId="1203">
        <row r="5">
          <cell r="A5" t="str">
            <v>01 기계설비공사</v>
          </cell>
        </row>
      </sheetData>
      <sheetData sheetId="1204">
        <row r="5">
          <cell r="A5" t="str">
            <v>01 기계설비공사</v>
          </cell>
        </row>
      </sheetData>
      <sheetData sheetId="1205">
        <row r="5">
          <cell r="A5" t="str">
            <v>01 기계설비공사</v>
          </cell>
        </row>
      </sheetData>
      <sheetData sheetId="1206">
        <row r="5">
          <cell r="A5" t="str">
            <v>01 기계설비공사</v>
          </cell>
        </row>
      </sheetData>
      <sheetData sheetId="1207">
        <row r="5">
          <cell r="A5" t="str">
            <v>01 기계설비공사</v>
          </cell>
        </row>
      </sheetData>
      <sheetData sheetId="1208">
        <row r="5">
          <cell r="A5" t="str">
            <v>01 기계설비공사</v>
          </cell>
        </row>
      </sheetData>
      <sheetData sheetId="1209">
        <row r="5">
          <cell r="A5" t="str">
            <v>01 기계설비공사</v>
          </cell>
        </row>
      </sheetData>
      <sheetData sheetId="1210">
        <row r="5">
          <cell r="A5" t="str">
            <v>01 기계설비공사</v>
          </cell>
        </row>
      </sheetData>
      <sheetData sheetId="1211">
        <row r="5">
          <cell r="A5" t="str">
            <v>01 기계설비공사</v>
          </cell>
        </row>
      </sheetData>
      <sheetData sheetId="1212">
        <row r="5">
          <cell r="A5" t="str">
            <v>01 기계설비공사</v>
          </cell>
        </row>
      </sheetData>
      <sheetData sheetId="1213">
        <row r="5">
          <cell r="A5" t="str">
            <v>01 기계설비공사</v>
          </cell>
        </row>
      </sheetData>
      <sheetData sheetId="1214">
        <row r="5">
          <cell r="A5" t="str">
            <v>01 기계설비공사</v>
          </cell>
        </row>
      </sheetData>
      <sheetData sheetId="1215">
        <row r="5">
          <cell r="A5" t="str">
            <v>01 기계설비공사</v>
          </cell>
        </row>
      </sheetData>
      <sheetData sheetId="1216">
        <row r="5">
          <cell r="A5" t="str">
            <v>01 기계설비공사</v>
          </cell>
        </row>
      </sheetData>
      <sheetData sheetId="1217">
        <row r="5">
          <cell r="A5" t="str">
            <v>01 기계설비공사</v>
          </cell>
        </row>
      </sheetData>
      <sheetData sheetId="1218">
        <row r="5">
          <cell r="A5" t="str">
            <v>01 기계설비공사</v>
          </cell>
        </row>
      </sheetData>
      <sheetData sheetId="1219">
        <row r="5">
          <cell r="A5" t="str">
            <v>01 기계설비공사</v>
          </cell>
        </row>
      </sheetData>
      <sheetData sheetId="1220"/>
      <sheetData sheetId="1221"/>
      <sheetData sheetId="1222">
        <row r="5">
          <cell r="A5" t="str">
            <v>01 기계설비공사</v>
          </cell>
        </row>
      </sheetData>
      <sheetData sheetId="1223"/>
      <sheetData sheetId="1224"/>
      <sheetData sheetId="1225">
        <row r="5">
          <cell r="A5" t="str">
            <v>01 기계설비공사</v>
          </cell>
        </row>
      </sheetData>
      <sheetData sheetId="1226">
        <row r="5">
          <cell r="A5" t="str">
            <v>01 기계설비공사</v>
          </cell>
        </row>
      </sheetData>
      <sheetData sheetId="1227">
        <row r="5">
          <cell r="A5" t="str">
            <v>01 기계설비공사</v>
          </cell>
        </row>
      </sheetData>
      <sheetData sheetId="1228">
        <row r="5">
          <cell r="A5" t="str">
            <v>01 기계설비공사</v>
          </cell>
        </row>
      </sheetData>
      <sheetData sheetId="1229">
        <row r="5">
          <cell r="A5" t="str">
            <v>01 기계설비공사</v>
          </cell>
        </row>
      </sheetData>
      <sheetData sheetId="1230">
        <row r="5">
          <cell r="A5" t="str">
            <v>01 기계설비공사</v>
          </cell>
        </row>
      </sheetData>
      <sheetData sheetId="1231">
        <row r="5">
          <cell r="A5" t="str">
            <v>01 기계설비공사</v>
          </cell>
        </row>
      </sheetData>
      <sheetData sheetId="1232">
        <row r="5">
          <cell r="A5" t="str">
            <v>01 기계설비공사</v>
          </cell>
        </row>
      </sheetData>
      <sheetData sheetId="1233">
        <row r="5">
          <cell r="A5" t="str">
            <v>01 기계설비공사</v>
          </cell>
        </row>
      </sheetData>
      <sheetData sheetId="1234">
        <row r="5">
          <cell r="A5" t="str">
            <v>01 기계설비공사</v>
          </cell>
        </row>
      </sheetData>
      <sheetData sheetId="1235">
        <row r="5">
          <cell r="A5" t="str">
            <v>01 기계설비공사</v>
          </cell>
        </row>
      </sheetData>
      <sheetData sheetId="1236">
        <row r="5">
          <cell r="A5" t="str">
            <v>01 기계설비공사</v>
          </cell>
        </row>
      </sheetData>
      <sheetData sheetId="1237">
        <row r="5">
          <cell r="A5" t="str">
            <v>01 기계설비공사</v>
          </cell>
        </row>
      </sheetData>
      <sheetData sheetId="1238">
        <row r="5">
          <cell r="A5" t="str">
            <v>01 기계설비공사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 refreshError="1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>
        <row r="5">
          <cell r="A5" t="str">
            <v>공사관리</v>
          </cell>
        </row>
      </sheetData>
      <sheetData sheetId="1512">
        <row r="5">
          <cell r="A5" t="str">
            <v>공사관리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/>
      <sheetData sheetId="1590" refreshError="1"/>
      <sheetData sheetId="1591" refreshError="1"/>
      <sheetData sheetId="1592" refreshError="1"/>
      <sheetData sheetId="1593"/>
      <sheetData sheetId="1594"/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공량산출서"/>
      <sheetName val="공내역"/>
      <sheetName val="#REF"/>
      <sheetName val="집계표"/>
      <sheetName val="실행철강하도"/>
      <sheetName val="일반공사"/>
      <sheetName val="갑지"/>
      <sheetName val="입찰안"/>
      <sheetName val="차액보증"/>
      <sheetName val="노임"/>
      <sheetName val="저"/>
      <sheetName val="SG"/>
      <sheetName val="토공"/>
      <sheetName val="배수공"/>
      <sheetName val="구조물공"/>
      <sheetName val="포장공"/>
      <sheetName val="부대공"/>
      <sheetName val="실행대비"/>
      <sheetName val="공내역(해미1공구)"/>
      <sheetName val="진짜설계"/>
      <sheetName val="JUCKEYK"/>
      <sheetName val="조건표"/>
      <sheetName val="결과조달"/>
      <sheetName val="내역"/>
      <sheetName val="일위대가"/>
      <sheetName val="도급"/>
    </sheetNames>
    <sheetDataSet>
      <sheetData sheetId="0" refreshError="1">
        <row r="1">
          <cell r="A1" t="str">
            <v>명 칭</v>
          </cell>
        </row>
        <row r="2">
          <cell r="A2" t="str">
            <v>해미-덕산(제1공구)간도로확장 및 포장공사</v>
          </cell>
        </row>
        <row r="3">
          <cell r="A3" t="str">
            <v>1.토          공</v>
          </cell>
        </row>
        <row r="4">
          <cell r="A4" t="str">
            <v>1.01기존구조물철거공</v>
          </cell>
        </row>
        <row r="5">
          <cell r="A5" t="str">
            <v>a.무근콘크리트깨기</v>
          </cell>
        </row>
        <row r="6">
          <cell r="A6" t="str">
            <v>-1.무근콘크리트깨기</v>
          </cell>
        </row>
        <row r="7">
          <cell r="A7" t="str">
            <v>-2.무근콘크리트깨기</v>
          </cell>
        </row>
        <row r="8">
          <cell r="A8" t="str">
            <v>b.철근콘크리트깨기</v>
          </cell>
        </row>
        <row r="9">
          <cell r="A9" t="str">
            <v>-1.철근콘크리트깨기</v>
          </cell>
        </row>
        <row r="10">
          <cell r="A10" t="str">
            <v>c.석축헐기</v>
          </cell>
        </row>
        <row r="11">
          <cell r="A11" t="str">
            <v>d.기존포장깨기</v>
          </cell>
        </row>
        <row r="12">
          <cell r="A12" t="str">
            <v>-1.콘크리트포장깨기</v>
          </cell>
        </row>
        <row r="13">
          <cell r="A13" t="str">
            <v>-2.아스팔트포장깨기</v>
          </cell>
        </row>
        <row r="14">
          <cell r="A14" t="str">
            <v>e.보도블럭포장헐기</v>
          </cell>
        </row>
        <row r="15">
          <cell r="A15" t="str">
            <v>f.기계절단</v>
          </cell>
        </row>
        <row r="16">
          <cell r="A16" t="str">
            <v>-1.콘크리트절단</v>
          </cell>
        </row>
        <row r="17">
          <cell r="A17" t="str">
            <v>-2.아스팔트포장절단</v>
          </cell>
        </row>
        <row r="18">
          <cell r="A18" t="str">
            <v>1.02.측구 뚝쌓기</v>
          </cell>
        </row>
        <row r="19">
          <cell r="A19" t="str">
            <v>1.03.표토제거</v>
          </cell>
        </row>
        <row r="20">
          <cell r="A20" t="str">
            <v>a.답구간</v>
          </cell>
        </row>
        <row r="21">
          <cell r="A21" t="str">
            <v>b.답외구간</v>
          </cell>
        </row>
        <row r="22">
          <cell r="A22" t="str">
            <v>1.04.벌개 제근</v>
          </cell>
        </row>
        <row r="23">
          <cell r="A23" t="str">
            <v>1.05 흙깍기공</v>
          </cell>
        </row>
        <row r="24">
          <cell r="A24" t="str">
            <v>a.토사깍기</v>
          </cell>
        </row>
        <row r="25">
          <cell r="A25" t="str">
            <v>b.리핑암깍기</v>
          </cell>
        </row>
        <row r="26">
          <cell r="A26" t="str">
            <v>c.발파암깍기</v>
          </cell>
        </row>
        <row r="27">
          <cell r="A27" t="str">
            <v>-1.편절암</v>
          </cell>
        </row>
        <row r="28">
          <cell r="A28" t="str">
            <v>-2.리퍼병행</v>
          </cell>
        </row>
        <row r="29">
          <cell r="A29" t="str">
            <v>-3.브레이카</v>
          </cell>
        </row>
        <row r="30">
          <cell r="A30" t="str">
            <v>-4.크롤러드릴</v>
          </cell>
        </row>
        <row r="31">
          <cell r="A31" t="str">
            <v>1.06 흙운반공</v>
          </cell>
        </row>
        <row r="32">
          <cell r="A32" t="str">
            <v>a.무    대</v>
          </cell>
        </row>
        <row r="33">
          <cell r="A33" t="str">
            <v>-1.토    사</v>
          </cell>
        </row>
        <row r="34">
          <cell r="A34" t="str">
            <v>-2.리 핑 암</v>
          </cell>
        </row>
        <row r="35">
          <cell r="A35" t="str">
            <v>-3.발 파 암</v>
          </cell>
        </row>
        <row r="36">
          <cell r="A36" t="str">
            <v>b.도    쟈</v>
          </cell>
        </row>
        <row r="37">
          <cell r="A37" t="str">
            <v>-1.토    사</v>
          </cell>
        </row>
        <row r="38">
          <cell r="A38" t="str">
            <v>-2.리 핑 암</v>
          </cell>
        </row>
        <row r="39">
          <cell r="A39" t="str">
            <v>-3.발 파 암</v>
          </cell>
        </row>
        <row r="40">
          <cell r="A40" t="str">
            <v>c.덤    프</v>
          </cell>
        </row>
        <row r="41">
          <cell r="A41" t="str">
            <v>-1.토    사</v>
          </cell>
        </row>
        <row r="42">
          <cell r="A42" t="str">
            <v>-2.리 핑 암</v>
          </cell>
        </row>
        <row r="43">
          <cell r="A43" t="str">
            <v>-3.발 파 암</v>
          </cell>
        </row>
        <row r="44">
          <cell r="A44" t="str">
            <v>d.사토운반</v>
          </cell>
        </row>
        <row r="45">
          <cell r="A45" t="str">
            <v>-1.토    사</v>
          </cell>
        </row>
        <row r="46">
          <cell r="A46" t="str">
            <v>1.07 흙쌓기공</v>
          </cell>
        </row>
        <row r="47">
          <cell r="A47" t="str">
            <v>a.노    체</v>
          </cell>
        </row>
        <row r="48">
          <cell r="A48" t="str">
            <v>b.노    상</v>
          </cell>
        </row>
        <row r="49">
          <cell r="A49" t="str">
            <v>c.녹 지 대</v>
          </cell>
        </row>
        <row r="50">
          <cell r="A50" t="str">
            <v>1.08.층따기</v>
          </cell>
        </row>
        <row r="51">
          <cell r="A51" t="str">
            <v>1.09.노상준비공</v>
          </cell>
        </row>
        <row r="52">
          <cell r="A52" t="str">
            <v>a.기존도로부</v>
          </cell>
        </row>
        <row r="53">
          <cell r="A53" t="str">
            <v>b.절토부</v>
          </cell>
        </row>
        <row r="54">
          <cell r="A54" t="str">
            <v>1.10 비탈면보호공</v>
          </cell>
        </row>
        <row r="55">
          <cell r="A55" t="str">
            <v>a.절토부</v>
          </cell>
        </row>
        <row r="56">
          <cell r="A56" t="str">
            <v>-1.거적덮기</v>
          </cell>
        </row>
        <row r="57">
          <cell r="A57" t="str">
            <v>-2.암절개면 보호식재공</v>
          </cell>
        </row>
        <row r="58">
          <cell r="A58" t="str">
            <v>-3.암절개면 보호식재공</v>
          </cell>
        </row>
        <row r="59">
          <cell r="A59" t="str">
            <v>b.성토부</v>
          </cell>
        </row>
        <row r="60">
          <cell r="A60" t="str">
            <v>-1.성토비탈면 다짐</v>
          </cell>
        </row>
        <row r="61">
          <cell r="A61" t="str">
            <v>-2.거적덮기</v>
          </cell>
        </row>
        <row r="62">
          <cell r="A62" t="str">
            <v>c.면고르기</v>
          </cell>
        </row>
        <row r="63">
          <cell r="A63" t="str">
            <v>-1.리핑암</v>
          </cell>
        </row>
        <row r="64">
          <cell r="A64" t="str">
            <v>-2.발파암</v>
          </cell>
        </row>
        <row r="65">
          <cell r="A65" t="str">
            <v>1.11.공사중비탈면보호시설</v>
          </cell>
        </row>
        <row r="66">
          <cell r="A66" t="str">
            <v>a.비탈면가보호망</v>
          </cell>
        </row>
        <row r="67">
          <cell r="A67" t="str">
            <v>b.가도수로공</v>
          </cell>
        </row>
        <row r="68">
          <cell r="A68" t="str">
            <v>1.12.비탈면 안정검토비</v>
          </cell>
        </row>
        <row r="69">
          <cell r="A69" t="str">
            <v>a.지표조사비</v>
          </cell>
        </row>
        <row r="70">
          <cell r="A70" t="str">
            <v>b.시추조사비</v>
          </cell>
        </row>
        <row r="71">
          <cell r="A71" t="str">
            <v>-1.기구설치비</v>
          </cell>
        </row>
        <row r="72">
          <cell r="A72" t="str">
            <v>-2.토사층</v>
          </cell>
        </row>
        <row r="73">
          <cell r="A73" t="str">
            <v>-3.연암층</v>
          </cell>
        </row>
        <row r="74">
          <cell r="A74" t="str">
            <v>-4.경암층</v>
          </cell>
        </row>
        <row r="75">
          <cell r="A75" t="str">
            <v>c.탄성파탐사</v>
          </cell>
        </row>
        <row r="76">
          <cell r="A76" t="str">
            <v>d.실내실험</v>
          </cell>
        </row>
        <row r="77">
          <cell r="A77" t="str">
            <v>e.성과분석</v>
          </cell>
        </row>
        <row r="78">
          <cell r="A78" t="str">
            <v>1.13 토공규준틀</v>
          </cell>
        </row>
        <row r="79">
          <cell r="A79" t="str">
            <v>a.비탈규준틀</v>
          </cell>
        </row>
        <row r="80">
          <cell r="A80" t="str">
            <v>b.수평규준틀</v>
          </cell>
        </row>
        <row r="81">
          <cell r="A81" t="str">
            <v>1.14 저수지준설</v>
          </cell>
        </row>
        <row r="82">
          <cell r="A82" t="str">
            <v>2.배    수    공</v>
          </cell>
        </row>
        <row r="83">
          <cell r="A83" t="str">
            <v>2.01 토    공</v>
          </cell>
        </row>
        <row r="84">
          <cell r="A84" t="str">
            <v>a.측구터파기</v>
          </cell>
        </row>
        <row r="85">
          <cell r="A85" t="str">
            <v>-1.측구터파기</v>
          </cell>
        </row>
        <row r="86">
          <cell r="A86" t="str">
            <v>-2.측구터파기</v>
          </cell>
        </row>
        <row r="87">
          <cell r="A87" t="str">
            <v>-3.측구되메우기및다짐</v>
          </cell>
        </row>
        <row r="88">
          <cell r="A88" t="str">
            <v>b.구조물터파기</v>
          </cell>
        </row>
        <row r="89">
          <cell r="A89" t="str">
            <v>-1.육상토사</v>
          </cell>
        </row>
        <row r="90">
          <cell r="A90" t="str">
            <v>-2.육상토사</v>
          </cell>
        </row>
        <row r="91">
          <cell r="A91" t="str">
            <v>-3.육상토사</v>
          </cell>
        </row>
        <row r="92">
          <cell r="A92" t="str">
            <v>-4.육상토사</v>
          </cell>
        </row>
        <row r="93">
          <cell r="A93" t="str">
            <v>-5.육상토사</v>
          </cell>
        </row>
        <row r="94">
          <cell r="A94" t="str">
            <v>-6.육상토사</v>
          </cell>
        </row>
        <row r="95">
          <cell r="A95" t="str">
            <v>-7.육상리핑암</v>
          </cell>
        </row>
        <row r="96">
          <cell r="A96" t="str">
            <v>-8.육상발파암</v>
          </cell>
        </row>
        <row r="97">
          <cell r="A97" t="str">
            <v>-9.용수토사</v>
          </cell>
        </row>
        <row r="98">
          <cell r="A98" t="str">
            <v>-10.용수토사</v>
          </cell>
        </row>
        <row r="99">
          <cell r="A99" t="str">
            <v>c.되메우기(기계50%,인력50%)</v>
          </cell>
        </row>
        <row r="100">
          <cell r="A100" t="str">
            <v>2.02.측구공</v>
          </cell>
        </row>
        <row r="101">
          <cell r="A101" t="str">
            <v>a.L형측구</v>
          </cell>
        </row>
        <row r="102">
          <cell r="A102" t="str">
            <v>-1.형식-1</v>
          </cell>
        </row>
        <row r="103">
          <cell r="A103" t="str">
            <v>-2.형식-2</v>
          </cell>
        </row>
        <row r="104">
          <cell r="A104" t="str">
            <v>-3.형식-3</v>
          </cell>
        </row>
        <row r="105">
          <cell r="A105" t="str">
            <v>-4.형식-4(부체도로)</v>
          </cell>
        </row>
        <row r="106">
          <cell r="A106" t="str">
            <v>-5.성토부L형측구</v>
          </cell>
        </row>
        <row r="107">
          <cell r="A107" t="str">
            <v>-6.형식-5(절토부소단측구)</v>
          </cell>
        </row>
        <row r="108">
          <cell r="A108" t="str">
            <v>-7.L형측구변화구간</v>
          </cell>
        </row>
        <row r="109">
          <cell r="A109" t="str">
            <v>-8.L형측구변화구간</v>
          </cell>
        </row>
        <row r="110">
          <cell r="A110" t="str">
            <v>b.U형측구</v>
          </cell>
        </row>
        <row r="111">
          <cell r="A111" t="str">
            <v>-1.형식-1</v>
          </cell>
        </row>
        <row r="112">
          <cell r="A112" t="str">
            <v>-2.형식-6</v>
          </cell>
        </row>
        <row r="113">
          <cell r="A113" t="str">
            <v>c.V형측구</v>
          </cell>
        </row>
        <row r="114">
          <cell r="A114" t="str">
            <v>-1.형식-2</v>
          </cell>
        </row>
        <row r="115">
          <cell r="A115" t="str">
            <v>-2.형식-3</v>
          </cell>
        </row>
        <row r="116">
          <cell r="A116" t="str">
            <v>d.산마루 측구</v>
          </cell>
        </row>
        <row r="117">
          <cell r="A117" t="str">
            <v>2.03 맹암거</v>
          </cell>
        </row>
        <row r="118">
          <cell r="A118" t="str">
            <v>a.형식-1 (L형측구하단)</v>
          </cell>
        </row>
        <row r="119">
          <cell r="A119" t="str">
            <v>b.형식-2 (L형측구하단)</v>
          </cell>
        </row>
        <row r="120">
          <cell r="A120" t="str">
            <v>c.형식-3 (절성경계)</v>
          </cell>
        </row>
        <row r="121">
          <cell r="A121" t="str">
            <v>2.04 횡배수관</v>
          </cell>
        </row>
        <row r="122">
          <cell r="A122" t="str">
            <v>a.1.0&gt;H or H&gt;6.0M</v>
          </cell>
        </row>
        <row r="123">
          <cell r="A123" t="str">
            <v>a-1.￠1,000MM</v>
          </cell>
        </row>
        <row r="124">
          <cell r="A124" t="str">
            <v>a-2.￠1,200MM</v>
          </cell>
        </row>
        <row r="125">
          <cell r="A125" t="str">
            <v>b.1.0M&lt; H &lt; 6.0M</v>
          </cell>
        </row>
        <row r="126">
          <cell r="A126" t="str">
            <v>b-1.￠300MM</v>
          </cell>
        </row>
        <row r="127">
          <cell r="A127" t="str">
            <v>b-2.￠450MM</v>
          </cell>
        </row>
        <row r="128">
          <cell r="A128" t="str">
            <v>b-3.￠600MM</v>
          </cell>
        </row>
        <row r="129">
          <cell r="A129" t="str">
            <v>b-4.￠800MM</v>
          </cell>
        </row>
        <row r="130">
          <cell r="A130" t="str">
            <v>b-5.￠1000MM</v>
          </cell>
        </row>
        <row r="131">
          <cell r="A131" t="str">
            <v>b-6.￠1200MM</v>
          </cell>
        </row>
        <row r="132">
          <cell r="A132" t="str">
            <v>c.날개벽</v>
          </cell>
        </row>
        <row r="133">
          <cell r="A133" t="str">
            <v>c-1.콘크리트타설</v>
          </cell>
        </row>
        <row r="134">
          <cell r="A134" t="str">
            <v>c-2.거푸집</v>
          </cell>
        </row>
        <row r="135">
          <cell r="A135" t="str">
            <v>d.면벽</v>
          </cell>
        </row>
        <row r="136">
          <cell r="A136" t="str">
            <v>d-1.콘크리트타설</v>
          </cell>
        </row>
        <row r="137">
          <cell r="A137" t="str">
            <v>d-2.거푸집</v>
          </cell>
        </row>
        <row r="138">
          <cell r="A138" t="str">
            <v>2.05 종배수관</v>
          </cell>
        </row>
        <row r="139">
          <cell r="A139" t="str">
            <v>a.종배수관부설</v>
          </cell>
        </row>
        <row r="140">
          <cell r="A140" t="str">
            <v>a-1. ￠800MM</v>
          </cell>
        </row>
        <row r="141">
          <cell r="A141" t="str">
            <v>a-2. ￠1,000MM</v>
          </cell>
        </row>
        <row r="142">
          <cell r="A142" t="str">
            <v>b.종배수관 면벽</v>
          </cell>
        </row>
        <row r="143">
          <cell r="A143" t="str">
            <v>b-1.콘크리트타설</v>
          </cell>
        </row>
        <row r="144">
          <cell r="A144" t="str">
            <v>b-2.거푸집</v>
          </cell>
        </row>
        <row r="145">
          <cell r="A145" t="str">
            <v>2.06 집수정공</v>
          </cell>
        </row>
        <row r="146">
          <cell r="A146" t="str">
            <v>a.콘크리트타설</v>
          </cell>
        </row>
        <row r="147">
          <cell r="A147" t="str">
            <v>a-1.콘크이트타설</v>
          </cell>
        </row>
        <row r="148">
          <cell r="A148" t="str">
            <v>a-2.콘크리트타설</v>
          </cell>
        </row>
        <row r="149">
          <cell r="A149" t="str">
            <v>b.거푸집</v>
          </cell>
        </row>
        <row r="150">
          <cell r="A150" t="str">
            <v>c.거푸집</v>
          </cell>
        </row>
        <row r="151">
          <cell r="A151" t="str">
            <v>d.철근가공조립</v>
          </cell>
        </row>
        <row r="152">
          <cell r="A152" t="str">
            <v>e.집수정 배수구</v>
          </cell>
        </row>
        <row r="153">
          <cell r="A153" t="str">
            <v>f.뚜껑(스틸그레이팅)</v>
          </cell>
        </row>
        <row r="154">
          <cell r="A154" t="str">
            <v>f-1.830*830*50M/M</v>
          </cell>
        </row>
        <row r="155">
          <cell r="A155" t="str">
            <v>f-2.1530*830*100M/M</v>
          </cell>
        </row>
        <row r="156">
          <cell r="A156" t="str">
            <v>f-3.1390*1190*75M/M</v>
          </cell>
        </row>
        <row r="157">
          <cell r="A157" t="str">
            <v>f-4.1799*1190*75M/M</v>
          </cell>
        </row>
        <row r="158">
          <cell r="A158" t="str">
            <v>f-5.2190*1190*75M/M</v>
          </cell>
        </row>
        <row r="159">
          <cell r="A159" t="str">
            <v>2.07 암 거 공</v>
          </cell>
        </row>
        <row r="160">
          <cell r="A160" t="str">
            <v>a.콘크리트타설</v>
          </cell>
        </row>
        <row r="161">
          <cell r="A161" t="str">
            <v>a-1.콘크리트타설</v>
          </cell>
        </row>
        <row r="162">
          <cell r="A162" t="str">
            <v>a-2.콘크리트타설</v>
          </cell>
        </row>
        <row r="163">
          <cell r="A163" t="str">
            <v>b.거푸집</v>
          </cell>
        </row>
        <row r="164">
          <cell r="A164" t="str">
            <v>b-1.거푸집</v>
          </cell>
        </row>
        <row r="165">
          <cell r="A165" t="str">
            <v>b-2.거푸집</v>
          </cell>
        </row>
        <row r="166">
          <cell r="A166" t="str">
            <v>b-3.거푸집</v>
          </cell>
        </row>
        <row r="167">
          <cell r="A167" t="str">
            <v>b-4.P.E무늬거푸집</v>
          </cell>
        </row>
        <row r="168">
          <cell r="A168" t="str">
            <v>c.철근가공 및 조립</v>
          </cell>
        </row>
        <row r="169">
          <cell r="A169" t="str">
            <v>c-1.간 단</v>
          </cell>
        </row>
        <row r="170">
          <cell r="A170" t="str">
            <v>c-2.보 통</v>
          </cell>
        </row>
        <row r="171">
          <cell r="A171" t="str">
            <v>c-3.복 잡</v>
          </cell>
        </row>
        <row r="172">
          <cell r="A172" t="str">
            <v>d.비계</v>
          </cell>
        </row>
        <row r="173">
          <cell r="A173" t="str">
            <v>e.동바리</v>
          </cell>
        </row>
        <row r="174">
          <cell r="A174" t="str">
            <v>f.아스팔트코팅</v>
          </cell>
        </row>
        <row r="175">
          <cell r="A175" t="str">
            <v>g.P.V.C 파이프</v>
          </cell>
        </row>
        <row r="176">
          <cell r="A176" t="str">
            <v>g-1. P.V.C PIPE</v>
          </cell>
        </row>
        <row r="177">
          <cell r="A177" t="str">
            <v>g-2. P.V.C PIPE</v>
          </cell>
        </row>
        <row r="178">
          <cell r="A178" t="str">
            <v>h.부직포</v>
          </cell>
        </row>
        <row r="179">
          <cell r="A179" t="str">
            <v>i.뒷채움 및 다짐</v>
          </cell>
        </row>
        <row r="180">
          <cell r="A180" t="str">
            <v>j.기초잡석깔기</v>
          </cell>
        </row>
        <row r="181">
          <cell r="A181" t="str">
            <v>k.물 푸 기</v>
          </cell>
        </row>
        <row r="182">
          <cell r="A182" t="str">
            <v>l.지수판</v>
          </cell>
        </row>
        <row r="183">
          <cell r="A183" t="str">
            <v>m.신축이음</v>
          </cell>
        </row>
        <row r="184">
          <cell r="A184" t="str">
            <v>n.실런트</v>
          </cell>
        </row>
        <row r="185">
          <cell r="A185" t="str">
            <v>o.다웰바설치</v>
          </cell>
        </row>
        <row r="186">
          <cell r="A186" t="str">
            <v>o-1.신축이음부설치</v>
          </cell>
        </row>
        <row r="187">
          <cell r="A187" t="str">
            <v>o-2.접속슬래브설치</v>
          </cell>
        </row>
        <row r="188">
          <cell r="A188" t="str">
            <v>p.스페이서 설치</v>
          </cell>
        </row>
        <row r="189">
          <cell r="A189" t="str">
            <v>p-1.수평(슬래브)</v>
          </cell>
        </row>
        <row r="190">
          <cell r="A190" t="str">
            <v>p-2.수직(벽체)</v>
          </cell>
        </row>
        <row r="191">
          <cell r="A191" t="str">
            <v>q.치핑</v>
          </cell>
        </row>
        <row r="192">
          <cell r="A192" t="str">
            <v>r.방호책난간</v>
          </cell>
        </row>
        <row r="193">
          <cell r="A193" t="str">
            <v>s.NOTCH</v>
          </cell>
        </row>
        <row r="194">
          <cell r="A194" t="str">
            <v>t.DRAIN BOARD</v>
          </cell>
        </row>
        <row r="195">
          <cell r="A195" t="str">
            <v>u.시트방수</v>
          </cell>
        </row>
        <row r="196">
          <cell r="A196" t="str">
            <v>v.시공이음면정리</v>
          </cell>
        </row>
        <row r="197">
          <cell r="A197" t="str">
            <v>w.모따기</v>
          </cell>
        </row>
        <row r="198">
          <cell r="A198" t="str">
            <v>x.신구 암거 접합</v>
          </cell>
        </row>
        <row r="199">
          <cell r="A199" t="str">
            <v>2.08.도수로공</v>
          </cell>
        </row>
        <row r="200">
          <cell r="A200" t="str">
            <v>a.콘크리트타설</v>
          </cell>
        </row>
        <row r="201">
          <cell r="A201" t="str">
            <v>a-1.콘크리트타설</v>
          </cell>
        </row>
        <row r="202">
          <cell r="A202" t="str">
            <v>a-2.콘크리트타설</v>
          </cell>
        </row>
        <row r="203">
          <cell r="A203" t="str">
            <v>b.거푸집</v>
          </cell>
        </row>
        <row r="204">
          <cell r="A204" t="str">
            <v>c.철근가공조립</v>
          </cell>
        </row>
        <row r="205">
          <cell r="A205" t="str">
            <v>d.잔토처리</v>
          </cell>
        </row>
        <row r="206">
          <cell r="A206" t="str">
            <v>2.09.U형개수로</v>
          </cell>
        </row>
        <row r="207">
          <cell r="A207" t="str">
            <v>a.콘크리트타설</v>
          </cell>
        </row>
        <row r="208">
          <cell r="A208" t="str">
            <v>a-1.콘크리트타설</v>
          </cell>
        </row>
        <row r="209">
          <cell r="A209" t="str">
            <v>a-2.콘크리트타설</v>
          </cell>
        </row>
        <row r="210">
          <cell r="A210" t="str">
            <v>b.거푸집</v>
          </cell>
        </row>
        <row r="211">
          <cell r="A211" t="str">
            <v>b-1.거푸집</v>
          </cell>
        </row>
        <row r="212">
          <cell r="A212" t="str">
            <v>b-2.거푸집</v>
          </cell>
        </row>
        <row r="213">
          <cell r="A213" t="str">
            <v>c.철근가공조립</v>
          </cell>
        </row>
        <row r="214">
          <cell r="A214" t="str">
            <v>d.비계</v>
          </cell>
        </row>
        <row r="215">
          <cell r="A215" t="str">
            <v>e.지수판</v>
          </cell>
        </row>
        <row r="216">
          <cell r="A216" t="str">
            <v>f.JOINT FILLER</v>
          </cell>
        </row>
        <row r="217">
          <cell r="A217" t="str">
            <v>g.동바리</v>
          </cell>
        </row>
        <row r="218">
          <cell r="A218" t="str">
            <v>2.10 우수종단관공</v>
          </cell>
        </row>
        <row r="219">
          <cell r="A219" t="str">
            <v>a.D=800MM</v>
          </cell>
        </row>
        <row r="220">
          <cell r="A220" t="str">
            <v>2.11 맨홀공</v>
          </cell>
        </row>
        <row r="221">
          <cell r="A221" t="str">
            <v>a.콘크리트타설(소형)</v>
          </cell>
        </row>
        <row r="222">
          <cell r="A222" t="str">
            <v>b.콘크리트타설(소형)</v>
          </cell>
        </row>
        <row r="223">
          <cell r="A223" t="str">
            <v>c.거푸집</v>
          </cell>
        </row>
        <row r="224">
          <cell r="A224" t="str">
            <v>d.철근가공조립</v>
          </cell>
        </row>
        <row r="225">
          <cell r="A225" t="str">
            <v>e.몰  탈</v>
          </cell>
        </row>
        <row r="226">
          <cell r="A226" t="str">
            <v>f.발디딤쇠(사다리)설치</v>
          </cell>
        </row>
        <row r="227">
          <cell r="A227" t="str">
            <v>g.맨홀뚜껑설치</v>
          </cell>
        </row>
        <row r="228">
          <cell r="A228" t="str">
            <v>g-1.차도측</v>
          </cell>
        </row>
        <row r="229">
          <cell r="A229" t="str">
            <v>g-2.보도측</v>
          </cell>
        </row>
        <row r="230">
          <cell r="A230" t="str">
            <v>2.12 우수받이공</v>
          </cell>
        </row>
        <row r="231">
          <cell r="A231" t="str">
            <v>a.우수받이공</v>
          </cell>
        </row>
        <row r="232">
          <cell r="A232" t="str">
            <v>3.구  조  물  공</v>
          </cell>
        </row>
        <row r="233">
          <cell r="A233" t="str">
            <v>A.휴암교(R.C 라멘교)</v>
          </cell>
        </row>
        <row r="234">
          <cell r="A234" t="str">
            <v>3.01 구조물터파기</v>
          </cell>
        </row>
        <row r="235">
          <cell r="A235" t="str">
            <v>a.육상토사</v>
          </cell>
        </row>
        <row r="236">
          <cell r="A236" t="str">
            <v>b.용수토 사</v>
          </cell>
        </row>
        <row r="237">
          <cell r="A237" t="str">
            <v>-1.용수토사</v>
          </cell>
        </row>
        <row r="238">
          <cell r="A238" t="str">
            <v>-2.용수토사</v>
          </cell>
        </row>
        <row r="239">
          <cell r="A239" t="str">
            <v>c.용수풍화암</v>
          </cell>
        </row>
        <row r="240">
          <cell r="A240" t="str">
            <v>-1.용수풍화암</v>
          </cell>
        </row>
        <row r="241">
          <cell r="A241" t="str">
            <v>-2.용수풍화암</v>
          </cell>
        </row>
        <row r="242">
          <cell r="A242" t="str">
            <v>d.용수발파암</v>
          </cell>
        </row>
        <row r="243">
          <cell r="A243" t="str">
            <v>3.02 되메우기(기계70%,인력30%)</v>
          </cell>
        </row>
        <row r="244">
          <cell r="A244" t="str">
            <v>3.03 뒷채움 및 다짐</v>
          </cell>
        </row>
        <row r="245">
          <cell r="A245" t="str">
            <v>3.04 면정리및청소</v>
          </cell>
        </row>
        <row r="246">
          <cell r="A246" t="str">
            <v>3.05 세굴방지용사석채움</v>
          </cell>
        </row>
        <row r="247">
          <cell r="A247" t="str">
            <v>3.06 물 푸 기</v>
          </cell>
        </row>
        <row r="248">
          <cell r="A248" t="str">
            <v>3.07 석축쌓기</v>
          </cell>
        </row>
        <row r="249">
          <cell r="A249" t="str">
            <v>a.찰쌓기</v>
          </cell>
        </row>
        <row r="250">
          <cell r="A250" t="str">
            <v>b.석축쌓기 기초</v>
          </cell>
        </row>
        <row r="251">
          <cell r="A251" t="str">
            <v>3.08 콘크리트 타설</v>
          </cell>
        </row>
        <row r="252">
          <cell r="A252" t="str">
            <v>a.무       근</v>
          </cell>
        </row>
        <row r="253">
          <cell r="A253" t="str">
            <v>b.무       근</v>
          </cell>
        </row>
        <row r="254">
          <cell r="A254" t="str">
            <v>c.펌프카타설</v>
          </cell>
        </row>
        <row r="255">
          <cell r="A255" t="str">
            <v>3.09 몰  탈</v>
          </cell>
        </row>
        <row r="256">
          <cell r="A256" t="str">
            <v>3.10 PVC PIPE</v>
          </cell>
        </row>
        <row r="257">
          <cell r="A257" t="str">
            <v>3.11 거 푸 집 공</v>
          </cell>
        </row>
        <row r="258">
          <cell r="A258" t="str">
            <v>a.합 판 거 푸 집</v>
          </cell>
        </row>
        <row r="259">
          <cell r="A259" t="str">
            <v>-1.거푸집</v>
          </cell>
        </row>
        <row r="260">
          <cell r="A260" t="str">
            <v>-2.거푸집</v>
          </cell>
        </row>
        <row r="261">
          <cell r="A261" t="str">
            <v>-3.거푸집</v>
          </cell>
        </row>
        <row r="262">
          <cell r="A262" t="str">
            <v>b.원형거푸집</v>
          </cell>
        </row>
        <row r="263">
          <cell r="A263" t="str">
            <v>3.12 동바리</v>
          </cell>
        </row>
        <row r="264">
          <cell r="A264" t="str">
            <v>a.동바리</v>
          </cell>
        </row>
        <row r="265">
          <cell r="A265" t="str">
            <v>b.수평연결재</v>
          </cell>
        </row>
        <row r="266">
          <cell r="A266" t="str">
            <v>3.13 비계</v>
          </cell>
        </row>
        <row r="267">
          <cell r="A267" t="str">
            <v>3.14 모따기</v>
          </cell>
        </row>
        <row r="268">
          <cell r="A268" t="str">
            <v>3.15 교명주(화강석)</v>
          </cell>
        </row>
        <row r="269">
          <cell r="A269" t="str">
            <v>3.16 교명판및설명판</v>
          </cell>
        </row>
        <row r="270">
          <cell r="A270" t="str">
            <v>a.교명판</v>
          </cell>
        </row>
        <row r="271">
          <cell r="A271" t="str">
            <v>b.설명판</v>
          </cell>
        </row>
        <row r="272">
          <cell r="A272" t="str">
            <v>3.17 표 면 처 리</v>
          </cell>
        </row>
        <row r="273">
          <cell r="A273" t="str">
            <v>a.슬라브 양생</v>
          </cell>
        </row>
        <row r="274">
          <cell r="A274" t="str">
            <v>b.데크휘니샤 면고르기</v>
          </cell>
        </row>
        <row r="275">
          <cell r="A275" t="str">
            <v>3.18 교 면 방 수</v>
          </cell>
        </row>
        <row r="276">
          <cell r="A276" t="str">
            <v>3.19 배면방수</v>
          </cell>
        </row>
        <row r="277">
          <cell r="A277" t="str">
            <v>3.20 전선관부설</v>
          </cell>
        </row>
        <row r="278">
          <cell r="A278" t="str">
            <v>3.21 T.B.M 설치</v>
          </cell>
        </row>
        <row r="279">
          <cell r="A279" t="str">
            <v>3.22 스페이서 설치</v>
          </cell>
        </row>
        <row r="280">
          <cell r="A280" t="str">
            <v>a.스페이서 설치</v>
          </cell>
        </row>
        <row r="281">
          <cell r="A281" t="str">
            <v>b.스페이서 설치</v>
          </cell>
        </row>
        <row r="282">
          <cell r="A282" t="str">
            <v>3.23 철근가공 및 조립</v>
          </cell>
        </row>
        <row r="283">
          <cell r="A283" t="str">
            <v>a.보       통</v>
          </cell>
        </row>
        <row r="284">
          <cell r="A284" t="str">
            <v>b.복       잡</v>
          </cell>
        </row>
        <row r="285">
          <cell r="A285" t="str">
            <v>3.24 배 수 시 설 공</v>
          </cell>
        </row>
        <row r="286">
          <cell r="A286" t="str">
            <v>a.교량배수물빼기공</v>
          </cell>
        </row>
        <row r="287">
          <cell r="A287" t="str">
            <v>b.하층줄눈(성형)</v>
          </cell>
        </row>
        <row r="288">
          <cell r="A288" t="str">
            <v>c.상층줄눈(주입)</v>
          </cell>
        </row>
        <row r="289">
          <cell r="A289" t="str">
            <v>d.표면처리(방수)</v>
          </cell>
        </row>
        <row r="290">
          <cell r="A290" t="str">
            <v>e.집수구(스턴레스)</v>
          </cell>
        </row>
        <row r="291">
          <cell r="A291" t="str">
            <v>f.교량배수용강관(하천용)</v>
          </cell>
        </row>
        <row r="292">
          <cell r="A292" t="str">
            <v>g.이음부(스텐레스)</v>
          </cell>
        </row>
        <row r="293">
          <cell r="A293" t="str">
            <v>3.25 DOWEL BAR 설치</v>
          </cell>
        </row>
        <row r="294">
          <cell r="A294" t="str">
            <v>3.26 스치로폴</v>
          </cell>
        </row>
        <row r="295">
          <cell r="A295" t="str">
            <v>a.스치로폴</v>
          </cell>
        </row>
        <row r="296">
          <cell r="A296" t="str">
            <v>3.27 방호책난간</v>
          </cell>
        </row>
        <row r="297">
          <cell r="A297" t="str">
            <v>3.28 강관파일</v>
          </cell>
        </row>
        <row r="298">
          <cell r="A298" t="str">
            <v>a.자재비 (R=508 M/M,T=12 M/M)</v>
          </cell>
        </row>
        <row r="299">
          <cell r="A299" t="str">
            <v>b.S.I.P</v>
          </cell>
        </row>
        <row r="300">
          <cell r="A300" t="str">
            <v>c.두부보강 (볼트식)</v>
          </cell>
        </row>
        <row r="301">
          <cell r="A301" t="str">
            <v>d.선단 보강</v>
          </cell>
        </row>
        <row r="302">
          <cell r="A302" t="str">
            <v>3.29 부직포</v>
          </cell>
        </row>
        <row r="303">
          <cell r="A303" t="str">
            <v>3.30 가시설공</v>
          </cell>
        </row>
        <row r="304">
          <cell r="A304" t="str">
            <v>a.토  사천공(φ16" 3 WING BIT)</v>
          </cell>
        </row>
        <row r="305">
          <cell r="A305" t="str">
            <v>b.풍화암천공(φ16" 3 WING BIT)</v>
          </cell>
        </row>
        <row r="306">
          <cell r="A306" t="str">
            <v>c.경암천공(T-4)</v>
          </cell>
        </row>
        <row r="307">
          <cell r="A307" t="str">
            <v>d.SHEET PILE항타및항발</v>
          </cell>
        </row>
        <row r="308">
          <cell r="A308" t="str">
            <v>e.버팀보 제작</v>
          </cell>
        </row>
        <row r="309">
          <cell r="A309" t="str">
            <v>f.버팀보 설치 (6∼8m)</v>
          </cell>
        </row>
        <row r="310">
          <cell r="A310" t="str">
            <v>g.버팀보 철거 (6∼8m)</v>
          </cell>
        </row>
        <row r="311">
          <cell r="A311" t="str">
            <v>h.CORNER STRUT제작</v>
          </cell>
        </row>
        <row r="312">
          <cell r="A312" t="str">
            <v>i.CORNER STRUT 설치 (6∼8m)</v>
          </cell>
        </row>
        <row r="313">
          <cell r="A313" t="str">
            <v>j.CORNER STRUT 철거 (6∼8m)</v>
          </cell>
        </row>
        <row r="314">
          <cell r="A314" t="str">
            <v>k.JACK 설치해체</v>
          </cell>
        </row>
        <row r="315">
          <cell r="A315" t="str">
            <v>l.보걸이설치</v>
          </cell>
        </row>
        <row r="316">
          <cell r="A316" t="str">
            <v>m.보걸이철거</v>
          </cell>
        </row>
        <row r="317">
          <cell r="A317" t="str">
            <v>n.띠장설치</v>
          </cell>
        </row>
        <row r="318">
          <cell r="A318" t="str">
            <v>o.띠장철거</v>
          </cell>
        </row>
        <row r="319">
          <cell r="A319" t="str">
            <v>p.띠장연결</v>
          </cell>
        </row>
        <row r="320">
          <cell r="A320" t="str">
            <v>q.BRACING BEAM 설치 (15∼18m)</v>
          </cell>
        </row>
        <row r="321">
          <cell r="A321" t="str">
            <v>r.BRACING BEAM 철거 (15∼18m)</v>
          </cell>
        </row>
        <row r="322">
          <cell r="A322" t="str">
            <v>s.L형강설치</v>
          </cell>
        </row>
        <row r="323">
          <cell r="A323" t="str">
            <v>t.L형강철거</v>
          </cell>
        </row>
        <row r="324">
          <cell r="A324" t="str">
            <v>u.어스앙카공</v>
          </cell>
        </row>
        <row r="325">
          <cell r="A325" t="str">
            <v>v.구조용H형강</v>
          </cell>
        </row>
        <row r="326">
          <cell r="A326" t="str">
            <v>w.구조용H형강</v>
          </cell>
        </row>
        <row r="327">
          <cell r="A327" t="str">
            <v>x.강널말뚝</v>
          </cell>
        </row>
        <row r="328">
          <cell r="A328" t="str">
            <v>y.강재 및 형강운반비</v>
          </cell>
        </row>
        <row r="329">
          <cell r="A329" t="str">
            <v>3.31 휴암교 철거</v>
          </cell>
        </row>
        <row r="330">
          <cell r="A330" t="str">
            <v>B.산수1교(S.T.BOX교)</v>
          </cell>
        </row>
        <row r="331">
          <cell r="A331" t="str">
            <v>3.01 터 파 기</v>
          </cell>
        </row>
        <row r="332">
          <cell r="A332" t="str">
            <v>a.육상토사</v>
          </cell>
        </row>
        <row r="333">
          <cell r="A333" t="str">
            <v>b.육상풍화암</v>
          </cell>
        </row>
        <row r="334">
          <cell r="A334" t="str">
            <v>c.용수토사</v>
          </cell>
        </row>
        <row r="335">
          <cell r="A335" t="str">
            <v>-1.용수토사</v>
          </cell>
        </row>
        <row r="336">
          <cell r="A336" t="str">
            <v>-2.용수토사</v>
          </cell>
        </row>
        <row r="337">
          <cell r="A337" t="str">
            <v>d.용수풍화암</v>
          </cell>
        </row>
        <row r="338">
          <cell r="A338" t="str">
            <v>-1.용수풍화암</v>
          </cell>
        </row>
        <row r="339">
          <cell r="A339" t="str">
            <v>e.용수발파암</v>
          </cell>
        </row>
        <row r="340">
          <cell r="A340" t="str">
            <v>-1.용수발파암</v>
          </cell>
        </row>
        <row r="341">
          <cell r="A341" t="str">
            <v>3.02 되메우기(기계70%,인력30%)</v>
          </cell>
        </row>
        <row r="342">
          <cell r="A342" t="str">
            <v>3.03 뒷채움 및 다짐</v>
          </cell>
        </row>
        <row r="343">
          <cell r="A343" t="str">
            <v>3.04 면정리및청소</v>
          </cell>
        </row>
        <row r="344">
          <cell r="A344" t="str">
            <v>3.05 앞 성 토</v>
          </cell>
        </row>
        <row r="345">
          <cell r="A345" t="str">
            <v>3.06 세굴방지용사석채움</v>
          </cell>
        </row>
        <row r="346">
          <cell r="A346" t="str">
            <v>3.07 물 푸 기</v>
          </cell>
        </row>
        <row r="347">
          <cell r="A347" t="str">
            <v>3.08 콘크리트 타설</v>
          </cell>
        </row>
        <row r="348">
          <cell r="A348" t="str">
            <v>a.철       근</v>
          </cell>
        </row>
        <row r="349">
          <cell r="A349" t="str">
            <v>b.무       근</v>
          </cell>
        </row>
        <row r="350">
          <cell r="A350" t="str">
            <v>c.무       근</v>
          </cell>
        </row>
        <row r="351">
          <cell r="A351" t="str">
            <v>d.펌프카타설</v>
          </cell>
        </row>
        <row r="352">
          <cell r="A352" t="str">
            <v>e.펌프카타설</v>
          </cell>
        </row>
        <row r="353">
          <cell r="A353" t="str">
            <v>3.09 무수축 콘크리트</v>
          </cell>
        </row>
        <row r="354">
          <cell r="A354" t="str">
            <v>3.10 무수축 몰탈</v>
          </cell>
        </row>
        <row r="355">
          <cell r="A355" t="str">
            <v>3.11 거푸집공</v>
          </cell>
        </row>
        <row r="356">
          <cell r="A356" t="str">
            <v>a.합 판 거 푸 집</v>
          </cell>
        </row>
        <row r="357">
          <cell r="A357" t="str">
            <v>-1.거푸집</v>
          </cell>
        </row>
        <row r="358">
          <cell r="A358" t="str">
            <v>-2.거푸집</v>
          </cell>
        </row>
        <row r="359">
          <cell r="A359" t="str">
            <v>-3.거푸집</v>
          </cell>
        </row>
        <row r="360">
          <cell r="A360" t="str">
            <v>-4.거푸집</v>
          </cell>
        </row>
        <row r="361">
          <cell r="A361" t="str">
            <v>-5.거푸집</v>
          </cell>
        </row>
        <row r="362">
          <cell r="A362" t="str">
            <v>-6.거푸집</v>
          </cell>
        </row>
        <row r="363">
          <cell r="A363" t="str">
            <v>-7.거푸집</v>
          </cell>
        </row>
        <row r="364">
          <cell r="A364" t="str">
            <v>-8.거푸집</v>
          </cell>
        </row>
        <row r="365">
          <cell r="A365" t="str">
            <v>b.P.E무늬거푸집</v>
          </cell>
        </row>
        <row r="366">
          <cell r="A366" t="str">
            <v>-1.P.E무늬거푸집</v>
          </cell>
        </row>
        <row r="367">
          <cell r="A367" t="str">
            <v>-2.P.E무늬거푸집</v>
          </cell>
        </row>
        <row r="368">
          <cell r="A368" t="str">
            <v>c.목재 원형 거푸집</v>
          </cell>
        </row>
        <row r="369">
          <cell r="A369" t="str">
            <v>-1.원형거푸집</v>
          </cell>
        </row>
        <row r="370">
          <cell r="A370" t="str">
            <v>-2.원형거푸집</v>
          </cell>
        </row>
        <row r="371">
          <cell r="A371" t="str">
            <v>-3.원형거푸집</v>
          </cell>
        </row>
        <row r="372">
          <cell r="A372" t="str">
            <v>-4.원형거푸집</v>
          </cell>
        </row>
        <row r="373">
          <cell r="A373" t="str">
            <v>-5.원형거푸집</v>
          </cell>
        </row>
        <row r="374">
          <cell r="A374" t="str">
            <v>-6.원형거푸집</v>
          </cell>
        </row>
        <row r="375">
          <cell r="A375" t="str">
            <v>-7.원형거푸집</v>
          </cell>
        </row>
        <row r="376">
          <cell r="A376" t="str">
            <v>3.12 동바리</v>
          </cell>
        </row>
        <row r="377">
          <cell r="A377" t="str">
            <v>a.동바리</v>
          </cell>
        </row>
        <row r="378">
          <cell r="A378" t="str">
            <v>b.동바리</v>
          </cell>
        </row>
        <row r="379">
          <cell r="A379" t="str">
            <v>c.동바리</v>
          </cell>
        </row>
        <row r="380">
          <cell r="A380" t="str">
            <v>d.수평연결재</v>
          </cell>
        </row>
        <row r="381">
          <cell r="A381" t="str">
            <v>3.13 비계</v>
          </cell>
        </row>
        <row r="382">
          <cell r="A382" t="str">
            <v>3.14 모따기</v>
          </cell>
        </row>
        <row r="383">
          <cell r="A383" t="str">
            <v>3.15 신축이음장치</v>
          </cell>
        </row>
        <row r="384">
          <cell r="A384" t="str">
            <v>3.16 교명주(화강석)</v>
          </cell>
        </row>
        <row r="385">
          <cell r="A385" t="str">
            <v>3.17 교명판및설명판</v>
          </cell>
        </row>
        <row r="386">
          <cell r="A386" t="str">
            <v>a.교명판</v>
          </cell>
        </row>
        <row r="387">
          <cell r="A387" t="str">
            <v>b.설명판</v>
          </cell>
        </row>
        <row r="388">
          <cell r="A388" t="str">
            <v>3.18 표면처리</v>
          </cell>
        </row>
        <row r="389">
          <cell r="A389" t="str">
            <v>a.슬라브 양생</v>
          </cell>
        </row>
        <row r="390">
          <cell r="A390" t="str">
            <v>b.데크휘니샤 면고르기</v>
          </cell>
        </row>
        <row r="391">
          <cell r="A391" t="str">
            <v>3.19 교면방수</v>
          </cell>
        </row>
        <row r="392">
          <cell r="A392" t="str">
            <v>3.20 배면방수</v>
          </cell>
        </row>
        <row r="393">
          <cell r="A393" t="str">
            <v>3.21 전선관부설</v>
          </cell>
        </row>
        <row r="394">
          <cell r="A394" t="str">
            <v>3.22 T.B.M 설치</v>
          </cell>
        </row>
        <row r="395">
          <cell r="A395" t="str">
            <v>3.23 낙하물 방지공</v>
          </cell>
        </row>
        <row r="396">
          <cell r="A396" t="str">
            <v>3.24 방호벽</v>
          </cell>
        </row>
        <row r="397">
          <cell r="A397" t="str">
            <v>3.25 중앙분리대</v>
          </cell>
        </row>
        <row r="398">
          <cell r="A398" t="str">
            <v>3.26 NOTCH  설치</v>
          </cell>
        </row>
        <row r="399">
          <cell r="A399" t="str">
            <v>3.27 교량유지관리용표지판</v>
          </cell>
        </row>
        <row r="400">
          <cell r="A400" t="str">
            <v>a.강교용</v>
          </cell>
        </row>
        <row r="401">
          <cell r="A401" t="str">
            <v>b.교각,교 대 용</v>
          </cell>
        </row>
        <row r="402">
          <cell r="A402" t="str">
            <v>3.28 스페이서 설치</v>
          </cell>
        </row>
        <row r="403">
          <cell r="A403" t="str">
            <v>a.스페이서 설치</v>
          </cell>
        </row>
        <row r="404">
          <cell r="A404" t="str">
            <v>b.스페이서 설치</v>
          </cell>
        </row>
        <row r="405">
          <cell r="A405" t="str">
            <v>3.29 철근가공 및 조립</v>
          </cell>
        </row>
        <row r="406">
          <cell r="A406" t="str">
            <v>a.보       통</v>
          </cell>
        </row>
        <row r="407">
          <cell r="A407" t="str">
            <v>b.복       잡</v>
          </cell>
        </row>
        <row r="408">
          <cell r="A408" t="str">
            <v>c.매 우 복 잡</v>
          </cell>
        </row>
        <row r="409">
          <cell r="A409" t="str">
            <v>3.30 교량유지관리점검시설</v>
          </cell>
        </row>
        <row r="410">
          <cell r="A410" t="str">
            <v>3.31 배수시설공</v>
          </cell>
        </row>
        <row r="411">
          <cell r="A411" t="str">
            <v>a.교량배수물배기공</v>
          </cell>
        </row>
        <row r="412">
          <cell r="A412" t="str">
            <v>b.하층줄눈(성형)</v>
          </cell>
        </row>
        <row r="413">
          <cell r="A413" t="str">
            <v>c.상층줄눈(주입)</v>
          </cell>
        </row>
        <row r="414">
          <cell r="A414" t="str">
            <v>d.표면처리(방수)</v>
          </cell>
        </row>
        <row r="415">
          <cell r="A415" t="str">
            <v>e.하천용 집수구(스턴레스)</v>
          </cell>
        </row>
        <row r="416">
          <cell r="A416" t="str">
            <v>f.교량배수용강관(하천용)</v>
          </cell>
        </row>
        <row r="417">
          <cell r="A417" t="str">
            <v>g.이음부(스텐레스)</v>
          </cell>
        </row>
        <row r="418">
          <cell r="A418" t="str">
            <v>h.곡관(스텐레스)</v>
          </cell>
        </row>
        <row r="419">
          <cell r="A419" t="str">
            <v>3.32 DOWEL BAR 설치</v>
          </cell>
        </row>
        <row r="420">
          <cell r="A420" t="str">
            <v>3.33 스치로폴</v>
          </cell>
        </row>
        <row r="421">
          <cell r="A421" t="str">
            <v>a.스치로폴</v>
          </cell>
        </row>
        <row r="422">
          <cell r="A422" t="str">
            <v>3.34 교량받침</v>
          </cell>
        </row>
        <row r="423">
          <cell r="A423" t="str">
            <v>a.교좌장치(일방향)POT</v>
          </cell>
        </row>
        <row r="424">
          <cell r="A424" t="str">
            <v>b.교좌장치(양방향)POT</v>
          </cell>
        </row>
        <row r="425">
          <cell r="A425" t="str">
            <v>c.교좌장치(일방향)POT</v>
          </cell>
        </row>
        <row r="426">
          <cell r="A426" t="str">
            <v>d.교좌장치(양방향)POT</v>
          </cell>
        </row>
        <row r="427">
          <cell r="A427" t="str">
            <v>e.교좌장치(고정단)POT</v>
          </cell>
        </row>
        <row r="428">
          <cell r="A428" t="str">
            <v>3.35 강   교</v>
          </cell>
        </row>
        <row r="429">
          <cell r="A429" t="str">
            <v>a.강교제작(산수1교)</v>
          </cell>
        </row>
        <row r="430">
          <cell r="A430" t="str">
            <v>b.강교운반(산수1교)</v>
          </cell>
        </row>
        <row r="431">
          <cell r="A431" t="str">
            <v>c.강교가설(산수1교)</v>
          </cell>
        </row>
        <row r="432">
          <cell r="A432" t="str">
            <v>3.36 강교 도장</v>
          </cell>
        </row>
        <row r="433">
          <cell r="A433" t="str">
            <v>a.내부도장</v>
          </cell>
        </row>
        <row r="434">
          <cell r="A434" t="str">
            <v>b.외부포장면도장</v>
          </cell>
        </row>
        <row r="435">
          <cell r="A435" t="str">
            <v>c.연결판도장</v>
          </cell>
        </row>
        <row r="436">
          <cell r="A436" t="str">
            <v>d.외부도장</v>
          </cell>
        </row>
        <row r="437">
          <cell r="A437" t="str">
            <v>e.외부도장</v>
          </cell>
        </row>
        <row r="438">
          <cell r="A438" t="str">
            <v>f.내부볼트및연결판도장</v>
          </cell>
        </row>
        <row r="439">
          <cell r="A439" t="str">
            <v>g.외부볼트및연결판도장</v>
          </cell>
        </row>
        <row r="440">
          <cell r="A440" t="str">
            <v>3.37 강교 비파괴 검사비</v>
          </cell>
        </row>
        <row r="441">
          <cell r="A441" t="str">
            <v>a.강교 비파괴 검사비</v>
          </cell>
        </row>
        <row r="442">
          <cell r="A442" t="str">
            <v>b.강교 비파괴 검사비</v>
          </cell>
        </row>
        <row r="443">
          <cell r="A443" t="str">
            <v>c.강교 비파괴 검사비</v>
          </cell>
        </row>
        <row r="444">
          <cell r="A444" t="str">
            <v>3.38 가시설공</v>
          </cell>
        </row>
        <row r="445">
          <cell r="A445" t="str">
            <v>a.토사천공(φ16" 3 WING BIT)</v>
          </cell>
        </row>
        <row r="446">
          <cell r="A446" t="str">
            <v>b.연암천공(T-4)</v>
          </cell>
        </row>
        <row r="447">
          <cell r="A447" t="str">
            <v>c.SHEET PILE 천공후 항타및항발</v>
          </cell>
        </row>
        <row r="448">
          <cell r="A448" t="str">
            <v>d.버팀보 제작</v>
          </cell>
        </row>
        <row r="449">
          <cell r="A449" t="str">
            <v>e.버팀보 설치 (12∼14m)</v>
          </cell>
        </row>
        <row r="450">
          <cell r="A450" t="str">
            <v>f.버팀보 철거 (12∼14m)</v>
          </cell>
        </row>
        <row r="451">
          <cell r="A451" t="str">
            <v>g.CORNER STRUT 제작</v>
          </cell>
        </row>
        <row r="452">
          <cell r="A452" t="str">
            <v>h.CORNER STRUT 설치 (3∼5m)</v>
          </cell>
        </row>
        <row r="453">
          <cell r="A453" t="str">
            <v>i.CORNER STRUT 철거 (3∼5m)</v>
          </cell>
        </row>
        <row r="454">
          <cell r="A454" t="str">
            <v>j.CORNER STRUT 설치 (6∼8m)</v>
          </cell>
        </row>
        <row r="455">
          <cell r="A455" t="str">
            <v>k.CORNER STRUT 철거 (6∼8m)</v>
          </cell>
        </row>
        <row r="456">
          <cell r="A456" t="str">
            <v>l.CORNER STRUT 설치 (9∼11m)</v>
          </cell>
        </row>
        <row r="457">
          <cell r="A457" t="str">
            <v>m.CORNER STRUT 철거 (9∼11m)</v>
          </cell>
        </row>
        <row r="458">
          <cell r="A458" t="str">
            <v>n.JACK 설치해체</v>
          </cell>
        </row>
        <row r="459">
          <cell r="A459" t="str">
            <v>o.보걸이설치</v>
          </cell>
        </row>
        <row r="460">
          <cell r="A460" t="str">
            <v>p.보걸이철거</v>
          </cell>
        </row>
        <row r="461">
          <cell r="A461" t="str">
            <v>q.띠장설치</v>
          </cell>
        </row>
        <row r="462">
          <cell r="A462" t="str">
            <v>r.띠장철거</v>
          </cell>
        </row>
        <row r="463">
          <cell r="A463" t="str">
            <v>s.띠장연결</v>
          </cell>
        </row>
        <row r="464">
          <cell r="A464" t="str">
            <v>t.BRACING BEAM 설치 (3∼5m)</v>
          </cell>
        </row>
        <row r="465">
          <cell r="A465" t="str">
            <v>u.BRACING BEAM 철거 (3∼5m)</v>
          </cell>
        </row>
        <row r="466">
          <cell r="A466" t="str">
            <v>v.BRACING BEAM 설치 (6∼8m)</v>
          </cell>
        </row>
        <row r="467">
          <cell r="A467" t="str">
            <v>w.BRACING BEAM 철거 (6∼8m)</v>
          </cell>
        </row>
        <row r="468">
          <cell r="A468" t="str">
            <v>x.피스브라켓 설치 및 철거</v>
          </cell>
        </row>
        <row r="469">
          <cell r="A469" t="str">
            <v>y.H-PILE항타</v>
          </cell>
        </row>
        <row r="470">
          <cell r="A470" t="str">
            <v>z.H-PILE항발</v>
          </cell>
        </row>
        <row r="471">
          <cell r="A471" t="str">
            <v>aa.구조용H형강</v>
          </cell>
        </row>
        <row r="472">
          <cell r="A472" t="str">
            <v>ab.구조용H형강</v>
          </cell>
        </row>
        <row r="473">
          <cell r="A473" t="str">
            <v>ac.강널말뚝</v>
          </cell>
        </row>
        <row r="474">
          <cell r="A474" t="str">
            <v>ad.강재 및 형강운반비</v>
          </cell>
        </row>
        <row r="475">
          <cell r="A475" t="str">
            <v>3.39 가교가설(산수1교)</v>
          </cell>
        </row>
        <row r="476">
          <cell r="A476" t="str">
            <v>3.40 점검등설비공사(산수1교)</v>
          </cell>
        </row>
        <row r="477">
          <cell r="A477" t="str">
            <v>3.41 한전인입비(산수1교)</v>
          </cell>
        </row>
        <row r="478">
          <cell r="A478" t="str">
            <v>C.산수2교(S.T.BOX교)</v>
          </cell>
        </row>
        <row r="479">
          <cell r="A479" t="str">
            <v>3.01 터 파 기</v>
          </cell>
        </row>
        <row r="480">
          <cell r="A480" t="str">
            <v>a.육상토사</v>
          </cell>
        </row>
        <row r="481">
          <cell r="A481" t="str">
            <v>b.육상풍화암</v>
          </cell>
        </row>
        <row r="482">
          <cell r="A482" t="str">
            <v>-1.육상풍화암</v>
          </cell>
        </row>
        <row r="483">
          <cell r="A483" t="str">
            <v>-2.육상풍화암</v>
          </cell>
        </row>
        <row r="484">
          <cell r="A484" t="str">
            <v>c.용수토사</v>
          </cell>
        </row>
        <row r="485">
          <cell r="A485" t="str">
            <v>-1.용수토사</v>
          </cell>
        </row>
        <row r="486">
          <cell r="A486" t="str">
            <v>-2.용수토사</v>
          </cell>
        </row>
        <row r="487">
          <cell r="A487" t="str">
            <v>d.용수풍화암</v>
          </cell>
        </row>
        <row r="488">
          <cell r="A488" t="str">
            <v>e.용수발파암</v>
          </cell>
        </row>
        <row r="489">
          <cell r="A489" t="str">
            <v>3.02 되메우기(기계70%,인력30%)</v>
          </cell>
        </row>
        <row r="490">
          <cell r="A490" t="str">
            <v>3.03 뒷채움 및 다짐</v>
          </cell>
        </row>
        <row r="491">
          <cell r="A491" t="str">
            <v>3.04 면정리및청소</v>
          </cell>
        </row>
        <row r="492">
          <cell r="A492" t="str">
            <v>3.05 앞 성 토</v>
          </cell>
        </row>
        <row r="493">
          <cell r="A493" t="str">
            <v>3.06 세굴방지용사석채움</v>
          </cell>
        </row>
        <row r="494">
          <cell r="A494" t="str">
            <v>3.07 물 푸 기</v>
          </cell>
        </row>
        <row r="495">
          <cell r="A495" t="str">
            <v>3.08 콘크리트 타설</v>
          </cell>
        </row>
        <row r="496">
          <cell r="A496" t="str">
            <v>a.철       근</v>
          </cell>
        </row>
        <row r="497">
          <cell r="A497" t="str">
            <v>b.무       근</v>
          </cell>
        </row>
        <row r="498">
          <cell r="A498" t="str">
            <v>c.무       근</v>
          </cell>
        </row>
        <row r="499">
          <cell r="A499" t="str">
            <v>d.펌프카 타설</v>
          </cell>
        </row>
        <row r="500">
          <cell r="A500" t="str">
            <v>e.펌프카 타설</v>
          </cell>
        </row>
        <row r="501">
          <cell r="A501" t="str">
            <v>3.09 무수축 콘크리트</v>
          </cell>
        </row>
        <row r="502">
          <cell r="A502" t="str">
            <v>3.10 무수축 몰탈</v>
          </cell>
        </row>
        <row r="503">
          <cell r="A503" t="str">
            <v>3.11 거푸집공</v>
          </cell>
        </row>
        <row r="504">
          <cell r="A504" t="str">
            <v>a.합판거푸집</v>
          </cell>
        </row>
        <row r="505">
          <cell r="A505" t="str">
            <v>-1.거푸집</v>
          </cell>
        </row>
        <row r="506">
          <cell r="A506" t="str">
            <v>-2.거푸집</v>
          </cell>
        </row>
        <row r="507">
          <cell r="A507" t="str">
            <v>-3.거푸집</v>
          </cell>
        </row>
        <row r="508">
          <cell r="A508" t="str">
            <v>-4.거푸집</v>
          </cell>
        </row>
        <row r="509">
          <cell r="A509" t="str">
            <v>-5.거푸집</v>
          </cell>
        </row>
        <row r="510">
          <cell r="A510" t="str">
            <v>-6.거푸집</v>
          </cell>
        </row>
        <row r="511">
          <cell r="A511" t="str">
            <v>-7.거푸집</v>
          </cell>
        </row>
        <row r="512">
          <cell r="A512" t="str">
            <v>b.PE무늬거푸집</v>
          </cell>
        </row>
        <row r="513">
          <cell r="A513" t="str">
            <v>-1.P.E무늬거푸집</v>
          </cell>
        </row>
        <row r="514">
          <cell r="A514" t="str">
            <v>-2.P.E무늬거푸집</v>
          </cell>
        </row>
        <row r="515">
          <cell r="A515" t="str">
            <v>c.목재 원형거푸집</v>
          </cell>
        </row>
        <row r="516">
          <cell r="A516" t="str">
            <v>-1.원형거푸집</v>
          </cell>
        </row>
        <row r="517">
          <cell r="A517" t="str">
            <v>-2.원형거푸집</v>
          </cell>
        </row>
        <row r="518">
          <cell r="A518" t="str">
            <v>-3.원형거푸집</v>
          </cell>
        </row>
        <row r="519">
          <cell r="A519" t="str">
            <v>-4.원형거푸집</v>
          </cell>
        </row>
        <row r="520">
          <cell r="A520" t="str">
            <v>3.12 동바리</v>
          </cell>
        </row>
        <row r="521">
          <cell r="A521" t="str">
            <v>a.동바리</v>
          </cell>
        </row>
        <row r="522">
          <cell r="A522" t="str">
            <v>b.동바리</v>
          </cell>
        </row>
        <row r="523">
          <cell r="A523" t="str">
            <v>c.동바리</v>
          </cell>
        </row>
        <row r="524">
          <cell r="A524" t="str">
            <v>d.동바리 수평연결재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DATA"/>
      <sheetName val="교량간지(1)"/>
      <sheetName val="설계책임자의견"/>
      <sheetName val="교량간지 (2)"/>
      <sheetName val="흐름도"/>
      <sheetName val="INPUT설계의견"/>
      <sheetName val="OUTPUT결과설계의견"/>
      <sheetName val="교량간지 (3)"/>
      <sheetName val="바닥판"/>
      <sheetName val="JOIN(2span)"/>
      <sheetName val="JOIN(3span)"/>
      <sheetName val="철근량산정및사용성검토"/>
      <sheetName val="최적철근량산정"/>
      <sheetName val="신축량산정J2"/>
      <sheetName val="신축량산정J3"/>
      <sheetName val="신축량산정"/>
      <sheetName val="반력산정1"/>
      <sheetName val="반력산정2"/>
      <sheetName val="반력산정3"/>
      <sheetName val="8.횡빔의 설계"/>
      <sheetName val="교량간지 (4)"/>
      <sheetName val="주빔의 설계"/>
      <sheetName val="교량간지 (5)"/>
      <sheetName val="SAP2Sapn"/>
      <sheetName val="4.2유효폭의 계산"/>
      <sheetName val="데리네이타현황"/>
      <sheetName val="터파기및재료"/>
      <sheetName val="Sheet1 (2)"/>
      <sheetName val="교각1"/>
      <sheetName val="J直材4"/>
      <sheetName val="명세서"/>
      <sheetName val="정부노임단가"/>
      <sheetName val="중기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(도서)"/>
      <sheetName val="#REF"/>
      <sheetName val="단위중량"/>
      <sheetName val="부하계산서"/>
      <sheetName val="조도계산서 _도서_"/>
      <sheetName val="ITEM"/>
      <sheetName val="설계명세서"/>
      <sheetName val="인건비"/>
      <sheetName val="건축내역"/>
      <sheetName val="IMP(MAIN)"/>
      <sheetName val="IMP (REACTOR)"/>
      <sheetName val="MOTOR"/>
      <sheetName val="내역"/>
      <sheetName val="일반공사"/>
      <sheetName val="ilch"/>
      <sheetName val="중기일위대가"/>
      <sheetName val="부하(성남)"/>
      <sheetName val="정부노임단가"/>
      <sheetName val="B"/>
      <sheetName val="차액보증"/>
      <sheetName val="일위대가"/>
      <sheetName val="Y-WORK"/>
      <sheetName val="현황산출서"/>
      <sheetName val="직노"/>
      <sheetName val="실행내역"/>
      <sheetName val="견적시담(송포2공구)"/>
      <sheetName val="금액내역서"/>
      <sheetName val="U-TYPE(1)"/>
      <sheetName val="DS-LOAD"/>
      <sheetName val="WORK"/>
      <sheetName val="부대내역"/>
      <sheetName val="횡배위치"/>
      <sheetName val="산#3-1"/>
      <sheetName val="실행예산"/>
      <sheetName val="출근부"/>
      <sheetName val="내역서"/>
      <sheetName val="3BL공동구 수량"/>
      <sheetName val="원가"/>
      <sheetName val="I.설계조건"/>
      <sheetName val="내역1"/>
      <sheetName val="여흥"/>
      <sheetName val="중기사용료"/>
      <sheetName val="Sheet1"/>
      <sheetName val="TABLE"/>
      <sheetName val="별표 "/>
      <sheetName val="표지"/>
      <sheetName val="단가산출집계"/>
      <sheetName val="SE-611"/>
      <sheetName val="자재테이블"/>
      <sheetName val="ABUT수량-A1"/>
      <sheetName val="내역서 "/>
      <sheetName val="재료집계"/>
      <sheetName val="방송노임"/>
      <sheetName val="TYPE-B 평균H"/>
      <sheetName val="현장지지물물량"/>
      <sheetName val="DATA(BAC)"/>
      <sheetName val="Sheet4"/>
      <sheetName val="견적서"/>
      <sheetName val="을"/>
      <sheetName val="토사(PE)"/>
      <sheetName val="변화치수"/>
      <sheetName val="토공총괄집계"/>
      <sheetName val="수량산출서"/>
      <sheetName val="외자배분"/>
      <sheetName val="가시설(TYPE-A)"/>
      <sheetName val="1호맨홀가감수량"/>
      <sheetName val="1-1평균터파기고(1)"/>
      <sheetName val="1호맨홀수량산출"/>
      <sheetName val="2F 회의실견적(5_14 일대)"/>
      <sheetName val="단가"/>
      <sheetName val="시설물일위"/>
      <sheetName val="9GNG운반"/>
      <sheetName val="조건표"/>
      <sheetName val="CALCULATION"/>
      <sheetName val="General Data"/>
      <sheetName val="조인트"/>
      <sheetName val="명세서"/>
      <sheetName val="Proposal"/>
      <sheetName val="BQ"/>
      <sheetName val="도급및 실행내역"/>
      <sheetName val="노임단가(0.3)"/>
      <sheetName val="노임단가"/>
      <sheetName val="Macro(전선)"/>
      <sheetName val="보집계표"/>
      <sheetName val="K1자재(3차등)"/>
      <sheetName val="경비_원본"/>
      <sheetName val="플랜트 설치"/>
      <sheetName val="Sheet1 (2)"/>
      <sheetName val="안정검토"/>
      <sheetName val="말뚝물량"/>
      <sheetName val="단가표 (2)"/>
      <sheetName val="지급자재"/>
      <sheetName val="신공"/>
      <sheetName val="내역표지"/>
      <sheetName val="CTEMCOST"/>
      <sheetName val="기계내역"/>
      <sheetName val="타공종이기"/>
      <sheetName val="토목내역"/>
      <sheetName val="대비"/>
      <sheetName val="금액"/>
      <sheetName val="투자효율분석"/>
      <sheetName val="착공계"/>
      <sheetName val="DATA1"/>
      <sheetName val="계산중"/>
      <sheetName val="교각계산"/>
      <sheetName val="토공"/>
      <sheetName val="집계표"/>
      <sheetName val="내력서"/>
      <sheetName val="일위대가목록"/>
      <sheetName val="단가대비표"/>
      <sheetName val="98수문일위"/>
      <sheetName val="조도계산서_(도서)"/>
      <sheetName val="조도계산서__도서_"/>
      <sheetName val="IMP_(REACTOR)"/>
      <sheetName val="가시설단위수량"/>
      <sheetName val="J형측구단위수량"/>
      <sheetName val="가시설수량"/>
      <sheetName val="단위수량"/>
      <sheetName val="입력DATA"/>
      <sheetName val="바닥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부하(성남)"/>
      <sheetName val="시중노임단가"/>
      <sheetName val="토공사"/>
      <sheetName val="전기"/>
      <sheetName val="001"/>
      <sheetName val="3련 BOX"/>
      <sheetName val="조도계산서 (도서)"/>
      <sheetName val="하조서"/>
      <sheetName val="ABUT수량-A1"/>
      <sheetName val="인건비"/>
      <sheetName val="내역"/>
      <sheetName val="총괄"/>
      <sheetName val="#REF"/>
      <sheetName val="MOTOR"/>
      <sheetName val="부하계산서"/>
      <sheetName val="손익분석"/>
      <sheetName val="설계조건"/>
      <sheetName val="정부노임단가"/>
      <sheetName val="unit 4"/>
      <sheetName val="COPING"/>
      <sheetName val="TABLE"/>
      <sheetName val="가정급수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표지"/>
      <sheetName val="설명서"/>
      <sheetName val="공종"/>
      <sheetName val="회선설계서"/>
      <sheetName val="북울산기별"/>
      <sheetName val="서면기별"/>
      <sheetName val="설계"/>
      <sheetName val="OPG일위"/>
      <sheetName val="설계(복)"/>
      <sheetName val="운반비집계"/>
      <sheetName val="공사계획서"/>
      <sheetName val="드럼조장"/>
      <sheetName val="발받침2"/>
      <sheetName val="발받침"/>
      <sheetName val="발받침 (2)"/>
      <sheetName val="북울산자재"/>
      <sheetName val="서면자재"/>
      <sheetName val="서면철거기별"/>
      <sheetName val="북울산철거기별"/>
      <sheetName val="북울산철거기별 (2)"/>
      <sheetName val="서면철거중량"/>
      <sheetName val="북울산철거중량"/>
      <sheetName val="설계 (2)"/>
      <sheetName val="정산"/>
      <sheetName val="준공검사"/>
      <sheetName val="세부공정"/>
      <sheetName val="공정표"/>
      <sheetName val="목차"/>
      <sheetName val="공사비예산서"/>
      <sheetName val="예산서"/>
      <sheetName val="공사비총괄표"/>
      <sheetName val="자재집결소"/>
      <sheetName val="측정기"/>
      <sheetName val="운반거리집계"/>
      <sheetName val="운반비"/>
      <sheetName val="가선장비"/>
      <sheetName val="발전기"/>
      <sheetName val="기타내역"/>
      <sheetName val="제경비 산출"/>
      <sheetName val="산출적용근거"/>
      <sheetName val="Sheet1"/>
      <sheetName val="안전"/>
      <sheetName val="안전표지"/>
      <sheetName val="회의"/>
      <sheetName val="개략도"/>
      <sheetName val="Sheet2"/>
      <sheetName val="Module1"/>
      <sheetName val="Module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소운반"/>
      <sheetName val="울연기별"/>
      <sheetName val="본사자재"/>
      <sheetName val="1.공사설명서"/>
      <sheetName val="2.공사계획서"/>
      <sheetName val="3.공정표"/>
      <sheetName val="4.공사비총괄표"/>
      <sheetName val="5.공사비예산서"/>
      <sheetName val="6.자금계획서"/>
      <sheetName val="7.공사시방서"/>
      <sheetName val="8.설계서내역"/>
      <sheetName val="품셈표"/>
      <sheetName val="DB제작비산출"/>
      <sheetName val="DISPLAY제작비산출"/>
      <sheetName val="데이타수량산출"/>
      <sheetName val="변전소별POINT수량"/>
      <sheetName val="케이블소요내역 "/>
      <sheetName val="지출구분표"/>
      <sheetName val="[소운반.XLS][소운반.XLS][소운반.XLS]B__2"/>
    </sheetNames>
    <definedNames>
      <definedName name="KYNGSAYL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수질정화시설"/>
      <sheetName val="조도계산서 (도서)"/>
    </sheetNames>
    <sheetDataSet>
      <sheetData sheetId="0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PCALC"/>
      <sheetName val="7.1유효폭"/>
      <sheetName val="수질정화시설"/>
      <sheetName val="Sheet2"/>
      <sheetName val="TABLE"/>
      <sheetName val="MOTOR"/>
      <sheetName val="전차선로 물량표"/>
      <sheetName val="#REF"/>
      <sheetName val="바닥판"/>
      <sheetName val="기초공"/>
      <sheetName val="기둥(원형)"/>
      <sheetName val="3BL공동구 수량"/>
      <sheetName val="조도계산서 (도서)"/>
      <sheetName val="001"/>
      <sheetName val="MEXICO-C"/>
      <sheetName val="Sheet1"/>
      <sheetName val="Macro1"/>
      <sheetName val="Macro2"/>
      <sheetName val="정부노임단가"/>
      <sheetName val="설계조건"/>
      <sheetName val="ⴭⴭⴭⴭ"/>
      <sheetName val="내역서"/>
      <sheetName val="차액보증"/>
      <sheetName val="데이타"/>
      <sheetName val="IMPEADENCE MAP 취수장"/>
      <sheetName val="TEL"/>
      <sheetName val="일위대가목차"/>
      <sheetName val="노임단가"/>
      <sheetName val="자재단가"/>
      <sheetName val="REPT-NG"/>
      <sheetName val="다이꾸"/>
      <sheetName val="중기사용료"/>
      <sheetName val="ilch"/>
      <sheetName val="BID"/>
      <sheetName val="96작생능"/>
      <sheetName val="품의서"/>
      <sheetName val="의왕F사"/>
      <sheetName val="가공사"/>
      <sheetName val="단가 (2)"/>
      <sheetName val="공통(20-91)"/>
      <sheetName val="한강운반비"/>
      <sheetName val="노임"/>
      <sheetName val="자재"/>
      <sheetName val="일위산출"/>
      <sheetName val="품셈기준"/>
      <sheetName val="L_RPTA05_목록"/>
      <sheetName val="1.설계조건"/>
      <sheetName val="설산1.나"/>
      <sheetName val="본사S"/>
      <sheetName val="당초"/>
      <sheetName val="현장지지물물량"/>
      <sheetName val="7_1유효폭"/>
      <sheetName val="조도계산서_(도서)"/>
      <sheetName val="설산1_나"/>
      <sheetName val="안정검토(온1)"/>
      <sheetName val="단가조사표"/>
      <sheetName val="L-type"/>
      <sheetName val="FOOTING단면력"/>
      <sheetName val="가설건물"/>
      <sheetName val="토공A"/>
      <sheetName val="입찰안"/>
      <sheetName val="Sheet17"/>
      <sheetName val="전기실및집수정"/>
      <sheetName val="날개벽수량표"/>
      <sheetName val="덕전리"/>
      <sheetName val="ABUT수량-A1"/>
      <sheetName val="부하계산서"/>
    </sheetNames>
    <sheetDataSet>
      <sheetData sheetId="0" refreshError="1">
        <row r="5">
          <cell r="B5" t="str">
            <v>LOP</v>
          </cell>
          <cell r="C5" t="str">
            <v>수량</v>
          </cell>
          <cell r="D5" t="str">
            <v>TYPE</v>
          </cell>
          <cell r="E5" t="str">
            <v>DIMENSION</v>
          </cell>
          <cell r="F5" t="str">
            <v>TAG</v>
          </cell>
          <cell r="G5" t="str">
            <v>설 비 명</v>
          </cell>
          <cell r="H5" t="str">
            <v>단위</v>
          </cell>
          <cell r="I5" t="str">
            <v>수량</v>
          </cell>
        </row>
        <row r="6">
          <cell r="B6" t="str">
            <v>NO.</v>
          </cell>
          <cell r="E6" t="str">
            <v>W x H x D x L</v>
          </cell>
          <cell r="F6" t="str">
            <v>NO.</v>
          </cell>
          <cell r="H6" t="str">
            <v>용량</v>
          </cell>
          <cell r="I6" t="str">
            <v>NL.</v>
          </cell>
          <cell r="J6" t="str">
            <v>SB.</v>
          </cell>
        </row>
        <row r="7">
          <cell r="B7" t="e">
            <v>#REF!</v>
          </cell>
        </row>
        <row r="8">
          <cell r="B8" t="str">
            <v>취수설비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MOTOR"/>
      <sheetName val="바닥판"/>
      <sheetName val="부하계산서"/>
      <sheetName val="ITEM"/>
      <sheetName val="합의경상"/>
      <sheetName val="JUCK"/>
      <sheetName val="MEXICO-C"/>
      <sheetName val="FOOTING단면력"/>
      <sheetName val="1.설계조건"/>
      <sheetName val="BID"/>
      <sheetName val="명세서"/>
      <sheetName val="전차선로 물량표"/>
      <sheetName val="부하LOAD"/>
      <sheetName val="장비내역서"/>
      <sheetName val="부대내역"/>
      <sheetName val="송장"/>
      <sheetName val="노임단가"/>
      <sheetName val="정부노임단가"/>
      <sheetName val="DATA"/>
      <sheetName val="플랜트 설치"/>
      <sheetName val="내역서"/>
      <sheetName val="동력부하(도산)"/>
      <sheetName val="노무비"/>
      <sheetName val="간접비"/>
      <sheetName val="COPING"/>
      <sheetName val="#REF"/>
      <sheetName val="일반공사"/>
      <sheetName val="INPUT"/>
      <sheetName val="청구내역(9807)"/>
      <sheetName val="업체별기성내역"/>
      <sheetName val="노원열병합  건축공사기성내역서"/>
      <sheetName val="유동표(변경)"/>
      <sheetName val="을"/>
      <sheetName val="부하(성남)"/>
      <sheetName val="2공구수량"/>
      <sheetName val="Y-WORK"/>
      <sheetName val="Total"/>
      <sheetName val="CONCRETE"/>
      <sheetName val="개요"/>
      <sheetName val="가설건물"/>
      <sheetName val="Macro1"/>
      <sheetName val="Macro2"/>
      <sheetName val="봉양~조차장간고하개명(신설)"/>
      <sheetName val="자재수량"/>
      <sheetName val="TABLE"/>
      <sheetName val="ⴭⴭⴭⴭ"/>
      <sheetName val="Sheet2"/>
      <sheetName val="공통(20-91)"/>
      <sheetName val="배수공 주요자재 집계표"/>
      <sheetName val="Sheet3"/>
      <sheetName val="BLOCK(1)"/>
      <sheetName val="CA지입"/>
      <sheetName val="WORK"/>
      <sheetName val="부하(반월)"/>
      <sheetName val="MACRO(MCC)"/>
      <sheetName val="외천교"/>
      <sheetName val="내역"/>
      <sheetName val="터널조도"/>
      <sheetName val="Sheet17"/>
      <sheetName val="지진시"/>
      <sheetName val="배수관공"/>
      <sheetName val="우각부보강"/>
      <sheetName val="4)유동표"/>
      <sheetName val="I.설계조건"/>
      <sheetName val="변경실행(2차) "/>
      <sheetName val="설계조건"/>
      <sheetName val="날개벽(TYPE3)"/>
      <sheetName val="공용시설내역"/>
      <sheetName val="L-type"/>
      <sheetName val="전기"/>
      <sheetName val="데이타"/>
      <sheetName val="A-4"/>
      <sheetName val="비교표"/>
      <sheetName val="Macro(차단기)"/>
      <sheetName val="3BL공동구 수량"/>
      <sheetName val="토공A"/>
      <sheetName val="단가"/>
      <sheetName val="시설물일위"/>
      <sheetName val="중기일위대가"/>
      <sheetName val="자재단가"/>
      <sheetName val="수량산출"/>
      <sheetName val="Macro(AT)"/>
      <sheetName val="cost"/>
      <sheetName val="다이꾸"/>
      <sheetName val="001"/>
      <sheetName val="ilch"/>
      <sheetName val="품의서"/>
      <sheetName val="FEXS"/>
      <sheetName val="견적서"/>
      <sheetName val="7.1유효폭"/>
      <sheetName val="날개벽(시점좌측)"/>
      <sheetName val="TRE TABLE"/>
      <sheetName val="인건비"/>
      <sheetName val="5. 차단기 용량계산"/>
      <sheetName val="노임"/>
      <sheetName val="인건-측정"/>
      <sheetName val="수량산출서"/>
      <sheetName val="wall"/>
      <sheetName val="쌍송교"/>
      <sheetName val="기계경비일람"/>
      <sheetName val="전력구구조물산근"/>
      <sheetName val="EJ"/>
      <sheetName val="W-현원가"/>
      <sheetName val="Sheet4"/>
      <sheetName val="조명율표"/>
      <sheetName val="포장공"/>
      <sheetName val="조명율데이타"/>
      <sheetName val="골재집계"/>
      <sheetName val="호안공"/>
      <sheetName val="N賃率-職"/>
      <sheetName val="DATE"/>
      <sheetName val="맨홀수량집계"/>
      <sheetName val="MBR9"/>
      <sheetName val="날개벽수량표"/>
      <sheetName val="수질정화시설"/>
      <sheetName val="6PILE  (돌출)"/>
      <sheetName val="LOPCALC"/>
      <sheetName val="ABUT수량-A1"/>
      <sheetName val="도담구내 개소별 명세"/>
      <sheetName val="96작생능"/>
      <sheetName val="유동표"/>
      <sheetName val="일위대가목록"/>
      <sheetName val="프랜트면허"/>
      <sheetName val="관리사무소"/>
      <sheetName val="접속도로1"/>
      <sheetName val="단가산출집계"/>
      <sheetName val="BQ(실행)"/>
      <sheetName val="일위대가"/>
      <sheetName val="참조"/>
      <sheetName val="주식"/>
      <sheetName val="Sheet1 (2)"/>
      <sheetName val="U-TYPE(1)"/>
      <sheetName val="입고장부 (4)"/>
      <sheetName val="대구실행"/>
      <sheetName val="기본일위"/>
      <sheetName val="Cost bd-&quot;A&quot;"/>
      <sheetName val="XL4Poppy"/>
      <sheetName val="경비2내역"/>
      <sheetName val="기계실"/>
      <sheetName val="차액보증"/>
      <sheetName val="전력구구조물산근2구간"/>
      <sheetName val="3련 BOX"/>
      <sheetName val="2000년1차"/>
      <sheetName val="Site Expenses"/>
      <sheetName val="기초공"/>
      <sheetName val="기둥(원형)"/>
      <sheetName val="bearing"/>
      <sheetName val="일위대가(계측기설치)"/>
      <sheetName val="조도계산서 (도서)"/>
      <sheetName val="200"/>
      <sheetName val="현장지지물물량"/>
      <sheetName val="L_RPTA05_목록"/>
      <sheetName val="IMP(MAIN)"/>
      <sheetName val="IMP (REACTOR)"/>
      <sheetName val="c_balju"/>
      <sheetName val="J"/>
      <sheetName val="협조전"/>
      <sheetName val="22-2M단"/>
      <sheetName val="22-1소단"/>
      <sheetName val="토사(PE)"/>
      <sheetName val="BQ"/>
      <sheetName val="현황산출서"/>
      <sheetName val="옹벽기초자료"/>
      <sheetName val="목차"/>
      <sheetName val="신규일위대가"/>
      <sheetName val="????"/>
      <sheetName val="물량산출_LP-1"/>
      <sheetName val="물량산출_LP-2"/>
      <sheetName val="물량산출_LP-3"/>
      <sheetName val="물량산출_LP-4"/>
      <sheetName val="LEVEL0~4"/>
      <sheetName val="역T형"/>
      <sheetName val="굴착현장"/>
      <sheetName val="PILE"/>
      <sheetName val="매크로"/>
      <sheetName val="외주가공"/>
      <sheetName val="명단원자료(이전)"/>
      <sheetName val="단가대비표"/>
      <sheetName val="COVER"/>
      <sheetName val="BSD (2)"/>
      <sheetName val="표지 (2)"/>
      <sheetName val="1공구(을)"/>
      <sheetName val="부대공"/>
      <sheetName val="단면치수"/>
      <sheetName val="1-1"/>
      <sheetName val="전기일위대가"/>
      <sheetName val="전압강하계산"/>
      <sheetName val="CHITIET VL-NC-TT -1p"/>
      <sheetName val="TDTKP1"/>
      <sheetName val="부하(도서)"/>
      <sheetName val="일위대가목차"/>
      <sheetName val="E.P.T수량산출서"/>
      <sheetName val="수량"/>
      <sheetName val="집계표(육상)"/>
      <sheetName val="주형"/>
      <sheetName val="타공종이기"/>
      <sheetName val="당초"/>
      <sheetName val="Process"/>
      <sheetName val="토목내역"/>
      <sheetName val="입력DATA"/>
      <sheetName val="원형맨홀수량"/>
      <sheetName val="소운반"/>
      <sheetName val="토목주소"/>
      <sheetName val="현장관리비내역서"/>
      <sheetName val="Languages"/>
      <sheetName val="LOAD-AY"/>
      <sheetName val="설산1.나"/>
      <sheetName val="본사S"/>
      <sheetName val="C1ㅇ"/>
      <sheetName val="DG-LAP6"/>
      <sheetName val="工완성공사율"/>
      <sheetName val="품목납기"/>
      <sheetName val="장비집계"/>
      <sheetName val="L형옹벽측구"/>
      <sheetName val="경상비"/>
      <sheetName val="Dae_Jiju"/>
      <sheetName val="Sikje_ingun"/>
      <sheetName val="TREE_D"/>
      <sheetName val="보차도경계석"/>
      <sheetName val="교각계산"/>
      <sheetName val="투찰"/>
      <sheetName val="안정검토"/>
      <sheetName val="토공"/>
      <sheetName val="설직재-1"/>
      <sheetName val="TYPE1"/>
      <sheetName val="철근량"/>
      <sheetName val="깨기"/>
      <sheetName val="Sheet5"/>
      <sheetName val="실행철강하도"/>
      <sheetName val="말뚝물량"/>
      <sheetName val="지급자재"/>
      <sheetName val="MFAB"/>
      <sheetName val="MFRT"/>
      <sheetName val="MPKG"/>
      <sheetName val="MPRD"/>
      <sheetName val="안정계산"/>
      <sheetName val="단면검토"/>
      <sheetName val="자재대"/>
      <sheetName val="가도공"/>
      <sheetName val="일반맨홀수량집계(A-7 LINE)"/>
      <sheetName val="1_설계조건"/>
      <sheetName val="전차선로_물량표"/>
      <sheetName val="노원열병합__건축공사기성내역서"/>
      <sheetName val="배수공_주요자재_집계표"/>
      <sheetName val="플랜트_설치"/>
      <sheetName val="3련_BOX"/>
      <sheetName val="I_설계조건"/>
      <sheetName val="변경실행(2차)_"/>
      <sheetName val="3BL공동구_수량"/>
      <sheetName val="토공계산서(부체도로)"/>
      <sheetName val="RAHMEN"/>
      <sheetName val="단가비교표"/>
      <sheetName val="산거각호표"/>
      <sheetName val="단위중량"/>
      <sheetName val="공사비집계"/>
      <sheetName val="환률"/>
      <sheetName val="실행예산"/>
      <sheetName val="조명율"/>
      <sheetName val="시설C"/>
      <sheetName val="조견표"/>
      <sheetName val="2F 회의실견적(5_14 일대)"/>
      <sheetName val="5공철탑검토표"/>
      <sheetName val="4공철탑검토"/>
      <sheetName val="LXLIST1"/>
      <sheetName val="목록"/>
      <sheetName val="조직표"/>
      <sheetName val="조명시설"/>
      <sheetName val="포장복구집계"/>
      <sheetName val="뚝토공"/>
      <sheetName val="MCC제원"/>
      <sheetName val="원형1호맨홀토공수량"/>
      <sheetName val="일위대가표"/>
      <sheetName val="NAI"/>
      <sheetName val="관람석제출"/>
      <sheetName val="96수출"/>
      <sheetName val="설계내역(2001)"/>
      <sheetName val="5.정산서"/>
      <sheetName val="EP0618"/>
      <sheetName val="내역(정지)"/>
      <sheetName val="TYPE-1"/>
      <sheetName val="정산입력"/>
      <sheetName val="특별교실"/>
      <sheetName val="소비자가"/>
      <sheetName val="견적"/>
      <sheetName val="code"/>
      <sheetName val="직원동원SCH"/>
      <sheetName val="견적정보"/>
      <sheetName val="기본DATA"/>
      <sheetName val="약품공급2"/>
      <sheetName val="단위수량"/>
      <sheetName val="K"/>
      <sheetName val="공사비예산서(토목분)"/>
      <sheetName val="견"/>
      <sheetName val="을부담운반비"/>
      <sheetName val="총괄표"/>
      <sheetName val="예산서"/>
      <sheetName val="한강운반비"/>
      <sheetName val="자재"/>
      <sheetName val="토공(완충)"/>
      <sheetName val="CATV"/>
      <sheetName val="토공및부대2차"/>
      <sheetName val="양식"/>
      <sheetName val="단중표"/>
      <sheetName val="일위산출"/>
      <sheetName val="경비"/>
      <sheetName val="변화치수"/>
      <sheetName val="견적시담(송포2공구)"/>
      <sheetName val="건축내역"/>
      <sheetName val="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가로등제어반 설치공사(수량)"/>
      <sheetName val="발신정보"/>
      <sheetName val="조명률표"/>
      <sheetName val="설계자료"/>
      <sheetName val="갑지(추정)"/>
      <sheetName val="6호기"/>
      <sheetName val="내역서비교"/>
      <sheetName val="공사기본자료"/>
      <sheetName val="연습"/>
      <sheetName val="BJJIN"/>
      <sheetName val="토공산출(주차장)"/>
      <sheetName val="현장관리"/>
      <sheetName val="공통가설"/>
      <sheetName val="매입"/>
      <sheetName val="공사개요"/>
      <sheetName val="토공산출 (아파트)"/>
      <sheetName val="물가시세"/>
      <sheetName val="회사99"/>
      <sheetName val="일위대가(가설)"/>
      <sheetName val="운용방안"/>
      <sheetName val="월선수금"/>
      <sheetName val="OZ049E"/>
      <sheetName val="역T형교대(말뚝기초)"/>
      <sheetName val="8. 내진해석"/>
      <sheetName val="문학간접"/>
      <sheetName val="간접"/>
      <sheetName val="와동25-3(변경)"/>
      <sheetName val="TEL"/>
      <sheetName val="입력"/>
      <sheetName val="입찰안"/>
      <sheetName val="산출근거"/>
      <sheetName val="기성집계"/>
      <sheetName val="자료입력"/>
      <sheetName val="설계서(설치)"/>
      <sheetName val="공통부대비"/>
      <sheetName val="Main"/>
      <sheetName val="Picture"/>
      <sheetName val="1"/>
      <sheetName val="TYPE-B 평균H"/>
      <sheetName val="실행품의서"/>
      <sheetName val="기계내역"/>
      <sheetName val="MAT"/>
      <sheetName val="SRC-B3U2"/>
      <sheetName val="할증 "/>
      <sheetName val="ROOF(ALKALI)"/>
      <sheetName val="일위대가(원본)"/>
      <sheetName val="현금"/>
      <sheetName val="공사비증감"/>
      <sheetName val="원가"/>
      <sheetName val="통합"/>
      <sheetName val="집행(2-1)"/>
      <sheetName val="L형측구단위수량"/>
      <sheetName val="L형측구연장조서"/>
      <sheetName val="도로경계블럭단위수량"/>
      <sheetName val="도로경계블럭단위토공"/>
      <sheetName val="LG제품"/>
      <sheetName val="PROJECT COST ESTIMATE (cont)"/>
      <sheetName val="환율"/>
      <sheetName val="LEGEND"/>
      <sheetName val="전력"/>
      <sheetName val="내역(전체)"/>
      <sheetName val="횡배위치"/>
      <sheetName val="단가표 "/>
      <sheetName val="갑지"/>
      <sheetName val="원데이타"/>
      <sheetName val="찍기"/>
      <sheetName val="DA"/>
      <sheetName val="부대tu"/>
      <sheetName val="집계표"/>
      <sheetName val="아산추가1220"/>
      <sheetName val="교량명원본"/>
      <sheetName val="BOX제원원본"/>
      <sheetName val="표지판현황"/>
      <sheetName val="철근정산"/>
      <sheetName val="날개벽"/>
      <sheetName val="환율-LIBOR"/>
      <sheetName val="가시설수량"/>
      <sheetName val="단가표"/>
      <sheetName val="내역_FILE"/>
      <sheetName val="횡배수관집현황(2공구)"/>
      <sheetName val="빙축열"/>
      <sheetName val="노무"/>
      <sheetName val="공사비"/>
      <sheetName val="토공정보"/>
      <sheetName val="사진"/>
      <sheetName val="토목검측서"/>
      <sheetName val="인건비 "/>
      <sheetName val="전기일위목록"/>
      <sheetName val="집수정단"/>
      <sheetName val="오산갈곳"/>
      <sheetName val="설계내"/>
      <sheetName val="세금자료"/>
      <sheetName val="대비"/>
      <sheetName val="비대칭계수"/>
      <sheetName val="전동기 SPEC"/>
      <sheetName val="조도계산(가로등NEW)"/>
      <sheetName val="주사무실종합"/>
      <sheetName val="가시설단위수량"/>
      <sheetName val="SORCE1"/>
      <sheetName val="전선 및 전선관"/>
      <sheetName val="1차증가원가계산"/>
      <sheetName val="설계명세서"/>
      <sheetName val="1_설계조건1"/>
      <sheetName val="Oper Amount"/>
      <sheetName val="표지"/>
      <sheetName val="06_공정표"/>
      <sheetName val="진주방향"/>
      <sheetName val="단가조사표"/>
      <sheetName val="농로수량집계"/>
      <sheetName val="농로토공집계"/>
      <sheetName val="설계서(7)"/>
      <sheetName val="예산서(6)"/>
      <sheetName val="단면가정"/>
      <sheetName val="TYPE-A"/>
      <sheetName val="통신부문노무임"/>
      <sheetName val="5. 설계명세서"/>
      <sheetName val="철근단면적"/>
      <sheetName val="적용단위길이"/>
      <sheetName val="종배수관(신)"/>
      <sheetName val="전기설계변경"/>
      <sheetName val="---FAB#1업무일지---"/>
      <sheetName val="SELTDATA"/>
      <sheetName val="Cost_bd-&quot;A&quot;"/>
      <sheetName val="TRE_TABLE"/>
      <sheetName val="일위목록"/>
      <sheetName val="요율"/>
      <sheetName val="사용자정의"/>
      <sheetName val="제품표준규격"/>
      <sheetName val="직노"/>
      <sheetName val="b_balju_cho"/>
      <sheetName val="전기품산출"/>
      <sheetName val="참조M"/>
      <sheetName val="COMPRESSOR"/>
      <sheetName val="WIND-EQ"/>
      <sheetName val="대포2교접속"/>
      <sheetName val="계산근거"/>
      <sheetName val="내역(2000년)"/>
      <sheetName val="음봉방향"/>
      <sheetName val="잡비"/>
      <sheetName val="POL6차-PIPING"/>
      <sheetName val="아파트 "/>
      <sheetName val="type-F"/>
      <sheetName val="국공유지및사유지"/>
      <sheetName val="0"/>
      <sheetName val="출근부"/>
      <sheetName val="견적내역서"/>
      <sheetName val="견적접수"/>
      <sheetName val="하중계산"/>
      <sheetName val="중기조종사 단위단가"/>
      <sheetName val="SE-611"/>
      <sheetName val="철거산출근거"/>
      <sheetName val="1을"/>
      <sheetName val="장비당단가 (1)"/>
      <sheetName val="guard(mac)"/>
      <sheetName val="준공조서"/>
      <sheetName val="공사준공계"/>
      <sheetName val="준공검사보고서"/>
      <sheetName val="도급양식"/>
      <sheetName val="FB25JN"/>
      <sheetName val="nomi "/>
      <sheetName val="세부내역서(전기)"/>
      <sheetName val="세부내역"/>
      <sheetName val="작성"/>
      <sheetName val="부표총괄"/>
      <sheetName val="견적업체"/>
      <sheetName val="AS복구"/>
      <sheetName val="중기터파기"/>
      <sheetName val="변수값"/>
      <sheetName val="중기상차"/>
      <sheetName val="준검 내역서"/>
      <sheetName val="안정검토(온1)"/>
      <sheetName val="교량하부공"/>
      <sheetName val="터파기및재료"/>
      <sheetName val="PI"/>
      <sheetName val="SLAB"/>
      <sheetName val="3-1.CB"/>
      <sheetName val="1호맨홀토공"/>
      <sheetName val="토공(우물통,기타) "/>
      <sheetName val="일반수량총괄"/>
      <sheetName val="단가산출"/>
      <sheetName val="총계"/>
      <sheetName val="설계예산서"/>
      <sheetName val="예산내역서"/>
      <sheetName val="분석가정"/>
      <sheetName val="DATA1"/>
      <sheetName val="간접재료비산출표-27-30"/>
      <sheetName val="물량산출근거"/>
      <sheetName val="FACTOR"/>
      <sheetName val="Macro(전선)"/>
      <sheetName val="TOTAL인원"/>
      <sheetName val="식재인부"/>
      <sheetName val="내역표지"/>
      <sheetName val="Macro(전동기)"/>
      <sheetName val="교각1"/>
      <sheetName val="대운산출"/>
      <sheetName val="구동"/>
      <sheetName val="#230,#235"/>
      <sheetName val="인수공규격"/>
      <sheetName val="__Isyou_c_PJT_2000_R_6_____Fi_2"/>
      <sheetName val="t-h HA THE"/>
      <sheetName val="FD"/>
      <sheetName val="99관저"/>
      <sheetName val="단가조정표"/>
      <sheetName val="참조(2)"/>
      <sheetName val="BR.1(원)"/>
      <sheetName val="SUM (INQNO."/>
      <sheetName val="99.6"/>
      <sheetName val="을지"/>
      <sheetName val="간접경상비"/>
      <sheetName val="02 SLAB"/>
      <sheetName val="05 BOX"/>
      <sheetName val="품셈TABLE"/>
      <sheetName val="인원01"/>
      <sheetName val="옥내아파트(전기)"/>
      <sheetName val="일위"/>
      <sheetName val="수리계산(2021)"/>
      <sheetName val="예정(3)"/>
      <sheetName val="동원(3)"/>
      <sheetName val="경영혁신본부"/>
      <sheetName val="BOJUNGGM"/>
      <sheetName val="분뇨"/>
      <sheetName val="TYPE-U800"/>
      <sheetName val="D-3503"/>
      <sheetName val="입찰견적보고서"/>
      <sheetName val="수안보-MBR1"/>
      <sheetName val="물가대비표"/>
      <sheetName val="선로정수계산"/>
      <sheetName val="GRDBS"/>
      <sheetName val="EQT-ESTN"/>
      <sheetName val="내역1"/>
      <sheetName val="card1"/>
      <sheetName val="ATS단가"/>
      <sheetName val=" 내역"/>
      <sheetName val="KHRCPB_99"/>
      <sheetName val="Supplier Code"/>
      <sheetName val="내역서(갑지)"/>
      <sheetName val="2"/>
      <sheetName val="두앙"/>
      <sheetName val="공통비"/>
      <sheetName val="G.R300경비"/>
      <sheetName val="GTG TR PIT"/>
      <sheetName val="토목변경"/>
      <sheetName val="수량집계"/>
      <sheetName val="일위대가집계"/>
      <sheetName val="9902"/>
      <sheetName val="__Isyou_c_PJT_2000_R_6_____Fi_3"/>
      <sheetName val="__Isyou_c_PJT_2000_R_6_____Fi_4"/>
      <sheetName val="working load at the btm ft."/>
      <sheetName val="stability check"/>
      <sheetName val="design criteria"/>
      <sheetName val="design load"/>
      <sheetName val="중기사용료"/>
      <sheetName val="tggwan(mac)"/>
      <sheetName val="J直材4"/>
      <sheetName val="노무단가산출"/>
      <sheetName val="구체"/>
      <sheetName val="2월가격표-ESG-1월"/>
      <sheetName val="SPEC"/>
      <sheetName val="샘플표지"/>
      <sheetName val="전신환매도율"/>
      <sheetName val="수문일1"/>
      <sheetName val="단면 (2)"/>
      <sheetName val="지표"/>
      <sheetName val="자재집계표"/>
      <sheetName val="산출내역서"/>
      <sheetName val="화재 탐지 설비"/>
      <sheetName val="영업소실적"/>
      <sheetName val="대치판정"/>
      <sheetName val="관세,통관수수료,운반비"/>
      <sheetName val="현장"/>
      <sheetName val="SANBAISU"/>
      <sheetName val="SANTOGO"/>
      <sheetName val="소업1교"/>
      <sheetName val="자료(통합)"/>
      <sheetName val="대상공사(조달청)"/>
      <sheetName val="BOX 본체"/>
      <sheetName val="suk(mac)"/>
      <sheetName val="중동공구"/>
      <sheetName val="\\Isyou\c\PJT-2000\R-6호선도로\Fin-"/>
      <sheetName val="LAB"/>
      <sheetName val="PLAN_FEB97"/>
      <sheetName val="설계가"/>
      <sheetName val="4.  단락전류의 계산"/>
      <sheetName val="Sheet10"/>
      <sheetName val="VA_code"/>
      <sheetName val="발생토"/>
      <sheetName val="VXXXXX"/>
      <sheetName val="건축내역서"/>
      <sheetName val="설비내역서"/>
      <sheetName val="전기내역서"/>
      <sheetName val="주형지지보"/>
      <sheetName val="Data&amp;Result"/>
      <sheetName val="현황CODE"/>
      <sheetName val="손익현황"/>
      <sheetName val="순환펌프"/>
      <sheetName val="저수조"/>
      <sheetName val="급,배기팬"/>
      <sheetName val="급탕순환펌프"/>
      <sheetName val="K1자재(3차등)"/>
      <sheetName val="변수2"/>
      <sheetName val="저항"/>
      <sheetName val="적정심사"/>
      <sheetName val="DATA(BAC)"/>
      <sheetName val="가설경비"/>
      <sheetName val="공문"/>
      <sheetName val="STORAGE"/>
      <sheetName val="증감내역서"/>
      <sheetName val="CMTD"/>
      <sheetName val="Cover Sheet"/>
      <sheetName val="공사비 내역 (가)"/>
      <sheetName val="2.내역서"/>
      <sheetName val="1공구수량"/>
      <sheetName val="공사비총괄표"/>
      <sheetName val="플랜트_설치1"/>
      <sheetName val="1_설계조건2"/>
      <sheetName val="전차선로_물량표1"/>
      <sheetName val="노원열병합__건축공사기성내역서1"/>
      <sheetName val="배수공_주요자재_집계표1"/>
      <sheetName val="7_1유효폭"/>
      <sheetName val="TRE_TABLE1"/>
      <sheetName val="5__차단기_용량계산"/>
      <sheetName val="I_설계조건1"/>
      <sheetName val="변경실행(2차)_1"/>
      <sheetName val="3BL공동구_수량1"/>
      <sheetName val="Sheet1_(2)"/>
      <sheetName val="3련_BOX1"/>
      <sheetName val="입고장부_(4)"/>
      <sheetName val="도담구내_개소별_명세"/>
      <sheetName val="Cost_bd-&quot;A&quot;1"/>
      <sheetName val="BSD_(2)"/>
      <sheetName val="표지_(2)"/>
      <sheetName val="basic_info"/>
      <sheetName val="변경-C"/>
      <sheetName val="____"/>
      <sheetName val="CHITIET_VL-NC-TT_-1p"/>
      <sheetName val="2F_회의실견적(5_14_일대)"/>
      <sheetName val="IMP_(REACTOR)"/>
      <sheetName val="6PILE__(돌출)"/>
      <sheetName val="Site_Expenses"/>
      <sheetName val="조도계산서_(도서)"/>
      <sheetName val="E_P_T수량산출서"/>
      <sheetName val="설산1_나"/>
      <sheetName val="일반맨홀수량집계(A-7_LINE)"/>
      <sheetName val="5_정산서"/>
      <sheetName val="인건비_"/>
      <sheetName val="가로등제어반_설치공사(수량)"/>
      <sheetName val="단가표_"/>
      <sheetName val="전동기_SPEC"/>
      <sheetName val="전선_및_전선관"/>
      <sheetName val="토공산출_(아파트)"/>
      <sheetName val="8__내진해석"/>
      <sheetName val="TYPE-B_평균H"/>
      <sheetName val="할증_"/>
      <sheetName val="PROJECT_COST_ESTIMATE_(cont)"/>
      <sheetName val="Oper_Amount"/>
      <sheetName val="5__설계명세서"/>
      <sheetName val="아파트_"/>
      <sheetName val="중기조종사_단위단가"/>
      <sheetName val="장비당단가_(1)"/>
      <sheetName val="준검_내역서"/>
      <sheetName val="3-1_CB"/>
      <sheetName val="1련박스"/>
      <sheetName val="__Isyou_c_PJT_2000_R_6_____Fi_5"/>
      <sheetName val="전계가"/>
      <sheetName val="4b Consolidated PL"/>
      <sheetName val="Design Q'ty"/>
      <sheetName val="정렬"/>
      <sheetName val="방음벽 기초 일반수량"/>
      <sheetName val="우수"/>
      <sheetName val="기성내역"/>
      <sheetName val="집수정(600-700)"/>
      <sheetName val="실행내역서 "/>
      <sheetName val="woo(mac)"/>
      <sheetName val="21301동"/>
      <sheetName val="5지구단위"/>
      <sheetName val="마산방향철근집계"/>
      <sheetName val="마산방향"/>
      <sheetName val="노무산출서"/>
      <sheetName val="Proposal"/>
      <sheetName val="6.교좌면보강"/>
      <sheetName val="수로집계"/>
      <sheetName val="배수공"/>
      <sheetName val="암거"/>
      <sheetName val="공종별 집계"/>
      <sheetName val="여흥"/>
      <sheetName val="Baby일위대가"/>
      <sheetName val="설계내역서"/>
      <sheetName val="9GNG운반"/>
      <sheetName val="Sheet16 (2)"/>
      <sheetName val="총공사집계"/>
      <sheetName val="원가계산"/>
      <sheetName val="대가집계(1)"/>
      <sheetName val="대가집계"/>
      <sheetName val="일위대가(1)"/>
      <sheetName val="집계(1)"/>
      <sheetName val="단가산출(1)"/>
      <sheetName val="중기"/>
      <sheetName val="물가"/>
      <sheetName val="대가표"/>
      <sheetName val="대가"/>
      <sheetName val="사토정산현황"/>
      <sheetName val="간지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중기비"/>
      <sheetName val="운반거리표"/>
      <sheetName val="자금총괄"/>
      <sheetName val="현장별청구"/>
      <sheetName val="자금집행집계표"/>
      <sheetName val="자재비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연결임시"/>
      <sheetName val="부대대비"/>
      <sheetName val="냉연집계"/>
      <sheetName val="2011년"/>
      <sheetName val="2.대외공문"/>
      <sheetName val="내역서(총)"/>
      <sheetName val="예산M12A"/>
      <sheetName val="BOQ건축"/>
      <sheetName val="코드표"/>
      <sheetName val="beam"/>
      <sheetName val="BOQ"/>
      <sheetName val="Project Brief"/>
      <sheetName val="APT내역"/>
      <sheetName val="감가상각"/>
      <sheetName val="98지급계획"/>
      <sheetName val="CI_GL Mapping"/>
      <sheetName val="3본사"/>
      <sheetName val="운영 비용(Infra)-원가"/>
      <sheetName val="금액집계"/>
      <sheetName val="점수계산1-2"/>
      <sheetName val="평형공사비"/>
      <sheetName val="EACT10"/>
      <sheetName val="9-1차이내역"/>
      <sheetName val="단가조사서"/>
      <sheetName val="NEWDRAW"/>
      <sheetName val="영업.일"/>
      <sheetName val="매부산출"/>
      <sheetName val="현관"/>
      <sheetName val="2000.05"/>
      <sheetName val="WORKSHOP"/>
      <sheetName val="차수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hvac(제어동)"/>
      <sheetName val="coll#"/>
      <sheetName val="재집"/>
      <sheetName val="직재"/>
      <sheetName val="CC Down load 0716"/>
      <sheetName val="경상비내역"/>
      <sheetName val="총요약서"/>
      <sheetName val="저"/>
      <sheetName val="일반관리비"/>
      <sheetName val="A-8 PD(도로중앙)"/>
      <sheetName val="B"/>
      <sheetName val="송라터널총괄"/>
      <sheetName val="1월"/>
      <sheetName val="사토(발파)_(2)"/>
      <sheetName val="10월철근공_"/>
      <sheetName val="9월목공_"/>
      <sheetName val="10월목공_"/>
      <sheetName val="공사별_사정분석표-ㅌ"/>
      <sheetName val="2_대외공문"/>
      <sheetName val="Project_Brief"/>
      <sheetName val="CI_GL_Mapping"/>
      <sheetName val="운영_비용(Infra)-원가"/>
      <sheetName val="경산"/>
      <sheetName val="정공공사"/>
      <sheetName val="최초침전지집계표"/>
      <sheetName val="Macro1 (2)"/>
      <sheetName val="건축원가계산서"/>
      <sheetName val="중간부"/>
      <sheetName val="반포2차"/>
      <sheetName val="I一般比"/>
      <sheetName val="L형옹벽(key)"/>
      <sheetName val="가시설(TYPE-A)"/>
      <sheetName val="1-1평균터파기고(1)"/>
      <sheetName val="IMPEADENCE MAP 취수장"/>
      <sheetName val="토 적 표"/>
      <sheetName val="자재집계"/>
      <sheetName val="공통_20_91_"/>
      <sheetName val="_REF"/>
      <sheetName val="산출내역서집계표"/>
      <sheetName val="__Isyou_c_PJT_2000_R_6_____Fi_6"/>
      <sheetName val="8.PILE  (돌출)"/>
      <sheetName val="일별1"/>
      <sheetName val="횡배수관단위수량"/>
      <sheetName val="102역사"/>
      <sheetName val="piping"/>
      <sheetName val="케이블DATA"/>
      <sheetName val="품셈기준"/>
      <sheetName val="수량명세서"/>
      <sheetName val="지질조사"/>
      <sheetName val="__Isyou_c_PJT_2000_R_6_____Fi_7"/>
      <sheetName val="토목"/>
      <sheetName val="__Isyou_c_PJT_2000_R_6_____Fi_8"/>
      <sheetName val="단가산출1"/>
      <sheetName val="단가 및 재료비"/>
      <sheetName val="11+040(통로)"/>
      <sheetName val="산근"/>
      <sheetName val="__Isyou_c_PJT_2000_R_6_____Fi_9"/>
      <sheetName val="BEQ내역"/>
      <sheetName val="구리토평1전기"/>
      <sheetName val="트렌치집계"/>
      <sheetName val="세목별"/>
      <sheetName val="Front"/>
      <sheetName val="원가계산서"/>
      <sheetName val="개요입력"/>
      <sheetName val="수량기준"/>
      <sheetName val="XZLC003_PART1"/>
      <sheetName val="Sheet1(X)"/>
      <sheetName val="ma"/>
      <sheetName val="TEST1"/>
      <sheetName val="123"/>
      <sheetName val="공사비내역 p1"/>
      <sheetName val="일위대가표(DEEP)"/>
      <sheetName val="1단계"/>
      <sheetName val="2000.11월설계내역"/>
      <sheetName val="평균공시지가"/>
      <sheetName val="문산방향-교대(A2)"/>
      <sheetName val="YES-T"/>
      <sheetName val="4월가격"/>
      <sheetName val="Id"/>
      <sheetName val="Intro2"/>
      <sheetName val="금액내역서"/>
      <sheetName val="플랫폼"/>
      <sheetName val="2012계약현황"/>
      <sheetName val="기성금내역서"/>
      <sheetName val="LINER수량"/>
      <sheetName val="기초코드"/>
      <sheetName val="결재갑지"/>
      <sheetName val="20관리비율"/>
      <sheetName val="관급자재"/>
      <sheetName val="대운반(철재)"/>
      <sheetName val="참조 (2)"/>
      <sheetName val="C-301E~305E"/>
      <sheetName val="기초1"/>
      <sheetName val="8공구 강재 수량"/>
    </sheetNames>
    <definedNames>
      <definedName name="Macro11" refersTo="#REF!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Y-WORK"/>
      <sheetName val="L_RPTA05_목록"/>
      <sheetName val="ABUT수량-A1"/>
      <sheetName val="바닥판"/>
      <sheetName val="3련 BOX"/>
      <sheetName val="동물이~1"/>
      <sheetName val="배수공 주요자재 집계표"/>
      <sheetName val="BID"/>
      <sheetName val="3BL공동구 수량"/>
      <sheetName val="정부노임단가"/>
      <sheetName val="JUCK"/>
      <sheetName val="쌍송교"/>
      <sheetName val="7.1유효폭"/>
      <sheetName val="교각계산"/>
      <sheetName val="1.설계조건"/>
      <sheetName val="5.모델링"/>
      <sheetName val="DATE"/>
      <sheetName val="플랜트 설치"/>
      <sheetName val="Macro(차단기)"/>
      <sheetName val="Macro1"/>
      <sheetName val="FOOTING단면력"/>
      <sheetName val="TYPE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포장공"/>
      <sheetName val="그림"/>
      <sheetName val="4구조물깨기및헐기"/>
      <sheetName val="집계표"/>
      <sheetName val="배수지"/>
      <sheetName val="옹벽"/>
      <sheetName val="보도헐기"/>
      <sheetName val="여과기"/>
      <sheetName val="자동여과기중량"/>
      <sheetName val="관리사무소"/>
      <sheetName val="우각부보강"/>
      <sheetName val="COPING"/>
      <sheetName val="Macro(차단기)"/>
      <sheetName val="행촌1교"/>
      <sheetName val="3련 BOX"/>
      <sheetName val="기초계산(Pmax)"/>
      <sheetName val="보도포장 단위수량(점토블럭-보도용)"/>
      <sheetName val="Sheet1"/>
      <sheetName val="수안보_MBR1"/>
      <sheetName val="JUCK"/>
      <sheetName val="3.하중산정4.지지력"/>
      <sheetName val="5.모델링"/>
      <sheetName val="FOOTING단면력"/>
      <sheetName val="변화치수"/>
      <sheetName val="ABUT수량-A1"/>
      <sheetName val="가시설(TYPE-A)"/>
      <sheetName val="1-1평균터파기고(1)"/>
      <sheetName val="원형1호맨홀토공수량"/>
      <sheetName val="L_RPTA05_목록"/>
      <sheetName val="3BL공동구 수량"/>
      <sheetName val="교각계산"/>
      <sheetName val="바닥판"/>
      <sheetName val="수량산출"/>
      <sheetName val="DATE"/>
      <sheetName val="ⴭⴭⴭⴭ"/>
      <sheetName val="GRACE"/>
      <sheetName val="TYPE-1"/>
      <sheetName val="계산에 앞서"/>
      <sheetName val="주형보"/>
      <sheetName val="주형지지보"/>
      <sheetName val="L형 옹벽"/>
      <sheetName val="플랜트 설치"/>
      <sheetName val="내역서"/>
      <sheetName val="6.OUTPUT"/>
      <sheetName val="외천교"/>
      <sheetName val="6PILE  (돌출)"/>
      <sheetName val="배수공 주요자재 집계표"/>
      <sheetName val="옹벽(수량)"/>
      <sheetName val="U-TYPE(1)"/>
      <sheetName val="안정검토(온1)"/>
      <sheetName val="경상비"/>
      <sheetName val="1.설계조건"/>
      <sheetName val="(전기)설계예산서"/>
      <sheetName val="BQ(실행)"/>
      <sheetName val="CODE"/>
      <sheetName val="Sheet17"/>
      <sheetName val="현황산출서"/>
      <sheetName val="옹벽기초자료"/>
      <sheetName val="보도경계블럭"/>
      <sheetName val="진주방향"/>
      <sheetName val="대포2교접속"/>
      <sheetName val="단위수량"/>
      <sheetName val="TYPE-A"/>
      <sheetName val="#REF"/>
      <sheetName val="정부노임단가"/>
      <sheetName val="터파기및재료"/>
      <sheetName val="부하계산서"/>
      <sheetName val="1-1"/>
      <sheetName val="BID"/>
      <sheetName val="입력DATA"/>
      <sheetName val="자압"/>
      <sheetName val="설계조건"/>
      <sheetName val="Macro2"/>
      <sheetName val="Sheet2"/>
      <sheetName val="1.MTO210(개량전)"/>
      <sheetName val="2.MTO210(개량후-신설)"/>
      <sheetName val="INPUT"/>
      <sheetName val="기초단가"/>
      <sheetName val="중기손료"/>
      <sheetName val="표준단면수량(출력안함)"/>
      <sheetName val="여과지동"/>
      <sheetName val="기초자료"/>
    </sheetNames>
    <sheetDataSet>
      <sheetData sheetId="0"/>
      <sheetData sheetId="1"/>
      <sheetData sheetId="2" refreshError="1">
        <row r="247">
          <cell r="AN247">
            <v>3.6099000000000001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NAV000"/>
      <sheetName val="우수공"/>
      <sheetName val="간지"/>
      <sheetName val="우수총괄표 (2)"/>
      <sheetName val="간지(2)"/>
      <sheetName val="우수수량집계"/>
      <sheetName val="간지(3)"/>
      <sheetName val="관기초집계"/>
      <sheetName val="관기초"/>
      <sheetName val="토공집계표"/>
      <sheetName val="관로터파기"/>
      <sheetName val="우수연결관"/>
      <sheetName val="관로토공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데이타"/>
      <sheetName val="단가산출서"/>
      <sheetName val="진주방향"/>
      <sheetName val="30집계표"/>
      <sheetName val="식재인부"/>
      <sheetName val="고양관재"/>
      <sheetName val="노임단가"/>
      <sheetName val="자재단가"/>
      <sheetName val="조명시설"/>
      <sheetName val="일위(시설)"/>
      <sheetName val="말뚝지지력산정"/>
      <sheetName val="danga"/>
      <sheetName val="ilch"/>
      <sheetName val="공주-교대(A1)"/>
      <sheetName val="L_RPTA05_목록"/>
      <sheetName val="1SPAN"/>
      <sheetName val="수량산출"/>
      <sheetName val="접합 및 부설 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3구조물공간지"/>
      <sheetName val="1집계표간지"/>
      <sheetName val="구조물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자재총괄"/>
      <sheetName val="시멘트레미콘구입량"/>
      <sheetName val="골재구입량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지장물보호(수집)"/>
      <sheetName val="지장물산근"/>
      <sheetName val="지장물보호공단위수량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왕십리방향"/>
      <sheetName val="BID"/>
      <sheetName val="기기리스트"/>
      <sheetName val="집수정(600-700)"/>
      <sheetName val="5.배수관로"/>
      <sheetName val="주요자재"/>
      <sheetName val="폐기물처리"/>
      <sheetName val="원형맨홀수량"/>
      <sheetName val="음봉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슬래브"/>
      <sheetName val="우각부보강"/>
      <sheetName val="ABUT수량-A1"/>
      <sheetName val="노무비"/>
      <sheetName val="일위대가"/>
      <sheetName val="지수"/>
      <sheetName val="총괄내역서"/>
      <sheetName val="일위대가(계측기설치)"/>
      <sheetName val="단위수량산출"/>
      <sheetName val="guard(mac)"/>
      <sheetName val="INTRO."/>
      <sheetName val="터파기및재료"/>
      <sheetName val="#REF"/>
      <sheetName val="1.설계조건"/>
      <sheetName val="단위수량(출력X)"/>
      <sheetName val="수량집계"/>
      <sheetName val="SG"/>
      <sheetName val="연결관산출조서"/>
      <sheetName val="수목표준대가"/>
      <sheetName val="bm(CIcable)"/>
      <sheetName val="5.소재"/>
      <sheetName val="tggwan(mac)"/>
      <sheetName val="계수시트"/>
      <sheetName val="원가계산서"/>
      <sheetName val="DATA"/>
      <sheetName val="토공정보"/>
      <sheetName val="A LINE"/>
      <sheetName val="기본단가표"/>
      <sheetName val="마산방향"/>
      <sheetName val="마산방향철근집계"/>
      <sheetName val="일위대가목차"/>
      <sheetName val="교대"/>
      <sheetName val="토사(PE)"/>
      <sheetName val="공토공단위당"/>
      <sheetName val="산출근거"/>
      <sheetName val="EQT-ESTN"/>
      <sheetName val="S0"/>
      <sheetName val="코드표"/>
      <sheetName val="6공구(당초)"/>
      <sheetName val="CAL"/>
      <sheetName val="static.cal"/>
      <sheetName val="물가시세"/>
      <sheetName val="단가"/>
      <sheetName val="시설물일위"/>
      <sheetName val="인건비 "/>
      <sheetName val="날개벽"/>
      <sheetName val="노무단가"/>
      <sheetName val="부대내역"/>
      <sheetName val="일위대가(가설)"/>
      <sheetName val="96노임기준"/>
      <sheetName val="Sheet2"/>
      <sheetName val="공통가설"/>
      <sheetName val="단가조사"/>
      <sheetName val="토목"/>
      <sheetName val="투찰가"/>
      <sheetName val="목포방향"/>
      <sheetName val="G.R300경비"/>
      <sheetName val="Sheet1"/>
      <sheetName val="내역"/>
      <sheetName val="산출내역서집계표"/>
      <sheetName val="집계표"/>
      <sheetName val="CABLE SIZE-3"/>
      <sheetName val="예산명세서"/>
      <sheetName val="설계명세서"/>
      <sheetName val="자료입력"/>
      <sheetName val="HVAC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대치판정"/>
      <sheetName val="목차"/>
      <sheetName val="(A)내역서"/>
      <sheetName val="SLAB&quot;1&quot;"/>
      <sheetName val="우수"/>
      <sheetName val="Total"/>
      <sheetName val="COVER"/>
      <sheetName val="기계경비"/>
      <sheetName val="종배수관"/>
      <sheetName val="DAN"/>
      <sheetName val="6PILE  (돌출)"/>
      <sheetName val="전기"/>
      <sheetName val="구의33고"/>
      <sheetName val="기본자료"/>
      <sheetName val="기계경비(시간당)"/>
      <sheetName val="교대시점"/>
      <sheetName val="인건비"/>
      <sheetName val="가도공"/>
      <sheetName val="INPUT"/>
      <sheetName val="경계석"/>
      <sheetName val="(전기)설계예산서"/>
      <sheetName val="연결관암거"/>
      <sheetName val="SE-611"/>
      <sheetName val="7단가"/>
      <sheetName val="노임"/>
      <sheetName val="TYPE-A"/>
      <sheetName val="을"/>
      <sheetName val="보차도경계석"/>
      <sheetName val="1.우편집중내역서"/>
      <sheetName val="원형1호맨홀토공수량"/>
      <sheetName val="COPING"/>
      <sheetName val="합계금액"/>
      <sheetName val="내역서"/>
      <sheetName val="수안보-MBR1"/>
      <sheetName val="노무비단가"/>
      <sheetName val="APT"/>
      <sheetName val="STEEL BOX 단면설계(SEC.8)"/>
      <sheetName val="설계조건"/>
      <sheetName val="C3"/>
      <sheetName val="광양 3기 유입수"/>
      <sheetName val="A-4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시험비 단가"/>
      <sheetName val="일반화물자동차운임"/>
      <sheetName val="식재"/>
      <sheetName val="시설물"/>
      <sheetName val="식재출력용"/>
      <sheetName val="유지관리"/>
      <sheetName val="변수값"/>
      <sheetName val="중기상차"/>
      <sheetName val="AS복구"/>
      <sheetName val="중기터파기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대포2교접속"/>
      <sheetName val="bearing"/>
      <sheetName val="연동내역"/>
      <sheetName val="SPEC"/>
      <sheetName val="수압시험수집"/>
      <sheetName val="수압시험산근"/>
      <sheetName val="견적대비표"/>
      <sheetName val="제출내역 (2)"/>
      <sheetName val="플랜트 설치"/>
      <sheetName val="깨기"/>
      <sheetName val="시설일위"/>
      <sheetName val="PIPE"/>
      <sheetName val="입찰"/>
      <sheetName val="현경"/>
      <sheetName val="설비"/>
      <sheetName val="제품"/>
      <sheetName val="TYPE-1"/>
      <sheetName val="산근1,2"/>
      <sheetName val="입찰안"/>
      <sheetName val="용량(1-2)"/>
      <sheetName val="code"/>
      <sheetName val="지구단위계획"/>
      <sheetName val="3지구단위"/>
      <sheetName val="상부수량(1)"/>
      <sheetName val="실행철강하도"/>
      <sheetName val="설계서을"/>
      <sheetName val="기둥(원형)"/>
      <sheetName val="현장관리비집계표"/>
      <sheetName val="공기"/>
      <sheetName val="터널조도"/>
      <sheetName val="H-PILE수량집계"/>
      <sheetName val="해평견적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관접합및부설"/>
      <sheetName val="단가일람"/>
      <sheetName val="조경일람"/>
      <sheetName val="내역서(전기)"/>
      <sheetName val="SLAB"/>
      <sheetName val="고압수량(철거)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계산서(곡선부)"/>
      <sheetName val="우배수"/>
      <sheetName val="계산식"/>
      <sheetName val="우수받이"/>
      <sheetName val="Sheet1 (2)"/>
      <sheetName val="관급자재대"/>
      <sheetName val="자료"/>
      <sheetName val="구조물철거타공정이월"/>
      <sheetName val="전차선로 물량표"/>
      <sheetName val="한강운반비"/>
      <sheetName val="자재"/>
      <sheetName val="5.정산서"/>
      <sheetName val="데리네이타현황"/>
      <sheetName val="차수별내역서"/>
      <sheetName val="맨홀수량산출"/>
      <sheetName val="수지표"/>
      <sheetName val="셀명"/>
      <sheetName val="공사"/>
      <sheetName val="공통(20-91)"/>
      <sheetName val="-치수표(곡선부)"/>
      <sheetName val="건축내역"/>
      <sheetName val="설계예시"/>
      <sheetName val="일위산출"/>
      <sheetName val="건축내역서"/>
      <sheetName val="설비내역서"/>
      <sheetName val="전기내역서"/>
      <sheetName val="토공 total"/>
      <sheetName val="금액"/>
      <sheetName val="중기조종사 단위단가"/>
      <sheetName val="기초입력 DATA"/>
      <sheetName val="교각1"/>
      <sheetName val="요율"/>
      <sheetName val="아파트 내역"/>
      <sheetName val="일위대가표"/>
      <sheetName val="법면단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nys"/>
      <sheetName val="1-4-2.관(약)"/>
      <sheetName val="가점"/>
      <sheetName val="index"/>
      <sheetName val="etc"/>
      <sheetName val="BD"/>
      <sheetName val="노무"/>
      <sheetName val="삭제및변경불가"/>
      <sheetName val="날개벽(시점좌측)"/>
      <sheetName val="상부집계표"/>
      <sheetName val="8.PILE  (돌출)"/>
      <sheetName val="설 계"/>
      <sheetName val="용역비내역-진짜"/>
      <sheetName val="공사개요"/>
      <sheetName val="총괄내역서(설계)"/>
      <sheetName val="원가"/>
      <sheetName val="증감내역서"/>
      <sheetName val="P-산#1-1(WOWA1)"/>
      <sheetName val="개산공사비"/>
      <sheetName val="JUCK"/>
      <sheetName val="물가대비표"/>
      <sheetName val="토공연장"/>
      <sheetName val="8.석축단위(H=1.5M)"/>
      <sheetName val="FOB발"/>
      <sheetName val="실행대비"/>
      <sheetName val="2000,9월 일위"/>
      <sheetName val="공통단가"/>
      <sheetName val="재료비"/>
      <sheetName val="운반비"/>
      <sheetName val="단가표"/>
      <sheetName val="4차원가계산서"/>
      <sheetName val="L형 옹벽"/>
      <sheetName val="2003상반기노임기준"/>
      <sheetName val="슬래브(유곡)"/>
      <sheetName val="실행예산"/>
      <sheetName val="정부노임단가"/>
      <sheetName val="도급"/>
      <sheetName val="b_balju"/>
      <sheetName val="자압"/>
      <sheetName val="세금자료"/>
      <sheetName val="물가자료"/>
      <sheetName val="일반수량"/>
      <sheetName val="D"/>
      <sheetName val="고유코드_설계"/>
      <sheetName val="지급자재"/>
      <sheetName val="L_RPTB02_01"/>
      <sheetName val="배수장토목공사비"/>
      <sheetName val="석축설면"/>
      <sheetName val="법면설면"/>
      <sheetName val="석축단"/>
      <sheetName val="법면수집"/>
      <sheetName val="Cost bd-&quot;A&quot;"/>
      <sheetName val="경비단가"/>
      <sheetName val="실행내역"/>
      <sheetName val="대로근거"/>
      <sheetName val="중로근거"/>
      <sheetName val="공사비증감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조사서"/>
      <sheetName val="매입세율"/>
      <sheetName val="단면A-A(TR)"/>
      <sheetName val="관경별내역서"/>
      <sheetName val="POOM_MOTO"/>
      <sheetName val="Macro(차단기)"/>
      <sheetName val="원가계산"/>
      <sheetName val="원가계산 (2)"/>
      <sheetName val="Sheet17"/>
      <sheetName val="BOX"/>
      <sheetName val="70%"/>
      <sheetName val="노견단위수량"/>
      <sheetName val="산출내역서"/>
      <sheetName val="비탈면보호공수량산출"/>
      <sheetName val="설계"/>
      <sheetName val="일위대가(건축)"/>
      <sheetName val="증감대비표(전체변경)"/>
      <sheetName val="원가계산서(공동+분담)"/>
      <sheetName val="원가계산서(공동)"/>
    </sheetNames>
    <sheetDataSet>
      <sheetData sheetId="0" refreshError="1">
        <row r="24">
          <cell r="B24" t="str">
            <v>수평곡관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D31" t="str">
            <v xml:space="preserve"> ⊃</v>
          </cell>
          <cell r="E31">
            <v>5</v>
          </cell>
        </row>
        <row r="32">
          <cell r="B32" t="str">
            <v>수평곡관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E36">
            <v>5</v>
          </cell>
        </row>
        <row r="37">
          <cell r="B37" t="str">
            <v>소켓플랜지T형관</v>
          </cell>
          <cell r="E37">
            <v>5</v>
          </cell>
        </row>
        <row r="38">
          <cell r="B38" t="str">
            <v>소켓플랜지T형관</v>
          </cell>
          <cell r="E38">
            <v>6</v>
          </cell>
        </row>
        <row r="39">
          <cell r="B39" t="str">
            <v>소켓T형관</v>
          </cell>
          <cell r="E39">
            <v>4</v>
          </cell>
        </row>
        <row r="40">
          <cell r="B40" t="str">
            <v>소켓T형관</v>
          </cell>
          <cell r="E40">
            <v>5</v>
          </cell>
        </row>
        <row r="41">
          <cell r="B41" t="str">
            <v>소켓T형관</v>
          </cell>
          <cell r="E41">
            <v>8</v>
          </cell>
        </row>
        <row r="42">
          <cell r="B42" t="str">
            <v>이 음 관</v>
          </cell>
          <cell r="E42">
            <v>9</v>
          </cell>
        </row>
        <row r="43">
          <cell r="B43" t="str">
            <v>이 음 관</v>
          </cell>
          <cell r="E43">
            <v>10</v>
          </cell>
        </row>
        <row r="44">
          <cell r="B44" t="str">
            <v>이 음 관</v>
          </cell>
          <cell r="E44">
            <v>12</v>
          </cell>
        </row>
        <row r="45">
          <cell r="B45" t="str">
            <v>이 음 관</v>
          </cell>
          <cell r="E45">
            <v>18</v>
          </cell>
        </row>
        <row r="46">
          <cell r="B46" t="str">
            <v>이 음 관</v>
          </cell>
          <cell r="E46">
            <v>25</v>
          </cell>
        </row>
        <row r="47">
          <cell r="B47" t="str">
            <v>이 음 관</v>
          </cell>
          <cell r="E47">
            <v>34</v>
          </cell>
        </row>
        <row r="48">
          <cell r="B48" t="str">
            <v>플랜지관</v>
          </cell>
          <cell r="E48">
            <v>7.9</v>
          </cell>
        </row>
        <row r="49">
          <cell r="B49" t="str">
            <v>플랜지관</v>
          </cell>
          <cell r="E49">
            <v>9.6</v>
          </cell>
        </row>
        <row r="50">
          <cell r="B50" t="str">
            <v>플랜지관</v>
          </cell>
          <cell r="E50">
            <v>15.6</v>
          </cell>
        </row>
        <row r="51">
          <cell r="B51" t="str">
            <v>플랜지관</v>
          </cell>
          <cell r="E51">
            <v>22.5</v>
          </cell>
        </row>
        <row r="52">
          <cell r="B52" t="str">
            <v>플랜지관</v>
          </cell>
          <cell r="E52">
            <v>31.5</v>
          </cell>
        </row>
        <row r="53">
          <cell r="B53" t="str">
            <v>플랜지관</v>
          </cell>
          <cell r="E53">
            <v>41.5</v>
          </cell>
        </row>
        <row r="54">
          <cell r="B54" t="str">
            <v>제 수 변</v>
          </cell>
          <cell r="E54">
            <v>42</v>
          </cell>
        </row>
        <row r="55">
          <cell r="B55" t="str">
            <v>제 수 변</v>
          </cell>
          <cell r="E55">
            <v>50</v>
          </cell>
        </row>
        <row r="56">
          <cell r="B56" t="str">
            <v>제 수 변</v>
          </cell>
          <cell r="E56">
            <v>90</v>
          </cell>
        </row>
        <row r="57">
          <cell r="B57" t="str">
            <v>제 수 변</v>
          </cell>
          <cell r="E57">
            <v>140</v>
          </cell>
        </row>
        <row r="58">
          <cell r="B58" t="str">
            <v>제 수 변</v>
          </cell>
          <cell r="E58">
            <v>280</v>
          </cell>
        </row>
        <row r="59">
          <cell r="B59" t="str">
            <v>공 기 변</v>
          </cell>
          <cell r="E59">
            <v>94</v>
          </cell>
        </row>
        <row r="60">
          <cell r="B60" t="str">
            <v>공 기 변</v>
          </cell>
          <cell r="E60">
            <v>110</v>
          </cell>
        </row>
        <row r="61">
          <cell r="B61" t="str">
            <v>단    관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LX-CAL"/>
      <sheetName val="Sheet1"/>
      <sheetName val="수안보-MBR1"/>
      <sheetName val="Macro(차단기)"/>
      <sheetName val="DATA"/>
      <sheetName val="실행철강하도"/>
      <sheetName val="단면치수"/>
      <sheetName val="공사비집계"/>
      <sheetName val="BQ(실행)"/>
      <sheetName val="우각부보강"/>
      <sheetName val="흥양2교토공집계표"/>
      <sheetName val="설계"/>
      <sheetName val="사용성검토"/>
      <sheetName val="감가상각"/>
      <sheetName val="Graph (LGEN)"/>
      <sheetName val="out_prog"/>
      <sheetName val="선적schedule (2)"/>
      <sheetName val="계수시트"/>
      <sheetName val="원가계산서"/>
      <sheetName val="LOPCALC"/>
      <sheetName val="COPING"/>
      <sheetName val="EP0618"/>
      <sheetName val="공종단가"/>
      <sheetName val="Macro1"/>
      <sheetName val="Total"/>
      <sheetName val="소상 &quot;1&quot;"/>
      <sheetName val="Cost bd-&quot;A&quot;"/>
      <sheetName val="????"/>
      <sheetName val="NA"/>
      <sheetName val="CONCRETE"/>
      <sheetName val="Pjny"/>
      <sheetName val="내역서"/>
      <sheetName val="5.모델링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외천교"/>
      <sheetName val="동해title"/>
      <sheetName val="PROJECT BRIEF(EX.NEW)"/>
      <sheetName val="DATE"/>
      <sheetName val="기기리스트"/>
      <sheetName val="S0"/>
      <sheetName val="자압"/>
      <sheetName val="현금"/>
      <sheetName val="MOTOR"/>
      <sheetName val="준검 내역서"/>
      <sheetName val="1.설계조건"/>
      <sheetName val="#REF"/>
      <sheetName val="가설건물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Data&amp;Result"/>
      <sheetName val="Sheet7"/>
      <sheetName val="Dae_Jiju"/>
      <sheetName val="Sikje_ingun"/>
      <sheetName val="TREE_D"/>
      <sheetName val="교대"/>
      <sheetName val="내역"/>
      <sheetName val="왕십리방향"/>
      <sheetName val="회로내역(승인)"/>
      <sheetName val="20관리비율"/>
      <sheetName val="10.1"/>
      <sheetName val="Y-WORK"/>
      <sheetName val="ELECTRIC"/>
      <sheetName val="기계내역"/>
      <sheetName val="플랜트 설치"/>
      <sheetName val="약품설비"/>
      <sheetName val="매입세"/>
      <sheetName val="c_balju"/>
      <sheetName val="POOM_MOTO"/>
      <sheetName val="JUCK"/>
      <sheetName val="와동25-3(변경)"/>
      <sheetName val="수량산출"/>
      <sheetName val="정산내임"/>
      <sheetName val="공사개요"/>
      <sheetName val="참고"/>
      <sheetName val="표지(1)"/>
      <sheetName val="2.단면가정"/>
      <sheetName val="부대내역"/>
      <sheetName val="시설일위"/>
      <sheetName val="UNIT"/>
      <sheetName val="6PILE  (돌출)"/>
      <sheetName val="환율적용표"/>
      <sheetName val="ⴭⴭⴭⴭ"/>
      <sheetName val="PIPE내역(FCN)"/>
      <sheetName val="정부노임단가"/>
      <sheetName val="BID"/>
      <sheetName val="Macro2"/>
      <sheetName val="표지 (2)"/>
      <sheetName val="유동표(변경)"/>
      <sheetName val="노임"/>
      <sheetName val="세부내역서"/>
      <sheetName val="MOTOR3"/>
      <sheetName val="MFAB"/>
      <sheetName val="MFRT"/>
      <sheetName val="MPKG"/>
      <sheetName val="MPRD"/>
      <sheetName val="JUCKEYK"/>
      <sheetName val="A-4"/>
      <sheetName val="Sheet3"/>
      <sheetName val="대치판정"/>
      <sheetName val="부하계산서"/>
      <sheetName val="일반공사"/>
      <sheetName val="우배수"/>
      <sheetName val="계산식"/>
      <sheetName val="집수정(600-700)"/>
      <sheetName val="b_balju_cho"/>
      <sheetName val="ITEM"/>
      <sheetName val="ABUT수량-A1"/>
      <sheetName val="배수공 주요자재 집계표"/>
      <sheetName val="청구내역(9807)"/>
      <sheetName val="BSD (2)"/>
      <sheetName val="데이타"/>
      <sheetName val="2000전체분"/>
      <sheetName val="2000년1차"/>
      <sheetName val="일위대가목록"/>
      <sheetName val="단가대비표"/>
      <sheetName val="설계조건"/>
      <sheetName val="동원(3)"/>
      <sheetName val="예정(3)"/>
      <sheetName val="공용시설내역"/>
      <sheetName val="IN"/>
      <sheetName val="Sheet17"/>
      <sheetName val="지수"/>
      <sheetName val="단가"/>
      <sheetName val="일위대가목차"/>
      <sheetName val="배수내역"/>
      <sheetName val="TARGET"/>
      <sheetName val="INPUT"/>
      <sheetName val="본선 토공 분배표"/>
      <sheetName val="입찰내역서"/>
      <sheetName val="차액보증"/>
      <sheetName val="KL HSMT tinh thieu"/>
      <sheetName val="Parem"/>
      <sheetName val="2.손익계산서"/>
      <sheetName val="부하(반월)"/>
      <sheetName val="교각계산"/>
      <sheetName val="copy"/>
      <sheetName val="1을"/>
      <sheetName val="장비내역서"/>
      <sheetName val="list"/>
      <sheetName val="기술자료 (광화문)"/>
      <sheetName val="현관"/>
      <sheetName val="목차"/>
      <sheetName val="22-2M단"/>
      <sheetName val="22-1소단"/>
      <sheetName val="지급자재"/>
      <sheetName val="일위대가"/>
      <sheetName val="1공구(을)"/>
      <sheetName val="Factor"/>
      <sheetName val="인원투입계획"/>
      <sheetName val="공사개요(사업승인변경)"/>
      <sheetName val="L형 옹벽"/>
      <sheetName val="공사기본자료"/>
      <sheetName val="공통(20-91)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G.R300경비"/>
      <sheetName val="상세내역,전력산출서"/>
      <sheetName val="가도공"/>
      <sheetName val="SELTDATA"/>
      <sheetName val="명세서"/>
      <sheetName val="입력DATA"/>
      <sheetName val="h-013211-2"/>
      <sheetName val="VESSEL Sh. 1"/>
      <sheetName val="특별교실"/>
      <sheetName val="입찰보고"/>
      <sheetName val="경상비"/>
      <sheetName val="말뚝지지력산정"/>
      <sheetName val="부하LOAD"/>
      <sheetName val="포설list원본"/>
      <sheetName val="6호기"/>
      <sheetName val="수질정화시설"/>
      <sheetName val="Sheet6"/>
      <sheetName val="자압1"/>
      <sheetName val="입고장부 (4)"/>
      <sheetName val="List(rev.B)"/>
      <sheetName val="월선수금"/>
      <sheetName val="설계가"/>
      <sheetName val="공량산출서"/>
      <sheetName val="입찰안"/>
      <sheetName val="설계서(설치)"/>
      <sheetName val="TSS Part List"/>
      <sheetName val="cost"/>
      <sheetName val="노임단가"/>
      <sheetName val="매입세율"/>
      <sheetName val="EQT-ESTN"/>
      <sheetName val="A"/>
      <sheetName val="구의33고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슬래브1"/>
      <sheetName val="L_RPTA05_목록"/>
      <sheetName val="LG제품"/>
      <sheetName val="투찰"/>
      <sheetName val="조도계산"/>
      <sheetName val="산출근거"/>
      <sheetName val="조명율데이타"/>
      <sheetName val="TNHCHINH"/>
      <sheetName val="품셈(기초)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을지"/>
      <sheetName val="표지판단위"/>
      <sheetName val="N賃率-職"/>
      <sheetName val="수입"/>
      <sheetName val="주형"/>
      <sheetName val="노무비"/>
      <sheetName val="일위대가 "/>
      <sheetName val="BACK DATA"/>
      <sheetName val="잡비"/>
      <sheetName val="____"/>
      <sheetName val="일위대가-1"/>
      <sheetName val="입력정보"/>
      <sheetName val="Data &amp; Result"/>
      <sheetName val="토목내역서"/>
      <sheetName val="설비내역서"/>
      <sheetName val="동력부하(도산)"/>
      <sheetName val="토사(PE)"/>
      <sheetName val="단중표-ST"/>
      <sheetName val="piping"/>
      <sheetName val="수량산출서"/>
      <sheetName val="Site Expenses"/>
      <sheetName val="ilch"/>
      <sheetName val="STORAGE"/>
      <sheetName val="품셈집계표"/>
      <sheetName val="자재조사표(참고용)"/>
      <sheetName val="일반부표집계표"/>
      <sheetName val="1"/>
      <sheetName val="GRACE"/>
      <sheetName val="1-1"/>
      <sheetName val="터파기및재료"/>
      <sheetName val="총괄내역"/>
      <sheetName val="진로도급"/>
      <sheetName val="분석가정"/>
      <sheetName val="001"/>
      <sheetName val="2000년하반기"/>
      <sheetName val="조정금액결과표 (차수별)"/>
      <sheetName val="우수공"/>
      <sheetName val="정산K산출"/>
      <sheetName val="일위대가(계측기설치)"/>
      <sheetName val="전기"/>
      <sheetName val="05년"/>
      <sheetName val="쌍송교"/>
      <sheetName val="기계경비"/>
      <sheetName val="WORK"/>
      <sheetName val="철골수량"/>
      <sheetName val="환경기계공정표 (3)"/>
      <sheetName val="L형측구단위수량"/>
      <sheetName val="L형측구연장조서"/>
      <sheetName val="도로경계블럭단위수량"/>
      <sheetName val="도로경계블럭단위토공"/>
      <sheetName val="MEXICO-C"/>
      <sheetName val="tggwan(mac)"/>
      <sheetName val="SG"/>
      <sheetName val="집계표"/>
      <sheetName val="OZ049E"/>
      <sheetName val="배수개거재(신)"/>
      <sheetName val="품셈TABLE"/>
      <sheetName val="#2_일위대가목록"/>
      <sheetName val="Key assumption"/>
      <sheetName val="indirect"/>
      <sheetName val="cable-data"/>
      <sheetName val="견적기준"/>
      <sheetName val="매입부가세율(동림)"/>
      <sheetName val="Summary - Budget"/>
      <sheetName val="부하(성남)"/>
      <sheetName val="SRC-B3U2"/>
      <sheetName val="내역(정지)"/>
      <sheetName val="종배수관"/>
      <sheetName val="과천MAIN"/>
      <sheetName val="총괄집계표"/>
      <sheetName val="토목"/>
      <sheetName val="건축내역서"/>
      <sheetName val="Graph_(LGEN)"/>
      <sheetName val="선적schedule_(2)"/>
      <sheetName val="&quot;u&quot;_TYPE_±¸°£_Á¶¸í"/>
      <sheetName val="&quot;U&quot;TYPE_Àü¾Ð°­ÇÏ"/>
      <sheetName val="TR¿ë·®_(2)"/>
      <sheetName val="°£¼±±½±â_¼³¸í"/>
      <sheetName val="ºÒÆòÇü_°è»ê½Ä"/>
      <sheetName val="1_설계조건"/>
      <sheetName val="6PILE__(돌출)"/>
      <sheetName val="2_단면가정"/>
      <sheetName val="표지_(2)"/>
      <sheetName val="PROJECT_BRIEF(EX_NEW)"/>
      <sheetName val="유동표"/>
      <sheetName val="우수"/>
      <sheetName val="9.3 단면력집계"/>
      <sheetName val="2. 설계단면"/>
      <sheetName val="토공A"/>
      <sheetName val="전차선로 물량표"/>
      <sheetName val="한강운반비"/>
      <sheetName val="연결관암거"/>
      <sheetName val="154TW"/>
      <sheetName val="시설물일위"/>
      <sheetName val="MAT"/>
      <sheetName val="견적정보"/>
      <sheetName val="집1"/>
      <sheetName val="토공사"/>
      <sheetName val="96작생능"/>
      <sheetName val="기계경비(시간당)"/>
      <sheetName val="램머"/>
      <sheetName val="평가데이터"/>
      <sheetName val="청천내"/>
      <sheetName val="식재총괄"/>
      <sheetName val="일위목록"/>
      <sheetName val="&quot;u&quot;_TYPE_구간_조명1"/>
      <sheetName val="&quot;U&quot;TYPE_전압강하1"/>
      <sheetName val="TR용량_(2)1"/>
      <sheetName val="간선굵기_설명1"/>
      <sheetName val="불평형_계산식1"/>
      <sheetName val="실행내역서 "/>
      <sheetName val="Licences"/>
      <sheetName val="2월가격"/>
      <sheetName val="견적"/>
      <sheetName val="신관(1)"/>
      <sheetName val="기초계산(Pmax)"/>
      <sheetName val="중동상가"/>
      <sheetName val="UPDATA"/>
      <sheetName val="기계-설변"/>
      <sheetName val="노무비 "/>
      <sheetName val="CALCULATION"/>
      <sheetName val="밸브설치"/>
      <sheetName val="PROJECT BRIEF_EX_NEW_"/>
      <sheetName val="Param"/>
      <sheetName val="HVAC"/>
      <sheetName val="설산1.나"/>
      <sheetName val="본사S"/>
      <sheetName val="적격"/>
      <sheetName val="단가 "/>
      <sheetName val="일위총괄표"/>
      <sheetName val="No-&gt;Code"/>
      <sheetName val="골조시행"/>
      <sheetName val="2월가격표-ESG-1월"/>
      <sheetName val="SPEC"/>
      <sheetName val="바닥판"/>
      <sheetName val="변수값"/>
      <sheetName val="중기상차"/>
      <sheetName val="AS복구"/>
      <sheetName val="중기터파기"/>
      <sheetName val="1.Pre"/>
      <sheetName val="Food court "/>
      <sheetName val="직원동원계획"/>
      <sheetName val="견적조건"/>
      <sheetName val="기초자료입력"/>
      <sheetName val="타공종이기"/>
      <sheetName val="가로등내역서"/>
      <sheetName val="약품공급2"/>
      <sheetName val="기준"/>
      <sheetName val="3련 BOX"/>
      <sheetName val="학생내역"/>
      <sheetName val="자재수량"/>
      <sheetName val="현황산출서"/>
      <sheetName val="옹벽기초자료"/>
      <sheetName val="담당자"/>
      <sheetName val="3.하중산정4.지지력"/>
      <sheetName val="현장관리비 산출내역"/>
      <sheetName val="EPro"/>
      <sheetName val="전기내역서"/>
      <sheetName val="LAB"/>
      <sheetName val="수문일1"/>
      <sheetName val="선급법인세 (2)"/>
      <sheetName val="1-최종안"/>
      <sheetName val="사업분석-분양가결정"/>
      <sheetName val="REDUCER"/>
      <sheetName val="WE'T"/>
      <sheetName val="구조물철거타공정이월"/>
      <sheetName val="최종"/>
      <sheetName val="공통가설"/>
      <sheetName val="411-00 외화장기"/>
      <sheetName val="원가"/>
      <sheetName val="건축내역"/>
      <sheetName val="간접비"/>
      <sheetName val="현황CODE"/>
      <sheetName val="손익현황"/>
      <sheetName val="2F 회의실견적(5_14 일대)"/>
      <sheetName val="C3"/>
      <sheetName val="의왕"/>
      <sheetName val="견적사양비교표"/>
      <sheetName val="충주"/>
      <sheetName val="자재"/>
      <sheetName val="BJJIN"/>
      <sheetName val="CT "/>
      <sheetName val="중갑지"/>
      <sheetName val="기본DATA"/>
      <sheetName val="0001(arch)"/>
      <sheetName val="배선DATA"/>
      <sheetName val="역삼"/>
      <sheetName val="자재단가"/>
      <sheetName val="sw1"/>
      <sheetName val="NOMUBI"/>
      <sheetName val="2000상반기노임"/>
      <sheetName val="문학간접"/>
      <sheetName val="간접"/>
      <sheetName val="보차도경계석"/>
      <sheetName val="토공집계"/>
      <sheetName val="적용기준"/>
      <sheetName val="토공집계표"/>
      <sheetName val="설계명세서"/>
      <sheetName val="예산명세서"/>
      <sheetName val="자료입력"/>
      <sheetName val="인건-측정"/>
      <sheetName val="포장복구집계"/>
      <sheetName val="부대토목"/>
      <sheetName val="실행비교"/>
      <sheetName val="WC96709"/>
      <sheetName val="갑지"/>
      <sheetName val="(A)내역서"/>
      <sheetName val="Table"/>
      <sheetName val="통합"/>
      <sheetName val="1,2공구원가계산서"/>
      <sheetName val="2공구산출내역"/>
      <sheetName val="1공구산출내역서"/>
      <sheetName val="토공(완충)"/>
      <sheetName val="계산근거"/>
      <sheetName val="입력"/>
      <sheetName val="총괄표"/>
      <sheetName val="적용단위길이"/>
      <sheetName val="종배수관(신)"/>
      <sheetName val="3BL공동구 수량"/>
      <sheetName val="FOOTING단면력"/>
      <sheetName val="적정심사"/>
      <sheetName val="금액내역서"/>
      <sheetName val="대로근거"/>
      <sheetName val="중로근거"/>
      <sheetName val="하수BOX이설"/>
      <sheetName val="TYPE-1"/>
      <sheetName val="단위내역서"/>
      <sheetName val="20110404_JRL_성수서비스 Specificatio"/>
      <sheetName val="직재"/>
      <sheetName val="COVER"/>
      <sheetName val="부재치수입력"/>
      <sheetName val="세부내역서(소방)"/>
      <sheetName val="가로등제어반 설치공사(수량)"/>
      <sheetName val="안정검토(온1)"/>
      <sheetName val="총괄내역서"/>
      <sheetName val="공종별집계표"/>
      <sheetName val="교대시점"/>
      <sheetName val="의왕F사"/>
      <sheetName val="가공사"/>
      <sheetName val="07피뢰침설비공사"/>
      <sheetName val="대포2교접속"/>
      <sheetName val="조명율표"/>
      <sheetName val="계정"/>
      <sheetName val="CAL"/>
      <sheetName val="당초"/>
      <sheetName val="출근부"/>
      <sheetName val="도담구내 개소별 명세"/>
      <sheetName val="적용단가"/>
      <sheetName val="CAT_5"/>
      <sheetName val="P-산#1-1(WOWA1)"/>
      <sheetName val="XXXXXX"/>
      <sheetName val="ROOF(ALKALI)"/>
      <sheetName val="물량산출근거"/>
      <sheetName val="문화재 시굴조사비(표지)"/>
      <sheetName val="9902"/>
      <sheetName val="전기일위목록"/>
      <sheetName val="원형1호맨홀토공수량"/>
      <sheetName val="경계석"/>
      <sheetName val="표지"/>
      <sheetName val="다이꾸"/>
      <sheetName val="장비집계"/>
      <sheetName val="철거산출근거"/>
      <sheetName val="TONG HOP VL-NC TT"/>
      <sheetName val="CHITIET VL-NC-TT -1p"/>
      <sheetName val="TDTKP1"/>
      <sheetName val="KPVC-BD "/>
      <sheetName val="집수정단"/>
      <sheetName val="01"/>
      <sheetName val="관급원내역"/>
      <sheetName val="인부노임"/>
      <sheetName val="제수변수량H2.15"/>
      <sheetName val="_공기변수량"/>
      <sheetName val="내역표지"/>
      <sheetName val="기계경비일람"/>
      <sheetName val="1SPAN"/>
      <sheetName val="플랜트_설치"/>
      <sheetName val="소상_&quot;1&quot;"/>
      <sheetName val="VESSEL_Sh__1"/>
      <sheetName val="10_1"/>
      <sheetName val="간지"/>
      <sheetName val="산출근거(통합감시)"/>
      <sheetName val="도급"/>
      <sheetName val="견적지침"/>
      <sheetName val="9.품셈"/>
      <sheetName val="물가시세"/>
      <sheetName val="전기일위대가"/>
      <sheetName val="nomi "/>
      <sheetName val="보활"/>
      <sheetName val="역T형교대(말뚝기초)"/>
      <sheetName val="KD율"/>
      <sheetName val="VXXXXX"/>
      <sheetName val="외자배분"/>
      <sheetName val="토공"/>
      <sheetName val="X17-TOTAL"/>
      <sheetName val="LX-CAL.XLS"/>
      <sheetName val="신규일위대가"/>
      <sheetName val="__Isyou_c_PJT_97_R_SUWONJ_REP_2"/>
      <sheetName val="재료비"/>
      <sheetName val="내역(전체)"/>
      <sheetName val="노무자 명단"/>
      <sheetName val="단가산출"/>
      <sheetName val="본사업"/>
      <sheetName val="1NYS(당)"/>
      <sheetName val="보고"/>
      <sheetName val="E01-02(EV-1-LBS)"/>
      <sheetName val="조도계산서 (도서)"/>
      <sheetName val="내역1"/>
      <sheetName val="옹벽"/>
      <sheetName val="실행내역서"/>
      <sheetName val="DHEQSUPT"/>
      <sheetName val="업체별기성내역"/>
      <sheetName val="기초단가"/>
      <sheetName val="코드"/>
      <sheetName val="APT내역"/>
      <sheetName val="실행"/>
      <sheetName val="SHEET 19"/>
      <sheetName val="CMTD"/>
      <sheetName val="Cover Sheet"/>
      <sheetName val="설계예산서"/>
      <sheetName val="총계"/>
      <sheetName val="예산내역서"/>
      <sheetName val="General Data"/>
      <sheetName val="전력구구조물산근"/>
      <sheetName val="관접합및부설"/>
      <sheetName val="Arch"/>
      <sheetName val="기준액"/>
      <sheetName val="날개벽"/>
      <sheetName val="기계"/>
      <sheetName val="wall"/>
      <sheetName val="Front"/>
      <sheetName val="할증 "/>
      <sheetName val="DB"/>
      <sheetName val="단가비교표_공통1"/>
      <sheetName val="갑지(추정)"/>
      <sheetName val="401"/>
      <sheetName val="세부내역서(전기)"/>
      <sheetName val="세부내역"/>
      <sheetName val="작성"/>
      <sheetName val="의정부문예회관변경내역"/>
      <sheetName val="Tool"/>
      <sheetName val="공사원가계산서"/>
      <sheetName val="본선_토공_분배표"/>
      <sheetName val="5_¸ðµ¨¸µ"/>
      <sheetName val="¼±Àûschedule_(2)"/>
      <sheetName val="¼Ò»ó_&quot;1&quot;"/>
      <sheetName val="ÁØ°Ë_³»¿ª¼­"/>
      <sheetName val="1_¼³°èÁ¶°Ç"/>
      <sheetName val="KL_HSMT_tinh_thieu"/>
      <sheetName val="2_손익계산서"/>
      <sheetName val="BSD_(2)"/>
      <sheetName val="기술자료_(광화문)"/>
      <sheetName val="입고장부_(4)"/>
      <sheetName val="List(rev_B)"/>
      <sheetName val="Cost_bd-&quot;A&quot;1"/>
      <sheetName val="Graph_(LGEN)1"/>
      <sheetName val="선적schedule_(2)1"/>
      <sheetName val="5_모델링1"/>
      <sheetName val="PROJECT_BRIEF(EX_NEW)1"/>
      <sheetName val="소상_&quot;1&quot;1"/>
      <sheetName val="준검_내역서1"/>
      <sheetName val="&quot;u&quot;_TYPE_±¸°£_Á¶¸í1"/>
      <sheetName val="&quot;U&quot;TYPE_Àü¾Ð°­ÇÏ1"/>
      <sheetName val="TR¿ë·®_(2)1"/>
      <sheetName val="°£¼±±½±â_¼³¸í1"/>
      <sheetName val="ºÒÆòÇü_°è»ê½Ä1"/>
      <sheetName val="1_설계조건1"/>
      <sheetName val="2_단면가정1"/>
      <sheetName val="표지_(2)1"/>
      <sheetName val="6PILE__(돌출)1"/>
      <sheetName val="BSD_(2)1"/>
      <sheetName val="KL_HSMT_tinh_thieu1"/>
      <sheetName val="플랜트_설치1"/>
      <sheetName val="기술자료_(광화문)1"/>
      <sheetName val="본선_토공_분배표1"/>
      <sheetName val="5_¸ðµ¨¸µ1"/>
      <sheetName val="¼±Àûschedule_(2)1"/>
      <sheetName val="¼Ò»ó_&quot;1&quot;1"/>
      <sheetName val="ÁØ°Ë_³»¿ª¼­1"/>
      <sheetName val="1_¼³°èÁ¶°Ç1"/>
      <sheetName val="2_손익계산서1"/>
      <sheetName val="입고장부_(4)1"/>
      <sheetName val="List(rev_B)1"/>
      <sheetName val="10_11"/>
      <sheetName val="VESSEL_Sh__11"/>
      <sheetName val="장비경비"/>
      <sheetName val="유기공정"/>
      <sheetName val="잡철물"/>
      <sheetName val="제출내역 (2)"/>
      <sheetName val="중기일위대가"/>
      <sheetName val="U-TYPE(1)"/>
      <sheetName val="Macro(MCC-1)"/>
      <sheetName val="0.갑지"/>
      <sheetName val="8.현장관리비"/>
      <sheetName val="7.안전관리비"/>
      <sheetName val="단위중량"/>
      <sheetName val="계산서(곡선부)"/>
      <sheetName val="포장재료집계표"/>
      <sheetName val="9GNG운반"/>
      <sheetName val="을"/>
      <sheetName val="정렬"/>
      <sheetName val="TYPE A"/>
      <sheetName val="투찰내역"/>
      <sheetName val="공사비증감"/>
      <sheetName val="단면"/>
      <sheetName val="용산1(해보)"/>
      <sheetName val="별표 "/>
      <sheetName val="제수"/>
      <sheetName val="공기"/>
      <sheetName val="계획조정"/>
      <sheetName val="대구실행"/>
      <sheetName val="견적단가"/>
      <sheetName val="RAHMEN"/>
      <sheetName val="수압집계"/>
      <sheetName val="기본일위"/>
      <sheetName val="200"/>
      <sheetName val="토량산출서"/>
      <sheetName val="설 계"/>
      <sheetName val="안정계산"/>
      <sheetName val="단면검토"/>
      <sheetName val="참조"/>
      <sheetName val="I一般比"/>
      <sheetName val="RING WALL"/>
      <sheetName val="8.1"/>
      <sheetName val="calculation-1"/>
      <sheetName val="CombinedFooting_F3"/>
      <sheetName val="Lists"/>
      <sheetName val="결재판"/>
      <sheetName val="FB25JN"/>
      <sheetName val="1.동력공사"/>
      <sheetName val="아파트 "/>
      <sheetName val="2.대외공문"/>
      <sheetName val="설계산출표지"/>
      <sheetName val="손익분석"/>
      <sheetName val="품의서"/>
      <sheetName val="전압강하계산"/>
      <sheetName val="공사개요 (2)"/>
      <sheetName val="정비손익"/>
      <sheetName val="남양시작동자105노65기1.3화1.2"/>
      <sheetName val="지진시"/>
      <sheetName val="진접"/>
      <sheetName val="AHU집계"/>
      <sheetName val="공조기휀"/>
      <sheetName val="공조기"/>
      <sheetName val="주간계획"/>
      <sheetName val="단가표"/>
      <sheetName val="폐토수익화 "/>
      <sheetName val="대림산업"/>
      <sheetName val="단가산출(문안수정)"/>
      <sheetName val="장비단가 (2차) 수로준설,케이싱"/>
      <sheetName val="CTEMCOST"/>
      <sheetName val="인건비"/>
      <sheetName val="원가계산"/>
      <sheetName val="특수선일위대가"/>
      <sheetName val="PumpSpec"/>
      <sheetName val="실행내역"/>
      <sheetName val="상세내역"/>
      <sheetName val="노무비 근거"/>
      <sheetName val="코드표"/>
      <sheetName val="신우"/>
      <sheetName val="3-1.CB"/>
      <sheetName val="타견적(을)"/>
      <sheetName val="총괄"/>
      <sheetName val="경산"/>
      <sheetName val="C"/>
      <sheetName val="프랜트면허"/>
      <sheetName val="토목주소"/>
      <sheetName val="재무가정"/>
      <sheetName val="DATA-3"/>
      <sheetName val="허용전류-IEC DATA"/>
      <sheetName val="SUN 2000. 10 가격"/>
      <sheetName val="__Isyou_c_PJT_97_R_SUWONJ_REP_3"/>
      <sheetName val="슬래브"/>
      <sheetName val="투입인력"/>
      <sheetName val="산출내역서"/>
      <sheetName val="빌딩 안내"/>
      <sheetName val="인부신상자료"/>
      <sheetName val="WIND-EQ"/>
      <sheetName val="일위대가표"/>
      <sheetName val="연동 내역서"/>
      <sheetName val="TYPE1"/>
      <sheetName val="철근량"/>
      <sheetName val="노임단가(2000하반기)"/>
      <sheetName val="호남2"/>
      <sheetName val="__Isyou_c_PJT_97_R_SUWONJ_REP_4"/>
      <sheetName val="가압장(토목)"/>
      <sheetName val="인계"/>
      <sheetName val="도면자료제출일정"/>
      <sheetName val="LD"/>
      <sheetName val="교각1"/>
      <sheetName val="__Isyou_c_PJT_97_R_SUWONJ_REP_5"/>
      <sheetName val="제진기"/>
      <sheetName val="Languages"/>
      <sheetName val="연결 주간달력"/>
      <sheetName val="Formulas"/>
      <sheetName val="COMPRESSOR"/>
      <sheetName val="단가 및 재료비"/>
      <sheetName val="중기사용료산출근거"/>
      <sheetName val="결재판(삭제하지말아주세요)"/>
      <sheetName val="내역서(을지)_2-1공구"/>
      <sheetName val="양식"/>
      <sheetName val="경비"/>
      <sheetName val="날개벽수량표"/>
      <sheetName val="J直材4"/>
      <sheetName val="송장"/>
      <sheetName val="합의경상"/>
      <sheetName val="__Isyou_c_PJT_97_R_SUWONJ_REP_6"/>
      <sheetName val="원본"/>
      <sheetName val="4월가격"/>
      <sheetName val="기계단가"/>
      <sheetName val="횡배위치"/>
      <sheetName val="개요"/>
      <sheetName val="Baby일위대가"/>
      <sheetName val="백암비스타내역"/>
      <sheetName val="원가서"/>
      <sheetName val="새공통(96임금인상기준)"/>
      <sheetName val="직노"/>
      <sheetName val="#REF!"/>
      <sheetName val="수주추정"/>
      <sheetName val="자재 집계표"/>
      <sheetName val="DATA1"/>
      <sheetName val="접속도로1"/>
      <sheetName val="접속도로"/>
      <sheetName val="POOM_MOTO2"/>
      <sheetName val="Ekog10"/>
      <sheetName val="일위대가(건축)"/>
      <sheetName val="공사비내역서"/>
      <sheetName val="도급양식"/>
      <sheetName val="조명시설"/>
      <sheetName val="1일기성(실행)"/>
      <sheetName val="갑"/>
      <sheetName val="대비"/>
      <sheetName val="유림골조"/>
      <sheetName val="목표세부명세"/>
      <sheetName val="예가표"/>
      <sheetName val="건축집계"/>
      <sheetName val="8.일위"/>
      <sheetName val="4.2유효폭의 계산"/>
      <sheetName val="일보"/>
      <sheetName val="&quot;u&quot;_TYPE_구간_조명2"/>
      <sheetName val="&quot;U&quot;TYPE_전압강하2"/>
      <sheetName val="TR용량_(2)2"/>
      <sheetName val="간선굵기_설명2"/>
      <sheetName val="불평형_계산식2"/>
      <sheetName val="TSS_Part_List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G_R300경비"/>
      <sheetName val="배수공_주요자재_집계표"/>
      <sheetName val="일위대가_"/>
      <sheetName val="Summary_-_Budget"/>
      <sheetName val="L형_옹벽"/>
      <sheetName val="Key_assumption"/>
      <sheetName val="BACK_DATA"/>
      <sheetName val="Data_&amp;_Result"/>
      <sheetName val="환경기계공정표_(3)"/>
      <sheetName val="전차선로_물량표"/>
      <sheetName val="Site_Expenses"/>
      <sheetName val="조정금액결과표_(차수별)"/>
      <sheetName val="실행내역서_"/>
      <sheetName val="노무비_"/>
      <sheetName val="PROJECT_BRIEF_EX_NEW_"/>
      <sheetName val="설산1_나"/>
      <sheetName val="단가_"/>
      <sheetName val="1_Pre"/>
      <sheetName val="Food_court_"/>
      <sheetName val="3련_BOX"/>
      <sheetName val="3_하중산정4_지지력"/>
      <sheetName val="현장관리비_산출내역"/>
      <sheetName val="선급법인세_(2)"/>
      <sheetName val="411-00_외화장기"/>
      <sheetName val="2F_회의실견적(5_14_일대)"/>
      <sheetName val="9_3_단면력집계"/>
      <sheetName val="2__설계단면"/>
      <sheetName val="CT_"/>
      <sheetName val="3BL공동구_수량"/>
      <sheetName val="20110404_JRL_성수서비스_Specificatio"/>
      <sheetName val="가로등제어반_설치공사(수량)"/>
      <sheetName val="제수변수량H2_15"/>
      <sheetName val="입찰결과보고"/>
      <sheetName val="견적대비"/>
      <sheetName val="new급여T(4을-운전)"/>
      <sheetName val="총괄표 (2)"/>
      <sheetName val="기초대가"/>
      <sheetName val="BID-도로"/>
      <sheetName val="전기일위_x0000__x0000_"/>
      <sheetName val="E.P.T수량산출서"/>
      <sheetName val="2"/>
      <sheetName val="3"/>
      <sheetName val="4"/>
      <sheetName val="5"/>
      <sheetName val="재정비직인"/>
      <sheetName val="재정비내역"/>
      <sheetName val="지적고시내역"/>
      <sheetName val="조정율"/>
      <sheetName val="설계내역서"/>
      <sheetName val="Sheet15"/>
      <sheetName val="APT"/>
      <sheetName val="Sheet14"/>
      <sheetName val="DUT-BAT1"/>
      <sheetName val="Sheet13"/>
      <sheetName val="Sheet1 (2)"/>
      <sheetName val="건축원가"/>
      <sheetName val="계측 내역서"/>
      <sheetName val="(4-2)열관류값-2"/>
      <sheetName val="info"/>
      <sheetName val="인천제철"/>
      <sheetName val="아주기계"/>
      <sheetName val="Vendor"/>
      <sheetName val="단가비교표"/>
      <sheetName val="식재인부"/>
      <sheetName val="직공비"/>
      <sheetName val="일반전기"/>
      <sheetName val="적용률"/>
      <sheetName val="연습"/>
      <sheetName val="C.배수관공"/>
      <sheetName val="설계명세서(선로)"/>
      <sheetName val="소계정"/>
      <sheetName val="포장공자재집계표"/>
      <sheetName val="가격정보"/>
      <sheetName val="L형옹벽측구"/>
      <sheetName val="골재집계"/>
      <sheetName val="구리토평1전기"/>
      <sheetName val="옥외등신설"/>
      <sheetName val="저케CV22신설"/>
      <sheetName val="저케CV38신설"/>
      <sheetName val="저케CV8신설"/>
      <sheetName val="접지3종"/>
      <sheetName val="안정검토(온1_x0000_"/>
      <sheetName val="INMD1198"/>
      <sheetName val="INFG1198"/>
      <sheetName val="Setup"/>
      <sheetName val="인원"/>
      <sheetName val="단면가정"/>
      <sheetName val="DCL(발전)"/>
      <sheetName val="중기임차료"/>
      <sheetName val="중기경유공제"/>
      <sheetName val="중기잡유공제"/>
      <sheetName val="중기경유지급대장"/>
      <sheetName val="중기잡유지급대장"/>
      <sheetName val="예산"/>
      <sheetName val="산출근거#2-3"/>
      <sheetName val="1안"/>
      <sheetName val="지질조사"/>
      <sheetName val="전체_1설계"/>
      <sheetName val="VXXXXXXX"/>
      <sheetName val="PAC"/>
      <sheetName val="네고율"/>
      <sheetName val="자재단가표"/>
      <sheetName val="대외공문"/>
      <sheetName val="TOP ROLLER"/>
      <sheetName val="도"/>
      <sheetName val="PART_DISCOUNT"/>
      <sheetName val="평균높이산출근거"/>
      <sheetName val="횡배수관위치조서"/>
      <sheetName val="내역서1999.8최종"/>
      <sheetName val="TIE-INS"/>
      <sheetName val="FAB별"/>
      <sheetName val="품목납기"/>
      <sheetName val="C급보 "/>
      <sheetName val="골조대비(고층) (2)"/>
      <sheetName val="6동"/>
      <sheetName val="More &amp; Less work record"/>
      <sheetName val="Benutzungshinweise"/>
      <sheetName val="중기손료"/>
      <sheetName val="Borrower"/>
      <sheetName val="PVC 판"/>
      <sheetName val="산출서"/>
      <sheetName val="골조"/>
      <sheetName val="토목내역"/>
      <sheetName val="내역집계"/>
      <sheetName val="덕전리"/>
      <sheetName val="일위대가(원본)"/>
      <sheetName val="FC-101"/>
      <sheetName val="가옥철거조서"/>
      <sheetName val="경비2내역"/>
      <sheetName val="참조-(2)"/>
      <sheetName val="참조-(1)"/>
      <sheetName val="지표"/>
      <sheetName val="SLAB"/>
      <sheetName val="노무비계"/>
      <sheetName val="Master"/>
      <sheetName val="빗물받이(910-510-410)"/>
      <sheetName val="본댐"/>
      <sheetName val="도수"/>
      <sheetName val="ssb"/>
      <sheetName val="증감"/>
      <sheetName val="국고"/>
      <sheetName val="발전"/>
      <sheetName val="건축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6"/>
      <sheetName val="Module1"/>
      <sheetName val="일위"/>
      <sheetName val="주식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내역서"/>
      <sheetName val="2000노임기준"/>
      <sheetName val="실행철강하도"/>
      <sheetName val="단면치수"/>
      <sheetName val="터널조도"/>
      <sheetName val="ILWIPOH"/>
      <sheetName val="수안보-MBR1"/>
      <sheetName val="LOPCALC"/>
      <sheetName val="제품정보"/>
      <sheetName val="대가목록"/>
      <sheetName val="인건-측정"/>
      <sheetName val="Y-WORK"/>
      <sheetName val="DATE"/>
      <sheetName val="전체"/>
      <sheetName val="현금"/>
      <sheetName val="#REF"/>
      <sheetName val="산출내역서"/>
      <sheetName val="설계"/>
      <sheetName val="조도계산서 (도서)"/>
      <sheetName val="부하계산서"/>
      <sheetName val="부하(성남)"/>
      <sheetName val="교각계산"/>
      <sheetName val="우각부보강"/>
      <sheetName val="정부노임단가"/>
      <sheetName val="표지(1)"/>
      <sheetName val="감가상각"/>
      <sheetName val="회로내역(승인)"/>
      <sheetName val="공통(20-91)"/>
      <sheetName val="Sheet7"/>
      <sheetName val="MOTOR"/>
      <sheetName val="SELTDATA"/>
      <sheetName val="장비내역서"/>
      <sheetName val="약품공급2"/>
      <sheetName val="조명율표"/>
      <sheetName val="지질조사"/>
      <sheetName val="일위대가"/>
    </sheetNames>
    <sheetDataSet>
      <sheetData sheetId="0" refreshError="1"/>
      <sheetData sheetId="1" refreshError="1">
        <row r="1">
          <cell r="A1" t="str">
            <v>기사1급</v>
          </cell>
          <cell r="B1">
            <v>60899</v>
          </cell>
        </row>
        <row r="2">
          <cell r="A2" t="str">
            <v>계장공</v>
          </cell>
          <cell r="B2">
            <v>53782</v>
          </cell>
        </row>
        <row r="3">
          <cell r="A3" t="str">
            <v>고압케이블공</v>
          </cell>
          <cell r="B3">
            <v>64085</v>
          </cell>
        </row>
        <row r="4">
          <cell r="A4" t="str">
            <v>내선전공</v>
          </cell>
          <cell r="B4">
            <v>48028</v>
          </cell>
        </row>
        <row r="5">
          <cell r="A5" t="str">
            <v>무선안테나공</v>
          </cell>
          <cell r="B5">
            <v>108316</v>
          </cell>
        </row>
        <row r="6">
          <cell r="A6" t="str">
            <v>배관공</v>
          </cell>
          <cell r="B6">
            <v>48933</v>
          </cell>
        </row>
        <row r="7">
          <cell r="A7" t="str">
            <v>배전전공</v>
          </cell>
          <cell r="B7">
            <v>146386</v>
          </cell>
        </row>
        <row r="8">
          <cell r="A8" t="str">
            <v>보통인부</v>
          </cell>
          <cell r="B8">
            <v>31866</v>
          </cell>
        </row>
        <row r="9">
          <cell r="A9" t="str">
            <v>비계공</v>
          </cell>
          <cell r="B9">
            <v>67869</v>
          </cell>
        </row>
        <row r="10">
          <cell r="A10" t="str">
            <v>저압케이블공</v>
          </cell>
          <cell r="B10">
            <v>61343</v>
          </cell>
        </row>
        <row r="11">
          <cell r="A11" t="str">
            <v>통신내선공</v>
          </cell>
          <cell r="B11">
            <v>62228</v>
          </cell>
        </row>
        <row r="12">
          <cell r="A12" t="str">
            <v>통신설비공</v>
          </cell>
          <cell r="B12">
            <v>63014</v>
          </cell>
        </row>
        <row r="13">
          <cell r="A13" t="str">
            <v>통신외선공</v>
          </cell>
          <cell r="B13">
            <v>69427</v>
          </cell>
        </row>
        <row r="14">
          <cell r="A14" t="str">
            <v>통신케이블공</v>
          </cell>
          <cell r="B14">
            <v>73494</v>
          </cell>
        </row>
        <row r="15">
          <cell r="A15" t="str">
            <v>특고케이블공</v>
          </cell>
          <cell r="B15">
            <v>87304</v>
          </cell>
        </row>
        <row r="16">
          <cell r="A16" t="str">
            <v>특별인부</v>
          </cell>
          <cell r="B16">
            <v>49575</v>
          </cell>
        </row>
        <row r="17">
          <cell r="A17" t="str">
            <v>프랜트전공</v>
          </cell>
          <cell r="B17">
            <v>55122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IN"/>
      <sheetName val="총공사비"/>
      <sheetName val="원가계산서"/>
      <sheetName val="T1"/>
      <sheetName val="san"/>
      <sheetName val="LIST"/>
      <sheetName val="FORM1-P "/>
      <sheetName val="sw1"/>
      <sheetName val="sw2"/>
      <sheetName val="sw3"/>
      <sheetName val="sw4"/>
      <sheetName val="sw5"/>
      <sheetName val="sw6"/>
      <sheetName val="sw7"/>
      <sheetName val="NOMU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 t="str">
            <v>계장공</v>
          </cell>
          <cell r="E3" t="str">
            <v>인</v>
          </cell>
          <cell r="H3">
            <v>61657</v>
          </cell>
        </row>
        <row r="4">
          <cell r="B4" t="str">
            <v>고압케이블공</v>
          </cell>
          <cell r="E4" t="str">
            <v>인</v>
          </cell>
          <cell r="H4">
            <v>72597</v>
          </cell>
        </row>
        <row r="5">
          <cell r="B5" t="str">
            <v>기계설치공</v>
          </cell>
          <cell r="E5" t="str">
            <v>인</v>
          </cell>
          <cell r="H5">
            <v>58636</v>
          </cell>
        </row>
        <row r="6">
          <cell r="B6" t="str">
            <v>기계운전사</v>
          </cell>
          <cell r="E6" t="str">
            <v>인</v>
          </cell>
          <cell r="H6">
            <v>48780</v>
          </cell>
        </row>
        <row r="7">
          <cell r="B7" t="str">
            <v>내선전공</v>
          </cell>
          <cell r="E7" t="str">
            <v>인</v>
          </cell>
          <cell r="H7">
            <v>50851</v>
          </cell>
        </row>
        <row r="8">
          <cell r="B8" t="str">
            <v>도장공</v>
          </cell>
          <cell r="E8" t="str">
            <v>인</v>
          </cell>
          <cell r="H8">
            <v>60159</v>
          </cell>
        </row>
        <row r="9">
          <cell r="B9" t="str">
            <v>목도공</v>
          </cell>
          <cell r="E9" t="str">
            <v>인</v>
          </cell>
          <cell r="H9">
            <v>57859</v>
          </cell>
        </row>
        <row r="10">
          <cell r="B10" t="str">
            <v>무선설비기사1급</v>
          </cell>
          <cell r="E10" t="str">
            <v>인</v>
          </cell>
          <cell r="H10">
            <v>92125</v>
          </cell>
        </row>
        <row r="11">
          <cell r="B11" t="str">
            <v>무선안테나공</v>
          </cell>
          <cell r="E11" t="str">
            <v>인</v>
          </cell>
          <cell r="H11">
            <v>104700</v>
          </cell>
        </row>
        <row r="12">
          <cell r="B12" t="str">
            <v>배관공</v>
          </cell>
          <cell r="E12" t="str">
            <v>인</v>
          </cell>
          <cell r="H12">
            <v>51160</v>
          </cell>
        </row>
        <row r="13">
          <cell r="B13" t="str">
            <v>배전전공</v>
          </cell>
          <cell r="E13" t="str">
            <v>인</v>
          </cell>
          <cell r="H13">
            <v>152246</v>
          </cell>
        </row>
        <row r="14">
          <cell r="B14" t="str">
            <v>보통인부</v>
          </cell>
          <cell r="E14" t="str">
            <v>인</v>
          </cell>
          <cell r="H14">
            <v>34005</v>
          </cell>
        </row>
        <row r="15">
          <cell r="B15" t="str">
            <v>비계공</v>
          </cell>
          <cell r="E15" t="str">
            <v>인</v>
          </cell>
          <cell r="H15">
            <v>74682</v>
          </cell>
        </row>
        <row r="16">
          <cell r="B16" t="str">
            <v>용접공</v>
          </cell>
          <cell r="E16" t="str">
            <v>인</v>
          </cell>
          <cell r="H16">
            <v>60956</v>
          </cell>
        </row>
        <row r="17">
          <cell r="B17" t="str">
            <v>저압케이블공</v>
          </cell>
          <cell r="E17" t="str">
            <v>인</v>
          </cell>
          <cell r="H17">
            <v>61271</v>
          </cell>
        </row>
        <row r="18">
          <cell r="B18" t="str">
            <v>전기공사기사1급</v>
          </cell>
          <cell r="E18" t="str">
            <v>인</v>
          </cell>
          <cell r="H18">
            <v>58218</v>
          </cell>
        </row>
        <row r="19">
          <cell r="B19" t="str">
            <v>전기공사기사2급</v>
          </cell>
          <cell r="E19" t="str">
            <v>인</v>
          </cell>
          <cell r="H19">
            <v>57405</v>
          </cell>
        </row>
        <row r="20">
          <cell r="B20" t="str">
            <v>중기운전기사</v>
          </cell>
          <cell r="E20" t="str">
            <v>인</v>
          </cell>
          <cell r="H20">
            <v>52815</v>
          </cell>
        </row>
        <row r="21">
          <cell r="B21" t="str">
            <v>중기운전조수</v>
          </cell>
          <cell r="E21" t="str">
            <v>인</v>
          </cell>
          <cell r="H21">
            <v>44504</v>
          </cell>
        </row>
        <row r="22">
          <cell r="B22" t="str">
            <v>중기조장</v>
          </cell>
          <cell r="E22" t="str">
            <v>인</v>
          </cell>
          <cell r="H22">
            <v>59043</v>
          </cell>
        </row>
        <row r="23">
          <cell r="B23" t="str">
            <v>차량운전사</v>
          </cell>
          <cell r="E23" t="str">
            <v>인</v>
          </cell>
          <cell r="H23">
            <v>47888</v>
          </cell>
        </row>
        <row r="24">
          <cell r="B24" t="str">
            <v>철공</v>
          </cell>
          <cell r="E24" t="str">
            <v>인</v>
          </cell>
          <cell r="H24">
            <v>66194</v>
          </cell>
        </row>
        <row r="25">
          <cell r="B25" t="str">
            <v>철근공</v>
          </cell>
          <cell r="E25" t="str">
            <v>인</v>
          </cell>
          <cell r="H25">
            <v>69452</v>
          </cell>
        </row>
        <row r="26">
          <cell r="B26" t="str">
            <v>측량사</v>
          </cell>
          <cell r="E26" t="str">
            <v>인</v>
          </cell>
          <cell r="H26">
            <v>56005</v>
          </cell>
        </row>
        <row r="27">
          <cell r="B27" t="str">
            <v>측량조수</v>
          </cell>
          <cell r="E27" t="str">
            <v>인</v>
          </cell>
          <cell r="H27">
            <v>35962</v>
          </cell>
        </row>
        <row r="28">
          <cell r="B28" t="str">
            <v>콘크리트공</v>
          </cell>
          <cell r="E28" t="str">
            <v>인</v>
          </cell>
          <cell r="H28">
            <v>61538</v>
          </cell>
        </row>
        <row r="29">
          <cell r="B29" t="str">
            <v>통신기사1급</v>
          </cell>
          <cell r="E29" t="str">
            <v>인</v>
          </cell>
          <cell r="H29">
            <v>92125</v>
          </cell>
        </row>
        <row r="30">
          <cell r="B30" t="str">
            <v>통신기사2급</v>
          </cell>
          <cell r="E30" t="str">
            <v>인</v>
          </cell>
          <cell r="H30">
            <v>79144</v>
          </cell>
        </row>
        <row r="31">
          <cell r="B31" t="str">
            <v>통신내선공</v>
          </cell>
          <cell r="E31" t="str">
            <v>인</v>
          </cell>
          <cell r="H31">
            <v>63196</v>
          </cell>
        </row>
        <row r="32">
          <cell r="B32" t="str">
            <v>통신설비공</v>
          </cell>
          <cell r="E32" t="str">
            <v>인</v>
          </cell>
          <cell r="H32">
            <v>66382</v>
          </cell>
        </row>
        <row r="33">
          <cell r="B33" t="str">
            <v>통신외선공</v>
          </cell>
          <cell r="E33" t="str">
            <v>인</v>
          </cell>
          <cell r="H33">
            <v>76579</v>
          </cell>
        </row>
        <row r="34">
          <cell r="B34" t="str">
            <v>통신케이블공</v>
          </cell>
          <cell r="E34" t="str">
            <v>인</v>
          </cell>
          <cell r="H34">
            <v>78241</v>
          </cell>
        </row>
        <row r="35">
          <cell r="B35" t="str">
            <v>특고케이블공</v>
          </cell>
          <cell r="E35" t="str">
            <v>인</v>
          </cell>
          <cell r="H35">
            <v>74036</v>
          </cell>
        </row>
        <row r="36">
          <cell r="B36" t="str">
            <v>특별인부</v>
          </cell>
          <cell r="E36" t="str">
            <v>인</v>
          </cell>
          <cell r="H36">
            <v>53828</v>
          </cell>
        </row>
        <row r="37">
          <cell r="B37" t="str">
            <v>프랜트전공</v>
          </cell>
          <cell r="E37" t="str">
            <v>인</v>
          </cell>
          <cell r="H37">
            <v>60807</v>
          </cell>
        </row>
        <row r="38">
          <cell r="B38" t="str">
            <v>형틀목공</v>
          </cell>
          <cell r="E38" t="str">
            <v>인</v>
          </cell>
          <cell r="H38">
            <v>65580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VXXXXX"/>
      <sheetName val="laroux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egend"/>
      <sheetName val="XXXXXX"/>
      <sheetName val="실행수주매출잔고"/>
      <sheetName val="실행수주"/>
      <sheetName val="실행매출"/>
      <sheetName val="매출비교표"/>
      <sheetName val="제품별 매출"/>
      <sheetName val="표지"/>
      <sheetName val="1안"/>
      <sheetName val="상번천 (2)"/>
      <sheetName val="상번천"/>
      <sheetName val="하번천"/>
      <sheetName val="------"/>
      <sheetName val="#REF"/>
      <sheetName val="한컴"/>
      <sheetName val="BOQ(전기)"/>
      <sheetName val="shot"/>
      <sheetName val="Price Sum (E lec)"/>
      <sheetName val="Price Sum (E &amp; I) (2)"/>
      <sheetName val="SUMMARY(E &amp; I)"/>
      <sheetName val="D-cost"/>
      <sheetName val="INDIRECT"/>
      <sheetName val="평균단가"/>
      <sheetName val="EQ-Cost"/>
      <sheetName val="EQ-Mob-Elect"/>
      <sheetName val="TOOL-Elect"/>
      <sheetName val="ELEC.TEST"/>
      <sheetName val="Chart-E"/>
      <sheetName val="Men-Mob-(Elect tatal)"/>
      <sheetName val="d-histogram"/>
      <sheetName val="bm내역서(B공구)"/>
      <sheetName val="변경내역"/>
      <sheetName val="견적조건보고서"/>
      <sheetName val="견적갑지"/>
      <sheetName val="을지"/>
      <sheetName val="전기"/>
      <sheetName val="계장"/>
      <sheetName val="공구단가"/>
      <sheetName val="갑지"/>
      <sheetName val="공BM"/>
      <sheetName val="******"/>
      <sheetName val="Sheet17"/>
      <sheetName val="Macro1"/>
      <sheetName val="결재"/>
      <sheetName val="자금결"/>
      <sheetName val="mark"/>
      <sheetName val="명판"/>
      <sheetName val="소포내역"/>
      <sheetName val="소포내역 (2)"/>
      <sheetName val="신규(일위)"/>
      <sheetName val="개요"/>
      <sheetName val="표지 "/>
      <sheetName val="총괄표"/>
      <sheetName val="공통단가"/>
      <sheetName val="운반비"/>
      <sheetName val="Sheet21"/>
      <sheetName val="Sheet20"/>
      <sheetName val="Sheet19"/>
      <sheetName val="Sheet18"/>
      <sheetName val="증감대비표 (2)"/>
      <sheetName val="증감대비표"/>
      <sheetName val="설계변경 1-3"/>
      <sheetName val="설계변경4-20"/>
      <sheetName val="실행예산품의서"/>
      <sheetName val="하도실행(전체)"/>
      <sheetName val="]_x0000_⃀摥屝尨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000000000"/>
      <sheetName val="100000000"/>
      <sheetName val="200000000"/>
      <sheetName val="300000000"/>
      <sheetName val="400000000"/>
      <sheetName val="500000000"/>
      <sheetName val="600000000"/>
      <sheetName val="700000000"/>
      <sheetName val="800000000"/>
      <sheetName val="900000000"/>
      <sheetName val="총괄"/>
      <sheetName val="손익금내역"/>
      <sheetName val="사업총괄"/>
      <sheetName val="Sheet1 (2)"/>
      <sheetName val="사업개요"/>
      <sheetName val="서류"/>
      <sheetName val="내역"/>
      <sheetName val="인쇄매크로"/>
      <sheetName val="실행갑지"/>
      <sheetName val="APT"/>
      <sheetName val="부대동"/>
      <sheetName val="특기사항"/>
      <sheetName val="견적기준"/>
      <sheetName val="세대현황"/>
      <sheetName val="VXXXXXX"/>
      <sheetName val="내역 (2)"/>
      <sheetName val="Module1"/>
      <sheetName val="tel"/>
      <sheetName val="접수"/>
      <sheetName val="발송"/>
      <sheetName val="간지(가로)"/>
      <sheetName val="간지(가로) (2)"/>
      <sheetName val="간지(세로)"/>
      <sheetName val="간지(세로) (2)"/>
      <sheetName val="직접터파기"/>
      <sheetName val="가시설터파기"/>
      <sheetName val="우물통터파기"/>
      <sheetName val="계산"/>
      <sheetName val="구분"/>
      <sheetName val="설변공종"/>
      <sheetName val="앞시트뒷시트"/>
      <sheetName val="수식붙이기"/>
      <sheetName val="요약"/>
      <sheetName val="2001사업계획"/>
      <sheetName val="2001사업단가(내수)"/>
      <sheetName val="★2001사업계획(최종)"/>
      <sheetName val="접수건"/>
      <sheetName val="K동"/>
      <sheetName val="L직동"/>
      <sheetName val="VVVVVa"/>
      <sheetName val="Module1 (2)"/>
      <sheetName val="Module2"/>
      <sheetName val="Module3"/>
      <sheetName val="시"/>
      <sheetName val="집계표"/>
      <sheetName val="List"/>
      <sheetName val="단위수량"/>
      <sheetName val="구조물공"/>
      <sheetName val="토공 집계표"/>
      <sheetName val="작업구 토공 집계표 "/>
      <sheetName val=" 발진작업구 토공 "/>
      <sheetName val=" 도달작업구 토공"/>
      <sheetName val="그리드위치조서"/>
      <sheetName val="지선관로토공집계표"/>
      <sheetName val="수민1"/>
      <sheetName val="수민1-1"/>
      <sheetName val="수민1-2"/>
      <sheetName val="수민1-3"/>
      <sheetName val="수민1-4"/>
      <sheetName val="수민1-4-1"/>
      <sheetName val="수민1-5"/>
      <sheetName val="수민1-5-1"/>
      <sheetName val="수민1-6"/>
      <sheetName val="수민1-7"/>
      <sheetName val="수민1-8"/>
      <sheetName val="수민1-9"/>
      <sheetName val="수민1-9-1"/>
      <sheetName val="수민1-10"/>
      <sheetName val="XXuxrld WideServersrsIL Q12Actc"/>
      <sheetName val="계산계획서 "/>
      <sheetName val="OPT LIST"/>
      <sheetName val="판매계획(내수)"/>
      <sheetName val="판매계획(수출)"/>
      <sheetName val="MDL별계획"/>
      <sheetName val="비교 대 계산(갑)"/>
      <sheetName val="비교 대 계산(을)"/>
      <sheetName val="구분양식(비교 대 계산)"/>
      <sheetName val="3차 대 최종(갑)"/>
      <sheetName val="3차 대 최종(을)"/>
      <sheetName val="구분양식 (3차 대 최종)"/>
      <sheetName val="MIP양식"/>
      <sheetName val="KD양식"/>
      <sheetName val="SUB KD양식"/>
      <sheetName val="완제품KD"/>
      <sheetName val="SUBKD"/>
      <sheetName val="원단설명"/>
      <sheetName val="계산일정 "/>
      <sheetName val="계산현황"/>
      <sheetName val="원단위수정"/>
      <sheetName val="카메라"/>
      <sheetName val="steel wheel"/>
      <sheetName val="steel wheel (2)"/>
      <sheetName val="수식복사"/>
      <sheetName val="상품 데이타"/>
      <sheetName val="Chart1"/>
      <sheetName val="주간 영업표"/>
      <sheetName val="0000000"/>
      <sheetName val="Sheet2 (2)"/>
      <sheetName val="주소"/>
      <sheetName val="NAMES"/>
      <sheetName val="stock"/>
      <sheetName val="PERSONAL"/>
      <sheetName val="개발집계"/>
      <sheetName val="최종욱MODULE"/>
      <sheetName val="Diablos"/>
      <sheetName val="0000"/>
      <sheetName val="0001"/>
      <sheetName val="생산수량"/>
      <sheetName val="고품DATA"/>
      <sheetName val="생산월-차종"/>
      <sheetName val="접수월-차종"/>
      <sheetName val="종합분석(분석내용) (2)"/>
      <sheetName val="종합분석1 (주행거리)"/>
      <sheetName val="개선효과"/>
      <sheetName val="전차종"/>
      <sheetName val="종합분석(불만내용)"/>
      <sheetName val="ALT"/>
      <sheetName val="월보(갑)1"/>
      <sheetName val="월보(갑)2"/>
      <sheetName val="월보(갑)3"/>
      <sheetName val="월보(갑)4"/>
      <sheetName val="월보(갑)5"/>
      <sheetName val="월보(갑)6"/>
      <sheetName val="월보(갑)7"/>
      <sheetName val="월보(갑)8"/>
      <sheetName val="월보(갑)9"/>
      <sheetName val="월보(갑)10"/>
      <sheetName val="월보(갑)11"/>
      <sheetName val="월보(갑)12"/>
      <sheetName val="종합월보(을)"/>
      <sheetName val="월보(을) (1)"/>
      <sheetName val="월보(을) (2)"/>
      <sheetName val="월보(을) (3)"/>
      <sheetName val="월보(을) (4)"/>
      <sheetName val="월보(을) (5)"/>
      <sheetName val="월보(을) (6)"/>
      <sheetName val="월보(을) (7)"/>
      <sheetName val="월보(을) (8)"/>
      <sheetName val="월보(을) (9)"/>
      <sheetName val="월보(을) (10)"/>
      <sheetName val="월보(을) (11)"/>
      <sheetName val="월보(을) (12)"/>
      <sheetName val="Macro셀맞춤"/>
      <sheetName val="Macro개인도구"/>
      <sheetName val="Sheet1 (3)"/>
      <sheetName val="source별"/>
      <sheetName val="예산운영지침"/>
      <sheetName val="담당자"/>
      <sheetName val="비용분석"/>
      <sheetName val="리포트작성요령"/>
      <sheetName val="VALUATION"/>
      <sheetName val="일용직임금"/>
      <sheetName val="Strategy"/>
      <sheetName val="임차건물"/>
      <sheetName val="예산절감"/>
      <sheetName val="매출"/>
      <sheetName val="인터넷기준"/>
      <sheetName val="합숙일정"/>
      <sheetName val="예산관리"/>
      <sheetName val="가치창조경영"/>
      <sheetName val="전략경영"/>
      <sheetName val="자금수지"/>
      <sheetName val="자금계획"/>
      <sheetName val="CVP분석"/>
      <sheetName val="재무비율분석"/>
      <sheetName val="예산귀속"/>
      <sheetName val="MODEL"/>
      <sheetName val="EXPENSE"/>
      <sheetName val="department"/>
      <sheetName val="과제"/>
      <sheetName val="국사"/>
      <sheetName val="최신가-lc"/>
      <sheetName val="최신가-sm"/>
      <sheetName val="_x0000__x0000__x0000__x0000__x0000__x0000_"/>
      <sheetName val="서식지우기"/>
      <sheetName val="open"/>
      <sheetName val="가운데"/>
      <sheetName val="그리기"/>
      <sheetName val="서식지정"/>
      <sheetName val="업무시간"/>
      <sheetName val="품질동향"/>
      <sheetName val="전산메인사용법"/>
      <sheetName val="업무계획관리"/>
      <sheetName val="MACRO-수식"/>
      <sheetName val="DATA"/>
      <sheetName val="참고자료"/>
      <sheetName val="기종코드 "/>
      <sheetName val="도번부여"/>
      <sheetName val="WIA달력"/>
      <sheetName val="계산기"/>
      <sheetName val="연락망"/>
      <sheetName val="조성표"/>
      <sheetName val="000"/>
      <sheetName val="MAIN"/>
      <sheetName val="ENG"/>
      <sheetName val="INST"/>
      <sheetName val="Sheet3 (2)"/>
      <sheetName val="Sheet3 (3)"/>
      <sheetName val="Sheet3 (4)"/>
      <sheetName val="PERSONAL (2)"/>
      <sheetName val="PERSONAL (3)"/>
      <sheetName val="인원표"/>
      <sheetName val="List1"/>
      <sheetName val="산출양식-전화"/>
      <sheetName val="공량집계양식"/>
      <sheetName val="내역서-총괄집계표"/>
      <sheetName val="내역서-박물관"/>
      <sheetName val="정리"/>
      <sheetName val="rng"/>
      <sheetName val="경춘선투입금액"/>
      <sheetName val="in"/>
      <sheetName val="1"/>
      <sheetName val="공장LAY-OUT"/>
      <sheetName val="이동"/>
      <sheetName val="선지우기"/>
      <sheetName val="KIT"/>
      <sheetName val="CON"/>
      <sheetName val="CON (2)"/>
      <sheetName val="업무시간 (2)"/>
      <sheetName val="VBA연습"/>
      <sheetName val="서식"/>
      <sheetName val="서식2"/>
      <sheetName val="서식4"/>
      <sheetName val="개선사례"/>
      <sheetName val="공문서식"/>
      <sheetName val="결제표지 (2)"/>
      <sheetName val="결제표지"/>
      <sheetName val="결제표지 (3)"/>
      <sheetName val="코드치환"/>
      <sheetName val="유령문자"/>
      <sheetName val="A"/>
      <sheetName val="B"/>
      <sheetName val="C"/>
      <sheetName val="2"/>
      <sheetName val="2.1"/>
      <sheetName val="3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유첨"/>
      <sheetName val="TWIN-C.T(TO포함)"/>
      <sheetName val="C.T(TO) "/>
      <sheetName val="TWIN-C.T"/>
      <sheetName val="TWIN-C.T (TWIN)"/>
      <sheetName val="3-SERVO"/>
      <sheetName val="3-SERVO (T-O포함)"/>
      <sheetName val="QL300H-C.T (X3)"/>
      <sheetName val="single-C.T (대향형)"/>
      <sheetName val="single-C.T"/>
      <sheetName val="i330-CT"/>
      <sheetName val="ROBOT 동작"/>
      <sheetName val="CT검토 (2)"/>
      <sheetName val="TIME SHEET"/>
      <sheetName val="mct time"/>
      <sheetName val="Hoja1"/>
      <sheetName val="종기長2"/>
      <sheetName val="TEAM"/>
      <sheetName val="원가통보"/>
      <sheetName val="제안"/>
      <sheetName val="기록표"/>
      <sheetName val="96실적"/>
      <sheetName val="총괄,97"/>
      <sheetName val="96계획"/>
      <sheetName val="MA주행"/>
      <sheetName val="평가수정"/>
      <sheetName val="Macro2"/>
      <sheetName val="Macro3"/>
      <sheetName val="Macro4"/>
      <sheetName val="Macro5"/>
      <sheetName val="Macro6"/>
      <sheetName val="Macro7"/>
      <sheetName val="Module4"/>
      <sheetName val="Module5"/>
      <sheetName val="Module6"/>
      <sheetName val="Module7"/>
      <sheetName val="Module8"/>
      <sheetName val="Module9"/>
      <sheetName val="Module10"/>
      <sheetName val="Module11"/>
      <sheetName val="Module12"/>
      <sheetName val="양식"/>
      <sheetName val="dd1834t"/>
      <sheetName val="DDA1564"/>
      <sheetName val="____"/>
      <sheetName val="__"/>
      <sheetName val="_____ "/>
      <sheetName val="____(__)"/>
      <sheetName val="MDL___"/>
      <sheetName val="__ _ __(_)"/>
      <sheetName val="____(__ _ __)"/>
      <sheetName val="3_ _ __(_)"/>
      <sheetName val="____ (3_ _ __)"/>
      <sheetName val="MIP__"/>
      <sheetName val="KD__"/>
      <sheetName val="SUB KD__"/>
      <sheetName val="___KD"/>
      <sheetName val="____ "/>
      <sheetName val="_____"/>
      <sheetName val="___"/>
      <sheetName val="__ ___"/>
      <sheetName val="___MODULE"/>
      <sheetName val="__DATA"/>
      <sheetName val="___-__"/>
      <sheetName val="____(____) (2)"/>
      <sheetName val="____1 (____)"/>
      <sheetName val="____(____)"/>
      <sheetName val="__(_)1"/>
      <sheetName val="__(_)2"/>
      <sheetName val="__(_)3"/>
      <sheetName val="__(_)4"/>
      <sheetName val="__(_)5"/>
      <sheetName val="__(_)6"/>
      <sheetName val="__(_)7"/>
      <sheetName val="__(_)8"/>
      <sheetName val="__(_)9"/>
      <sheetName val="__(_)10"/>
      <sheetName val="__(_)11"/>
      <sheetName val="__(_)12"/>
      <sheetName val="____(_)"/>
      <sheetName val="__(_) (1)"/>
      <sheetName val="__(_) (2)"/>
      <sheetName val="__(_) (3)"/>
      <sheetName val="__(_) (4)"/>
      <sheetName val="__(_) (5)"/>
      <sheetName val="__(_) (6)"/>
      <sheetName val="__(_) (7)"/>
      <sheetName val="__(_) (8)"/>
      <sheetName val="__(_) (9)"/>
      <sheetName val="__(_) (10)"/>
      <sheetName val="__(_) (11)"/>
      <sheetName val="__(_) (12)"/>
      <sheetName val="철판사급"/>
      <sheetName val="PRES"/>
      <sheetName val="원가계산"/>
      <sheetName val="구표준"/>
      <sheetName val="외주press"/>
      <sheetName val="현대PRESS"/>
      <sheetName val="신표준"/>
      <sheetName val="원가계산서(외주)"/>
      <sheetName val="internet"/>
      <sheetName val="비교"/>
      <sheetName val="합계"/>
      <sheetName val="INDEX"/>
      <sheetName val="Arkusz1"/>
      <sheetName val="목차"/>
      <sheetName val="1.공장 2.부서소개"/>
      <sheetName val="2-1.우수반조직도외"/>
      <sheetName val="3.반소개"/>
      <sheetName val="4.공정소개"/>
      <sheetName val="5.운영방침"/>
      <sheetName val="6.실적1"/>
      <sheetName val="6.실적2"/>
      <sheetName val="7.반점수"/>
      <sheetName val="8.성과지표"/>
      <sheetName val="9-1-1.근태관리"/>
      <sheetName val="9-1-2.제안활동"/>
      <sheetName val="9-1-3.안전"/>
      <sheetName val="9-2-1품질실명제1"/>
      <sheetName val="품질실명2"/>
      <sheetName val="품질개선사례"/>
      <sheetName val="9-2-2즉시개선"/>
      <sheetName val="즉시개선사레"/>
      <sheetName val="9-2-3반원포상기준"/>
      <sheetName val="9-3-1.3정5행"/>
      <sheetName val="9-3-2.다기능"/>
      <sheetName val="10.향후계획"/>
      <sheetName val="사진(반집계표)"/>
      <sheetName val="사진(근태,즉개)"/>
      <sheetName val="철판"/>
      <sheetName val="가공비"/>
      <sheetName val="업체CODE"/>
      <sheetName val="현대PS"/>
      <sheetName val="목적"/>
      <sheetName val="Лист1"/>
      <sheetName val="아름다운글"/>
      <sheetName val="정산자료"/>
      <sheetName val="정명호작성프로그램"/>
      <sheetName val="기타"/>
      <sheetName val="업무일지양식"/>
      <sheetName val="판매계획"/>
      <sheetName val="파라솔"/>
      <sheetName val="분임토의"/>
      <sheetName val="불량품"/>
      <sheetName val="보관증"/>
      <sheetName val="국민대"/>
      <sheetName val="특소세"/>
      <sheetName val="과세 (2)"/>
      <sheetName val="과세"/>
      <sheetName val="과세품목 (2)"/>
      <sheetName val="과세품목"/>
      <sheetName val="아울렛"/>
      <sheetName val="하나로"/>
      <sheetName val="물품내역"/>
      <sheetName val="오렌지"/>
      <sheetName val="메모철"/>
      <sheetName val=" 입금현황"/>
      <sheetName val="법인"/>
      <sheetName val="신세계"/>
      <sheetName val="일일활동"/>
      <sheetName val="판매실적계획"/>
      <sheetName val="통장"/>
      <sheetName val="한화국토"/>
      <sheetName val="◆00년 업종별"/>
      <sheetName val="◆01년 업종별"/>
      <sheetName val="◆전월대비"/>
      <sheetName val="◆전년대비1~3월"/>
      <sheetName val="◆전년동월"/>
      <sheetName val="MOVE"/>
      <sheetName val="시작"/>
      <sheetName val="대우철판"/>
      <sheetName val="종합분석(분석내) (2)"/>
      <sheetName val="2&amp;3차 item"/>
      <sheetName val="중요 item"/>
      <sheetName val="고가順"/>
      <sheetName val="2차 &amp; 1차 고가 구매 비교"/>
      <sheetName val="2차 &amp; 1차 고가 구매 비교 2"/>
      <sheetName val="2차 &amp; 1차 고가 구매 비교 誤 데이타 입력分"/>
      <sheetName val="수입부품"/>
      <sheetName val="월드(단중표)"/>
      <sheetName val="HMC PRESS"/>
      <sheetName val="철판가"/>
      <sheetName val="원가T-CODE"/>
      <sheetName val="원가계산서"/>
      <sheetName val="외주 PRESS"/>
      <sheetName val="VXX"/>
      <sheetName val="SHEET"/>
      <sheetName val="3차 대 최 최갑)"/>
      <sheetName val="1층(1안)"/>
      <sheetName val="1층(2안) "/>
      <sheetName val="1층(3안) "/>
      <sheetName val="2층(1안)"/>
      <sheetName val="2층(2안)"/>
      <sheetName val="2층(3안)"/>
      <sheetName val="HMC용접표준"/>
      <sheetName val="22.12.04"/>
      <sheetName val="구분양식 (3차 대 최종-"/>
      <sheetName val="전산롔인사용법"/>
      <sheetName val="Munka1"/>
      <sheetName val="쌍용재질표"/>
      <sheetName val="의사결정"/>
      <sheetName val="경영환경"/>
      <sheetName val="해약"/>
      <sheetName val="예산신청"/>
      <sheetName val="미결사항"/>
      <sheetName val="비전"/>
      <sheetName val="전략"/>
      <sheetName val="신년사"/>
      <sheetName val="오라클"/>
      <sheetName val="비용구분"/>
      <sheetName val="실적집계로직"/>
      <sheetName val="엑셀업로드"/>
      <sheetName val="투자변경"/>
      <sheetName val="비용변경"/>
      <sheetName val="비용조회"/>
      <sheetName val="투자조회"/>
      <sheetName val="변경요청"/>
      <sheetName val="통제번호등록"/>
      <sheetName val="통제번호조회"/>
      <sheetName val="통제번호테스트"/>
      <sheetName val="통제시나리오"/>
      <sheetName val="Sheet8 (2)"/>
      <sheetName val="총괄부서"/>
      <sheetName val="예산통제검토"/>
      <sheetName val="BSC"/>
      <sheetName val="체크리스트"/>
      <sheetName val="재무예측절차"/>
      <sheetName val="기업구조조정"/>
      <sheetName val="프로세스"/>
      <sheetName val="자산분류"/>
      <sheetName val="관리지표"/>
      <sheetName val="가입자현황"/>
      <sheetName val="매출액"/>
      <sheetName val="ARPU"/>
      <sheetName val="경비그룹"/>
      <sheetName val="구내통신"/>
      <sheetName val="경영과제"/>
      <sheetName val="수도(갑)"/>
      <sheetName val="김포"/>
      <sheetName val="활동정리"/>
      <sheetName val="Tip"/>
      <sheetName val="EVA Tree"/>
      <sheetName val="VXXX"/>
      <sheetName val="사내유치"/>
      <sheetName val="공사비 증감 구분"/>
      <sheetName val="개보수총공사비"/>
      <sheetName val="덕례배수장"/>
      <sheetName val="스크린"/>
      <sheetName val="2002양배"/>
      <sheetName val="요율"/>
      <sheetName val="산출"/>
      <sheetName val="소방"/>
      <sheetName val="EMS변환"/>
      <sheetName val="실행내역서 "/>
      <sheetName val="전등 "/>
      <sheetName val="전등  (2)"/>
      <sheetName val="골재채취법(등록)"/>
      <sheetName val="골재채취법(허가)"/>
      <sheetName val="도로법(연도구역)"/>
      <sheetName val="농지법(농지전용)"/>
      <sheetName val="하천법(하천의점용)"/>
      <sheetName val="유형삭제"/>
      <sheetName val="산출내역서"/>
      <sheetName val="단가표"/>
      <sheetName val="교통대책내역"/>
      <sheetName val="약품공급2"/>
      <sheetName val="건축법(신고)"/>
      <sheetName val="손익계산서"/>
      <sheetName val="__(_)_x0000_(4)"/>
      <sheetName val="월보(을) (_x0016_)"/>
      <sheetName val="업무 List"/>
      <sheetName val="PXuxrld WideServersrsIL Q12Actc"/>
      <sheetName val="Macro"/>
      <sheetName val="-------"/>
      <sheetName val="データ"/>
      <sheetName val="要領書データ入力"/>
      <sheetName val="ﾓｼﾞｭｰﾙﾘｽﾄ"/>
      <sheetName val="図形"/>
      <sheetName val="状態変数"/>
      <sheetName val="PRESS표준"/>
      <sheetName val="산근목록"/>
      <sheetName val="20060116 mstr"/>
      <sheetName val="기초219"/>
      <sheetName val="단가"/>
      <sheetName val="Y-WORK"/>
      <sheetName val="Sheet(1)"/>
      <sheetName val="2공구 가로수집계"/>
      <sheetName val="원칙을 지키는 사람들"/>
      <sheetName val="자재항목분류"/>
      <sheetName val="항목별 무게"/>
      <sheetName val="QC스케줄"/>
      <sheetName val="광고10"/>
      <sheetName val="입고스케줄"/>
      <sheetName val="사이즈_자켓"/>
      <sheetName val="사이즈_스컷"/>
      <sheetName val="사이즈_바지"/>
      <sheetName val="일위대가표"/>
      <sheetName val="수량산출서"/>
      <sheetName val="사이즈_남방 (2)"/>
      <sheetName val="사이즈_남방"/>
      <sheetName val="성공하는 삶"/>
      <sheetName val="어록"/>
      <sheetName val="우븐패치"/>
      <sheetName val="클루자켓"/>
      <sheetName val="클루스컷"/>
      <sheetName val="OST"/>
      <sheetName val="1층 집계표"/>
      <sheetName val="1F(1)"/>
      <sheetName val="1F(2)"/>
      <sheetName val="1F(3)"/>
      <sheetName val="1F(4)"/>
      <sheetName val="1F(5)"/>
    </sheetNames>
    <definedNames>
      <definedName name="ntw"/>
    </defined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/>
      <sheetData sheetId="395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  <sheetName val="건축내역"/>
      <sheetName val="터널조도"/>
      <sheetName val="노임"/>
      <sheetName val="U-TYPE(1)"/>
      <sheetName val="문화내역"/>
      <sheetName val="JUCK"/>
      <sheetName val="단면치수"/>
      <sheetName val="ABUT수량-A1"/>
      <sheetName val="NOMUBI"/>
      <sheetName val="sw1"/>
      <sheetName val="Macro(차단기)"/>
      <sheetName val="실행철강하도"/>
      <sheetName val="Sheet1"/>
      <sheetName val="LOPCALC"/>
      <sheetName val="일위대가(원본)"/>
      <sheetName val="설계조건"/>
      <sheetName val="98지급계획"/>
      <sheetName val="내역"/>
      <sheetName val="재료값"/>
      <sheetName val="공사개요"/>
      <sheetName val="참고"/>
      <sheetName val="DATE"/>
      <sheetName val="자재테이블"/>
      <sheetName val="MACRO(전선관)"/>
      <sheetName val="단가산출"/>
      <sheetName val="MOTOR"/>
      <sheetName val="우각부보강"/>
      <sheetName val="자압1"/>
      <sheetName val="1공구산출내역서"/>
      <sheetName val="FOOTING단면력"/>
      <sheetName val=""/>
      <sheetName val="습지도저"/>
      <sheetName val="기타기기"/>
      <sheetName val="내역서"/>
      <sheetName val="Total"/>
      <sheetName val="(A)내역서"/>
      <sheetName val="단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  <sheetName val="중산교"/>
      <sheetName val="식재총괄"/>
      <sheetName val="터널조도"/>
      <sheetName val="설비"/>
      <sheetName val="동원(3)"/>
      <sheetName val="수안보-MBR1"/>
      <sheetName val="ABUT수량_A1"/>
      <sheetName val="4)유동표"/>
      <sheetName val="총괄내역서"/>
      <sheetName val="일위"/>
      <sheetName val="대치판정"/>
      <sheetName val="예정(3)"/>
      <sheetName val="6PILE  (돌출)"/>
      <sheetName val="계산중"/>
      <sheetName val="횡배위치"/>
      <sheetName val="1.설계조건"/>
      <sheetName val="우각부보강"/>
      <sheetName val="NOMUBI"/>
      <sheetName val="sw1"/>
      <sheetName val="ETC"/>
      <sheetName val="자재단가"/>
      <sheetName val="토량산출서"/>
      <sheetName val="노임"/>
      <sheetName val="종배수관"/>
      <sheetName val="기본DATA"/>
      <sheetName val="MOTOR"/>
      <sheetName val="#REF"/>
      <sheetName val="원가"/>
      <sheetName val="입찰안"/>
      <sheetName val="200"/>
      <sheetName val="실행철강하도"/>
      <sheetName val="인건-측정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Sheet1 (2)"/>
      <sheetName val="설계"/>
      <sheetName val="말뚝지지력산정"/>
      <sheetName val="신기1-LINE별연장"/>
      <sheetName val="DATE"/>
      <sheetName val="주형"/>
      <sheetName val="일위대가"/>
      <sheetName val="청천내"/>
      <sheetName val="기존"/>
      <sheetName val="J형측구단위수량"/>
      <sheetName val="식생블럭단위수량"/>
      <sheetName val="터파기및재료"/>
      <sheetName val="PIER수량m1"/>
      <sheetName val="자압"/>
      <sheetName val="부하계산서"/>
      <sheetName val="공사내역"/>
      <sheetName val="3BL공동구 수량"/>
      <sheetName val="연결임시"/>
      <sheetName val="단면검토"/>
      <sheetName val="설계조건"/>
      <sheetName val="수질정화시설"/>
      <sheetName val="배수장토목공사비"/>
      <sheetName val="tggwan(mac)"/>
      <sheetName val="자료입력"/>
      <sheetName val="EACT10"/>
      <sheetName val="INPUT"/>
      <sheetName val="Sheet17"/>
      <sheetName val="JUCKEYK"/>
      <sheetName val="J直材4"/>
      <sheetName val="Macro1"/>
      <sheetName val="원형1호맨홀토공수량"/>
      <sheetName val="별표집계"/>
      <sheetName val="물가시세"/>
      <sheetName val="1-1"/>
      <sheetName val="전신환매도율"/>
      <sheetName val="말뚝기초"/>
      <sheetName val="깨기"/>
      <sheetName val="단위수량"/>
      <sheetName val="통합"/>
      <sheetName val="옹벽철근"/>
      <sheetName val="단위수량(출력X)"/>
      <sheetName val="수량집계"/>
      <sheetName val="가시설단위수량"/>
      <sheetName val="토사(PE)"/>
      <sheetName val="플랜트 설치"/>
      <sheetName val="충주"/>
      <sheetName val="상 부"/>
      <sheetName val="교각1"/>
      <sheetName val="1SPAN"/>
      <sheetName val="8-3기계경비"/>
      <sheetName val="입출재고현황 (2)"/>
      <sheetName val="배수내역 (2)"/>
      <sheetName val="단면 (2)"/>
      <sheetName val="실행내역서"/>
      <sheetName val="DATA"/>
      <sheetName val="COPING"/>
      <sheetName val="단면치수"/>
      <sheetName val="변화치수"/>
      <sheetName val="바닥판"/>
      <sheetName val="제잡비.xls"/>
      <sheetName val="ITEM"/>
      <sheetName val="단위중량"/>
      <sheetName val="SG"/>
      <sheetName val="眞비상(진주)"/>
      <sheetName val="A-4"/>
      <sheetName val="ASP포장"/>
      <sheetName val="기초계산(Pmax)"/>
      <sheetName val="이토변실(A3-LINE)"/>
      <sheetName val="노임이"/>
      <sheetName val="BID"/>
      <sheetName val="방음벽기초(H=4m)"/>
      <sheetName val="변경서식"/>
      <sheetName val="노무비"/>
      <sheetName val="원형측구(B-type)"/>
      <sheetName val="가도공"/>
      <sheetName val="guard(mac)"/>
      <sheetName val="산출근거"/>
      <sheetName val="공사개요"/>
      <sheetName val="횡배수관토공수량"/>
      <sheetName val="가시설수량"/>
      <sheetName val="1-1평균터파기고(1)"/>
      <sheetName val="노임단가"/>
      <sheetName val="경비단가"/>
      <sheetName val="배수통관토공수량"/>
      <sheetName val="내역"/>
      <sheetName val="cost"/>
      <sheetName val="WORK"/>
      <sheetName val="조도계산서 (도서)"/>
      <sheetName val="IMPEADENCE MAP 취수장"/>
      <sheetName val="부대내역"/>
      <sheetName val="Macro(차단기)"/>
      <sheetName val="품셈TABLE"/>
      <sheetName val="지장물C"/>
      <sheetName val="기둥(원형)"/>
      <sheetName val="우배수"/>
      <sheetName val="내역서"/>
      <sheetName val="지장물"/>
      <sheetName val="집계장(대목_실행)"/>
      <sheetName val="전계가"/>
      <sheetName val="9GNG운반"/>
      <sheetName val="자재단가비교표"/>
      <sheetName val="설계내역서"/>
      <sheetName val="수목단가"/>
      <sheetName val="시설수량표"/>
      <sheetName val="주방환기"/>
      <sheetName val="TYPE-A"/>
      <sheetName val="Sheet2"/>
      <sheetName val="현장관리비 산출내역"/>
      <sheetName val="단가비교표"/>
      <sheetName val="대로근거"/>
      <sheetName val="중로근거"/>
      <sheetName val="도근좌표"/>
      <sheetName val="SORCE1"/>
      <sheetName val="좌측"/>
      <sheetName val="차선도색현황"/>
      <sheetName val="위치조서"/>
      <sheetName val="공용시설내역"/>
      <sheetName val="일위대가목차"/>
      <sheetName val="날개벽"/>
      <sheetName val="MFAB"/>
      <sheetName val="MFRT"/>
      <sheetName val="MPKG"/>
      <sheetName val="MPRD"/>
      <sheetName val="일위(PN)"/>
      <sheetName val="데리네이타현황"/>
      <sheetName val="실행비교"/>
      <sheetName val="회사정보"/>
      <sheetName val="일위대가표"/>
      <sheetName val="2000년1차"/>
      <sheetName val="1.설계기준"/>
      <sheetName val="L형옹벽단위수량(25)"/>
      <sheetName val="L형옹벽단위수량(35)"/>
      <sheetName val="화산경계"/>
      <sheetName val="적용단위길이"/>
      <sheetName val="capbeam(1)"/>
      <sheetName val="Stem Footing"/>
      <sheetName val="단면가정"/>
      <sheetName val="부속동"/>
      <sheetName val="1호맨홀토공"/>
      <sheetName val="2.단면가정"/>
      <sheetName val="8.PILE  (돌출)"/>
      <sheetName val="배수공 주요자재 집계표"/>
      <sheetName val="단가"/>
      <sheetName val="수량산출서(당초)"/>
      <sheetName val="일반맨홀수량집계"/>
      <sheetName val="심사계산"/>
      <sheetName val="심사물량"/>
      <sheetName val="b_balju_cho"/>
      <sheetName val="골재산출"/>
      <sheetName val="기초자료"/>
      <sheetName val="진접"/>
      <sheetName val="D-3109"/>
      <sheetName val="3련 BOX"/>
      <sheetName val="제수"/>
      <sheetName val="도장수량(하1)"/>
      <sheetName val="도로토적"/>
      <sheetName val="HANDHOLE(2)"/>
      <sheetName val="정부노임단가"/>
      <sheetName val="양식"/>
      <sheetName val="인건비"/>
      <sheetName val="시행후면적"/>
      <sheetName val="수지예산"/>
      <sheetName val="일위_파일"/>
      <sheetName val="신표지1"/>
      <sheetName val="당초내역서"/>
      <sheetName val="배수공1"/>
      <sheetName val="토공"/>
      <sheetName val="U-TYPE(1)"/>
      <sheetName val="철근단면적"/>
      <sheetName val="국공유지및사유지"/>
      <sheetName val="흄관기초"/>
      <sheetName val="용소리교"/>
      <sheetName val="상수도토공집계표"/>
      <sheetName val="쌍송교"/>
      <sheetName val="입찰"/>
      <sheetName val="현경"/>
      <sheetName val="변경집계표"/>
      <sheetName val="백호우계수"/>
      <sheetName val="EQUIP LIST"/>
      <sheetName val="감가상각"/>
      <sheetName val="주beam"/>
      <sheetName val="기초1"/>
      <sheetName val="공사비집계"/>
      <sheetName val="표지판현황"/>
      <sheetName val="일위대가(계측기설치)"/>
      <sheetName val="부안변전"/>
      <sheetName val="A_4"/>
      <sheetName val="대비"/>
      <sheetName val="SCH"/>
      <sheetName val="입찰결과보고"/>
      <sheetName val="안전노무비(3월)"/>
      <sheetName val="PROCESS"/>
      <sheetName val="전력구구조물산근2구간"/>
      <sheetName val="PROJECT BRIEF(EX.NEW)"/>
      <sheetName val="부하(성남)"/>
      <sheetName val="단가비교"/>
      <sheetName val="2000년하반기"/>
      <sheetName val="기계경비"/>
      <sheetName val="단가조사서"/>
      <sheetName val="공량산출서"/>
      <sheetName val="c_balju"/>
      <sheetName val="Excel"/>
      <sheetName val="토공1차"/>
      <sheetName val="수량"/>
      <sheetName val="시멘트"/>
      <sheetName val="중기경유지급대장"/>
      <sheetName val="중기잡유공제"/>
      <sheetName val="중기잡유지급대장"/>
      <sheetName val="중기임차료"/>
      <sheetName val="중기경유공제"/>
      <sheetName val="우수맨홀공제단위수량"/>
      <sheetName val="제원.설계조건"/>
      <sheetName val="관로공수량집계표(본선)"/>
      <sheetName val="98수문일위"/>
      <sheetName val="하수급견적대비"/>
      <sheetName val="지급자재"/>
      <sheetName val="수문일1"/>
      <sheetName val="외천교"/>
      <sheetName val="ⴭⴭⴭⴭ"/>
      <sheetName val="코드표"/>
      <sheetName val="집수정"/>
      <sheetName val="ilch"/>
      <sheetName val="POOM_MOTO"/>
      <sheetName val="차액보증"/>
      <sheetName val="3. 지하차도 물량 집계표"/>
      <sheetName val="견적서"/>
      <sheetName val="수량산출"/>
      <sheetName val="일반공사"/>
      <sheetName val="9902"/>
      <sheetName val="대창(장성)"/>
      <sheetName val="자재집계표"/>
      <sheetName val="내역서(당초변경)"/>
      <sheetName val="1,2공구원가계산서"/>
      <sheetName val="2공구산출내역"/>
      <sheetName val="1공구산출내역서"/>
      <sheetName val="투찰내역"/>
      <sheetName val="45,46"/>
      <sheetName val="물질수지(2011)"/>
      <sheetName val="Sheet5"/>
      <sheetName val="안정계산"/>
      <sheetName val="우수"/>
      <sheetName val="포장재료(1)"/>
      <sheetName val="70%"/>
      <sheetName val="제-노임"/>
      <sheetName val="제직재"/>
      <sheetName val="전기일위대가"/>
      <sheetName val="C"/>
      <sheetName val="PARAMETER"/>
      <sheetName val="LEGEND"/>
      <sheetName val="CALCULATION"/>
      <sheetName val="토공(우물통,기타) "/>
      <sheetName val="투찰"/>
      <sheetName val="약품설비"/>
      <sheetName val="건축내역"/>
      <sheetName val="10.1"/>
      <sheetName val="SLAB&quot;1&quot;"/>
      <sheetName val="노무비단가"/>
      <sheetName val="평균터파기고(1-2,ASP)"/>
      <sheetName val="상부집계표"/>
      <sheetName val="날개벽(시점좌측)"/>
      <sheetName val="전체내역 (2)"/>
      <sheetName val="인건비 "/>
      <sheetName val="기초공"/>
      <sheetName val="변경후-SHEET"/>
      <sheetName val="집계표"/>
      <sheetName val="일위대가(뷔페)"/>
      <sheetName val="중기일위대가"/>
      <sheetName val="직노"/>
      <sheetName val="맨홀수량집계"/>
      <sheetName val="토공집계"/>
      <sheetName val="금액내역서"/>
      <sheetName val="P-산#1-1(WOWA1)"/>
      <sheetName val="조도계산(1)"/>
      <sheetName val="입력DATA"/>
      <sheetName val="반중력식옹벽"/>
      <sheetName val="1_설계조건"/>
      <sheetName val="Sheet1_(2)"/>
      <sheetName val="6PILE__(돌출)"/>
      <sheetName val="출입문(C-C)수량_"/>
      <sheetName val="항목별세부내역"/>
      <sheetName val="FOOTING단면력"/>
      <sheetName val="Type(123)"/>
      <sheetName val="교각토공"/>
      <sheetName val="가압장(토목)"/>
      <sheetName val="97노임단가"/>
      <sheetName val="계약서"/>
      <sheetName val="포장연장"/>
      <sheetName val="옹벽(수량)"/>
      <sheetName val="총괄표"/>
      <sheetName val="자재집게표 "/>
      <sheetName val="가시설(TYPE-A)"/>
      <sheetName val="DIAPHRAGM"/>
      <sheetName val="공기"/>
      <sheetName val="1공구내역서(1)"/>
      <sheetName val="증감대비"/>
      <sheetName val="기초별표"/>
      <sheetName val="수량3"/>
      <sheetName val="지중자재단가"/>
      <sheetName val="20관리비율"/>
      <sheetName val="토목공사일반"/>
      <sheetName val="샌딩 에폭시 도장"/>
      <sheetName val="전기 원가계산서"/>
      <sheetName val="토목내역서"/>
      <sheetName val="가설건물"/>
      <sheetName val="Piping(Methanol)"/>
      <sheetName val="MSG 수량"/>
      <sheetName val="개별직종노임단가(2003.9)"/>
      <sheetName val="PE관"/>
      <sheetName val="물량집계"/>
      <sheetName val="양수장내역"/>
      <sheetName val="부대공사비"/>
      <sheetName val="L형옹벽(key)"/>
      <sheetName val="조명시설"/>
      <sheetName val="(A)내역서"/>
      <sheetName val="현장타설맨홀수량산출"/>
      <sheetName val="기계경비일람"/>
      <sheetName val="맨홀수량산출"/>
      <sheetName val="건축집계"/>
      <sheetName val="계산식"/>
      <sheetName val="1련박스"/>
      <sheetName val="출입구총집계"/>
      <sheetName val="단가산출"/>
      <sheetName val="전기일위목록"/>
      <sheetName val="요율"/>
      <sheetName val="A(Rev.3)"/>
      <sheetName val="일반맨홀수량집계(A-7 LINE)"/>
      <sheetName val="토지평가조서(발송용)"/>
      <sheetName val="토지가격산출근거(발송용)"/>
      <sheetName val="토지가격산출근거"/>
      <sheetName val="2009.06지가변동율"/>
      <sheetName val="2006 표준지공시지가"/>
      <sheetName val="제시액조서(토지)"/>
      <sheetName val="기타요인 산출근거"/>
      <sheetName val="리스(CIF)산출"/>
      <sheetName val="토지평가조서"/>
      <sheetName val="가람과비교"/>
      <sheetName val="표준지"/>
      <sheetName val="조정금액결과표 (차수별)"/>
      <sheetName val="단중표"/>
      <sheetName val="화재 탐지 설비"/>
      <sheetName val="공사요율"/>
      <sheetName val="집1"/>
      <sheetName val="대창(함평)-창열"/>
      <sheetName val="단가(반정1교-원주)"/>
      <sheetName val="조건표"/>
      <sheetName val="말뚝물량"/>
      <sheetName val="4.구조물boq"/>
      <sheetName val="단가 및 재료비"/>
      <sheetName val="단가산출2"/>
      <sheetName val="단가산출1"/>
      <sheetName val="관공일위대가"/>
      <sheetName val="L형 옹벽"/>
      <sheetName val="대림경상68억"/>
      <sheetName val="견적내역서"/>
      <sheetName val="반중력식옹벽3.5"/>
      <sheetName val="표층포설및다짐"/>
      <sheetName val="가격조사서"/>
      <sheetName val="횡배수관 토공량 산출"/>
      <sheetName val="맨홀수량"/>
      <sheetName val="용수량(생활용수)"/>
      <sheetName val="지구단위계획"/>
      <sheetName val="산출내역서집계표"/>
      <sheetName val="집수정(600-700)"/>
      <sheetName val="입출재고현황_(2)"/>
      <sheetName val="일위집계표"/>
      <sheetName val="수량이동"/>
      <sheetName val="오동"/>
      <sheetName val="대조"/>
      <sheetName val="나한"/>
      <sheetName val="anaysis_sheet"/>
      <sheetName val="편입조서"/>
      <sheetName val="토지조서"/>
      <sheetName val="암거단위"/>
      <sheetName val="횡 연장"/>
      <sheetName val="자압1"/>
      <sheetName val="포장공"/>
      <sheetName val="양수장(기계)"/>
      <sheetName val="배수관토공산출"/>
      <sheetName val="4.고용보험"/>
      <sheetName val="토공정보"/>
      <sheetName val="3.바닥판설계"/>
      <sheetName val="설 계"/>
      <sheetName val="JUCK"/>
      <sheetName val="card1"/>
      <sheetName val="중간부"/>
      <sheetName val="농로수량집계"/>
      <sheetName val="농로토공집계"/>
      <sheetName val="설계개요"/>
      <sheetName val="Macro2"/>
      <sheetName val="총수량집계표"/>
      <sheetName val="산근"/>
      <sheetName val="밸브설치"/>
      <sheetName val="단 box"/>
      <sheetName val="단가대비표"/>
      <sheetName val="입력"/>
      <sheetName val="계수시트"/>
      <sheetName val="BQ(실행)"/>
      <sheetName val="견적접수"/>
      <sheetName val="횡배수관"/>
      <sheetName val="장비집계"/>
      <sheetName val="공사비 내역 (가)"/>
      <sheetName val="관개"/>
      <sheetName val="날개벽(TYPE2)"/>
      <sheetName val="자(3.0m)"/>
      <sheetName val="피벗테이블데이터분석"/>
      <sheetName val="특수기호강도거푸집"/>
      <sheetName val="종배수관면벽신"/>
      <sheetName val="종배수관(신)"/>
      <sheetName val="수리계산(2021)"/>
      <sheetName val="기계시공"/>
      <sheetName val="보차도경계석"/>
      <sheetName val="PIPE"/>
      <sheetName val="FLANGE"/>
      <sheetName val="VALVE"/>
      <sheetName val="배수통관(좌)"/>
      <sheetName val="내역을"/>
      <sheetName val="도장"/>
      <sheetName val="출입문(C-C)수량_4"/>
      <sheetName val="출입문(C-C)수량_1"/>
      <sheetName val="출입문(C-C)수량_2"/>
      <sheetName val="출입문(C-C)수량_3"/>
      <sheetName val="단가표 "/>
      <sheetName val="마산방향"/>
      <sheetName val="진주방향"/>
      <sheetName val="수공기"/>
      <sheetName val="하나모듈옥외소화전이설"/>
      <sheetName val="97 사업추정(WEKI)"/>
      <sheetName val="세목전체"/>
      <sheetName val="증감내역서"/>
      <sheetName val="가설공사비"/>
      <sheetName val="부안일위"/>
      <sheetName val="1. 설계조건 2.단면가정 3. 하중계산"/>
      <sheetName val="DATA 입력란"/>
      <sheetName val="기술자료 (연수)"/>
      <sheetName val="취수탑"/>
      <sheetName val="unitpric"/>
      <sheetName val="noyim"/>
      <sheetName val="junggi"/>
      <sheetName val="건축-물가변동"/>
      <sheetName val="cash"/>
      <sheetName val="원가계산서"/>
      <sheetName val="A LINE"/>
      <sheetName val="N賃率-職"/>
      <sheetName val="고창방향"/>
      <sheetName val="입력값"/>
      <sheetName val="측구집계"/>
      <sheetName val="설계기준 및 하중계산"/>
      <sheetName val="BOX(1.5X1.5)"/>
      <sheetName val="깨기 총괄"/>
      <sheetName val="날개벽수량표"/>
      <sheetName val="지진시"/>
      <sheetName val="98비정기소모"/>
      <sheetName val="수입"/>
      <sheetName val="수지"/>
      <sheetName val="데이타"/>
      <sheetName val="주관사업"/>
      <sheetName val="법곳동"/>
      <sheetName val="대화동"/>
      <sheetName val="명세표"/>
      <sheetName val="Intro2"/>
      <sheetName val="Id"/>
      <sheetName val="변수"/>
      <sheetName val="1월"/>
      <sheetName val="내역(포장)"/>
      <sheetName val="품셈"/>
      <sheetName val="INPUT-DATA"/>
      <sheetName val="물질수지"/>
      <sheetName val="기본"/>
      <sheetName val="5월항목"/>
      <sheetName val="경비"/>
      <sheetName val="RAHMEN"/>
      <sheetName val="청하배수"/>
      <sheetName val="GI-LIST"/>
      <sheetName val="일위대가(가설)"/>
      <sheetName val="평균높이산출근거"/>
      <sheetName val="횡배수관위치조서"/>
      <sheetName val="공정코드"/>
      <sheetName val="자료"/>
      <sheetName val="접속 SLAB,BRACKET 설계"/>
      <sheetName val="토적계산서"/>
      <sheetName val="빌딩 안내"/>
      <sheetName val="배수공"/>
      <sheetName val="SKETCH"/>
      <sheetName val="REINF."/>
      <sheetName val="LOADS"/>
      <sheetName val="CHECK1"/>
      <sheetName val="과천MAIN"/>
      <sheetName val="신규일위대가"/>
      <sheetName val="다이꾸"/>
      <sheetName val="약품공급2"/>
      <sheetName val="AHU집계"/>
      <sheetName val="공조기휀"/>
      <sheetName val="공조기"/>
      <sheetName val="내역서적용수량 (지방도893)"/>
      <sheetName val="일위목록"/>
      <sheetName val="품셈총괄표"/>
      <sheetName val="A"/>
      <sheetName val="점수계산1-2"/>
      <sheetName val="시화점실행"/>
      <sheetName val="공사비예산서(토목분)"/>
      <sheetName val="수로단위수량"/>
      <sheetName val="L_RPTA05_목록"/>
      <sheetName val="Sheet3"/>
      <sheetName val="000000"/>
      <sheetName val="횡날개수집"/>
      <sheetName val="no_1"/>
      <sheetName val="no_2"/>
      <sheetName val="no_3"/>
      <sheetName val="no_4"/>
      <sheetName val="no_5"/>
      <sheetName val="검색"/>
      <sheetName val="역T형"/>
      <sheetName val="변동률산출"/>
      <sheetName val="경비산출"/>
      <sheetName val="암거"/>
      <sheetName val="일위대가모듈"/>
      <sheetName val="001"/>
      <sheetName val="보도경계블럭"/>
      <sheetName val="재료비"/>
      <sheetName val="구조물철거타공정이월"/>
      <sheetName val="집계"/>
      <sheetName val="수량산출서"/>
      <sheetName val="98지급계획"/>
      <sheetName val="인구밀도산정"/>
      <sheetName val="제수변실산출근거"/>
      <sheetName val="상부수량(1)"/>
      <sheetName val="표지판단위"/>
      <sheetName val="woo(mac)"/>
      <sheetName val="1호맨홀가감수량"/>
      <sheetName val="1호맨홀수량산출"/>
      <sheetName val="b_balju"/>
      <sheetName val="제출내역 (2)"/>
      <sheetName val="받이단위량"/>
      <sheetName val="총괄설계내역서"/>
      <sheetName val="간선계산"/>
      <sheetName val="I一般比"/>
      <sheetName val="5.모델링"/>
      <sheetName val="2BOX본체"/>
      <sheetName val="빗물받이(910-510-410)"/>
      <sheetName val="기기리스트"/>
      <sheetName val="공정표(2001년)"/>
      <sheetName val="하수실행"/>
      <sheetName val="경비2내역"/>
      <sheetName val="단가산출서"/>
      <sheetName val="전기단가조사서"/>
      <sheetName val="nys"/>
      <sheetName val="중기사용료산출근거"/>
      <sheetName val="Y-WORK"/>
      <sheetName val="IN"/>
      <sheetName val="가압장구체수량산출서"/>
      <sheetName val="기준액"/>
      <sheetName val="중기사용료"/>
      <sheetName val="자재조사표(참고용)"/>
      <sheetName val="품셈집계표"/>
      <sheetName val="표지"/>
      <sheetName val="라멘"/>
      <sheetName val="기초설계"/>
      <sheetName val="와동25-3(변경)"/>
      <sheetName val="CAL"/>
      <sheetName val="낙찰표"/>
      <sheetName val="3지구단위"/>
      <sheetName val="원형맨홀수량"/>
      <sheetName val="05년"/>
      <sheetName val="자재집계표2 "/>
      <sheetName val="전체원가계산서작업용"/>
      <sheetName val="전체내역작업용"/>
      <sheetName val="퇴직공제부금산출근거"/>
      <sheetName val="견적대비표"/>
      <sheetName val="수원역(전체분)설계서"/>
      <sheetName val="Dae_Jiju"/>
      <sheetName val="포장공사"/>
      <sheetName val="CHITIET VL-NC"/>
      <sheetName val="DON GIA"/>
      <sheetName val="토PIER수량-2_x0000__x000f_[중산교.XLS]Sheet6_x0000__x0000__x0000__x0000__x000f_"/>
      <sheetName val="Baby일위대가"/>
      <sheetName val="연결관산출조서"/>
      <sheetName val="※참고자료※"/>
      <sheetName val="집수정단"/>
      <sheetName val="토적계산"/>
      <sheetName val="목차"/>
      <sheetName val="공사비명세서"/>
      <sheetName val="수량산근(출력X)"/>
      <sheetName val="표준화수량집계표(출력X)"/>
      <sheetName val="품셈총괄(출력X)"/>
      <sheetName val="사  업  비  수  지  예  산  서"/>
      <sheetName val="토공총괄표"/>
      <sheetName val="횡배수관 토공 조서"/>
      <sheetName val="공통(20-91)"/>
      <sheetName val="전차선로 물량표"/>
      <sheetName val="한강운반비"/>
      <sheetName val="자재"/>
      <sheetName val="시설물기초"/>
      <sheetName val="단가조건(02년)"/>
      <sheetName val="STEEL BOX 단면설계(SEC.8)"/>
      <sheetName val="뚝토공"/>
      <sheetName val="실행내역서 "/>
      <sheetName val="(폐기물)물량집계표(2구역)"/>
      <sheetName val="도체종-상수표"/>
      <sheetName val="2"/>
      <sheetName val="수로BOX"/>
      <sheetName val="자갈,시멘트,모래산출"/>
      <sheetName val="02 SLAB"/>
      <sheetName val="05 BOX"/>
      <sheetName val="표  지"/>
      <sheetName val="1.3.1절점좌표"/>
      <sheetName val="1.1설계기준"/>
      <sheetName val="이음개소"/>
      <sheetName val="토공계산"/>
      <sheetName val="산출근거1"/>
      <sheetName val="공문"/>
      <sheetName val="실행예산"/>
      <sheetName val="XL4Poppy"/>
      <sheetName val="조명율표"/>
      <sheetName val="설직재-1"/>
      <sheetName val="목재동바리"/>
      <sheetName val="BOX형 교대"/>
      <sheetName val="CPM챠트"/>
      <sheetName val="언양휴게소배수관 흄관설치"/>
      <sheetName val="공사비"/>
      <sheetName val="포장공자재집계표"/>
      <sheetName val="몰탈재료산출"/>
      <sheetName val="공사설계"/>
      <sheetName val="맨홀조서"/>
      <sheetName val="우수공"/>
      <sheetName val="6공구(당초)"/>
      <sheetName val="98NS-N"/>
      <sheetName val="BSD (2)"/>
      <sheetName val="보안등"/>
      <sheetName val="횡배수관집현황(2공구)"/>
      <sheetName val="준검 내역서"/>
      <sheetName val="토공계산서(부체도로)"/>
      <sheetName val="포장면적산출"/>
      <sheetName val="당초"/>
      <sheetName val="웅진교-S2"/>
      <sheetName val="설계가"/>
      <sheetName val="논산"/>
      <sheetName val="토공A"/>
      <sheetName val="설계변경내역서"/>
      <sheetName val="예정공정완"/>
      <sheetName val="소야공정계획표"/>
      <sheetName val="DANGA"/>
      <sheetName val="Sikje_ingun"/>
      <sheetName val="TREE_D"/>
      <sheetName val="I.설계조건"/>
      <sheetName val="2000전체분"/>
      <sheetName val="GAEYO"/>
      <sheetName val="북방3터널"/>
      <sheetName val="자재일람"/>
      <sheetName val="검토"/>
      <sheetName val="암거날개벽재료집계"/>
      <sheetName val="접속도수량집계표"/>
      <sheetName val="자재조사표"/>
      <sheetName val="시중노임단가"/>
      <sheetName val="상행-교대(A1-A2)"/>
      <sheetName val="일위대가(1)"/>
      <sheetName val="단면설계"/>
      <sheetName val="안정검토"/>
      <sheetName val="교대(A1)"/>
      <sheetName val="을지"/>
      <sheetName val="중사"/>
      <sheetName val="설산1.나"/>
      <sheetName val="본사S"/>
      <sheetName val="PSCbeam설계"/>
      <sheetName val="방호벽"/>
      <sheetName val="3차설계"/>
      <sheetName val="자재단가_사급"/>
      <sheetName val="중기적산목록"/>
      <sheetName val="BSD_(2)"/>
      <sheetName val="STEEL_BOX_단면설계(SEC_8)"/>
      <sheetName val="규격"/>
      <sheetName val="수종"/>
      <sheetName val="부대tu"/>
      <sheetName val="파일의이용"/>
      <sheetName val="산출금액내역"/>
      <sheetName val="내역서1999.8최종"/>
      <sheetName val="5.정산서"/>
      <sheetName val="현황산출서"/>
      <sheetName val="전기"/>
      <sheetName val="공사비예비관리공감측설산출내역"/>
      <sheetName val="공감비"/>
      <sheetName val="Stem_Footing"/>
      <sheetName val="2_단면가정"/>
      <sheetName val="8_PILE__(돌출)"/>
      <sheetName val="3BL공동구_수량"/>
      <sheetName val="조서입력"/>
      <sheetName val="입력창"/>
      <sheetName val="결과창"/>
      <sheetName val="최적단면"/>
      <sheetName val="총집계표"/>
      <sheetName val="1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VXXXXX"/>
      <sheetName val="가공비"/>
      <sheetName val="SLAB"/>
      <sheetName val="J01"/>
      <sheetName val="단위가격"/>
      <sheetName val="견적서(대외) (2)"/>
      <sheetName val="금액"/>
      <sheetName val="일반수량총괄집계"/>
      <sheetName val="VXXXXXXX"/>
      <sheetName val="CRUDE RE-bar"/>
      <sheetName val="1SGATE97"/>
      <sheetName val="1공구"/>
      <sheetName val="2000시행"/>
      <sheetName val="기성내역서"/>
      <sheetName val="t형"/>
      <sheetName val="수량산출서-2"/>
      <sheetName val="설계예산서"/>
      <sheetName val="안정검토(온1)"/>
      <sheetName val="BOX"/>
      <sheetName val="화재_탐지_설비"/>
      <sheetName val="경산"/>
      <sheetName val="Apt내역"/>
      <sheetName val="부대시설"/>
      <sheetName val="일반부표집계표"/>
      <sheetName val="주현(해보)"/>
      <sheetName val="주현(영광)"/>
      <sheetName val="LOPCALC"/>
      <sheetName val="관로토공집계표"/>
      <sheetName val="횡배수관수량집계"/>
      <sheetName val="PI"/>
      <sheetName val="인원계획-미화"/>
      <sheetName val="제수변수량"/>
      <sheetName val="INPUT(덕도방향-시점)"/>
      <sheetName val="각형우수맨홀"/>
      <sheetName val="산근터빈"/>
      <sheetName val="단가표"/>
      <sheetName val="UNIT"/>
      <sheetName val="member design"/>
      <sheetName val="design criteria"/>
      <sheetName val="working load at the btm ft."/>
      <sheetName val="plan&amp;section of foundation"/>
      <sheetName val="직접비"/>
      <sheetName val="설계명세서"/>
      <sheetName val="10월요금선로출력"/>
      <sheetName val="기경총괄표"/>
      <sheetName val="DAN"/>
      <sheetName val="토목주소"/>
      <sheetName val="프랜트면허"/>
      <sheetName val="허용지지력"/>
      <sheetName val="E.P.T수량산출서"/>
      <sheetName val="1호인버트수량"/>
      <sheetName val="활성탄 여과지토공"/>
      <sheetName val="본체"/>
      <sheetName val="판"/>
      <sheetName val="덕전리"/>
      <sheetName val="4.2유효폭의 계산"/>
      <sheetName val="BEND LOSS"/>
      <sheetName val="구조물공"/>
      <sheetName val="단면A-A(TR)"/>
      <sheetName val="포장공제집계"/>
      <sheetName val="방음벽기초"/>
      <sheetName val="내역서1"/>
      <sheetName val="969910( R)"/>
      <sheetName val="발생토"/>
      <sheetName val="공사수행방안"/>
      <sheetName val="예산내역서"/>
      <sheetName val="이형관집계표"/>
      <sheetName val="동물이동통로"/>
      <sheetName val="Cover"/>
      <sheetName val="규준틀"/>
      <sheetName val="역T형옹벽(3.0)"/>
      <sheetName val="흙쌓기도수로설치현황"/>
      <sheetName val="가드"/>
      <sheetName val="개략"/>
      <sheetName val="손익차총괄2"/>
      <sheetName val="부동산(물건 등)의 표시 및 청구내역"/>
      <sheetName val="영업,지장물,이사확인서(개인,법인,종중)"/>
      <sheetName val="시설이용권명세서"/>
      <sheetName val="crude.SLAB RE-bar"/>
      <sheetName val="sheet4"/>
      <sheetName val="산수배수"/>
      <sheetName val="내역서변경성원"/>
      <sheetName val="배수내역"/>
      <sheetName val="천안IP공장자100노100물량110할증"/>
      <sheetName val="날개벽(TYPE3)"/>
      <sheetName val="일위대가목록"/>
      <sheetName val="설계기준_및_하중계산"/>
      <sheetName val="도장수량"/>
      <sheetName val="C.배수관공"/>
      <sheetName val="간지8)"/>
      <sheetName val="EJ"/>
      <sheetName val="기초목록"/>
      <sheetName val="H-PILE수량집계"/>
      <sheetName val="내역전기"/>
      <sheetName val="7단가"/>
      <sheetName val="여과지동"/>
      <sheetName val="포장복구집계"/>
      <sheetName val="역T형교대(말뚝기초)"/>
      <sheetName val="6PILE__(돌출)2"/>
      <sheetName val="1_설계조건2"/>
      <sheetName val="8_PILE__(돌출)1"/>
      <sheetName val="3BL공동구_수량1"/>
      <sheetName val="Sheet1_(2)2"/>
      <sheetName val="입출재고현황_(2)1"/>
      <sheetName val="제잡비_xls1"/>
      <sheetName val="현장관리비_산출내역1"/>
      <sheetName val="단면_(2)1"/>
      <sheetName val="조도계산서_(도서)1"/>
      <sheetName val="플랜트_설치1"/>
      <sheetName val="상_부1"/>
      <sheetName val="Stem_Footing1"/>
      <sheetName val="배수내역_(2)1"/>
      <sheetName val="2_단면가정1"/>
      <sheetName val="IMPEADENCE_MAP_취수장1"/>
      <sheetName val="PROJECT_BRIEF(EX_NEW)1"/>
      <sheetName val="배수공_주요자재_집계표1"/>
      <sheetName val="전체내역_(2)1"/>
      <sheetName val="인건비_1"/>
      <sheetName val="A(Rev_3)1"/>
      <sheetName val="3련_BOX1"/>
      <sheetName val="샌딩_에폭시_도장1"/>
      <sheetName val="EQUIP_LIST1"/>
      <sheetName val="단가_및_재료비1"/>
      <sheetName val="4_구조물boq1"/>
      <sheetName val="횡배수관_토공량_산출1"/>
      <sheetName val="자재집게표_1"/>
      <sheetName val="1_설계기준1"/>
      <sheetName val="조정금액결과표_(차수별)1"/>
      <sheetName val="자(3_0m)1"/>
      <sheetName val="화재_탐지_설비1"/>
      <sheetName val="3__지하차도_물량_집계표1"/>
      <sheetName val="2009_06지가변동율1"/>
      <sheetName val="2006_표준지공시지가1"/>
      <sheetName val="기타요인_산출근거1"/>
      <sheetName val="횡_연장1"/>
      <sheetName val="전기_원가계산서1"/>
      <sheetName val="제원_설계조건1"/>
      <sheetName val="공사비_내역_(가)1"/>
      <sheetName val="개별직종노임단가(2003_9)1"/>
      <sheetName val="토공(우물통,기타)_1"/>
      <sheetName val="10_11"/>
      <sheetName val="MSG_수량1"/>
      <sheetName val="6PILE__(돌출)1"/>
      <sheetName val="1_설계조건1"/>
      <sheetName val="Sheet1_(2)1"/>
      <sheetName val="제잡비_xls"/>
      <sheetName val="현장관리비_산출내역"/>
      <sheetName val="단면_(2)"/>
      <sheetName val="조도계산서_(도서)"/>
      <sheetName val="플랜트_설치"/>
      <sheetName val="상_부"/>
      <sheetName val="배수내역_(2)"/>
      <sheetName val="IMPEADENCE_MAP_취수장"/>
      <sheetName val="PROJECT_BRIEF(EX_NEW)"/>
      <sheetName val="배수공_주요자재_집계표"/>
      <sheetName val="전체내역_(2)"/>
      <sheetName val="인건비_"/>
      <sheetName val="A(Rev_3)"/>
      <sheetName val="3련_BOX"/>
      <sheetName val="샌딩_에폭시_도장"/>
      <sheetName val="EQUIP_LIST"/>
      <sheetName val="설계기준"/>
      <sheetName val="Total"/>
      <sheetName val="산#3-2-2"/>
      <sheetName val="유동표(변경)"/>
      <sheetName val="copy"/>
      <sheetName val="식재인부"/>
      <sheetName val="BACK DATA"/>
      <sheetName val="주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부하계산서"/>
      <sheetName val="노임"/>
      <sheetName val="CT "/>
      <sheetName val="과천MAIN"/>
      <sheetName val="ABUT수량-A1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명세서"/>
      <sheetName val="동력부하(도산)"/>
      <sheetName val="96물가 CODE"/>
      <sheetName val="유기공정"/>
      <sheetName val="TABLE"/>
      <sheetName val="Sheet1"/>
      <sheetName val="CP-E2 (품셈표)"/>
      <sheetName val="노임단가"/>
      <sheetName val="U-TYPE(1)"/>
      <sheetName val="터널조도"/>
      <sheetName val="설비"/>
      <sheetName val="종배수관"/>
      <sheetName val="감가상각"/>
      <sheetName val="연부97-1"/>
      <sheetName val="갑지1"/>
      <sheetName val="조도계산(1)"/>
      <sheetName val="품목납기"/>
      <sheetName val="N賃率-職"/>
      <sheetName val="일위대가목록"/>
      <sheetName val="전차선로 물량표"/>
      <sheetName val="와동25-3(변경)"/>
      <sheetName val="인건비"/>
      <sheetName val="001"/>
      <sheetName val="60명당사(총괄)"/>
      <sheetName val="반중력식옹벽3.5"/>
      <sheetName val="중기사용료"/>
      <sheetName val="70%"/>
      <sheetName val="김재복부장님"/>
      <sheetName val="Sheet3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1.설계조건"/>
      <sheetName val="기초대가"/>
      <sheetName val="97"/>
      <sheetName val="WORK"/>
      <sheetName val="Macro1"/>
      <sheetName val="Macro2"/>
      <sheetName val="전기단가조사서"/>
      <sheetName val="K1자재(3차등)"/>
      <sheetName val="자재단가"/>
      <sheetName val="실행비교"/>
      <sheetName val="ilch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CONCRETE"/>
      <sheetName val="부하LOAD"/>
      <sheetName val="DATA"/>
      <sheetName val="데이타"/>
      <sheetName val="일위대가(1)"/>
      <sheetName val="11월 가격"/>
      <sheetName val="1000 DB구축 부표"/>
      <sheetName val="연수동"/>
      <sheetName val="청천내"/>
      <sheetName val="일위"/>
      <sheetName val="6PILE  (돌출)"/>
      <sheetName val="차액보증"/>
      <sheetName val="정부노임단가"/>
      <sheetName val="DATE"/>
      <sheetName val="sheets"/>
      <sheetName val="예산M12A"/>
      <sheetName val="일위대가목차"/>
      <sheetName val="경비_원본"/>
      <sheetName val="설직재-1"/>
      <sheetName val="FANDBS"/>
      <sheetName val="GRDATA"/>
      <sheetName val="SHAFTDBSE"/>
      <sheetName val="공사원가계산서"/>
      <sheetName val="소상 &quot;1&quot;"/>
      <sheetName val="견적서"/>
      <sheetName val="내역"/>
      <sheetName val="원형1호맨홀토공수량"/>
      <sheetName val="10월가격"/>
      <sheetName val="주소록"/>
      <sheetName val="노원열병합__건축공사기성내역서"/>
      <sheetName val="plan&amp;section_of_foundation"/>
      <sheetName val="단가조사"/>
      <sheetName val="건축내역"/>
      <sheetName val="철거산출근거"/>
      <sheetName val="기계경비산출기준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원본(갑지)"/>
      <sheetName val="판매96"/>
      <sheetName val="제-노임"/>
      <sheetName val="제직재"/>
      <sheetName val="단가산출(변경없음)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8.PILE  (돌출)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조도계산서 _도서_"/>
      <sheetName val="원가 (2)"/>
      <sheetName val="단가산출"/>
      <sheetName val="실정공사비단가표"/>
      <sheetName val="입출재고현황 (2)"/>
      <sheetName val="견적대비 견적서"/>
      <sheetName val="CTEMCOST"/>
      <sheetName val="실행내역"/>
      <sheetName val="기계내역"/>
      <sheetName val="가로등기초"/>
      <sheetName val="BASIC (2)"/>
      <sheetName val="PROCESS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시행후면적"/>
      <sheetName val="수지예산"/>
      <sheetName val="단가대비"/>
      <sheetName val="소요자재"/>
      <sheetName val="건축내역서"/>
      <sheetName val="ROOF(ALKALI)"/>
      <sheetName val="LOAD-46"/>
      <sheetName val="BOX"/>
      <sheetName val="일위대가(4층원격)"/>
      <sheetName val="dtxl"/>
      <sheetName val="품산출서"/>
      <sheetName val="1-1"/>
      <sheetName val="차도조도계산"/>
      <sheetName val="목록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1공구(을)"/>
      <sheetName val="시화점실행"/>
      <sheetName val="99총공사내역서"/>
      <sheetName val="변압기 및 발전기 용량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부대내역"/>
      <sheetName val="7.경제성결과"/>
      <sheetName val="FRP내역서"/>
      <sheetName val="__MAIN"/>
      <sheetName val="회로내역(승인)"/>
      <sheetName val="안정검토(온1)"/>
      <sheetName val="노무비 근거"/>
      <sheetName val="입상내역"/>
      <sheetName val="단가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실행내역서_"/>
      <sheetName val="3련 BOX"/>
      <sheetName val="해상PCB"/>
      <sheetName val="Site Expenses"/>
      <sheetName val="관급"/>
      <sheetName val="투찰(하수)"/>
      <sheetName val="물량산출근거"/>
      <sheetName val="수안보-MBR1"/>
      <sheetName val="L형 옹벽"/>
      <sheetName val="COVER"/>
      <sheetName val="일보"/>
      <sheetName val="기력고압전동기"/>
      <sheetName val="OH공량old"/>
      <sheetName val="현장지지물물량"/>
      <sheetName val="7내역"/>
      <sheetName val="BUS제원1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도근좌표"/>
      <sheetName val="PIPE"/>
      <sheetName val="FLANGE"/>
      <sheetName val="VALVE"/>
      <sheetName val="Ekog10"/>
      <sheetName val="코드표"/>
      <sheetName val="1을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자재테이블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기초단가"/>
      <sheetName val="수량집계"/>
      <sheetName val="수량산출서 (2)"/>
      <sheetName val="맨홀토공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재료비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11"/>
      <sheetName val="계약내력"/>
      <sheetName val="특별교실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CATV"/>
      <sheetName val="골재집계"/>
      <sheetName val="공종별 집계"/>
      <sheetName val="호안공"/>
      <sheetName val="설명"/>
      <sheetName val="H-PILE수량집계"/>
      <sheetName val="98지급계획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하부철근수량"/>
      <sheetName val="2000년1차"/>
      <sheetName val="적용기준"/>
      <sheetName val="실행내역 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초기화면"/>
      <sheetName val="중기단가목록"/>
      <sheetName val="설계내역서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교차구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8-3기계경비"/>
      <sheetName val="배수공 시멘트 및 골재량 산출"/>
      <sheetName val="데이터"/>
      <sheetName val="일위목차"/>
      <sheetName val=" 내역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6공구(당초)"/>
      <sheetName val="기본DATA"/>
      <sheetName val="원가계산하도"/>
      <sheetName val="기본"/>
      <sheetName val="이름정의"/>
      <sheetName val="월말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견적대비"/>
      <sheetName val="추가예산"/>
      <sheetName val="Sheet4"/>
      <sheetName val="내역서(삼호)"/>
      <sheetName val="규격"/>
      <sheetName val="입고장부 (4)"/>
      <sheetName val="C.배수관공"/>
      <sheetName val="비용"/>
      <sheetName val="4.2.1 마루높이 검토"/>
      <sheetName val="TABLE DB"/>
      <sheetName val="쌍용 data base"/>
      <sheetName val="증감내역서"/>
      <sheetName val="교량data"/>
      <sheetName val="공사손익실적"/>
      <sheetName val="타견적(을)"/>
      <sheetName val="평가데이터"/>
      <sheetName val="회사기초자료"/>
      <sheetName val="각종양식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TARGET"/>
      <sheetName val="토적표"/>
      <sheetName val="Front"/>
      <sheetName val="사용성검토"/>
      <sheetName val="9.1지하2층하부보"/>
      <sheetName val="anchor"/>
      <sheetName val="서울대규장각_가시설흙막이_"/>
      <sheetName val="기성내역서"/>
      <sheetName val="견적보고(총액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총蚨ϖ"/>
      <sheetName val="총蓨ώ"/>
      <sheetName val="총벝l"/>
      <sheetName val="총벝ê"/>
      <sheetName val="우棌"/>
      <sheetName val="F4-F7"/>
      <sheetName val="현장식당(1)"/>
      <sheetName val="가시설단위수량"/>
      <sheetName val="eq_data"/>
      <sheetName val="현장관리비"/>
      <sheetName val="군자4교하부-Ö_x0000_"/>
      <sheetName val="총_x0000_ϭ"/>
      <sheetName val="우륀"/>
      <sheetName val="식재ط"/>
      <sheetName val="총_x0002__x0000_"/>
      <sheetName val="40총괄"/>
      <sheetName val="40집계"/>
      <sheetName val="부적합유형"/>
      <sheetName val="부적합 유형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소요자재명세서2"/>
      <sheetName val="식재품셈"/>
      <sheetName val="내역(영일)"/>
      <sheetName val="사업수지"/>
      <sheetName val="수목단가"/>
      <sheetName val="시설수량표"/>
      <sheetName val="식재수량표"/>
      <sheetName val="설계서을"/>
      <sheetName val="가압장구체수량산출서"/>
      <sheetName val="총_x0005__x0000_"/>
      <sheetName val="총肸"/>
      <sheetName val="유지관_x0000_"/>
      <sheetName val="총Ῐᅯ"/>
      <sheetName val="총缀⇐"/>
      <sheetName val="총葨ù"/>
      <sheetName val="총䮘໪"/>
      <sheetName val="총ꘓÀ"/>
      <sheetName val="총鎠ັ"/>
      <sheetName val="총㳨⎱"/>
      <sheetName val="총౐ʥ"/>
      <sheetName val="총ꊐ˕"/>
      <sheetName val="총ꊐʮ"/>
      <sheetName val="실내건축일위대가"/>
      <sheetName val="경비2내역"/>
      <sheetName val="95년12월말"/>
      <sheetName val="단락전류-A"/>
      <sheetName val="내역서01"/>
      <sheetName val="단 box"/>
      <sheetName val="INFO"/>
      <sheetName val="지장물C"/>
      <sheetName val="잔공사현황"/>
      <sheetName val="토공"/>
      <sheetName val="CVT산정"/>
      <sheetName val="원가서"/>
      <sheetName val="기계상세"/>
      <sheetName val="23"/>
      <sheetName val="구조물터파기수량집계"/>
      <sheetName val="안_x0000__x0000_"/>
      <sheetName val="일반수량총괄집계"/>
      <sheetName val="표지 (2)"/>
      <sheetName val="EQ-R1"/>
      <sheetName val="VS P-Q"/>
      <sheetName val="건축공사 집계표"/>
      <sheetName val="골조"/>
      <sheetName val="sheet10"/>
      <sheetName val="단면 (2)"/>
      <sheetName val="계수시트"/>
      <sheetName val="c_balju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7 th"/>
      <sheetName val="품셈TABLE"/>
      <sheetName val="시점교대"/>
      <sheetName val="총괄BOQ"/>
      <sheetName val="TEST1"/>
      <sheetName val="은행코드"/>
      <sheetName val="양수장"/>
      <sheetName val="양수장내역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분양가표"/>
      <sheetName val="설계산출기초"/>
      <sheetName val="입력"/>
      <sheetName val="수량산출서-2"/>
      <sheetName val="1.개요"/>
      <sheetName val="내역(전체)"/>
      <sheetName val="지사인원사무실"/>
      <sheetName val="3.CCTV설비공사"/>
      <sheetName val="b"/>
      <sheetName val="인건비 "/>
      <sheetName val="DOGI"/>
      <sheetName val="물가시세표"/>
      <sheetName val="Bill 2.2 Villa 2 beds"/>
      <sheetName val="감액총괄표"/>
      <sheetName val="총집계표"/>
      <sheetName val="공양식"/>
      <sheetName val="토적"/>
      <sheetName val="노임단가표"/>
      <sheetName val="C_DATA"/>
      <sheetName val="외천교"/>
      <sheetName val="기계공사"/>
      <sheetName val="공통부대비"/>
      <sheetName val="회로내역(승인䠎"/>
      <sheetName val="회로내역(승인Ԉ"/>
      <sheetName val="제안서입력"/>
      <sheetName val="절감계산"/>
      <sheetName val="관람석제출"/>
      <sheetName val="암거날개벽"/>
      <sheetName val="anaysis_sheet"/>
      <sheetName val="재무가정"/>
      <sheetName val="1"/>
      <sheetName val="간접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조작대(1연)"/>
      <sheetName val="차선도색수량집계"/>
      <sheetName val="전체내역 (2)"/>
      <sheetName val="노무비(전지2기)"/>
      <sheetName val="소일위대가코드표"/>
      <sheetName val="一発シート"/>
      <sheetName val="골조시행"/>
      <sheetName val="BOX1"/>
      <sheetName val="tower 10ton"/>
      <sheetName val="주식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날개벽(시점좌측)"/>
      <sheetName val="진행 DATA (2)"/>
      <sheetName val="품의양"/>
      <sheetName val="내역(입찰)"/>
      <sheetName val="TOTAL.xls"/>
      <sheetName val="도급자재"/>
      <sheetName val="실행(표지,갑,을)"/>
      <sheetName val="의정부문예회관변경내역"/>
      <sheetName val="취합표"/>
      <sheetName val="물량산출"/>
      <sheetName val="[TOTAL.xls]______D_2001_______3"/>
      <sheetName val="[TOTAL.xls]______D_2001_______2"/>
      <sheetName val="[TOTAL.xls]______D_2001_______4"/>
      <sheetName val="[TOTAL.xls]______D_2001_______5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 refreshError="1"/>
      <sheetData sheetId="1000"/>
      <sheetData sheetId="1001"/>
      <sheetData sheetId="1002"/>
      <sheetData sheetId="1003" refreshError="1"/>
      <sheetData sheetId="1004"/>
      <sheetData sheetId="1005"/>
      <sheetData sheetId="1006"/>
      <sheetData sheetId="1007"/>
      <sheetData sheetId="1008" refreshError="1"/>
      <sheetData sheetId="1009" refreshError="1"/>
      <sheetData sheetId="1010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단가비교표"/>
      <sheetName val="일위"/>
      <sheetName val="매립"/>
      <sheetName val="원가 (2)"/>
      <sheetName val="과천MAIN"/>
      <sheetName val="노임"/>
      <sheetName val="I一般比"/>
      <sheetName val="ABUT수량-A1"/>
      <sheetName val="내역서1999.8최종"/>
      <sheetName val="J直材4"/>
      <sheetName val="품목납기"/>
      <sheetName val="2F 회의실견적(5_14 일대)"/>
      <sheetName val="Sheet2"/>
      <sheetName val="신우"/>
      <sheetName val="예가표"/>
      <sheetName val="일위대가목차"/>
      <sheetName val="송라초중학교(final)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터널조도"/>
      <sheetName val="조도계산서 (도서)"/>
      <sheetName val="6PILE  (돌출)"/>
      <sheetName val="대치판정"/>
      <sheetName val="CT "/>
      <sheetName val="copy"/>
      <sheetName val="실행내역서 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약품설비"/>
      <sheetName val="부대공Ⅱ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G.R300경비"/>
      <sheetName val="관급_File"/>
      <sheetName val="부하LOAD"/>
      <sheetName val="ITEM"/>
      <sheetName val="인건비"/>
      <sheetName val="부하(성남)"/>
      <sheetName val="부대내역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10월가격"/>
      <sheetName val="기타유틸리티설비"/>
      <sheetName val="명세서"/>
      <sheetName val="일위대가목록"/>
      <sheetName val="한전고리-을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K1자재(3차등)"/>
      <sheetName val="Sheet3"/>
      <sheetName val="금호"/>
      <sheetName val="실행철강하도"/>
      <sheetName val="COVER"/>
      <sheetName val="약품공급2"/>
      <sheetName val="운동장 (2)"/>
      <sheetName val="Sheet4"/>
      <sheetName val="유기공정"/>
      <sheetName val="DATE"/>
      <sheetName val="업무분장 "/>
      <sheetName val="공통"/>
      <sheetName val="총괄"/>
      <sheetName val="우각부보강"/>
      <sheetName val="판매96"/>
      <sheetName val="직재"/>
      <sheetName val="price"/>
      <sheetName val="배수공 시멘트 및 골재량 산출"/>
      <sheetName val="WORK"/>
      <sheetName val="DATA"/>
      <sheetName val="산출내역서"/>
      <sheetName val="직공비"/>
      <sheetName val="Piping Design Data"/>
      <sheetName val="원가계산서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저리조양"/>
      <sheetName val="사통"/>
      <sheetName val="공통가설"/>
      <sheetName val="Macro(차단기)"/>
      <sheetName val="순공사비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산근"/>
      <sheetName val="기판현황  "/>
      <sheetName val="OH공량old"/>
      <sheetName val="단면치수"/>
      <sheetName val="PROCESS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소상 &quot;1&quot;"/>
      <sheetName val="MFAB"/>
      <sheetName val="MFRT"/>
      <sheetName val="MPKG"/>
      <sheetName val="MPRD"/>
      <sheetName val="공통(20-91)"/>
      <sheetName val="pbs_lambda"/>
      <sheetName val="Matériel embarqué PVC"/>
      <sheetName val="MOTOR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YES-T"/>
      <sheetName val="cost"/>
      <sheetName val="A-4"/>
      <sheetName val="구조물철거타공정이월"/>
      <sheetName val="xxxxxx"/>
      <sheetName val="VXXXXXXX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견적내용입력"/>
      <sheetName val="분석"/>
      <sheetName val="시나리오2"/>
      <sheetName val="1기 비용"/>
      <sheetName val="시나리오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5.모델링"/>
      <sheetName val="본관동"/>
      <sheetName val="후관동"/>
      <sheetName val="부속동"/>
      <sheetName val="코드표"/>
      <sheetName val="원형1호맨홀토공수량"/>
      <sheetName val="주차구획선수량"/>
      <sheetName val="저장품 토탈2월"/>
      <sheetName val="외화계약"/>
      <sheetName val="8-3기계경비"/>
      <sheetName val="배수내역 (2)"/>
      <sheetName val="공비대비"/>
      <sheetName val="노원열병합__건축공사기성내역서"/>
      <sheetName val="자압1"/>
      <sheetName val="설계"/>
      <sheetName val="ASP"/>
      <sheetName val="자료"/>
      <sheetName val="취합표"/>
      <sheetName val="물량산출"/>
      <sheetName val="일위_파일"/>
      <sheetName val="대로근거"/>
      <sheetName val="CP-E2 (품셈표)"/>
      <sheetName val="IN"/>
      <sheetName val="기술자료 (연수)"/>
      <sheetName val="와동25-3(변경)"/>
      <sheetName val="조명시설"/>
      <sheetName val="단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고창방향"/>
      <sheetName val="입적표"/>
      <sheetName val="상승노임"/>
      <sheetName val="양식"/>
      <sheetName val="60명당사(총괄)"/>
      <sheetName val="품셈TABLE"/>
      <sheetName val="Sheet13"/>
      <sheetName val="Sheet14"/>
      <sheetName val="P-J"/>
      <sheetName val="수량산출서"/>
      <sheetName val="견적을"/>
      <sheetName val="전력구구조물산근"/>
      <sheetName val="플랜트 설치"/>
      <sheetName val="배관단가조사서"/>
      <sheetName val="소야공정계획표"/>
      <sheetName val="위치조서"/>
      <sheetName val="경산"/>
      <sheetName val="음료실행"/>
      <sheetName val="거래처등록"/>
      <sheetName val="참고자료"/>
      <sheetName val="내역(포장)"/>
      <sheetName val="토적집계"/>
      <sheetName val="CONCRETE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덕전리"/>
      <sheetName val="20관리비율"/>
      <sheetName val="강교(Sub)"/>
      <sheetName val="일반토공견적"/>
      <sheetName val="INMD1198"/>
      <sheetName val="Piping Cost"/>
      <sheetName val="PipWT"/>
      <sheetName val="주현(해보)"/>
      <sheetName val="주현(영광)"/>
      <sheetName val="수안보-MBR1"/>
      <sheetName val="자압"/>
      <sheetName val="1.설계조건"/>
      <sheetName val="Front"/>
      <sheetName val="wall"/>
      <sheetName val="간접재료비산출표-27-30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TIE-INS"/>
      <sheetName val="현금및현금등가물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"/>
      <sheetName val="PROJECT_BRIEF(EX_NEW)"/>
      <sheetName val="기판현황__"/>
      <sheetName val="8_PILE__(돌출)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평균단가"/>
      <sheetName val="전체내역 (2)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E.P.T수량산출서"/>
      <sheetName val="집수A"/>
      <sheetName val="우수"/>
      <sheetName val="공종"/>
      <sheetName val="장비경비"/>
      <sheetName val="제원및배치"/>
      <sheetName val="준검 내역서"/>
      <sheetName val="콘크리트댐수량산출"/>
      <sheetName val="1"/>
      <sheetName val="토공사"/>
      <sheetName val="설계조건"/>
      <sheetName val="안정계산"/>
      <sheetName val="단면검토"/>
      <sheetName val="013199"/>
      <sheetName val="골조"/>
      <sheetName val="BID"/>
      <sheetName val="OFF_NIS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cash"/>
      <sheetName val="h-013211-2"/>
      <sheetName val="공종집계"/>
      <sheetName val="총괄표"/>
      <sheetName val="하도급계획"/>
      <sheetName val="총괄실행예산서"/>
      <sheetName val="내역서(총)"/>
      <sheetName val="수량산출기초(케블등)"/>
      <sheetName val="SCANCHEM"/>
      <sheetName val="01"/>
      <sheetName val="한일양산"/>
      <sheetName val="1단계"/>
      <sheetName val="EP0618"/>
      <sheetName val="수지표"/>
      <sheetName val="셀명"/>
      <sheetName val="공문"/>
      <sheetName val="106C0300"/>
      <sheetName val="1검토보고서"/>
      <sheetName val="중강당 내역"/>
      <sheetName val="공조기"/>
      <sheetName val="AHU집계"/>
      <sheetName val="공조기휀"/>
      <sheetName val="C3"/>
      <sheetName val="FA설치명세"/>
      <sheetName val="증감대비"/>
      <sheetName val="포장집계"/>
      <sheetName val="포장연장"/>
      <sheetName val="일위목록"/>
      <sheetName val="견"/>
      <sheetName val="Ⅲ.설계명세서"/>
      <sheetName val="SUMMARY"/>
      <sheetName val="건축내역"/>
      <sheetName val="입고장부 (4)"/>
      <sheetName val="을부담운반비"/>
      <sheetName val="일위1"/>
      <sheetName val="발전기"/>
      <sheetName val="대창(함평)"/>
      <sheetName val="대창(장성)"/>
      <sheetName val="대창(함평)-창열"/>
      <sheetName val="AILC004"/>
      <sheetName val="간접경상비"/>
      <sheetName val="경비"/>
      <sheetName val="GT 1050x650"/>
      <sheetName val="LeadSchedule"/>
      <sheetName val="오억미만"/>
      <sheetName val="편성절차"/>
      <sheetName val="GAEYO"/>
      <sheetName val="일위대가(가설)"/>
      <sheetName val="자동제어"/>
      <sheetName val="3.하중산정4.지지력"/>
      <sheetName val="BasePriceList"/>
      <sheetName val="도체종-상수표"/>
      <sheetName val="공사설계"/>
      <sheetName val="캔개발배경"/>
      <sheetName val="캔판매목표"/>
      <sheetName val="시장"/>
      <sheetName val="일정표"/>
      <sheetName val="가도공"/>
      <sheetName val="내역표지"/>
      <sheetName val="단가산출"/>
      <sheetName val="밸브설치"/>
      <sheetName val="교량하부공"/>
      <sheetName val="내부부하"/>
      <sheetName val="건축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일위대가(1)"/>
      <sheetName val="노무"/>
      <sheetName val="공사착공계"/>
      <sheetName val="시화점실행"/>
      <sheetName val="품셈표"/>
      <sheetName val="CC16-내역서"/>
      <sheetName val="8.3해석단면 선정"/>
      <sheetName val="횡배수관토공수량"/>
      <sheetName val="옥외"/>
      <sheetName val="공사"/>
      <sheetName val="지급자재"/>
      <sheetName val="매입세율"/>
      <sheetName val="아파트 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과천MAIN"/>
      <sheetName val="일위 (2)"/>
      <sheetName val="갑지 (2)"/>
      <sheetName val="산출근거서"/>
      <sheetName val="일위"/>
      <sheetName val="설비"/>
      <sheetName val="노임"/>
      <sheetName val="1766-1"/>
      <sheetName val="예정(3)"/>
      <sheetName val="동원(3)"/>
      <sheetName val="ABUT수량-A1"/>
      <sheetName val="터널조도"/>
      <sheetName val="조도계산서 (도서)"/>
      <sheetName val="정부노임단가"/>
      <sheetName val="실행비교"/>
      <sheetName val="신우"/>
      <sheetName val="일보"/>
      <sheetName val="수질정화시설"/>
      <sheetName val="JUCK"/>
      <sheetName val="NOMUBI"/>
      <sheetName val="내역"/>
      <sheetName val="화재 탐지 설비"/>
      <sheetName val="6PILE  (돌출)"/>
      <sheetName val="노무비"/>
      <sheetName val="단면치수"/>
      <sheetName val="수량산출"/>
      <sheetName val="2F 회의실견적(5_14 일대)"/>
      <sheetName val="BQ(실행)"/>
      <sheetName val="원가계산서"/>
      <sheetName val="Sheet1"/>
      <sheetName val="부하계산서"/>
      <sheetName val="#REF"/>
      <sheetName val="PROCESS"/>
      <sheetName val="인건-측정"/>
      <sheetName val="DATE"/>
      <sheetName val="MOTOR3"/>
      <sheetName val="내역서"/>
      <sheetName val="적용기준"/>
      <sheetName val="종배수관"/>
      <sheetName val="연결임시"/>
      <sheetName val="LOPCALC"/>
      <sheetName val="산근"/>
      <sheetName val="Sheet3"/>
      <sheetName val="CABLE SIZE-3"/>
      <sheetName val="3련 BOX"/>
      <sheetName val="MOTOR"/>
      <sheetName val="sw1"/>
      <sheetName val="설계"/>
      <sheetName val="교각계산"/>
      <sheetName val="도장수량(하1)"/>
      <sheetName val="주형"/>
      <sheetName val="Sheet7"/>
      <sheetName val="제안서"/>
      <sheetName val="8-3기계경비"/>
      <sheetName val="공사개요"/>
      <sheetName val="-명량대첩 승전광장 조성 통신공사 2차분-12-07-03"/>
      <sheetName val="부하(성남)"/>
      <sheetName val="산#3-2-2"/>
      <sheetName val="가열로SW"/>
      <sheetName val="CALCULATION"/>
      <sheetName val="실행철강하도"/>
      <sheetName val="인건비"/>
      <sheetName val="NA"/>
      <sheetName val="FB25JN"/>
      <sheetName val="회로내역(승인)"/>
      <sheetName val="전신환매도율"/>
      <sheetName val="수안보-MBR1"/>
      <sheetName val="지주설치제원"/>
      <sheetName val="기본일위"/>
      <sheetName val="우배수"/>
      <sheetName val="계산식"/>
      <sheetName val="WORK"/>
      <sheetName val="DATA"/>
      <sheetName val="현금및현금등가물"/>
      <sheetName val="대치판정"/>
      <sheetName val="신관(1)"/>
      <sheetName val="WIND"/>
      <sheetName val="J형측구단위수량"/>
      <sheetName val="단가조사서"/>
      <sheetName val="단가비교표"/>
      <sheetName val="OPT7"/>
      <sheetName val="내역(영일)"/>
      <sheetName val="h-013211-2"/>
      <sheetName val="현금"/>
      <sheetName val="경비"/>
      <sheetName val="가설건물"/>
      <sheetName val="일위_(2)"/>
      <sheetName val="갑지_(2)"/>
      <sheetName val="Macro(차단기)"/>
      <sheetName val="기본사항"/>
      <sheetName val="3. 지하차도 물량 집계표"/>
      <sheetName val="지급자재"/>
      <sheetName val="입찰안"/>
      <sheetName val="보차도경계석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원가"/>
      <sheetName val="목록"/>
      <sheetName val="소비자가"/>
      <sheetName val="16-1"/>
      <sheetName val="Sheet1"/>
      <sheetName val="정공공사"/>
      <sheetName val="부대대비"/>
      <sheetName val="냉연집계"/>
      <sheetName val="40집계"/>
      <sheetName val="설계조건"/>
      <sheetName val="가시설단위수량"/>
      <sheetName val="내역서"/>
      <sheetName val="Piping Design Data"/>
      <sheetName val="PIPE(UG)내역"/>
      <sheetName val="표지"/>
      <sheetName val="출금실적"/>
      <sheetName val="5.경상직원"/>
      <sheetName val="일위대가"/>
      <sheetName val="A 견적"/>
      <sheetName val="터파기및재료"/>
      <sheetName val="내역"/>
      <sheetName val="4차원가계산서"/>
      <sheetName val="공사개요"/>
      <sheetName val="산출내역서집계표"/>
      <sheetName val="노임단가"/>
      <sheetName val="물가시세"/>
      <sheetName val="단가"/>
      <sheetName val="대차대조표"/>
      <sheetName val="견적공통"/>
      <sheetName val="유림총괄"/>
      <sheetName val="삼희오텔"/>
      <sheetName val="H-PILE수량집계"/>
      <sheetName val="01AC"/>
      <sheetName val="평형공사비"/>
      <sheetName val="보고서원고"/>
      <sheetName val="hvac(제어동)"/>
      <sheetName val="산출내역서"/>
      <sheetName val="경상직원"/>
      <sheetName val="4.내역"/>
      <sheetName val="중기"/>
      <sheetName val="빗물받이(910-510-410)"/>
      <sheetName val="첨4"/>
      <sheetName val="공량산출서"/>
      <sheetName val="노임"/>
      <sheetName val="과천MAIN"/>
      <sheetName val="소상 &quot;1&quot;"/>
      <sheetName val="기초자료입력"/>
      <sheetName val="현관비DATA"/>
      <sheetName val="물가대비표"/>
      <sheetName val="JUCK"/>
      <sheetName val="실행대비"/>
      <sheetName val="일반부표"/>
      <sheetName val="단가 및 재료비"/>
      <sheetName val="중기사용료산출근거"/>
      <sheetName val="실행철강하도"/>
      <sheetName val="날개수량1.5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사업예산내역"/>
      <sheetName val="사업예산품의서"/>
      <sheetName val="터널조도"/>
      <sheetName val="동원(3)"/>
      <sheetName val="예정(3)"/>
      <sheetName val="TEL"/>
      <sheetName val="시중노임"/>
      <sheetName val="현장관리비"/>
      <sheetName val="공통비(전체)"/>
      <sheetName val="공용시설내역"/>
      <sheetName val="Sheet2"/>
      <sheetName val="플랜트 설치"/>
      <sheetName val="실행"/>
      <sheetName val="03"/>
      <sheetName val="01"/>
      <sheetName val="02"/>
      <sheetName val="유리"/>
      <sheetName val="암센터"/>
      <sheetName val="미드수량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anaysis_sheet"/>
      <sheetName val="첨"/>
      <sheetName val="우수"/>
      <sheetName val="배수장토목공사비"/>
      <sheetName val="유림골조"/>
      <sheetName val="TC표지"/>
      <sheetName val="조건 (A)"/>
      <sheetName val="상하차비용(기계상차)"/>
      <sheetName val="수간보호"/>
      <sheetName val="운반비"/>
      <sheetName val="공사진행"/>
      <sheetName val="기성내역"/>
      <sheetName val="2.대외공문"/>
      <sheetName val="설계"/>
      <sheetName val="현장청취복명서"/>
      <sheetName val="인건-측정"/>
      <sheetName val="산출근거"/>
      <sheetName val="이름표지정"/>
      <sheetName val="2002하반기노임기준"/>
      <sheetName val="예산총괄"/>
      <sheetName val="조정금액결과표 (차수별)"/>
      <sheetName val="평가데이터"/>
      <sheetName val="노임단가표"/>
      <sheetName val="노무산출서"/>
      <sheetName val="물가자료"/>
      <sheetName val="36신설수량"/>
      <sheetName val="STORAGE"/>
      <sheetName val="MOTOR"/>
      <sheetName val="10월"/>
      <sheetName val="CAL."/>
      <sheetName val="지장물조서"/>
      <sheetName val="토지조서"/>
      <sheetName val="공통가설공사"/>
      <sheetName val="TOT"/>
      <sheetName val="5_경상직원"/>
      <sheetName val="A_견적"/>
      <sheetName val="관람석제출"/>
      <sheetName val="소개"/>
      <sheetName val="공예을"/>
      <sheetName val="PROJECT BRIEF(EX.NEW)"/>
      <sheetName val="유기공정"/>
      <sheetName val="Sheet5"/>
      <sheetName val="한화금융비"/>
      <sheetName val="견"/>
      <sheetName val="A-4"/>
      <sheetName val="단가파일"/>
      <sheetName val="3.바닥판설계"/>
      <sheetName val="충주"/>
      <sheetName val="부산제일극장"/>
      <sheetName val="수량-가로등"/>
      <sheetName val="#REF"/>
      <sheetName val="업체별기성내역"/>
      <sheetName val="Sheet3"/>
      <sheetName val="48신설단가"/>
      <sheetName val="내역(영일)"/>
      <sheetName val="개요"/>
      <sheetName val="일위대가 "/>
      <sheetName val="기계경비(시간당)"/>
      <sheetName val="램머"/>
      <sheetName val="6호기"/>
      <sheetName val="정화조동내역"/>
      <sheetName val="공정표"/>
      <sheetName val="반포2차"/>
      <sheetName val="대여현황"/>
      <sheetName val="단독"/>
      <sheetName val="공사별5"/>
      <sheetName val="내역서 제출"/>
      <sheetName val="T6-6(2)"/>
      <sheetName val="원가계산서"/>
      <sheetName val="Y-WORK"/>
      <sheetName val="단가비교표"/>
      <sheetName val="영업소실적"/>
      <sheetName val="와동25-3(변경)"/>
      <sheetName val="월별수입"/>
      <sheetName val="월별손익"/>
      <sheetName val="연금기초"/>
      <sheetName val="0000"/>
      <sheetName val="토목"/>
      <sheetName val="01하반기노임"/>
      <sheetName val="기초단가"/>
      <sheetName val="철거산출근거"/>
      <sheetName val="2003상반기노임기준"/>
      <sheetName val="일위대가표"/>
      <sheetName val="TYPE-B 평균H"/>
      <sheetName val="CALCULATION"/>
      <sheetName val="1SPAN"/>
      <sheetName val="우수받이"/>
      <sheetName val="청천내"/>
      <sheetName val="OPT"/>
      <sheetName val="SV"/>
      <sheetName val="기둥(원형)"/>
      <sheetName val="48일위"/>
      <sheetName val="총 원가계산"/>
      <sheetName val="설계명세서"/>
      <sheetName val="조명율표"/>
      <sheetName val="DATA"/>
      <sheetName val="전체내역 (2)"/>
      <sheetName val="PROJECT BRIEF"/>
      <sheetName val="정리"/>
      <sheetName val="산출기준(파견전산실)"/>
      <sheetName val="데이타"/>
      <sheetName val="식재인부"/>
      <sheetName val="자판실행"/>
      <sheetName val="적격심사표"/>
      <sheetName val="인제내역"/>
      <sheetName val="D"/>
      <sheetName val="설계예시"/>
      <sheetName val="참고"/>
      <sheetName val="공구원가계산"/>
      <sheetName val="부안일위"/>
      <sheetName val="경상비"/>
      <sheetName val="견적서"/>
      <sheetName val="계정"/>
      <sheetName val="도로구조공사비"/>
      <sheetName val="대공종"/>
      <sheetName val="PAINT"/>
      <sheetName val="품셈"/>
      <sheetName val="연습장소"/>
      <sheetName val="BSD (2)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목차"/>
      <sheetName val="공사비총괄표"/>
      <sheetName val="일위산출근거"/>
      <sheetName val="원가계산 (2)"/>
      <sheetName val="편성절차"/>
      <sheetName val="건축원가"/>
      <sheetName val="DATE"/>
      <sheetName val="견적서(대외) (2)"/>
      <sheetName val="POOM_MOTO"/>
      <sheetName val="POOM_MOTO2"/>
      <sheetName val="일반공사"/>
      <sheetName val="Upgrades pricing"/>
      <sheetName val="인건비"/>
      <sheetName val="수량산출내역1115"/>
      <sheetName val="산출-설비"/>
      <sheetName val="설비"/>
      <sheetName val="관접합및부설"/>
      <sheetName val="정부노임단가"/>
      <sheetName val="ABUT수량-A1"/>
      <sheetName val="새공통(96임금인상기준)"/>
      <sheetName val="원가계산하도"/>
      <sheetName val="변품8-37"/>
      <sheetName val="BID"/>
      <sheetName val="기준요인별"/>
      <sheetName val="1공구(을)"/>
      <sheetName val="자재단가비교표"/>
      <sheetName val="특판"/>
      <sheetName val="프랜트면허"/>
      <sheetName val="Sheet6"/>
      <sheetName val="공비대비"/>
      <sheetName val="설정"/>
      <sheetName val="FOB발"/>
      <sheetName val="합천내역"/>
      <sheetName val="요율"/>
      <sheetName val="도급당초내역"/>
      <sheetName val="단위중량"/>
      <sheetName val="간접비계산"/>
      <sheetName val="수리결과"/>
      <sheetName val="내역을"/>
      <sheetName val="t형"/>
      <sheetName val="단위수량"/>
      <sheetName val="건축집계표"/>
      <sheetName val="등록자료"/>
      <sheetName val="변경내역"/>
      <sheetName val="기본일위"/>
      <sheetName val="산정표"/>
      <sheetName val="세부추진"/>
      <sheetName val="상용보강"/>
      <sheetName val="입력"/>
      <sheetName val="협조전"/>
      <sheetName val="정보(MCC)"/>
      <sheetName val="정보(HEI)"/>
      <sheetName val="단가조사서"/>
      <sheetName val="NOMUBI"/>
      <sheetName val="sw1"/>
      <sheetName val="단가산출서"/>
      <sheetName val="노임단가(2000하반기)"/>
      <sheetName val="원내역서 그대로"/>
      <sheetName val="P.M 별"/>
      <sheetName val="차액보증"/>
      <sheetName val="대환취급"/>
      <sheetName val="월간인력"/>
      <sheetName val="인력소요계획"/>
      <sheetName val="조직"/>
      <sheetName val="국영"/>
      <sheetName val="98지급계획"/>
      <sheetName val="연결임시"/>
      <sheetName val="갑지(추정)"/>
      <sheetName val="건축-물가변동"/>
      <sheetName val="1.4.설계기준"/>
      <sheetName val="wall"/>
      <sheetName val="001"/>
      <sheetName val="조작대(1연)"/>
      <sheetName val="일위산출"/>
      <sheetName val="북제주원가"/>
      <sheetName val="자재단가"/>
      <sheetName val="차도조도계산"/>
      <sheetName val="단위단가"/>
      <sheetName val="조건표"/>
      <sheetName val="2.2.2입적표"/>
      <sheetName val="서울보증기초코드"/>
      <sheetName val="1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토공집계표"/>
      <sheetName val="단가결정"/>
      <sheetName val="재료비"/>
      <sheetName val="257A1"/>
      <sheetName val="단가표"/>
      <sheetName val="Data&amp;Result"/>
      <sheetName val="工완성공사율"/>
      <sheetName val="시중노임단가"/>
      <sheetName val="신설개소별 총집계표(동해-배전)"/>
      <sheetName val="안평역사 총집계"/>
      <sheetName val="참조"/>
      <sheetName val="MACRO(전선관)"/>
      <sheetName val="__MAIN"/>
      <sheetName val="Personnaliser..."/>
      <sheetName val="Takt Time"/>
      <sheetName val="PROCESS"/>
      <sheetName val="49단가"/>
      <sheetName val="수량산출"/>
      <sheetName val="경"/>
      <sheetName val="PLT8500"/>
      <sheetName val="노무비 근거"/>
      <sheetName val="자재대비표 리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천공길이"/>
      <sheetName val="MOTOR"/>
      <sheetName val="CODE"/>
      <sheetName val="#REF"/>
      <sheetName val="교각1"/>
      <sheetName val="COPING"/>
      <sheetName val="기초공"/>
      <sheetName val="기둥(원형)"/>
      <sheetName val="단면 (2)"/>
      <sheetName val="Sheet1"/>
      <sheetName val="대부예산서"/>
      <sheetName val="과천MAIN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우수"/>
      <sheetName val="오수"/>
      <sheetName val="포장"/>
      <sheetName val="우수철근"/>
      <sheetName val="오수철근"/>
      <sheetName val="총수량 집계표"/>
      <sheetName val="총철근"/>
      <sheetName val="자재집게표 "/>
      <sheetName val="총수량집계표 "/>
      <sheetName val="총철근량집계표"/>
      <sheetName val="이음몰탈"/>
      <sheetName val="옹벽공 수량집계표"/>
      <sheetName val="철근집계표"/>
      <sheetName val="JUCKEYK"/>
      <sheetName val="3BL공동구 수량"/>
      <sheetName val="합계금액"/>
      <sheetName val="태화42 "/>
      <sheetName val="노임"/>
      <sheetName val="기둥(원형)"/>
      <sheetName val="5.전사투자계획종함안"/>
      <sheetName val="Q-ty-1"/>
      <sheetName val="내역서"/>
      <sheetName val="Sheet1 (2)"/>
      <sheetName val="Stem Footing"/>
      <sheetName val="옹벽"/>
      <sheetName val="설계조건"/>
      <sheetName val="3차설계"/>
      <sheetName val="woo(mac)"/>
      <sheetName val="#REF"/>
      <sheetName val="DATA"/>
      <sheetName val="STBOX"/>
      <sheetName val="ABUT수량-A1"/>
      <sheetName val="Sheet1"/>
      <sheetName val="터널조도"/>
      <sheetName val="Sheet2"/>
      <sheetName val="¿ì¼ö"/>
      <sheetName val="¿À¼ö"/>
      <sheetName val="Æ÷Àå"/>
      <sheetName val="¿ì¼öÃ¶±Ù"/>
      <sheetName val="¿À¼öÃ¶±Ù"/>
      <sheetName val="ÃÑ¼ö·® Áý°èÇ¥"/>
      <sheetName val="ÃÑÃ¶±Ù"/>
      <sheetName val="ÀÚÀçÁý°ÔÇ¥ "/>
      <sheetName val="ÃÑ¼ö·®Áý°èÇ¥ "/>
      <sheetName val="ÃÑÃ¶±Ù·®Áý°èÇ¥"/>
      <sheetName val="ÀÌÀ½¸ôÅ»"/>
      <sheetName val="¿Ëº®°ø ¼ö·®Áý°èÇ¥"/>
      <sheetName val="Ã¶±ÙÁý°èÇ¥"/>
      <sheetName val="수량산출"/>
      <sheetName val="내역서적용수량 (지방도893)"/>
      <sheetName val="3.바닥판설계"/>
      <sheetName val="COVER"/>
      <sheetName val="DATE"/>
      <sheetName val="6PILE  (돌출)"/>
      <sheetName val="정부노임단가"/>
      <sheetName val="과천MAIN"/>
      <sheetName val="평가데이터"/>
      <sheetName val="내역"/>
      <sheetName val="POOM_MOTO"/>
      <sheetName val="POOM_MOTO2"/>
      <sheetName val="JUCK"/>
      <sheetName val="MOTOR"/>
      <sheetName val="2-1포천(각세)(외제)"/>
      <sheetName val="터파기및재료"/>
      <sheetName val="실행철강하도"/>
      <sheetName val="일위"/>
      <sheetName val="단가비교표"/>
      <sheetName val="수안보-MBR1"/>
      <sheetName val="빌딩 안내"/>
      <sheetName val="대공종"/>
      <sheetName val="하도급원가계산총괄표(식재)"/>
      <sheetName val="통합"/>
      <sheetName val="원형1호맨홀토공수량"/>
      <sheetName val="하수급견적대비"/>
      <sheetName val="조건표"/>
      <sheetName val="우각부보강"/>
      <sheetName val="착공내역서"/>
      <sheetName val="단면검토"/>
      <sheetName val="주형"/>
      <sheetName val="종배수관"/>
      <sheetName val="tggwan(mac)"/>
      <sheetName val="전체도급"/>
      <sheetName val="간지-배수공"/>
      <sheetName val="총수량집계표"/>
      <sheetName val="인건비"/>
      <sheetName val="직노"/>
      <sheetName val="工완성공사율"/>
      <sheetName val="인건-측정"/>
      <sheetName val="교각1"/>
      <sheetName val="8. 안정검토"/>
      <sheetName val="H-PILE수량집계"/>
      <sheetName val="정부노임(2000.상)"/>
      <sheetName val="여흥"/>
      <sheetName val="견적서(대외) (2)"/>
      <sheetName val="교각계산"/>
      <sheetName val="1.설계기준"/>
      <sheetName val="ⴭⴭⴭⴭ"/>
      <sheetName val="공사진행"/>
      <sheetName val="간지"/>
      <sheetName val="강재집계(오수관정비)"/>
      <sheetName val="흙막이 집계"/>
      <sheetName val="가시설토공집계"/>
      <sheetName val="가시설 토공"/>
      <sheetName val="조립식PC맨홀높이"/>
      <sheetName val="A-LINE"/>
      <sheetName val="B-LINE"/>
      <sheetName val="C-LINE"/>
      <sheetName val="D-LINE"/>
      <sheetName val="E-LINE"/>
      <sheetName val="E1-LINE"/>
      <sheetName val="VXXXXXXX"/>
      <sheetName val="기초자료"/>
      <sheetName val="INPUT"/>
      <sheetName val="기별(종합)"/>
      <sheetName val="설계예산서(출력하지마세요)"/>
      <sheetName val="5.모델링"/>
      <sheetName val="토공분배표"/>
      <sheetName val="플랜트 설치"/>
      <sheetName val="수로단위수량"/>
      <sheetName val="설"/>
      <sheetName val="LU"/>
      <sheetName val="I一般比"/>
      <sheetName val="단위중량"/>
      <sheetName val="수량"/>
      <sheetName val="총수량_집계표"/>
      <sheetName val="자재집게표_"/>
      <sheetName val="총수량집계표_"/>
      <sheetName val="옹벽공_수량집계표"/>
      <sheetName val="인원"/>
      <sheetName val="설비"/>
      <sheetName val="부대내역"/>
      <sheetName val="보도경계블럭"/>
      <sheetName val="3련 BOX"/>
      <sheetName val="실행비교"/>
      <sheetName val="집수정(600-700)"/>
      <sheetName val="우수공"/>
      <sheetName val="Sheet6"/>
      <sheetName val="평당자료"/>
      <sheetName val="IBASE"/>
      <sheetName val="말뚝기초"/>
      <sheetName val="6작업1"/>
      <sheetName val="부하(성남)"/>
      <sheetName val="맨홀방수수량(변경)"/>
      <sheetName val="본체"/>
      <sheetName val="개발운영비청구"/>
      <sheetName val="계단단위수량"/>
      <sheetName val="굴착깊이(주배관)"/>
      <sheetName val="오수공수량집계표"/>
      <sheetName val="철근량 검토"/>
      <sheetName val="연결임시"/>
      <sheetName val="참조(2)"/>
      <sheetName val="참조"/>
      <sheetName val="단가"/>
      <sheetName val="관경결정"/>
      <sheetName val="TYPE-B 평균H"/>
      <sheetName val="지출결의서(1-3)"/>
      <sheetName val="COPING"/>
      <sheetName val="대가표(품셈)"/>
      <sheetName val="개략"/>
      <sheetName val="토적집계"/>
      <sheetName val="총계"/>
      <sheetName val="2"/>
      <sheetName val="수로BOX"/>
      <sheetName val="말뚝지지력산정"/>
      <sheetName val="화재 탐지 설비"/>
      <sheetName val="설계"/>
      <sheetName val="당초"/>
      <sheetName val="__MAIN"/>
      <sheetName val="2000년1차"/>
      <sheetName val="입찰안"/>
      <sheetName val="2000전체분"/>
      <sheetName val="2000노임기준"/>
      <sheetName val="노임단가"/>
      <sheetName val="전체내역 (2)"/>
      <sheetName val="단면치수"/>
      <sheetName val="H PILE수량"/>
      <sheetName val="결합부검토"/>
      <sheetName val="영업소실적"/>
      <sheetName val="L_RPTA05_목록"/>
      <sheetName val="변화치수"/>
      <sheetName val="교대토공종점"/>
      <sheetName val="전기내역"/>
      <sheetName val="맨홀수량산출"/>
      <sheetName val="횡수량조서"/>
      <sheetName val="기둥"/>
      <sheetName val="Macro1"/>
      <sheetName val="총괄내역서"/>
      <sheetName val="신당동집계표"/>
      <sheetName val="Pier 3"/>
      <sheetName val="기초계산(Pmax)"/>
      <sheetName val="현황산출서"/>
      <sheetName val="옹벽기초자료"/>
      <sheetName val="TYPE-A"/>
      <sheetName val="바닥판"/>
      <sheetName val="1SPAN"/>
      <sheetName val="가시설수량"/>
      <sheetName val="단위수량"/>
      <sheetName val="토목품셈"/>
      <sheetName val="산근"/>
      <sheetName val="소상 &quot;1&quot;"/>
      <sheetName val="PARAMETER"/>
      <sheetName val="LEGEND"/>
      <sheetName val="03하반기내역서"/>
      <sheetName val="04상반기"/>
      <sheetName val="준공갑지"/>
      <sheetName val="Project Brief"/>
      <sheetName val="토목"/>
      <sheetName val="표지"/>
      <sheetName val="첨4"/>
      <sheetName val="조건"/>
      <sheetName val="중기손료"/>
      <sheetName val="적격"/>
      <sheetName val="미지급명세서"/>
      <sheetName val="경리주보"/>
      <sheetName val="노원열병합  건축공사기성내역서"/>
      <sheetName val="Y-WORK"/>
      <sheetName val="공사개요"/>
      <sheetName val="날개벽(시점좌측)"/>
      <sheetName val="날개벽"/>
      <sheetName val="가설건물"/>
      <sheetName val="건축공사"/>
      <sheetName val="BID"/>
      <sheetName val="을"/>
      <sheetName val="적용단위길이"/>
      <sheetName val="종배수관(신)"/>
      <sheetName val="0131"/>
      <sheetName val="자압1"/>
      <sheetName val="TYPE-1"/>
      <sheetName val="통과가능량(수로) (2)"/>
      <sheetName val="A공구"/>
      <sheetName val="물가시세"/>
      <sheetName val="현금"/>
      <sheetName val="제잡비집계"/>
      <sheetName val="금호산업"/>
      <sheetName val="Piping Design Data"/>
      <sheetName val="경희대"/>
      <sheetName val="일위대가"/>
      <sheetName val="PROCESS"/>
      <sheetName val="발주서류"/>
      <sheetName val="옹벽수량집계표"/>
      <sheetName val="CRUDE RE-bar"/>
      <sheetName val="교각(P1)수량"/>
      <sheetName val="부하계산서"/>
      <sheetName val="토공1차"/>
      <sheetName val="내역표지"/>
      <sheetName val="시험장S자로가로등공사"/>
      <sheetName val="품셈TABLE"/>
      <sheetName val="견적대비표"/>
      <sheetName val="갑지"/>
      <sheetName val="조명시설"/>
      <sheetName val="001"/>
      <sheetName val="Total"/>
      <sheetName val="BSD _2_"/>
      <sheetName val="U형수로(1)"/>
      <sheetName val="지급자재"/>
      <sheetName val="3.하중산정4.지지력"/>
      <sheetName val="규준틀"/>
      <sheetName val="역T형옹벽(3.0)"/>
      <sheetName val="흙쌓기도수로설치현황"/>
      <sheetName val="TOTAL_BOQ"/>
      <sheetName val="예정(3)"/>
      <sheetName val="동원(3)"/>
      <sheetName val="수량3"/>
      <sheetName val="골조시행"/>
      <sheetName val="기초공"/>
      <sheetName val="조도계산서 (도서)"/>
      <sheetName val="맨홀수량집계"/>
      <sheetName val="적점"/>
      <sheetName val="집계표"/>
      <sheetName val="도체종-상수표"/>
      <sheetName val="공종단가"/>
      <sheetName val="98지급계획"/>
      <sheetName val="확정실적"/>
      <sheetName val="보차도경계석"/>
      <sheetName val="sw1"/>
      <sheetName val="NOMUBI"/>
      <sheetName val="증감대비"/>
      <sheetName val="MACRO(전선관)"/>
      <sheetName val="자료입력"/>
      <sheetName val="일반공사"/>
      <sheetName val="매출예산96"/>
      <sheetName val="제원"/>
      <sheetName val="BOX"/>
      <sheetName val="3BL공동구_수량"/>
      <sheetName val="견적서(대외)_(2)"/>
      <sheetName val="내역서적용수량_(지방도893)"/>
      <sheetName val="Pier_3"/>
      <sheetName val="5_전사투자계획종함안"/>
      <sheetName val="3_바닥판설계"/>
      <sheetName val="태화42_"/>
      <sheetName val="BSD__2_"/>
      <sheetName val="Sheet1_(2)"/>
      <sheetName val="ÃÑ¼ö·®_Áý°èÇ¥"/>
      <sheetName val="ÀÚÀçÁý°ÔÇ¥_"/>
      <sheetName val="ÃÑ¼ö·®Áý°èÇ¥_"/>
      <sheetName val="¿Ëº®°ø_¼ö·®Áý°èÇ¥"/>
      <sheetName val="6PILE__(돌출)"/>
      <sheetName val="빌딩_안내"/>
      <sheetName val="Stem_Footing"/>
      <sheetName val="고창방향"/>
      <sheetName val="설직재-1"/>
      <sheetName val="제-노임"/>
      <sheetName val="제직재"/>
      <sheetName val="노무비"/>
      <sheetName val="신우"/>
      <sheetName val="단면 (2)"/>
      <sheetName val="맨홀평균높이"/>
      <sheetName val="WORK"/>
      <sheetName val="Sheet17"/>
      <sheetName val="t형"/>
      <sheetName val="대창(함평)"/>
      <sheetName val="대창(장성)"/>
      <sheetName val="대창(함평)-창열"/>
      <sheetName val="(2)"/>
      <sheetName val="날개벽수량표"/>
      <sheetName val="설계내역서"/>
      <sheetName val="A2"/>
      <sheetName val="금액내역서"/>
      <sheetName val="특2호하천산근"/>
      <sheetName val="특2호부관하천산근"/>
      <sheetName val="산출내역서"/>
      <sheetName val="1을"/>
      <sheetName val="토적계산서(505)"/>
      <sheetName val="시공계획"/>
      <sheetName val="송도(A3)-가야"/>
      <sheetName val="건축내역"/>
      <sheetName val="개요"/>
      <sheetName val="FOOTING단면력"/>
      <sheetName val="설계기준"/>
      <sheetName val="표지판단위"/>
      <sheetName val="자압"/>
      <sheetName val="L형옹벽측구"/>
      <sheetName val="SELTDATA"/>
      <sheetName val="택지성격총괄"/>
      <sheetName val="유기공정"/>
      <sheetName val="방음벽기초"/>
      <sheetName val="건축집계합계"/>
      <sheetName val="건축집계표이수"/>
      <sheetName val="당정동공통이수"/>
      <sheetName val="당정동경상이수"/>
      <sheetName val="단면가정"/>
      <sheetName val="참조 (2)"/>
      <sheetName val="예산서"/>
      <sheetName val="빗물받이(910-510-410)"/>
      <sheetName val="산재 안전"/>
      <sheetName val="노무비 경비"/>
      <sheetName val="충주"/>
      <sheetName val="토공A"/>
      <sheetName val="토공(완충)"/>
      <sheetName val="단가산출서"/>
      <sheetName val="ilch"/>
      <sheetName val="부속동"/>
      <sheetName val="nys"/>
      <sheetName val="기준액"/>
      <sheetName val="토사(PE)"/>
      <sheetName val="진로도급"/>
      <sheetName val="특별교실"/>
      <sheetName val="실행자재"/>
      <sheetName val="횡분배정리(DB)"/>
      <sheetName val="VXXXXX"/>
      <sheetName val="guard(mac)"/>
      <sheetName val="기계경비"/>
      <sheetName val="b_balju_cho"/>
      <sheetName val="설명"/>
      <sheetName val="견적-내역"/>
      <sheetName val="O실보"/>
      <sheetName val="가공비"/>
      <sheetName val="내역(영일)"/>
      <sheetName val="CALCULATION"/>
      <sheetName val="데이타"/>
      <sheetName val="2.2.2입적표"/>
      <sheetName val="BOX(1.5X1.5)"/>
      <sheetName val="사용성검토"/>
      <sheetName val="역T형교대(말뚝기초)"/>
      <sheetName val="가도공"/>
      <sheetName val="본장"/>
      <sheetName val="일위대가(계측기설치)"/>
      <sheetName val="조작대(1연)"/>
      <sheetName val="969910( R)"/>
      <sheetName val="Sheet3"/>
      <sheetName val="안정계산"/>
      <sheetName val="세목전체"/>
      <sheetName val="J直材4"/>
      <sheetName val="조서(서산시)"/>
      <sheetName val="횡단보도"/>
      <sheetName val="방지턱도색"/>
      <sheetName val="노면표시"/>
      <sheetName val="참조M"/>
      <sheetName val="1호맨홀토공"/>
      <sheetName val="메크로 연습"/>
      <sheetName val="기계경비 (2)"/>
      <sheetName val="수량집계"/>
      <sheetName val="RD제품개발투자비(매가)"/>
      <sheetName val="MFAB"/>
      <sheetName val="MFRT"/>
      <sheetName val="MPKG"/>
      <sheetName val="MPRD"/>
      <sheetName val="예방접종계획"/>
      <sheetName val="버스운행안내"/>
      <sheetName val="근태계획서"/>
      <sheetName val="차액보증"/>
      <sheetName val="사급자재"/>
      <sheetName val="현황CODE"/>
      <sheetName val="손익현황"/>
      <sheetName val="흄관기초"/>
      <sheetName val="토공(우물통,기타) "/>
      <sheetName val="99노임기준"/>
      <sheetName val="단가대비표"/>
      <sheetName val="F_D SEC. PROP"/>
      <sheetName val="변경-총괄(총합)"/>
      <sheetName val="변경-총괄(청운)"/>
      <sheetName val="변경-총괄(가톨릭)"/>
      <sheetName val="변경-내역서(청운)"/>
      <sheetName val="기존-일위목록 (청운)"/>
      <sheetName val="기존-단가 (청운)"/>
      <sheetName val="변경-신규일위 (청운) "/>
      <sheetName val="변경-내역서(가톨릭)"/>
      <sheetName val="일위목록(가톨릭)"/>
      <sheetName val="단가(가톨릭)"/>
      <sheetName val="변경-신규일위 (가톨릭)"/>
      <sheetName val="데리네이타현황"/>
      <sheetName val="1-1"/>
      <sheetName val="재료비"/>
      <sheetName val="을 2"/>
      <sheetName val="을 1"/>
      <sheetName val="주식"/>
      <sheetName val="터파기"/>
      <sheetName val="파이프"/>
      <sheetName val="연습장소"/>
      <sheetName val="구조물수량집계"/>
      <sheetName val="4.2조립식PC맨홀 수량산출"/>
      <sheetName val="000000"/>
      <sheetName val="no_1"/>
      <sheetName val="no_2"/>
      <sheetName val="no_3"/>
      <sheetName val="no_4"/>
      <sheetName val="no_5"/>
      <sheetName val="검색"/>
      <sheetName val="20변경안"/>
      <sheetName val="3.공통공사대비"/>
      <sheetName val="마포토정"/>
      <sheetName val="RAHMEN"/>
      <sheetName val="48일위"/>
      <sheetName val="투찰"/>
      <sheetName val="Baby일위대가"/>
      <sheetName val="일위(PN)"/>
      <sheetName val="적정심사"/>
      <sheetName val="부재력정리"/>
      <sheetName val="자재대"/>
      <sheetName val="산출기초"/>
      <sheetName val="인원투입계획(실행)"/>
      <sheetName val="경상비내역"/>
      <sheetName val="부대비내역"/>
      <sheetName val="8.PILE  (돌출)"/>
      <sheetName val="가시설(3.0m이하 D80)"/>
      <sheetName val="품셈"/>
    </sheetNames>
    <sheetDataSet>
      <sheetData sheetId="0" refreshError="1">
        <row r="1">
          <cell r="A1" t="str">
            <v>공       종</v>
          </cell>
          <cell r="B1" t="str">
            <v>규    격</v>
          </cell>
          <cell r="D1" t="str">
            <v>단위</v>
          </cell>
          <cell r="E1" t="str">
            <v xml:space="preserve">       맨              홀                     </v>
          </cell>
          <cell r="H1" t="str">
            <v>P.E 빗물받이</v>
          </cell>
          <cell r="I1" t="str">
            <v xml:space="preserve">P.E </v>
          </cell>
          <cell r="J1" t="str">
            <v>흄                         관</v>
          </cell>
          <cell r="N1" t="str">
            <v>D.C PIPE</v>
          </cell>
          <cell r="P1" t="str">
            <v>계</v>
          </cell>
        </row>
        <row r="2">
          <cell r="E2" t="str">
            <v>Φ900</v>
          </cell>
          <cell r="F2" t="str">
            <v>Φ1200</v>
          </cell>
          <cell r="G2" t="str">
            <v>Φ1500</v>
          </cell>
          <cell r="H2" t="str">
            <v>940x510x410</v>
          </cell>
          <cell r="I2" t="str">
            <v xml:space="preserve"> 홈통받이</v>
          </cell>
          <cell r="J2" t="str">
            <v>D450</v>
          </cell>
          <cell r="K2" t="str">
            <v>D500</v>
          </cell>
          <cell r="L2" t="str">
            <v>D600</v>
          </cell>
          <cell r="M2" t="str">
            <v>D700</v>
          </cell>
          <cell r="N2" t="str">
            <v>Φ150</v>
          </cell>
          <cell r="O2" t="str">
            <v>Φ250</v>
          </cell>
        </row>
        <row r="3">
          <cell r="A3" t="str">
            <v>수     량</v>
          </cell>
          <cell r="E3" t="str">
            <v>8EA</v>
          </cell>
          <cell r="F3" t="str">
            <v>15EA</v>
          </cell>
          <cell r="G3" t="str">
            <v>4EA</v>
          </cell>
          <cell r="H3" t="str">
            <v>74EA</v>
          </cell>
          <cell r="I3" t="str">
            <v>10 EA</v>
          </cell>
          <cell r="J3" t="str">
            <v>405.00 M</v>
          </cell>
          <cell r="K3" t="str">
            <v>117.5M</v>
          </cell>
          <cell r="L3" t="str">
            <v>132.5M</v>
          </cell>
          <cell r="M3" t="str">
            <v>140.00M</v>
          </cell>
          <cell r="N3" t="str">
            <v>106.00M</v>
          </cell>
          <cell r="O3" t="str">
            <v>593.00M</v>
          </cell>
        </row>
        <row r="4">
          <cell r="A4" t="str">
            <v>콘크리트</v>
          </cell>
          <cell r="B4" t="str">
            <v>σck=210㎏/㎠</v>
          </cell>
          <cell r="D4" t="str">
            <v>M3</v>
          </cell>
        </row>
        <row r="5">
          <cell r="B5" t="str">
            <v>σck=180㎏/㎠</v>
          </cell>
          <cell r="D5" t="str">
            <v>M3</v>
          </cell>
        </row>
        <row r="6">
          <cell r="B6" t="str">
            <v>σck=135㎏/㎠</v>
          </cell>
          <cell r="D6" t="str">
            <v>M3</v>
          </cell>
        </row>
        <row r="7">
          <cell r="A7" t="str">
            <v>거푸집</v>
          </cell>
          <cell r="B7" t="str">
            <v>P.E 10 회</v>
          </cell>
          <cell r="D7" t="str">
            <v>M2</v>
          </cell>
        </row>
        <row r="8">
          <cell r="B8" t="str">
            <v>목재 4 회</v>
          </cell>
          <cell r="D8" t="str">
            <v>M2</v>
          </cell>
        </row>
        <row r="9">
          <cell r="B9" t="str">
            <v>합판6회</v>
          </cell>
          <cell r="D9" t="str">
            <v>M2</v>
          </cell>
        </row>
        <row r="10">
          <cell r="A10" t="str">
            <v>흄    관</v>
          </cell>
          <cell r="B10" t="str">
            <v>D 450</v>
          </cell>
          <cell r="D10" t="str">
            <v>M</v>
          </cell>
        </row>
        <row r="11">
          <cell r="B11" t="str">
            <v>D 500</v>
          </cell>
          <cell r="D11" t="str">
            <v>M</v>
          </cell>
        </row>
        <row r="12">
          <cell r="B12" t="str">
            <v>D 600</v>
          </cell>
          <cell r="D12" t="str">
            <v>M</v>
          </cell>
        </row>
        <row r="13">
          <cell r="B13" t="str">
            <v>D 700</v>
          </cell>
          <cell r="D13" t="str">
            <v>M</v>
          </cell>
        </row>
        <row r="14">
          <cell r="A14" t="str">
            <v>토  공</v>
          </cell>
          <cell r="B14" t="str">
            <v>터 파 기</v>
          </cell>
          <cell r="D14" t="str">
            <v>M3</v>
          </cell>
        </row>
        <row r="15">
          <cell r="B15" t="str">
            <v>잔   토</v>
          </cell>
          <cell r="D15" t="str">
            <v>M3</v>
          </cell>
        </row>
        <row r="16">
          <cell r="B16" t="str">
            <v>되메우기</v>
          </cell>
          <cell r="D16" t="str">
            <v>M3</v>
          </cell>
        </row>
        <row r="17">
          <cell r="A17" t="str">
            <v>P.E 빗물받이</v>
          </cell>
          <cell r="B17" t="str">
            <v>940x510x410</v>
          </cell>
          <cell r="D17" t="str">
            <v>EA</v>
          </cell>
        </row>
        <row r="18">
          <cell r="A18" t="str">
            <v>빗물받이뚜껑</v>
          </cell>
          <cell r="B18" t="str">
            <v>495x395x50</v>
          </cell>
          <cell r="D18" t="str">
            <v>EA</v>
          </cell>
        </row>
        <row r="19">
          <cell r="A19" t="str">
            <v>사 다 리</v>
          </cell>
          <cell r="B19" t="str">
            <v>D19</v>
          </cell>
          <cell r="D19" t="str">
            <v>TON</v>
          </cell>
        </row>
        <row r="20">
          <cell r="A20" t="str">
            <v>홈통받이</v>
          </cell>
          <cell r="B20" t="str">
            <v>D 430</v>
          </cell>
          <cell r="D20" t="str">
            <v>EA</v>
          </cell>
        </row>
        <row r="21">
          <cell r="A21" t="str">
            <v>맨홀뚜껑</v>
          </cell>
          <cell r="B21" t="str">
            <v>주철제 Φ648</v>
          </cell>
          <cell r="D21" t="str">
            <v>EA</v>
          </cell>
        </row>
        <row r="22">
          <cell r="A22" t="str">
            <v>이음몰탈</v>
          </cell>
          <cell r="B22" t="str">
            <v>1 : 3</v>
          </cell>
          <cell r="D22" t="str">
            <v>M3</v>
          </cell>
        </row>
        <row r="23">
          <cell r="B23" t="str">
            <v>1 : 2</v>
          </cell>
          <cell r="D23" t="str">
            <v>M3</v>
          </cell>
        </row>
        <row r="24">
          <cell r="A24" t="str">
            <v>D.C PIPE</v>
          </cell>
          <cell r="B24" t="str">
            <v>Φ150M/M</v>
          </cell>
          <cell r="D24" t="str">
            <v>M</v>
          </cell>
        </row>
        <row r="25">
          <cell r="B25" t="str">
            <v>Φ250M/M</v>
          </cell>
          <cell r="D25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인건비"/>
      <sheetName val="노임단가"/>
      <sheetName val="수목데이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선급금신청서"/>
      <sheetName val="산출내역서집계표"/>
      <sheetName val="운동장 (2)"/>
      <sheetName val="1"/>
      <sheetName val="집계표"/>
      <sheetName val="주차구획선수량"/>
      <sheetName val="기계경비"/>
      <sheetName val="내역서"/>
      <sheetName val="(A)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3-2PS"/>
      <sheetName val="노견단위수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대가 "/>
      <sheetName val="대비"/>
      <sheetName val="단-원산"/>
      <sheetName val="단-천우"/>
      <sheetName val="단-조은"/>
      <sheetName val="225-5"/>
      <sheetName val="우수"/>
      <sheetName val="노임단가"/>
      <sheetName val="#REF"/>
      <sheetName val="36+45-113-18+19+20I"/>
      <sheetName val="개산공사비"/>
      <sheetName val="일반공사"/>
      <sheetName val="Sheet3"/>
      <sheetName val="1-1"/>
      <sheetName val="DATE"/>
      <sheetName val="현장관리비 산출내역"/>
      <sheetName val="工완성공사율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노임단가"/>
      <sheetName val="자재단가"/>
      <sheetName val="내역"/>
      <sheetName val="Sheet2"/>
      <sheetName val="ABUT수량-A1"/>
      <sheetName val="Macro(차단기)"/>
      <sheetName val="충주"/>
      <sheetName val="내역서"/>
      <sheetName val="운동장 (2)"/>
      <sheetName val="과천MAIN"/>
      <sheetName val="설비"/>
      <sheetName val="품셈"/>
      <sheetName val="터파기및재료"/>
      <sheetName val="tggwan(mac)"/>
      <sheetName val="BSD (2)"/>
      <sheetName val="NOMUBI"/>
      <sheetName val="sw1"/>
      <sheetName val="실행철강하도"/>
      <sheetName val="DATE"/>
      <sheetName val="정부노임단가"/>
      <sheetName val="1.설계조건"/>
      <sheetName val="공량산출서"/>
      <sheetName val="가도공"/>
      <sheetName val="8.석축단위(H=1.5M)"/>
      <sheetName val="날개벽수량표"/>
      <sheetName val="화재 탐지 설비"/>
      <sheetName val="6PILE  (돌출)"/>
      <sheetName val="설직재-1"/>
      <sheetName val="제-노임"/>
      <sheetName val="제직재"/>
    </sheetNames>
    <sheetDataSet>
      <sheetData sheetId="0" refreshError="1">
        <row r="3">
          <cell r="C3" t="str">
            <v>2단파고라4.0x4.0x2EA</v>
          </cell>
          <cell r="D3">
            <v>1</v>
          </cell>
          <cell r="E3" t="str">
            <v>EA</v>
          </cell>
          <cell r="F3">
            <v>10000000</v>
          </cell>
          <cell r="G3">
            <v>10000000</v>
          </cell>
          <cell r="H3">
            <v>3000000</v>
          </cell>
          <cell r="I3">
            <v>3000000</v>
          </cell>
          <cell r="J3">
            <v>7000000</v>
          </cell>
          <cell r="K3">
            <v>7000000</v>
          </cell>
          <cell r="L3">
            <v>0</v>
          </cell>
          <cell r="M3">
            <v>0</v>
          </cell>
        </row>
        <row r="4">
          <cell r="C4" t="str">
            <v>26호옹벽마감</v>
          </cell>
          <cell r="D4">
            <v>1</v>
          </cell>
          <cell r="E4" t="str">
            <v>식</v>
          </cell>
          <cell r="F4">
            <v>39000000</v>
          </cell>
          <cell r="G4">
            <v>39000000</v>
          </cell>
          <cell r="H4">
            <v>13700000</v>
          </cell>
          <cell r="I4">
            <v>13700000</v>
          </cell>
          <cell r="J4">
            <v>25300000</v>
          </cell>
          <cell r="K4">
            <v>25300000</v>
          </cell>
          <cell r="L4"/>
          <cell r="M4">
            <v>0</v>
          </cell>
        </row>
        <row r="5">
          <cell r="C5" t="str">
            <v>가벽H1200</v>
          </cell>
          <cell r="D5">
            <v>1</v>
          </cell>
          <cell r="E5" t="str">
            <v>m</v>
          </cell>
          <cell r="F5">
            <v>296000</v>
          </cell>
          <cell r="G5">
            <v>296000</v>
          </cell>
          <cell r="H5">
            <v>66000</v>
          </cell>
          <cell r="I5">
            <v>66000</v>
          </cell>
          <cell r="J5">
            <v>230000</v>
          </cell>
          <cell r="K5">
            <v>230000</v>
          </cell>
          <cell r="L5">
            <v>0</v>
          </cell>
          <cell r="M5">
            <v>0</v>
          </cell>
        </row>
        <row r="6">
          <cell r="C6" t="str">
            <v>가벽H900</v>
          </cell>
          <cell r="D6">
            <v>1</v>
          </cell>
          <cell r="E6" t="str">
            <v>m</v>
          </cell>
          <cell r="F6">
            <v>241000</v>
          </cell>
          <cell r="G6">
            <v>241000</v>
          </cell>
          <cell r="H6">
            <v>61000</v>
          </cell>
          <cell r="I6">
            <v>61000</v>
          </cell>
          <cell r="J6">
            <v>180000</v>
          </cell>
          <cell r="K6">
            <v>180000</v>
          </cell>
          <cell r="L6">
            <v>0</v>
          </cell>
          <cell r="M6">
            <v>0</v>
          </cell>
        </row>
        <row r="7">
          <cell r="C7" t="str">
            <v>가벽1L6600</v>
          </cell>
          <cell r="D7">
            <v>1</v>
          </cell>
          <cell r="E7" t="str">
            <v>개소</v>
          </cell>
          <cell r="F7">
            <v>1940000</v>
          </cell>
          <cell r="G7">
            <v>1940000</v>
          </cell>
          <cell r="H7">
            <v>440000</v>
          </cell>
          <cell r="I7">
            <v>440000</v>
          </cell>
          <cell r="J7">
            <v>1500000</v>
          </cell>
          <cell r="K7">
            <v>1500000</v>
          </cell>
          <cell r="L7">
            <v>0</v>
          </cell>
          <cell r="M7">
            <v>0</v>
          </cell>
        </row>
        <row r="8">
          <cell r="C8" t="str">
            <v>가벽2L9300</v>
          </cell>
          <cell r="D8">
            <v>1</v>
          </cell>
          <cell r="E8" t="str">
            <v>개소</v>
          </cell>
          <cell r="F8">
            <v>2250000</v>
          </cell>
          <cell r="G8">
            <v>2250000</v>
          </cell>
          <cell r="H8">
            <v>550000</v>
          </cell>
          <cell r="I8">
            <v>550000</v>
          </cell>
          <cell r="J8">
            <v>1700000</v>
          </cell>
          <cell r="K8">
            <v>1700000</v>
          </cell>
          <cell r="L8">
            <v>0</v>
          </cell>
          <cell r="M8">
            <v>0</v>
          </cell>
        </row>
        <row r="9">
          <cell r="C9" t="str">
            <v>가벽3L3500</v>
          </cell>
          <cell r="D9">
            <v>1</v>
          </cell>
          <cell r="E9" t="str">
            <v>개소</v>
          </cell>
          <cell r="F9">
            <v>1980000</v>
          </cell>
          <cell r="G9">
            <v>1980000</v>
          </cell>
          <cell r="H9">
            <v>280000</v>
          </cell>
          <cell r="I9">
            <v>280000</v>
          </cell>
          <cell r="J9">
            <v>1700000</v>
          </cell>
          <cell r="K9">
            <v>1700000</v>
          </cell>
          <cell r="L9">
            <v>0</v>
          </cell>
          <cell r="M9">
            <v>0</v>
          </cell>
        </row>
        <row r="10">
          <cell r="C10" t="str">
            <v>가벽4L5000</v>
          </cell>
          <cell r="D10">
            <v>1</v>
          </cell>
          <cell r="E10" t="str">
            <v>개소</v>
          </cell>
          <cell r="F10">
            <v>2190000</v>
          </cell>
          <cell r="G10">
            <v>2190000</v>
          </cell>
          <cell r="H10">
            <v>390000</v>
          </cell>
          <cell r="I10">
            <v>390000</v>
          </cell>
          <cell r="J10">
            <v>1800000</v>
          </cell>
          <cell r="K10">
            <v>1800000</v>
          </cell>
          <cell r="L10">
            <v>0</v>
          </cell>
          <cell r="M10">
            <v>0</v>
          </cell>
        </row>
        <row r="11">
          <cell r="C11" t="str">
            <v>가벽A(산석)H500-1200</v>
          </cell>
          <cell r="D11">
            <v>1</v>
          </cell>
          <cell r="E11" t="str">
            <v>m2</v>
          </cell>
          <cell r="F11">
            <v>130000</v>
          </cell>
          <cell r="G11">
            <v>130000</v>
          </cell>
          <cell r="H11">
            <v>30000</v>
          </cell>
          <cell r="I11">
            <v>30000</v>
          </cell>
          <cell r="J11">
            <v>100000</v>
          </cell>
          <cell r="K11">
            <v>100000</v>
          </cell>
          <cell r="M11">
            <v>0</v>
          </cell>
        </row>
        <row r="12">
          <cell r="C12" t="str">
            <v>가벽B(산석)H300-500</v>
          </cell>
          <cell r="D12">
            <v>1</v>
          </cell>
          <cell r="E12" t="str">
            <v>m2</v>
          </cell>
          <cell r="F12">
            <v>120000</v>
          </cell>
          <cell r="G12">
            <v>120000</v>
          </cell>
          <cell r="H12">
            <v>20000</v>
          </cell>
          <cell r="I12">
            <v>20000</v>
          </cell>
          <cell r="J12">
            <v>100000</v>
          </cell>
          <cell r="K12">
            <v>100000</v>
          </cell>
          <cell r="M12">
            <v>0</v>
          </cell>
        </row>
        <row r="13">
          <cell r="C13" t="str">
            <v>가벽C(산석)H500-1000</v>
          </cell>
          <cell r="D13">
            <v>1</v>
          </cell>
          <cell r="E13" t="str">
            <v>m2</v>
          </cell>
          <cell r="F13">
            <v>125000</v>
          </cell>
          <cell r="G13">
            <v>125000</v>
          </cell>
          <cell r="H13">
            <v>25000</v>
          </cell>
          <cell r="I13">
            <v>25000</v>
          </cell>
          <cell r="J13">
            <v>100000</v>
          </cell>
          <cell r="K13">
            <v>100000</v>
          </cell>
          <cell r="M13">
            <v>0</v>
          </cell>
        </row>
        <row r="14">
          <cell r="C14" t="str">
            <v>가벽D(산석)H300-600</v>
          </cell>
          <cell r="D14">
            <v>1</v>
          </cell>
          <cell r="E14" t="str">
            <v>m2</v>
          </cell>
          <cell r="F14">
            <v>122000</v>
          </cell>
          <cell r="G14">
            <v>122000</v>
          </cell>
          <cell r="H14">
            <v>22000</v>
          </cell>
          <cell r="I14">
            <v>22000</v>
          </cell>
          <cell r="J14">
            <v>100000</v>
          </cell>
          <cell r="K14">
            <v>100000</v>
          </cell>
          <cell r="M14">
            <v>0</v>
          </cell>
        </row>
        <row r="15">
          <cell r="C15" t="str">
            <v>거석H2500</v>
          </cell>
          <cell r="D15">
            <v>1</v>
          </cell>
          <cell r="E15" t="str">
            <v>EA</v>
          </cell>
          <cell r="F15">
            <v>3180000</v>
          </cell>
          <cell r="G15">
            <v>3180000</v>
          </cell>
          <cell r="H15">
            <v>180000</v>
          </cell>
          <cell r="I15">
            <v>180000</v>
          </cell>
          <cell r="J15">
            <v>3000000</v>
          </cell>
          <cell r="K15">
            <v>3000000</v>
          </cell>
          <cell r="M15">
            <v>0</v>
          </cell>
        </row>
        <row r="16">
          <cell r="C16" t="str">
            <v>거석H3000</v>
          </cell>
          <cell r="D16">
            <v>1</v>
          </cell>
          <cell r="E16" t="str">
            <v>EA</v>
          </cell>
          <cell r="F16">
            <v>4500000</v>
          </cell>
          <cell r="G16">
            <v>4500000</v>
          </cell>
          <cell r="H16">
            <v>200000</v>
          </cell>
          <cell r="I16">
            <v>200000</v>
          </cell>
          <cell r="J16">
            <v>4300000</v>
          </cell>
          <cell r="K16">
            <v>4300000</v>
          </cell>
          <cell r="M16">
            <v>0</v>
          </cell>
        </row>
        <row r="17">
          <cell r="C17" t="str">
            <v>거석H3500</v>
          </cell>
          <cell r="D17">
            <v>1</v>
          </cell>
          <cell r="E17" t="str">
            <v>EA</v>
          </cell>
          <cell r="F17">
            <v>5000000</v>
          </cell>
          <cell r="G17">
            <v>5000000</v>
          </cell>
          <cell r="H17">
            <v>250000</v>
          </cell>
          <cell r="I17">
            <v>250000</v>
          </cell>
          <cell r="J17">
            <v>4750000</v>
          </cell>
          <cell r="K17">
            <v>4750000</v>
          </cell>
          <cell r="M17">
            <v>0</v>
          </cell>
        </row>
        <row r="18">
          <cell r="C18" t="str">
            <v>거석H4000</v>
          </cell>
          <cell r="D18">
            <v>1</v>
          </cell>
          <cell r="E18" t="str">
            <v>EA</v>
          </cell>
          <cell r="F18">
            <v>6000000</v>
          </cell>
          <cell r="G18">
            <v>6000000</v>
          </cell>
          <cell r="H18">
            <v>300000</v>
          </cell>
          <cell r="I18">
            <v>300000</v>
          </cell>
          <cell r="J18">
            <v>5700000</v>
          </cell>
          <cell r="K18">
            <v>5700000</v>
          </cell>
          <cell r="M18">
            <v>0</v>
          </cell>
        </row>
        <row r="19">
          <cell r="C19" t="str">
            <v>격자프레임H2500,W3500</v>
          </cell>
          <cell r="D19">
            <v>1</v>
          </cell>
          <cell r="E19" t="str">
            <v>EA</v>
          </cell>
          <cell r="F19">
            <v>2650000</v>
          </cell>
          <cell r="G19">
            <v>2650000</v>
          </cell>
          <cell r="H19">
            <v>550000</v>
          </cell>
          <cell r="I19">
            <v>550000</v>
          </cell>
          <cell r="J19">
            <v>2100000</v>
          </cell>
          <cell r="K19">
            <v>2100000</v>
          </cell>
          <cell r="L19">
            <v>0</v>
          </cell>
          <cell r="M19">
            <v>0</v>
          </cell>
        </row>
        <row r="20">
          <cell r="C20" t="str">
            <v>격자형파고라4000x4000</v>
          </cell>
          <cell r="D20">
            <v>1</v>
          </cell>
          <cell r="E20" t="str">
            <v>EA</v>
          </cell>
          <cell r="F20">
            <v>4460000</v>
          </cell>
          <cell r="G20">
            <v>4460000</v>
          </cell>
          <cell r="H20">
            <v>860000</v>
          </cell>
          <cell r="I20">
            <v>860000</v>
          </cell>
          <cell r="J20">
            <v>3600000</v>
          </cell>
          <cell r="K20">
            <v>3600000</v>
          </cell>
          <cell r="L20">
            <v>0</v>
          </cell>
          <cell r="M20">
            <v>0</v>
          </cell>
        </row>
        <row r="21">
          <cell r="C21" t="str">
            <v>격자형파고라5000x2500</v>
          </cell>
          <cell r="D21">
            <v>1</v>
          </cell>
          <cell r="E21" t="str">
            <v>EA</v>
          </cell>
          <cell r="F21">
            <v>4800000</v>
          </cell>
          <cell r="G21">
            <v>4800000</v>
          </cell>
          <cell r="H21">
            <v>950000</v>
          </cell>
          <cell r="I21">
            <v>950000</v>
          </cell>
          <cell r="J21">
            <v>3850000</v>
          </cell>
          <cell r="K21">
            <v>3850000</v>
          </cell>
          <cell r="L21">
            <v>0</v>
          </cell>
          <cell r="M21">
            <v>0</v>
          </cell>
        </row>
        <row r="22">
          <cell r="C22" t="str">
            <v>격자형파고라6000x4000</v>
          </cell>
          <cell r="D22">
            <v>1</v>
          </cell>
          <cell r="E22" t="str">
            <v>EA</v>
          </cell>
          <cell r="F22">
            <v>5280000</v>
          </cell>
          <cell r="G22">
            <v>5280000</v>
          </cell>
          <cell r="H22">
            <v>980000</v>
          </cell>
          <cell r="I22">
            <v>980000</v>
          </cell>
          <cell r="J22">
            <v>4300000</v>
          </cell>
          <cell r="K22">
            <v>4300000</v>
          </cell>
          <cell r="L22">
            <v>0</v>
          </cell>
          <cell r="M22">
            <v>0</v>
          </cell>
        </row>
        <row r="23">
          <cell r="C23" t="str">
            <v>격자형파고라7500x2500</v>
          </cell>
          <cell r="D23">
            <v>1</v>
          </cell>
          <cell r="E23" t="str">
            <v>EA</v>
          </cell>
          <cell r="F23">
            <v>6300000</v>
          </cell>
          <cell r="G23">
            <v>6300000</v>
          </cell>
          <cell r="H23">
            <v>1500000</v>
          </cell>
          <cell r="I23">
            <v>1500000</v>
          </cell>
          <cell r="J23">
            <v>4800000</v>
          </cell>
          <cell r="K23">
            <v>4800000</v>
          </cell>
          <cell r="L23">
            <v>0</v>
          </cell>
          <cell r="M23">
            <v>0</v>
          </cell>
        </row>
        <row r="24">
          <cell r="C24" t="str">
            <v>경량토일반토:경량토=1:1</v>
          </cell>
          <cell r="D24">
            <v>1</v>
          </cell>
          <cell r="E24" t="str">
            <v>m3</v>
          </cell>
          <cell r="F24">
            <v>50000</v>
          </cell>
          <cell r="G24">
            <v>50000</v>
          </cell>
          <cell r="H24">
            <v>15000</v>
          </cell>
          <cell r="I24">
            <v>15000</v>
          </cell>
          <cell r="J24">
            <v>35000</v>
          </cell>
          <cell r="K24">
            <v>35000</v>
          </cell>
          <cell r="L24"/>
          <cell r="M24">
            <v>0</v>
          </cell>
        </row>
        <row r="25">
          <cell r="C25" t="str">
            <v>공중활주로120238</v>
          </cell>
          <cell r="D25">
            <v>1</v>
          </cell>
          <cell r="E25" t="str">
            <v>EA</v>
          </cell>
          <cell r="F25">
            <v>5300000</v>
          </cell>
          <cell r="G25">
            <v>5300000</v>
          </cell>
          <cell r="H25">
            <v>1600000</v>
          </cell>
          <cell r="I25">
            <v>1600000</v>
          </cell>
          <cell r="J25">
            <v>3700000</v>
          </cell>
          <cell r="K25">
            <v>3700000</v>
          </cell>
          <cell r="M25">
            <v>0</v>
          </cell>
        </row>
        <row r="26">
          <cell r="C26" t="str">
            <v>그네20214</v>
          </cell>
          <cell r="D26">
            <v>1</v>
          </cell>
          <cell r="E26" t="str">
            <v>EA</v>
          </cell>
          <cell r="F26">
            <v>1000000</v>
          </cell>
          <cell r="G26">
            <v>1000000</v>
          </cell>
          <cell r="H26">
            <v>310000</v>
          </cell>
          <cell r="I26">
            <v>310000</v>
          </cell>
          <cell r="J26">
            <v>690000</v>
          </cell>
          <cell r="K26">
            <v>690000</v>
          </cell>
          <cell r="M26">
            <v>0</v>
          </cell>
        </row>
        <row r="27">
          <cell r="C27" t="str">
            <v>그늘쉼터101017</v>
          </cell>
          <cell r="D27">
            <v>1</v>
          </cell>
          <cell r="E27" t="str">
            <v>EA</v>
          </cell>
          <cell r="F27">
            <v>890000</v>
          </cell>
          <cell r="G27">
            <v>890000</v>
          </cell>
          <cell r="H27">
            <v>270000</v>
          </cell>
          <cell r="I27">
            <v>270000</v>
          </cell>
          <cell r="J27">
            <v>620000</v>
          </cell>
          <cell r="K27">
            <v>620000</v>
          </cell>
          <cell r="M27">
            <v>0</v>
          </cell>
        </row>
        <row r="28">
          <cell r="C28" t="str">
            <v>기차놀이120352</v>
          </cell>
          <cell r="D28">
            <v>1</v>
          </cell>
          <cell r="E28" t="str">
            <v>EA</v>
          </cell>
          <cell r="F28">
            <v>7300000</v>
          </cell>
          <cell r="G28">
            <v>7300000</v>
          </cell>
          <cell r="H28">
            <v>2200000</v>
          </cell>
          <cell r="I28">
            <v>2200000</v>
          </cell>
          <cell r="J28">
            <v>5100000</v>
          </cell>
          <cell r="K28">
            <v>5100000</v>
          </cell>
          <cell r="M28">
            <v>0</v>
          </cell>
        </row>
        <row r="29">
          <cell r="C29" t="str">
            <v>꽃잎배101072</v>
          </cell>
          <cell r="D29">
            <v>1</v>
          </cell>
          <cell r="E29" t="str">
            <v>EA</v>
          </cell>
          <cell r="F29">
            <v>2000000</v>
          </cell>
          <cell r="G29">
            <v>2000000</v>
          </cell>
          <cell r="H29">
            <v>600000</v>
          </cell>
          <cell r="I29">
            <v>600000</v>
          </cell>
          <cell r="J29">
            <v>1400000</v>
          </cell>
          <cell r="K29">
            <v>1400000</v>
          </cell>
          <cell r="M29">
            <v>0</v>
          </cell>
        </row>
        <row r="30">
          <cell r="C30" t="str">
            <v>나무쉼터101012</v>
          </cell>
          <cell r="D30">
            <v>1</v>
          </cell>
          <cell r="E30" t="str">
            <v>EA</v>
          </cell>
          <cell r="F30">
            <v>800000</v>
          </cell>
          <cell r="G30">
            <v>800000</v>
          </cell>
          <cell r="H30">
            <v>240000</v>
          </cell>
          <cell r="I30">
            <v>240000</v>
          </cell>
          <cell r="J30">
            <v>560000</v>
          </cell>
          <cell r="K30">
            <v>560000</v>
          </cell>
          <cell r="M30">
            <v>0</v>
          </cell>
        </row>
        <row r="31">
          <cell r="C31" t="str">
            <v>녹지경계석150x150x1000,곡선</v>
          </cell>
          <cell r="D31">
            <v>1</v>
          </cell>
          <cell r="E31" t="str">
            <v>m</v>
          </cell>
          <cell r="F31">
            <v>28000</v>
          </cell>
          <cell r="G31">
            <v>28000</v>
          </cell>
          <cell r="H31">
            <v>7000</v>
          </cell>
          <cell r="I31">
            <v>7000</v>
          </cell>
          <cell r="J31">
            <v>21000</v>
          </cell>
          <cell r="K31">
            <v>21000</v>
          </cell>
          <cell r="M31">
            <v>0</v>
          </cell>
        </row>
        <row r="32">
          <cell r="C32" t="str">
            <v>녹지경계석150x150x1000,직선</v>
          </cell>
          <cell r="D32">
            <v>1</v>
          </cell>
          <cell r="E32" t="str">
            <v>m</v>
          </cell>
          <cell r="F32">
            <v>19500</v>
          </cell>
          <cell r="G32">
            <v>19500</v>
          </cell>
          <cell r="H32">
            <v>6500</v>
          </cell>
          <cell r="I32">
            <v>6500</v>
          </cell>
          <cell r="J32">
            <v>13000</v>
          </cell>
          <cell r="K32">
            <v>13000</v>
          </cell>
          <cell r="M32">
            <v>0</v>
          </cell>
        </row>
        <row r="33">
          <cell r="C33" t="str">
            <v>녹지경계석120x120x1000,직선</v>
          </cell>
          <cell r="D33">
            <v>1</v>
          </cell>
          <cell r="E33" t="str">
            <v>m</v>
          </cell>
          <cell r="F33">
            <v>7200</v>
          </cell>
          <cell r="G33">
            <v>7200</v>
          </cell>
          <cell r="H33">
            <v>4000</v>
          </cell>
          <cell r="I33">
            <v>4000</v>
          </cell>
          <cell r="J33">
            <v>3200</v>
          </cell>
          <cell r="K33">
            <v>3200</v>
          </cell>
          <cell r="M33">
            <v>0</v>
          </cell>
        </row>
        <row r="34">
          <cell r="C34" t="str">
            <v>놀이가벽1H=1300</v>
          </cell>
          <cell r="D34">
            <v>1</v>
          </cell>
          <cell r="E34" t="str">
            <v>EA</v>
          </cell>
          <cell r="F34">
            <v>920000</v>
          </cell>
          <cell r="G34">
            <v>920000</v>
          </cell>
          <cell r="H34">
            <v>280000</v>
          </cell>
          <cell r="I34">
            <v>280000</v>
          </cell>
          <cell r="J34">
            <v>640000</v>
          </cell>
          <cell r="K34">
            <v>640000</v>
          </cell>
          <cell r="M34">
            <v>0</v>
          </cell>
        </row>
        <row r="35">
          <cell r="C35" t="str">
            <v>놀이가벽2H1500,L5000</v>
          </cell>
          <cell r="D35">
            <v>1</v>
          </cell>
          <cell r="E35" t="str">
            <v>EA</v>
          </cell>
          <cell r="F35">
            <v>1210000</v>
          </cell>
          <cell r="G35">
            <v>1210000</v>
          </cell>
          <cell r="H35">
            <v>440000</v>
          </cell>
          <cell r="I35">
            <v>440000</v>
          </cell>
          <cell r="J35">
            <v>770000</v>
          </cell>
          <cell r="K35">
            <v>770000</v>
          </cell>
          <cell r="L35">
            <v>0</v>
          </cell>
          <cell r="M35">
            <v>0</v>
          </cell>
        </row>
        <row r="36">
          <cell r="C36" t="str">
            <v>놀이거울112231</v>
          </cell>
          <cell r="D36">
            <v>1</v>
          </cell>
          <cell r="E36" t="str">
            <v>EA</v>
          </cell>
          <cell r="F36">
            <v>3100000</v>
          </cell>
          <cell r="G36">
            <v>3100000</v>
          </cell>
          <cell r="H36">
            <v>900000</v>
          </cell>
          <cell r="I36">
            <v>900000</v>
          </cell>
          <cell r="J36">
            <v>2200000</v>
          </cell>
          <cell r="K36">
            <v>2200000</v>
          </cell>
          <cell r="M36">
            <v>0</v>
          </cell>
        </row>
        <row r="37">
          <cell r="C37" t="str">
            <v>놀이집120452</v>
          </cell>
          <cell r="D37">
            <v>1</v>
          </cell>
          <cell r="E37" t="str">
            <v>EA</v>
          </cell>
          <cell r="F37">
            <v>2700000</v>
          </cell>
          <cell r="G37">
            <v>2700000</v>
          </cell>
          <cell r="H37">
            <v>800000</v>
          </cell>
          <cell r="I37">
            <v>800000</v>
          </cell>
          <cell r="J37">
            <v>1900000</v>
          </cell>
          <cell r="K37">
            <v>1900000</v>
          </cell>
          <cell r="M37">
            <v>0</v>
          </cell>
        </row>
        <row r="38">
          <cell r="C38" t="str">
            <v>놀이집120454</v>
          </cell>
          <cell r="D38">
            <v>1</v>
          </cell>
          <cell r="E38" t="str">
            <v>EA</v>
          </cell>
          <cell r="F38">
            <v>1700000</v>
          </cell>
          <cell r="G38">
            <v>1700000</v>
          </cell>
          <cell r="H38">
            <v>500000</v>
          </cell>
          <cell r="I38">
            <v>500000</v>
          </cell>
          <cell r="J38">
            <v>1200000</v>
          </cell>
          <cell r="K38">
            <v>1200000</v>
          </cell>
          <cell r="M38">
            <v>0</v>
          </cell>
        </row>
        <row r="39">
          <cell r="C39" t="str">
            <v>농구대</v>
          </cell>
          <cell r="D39">
            <v>1</v>
          </cell>
          <cell r="E39" t="str">
            <v>개소</v>
          </cell>
          <cell r="F39">
            <v>1900000</v>
          </cell>
          <cell r="G39">
            <v>1900000</v>
          </cell>
          <cell r="H39">
            <v>200000</v>
          </cell>
          <cell r="I39">
            <v>200000</v>
          </cell>
          <cell r="J39">
            <v>1700000</v>
          </cell>
          <cell r="K39">
            <v>1700000</v>
          </cell>
          <cell r="M39">
            <v>0</v>
          </cell>
        </row>
        <row r="40">
          <cell r="C40" t="str">
            <v>단식의자400x400xH400</v>
          </cell>
          <cell r="D40">
            <v>1</v>
          </cell>
          <cell r="E40" t="str">
            <v>EA</v>
          </cell>
          <cell r="F40">
            <v>350000</v>
          </cell>
          <cell r="G40">
            <v>350000</v>
          </cell>
          <cell r="I40">
            <v>0</v>
          </cell>
          <cell r="J40">
            <v>350000</v>
          </cell>
          <cell r="K40">
            <v>350000</v>
          </cell>
          <cell r="M40">
            <v>0</v>
          </cell>
        </row>
        <row r="41">
          <cell r="C41" t="str">
            <v>등의자51611</v>
          </cell>
          <cell r="D41">
            <v>1</v>
          </cell>
          <cell r="E41" t="str">
            <v>개소</v>
          </cell>
          <cell r="F41">
            <v>389000</v>
          </cell>
          <cell r="G41">
            <v>389000</v>
          </cell>
          <cell r="H41">
            <v>39000</v>
          </cell>
          <cell r="I41">
            <v>39000</v>
          </cell>
          <cell r="J41">
            <v>350000</v>
          </cell>
          <cell r="K41">
            <v>350000</v>
          </cell>
          <cell r="L41">
            <v>0</v>
          </cell>
          <cell r="M41">
            <v>0</v>
          </cell>
        </row>
        <row r="42">
          <cell r="C42" t="str">
            <v>등의자540</v>
          </cell>
          <cell r="D42">
            <v>1</v>
          </cell>
          <cell r="E42" t="str">
            <v>EA</v>
          </cell>
          <cell r="F42">
            <v>274000</v>
          </cell>
          <cell r="G42">
            <v>274000</v>
          </cell>
          <cell r="I42">
            <v>0</v>
          </cell>
          <cell r="J42">
            <v>274000</v>
          </cell>
          <cell r="K42">
            <v>274000</v>
          </cell>
          <cell r="M42">
            <v>0</v>
          </cell>
        </row>
        <row r="43">
          <cell r="C43" t="str">
            <v>등의자W460xL1800</v>
          </cell>
          <cell r="D43">
            <v>1</v>
          </cell>
          <cell r="E43" t="str">
            <v>EA</v>
          </cell>
          <cell r="F43">
            <v>0</v>
          </cell>
          <cell r="G43">
            <v>0</v>
          </cell>
          <cell r="H43"/>
          <cell r="I43">
            <v>0</v>
          </cell>
          <cell r="J43"/>
          <cell r="K43">
            <v>0</v>
          </cell>
          <cell r="L43"/>
          <cell r="M43">
            <v>0</v>
          </cell>
        </row>
        <row r="44">
          <cell r="C44" t="str">
            <v>등의자W590xL1800</v>
          </cell>
          <cell r="D44">
            <v>1</v>
          </cell>
          <cell r="E44" t="str">
            <v>EA</v>
          </cell>
          <cell r="F44">
            <v>0</v>
          </cell>
          <cell r="G44">
            <v>0</v>
          </cell>
          <cell r="H44"/>
          <cell r="I44">
            <v>0</v>
          </cell>
          <cell r="J44"/>
          <cell r="K44">
            <v>0</v>
          </cell>
          <cell r="L44"/>
          <cell r="M44">
            <v>0</v>
          </cell>
        </row>
        <row r="45">
          <cell r="C45" t="str">
            <v>등의자W660xL1800</v>
          </cell>
          <cell r="D45">
            <v>1</v>
          </cell>
          <cell r="E45" t="str">
            <v>EA</v>
          </cell>
          <cell r="F45">
            <v>388000</v>
          </cell>
          <cell r="G45">
            <v>388000</v>
          </cell>
          <cell r="H45">
            <v>38000</v>
          </cell>
          <cell r="I45">
            <v>38000</v>
          </cell>
          <cell r="J45">
            <v>350000</v>
          </cell>
          <cell r="K45">
            <v>350000</v>
          </cell>
          <cell r="L45">
            <v>0</v>
          </cell>
          <cell r="M45">
            <v>0</v>
          </cell>
        </row>
        <row r="46">
          <cell r="C46" t="str">
            <v>디딤통나무D500</v>
          </cell>
          <cell r="D46">
            <v>1</v>
          </cell>
          <cell r="E46" t="str">
            <v>EA</v>
          </cell>
          <cell r="F46">
            <v>460000</v>
          </cell>
          <cell r="G46">
            <v>460000</v>
          </cell>
          <cell r="H46">
            <v>0</v>
          </cell>
          <cell r="I46">
            <v>0</v>
          </cell>
          <cell r="J46">
            <v>460000</v>
          </cell>
          <cell r="K46">
            <v>460000</v>
          </cell>
          <cell r="M46">
            <v>0</v>
          </cell>
        </row>
        <row r="47">
          <cell r="C47" t="str">
            <v>라인마킹W0.04</v>
          </cell>
          <cell r="D47">
            <v>1</v>
          </cell>
          <cell r="E47" t="str">
            <v>면</v>
          </cell>
          <cell r="F47">
            <v>1438100</v>
          </cell>
          <cell r="G47">
            <v>1438100</v>
          </cell>
          <cell r="H47">
            <v>250000</v>
          </cell>
          <cell r="I47">
            <v>250000</v>
          </cell>
          <cell r="J47">
            <v>1188000</v>
          </cell>
          <cell r="K47">
            <v>1188000</v>
          </cell>
          <cell r="L47">
            <v>100</v>
          </cell>
          <cell r="M47">
            <v>100</v>
          </cell>
        </row>
        <row r="48">
          <cell r="C48" t="str">
            <v>라인마킹W0.05</v>
          </cell>
          <cell r="D48">
            <v>1</v>
          </cell>
          <cell r="E48" t="str">
            <v>m</v>
          </cell>
          <cell r="F48">
            <v>6000</v>
          </cell>
          <cell r="G48">
            <v>6000</v>
          </cell>
          <cell r="H48">
            <v>4800</v>
          </cell>
          <cell r="I48">
            <v>4800</v>
          </cell>
          <cell r="J48">
            <v>1100</v>
          </cell>
          <cell r="K48">
            <v>1100</v>
          </cell>
          <cell r="L48">
            <v>100</v>
          </cell>
          <cell r="M48">
            <v>100</v>
          </cell>
        </row>
        <row r="49">
          <cell r="C49" t="str">
            <v>락카</v>
          </cell>
          <cell r="D49">
            <v>1</v>
          </cell>
          <cell r="E49" t="str">
            <v>개소</v>
          </cell>
          <cell r="F49">
            <v>3700000</v>
          </cell>
          <cell r="G49">
            <v>3700000</v>
          </cell>
          <cell r="H49">
            <v>200000</v>
          </cell>
          <cell r="I49">
            <v>200000</v>
          </cell>
          <cell r="J49">
            <v>3500000</v>
          </cell>
          <cell r="K49">
            <v>3500000</v>
          </cell>
          <cell r="M49">
            <v>0</v>
          </cell>
        </row>
        <row r="50">
          <cell r="C50" t="str">
            <v>레일링벤치H300x400xT30</v>
          </cell>
          <cell r="D50">
            <v>1</v>
          </cell>
          <cell r="E50" t="str">
            <v>개소</v>
          </cell>
          <cell r="F50">
            <v>480000</v>
          </cell>
          <cell r="G50">
            <v>480000</v>
          </cell>
          <cell r="I50">
            <v>0</v>
          </cell>
          <cell r="J50">
            <v>480000</v>
          </cell>
          <cell r="K50">
            <v>480000</v>
          </cell>
          <cell r="M50">
            <v>0</v>
          </cell>
        </row>
        <row r="51">
          <cell r="C51" t="str">
            <v>로켓101030</v>
          </cell>
          <cell r="D51">
            <v>1</v>
          </cell>
          <cell r="E51" t="str">
            <v>EA</v>
          </cell>
          <cell r="F51">
            <v>1300000</v>
          </cell>
          <cell r="G51">
            <v>1300000</v>
          </cell>
          <cell r="H51">
            <v>400000</v>
          </cell>
          <cell r="I51">
            <v>400000</v>
          </cell>
          <cell r="J51">
            <v>900000</v>
          </cell>
          <cell r="K51">
            <v>900000</v>
          </cell>
          <cell r="M51">
            <v>0</v>
          </cell>
        </row>
        <row r="52">
          <cell r="C52" t="str">
            <v>마사토포장THK150</v>
          </cell>
          <cell r="D52">
            <v>1</v>
          </cell>
          <cell r="E52" t="str">
            <v>m2</v>
          </cell>
          <cell r="F52">
            <v>6500</v>
          </cell>
          <cell r="G52">
            <v>6500</v>
          </cell>
          <cell r="H52">
            <v>4000</v>
          </cell>
          <cell r="I52">
            <v>4000</v>
          </cell>
          <cell r="J52">
            <v>2400</v>
          </cell>
          <cell r="K52">
            <v>2400</v>
          </cell>
          <cell r="L52">
            <v>100</v>
          </cell>
          <cell r="M52">
            <v>100</v>
          </cell>
        </row>
        <row r="53">
          <cell r="C53" t="str">
            <v>마사토포장THK300</v>
          </cell>
          <cell r="D53">
            <v>1</v>
          </cell>
          <cell r="E53" t="str">
            <v>m2</v>
          </cell>
          <cell r="F53">
            <v>15100</v>
          </cell>
          <cell r="G53">
            <v>15100</v>
          </cell>
          <cell r="H53">
            <v>11000</v>
          </cell>
          <cell r="I53">
            <v>11000</v>
          </cell>
          <cell r="J53">
            <v>4000</v>
          </cell>
          <cell r="K53">
            <v>4000</v>
          </cell>
          <cell r="L53">
            <v>100</v>
          </cell>
          <cell r="M53">
            <v>100</v>
          </cell>
        </row>
        <row r="54">
          <cell r="C54" t="str">
            <v>마운딩공</v>
          </cell>
          <cell r="D54">
            <v>1</v>
          </cell>
          <cell r="E54" t="str">
            <v>m3</v>
          </cell>
          <cell r="F54">
            <v>15000</v>
          </cell>
          <cell r="G54">
            <v>15000</v>
          </cell>
          <cell r="H54">
            <v>2000</v>
          </cell>
          <cell r="I54">
            <v>2000</v>
          </cell>
          <cell r="J54">
            <v>13000</v>
          </cell>
          <cell r="K54">
            <v>13000</v>
          </cell>
          <cell r="M54">
            <v>0</v>
          </cell>
        </row>
        <row r="55">
          <cell r="C55" t="str">
            <v>마천석판석포장T30</v>
          </cell>
          <cell r="D55">
            <v>1</v>
          </cell>
          <cell r="E55" t="str">
            <v>m2</v>
          </cell>
          <cell r="F55">
            <v>90000</v>
          </cell>
          <cell r="G55">
            <v>90000</v>
          </cell>
          <cell r="H55">
            <v>22000</v>
          </cell>
          <cell r="I55">
            <v>22000</v>
          </cell>
          <cell r="J55">
            <v>68000</v>
          </cell>
          <cell r="K55">
            <v>68000</v>
          </cell>
          <cell r="L55">
            <v>0</v>
          </cell>
          <cell r="M55">
            <v>0</v>
          </cell>
        </row>
        <row r="56">
          <cell r="C56" t="str">
            <v>막돌담장H1500xW600</v>
          </cell>
          <cell r="D56">
            <v>1</v>
          </cell>
          <cell r="E56" t="str">
            <v>m</v>
          </cell>
          <cell r="F56">
            <v>380000</v>
          </cell>
          <cell r="G56">
            <v>380000</v>
          </cell>
          <cell r="H56">
            <v>130000</v>
          </cell>
          <cell r="I56">
            <v>130000</v>
          </cell>
          <cell r="J56">
            <v>250000</v>
          </cell>
          <cell r="K56">
            <v>250000</v>
          </cell>
          <cell r="L56">
            <v>0</v>
          </cell>
          <cell r="M56">
            <v>0</v>
          </cell>
        </row>
        <row r="57">
          <cell r="C57" t="str">
            <v>맹암거(간선)D150</v>
          </cell>
          <cell r="D57">
            <v>1</v>
          </cell>
          <cell r="E57" t="str">
            <v>m</v>
          </cell>
          <cell r="F57">
            <v>13500</v>
          </cell>
          <cell r="G57">
            <v>13500</v>
          </cell>
          <cell r="H57">
            <v>6000</v>
          </cell>
          <cell r="I57">
            <v>6000</v>
          </cell>
          <cell r="J57">
            <v>7500</v>
          </cell>
          <cell r="K57">
            <v>7500</v>
          </cell>
          <cell r="M57">
            <v>0</v>
          </cell>
        </row>
        <row r="58">
          <cell r="C58" t="str">
            <v>맹암거(지선)D100</v>
          </cell>
          <cell r="D58">
            <v>1</v>
          </cell>
          <cell r="E58" t="str">
            <v>m</v>
          </cell>
          <cell r="F58">
            <v>11500</v>
          </cell>
          <cell r="G58">
            <v>11500</v>
          </cell>
          <cell r="H58">
            <v>5500</v>
          </cell>
          <cell r="I58">
            <v>5500</v>
          </cell>
          <cell r="J58">
            <v>6000</v>
          </cell>
          <cell r="K58">
            <v>6000</v>
          </cell>
          <cell r="M58">
            <v>0</v>
          </cell>
        </row>
        <row r="59">
          <cell r="C59" t="str">
            <v>모래&amp;놀이집122460</v>
          </cell>
          <cell r="D59">
            <v>1</v>
          </cell>
          <cell r="E59" t="str">
            <v>EA</v>
          </cell>
          <cell r="F59">
            <v>4600000</v>
          </cell>
          <cell r="G59">
            <v>4600000</v>
          </cell>
          <cell r="H59">
            <v>1100000</v>
          </cell>
          <cell r="I59">
            <v>1100000</v>
          </cell>
          <cell r="J59">
            <v>3500000</v>
          </cell>
          <cell r="K59">
            <v>3500000</v>
          </cell>
          <cell r="L59">
            <v>0</v>
          </cell>
          <cell r="M59">
            <v>0</v>
          </cell>
        </row>
        <row r="60">
          <cell r="C60" t="str">
            <v>모래&amp;놀이집403</v>
          </cell>
          <cell r="D60">
            <v>1</v>
          </cell>
          <cell r="E60" t="str">
            <v>EA</v>
          </cell>
          <cell r="F60">
            <v>7700000</v>
          </cell>
          <cell r="G60">
            <v>7700000</v>
          </cell>
          <cell r="H60">
            <v>2300000</v>
          </cell>
          <cell r="I60">
            <v>2300000</v>
          </cell>
          <cell r="J60">
            <v>5400000</v>
          </cell>
          <cell r="K60">
            <v>5400000</v>
          </cell>
          <cell r="M60">
            <v>0</v>
          </cell>
        </row>
        <row r="61">
          <cell r="C61" t="str">
            <v>모래&amp;놀이집405</v>
          </cell>
          <cell r="D61">
            <v>1</v>
          </cell>
          <cell r="E61" t="str">
            <v>EA</v>
          </cell>
          <cell r="F61">
            <v>5200000</v>
          </cell>
          <cell r="G61">
            <v>5200000</v>
          </cell>
          <cell r="H61">
            <v>1600000</v>
          </cell>
          <cell r="I61">
            <v>1600000</v>
          </cell>
          <cell r="J61">
            <v>3600000</v>
          </cell>
          <cell r="K61">
            <v>3600000</v>
          </cell>
          <cell r="M61">
            <v>0</v>
          </cell>
        </row>
        <row r="62">
          <cell r="C62" t="str">
            <v>모래놀이101056</v>
          </cell>
          <cell r="D62">
            <v>1</v>
          </cell>
          <cell r="E62" t="str">
            <v>EA</v>
          </cell>
          <cell r="F62">
            <v>1300000</v>
          </cell>
          <cell r="G62">
            <v>1300000</v>
          </cell>
          <cell r="H62">
            <v>390000</v>
          </cell>
          <cell r="I62">
            <v>390000</v>
          </cell>
          <cell r="J62">
            <v>910000</v>
          </cell>
          <cell r="K62">
            <v>910000</v>
          </cell>
          <cell r="M62">
            <v>0</v>
          </cell>
        </row>
        <row r="63">
          <cell r="C63" t="str">
            <v>모래놀이A120410</v>
          </cell>
          <cell r="D63">
            <v>1</v>
          </cell>
          <cell r="E63" t="str">
            <v>EA</v>
          </cell>
          <cell r="F63">
            <v>670000</v>
          </cell>
          <cell r="G63">
            <v>670000</v>
          </cell>
          <cell r="H63">
            <v>200000</v>
          </cell>
          <cell r="I63">
            <v>200000</v>
          </cell>
          <cell r="J63">
            <v>470000</v>
          </cell>
          <cell r="K63">
            <v>470000</v>
          </cell>
          <cell r="M63">
            <v>0</v>
          </cell>
        </row>
        <row r="64">
          <cell r="C64" t="str">
            <v>모래놀이B120412</v>
          </cell>
          <cell r="D64">
            <v>1</v>
          </cell>
          <cell r="E64" t="str">
            <v>EA</v>
          </cell>
          <cell r="F64">
            <v>1500000</v>
          </cell>
          <cell r="G64">
            <v>1500000</v>
          </cell>
          <cell r="H64">
            <v>400000</v>
          </cell>
          <cell r="I64">
            <v>400000</v>
          </cell>
          <cell r="J64">
            <v>1100000</v>
          </cell>
          <cell r="K64">
            <v>1100000</v>
          </cell>
          <cell r="M64">
            <v>0</v>
          </cell>
        </row>
        <row r="65">
          <cell r="C65" t="str">
            <v>모래막이W=190</v>
          </cell>
          <cell r="D65">
            <v>1</v>
          </cell>
          <cell r="E65" t="str">
            <v>m</v>
          </cell>
          <cell r="F65">
            <v>25900</v>
          </cell>
          <cell r="G65">
            <v>25900</v>
          </cell>
          <cell r="H65">
            <v>17000</v>
          </cell>
          <cell r="I65">
            <v>17000</v>
          </cell>
          <cell r="J65">
            <v>8900</v>
          </cell>
          <cell r="K65">
            <v>8900</v>
          </cell>
          <cell r="M65">
            <v>0</v>
          </cell>
        </row>
        <row r="66">
          <cell r="C66" t="str">
            <v>모래막이경계목D150</v>
          </cell>
          <cell r="D66">
            <v>1</v>
          </cell>
          <cell r="E66" t="str">
            <v>m</v>
          </cell>
          <cell r="F66">
            <v>43000</v>
          </cell>
          <cell r="G66">
            <v>43000</v>
          </cell>
          <cell r="H66">
            <v>12000</v>
          </cell>
          <cell r="I66">
            <v>12000</v>
          </cell>
          <cell r="J66">
            <v>31000</v>
          </cell>
          <cell r="K66">
            <v>31000</v>
          </cell>
          <cell r="L66">
            <v>0</v>
          </cell>
          <cell r="M66">
            <v>0</v>
          </cell>
        </row>
        <row r="67">
          <cell r="C67" t="str">
            <v>모래포설T=300</v>
          </cell>
          <cell r="D67">
            <v>1</v>
          </cell>
          <cell r="E67" t="str">
            <v>m2</v>
          </cell>
          <cell r="F67">
            <v>8500</v>
          </cell>
          <cell r="G67">
            <v>8500</v>
          </cell>
          <cell r="H67">
            <v>4500</v>
          </cell>
          <cell r="I67">
            <v>4500</v>
          </cell>
          <cell r="J67">
            <v>4000</v>
          </cell>
          <cell r="K67">
            <v>4000</v>
          </cell>
          <cell r="M67">
            <v>0</v>
          </cell>
        </row>
        <row r="68">
          <cell r="C68" t="str">
            <v>모험놀이대120031</v>
          </cell>
          <cell r="D68">
            <v>1</v>
          </cell>
          <cell r="E68" t="str">
            <v>EA</v>
          </cell>
          <cell r="F68">
            <v>4800000</v>
          </cell>
          <cell r="G68">
            <v>4800000</v>
          </cell>
          <cell r="H68">
            <v>1500000</v>
          </cell>
          <cell r="I68">
            <v>1500000</v>
          </cell>
          <cell r="J68">
            <v>3300000</v>
          </cell>
          <cell r="K68">
            <v>3300000</v>
          </cell>
          <cell r="M68">
            <v>0</v>
          </cell>
        </row>
        <row r="69">
          <cell r="C69" t="str">
            <v>모험놀이대120033</v>
          </cell>
          <cell r="D69">
            <v>1</v>
          </cell>
          <cell r="E69" t="str">
            <v>EA</v>
          </cell>
          <cell r="F69">
            <v>10500000</v>
          </cell>
          <cell r="G69">
            <v>10500000</v>
          </cell>
          <cell r="H69">
            <v>3300000</v>
          </cell>
          <cell r="I69">
            <v>3300000</v>
          </cell>
          <cell r="J69">
            <v>7200000</v>
          </cell>
          <cell r="K69">
            <v>7200000</v>
          </cell>
          <cell r="M69">
            <v>0</v>
          </cell>
        </row>
        <row r="70">
          <cell r="C70" t="str">
            <v>모험놀이대121110</v>
          </cell>
          <cell r="D70">
            <v>1</v>
          </cell>
          <cell r="E70" t="str">
            <v>EA</v>
          </cell>
          <cell r="F70">
            <v>5000000</v>
          </cell>
          <cell r="G70">
            <v>5000000</v>
          </cell>
          <cell r="H70">
            <v>1500000</v>
          </cell>
          <cell r="I70">
            <v>1500000</v>
          </cell>
          <cell r="J70">
            <v>3500000</v>
          </cell>
          <cell r="K70">
            <v>3500000</v>
          </cell>
          <cell r="M70">
            <v>0</v>
          </cell>
        </row>
        <row r="71">
          <cell r="C71" t="str">
            <v>모험놀이대138071</v>
          </cell>
          <cell r="D71">
            <v>1</v>
          </cell>
          <cell r="E71" t="str">
            <v>EA</v>
          </cell>
          <cell r="F71">
            <v>3600000</v>
          </cell>
          <cell r="G71">
            <v>3600000</v>
          </cell>
          <cell r="H71">
            <v>1100000</v>
          </cell>
          <cell r="I71">
            <v>1100000</v>
          </cell>
          <cell r="J71">
            <v>2500000</v>
          </cell>
          <cell r="K71">
            <v>2500000</v>
          </cell>
          <cell r="M71">
            <v>0</v>
          </cell>
        </row>
        <row r="72">
          <cell r="C72" t="str">
            <v>모험놀이대138074</v>
          </cell>
          <cell r="D72">
            <v>1</v>
          </cell>
          <cell r="E72" t="str">
            <v>EA</v>
          </cell>
          <cell r="F72">
            <v>8000000</v>
          </cell>
          <cell r="G72">
            <v>8000000</v>
          </cell>
          <cell r="H72">
            <v>2400000</v>
          </cell>
          <cell r="I72">
            <v>2400000</v>
          </cell>
          <cell r="J72">
            <v>5600000</v>
          </cell>
          <cell r="K72">
            <v>5600000</v>
          </cell>
          <cell r="M72">
            <v>0</v>
          </cell>
        </row>
        <row r="73">
          <cell r="C73" t="str">
            <v>모험놀이대138075</v>
          </cell>
          <cell r="D73">
            <v>1</v>
          </cell>
          <cell r="E73" t="str">
            <v>EA</v>
          </cell>
          <cell r="F73">
            <v>3800000</v>
          </cell>
          <cell r="G73">
            <v>3800000</v>
          </cell>
          <cell r="H73">
            <v>1200000</v>
          </cell>
          <cell r="I73">
            <v>1200000</v>
          </cell>
          <cell r="J73">
            <v>2600000</v>
          </cell>
          <cell r="K73">
            <v>2600000</v>
          </cell>
          <cell r="M73">
            <v>0</v>
          </cell>
        </row>
        <row r="74">
          <cell r="C74" t="str">
            <v>모험놀이대138401</v>
          </cell>
          <cell r="D74">
            <v>1</v>
          </cell>
          <cell r="E74" t="str">
            <v>EA</v>
          </cell>
          <cell r="F74">
            <v>3700000</v>
          </cell>
          <cell r="G74">
            <v>3700000</v>
          </cell>
          <cell r="H74">
            <v>1100000</v>
          </cell>
          <cell r="I74">
            <v>1100000</v>
          </cell>
          <cell r="J74">
            <v>2600000</v>
          </cell>
          <cell r="K74">
            <v>2600000</v>
          </cell>
          <cell r="M74">
            <v>0</v>
          </cell>
        </row>
        <row r="75">
          <cell r="C75" t="str">
            <v>목재난간H400</v>
          </cell>
          <cell r="D75">
            <v>1</v>
          </cell>
          <cell r="E75" t="str">
            <v>m</v>
          </cell>
          <cell r="F75">
            <v>72000</v>
          </cell>
          <cell r="G75">
            <v>72000</v>
          </cell>
          <cell r="H75">
            <v>17000</v>
          </cell>
          <cell r="I75">
            <v>17000</v>
          </cell>
          <cell r="J75">
            <v>55000</v>
          </cell>
          <cell r="K75">
            <v>55000</v>
          </cell>
          <cell r="L75">
            <v>0</v>
          </cell>
          <cell r="M75">
            <v>0</v>
          </cell>
        </row>
        <row r="76">
          <cell r="C76" t="str">
            <v>목재벤치H300</v>
          </cell>
          <cell r="D76">
            <v>1</v>
          </cell>
          <cell r="E76" t="str">
            <v>m</v>
          </cell>
          <cell r="F76">
            <v>150000</v>
          </cell>
          <cell r="G76">
            <v>150000</v>
          </cell>
          <cell r="I76">
            <v>0</v>
          </cell>
          <cell r="J76">
            <v>150000</v>
          </cell>
          <cell r="K76">
            <v>150000</v>
          </cell>
          <cell r="M76">
            <v>0</v>
          </cell>
        </row>
        <row r="77">
          <cell r="C77" t="str">
            <v>문경석판석포장T30</v>
          </cell>
          <cell r="D77">
            <v>1</v>
          </cell>
          <cell r="E77" t="str">
            <v>m2</v>
          </cell>
          <cell r="F77">
            <v>83000</v>
          </cell>
          <cell r="G77">
            <v>83000</v>
          </cell>
          <cell r="H77">
            <v>22000</v>
          </cell>
          <cell r="I77">
            <v>22000</v>
          </cell>
          <cell r="J77">
            <v>61000</v>
          </cell>
          <cell r="K77">
            <v>61000</v>
          </cell>
          <cell r="L77">
            <v>0</v>
          </cell>
          <cell r="M77">
            <v>0</v>
          </cell>
        </row>
        <row r="78">
          <cell r="C78" t="str">
            <v>문어조합놀이대QI0615</v>
          </cell>
          <cell r="D78">
            <v>1</v>
          </cell>
          <cell r="E78" t="str">
            <v>EA</v>
          </cell>
          <cell r="F78">
            <v>32000000</v>
          </cell>
          <cell r="G78">
            <v>32000000</v>
          </cell>
          <cell r="H78">
            <v>9500000</v>
          </cell>
          <cell r="I78">
            <v>9500000</v>
          </cell>
          <cell r="J78">
            <v>22500000</v>
          </cell>
          <cell r="K78">
            <v>22500000</v>
          </cell>
          <cell r="M78">
            <v>0</v>
          </cell>
        </row>
        <row r="79">
          <cell r="C79" t="str">
            <v>미로120450</v>
          </cell>
          <cell r="D79">
            <v>1</v>
          </cell>
          <cell r="E79" t="str">
            <v>EA</v>
          </cell>
          <cell r="F79">
            <v>6700000</v>
          </cell>
          <cell r="G79">
            <v>6700000</v>
          </cell>
          <cell r="H79">
            <v>2000000</v>
          </cell>
          <cell r="I79">
            <v>2000000</v>
          </cell>
          <cell r="J79">
            <v>4700000</v>
          </cell>
          <cell r="K79">
            <v>4700000</v>
          </cell>
          <cell r="M79">
            <v>0</v>
          </cell>
        </row>
        <row r="80">
          <cell r="C80" t="str">
            <v>발문양패턴</v>
          </cell>
          <cell r="D80">
            <v>1</v>
          </cell>
          <cell r="E80" t="str">
            <v>EA</v>
          </cell>
          <cell r="F80">
            <v>173000</v>
          </cell>
          <cell r="G80">
            <v>173000</v>
          </cell>
          <cell r="H80">
            <v>33000</v>
          </cell>
          <cell r="I80">
            <v>33000</v>
          </cell>
          <cell r="J80">
            <v>140000</v>
          </cell>
          <cell r="K80">
            <v>140000</v>
          </cell>
          <cell r="L80">
            <v>0</v>
          </cell>
          <cell r="M80">
            <v>0</v>
          </cell>
        </row>
        <row r="81">
          <cell r="C81" t="str">
            <v>방음벽</v>
          </cell>
          <cell r="D81">
            <v>1</v>
          </cell>
          <cell r="E81" t="str">
            <v>m</v>
          </cell>
          <cell r="F81">
            <v>650000</v>
          </cell>
          <cell r="G81">
            <v>650000</v>
          </cell>
          <cell r="H81">
            <v>200000</v>
          </cell>
          <cell r="I81">
            <v>200000</v>
          </cell>
          <cell r="J81">
            <v>450000</v>
          </cell>
          <cell r="K81">
            <v>450000</v>
          </cell>
          <cell r="M81">
            <v>0</v>
          </cell>
        </row>
        <row r="82">
          <cell r="C82" t="str">
            <v>배드민턴네트</v>
          </cell>
          <cell r="D82">
            <v>1</v>
          </cell>
          <cell r="E82" t="str">
            <v>개소</v>
          </cell>
          <cell r="F82">
            <v>70000</v>
          </cell>
          <cell r="G82">
            <v>70000</v>
          </cell>
          <cell r="I82">
            <v>0</v>
          </cell>
          <cell r="J82">
            <v>70000</v>
          </cell>
          <cell r="K82">
            <v>70000</v>
          </cell>
          <cell r="M82">
            <v>0</v>
          </cell>
        </row>
        <row r="83">
          <cell r="C83" t="str">
            <v>배드민턴포스트</v>
          </cell>
          <cell r="D83">
            <v>1</v>
          </cell>
          <cell r="E83" t="str">
            <v>조</v>
          </cell>
          <cell r="F83">
            <v>350000</v>
          </cell>
          <cell r="G83">
            <v>350000</v>
          </cell>
          <cell r="H83">
            <v>100000</v>
          </cell>
          <cell r="I83">
            <v>100000</v>
          </cell>
          <cell r="J83">
            <v>250000</v>
          </cell>
          <cell r="K83">
            <v>250000</v>
          </cell>
          <cell r="M83">
            <v>0</v>
          </cell>
        </row>
        <row r="84">
          <cell r="C84" t="str">
            <v>배조합놀이대QG1189</v>
          </cell>
          <cell r="D84">
            <v>1</v>
          </cell>
          <cell r="E84" t="str">
            <v>EA</v>
          </cell>
          <cell r="F84">
            <v>26000000</v>
          </cell>
          <cell r="G84">
            <v>26000000</v>
          </cell>
          <cell r="H84">
            <v>8000000</v>
          </cell>
          <cell r="I84">
            <v>8000000</v>
          </cell>
          <cell r="J84">
            <v>18000000</v>
          </cell>
          <cell r="K84">
            <v>18000000</v>
          </cell>
          <cell r="M84">
            <v>0</v>
          </cell>
        </row>
        <row r="85">
          <cell r="C85" t="str">
            <v>벤치</v>
          </cell>
          <cell r="D85">
            <v>1</v>
          </cell>
          <cell r="E85" t="str">
            <v>EA</v>
          </cell>
          <cell r="F85">
            <v>1300000</v>
          </cell>
          <cell r="G85">
            <v>1300000</v>
          </cell>
          <cell r="I85">
            <v>0</v>
          </cell>
          <cell r="J85">
            <v>1300000</v>
          </cell>
          <cell r="K85">
            <v>1300000</v>
          </cell>
          <cell r="M85">
            <v>0</v>
          </cell>
        </row>
        <row r="86">
          <cell r="C86" t="str">
            <v>벽오르기112224</v>
          </cell>
          <cell r="D86">
            <v>1</v>
          </cell>
          <cell r="E86" t="str">
            <v>EA</v>
          </cell>
          <cell r="F86">
            <v>6000000</v>
          </cell>
          <cell r="G86">
            <v>6000000</v>
          </cell>
          <cell r="H86">
            <v>1500000</v>
          </cell>
          <cell r="I86">
            <v>1500000</v>
          </cell>
          <cell r="J86">
            <v>4500000</v>
          </cell>
          <cell r="K86">
            <v>4500000</v>
          </cell>
          <cell r="L86">
            <v>0</v>
          </cell>
          <cell r="M86">
            <v>0</v>
          </cell>
        </row>
        <row r="87">
          <cell r="C87" t="str">
            <v>벽오르기112225</v>
          </cell>
          <cell r="D87">
            <v>1</v>
          </cell>
          <cell r="E87" t="str">
            <v>EA</v>
          </cell>
          <cell r="F87">
            <v>8000000</v>
          </cell>
          <cell r="G87">
            <v>8000000</v>
          </cell>
          <cell r="H87">
            <v>2400000</v>
          </cell>
          <cell r="I87">
            <v>2400000</v>
          </cell>
          <cell r="J87">
            <v>5600000</v>
          </cell>
          <cell r="K87">
            <v>5600000</v>
          </cell>
          <cell r="M87">
            <v>0</v>
          </cell>
        </row>
        <row r="88">
          <cell r="C88" t="str">
            <v>별자리조합놀이대QG0272</v>
          </cell>
          <cell r="D88">
            <v>1</v>
          </cell>
          <cell r="E88" t="str">
            <v>EA</v>
          </cell>
          <cell r="F88">
            <v>26000000</v>
          </cell>
          <cell r="G88">
            <v>26000000</v>
          </cell>
          <cell r="H88">
            <v>7900000</v>
          </cell>
          <cell r="I88">
            <v>7900000</v>
          </cell>
          <cell r="J88">
            <v>18100000</v>
          </cell>
          <cell r="K88">
            <v>18100000</v>
          </cell>
          <cell r="M88">
            <v>0</v>
          </cell>
        </row>
        <row r="89">
          <cell r="C89" t="str">
            <v>사각파고라4000x4000</v>
          </cell>
          <cell r="D89">
            <v>1</v>
          </cell>
          <cell r="E89" t="str">
            <v>EA</v>
          </cell>
          <cell r="F89">
            <v>4500000</v>
          </cell>
          <cell r="G89">
            <v>4500000</v>
          </cell>
          <cell r="H89">
            <v>800000</v>
          </cell>
          <cell r="I89">
            <v>800000</v>
          </cell>
          <cell r="J89">
            <v>3700000</v>
          </cell>
          <cell r="K89">
            <v>3700000</v>
          </cell>
          <cell r="L89">
            <v>0</v>
          </cell>
          <cell r="M89">
            <v>0</v>
          </cell>
        </row>
        <row r="90">
          <cell r="C90" t="str">
            <v>사각플랜터1800x1800</v>
          </cell>
          <cell r="D90">
            <v>1</v>
          </cell>
          <cell r="E90" t="str">
            <v>EA</v>
          </cell>
          <cell r="F90">
            <v>890000</v>
          </cell>
          <cell r="G90">
            <v>890000</v>
          </cell>
          <cell r="H90">
            <v>390000</v>
          </cell>
          <cell r="I90">
            <v>390000</v>
          </cell>
          <cell r="J90">
            <v>500000</v>
          </cell>
          <cell r="K90">
            <v>500000</v>
          </cell>
          <cell r="L90">
            <v>0</v>
          </cell>
          <cell r="M90">
            <v>0</v>
          </cell>
        </row>
        <row r="91">
          <cell r="C91" t="str">
            <v>사각플랜터2000x2000x450</v>
          </cell>
          <cell r="D91">
            <v>1</v>
          </cell>
          <cell r="E91" t="str">
            <v>개소</v>
          </cell>
          <cell r="F91">
            <v>550000</v>
          </cell>
          <cell r="G91">
            <v>550000</v>
          </cell>
          <cell r="H91">
            <v>170000</v>
          </cell>
          <cell r="I91">
            <v>170000</v>
          </cell>
          <cell r="J91">
            <v>380000</v>
          </cell>
          <cell r="K91">
            <v>380000</v>
          </cell>
          <cell r="M91">
            <v>0</v>
          </cell>
        </row>
        <row r="92">
          <cell r="C92" t="str">
            <v>산벽계단W1500</v>
          </cell>
          <cell r="D92">
            <v>1</v>
          </cell>
          <cell r="E92" t="str">
            <v>EA</v>
          </cell>
          <cell r="F92">
            <v>720000</v>
          </cell>
          <cell r="G92">
            <v>720000</v>
          </cell>
          <cell r="H92">
            <v>80000</v>
          </cell>
          <cell r="I92">
            <v>80000</v>
          </cell>
          <cell r="J92">
            <v>640000</v>
          </cell>
          <cell r="K92">
            <v>640000</v>
          </cell>
          <cell r="M92">
            <v>0</v>
          </cell>
        </row>
        <row r="93">
          <cell r="C93" t="str">
            <v>산벽계단W2000</v>
          </cell>
          <cell r="D93">
            <v>1</v>
          </cell>
          <cell r="E93" t="str">
            <v>EA</v>
          </cell>
          <cell r="F93">
            <v>840000</v>
          </cell>
          <cell r="G93">
            <v>840000</v>
          </cell>
          <cell r="H93">
            <v>120000</v>
          </cell>
          <cell r="I93">
            <v>120000</v>
          </cell>
          <cell r="J93">
            <v>720000</v>
          </cell>
          <cell r="K93">
            <v>720000</v>
          </cell>
          <cell r="M93">
            <v>0</v>
          </cell>
        </row>
        <row r="94">
          <cell r="C94" t="str">
            <v>산석계단3단</v>
          </cell>
          <cell r="D94">
            <v>1</v>
          </cell>
          <cell r="E94" t="str">
            <v>개소</v>
          </cell>
          <cell r="F94">
            <v>259000</v>
          </cell>
          <cell r="G94">
            <v>259000</v>
          </cell>
          <cell r="H94">
            <v>59000</v>
          </cell>
          <cell r="I94">
            <v>59000</v>
          </cell>
          <cell r="J94">
            <v>200000</v>
          </cell>
          <cell r="K94">
            <v>200000</v>
          </cell>
          <cell r="L94"/>
          <cell r="M94">
            <v>0</v>
          </cell>
        </row>
        <row r="95">
          <cell r="C95" t="str">
            <v>산석쌓기H1000</v>
          </cell>
          <cell r="D95">
            <v>1</v>
          </cell>
          <cell r="E95" t="str">
            <v>개소</v>
          </cell>
          <cell r="F95">
            <v>230000</v>
          </cell>
          <cell r="G95">
            <v>230000</v>
          </cell>
          <cell r="H95">
            <v>50000</v>
          </cell>
          <cell r="I95">
            <v>50000</v>
          </cell>
          <cell r="J95">
            <v>180000</v>
          </cell>
          <cell r="K95">
            <v>180000</v>
          </cell>
          <cell r="M95">
            <v>0</v>
          </cell>
        </row>
        <row r="96">
          <cell r="C96" t="str">
            <v>산석쌓기H1200</v>
          </cell>
          <cell r="D96">
            <v>1</v>
          </cell>
          <cell r="E96" t="str">
            <v>m</v>
          </cell>
          <cell r="F96">
            <v>179000</v>
          </cell>
          <cell r="G96">
            <v>179000</v>
          </cell>
          <cell r="H96">
            <v>69000</v>
          </cell>
          <cell r="I96">
            <v>69000</v>
          </cell>
          <cell r="J96">
            <v>110000</v>
          </cell>
          <cell r="K96">
            <v>110000</v>
          </cell>
          <cell r="L96">
            <v>0</v>
          </cell>
          <cell r="M96">
            <v>0</v>
          </cell>
        </row>
        <row r="97">
          <cell r="C97" t="str">
            <v>산석쌓기H400</v>
          </cell>
          <cell r="D97">
            <v>1</v>
          </cell>
          <cell r="E97" t="str">
            <v>m</v>
          </cell>
          <cell r="F97">
            <v>85000</v>
          </cell>
          <cell r="G97">
            <v>85000</v>
          </cell>
          <cell r="H97">
            <v>35000</v>
          </cell>
          <cell r="I97">
            <v>35000</v>
          </cell>
          <cell r="J97">
            <v>50000</v>
          </cell>
          <cell r="K97">
            <v>50000</v>
          </cell>
          <cell r="M97">
            <v>0</v>
          </cell>
        </row>
        <row r="98">
          <cell r="C98" t="str">
            <v>산석쌓기H600</v>
          </cell>
          <cell r="D98">
            <v>1</v>
          </cell>
          <cell r="E98" t="str">
            <v>m</v>
          </cell>
          <cell r="F98">
            <v>123000</v>
          </cell>
          <cell r="G98">
            <v>123000</v>
          </cell>
          <cell r="H98">
            <v>44000</v>
          </cell>
          <cell r="I98">
            <v>44000</v>
          </cell>
          <cell r="J98">
            <v>79000</v>
          </cell>
          <cell r="K98">
            <v>79000</v>
          </cell>
          <cell r="L98">
            <v>0</v>
          </cell>
          <cell r="M98">
            <v>0</v>
          </cell>
        </row>
        <row r="99">
          <cell r="C99" t="str">
            <v>산석쌓기H6500</v>
          </cell>
          <cell r="D99">
            <v>1</v>
          </cell>
          <cell r="E99" t="str">
            <v>개소</v>
          </cell>
          <cell r="F99">
            <v>1300000</v>
          </cell>
          <cell r="G99">
            <v>1300000</v>
          </cell>
          <cell r="H99">
            <v>200000</v>
          </cell>
          <cell r="I99">
            <v>200000</v>
          </cell>
          <cell r="J99">
            <v>1100000</v>
          </cell>
          <cell r="K99">
            <v>1100000</v>
          </cell>
          <cell r="M99">
            <v>0</v>
          </cell>
        </row>
        <row r="100">
          <cell r="C100" t="str">
            <v>산석쌓기WallH500-1200</v>
          </cell>
          <cell r="D100">
            <v>1</v>
          </cell>
          <cell r="E100" t="str">
            <v>m2</v>
          </cell>
          <cell r="F100">
            <v>170000</v>
          </cell>
          <cell r="G100">
            <v>170000</v>
          </cell>
          <cell r="H100">
            <v>50000</v>
          </cell>
          <cell r="I100">
            <v>50000</v>
          </cell>
          <cell r="J100">
            <v>120000</v>
          </cell>
          <cell r="K100">
            <v>120000</v>
          </cell>
          <cell r="M100">
            <v>0</v>
          </cell>
        </row>
        <row r="101">
          <cell r="C101" t="str">
            <v>산석연식의자2000x600xH400</v>
          </cell>
          <cell r="D101">
            <v>1</v>
          </cell>
          <cell r="E101" t="str">
            <v>EA</v>
          </cell>
          <cell r="F101">
            <v>240000</v>
          </cell>
          <cell r="G101">
            <v>240000</v>
          </cell>
          <cell r="H101">
            <v>40000</v>
          </cell>
          <cell r="I101">
            <v>40000</v>
          </cell>
          <cell r="J101">
            <v>200000</v>
          </cell>
          <cell r="K101">
            <v>200000</v>
          </cell>
          <cell r="M101">
            <v>0</v>
          </cell>
        </row>
        <row r="102">
          <cell r="C102" t="str">
            <v>산석연식의자3000x600xH400</v>
          </cell>
          <cell r="D102">
            <v>1</v>
          </cell>
          <cell r="E102" t="str">
            <v>EA</v>
          </cell>
          <cell r="F102">
            <v>400000</v>
          </cell>
          <cell r="G102">
            <v>400000</v>
          </cell>
          <cell r="H102">
            <v>60000</v>
          </cell>
          <cell r="I102">
            <v>60000</v>
          </cell>
          <cell r="J102">
            <v>340000</v>
          </cell>
          <cell r="K102">
            <v>340000</v>
          </cell>
          <cell r="M102">
            <v>0</v>
          </cell>
        </row>
        <row r="103">
          <cell r="C103" t="str">
            <v>산석연식의자3500x600xH400</v>
          </cell>
          <cell r="D103">
            <v>1</v>
          </cell>
          <cell r="E103" t="str">
            <v>EA</v>
          </cell>
          <cell r="F103">
            <v>540000</v>
          </cell>
          <cell r="G103">
            <v>540000</v>
          </cell>
          <cell r="H103">
            <v>70000</v>
          </cell>
          <cell r="I103">
            <v>70000</v>
          </cell>
          <cell r="J103">
            <v>470000</v>
          </cell>
          <cell r="K103">
            <v>470000</v>
          </cell>
          <cell r="M103">
            <v>0</v>
          </cell>
        </row>
        <row r="104">
          <cell r="C104" t="str">
            <v>삼바10250</v>
          </cell>
          <cell r="D104">
            <v>1</v>
          </cell>
          <cell r="E104" t="str">
            <v>EA</v>
          </cell>
          <cell r="F104">
            <v>2000000</v>
          </cell>
          <cell r="G104">
            <v>2000000</v>
          </cell>
          <cell r="H104">
            <v>600000</v>
          </cell>
          <cell r="I104">
            <v>600000</v>
          </cell>
          <cell r="J104">
            <v>1400000</v>
          </cell>
          <cell r="K104">
            <v>1400000</v>
          </cell>
          <cell r="M104">
            <v>0</v>
          </cell>
        </row>
        <row r="105">
          <cell r="C105" t="str">
            <v>산석쌓기W450</v>
          </cell>
          <cell r="D105">
            <v>1</v>
          </cell>
          <cell r="E105" t="str">
            <v>m2</v>
          </cell>
          <cell r="F105">
            <v>226000</v>
          </cell>
          <cell r="G105">
            <v>226000</v>
          </cell>
          <cell r="H105">
            <v>76000</v>
          </cell>
          <cell r="I105">
            <v>76000</v>
          </cell>
          <cell r="J105">
            <v>150000</v>
          </cell>
          <cell r="K105">
            <v>150000</v>
          </cell>
          <cell r="L105">
            <v>0</v>
          </cell>
          <cell r="M105">
            <v>0</v>
          </cell>
        </row>
        <row r="106">
          <cell r="C106" t="str">
            <v>성조합놀이대120081</v>
          </cell>
          <cell r="D106">
            <v>1</v>
          </cell>
          <cell r="E106" t="str">
            <v>EA</v>
          </cell>
          <cell r="F106">
            <v>23000000</v>
          </cell>
          <cell r="G106">
            <v>23000000</v>
          </cell>
          <cell r="H106">
            <v>7000000</v>
          </cell>
          <cell r="I106">
            <v>7000000</v>
          </cell>
          <cell r="J106">
            <v>16000000</v>
          </cell>
          <cell r="K106">
            <v>16000000</v>
          </cell>
          <cell r="M106">
            <v>0</v>
          </cell>
        </row>
        <row r="107">
          <cell r="C107" t="str">
            <v>성조합놀이대QG0316</v>
          </cell>
          <cell r="D107">
            <v>1</v>
          </cell>
          <cell r="E107" t="str">
            <v>EA</v>
          </cell>
          <cell r="F107">
            <v>23000000</v>
          </cell>
          <cell r="G107">
            <v>23000000</v>
          </cell>
          <cell r="H107">
            <v>7000000</v>
          </cell>
          <cell r="I107">
            <v>7000000</v>
          </cell>
          <cell r="J107">
            <v>16000000</v>
          </cell>
          <cell r="K107">
            <v>16000000</v>
          </cell>
          <cell r="L107">
            <v>0</v>
          </cell>
          <cell r="M107">
            <v>0</v>
          </cell>
        </row>
        <row r="108">
          <cell r="C108" t="str">
            <v>성조합놀이대QG0618</v>
          </cell>
          <cell r="D108">
            <v>1</v>
          </cell>
          <cell r="E108" t="str">
            <v>EA</v>
          </cell>
          <cell r="F108">
            <v>23000000</v>
          </cell>
          <cell r="G108">
            <v>23000000</v>
          </cell>
          <cell r="H108">
            <v>7000000</v>
          </cell>
          <cell r="I108">
            <v>7000000</v>
          </cell>
          <cell r="J108">
            <v>16000000</v>
          </cell>
          <cell r="K108">
            <v>16000000</v>
          </cell>
          <cell r="M108">
            <v>0</v>
          </cell>
        </row>
        <row r="109">
          <cell r="C109" t="str">
            <v>소일콘포장</v>
          </cell>
          <cell r="D109">
            <v>1</v>
          </cell>
          <cell r="E109" t="str">
            <v>m2</v>
          </cell>
          <cell r="F109">
            <v>20700</v>
          </cell>
          <cell r="G109">
            <v>20700</v>
          </cell>
          <cell r="H109">
            <v>7700</v>
          </cell>
          <cell r="I109">
            <v>7700</v>
          </cell>
          <cell r="J109">
            <v>13000</v>
          </cell>
          <cell r="K109">
            <v>13000</v>
          </cell>
          <cell r="L109">
            <v>0</v>
          </cell>
          <cell r="M109">
            <v>0</v>
          </cell>
        </row>
        <row r="110">
          <cell r="C110" t="str">
            <v>소형고압블럭225x112.5x80,적색</v>
          </cell>
          <cell r="D110">
            <v>1</v>
          </cell>
          <cell r="E110" t="str">
            <v>m2</v>
          </cell>
          <cell r="F110">
            <v>15500</v>
          </cell>
          <cell r="G110">
            <v>15500</v>
          </cell>
          <cell r="H110">
            <v>6500</v>
          </cell>
          <cell r="I110">
            <v>6500</v>
          </cell>
          <cell r="J110">
            <v>8500</v>
          </cell>
          <cell r="K110">
            <v>8500</v>
          </cell>
          <cell r="L110">
            <v>500</v>
          </cell>
          <cell r="M110">
            <v>500</v>
          </cell>
        </row>
        <row r="111">
          <cell r="C111" t="str">
            <v>소형고압블럭225x112.5x80,회색</v>
          </cell>
          <cell r="D111">
            <v>1</v>
          </cell>
          <cell r="E111" t="str">
            <v>m2</v>
          </cell>
          <cell r="F111">
            <v>14500</v>
          </cell>
          <cell r="G111">
            <v>14500</v>
          </cell>
          <cell r="H111">
            <v>6500</v>
          </cell>
          <cell r="I111">
            <v>6500</v>
          </cell>
          <cell r="J111">
            <v>7500</v>
          </cell>
          <cell r="K111">
            <v>7500</v>
          </cell>
          <cell r="L111">
            <v>500</v>
          </cell>
          <cell r="M111">
            <v>500</v>
          </cell>
        </row>
        <row r="112">
          <cell r="C112" t="str">
            <v>소형고압블럭U형,T=60,적색</v>
          </cell>
          <cell r="D112">
            <v>1</v>
          </cell>
          <cell r="E112" t="str">
            <v>m2</v>
          </cell>
          <cell r="F112">
            <v>14000</v>
          </cell>
          <cell r="G112">
            <v>14000</v>
          </cell>
          <cell r="H112">
            <v>6000</v>
          </cell>
          <cell r="I112">
            <v>6000</v>
          </cell>
          <cell r="J112">
            <v>7500</v>
          </cell>
          <cell r="K112">
            <v>7500</v>
          </cell>
          <cell r="L112">
            <v>500</v>
          </cell>
          <cell r="M112">
            <v>500</v>
          </cell>
        </row>
        <row r="113">
          <cell r="C113" t="str">
            <v>소형고압블럭U형,T=60,회색</v>
          </cell>
          <cell r="D113">
            <v>1</v>
          </cell>
          <cell r="E113" t="str">
            <v>m2</v>
          </cell>
          <cell r="F113">
            <v>13500</v>
          </cell>
          <cell r="G113">
            <v>13500</v>
          </cell>
          <cell r="H113">
            <v>6000</v>
          </cell>
          <cell r="I113">
            <v>6000</v>
          </cell>
          <cell r="J113">
            <v>7000</v>
          </cell>
          <cell r="K113">
            <v>7000</v>
          </cell>
          <cell r="L113">
            <v>500</v>
          </cell>
          <cell r="M113">
            <v>500</v>
          </cell>
        </row>
        <row r="114">
          <cell r="C114" t="str">
            <v>수목보호겸용의자D2460</v>
          </cell>
          <cell r="D114">
            <v>1</v>
          </cell>
          <cell r="E114" t="str">
            <v>EA</v>
          </cell>
          <cell r="F114">
            <v>1250000</v>
          </cell>
          <cell r="G114">
            <v>1250000</v>
          </cell>
          <cell r="H114">
            <v>350000</v>
          </cell>
          <cell r="I114">
            <v>350000</v>
          </cell>
          <cell r="J114">
            <v>900000</v>
          </cell>
          <cell r="K114">
            <v>900000</v>
          </cell>
          <cell r="M114">
            <v>0</v>
          </cell>
        </row>
        <row r="115">
          <cell r="C115" t="str">
            <v>수목보호틀"A"H150-350</v>
          </cell>
          <cell r="D115">
            <v>1</v>
          </cell>
          <cell r="E115" t="str">
            <v>EA</v>
          </cell>
          <cell r="F115">
            <v>1300000</v>
          </cell>
          <cell r="G115">
            <v>1300000</v>
          </cell>
          <cell r="H115">
            <v>400000</v>
          </cell>
          <cell r="I115">
            <v>400000</v>
          </cell>
          <cell r="J115">
            <v>900000</v>
          </cell>
          <cell r="K115">
            <v>900000</v>
          </cell>
          <cell r="L115"/>
          <cell r="M115">
            <v>0</v>
          </cell>
        </row>
        <row r="116">
          <cell r="C116" t="str">
            <v>수목보호틀"B"H150-350</v>
          </cell>
          <cell r="D116">
            <v>1</v>
          </cell>
          <cell r="E116" t="str">
            <v>EA</v>
          </cell>
          <cell r="F116">
            <v>1100000</v>
          </cell>
          <cell r="G116">
            <v>1100000</v>
          </cell>
          <cell r="H116">
            <v>350000</v>
          </cell>
          <cell r="I116">
            <v>350000</v>
          </cell>
          <cell r="J116">
            <v>750000</v>
          </cell>
          <cell r="K116">
            <v>750000</v>
          </cell>
          <cell r="L116"/>
          <cell r="M116">
            <v>0</v>
          </cell>
        </row>
        <row r="117">
          <cell r="C117" t="str">
            <v>수목보호틀"C"H150-350</v>
          </cell>
          <cell r="D117">
            <v>1</v>
          </cell>
          <cell r="E117" t="str">
            <v>EA</v>
          </cell>
          <cell r="F117">
            <v>1100000</v>
          </cell>
          <cell r="G117">
            <v>1100000</v>
          </cell>
          <cell r="H117">
            <v>350000</v>
          </cell>
          <cell r="I117">
            <v>350000</v>
          </cell>
          <cell r="J117">
            <v>750000</v>
          </cell>
          <cell r="K117">
            <v>750000</v>
          </cell>
          <cell r="L117"/>
          <cell r="M117">
            <v>0</v>
          </cell>
        </row>
        <row r="118">
          <cell r="C118" t="str">
            <v>수목보호홀덮개1370x1370</v>
          </cell>
          <cell r="D118">
            <v>1</v>
          </cell>
          <cell r="E118" t="str">
            <v>EA</v>
          </cell>
          <cell r="F118">
            <v>150000</v>
          </cell>
          <cell r="G118">
            <v>150000</v>
          </cell>
          <cell r="H118">
            <v>20000</v>
          </cell>
          <cell r="I118">
            <v>20000</v>
          </cell>
          <cell r="J118">
            <v>130000</v>
          </cell>
          <cell r="K118">
            <v>130000</v>
          </cell>
          <cell r="M118">
            <v>0</v>
          </cell>
        </row>
        <row r="119">
          <cell r="C119" t="str">
            <v>스테시석놓기W500-900</v>
          </cell>
          <cell r="D119">
            <v>1</v>
          </cell>
          <cell r="E119" t="str">
            <v>EA</v>
          </cell>
          <cell r="F119">
            <v>580000</v>
          </cell>
          <cell r="G119">
            <v>580000</v>
          </cell>
          <cell r="H119">
            <v>130000</v>
          </cell>
          <cell r="I119">
            <v>130000</v>
          </cell>
          <cell r="J119">
            <v>450000</v>
          </cell>
          <cell r="K119">
            <v>450000</v>
          </cell>
          <cell r="M119">
            <v>0</v>
          </cell>
        </row>
        <row r="120">
          <cell r="C120" t="str">
            <v>스텐드계단12단,점토벽돌</v>
          </cell>
          <cell r="D120">
            <v>1</v>
          </cell>
          <cell r="E120" t="str">
            <v>개소</v>
          </cell>
          <cell r="F120">
            <v>1760000</v>
          </cell>
          <cell r="G120">
            <v>1760000</v>
          </cell>
          <cell r="H120">
            <v>660000</v>
          </cell>
          <cell r="I120">
            <v>660000</v>
          </cell>
          <cell r="J120">
            <v>1100000</v>
          </cell>
          <cell r="K120">
            <v>1100000</v>
          </cell>
          <cell r="L120"/>
          <cell r="M120">
            <v>0</v>
          </cell>
        </row>
        <row r="121">
          <cell r="C121" t="str">
            <v>스텐드계단18단,점토벽돌</v>
          </cell>
          <cell r="D121">
            <v>1</v>
          </cell>
          <cell r="E121" t="str">
            <v>개소</v>
          </cell>
          <cell r="F121">
            <v>1910000</v>
          </cell>
          <cell r="G121">
            <v>1910000</v>
          </cell>
          <cell r="H121">
            <v>710000</v>
          </cell>
          <cell r="I121">
            <v>710000</v>
          </cell>
          <cell r="J121">
            <v>1200000</v>
          </cell>
          <cell r="K121">
            <v>1200000</v>
          </cell>
          <cell r="L121"/>
          <cell r="M121">
            <v>0</v>
          </cell>
        </row>
        <row r="122">
          <cell r="C122" t="str">
            <v>스텐드의자합성목재+점토벽돌</v>
          </cell>
          <cell r="D122">
            <v>1</v>
          </cell>
          <cell r="E122" t="str">
            <v>m</v>
          </cell>
          <cell r="F122">
            <v>155000</v>
          </cell>
          <cell r="G122">
            <v>155000</v>
          </cell>
          <cell r="H122">
            <v>25000</v>
          </cell>
          <cell r="I122">
            <v>25000</v>
          </cell>
          <cell r="J122">
            <v>130000</v>
          </cell>
          <cell r="K122">
            <v>130000</v>
          </cell>
          <cell r="M122">
            <v>0</v>
          </cell>
        </row>
        <row r="123">
          <cell r="C123" t="str">
            <v>시이소10236</v>
          </cell>
          <cell r="D123">
            <v>1</v>
          </cell>
          <cell r="E123" t="str">
            <v>EA</v>
          </cell>
          <cell r="F123">
            <v>1700000</v>
          </cell>
          <cell r="G123">
            <v>1700000</v>
          </cell>
          <cell r="H123">
            <v>500000</v>
          </cell>
          <cell r="I123">
            <v>500000</v>
          </cell>
          <cell r="J123">
            <v>1200000</v>
          </cell>
          <cell r="K123">
            <v>1200000</v>
          </cell>
          <cell r="M123">
            <v>0</v>
          </cell>
        </row>
        <row r="124">
          <cell r="C124" t="str">
            <v>심판대</v>
          </cell>
          <cell r="D124">
            <v>1</v>
          </cell>
          <cell r="E124" t="str">
            <v>개소</v>
          </cell>
          <cell r="F124">
            <v>200000</v>
          </cell>
          <cell r="G124">
            <v>200000</v>
          </cell>
          <cell r="I124">
            <v>0</v>
          </cell>
          <cell r="J124">
            <v>200000</v>
          </cell>
          <cell r="K124">
            <v>200000</v>
          </cell>
          <cell r="M124">
            <v>0</v>
          </cell>
        </row>
        <row r="125">
          <cell r="C125" t="str">
            <v>쓰레기분리수거함5종+대형</v>
          </cell>
          <cell r="D125">
            <v>1</v>
          </cell>
          <cell r="E125" t="str">
            <v>개소</v>
          </cell>
          <cell r="F125">
            <v>910000</v>
          </cell>
          <cell r="G125">
            <v>910000</v>
          </cell>
          <cell r="I125">
            <v>0</v>
          </cell>
          <cell r="J125">
            <v>910000</v>
          </cell>
          <cell r="K125">
            <v>910000</v>
          </cell>
          <cell r="M125">
            <v>0</v>
          </cell>
        </row>
        <row r="126">
          <cell r="C126" t="str">
            <v>안내판W1100xH1200</v>
          </cell>
          <cell r="D126">
            <v>1</v>
          </cell>
          <cell r="E126" t="str">
            <v>EA</v>
          </cell>
          <cell r="F126">
            <v>1200000</v>
          </cell>
          <cell r="G126">
            <v>1200000</v>
          </cell>
          <cell r="H126">
            <v>200000</v>
          </cell>
          <cell r="I126">
            <v>200000</v>
          </cell>
          <cell r="J126">
            <v>1000000</v>
          </cell>
          <cell r="K126">
            <v>1000000</v>
          </cell>
          <cell r="L126">
            <v>0</v>
          </cell>
          <cell r="M126">
            <v>0</v>
          </cell>
        </row>
        <row r="127">
          <cell r="C127" t="str">
            <v>안내판류사인물,게시판 등</v>
          </cell>
          <cell r="D127">
            <v>1</v>
          </cell>
          <cell r="E127" t="str">
            <v>개소</v>
          </cell>
          <cell r="F127">
            <v>1300000</v>
          </cell>
          <cell r="G127">
            <v>1300000</v>
          </cell>
          <cell r="H127">
            <v>300000</v>
          </cell>
          <cell r="I127">
            <v>300000</v>
          </cell>
          <cell r="J127">
            <v>1000000</v>
          </cell>
          <cell r="K127">
            <v>1000000</v>
          </cell>
          <cell r="M127">
            <v>0</v>
          </cell>
        </row>
        <row r="128">
          <cell r="C128" t="str">
            <v>안전난간H800</v>
          </cell>
          <cell r="D128">
            <v>1</v>
          </cell>
          <cell r="E128" t="str">
            <v>m</v>
          </cell>
          <cell r="F128">
            <v>94000</v>
          </cell>
          <cell r="G128">
            <v>94000</v>
          </cell>
          <cell r="H128">
            <v>39000</v>
          </cell>
          <cell r="I128">
            <v>39000</v>
          </cell>
          <cell r="J128">
            <v>55000</v>
          </cell>
          <cell r="K128">
            <v>55000</v>
          </cell>
          <cell r="L128">
            <v>0</v>
          </cell>
          <cell r="M128">
            <v>0</v>
          </cell>
        </row>
        <row r="129">
          <cell r="C129" t="str">
            <v>앉음벽H=VAR</v>
          </cell>
          <cell r="D129">
            <v>1</v>
          </cell>
          <cell r="E129" t="str">
            <v>m</v>
          </cell>
          <cell r="F129">
            <v>132000</v>
          </cell>
          <cell r="G129">
            <v>132000</v>
          </cell>
          <cell r="H129">
            <v>55000</v>
          </cell>
          <cell r="I129">
            <v>55000</v>
          </cell>
          <cell r="J129">
            <v>77000</v>
          </cell>
          <cell r="K129">
            <v>77000</v>
          </cell>
          <cell r="L129">
            <v>0</v>
          </cell>
          <cell r="M129">
            <v>0</v>
          </cell>
        </row>
        <row r="130">
          <cell r="C130" t="str">
            <v>앉음벽H400,산석쌓기</v>
          </cell>
          <cell r="D130">
            <v>1</v>
          </cell>
          <cell r="E130" t="str">
            <v>m</v>
          </cell>
          <cell r="F130">
            <v>116000</v>
          </cell>
          <cell r="G130">
            <v>116000</v>
          </cell>
          <cell r="H130">
            <v>39000</v>
          </cell>
          <cell r="I130">
            <v>39000</v>
          </cell>
          <cell r="J130">
            <v>77000</v>
          </cell>
          <cell r="K130">
            <v>77000</v>
          </cell>
          <cell r="L130">
            <v>0</v>
          </cell>
          <cell r="M130">
            <v>0</v>
          </cell>
        </row>
        <row r="131">
          <cell r="C131" t="str">
            <v>앉음벽H400,L3.0</v>
          </cell>
          <cell r="D131">
            <v>1</v>
          </cell>
          <cell r="E131" t="str">
            <v>EA</v>
          </cell>
          <cell r="F131">
            <v>390000</v>
          </cell>
          <cell r="G131">
            <v>390000</v>
          </cell>
          <cell r="H131">
            <v>140000</v>
          </cell>
          <cell r="I131">
            <v>140000</v>
          </cell>
          <cell r="J131">
            <v>250000</v>
          </cell>
          <cell r="K131">
            <v>250000</v>
          </cell>
          <cell r="L131">
            <v>0</v>
          </cell>
          <cell r="M131">
            <v>0</v>
          </cell>
        </row>
        <row r="132">
          <cell r="C132" t="str">
            <v>앉음벽H400,L4.7,스타코마감</v>
          </cell>
          <cell r="D132">
            <v>1</v>
          </cell>
          <cell r="E132" t="str">
            <v>EA</v>
          </cell>
          <cell r="F132">
            <v>550000</v>
          </cell>
          <cell r="G132">
            <v>550000</v>
          </cell>
          <cell r="H132">
            <v>220000</v>
          </cell>
          <cell r="I132">
            <v>220000</v>
          </cell>
          <cell r="J132">
            <v>330000</v>
          </cell>
          <cell r="K132">
            <v>330000</v>
          </cell>
          <cell r="L132">
            <v>0</v>
          </cell>
          <cell r="M132">
            <v>0</v>
          </cell>
        </row>
        <row r="133">
          <cell r="C133" t="str">
            <v>앉음벽H540,산석쌓기</v>
          </cell>
          <cell r="D133">
            <v>1</v>
          </cell>
          <cell r="E133" t="str">
            <v>m</v>
          </cell>
          <cell r="F133">
            <v>123000</v>
          </cell>
          <cell r="G133">
            <v>123000</v>
          </cell>
          <cell r="H133">
            <v>44000</v>
          </cell>
          <cell r="I133">
            <v>44000</v>
          </cell>
          <cell r="J133">
            <v>79000</v>
          </cell>
          <cell r="K133">
            <v>79000</v>
          </cell>
          <cell r="L133">
            <v>0</v>
          </cell>
          <cell r="M133">
            <v>0</v>
          </cell>
        </row>
        <row r="134">
          <cell r="C134" t="str">
            <v>앉음벽L3000</v>
          </cell>
          <cell r="D134">
            <v>1</v>
          </cell>
          <cell r="E134" t="str">
            <v>EA</v>
          </cell>
          <cell r="F134">
            <v>520000</v>
          </cell>
          <cell r="G134">
            <v>520000</v>
          </cell>
          <cell r="H134">
            <v>170000</v>
          </cell>
          <cell r="I134">
            <v>170000</v>
          </cell>
          <cell r="J134">
            <v>350000</v>
          </cell>
          <cell r="K134">
            <v>350000</v>
          </cell>
          <cell r="L134">
            <v>0</v>
          </cell>
          <cell r="M134">
            <v>0</v>
          </cell>
        </row>
        <row r="135">
          <cell r="C135" t="str">
            <v>앉음벽L6.5,H=VAR</v>
          </cell>
          <cell r="D135">
            <v>1</v>
          </cell>
          <cell r="E135" t="str">
            <v>EA</v>
          </cell>
          <cell r="F135">
            <v>1650000</v>
          </cell>
          <cell r="G135">
            <v>1650000</v>
          </cell>
          <cell r="H135">
            <v>770000</v>
          </cell>
          <cell r="I135">
            <v>770000</v>
          </cell>
          <cell r="J135">
            <v>880000</v>
          </cell>
          <cell r="K135">
            <v>880000</v>
          </cell>
          <cell r="L135">
            <v>0</v>
          </cell>
          <cell r="M135">
            <v>0</v>
          </cell>
        </row>
        <row r="136">
          <cell r="C136" t="str">
            <v>야외무대R5000</v>
          </cell>
          <cell r="D136">
            <v>1</v>
          </cell>
          <cell r="E136" t="str">
            <v>개소</v>
          </cell>
          <cell r="F136">
            <v>2180000</v>
          </cell>
          <cell r="G136">
            <v>2180000</v>
          </cell>
          <cell r="H136">
            <v>880000</v>
          </cell>
          <cell r="I136">
            <v>880000</v>
          </cell>
          <cell r="J136">
            <v>1300000</v>
          </cell>
          <cell r="K136">
            <v>1300000</v>
          </cell>
          <cell r="L136">
            <v>0</v>
          </cell>
          <cell r="M136">
            <v>0</v>
          </cell>
        </row>
        <row r="137">
          <cell r="C137" t="str">
            <v>연식의자H450</v>
          </cell>
          <cell r="D137">
            <v>1</v>
          </cell>
          <cell r="E137" t="str">
            <v>m</v>
          </cell>
          <cell r="F137">
            <v>175000</v>
          </cell>
          <cell r="G137">
            <v>175000</v>
          </cell>
          <cell r="H137">
            <v>90000</v>
          </cell>
          <cell r="I137">
            <v>90000</v>
          </cell>
          <cell r="J137">
            <v>85000</v>
          </cell>
          <cell r="K137">
            <v>85000</v>
          </cell>
          <cell r="M137">
            <v>0</v>
          </cell>
        </row>
        <row r="138">
          <cell r="C138" t="str">
            <v>연식의자W390xR3600</v>
          </cell>
          <cell r="D138">
            <v>1</v>
          </cell>
          <cell r="E138" t="str">
            <v>m</v>
          </cell>
          <cell r="F138">
            <v>155000</v>
          </cell>
          <cell r="G138">
            <v>155000</v>
          </cell>
          <cell r="H138">
            <v>80000</v>
          </cell>
          <cell r="I138">
            <v>80000</v>
          </cell>
          <cell r="J138">
            <v>75000</v>
          </cell>
          <cell r="K138">
            <v>75000</v>
          </cell>
          <cell r="M138">
            <v>0</v>
          </cell>
        </row>
        <row r="139">
          <cell r="C139" t="str">
            <v>열주H3.0</v>
          </cell>
          <cell r="D139">
            <v>1</v>
          </cell>
          <cell r="E139" t="str">
            <v>개소</v>
          </cell>
          <cell r="F139">
            <v>2300000</v>
          </cell>
          <cell r="G139">
            <v>2300000</v>
          </cell>
          <cell r="H139">
            <v>650000</v>
          </cell>
          <cell r="I139">
            <v>650000</v>
          </cell>
          <cell r="J139">
            <v>1650000</v>
          </cell>
          <cell r="K139">
            <v>1650000</v>
          </cell>
          <cell r="M139">
            <v>0</v>
          </cell>
        </row>
        <row r="140">
          <cell r="C140" t="str">
            <v>오르기놀이120280</v>
          </cell>
          <cell r="D140">
            <v>1</v>
          </cell>
          <cell r="E140" t="str">
            <v>EA</v>
          </cell>
          <cell r="F140">
            <v>1200000</v>
          </cell>
          <cell r="G140">
            <v>1200000</v>
          </cell>
          <cell r="H140">
            <v>370000</v>
          </cell>
          <cell r="I140">
            <v>370000</v>
          </cell>
          <cell r="J140">
            <v>830000</v>
          </cell>
          <cell r="K140">
            <v>830000</v>
          </cell>
          <cell r="M140">
            <v>0</v>
          </cell>
        </row>
        <row r="141">
          <cell r="C141" t="str">
            <v>왈츠흔들놀이112340</v>
          </cell>
          <cell r="D141">
            <v>1</v>
          </cell>
          <cell r="E141" t="str">
            <v>EA</v>
          </cell>
          <cell r="F141">
            <v>3300000</v>
          </cell>
          <cell r="G141">
            <v>3300000</v>
          </cell>
          <cell r="H141">
            <v>1000000</v>
          </cell>
          <cell r="I141">
            <v>1000000</v>
          </cell>
          <cell r="J141">
            <v>2300000</v>
          </cell>
          <cell r="K141">
            <v>2300000</v>
          </cell>
          <cell r="M141">
            <v>0</v>
          </cell>
        </row>
        <row r="142">
          <cell r="C142" t="str">
            <v>용조합놀이대QG0870</v>
          </cell>
          <cell r="D142">
            <v>1</v>
          </cell>
          <cell r="E142" t="str">
            <v>EA</v>
          </cell>
          <cell r="F142">
            <v>24500000</v>
          </cell>
          <cell r="G142">
            <v>24500000</v>
          </cell>
          <cell r="H142">
            <v>7500000</v>
          </cell>
          <cell r="I142">
            <v>7500000</v>
          </cell>
          <cell r="J142">
            <v>17000000</v>
          </cell>
          <cell r="K142">
            <v>17000000</v>
          </cell>
          <cell r="M142">
            <v>0</v>
          </cell>
        </row>
        <row r="143">
          <cell r="C143" t="str">
            <v>우레탄포장THK7mm</v>
          </cell>
          <cell r="D143">
            <v>1</v>
          </cell>
          <cell r="E143" t="str">
            <v>m2</v>
          </cell>
          <cell r="F143">
            <v>59000</v>
          </cell>
          <cell r="G143">
            <v>59000</v>
          </cell>
          <cell r="H143">
            <v>13000</v>
          </cell>
          <cell r="I143">
            <v>13000</v>
          </cell>
          <cell r="J143">
            <v>46000</v>
          </cell>
          <cell r="K143">
            <v>46000</v>
          </cell>
          <cell r="L143">
            <v>0</v>
          </cell>
          <cell r="M143">
            <v>0</v>
          </cell>
        </row>
        <row r="144">
          <cell r="C144" t="str">
            <v>원목의자400x400xL1500</v>
          </cell>
          <cell r="D144">
            <v>1</v>
          </cell>
          <cell r="E144" t="str">
            <v>EA</v>
          </cell>
          <cell r="F144">
            <v>560000</v>
          </cell>
          <cell r="G144">
            <v>560000</v>
          </cell>
          <cell r="I144">
            <v>0</v>
          </cell>
          <cell r="J144">
            <v>560000</v>
          </cell>
          <cell r="K144">
            <v>560000</v>
          </cell>
          <cell r="M144">
            <v>0</v>
          </cell>
        </row>
        <row r="145">
          <cell r="C145" t="str">
            <v>원형목재포장D55-200</v>
          </cell>
          <cell r="D145">
            <v>1</v>
          </cell>
          <cell r="E145" t="str">
            <v>m2</v>
          </cell>
          <cell r="F145">
            <v>50000</v>
          </cell>
          <cell r="G145">
            <v>50000</v>
          </cell>
          <cell r="H145">
            <v>15000</v>
          </cell>
          <cell r="I145">
            <v>15000</v>
          </cell>
          <cell r="J145">
            <v>35000</v>
          </cell>
          <cell r="K145">
            <v>35000</v>
          </cell>
          <cell r="M145">
            <v>0</v>
          </cell>
        </row>
        <row r="146">
          <cell r="C146" t="str">
            <v>원형목재포장T100</v>
          </cell>
          <cell r="D146">
            <v>1</v>
          </cell>
          <cell r="E146" t="str">
            <v>m2</v>
          </cell>
          <cell r="F146">
            <v>72000</v>
          </cell>
          <cell r="G146">
            <v>72000</v>
          </cell>
          <cell r="H146">
            <v>22000</v>
          </cell>
          <cell r="I146">
            <v>22000</v>
          </cell>
          <cell r="J146">
            <v>50000</v>
          </cell>
          <cell r="K146">
            <v>50000</v>
          </cell>
          <cell r="L146">
            <v>0</v>
          </cell>
          <cell r="M146">
            <v>0</v>
          </cell>
        </row>
        <row r="147">
          <cell r="C147" t="str">
            <v>원형수목보호홀덮개1200x500x1200</v>
          </cell>
          <cell r="D147">
            <v>1</v>
          </cell>
          <cell r="E147" t="str">
            <v>EA</v>
          </cell>
          <cell r="F147">
            <v>142000</v>
          </cell>
          <cell r="G147">
            <v>142000</v>
          </cell>
          <cell r="H147">
            <v>22000</v>
          </cell>
          <cell r="I147">
            <v>22000</v>
          </cell>
          <cell r="J147">
            <v>120000</v>
          </cell>
          <cell r="K147">
            <v>120000</v>
          </cell>
          <cell r="M147">
            <v>0</v>
          </cell>
        </row>
        <row r="148">
          <cell r="C148" t="str">
            <v>원형수목보호홀덮개D1500</v>
          </cell>
          <cell r="D148">
            <v>1</v>
          </cell>
          <cell r="E148" t="str">
            <v>EA</v>
          </cell>
          <cell r="F148">
            <v>210000</v>
          </cell>
          <cell r="G148">
            <v>210000</v>
          </cell>
          <cell r="H148">
            <v>40000</v>
          </cell>
          <cell r="I148">
            <v>40000</v>
          </cell>
          <cell r="J148">
            <v>170000</v>
          </cell>
          <cell r="K148">
            <v>170000</v>
          </cell>
          <cell r="L148"/>
          <cell r="M148">
            <v>0</v>
          </cell>
        </row>
        <row r="149">
          <cell r="C149" t="str">
            <v>원형의자H400</v>
          </cell>
          <cell r="D149">
            <v>1</v>
          </cell>
          <cell r="E149" t="str">
            <v>EA</v>
          </cell>
          <cell r="F149">
            <v>120000</v>
          </cell>
          <cell r="G149">
            <v>120000</v>
          </cell>
          <cell r="I149">
            <v>0</v>
          </cell>
          <cell r="J149">
            <v>120000</v>
          </cell>
          <cell r="K149">
            <v>120000</v>
          </cell>
          <cell r="M149">
            <v>0</v>
          </cell>
        </row>
        <row r="150">
          <cell r="C150" t="str">
            <v>원형의자H400,L3.0</v>
          </cell>
          <cell r="D150">
            <v>1</v>
          </cell>
          <cell r="E150" t="str">
            <v>EA</v>
          </cell>
          <cell r="F150">
            <v>770000</v>
          </cell>
          <cell r="G150">
            <v>770000</v>
          </cell>
          <cell r="H150">
            <v>110000</v>
          </cell>
          <cell r="I150">
            <v>110000</v>
          </cell>
          <cell r="J150">
            <v>660000</v>
          </cell>
          <cell r="K150">
            <v>660000</v>
          </cell>
          <cell r="L150">
            <v>0</v>
          </cell>
          <cell r="M150">
            <v>0</v>
          </cell>
        </row>
        <row r="151">
          <cell r="C151" t="str">
            <v>원형의자W400xD2000</v>
          </cell>
          <cell r="D151">
            <v>1</v>
          </cell>
          <cell r="E151" t="str">
            <v>EA</v>
          </cell>
          <cell r="F151">
            <v>1000000</v>
          </cell>
          <cell r="G151">
            <v>1000000</v>
          </cell>
          <cell r="H151">
            <v>170000</v>
          </cell>
          <cell r="I151">
            <v>170000</v>
          </cell>
          <cell r="J151">
            <v>830000</v>
          </cell>
          <cell r="K151">
            <v>830000</v>
          </cell>
          <cell r="L151">
            <v>0</v>
          </cell>
          <cell r="M151">
            <v>0</v>
          </cell>
        </row>
        <row r="152">
          <cell r="C152" t="str">
            <v>원형장의자W500xL12000</v>
          </cell>
          <cell r="D152">
            <v>1</v>
          </cell>
          <cell r="E152" t="str">
            <v>EA</v>
          </cell>
          <cell r="F152">
            <v>1000000</v>
          </cell>
          <cell r="G152">
            <v>1000000</v>
          </cell>
          <cell r="H152">
            <v>170000</v>
          </cell>
          <cell r="I152">
            <v>170000</v>
          </cell>
          <cell r="J152">
            <v>830000</v>
          </cell>
          <cell r="K152">
            <v>830000</v>
          </cell>
          <cell r="L152">
            <v>0</v>
          </cell>
          <cell r="M152">
            <v>0</v>
          </cell>
        </row>
        <row r="153">
          <cell r="C153" t="str">
            <v>원형파고라R10000,90˚</v>
          </cell>
          <cell r="D153">
            <v>1</v>
          </cell>
          <cell r="E153" t="str">
            <v>EA</v>
          </cell>
          <cell r="F153">
            <v>5600000</v>
          </cell>
          <cell r="G153">
            <v>5600000</v>
          </cell>
          <cell r="H153">
            <v>1700000</v>
          </cell>
          <cell r="I153">
            <v>1700000</v>
          </cell>
          <cell r="J153">
            <v>3900000</v>
          </cell>
          <cell r="K153">
            <v>3900000</v>
          </cell>
          <cell r="L153">
            <v>0</v>
          </cell>
          <cell r="M153">
            <v>0</v>
          </cell>
        </row>
        <row r="154">
          <cell r="C154" t="str">
            <v>원형플랜터D2000,화강석혹두기</v>
          </cell>
          <cell r="D154">
            <v>1</v>
          </cell>
          <cell r="E154" t="str">
            <v>EA</v>
          </cell>
          <cell r="F154">
            <v>1850000</v>
          </cell>
          <cell r="G154">
            <v>1850000</v>
          </cell>
          <cell r="H154">
            <v>550000</v>
          </cell>
          <cell r="I154">
            <v>550000</v>
          </cell>
          <cell r="J154">
            <v>1300000</v>
          </cell>
          <cell r="K154">
            <v>1300000</v>
          </cell>
          <cell r="L154">
            <v>0</v>
          </cell>
          <cell r="M154">
            <v>0</v>
          </cell>
        </row>
        <row r="155">
          <cell r="C155" t="str">
            <v>원형플랜터H450,D2000</v>
          </cell>
          <cell r="D155">
            <v>1</v>
          </cell>
          <cell r="E155" t="str">
            <v>EA</v>
          </cell>
          <cell r="F155">
            <v>0</v>
          </cell>
          <cell r="G155">
            <v>0</v>
          </cell>
          <cell r="H155"/>
          <cell r="I155">
            <v>0</v>
          </cell>
          <cell r="J155"/>
          <cell r="K155">
            <v>0</v>
          </cell>
          <cell r="L155"/>
          <cell r="M155">
            <v>0</v>
          </cell>
        </row>
        <row r="156">
          <cell r="C156" t="str">
            <v>원형플랜터(조적)H450,D2000</v>
          </cell>
          <cell r="D156">
            <v>1</v>
          </cell>
          <cell r="E156" t="str">
            <v>EA</v>
          </cell>
          <cell r="F156">
            <v>780000</v>
          </cell>
          <cell r="G156">
            <v>780000</v>
          </cell>
          <cell r="H156">
            <v>280000</v>
          </cell>
          <cell r="I156">
            <v>280000</v>
          </cell>
          <cell r="J156">
            <v>500000</v>
          </cell>
          <cell r="K156">
            <v>500000</v>
          </cell>
          <cell r="L156">
            <v>0</v>
          </cell>
          <cell r="M156">
            <v>0</v>
          </cell>
        </row>
        <row r="157">
          <cell r="C157" t="str">
            <v>원형플랜터(화강석)H450,D2000</v>
          </cell>
          <cell r="D157">
            <v>1</v>
          </cell>
          <cell r="E157" t="str">
            <v>EA</v>
          </cell>
          <cell r="F157">
            <v>780000</v>
          </cell>
          <cell r="G157">
            <v>780000</v>
          </cell>
          <cell r="H157">
            <v>280000</v>
          </cell>
          <cell r="I157">
            <v>280000</v>
          </cell>
          <cell r="J157">
            <v>500000</v>
          </cell>
          <cell r="K157">
            <v>500000</v>
          </cell>
          <cell r="L157">
            <v>0</v>
          </cell>
          <cell r="M157">
            <v>0</v>
          </cell>
        </row>
        <row r="158">
          <cell r="C158" t="str">
            <v>유리블럭광섬유W400</v>
          </cell>
          <cell r="D158">
            <v>1</v>
          </cell>
          <cell r="E158" t="str">
            <v>m</v>
          </cell>
          <cell r="F158">
            <v>165000</v>
          </cell>
          <cell r="G158">
            <v>165000</v>
          </cell>
          <cell r="H158">
            <v>55000</v>
          </cell>
          <cell r="I158">
            <v>55000</v>
          </cell>
          <cell r="J158">
            <v>110000</v>
          </cell>
          <cell r="K158">
            <v>110000</v>
          </cell>
          <cell r="L158">
            <v>0</v>
          </cell>
          <cell r="M158">
            <v>0</v>
          </cell>
        </row>
        <row r="159">
          <cell r="C159" t="str">
            <v>유아놀이배101040</v>
          </cell>
          <cell r="D159">
            <v>1</v>
          </cell>
          <cell r="E159" t="str">
            <v>EA</v>
          </cell>
          <cell r="F159">
            <v>2100000</v>
          </cell>
          <cell r="G159">
            <v>2100000</v>
          </cell>
          <cell r="H159">
            <v>600000</v>
          </cell>
          <cell r="I159">
            <v>600000</v>
          </cell>
          <cell r="J159">
            <v>1500000</v>
          </cell>
          <cell r="K159">
            <v>1500000</v>
          </cell>
          <cell r="M159">
            <v>0</v>
          </cell>
        </row>
        <row r="160">
          <cell r="C160" t="str">
            <v>유아비행기QG0867</v>
          </cell>
          <cell r="D160">
            <v>1</v>
          </cell>
          <cell r="E160" t="str">
            <v>EA</v>
          </cell>
          <cell r="F160">
            <v>2500000</v>
          </cell>
          <cell r="G160">
            <v>2500000</v>
          </cell>
          <cell r="H160">
            <v>700000</v>
          </cell>
          <cell r="I160">
            <v>700000</v>
          </cell>
          <cell r="J160">
            <v>1800000</v>
          </cell>
          <cell r="K160">
            <v>1800000</v>
          </cell>
          <cell r="M160">
            <v>0</v>
          </cell>
        </row>
        <row r="161">
          <cell r="C161" t="str">
            <v>유아조합놀이대120354</v>
          </cell>
          <cell r="D161">
            <v>1</v>
          </cell>
          <cell r="E161" t="str">
            <v>EA</v>
          </cell>
          <cell r="F161">
            <v>8300000</v>
          </cell>
          <cell r="G161">
            <v>8300000</v>
          </cell>
          <cell r="H161">
            <v>2500000</v>
          </cell>
          <cell r="I161">
            <v>2500000</v>
          </cell>
          <cell r="J161">
            <v>5800000</v>
          </cell>
          <cell r="K161">
            <v>5800000</v>
          </cell>
          <cell r="M161">
            <v>0</v>
          </cell>
        </row>
        <row r="162">
          <cell r="C162" t="str">
            <v>유아조합놀이대138117</v>
          </cell>
          <cell r="D162">
            <v>1</v>
          </cell>
          <cell r="E162" t="str">
            <v>EA</v>
          </cell>
          <cell r="F162">
            <v>5000000</v>
          </cell>
          <cell r="G162">
            <v>5000000</v>
          </cell>
          <cell r="H162">
            <v>1500000</v>
          </cell>
          <cell r="I162">
            <v>1500000</v>
          </cell>
          <cell r="J162">
            <v>3500000</v>
          </cell>
          <cell r="K162">
            <v>3500000</v>
          </cell>
          <cell r="M162">
            <v>0</v>
          </cell>
        </row>
        <row r="163">
          <cell r="C163" t="str">
            <v>음향기기</v>
          </cell>
          <cell r="D163">
            <v>1</v>
          </cell>
          <cell r="E163" t="str">
            <v>EA</v>
          </cell>
          <cell r="F163">
            <v>0</v>
          </cell>
          <cell r="G163">
            <v>0</v>
          </cell>
          <cell r="I163">
            <v>0</v>
          </cell>
          <cell r="K163">
            <v>0</v>
          </cell>
          <cell r="M163">
            <v>0</v>
          </cell>
        </row>
        <row r="164">
          <cell r="C164" t="str">
            <v>일인용의자400x400</v>
          </cell>
          <cell r="D164">
            <v>1</v>
          </cell>
          <cell r="E164" t="str">
            <v>EA</v>
          </cell>
          <cell r="F164">
            <v>225000</v>
          </cell>
          <cell r="G164">
            <v>225000</v>
          </cell>
          <cell r="H164">
            <v>55000</v>
          </cell>
          <cell r="I164">
            <v>55000</v>
          </cell>
          <cell r="J164">
            <v>170000</v>
          </cell>
          <cell r="K164">
            <v>170000</v>
          </cell>
          <cell r="L164">
            <v>0</v>
          </cell>
          <cell r="M164">
            <v>0</v>
          </cell>
        </row>
        <row r="165">
          <cell r="C165" t="str">
            <v>자갈박기포장광섬유조명포함</v>
          </cell>
          <cell r="D165">
            <v>1</v>
          </cell>
          <cell r="E165" t="str">
            <v>m2</v>
          </cell>
          <cell r="F165">
            <v>181000</v>
          </cell>
          <cell r="G165">
            <v>181000</v>
          </cell>
          <cell r="H165">
            <v>61000</v>
          </cell>
          <cell r="I165">
            <v>61000</v>
          </cell>
          <cell r="J165">
            <v>120000</v>
          </cell>
          <cell r="K165">
            <v>120000</v>
          </cell>
          <cell r="L165">
            <v>0</v>
          </cell>
          <cell r="M165">
            <v>0</v>
          </cell>
        </row>
        <row r="166">
          <cell r="C166" t="str">
            <v>자갈포장50mm, 흑색</v>
          </cell>
          <cell r="D166">
            <v>1</v>
          </cell>
          <cell r="E166" t="str">
            <v>m2</v>
          </cell>
          <cell r="F166">
            <v>61000</v>
          </cell>
          <cell r="G166">
            <v>61000</v>
          </cell>
          <cell r="H166">
            <v>17000</v>
          </cell>
          <cell r="I166">
            <v>17000</v>
          </cell>
          <cell r="J166">
            <v>44000</v>
          </cell>
          <cell r="K166">
            <v>44000</v>
          </cell>
          <cell r="L166">
            <v>0</v>
          </cell>
          <cell r="M166">
            <v>0</v>
          </cell>
        </row>
        <row r="167">
          <cell r="C167" t="str">
            <v>자연석놓기</v>
          </cell>
          <cell r="D167">
            <v>1</v>
          </cell>
          <cell r="E167" t="str">
            <v>EA</v>
          </cell>
          <cell r="F167">
            <v>600000</v>
          </cell>
          <cell r="G167">
            <v>600000</v>
          </cell>
          <cell r="H167">
            <v>150000</v>
          </cell>
          <cell r="I167">
            <v>150000</v>
          </cell>
          <cell r="J167">
            <v>450000</v>
          </cell>
          <cell r="K167">
            <v>450000</v>
          </cell>
          <cell r="M167">
            <v>0</v>
          </cell>
        </row>
        <row r="168">
          <cell r="C168" t="str">
            <v>자연석판석깔기</v>
          </cell>
          <cell r="D168">
            <v>1</v>
          </cell>
          <cell r="E168" t="str">
            <v>m2</v>
          </cell>
          <cell r="F168">
            <v>50000</v>
          </cell>
          <cell r="G168">
            <v>50000</v>
          </cell>
          <cell r="H168">
            <v>15000</v>
          </cell>
          <cell r="I168">
            <v>15000</v>
          </cell>
          <cell r="J168">
            <v>35000</v>
          </cell>
          <cell r="K168">
            <v>35000</v>
          </cell>
          <cell r="M168">
            <v>0</v>
          </cell>
        </row>
        <row r="169">
          <cell r="C169" t="str">
            <v>자연자갈포장THK15mm,회색</v>
          </cell>
          <cell r="D169">
            <v>1</v>
          </cell>
          <cell r="E169" t="str">
            <v>m2</v>
          </cell>
          <cell r="F169">
            <v>72000</v>
          </cell>
          <cell r="G169">
            <v>72000</v>
          </cell>
          <cell r="H169">
            <v>4900</v>
          </cell>
          <cell r="I169">
            <v>4900</v>
          </cell>
          <cell r="J169">
            <v>67000</v>
          </cell>
          <cell r="K169">
            <v>67000</v>
          </cell>
          <cell r="L169">
            <v>100</v>
          </cell>
          <cell r="M169">
            <v>100</v>
          </cell>
        </row>
        <row r="170">
          <cell r="C170" t="str">
            <v>자연자갈포장THK15mm,흑색</v>
          </cell>
          <cell r="D170">
            <v>1</v>
          </cell>
          <cell r="E170" t="str">
            <v>m2</v>
          </cell>
          <cell r="F170">
            <v>75000</v>
          </cell>
          <cell r="G170">
            <v>75000</v>
          </cell>
          <cell r="H170">
            <v>4900</v>
          </cell>
          <cell r="I170">
            <v>4900</v>
          </cell>
          <cell r="J170">
            <v>70000</v>
          </cell>
          <cell r="K170">
            <v>70000</v>
          </cell>
          <cell r="L170">
            <v>100</v>
          </cell>
          <cell r="M170">
            <v>100</v>
          </cell>
        </row>
        <row r="171">
          <cell r="C171" t="str">
            <v>자전거보관대</v>
          </cell>
          <cell r="D171">
            <v>1</v>
          </cell>
          <cell r="E171" t="str">
            <v>개소</v>
          </cell>
          <cell r="F171">
            <v>2130000</v>
          </cell>
          <cell r="G171">
            <v>2130000</v>
          </cell>
          <cell r="H171">
            <v>300000</v>
          </cell>
          <cell r="I171">
            <v>300000</v>
          </cell>
          <cell r="J171">
            <v>1830000</v>
          </cell>
          <cell r="K171">
            <v>1830000</v>
          </cell>
          <cell r="M171">
            <v>0</v>
          </cell>
        </row>
        <row r="172">
          <cell r="C172" t="str">
            <v>잔디줄눈W100</v>
          </cell>
          <cell r="D172">
            <v>1</v>
          </cell>
          <cell r="E172" t="str">
            <v>m</v>
          </cell>
          <cell r="F172">
            <v>1650</v>
          </cell>
          <cell r="G172">
            <v>1650</v>
          </cell>
          <cell r="H172">
            <v>550</v>
          </cell>
          <cell r="I172">
            <v>550</v>
          </cell>
          <cell r="J172">
            <v>1100</v>
          </cell>
          <cell r="K172">
            <v>1100</v>
          </cell>
          <cell r="L172">
            <v>0</v>
          </cell>
          <cell r="M172">
            <v>0</v>
          </cell>
        </row>
        <row r="173">
          <cell r="C173" t="str">
            <v>장식가벽산석쌓기(H1500xW400)</v>
          </cell>
          <cell r="D173">
            <v>1</v>
          </cell>
          <cell r="E173" t="str">
            <v>m</v>
          </cell>
          <cell r="F173">
            <v>410000</v>
          </cell>
          <cell r="G173">
            <v>410000</v>
          </cell>
          <cell r="H173">
            <v>130000</v>
          </cell>
          <cell r="I173">
            <v>130000</v>
          </cell>
          <cell r="J173">
            <v>280000</v>
          </cell>
          <cell r="K173">
            <v>280000</v>
          </cell>
          <cell r="L173">
            <v>0</v>
          </cell>
          <cell r="M173">
            <v>0</v>
          </cell>
        </row>
        <row r="174">
          <cell r="C174" t="str">
            <v>장식가벽H1200xW300</v>
          </cell>
          <cell r="D174">
            <v>1</v>
          </cell>
          <cell r="E174" t="str">
            <v>m</v>
          </cell>
          <cell r="F174">
            <v>328000</v>
          </cell>
          <cell r="G174">
            <v>328000</v>
          </cell>
          <cell r="H174">
            <v>88000</v>
          </cell>
          <cell r="I174">
            <v>88000</v>
          </cell>
          <cell r="J174">
            <v>240000</v>
          </cell>
          <cell r="K174">
            <v>240000</v>
          </cell>
          <cell r="L174">
            <v>0</v>
          </cell>
          <cell r="M174">
            <v>0</v>
          </cell>
        </row>
        <row r="175">
          <cell r="C175" t="str">
            <v>장식가벽H1500xW300</v>
          </cell>
          <cell r="D175">
            <v>1</v>
          </cell>
          <cell r="E175" t="str">
            <v>m</v>
          </cell>
          <cell r="F175">
            <v>410000</v>
          </cell>
          <cell r="G175">
            <v>410000</v>
          </cell>
          <cell r="H175">
            <v>130000</v>
          </cell>
          <cell r="I175">
            <v>130000</v>
          </cell>
          <cell r="J175">
            <v>280000</v>
          </cell>
          <cell r="K175">
            <v>280000</v>
          </cell>
          <cell r="L175"/>
          <cell r="M175">
            <v>0</v>
          </cell>
        </row>
        <row r="176">
          <cell r="C176" t="str">
            <v>장식가벽H1800,L12000</v>
          </cell>
          <cell r="D176">
            <v>1</v>
          </cell>
          <cell r="E176" t="str">
            <v>EA</v>
          </cell>
          <cell r="F176">
            <v>4100000</v>
          </cell>
          <cell r="G176">
            <v>4100000</v>
          </cell>
          <cell r="H176">
            <v>1700000</v>
          </cell>
          <cell r="I176">
            <v>1700000</v>
          </cell>
          <cell r="J176">
            <v>2400000</v>
          </cell>
          <cell r="K176">
            <v>2400000</v>
          </cell>
          <cell r="L176">
            <v>0</v>
          </cell>
          <cell r="M176">
            <v>0</v>
          </cell>
        </row>
        <row r="177">
          <cell r="C177" t="str">
            <v>장식가벽H800xW300</v>
          </cell>
          <cell r="D177">
            <v>1</v>
          </cell>
          <cell r="E177" t="str">
            <v>m</v>
          </cell>
          <cell r="F177">
            <v>252000</v>
          </cell>
          <cell r="G177">
            <v>252000</v>
          </cell>
          <cell r="H177">
            <v>72000</v>
          </cell>
          <cell r="I177">
            <v>72000</v>
          </cell>
          <cell r="J177">
            <v>180000</v>
          </cell>
          <cell r="K177">
            <v>180000</v>
          </cell>
          <cell r="L177">
            <v>0</v>
          </cell>
          <cell r="M177">
            <v>0</v>
          </cell>
        </row>
        <row r="178">
          <cell r="C178" t="str">
            <v>장식가벽H900-1500,L2.5</v>
          </cell>
          <cell r="D178">
            <v>1</v>
          </cell>
          <cell r="E178" t="str">
            <v>EA</v>
          </cell>
          <cell r="F178">
            <v>1000000</v>
          </cell>
          <cell r="G178">
            <v>1000000</v>
          </cell>
          <cell r="H178">
            <v>280000</v>
          </cell>
          <cell r="I178">
            <v>280000</v>
          </cell>
          <cell r="J178">
            <v>720000</v>
          </cell>
          <cell r="K178">
            <v>720000</v>
          </cell>
          <cell r="L178">
            <v>0</v>
          </cell>
          <cell r="M178">
            <v>0</v>
          </cell>
        </row>
        <row r="179">
          <cell r="C179" t="str">
            <v>장식가벽H900xW300</v>
          </cell>
          <cell r="D179">
            <v>1</v>
          </cell>
          <cell r="E179" t="str">
            <v>m</v>
          </cell>
          <cell r="F179">
            <v>267000</v>
          </cell>
          <cell r="G179">
            <v>267000</v>
          </cell>
          <cell r="H179">
            <v>77000</v>
          </cell>
          <cell r="I179">
            <v>77000</v>
          </cell>
          <cell r="J179">
            <v>190000</v>
          </cell>
          <cell r="K179">
            <v>190000</v>
          </cell>
          <cell r="L179">
            <v>0</v>
          </cell>
          <cell r="M179">
            <v>0</v>
          </cell>
        </row>
        <row r="180">
          <cell r="C180" t="str">
            <v>장식가벽H1000xW300</v>
          </cell>
          <cell r="D180">
            <v>1</v>
          </cell>
          <cell r="E180" t="str">
            <v>m</v>
          </cell>
          <cell r="F180">
            <v>277000</v>
          </cell>
          <cell r="G180">
            <v>277000</v>
          </cell>
          <cell r="H180">
            <v>77000</v>
          </cell>
          <cell r="I180">
            <v>77000</v>
          </cell>
          <cell r="J180">
            <v>200000</v>
          </cell>
          <cell r="K180">
            <v>200000</v>
          </cell>
          <cell r="L180">
            <v>0</v>
          </cell>
          <cell r="M180">
            <v>0</v>
          </cell>
        </row>
        <row r="181">
          <cell r="C181" t="str">
            <v>장식가벽H600xW300</v>
          </cell>
          <cell r="D181">
            <v>1</v>
          </cell>
          <cell r="E181" t="str">
            <v>m</v>
          </cell>
          <cell r="F181">
            <v>241000</v>
          </cell>
          <cell r="G181">
            <v>241000</v>
          </cell>
          <cell r="H181">
            <v>61000</v>
          </cell>
          <cell r="I181">
            <v>61000</v>
          </cell>
          <cell r="J181">
            <v>180000</v>
          </cell>
          <cell r="K181">
            <v>180000</v>
          </cell>
          <cell r="L181">
            <v>0</v>
          </cell>
          <cell r="M181">
            <v>0</v>
          </cell>
        </row>
        <row r="182">
          <cell r="C182" t="str">
            <v>장식기둥</v>
          </cell>
          <cell r="D182">
            <v>1</v>
          </cell>
          <cell r="E182" t="str">
            <v>EA</v>
          </cell>
          <cell r="F182">
            <v>1000000</v>
          </cell>
          <cell r="G182">
            <v>1000000</v>
          </cell>
          <cell r="H182">
            <v>200000</v>
          </cell>
          <cell r="I182">
            <v>200000</v>
          </cell>
          <cell r="J182">
            <v>800000</v>
          </cell>
          <cell r="K182">
            <v>800000</v>
          </cell>
          <cell r="M182">
            <v>0</v>
          </cell>
        </row>
        <row r="183">
          <cell r="C183" t="str">
            <v>점토경계블럭230x114xT76</v>
          </cell>
          <cell r="D183">
            <v>1</v>
          </cell>
          <cell r="E183" t="str">
            <v>m</v>
          </cell>
          <cell r="F183">
            <v>43000</v>
          </cell>
          <cell r="G183">
            <v>43000</v>
          </cell>
          <cell r="H183">
            <v>15000</v>
          </cell>
          <cell r="I183">
            <v>15000</v>
          </cell>
          <cell r="J183">
            <v>28000</v>
          </cell>
          <cell r="K183">
            <v>28000</v>
          </cell>
          <cell r="M183">
            <v>0</v>
          </cell>
        </row>
        <row r="184">
          <cell r="C184" t="str">
            <v>점토벽돌계단</v>
          </cell>
          <cell r="D184">
            <v>1</v>
          </cell>
          <cell r="E184" t="str">
            <v>m</v>
          </cell>
          <cell r="F184">
            <v>33000</v>
          </cell>
          <cell r="G184">
            <v>33000</v>
          </cell>
          <cell r="H184">
            <v>11000</v>
          </cell>
          <cell r="I184">
            <v>11000</v>
          </cell>
          <cell r="J184">
            <v>22000</v>
          </cell>
          <cell r="K184">
            <v>22000</v>
          </cell>
          <cell r="L184">
            <v>0</v>
          </cell>
          <cell r="M184">
            <v>0</v>
          </cell>
        </row>
        <row r="185">
          <cell r="C185" t="str">
            <v>점토벽돌포장230x114xT60,아이보리</v>
          </cell>
          <cell r="D185">
            <v>1</v>
          </cell>
          <cell r="E185" t="str">
            <v>m2</v>
          </cell>
          <cell r="F185">
            <v>38000</v>
          </cell>
          <cell r="G185">
            <v>38000</v>
          </cell>
          <cell r="H185">
            <v>7200</v>
          </cell>
          <cell r="I185">
            <v>7200</v>
          </cell>
          <cell r="J185">
            <v>30800</v>
          </cell>
          <cell r="K185">
            <v>30800</v>
          </cell>
          <cell r="L185">
            <v>0</v>
          </cell>
          <cell r="M185">
            <v>0</v>
          </cell>
        </row>
        <row r="186">
          <cell r="C186" t="str">
            <v>점토벽돌포장230x114xT60,그레이</v>
          </cell>
          <cell r="D186">
            <v>1</v>
          </cell>
          <cell r="E186" t="str">
            <v>m2</v>
          </cell>
          <cell r="F186">
            <v>38000</v>
          </cell>
          <cell r="G186">
            <v>38000</v>
          </cell>
          <cell r="H186">
            <v>7200</v>
          </cell>
          <cell r="I186">
            <v>7200</v>
          </cell>
          <cell r="J186">
            <v>30800</v>
          </cell>
          <cell r="K186">
            <v>30800</v>
          </cell>
          <cell r="L186">
            <v>0</v>
          </cell>
          <cell r="M186">
            <v>0</v>
          </cell>
        </row>
        <row r="187">
          <cell r="C187" t="str">
            <v>점토벽돌포장230x114xT60,레드</v>
          </cell>
          <cell r="D187">
            <v>1</v>
          </cell>
          <cell r="E187" t="str">
            <v>m2</v>
          </cell>
          <cell r="F187">
            <v>38000</v>
          </cell>
          <cell r="G187">
            <v>38000</v>
          </cell>
          <cell r="H187">
            <v>7200</v>
          </cell>
          <cell r="I187">
            <v>7200</v>
          </cell>
          <cell r="J187">
            <v>30800</v>
          </cell>
          <cell r="K187">
            <v>30800</v>
          </cell>
          <cell r="L187">
            <v>0</v>
          </cell>
          <cell r="M187">
            <v>0</v>
          </cell>
        </row>
        <row r="188">
          <cell r="C188" t="str">
            <v>점토벽돌포장230x114xT60,아이보리</v>
          </cell>
          <cell r="D188">
            <v>1</v>
          </cell>
          <cell r="E188" t="str">
            <v>m2</v>
          </cell>
          <cell r="F188">
            <v>38000</v>
          </cell>
          <cell r="G188">
            <v>38000</v>
          </cell>
          <cell r="H188">
            <v>7200</v>
          </cell>
          <cell r="I188">
            <v>7200</v>
          </cell>
          <cell r="J188">
            <v>30800</v>
          </cell>
          <cell r="K188">
            <v>30800</v>
          </cell>
          <cell r="L188">
            <v>0</v>
          </cell>
          <cell r="M188">
            <v>0</v>
          </cell>
        </row>
        <row r="189">
          <cell r="C189" t="str">
            <v>점토벽돌포장230x114xT60,핑크</v>
          </cell>
          <cell r="D189">
            <v>1</v>
          </cell>
          <cell r="E189" t="str">
            <v>m2</v>
          </cell>
          <cell r="F189">
            <v>38000</v>
          </cell>
          <cell r="G189">
            <v>38000</v>
          </cell>
          <cell r="H189">
            <v>7200</v>
          </cell>
          <cell r="I189">
            <v>7200</v>
          </cell>
          <cell r="J189">
            <v>30800</v>
          </cell>
          <cell r="K189">
            <v>30800</v>
          </cell>
          <cell r="L189">
            <v>0</v>
          </cell>
          <cell r="M189">
            <v>0</v>
          </cell>
        </row>
        <row r="190">
          <cell r="C190" t="str">
            <v>점프대112205</v>
          </cell>
          <cell r="D190">
            <v>1</v>
          </cell>
          <cell r="E190" t="str">
            <v>EA</v>
          </cell>
          <cell r="F190">
            <v>1400000</v>
          </cell>
          <cell r="G190">
            <v>1400000</v>
          </cell>
          <cell r="H190">
            <v>400000</v>
          </cell>
          <cell r="I190">
            <v>400000</v>
          </cell>
          <cell r="J190">
            <v>1000000</v>
          </cell>
          <cell r="K190">
            <v>1000000</v>
          </cell>
          <cell r="M190">
            <v>0</v>
          </cell>
        </row>
        <row r="191">
          <cell r="C191" t="str">
            <v>조명열주H3500</v>
          </cell>
          <cell r="D191">
            <v>1</v>
          </cell>
          <cell r="E191" t="str">
            <v>EA</v>
          </cell>
          <cell r="F191">
            <v>2000000</v>
          </cell>
          <cell r="G191">
            <v>2000000</v>
          </cell>
          <cell r="H191">
            <v>100000</v>
          </cell>
          <cell r="I191">
            <v>100000</v>
          </cell>
          <cell r="J191">
            <v>1900000</v>
          </cell>
          <cell r="K191">
            <v>1900000</v>
          </cell>
          <cell r="M191">
            <v>0</v>
          </cell>
        </row>
        <row r="192">
          <cell r="C192" t="str">
            <v>조합그네141170</v>
          </cell>
          <cell r="D192">
            <v>1</v>
          </cell>
          <cell r="E192" t="str">
            <v>EA</v>
          </cell>
          <cell r="F192">
            <v>1700000</v>
          </cell>
          <cell r="G192">
            <v>1700000</v>
          </cell>
          <cell r="H192">
            <v>500000</v>
          </cell>
          <cell r="I192">
            <v>500000</v>
          </cell>
          <cell r="J192">
            <v>1200000</v>
          </cell>
          <cell r="K192">
            <v>1200000</v>
          </cell>
          <cell r="M192">
            <v>0</v>
          </cell>
        </row>
        <row r="193">
          <cell r="C193" t="str">
            <v>조합놀이대120012</v>
          </cell>
          <cell r="D193">
            <v>1</v>
          </cell>
          <cell r="E193" t="str">
            <v>EA</v>
          </cell>
          <cell r="F193">
            <v>19000000</v>
          </cell>
          <cell r="G193">
            <v>19000000</v>
          </cell>
          <cell r="H193">
            <v>5500000</v>
          </cell>
          <cell r="I193">
            <v>5500000</v>
          </cell>
          <cell r="J193">
            <v>13500000</v>
          </cell>
          <cell r="K193">
            <v>13500000</v>
          </cell>
          <cell r="M193">
            <v>0</v>
          </cell>
        </row>
        <row r="194">
          <cell r="C194" t="str">
            <v>조합놀이대120100</v>
          </cell>
          <cell r="D194">
            <v>1</v>
          </cell>
          <cell r="E194" t="str">
            <v>EA</v>
          </cell>
          <cell r="F194">
            <v>12800000</v>
          </cell>
          <cell r="G194">
            <v>12800000</v>
          </cell>
          <cell r="H194">
            <v>3800000</v>
          </cell>
          <cell r="I194">
            <v>3800000</v>
          </cell>
          <cell r="J194">
            <v>9000000</v>
          </cell>
          <cell r="K194">
            <v>9000000</v>
          </cell>
          <cell r="M194">
            <v>0</v>
          </cell>
        </row>
        <row r="195">
          <cell r="C195" t="str">
            <v>조합놀이대120126</v>
          </cell>
          <cell r="D195">
            <v>1</v>
          </cell>
          <cell r="E195" t="str">
            <v>EA</v>
          </cell>
          <cell r="F195">
            <v>8600000</v>
          </cell>
          <cell r="G195">
            <v>8600000</v>
          </cell>
          <cell r="H195">
            <v>2200000</v>
          </cell>
          <cell r="I195">
            <v>2200000</v>
          </cell>
          <cell r="J195">
            <v>6400000</v>
          </cell>
          <cell r="K195">
            <v>6400000</v>
          </cell>
          <cell r="L195">
            <v>0</v>
          </cell>
          <cell r="M195">
            <v>0</v>
          </cell>
        </row>
        <row r="196">
          <cell r="C196" t="str">
            <v>조합놀이대122051</v>
          </cell>
          <cell r="D196">
            <v>1</v>
          </cell>
          <cell r="E196" t="str">
            <v>EA</v>
          </cell>
          <cell r="F196">
            <v>8000000</v>
          </cell>
          <cell r="G196">
            <v>8000000</v>
          </cell>
          <cell r="H196">
            <v>2400000</v>
          </cell>
          <cell r="I196">
            <v>2400000</v>
          </cell>
          <cell r="J196">
            <v>5600000</v>
          </cell>
          <cell r="K196">
            <v>5600000</v>
          </cell>
          <cell r="M196">
            <v>0</v>
          </cell>
        </row>
        <row r="197">
          <cell r="C197" t="str">
            <v>조합놀이대138050</v>
          </cell>
          <cell r="D197">
            <v>1</v>
          </cell>
          <cell r="E197" t="str">
            <v>EA</v>
          </cell>
          <cell r="F197">
            <v>1800000</v>
          </cell>
          <cell r="G197">
            <v>1800000</v>
          </cell>
          <cell r="H197">
            <v>500000</v>
          </cell>
          <cell r="I197">
            <v>500000</v>
          </cell>
          <cell r="J197">
            <v>1300000</v>
          </cell>
          <cell r="K197">
            <v>1300000</v>
          </cell>
          <cell r="M197">
            <v>0</v>
          </cell>
        </row>
        <row r="198">
          <cell r="C198" t="str">
            <v>조합놀이대QG0069</v>
          </cell>
          <cell r="D198">
            <v>1</v>
          </cell>
          <cell r="E198" t="str">
            <v>EA</v>
          </cell>
          <cell r="F198">
            <v>8500000</v>
          </cell>
          <cell r="G198">
            <v>8500000</v>
          </cell>
          <cell r="H198">
            <v>2500000</v>
          </cell>
          <cell r="I198">
            <v>2500000</v>
          </cell>
          <cell r="J198">
            <v>6000000</v>
          </cell>
          <cell r="K198">
            <v>6000000</v>
          </cell>
          <cell r="M198">
            <v>0</v>
          </cell>
        </row>
        <row r="199">
          <cell r="C199" t="str">
            <v>조합놀이대QG0121</v>
          </cell>
          <cell r="D199">
            <v>1</v>
          </cell>
          <cell r="E199" t="str">
            <v>EA</v>
          </cell>
          <cell r="F199">
            <v>22000000</v>
          </cell>
          <cell r="G199">
            <v>22000000</v>
          </cell>
          <cell r="H199">
            <v>6000000</v>
          </cell>
          <cell r="I199">
            <v>6000000</v>
          </cell>
          <cell r="J199">
            <v>16000000</v>
          </cell>
          <cell r="K199">
            <v>16000000</v>
          </cell>
          <cell r="M199">
            <v>0</v>
          </cell>
        </row>
        <row r="200">
          <cell r="C200" t="str">
            <v>조합놀이대QG0352</v>
          </cell>
          <cell r="D200">
            <v>1</v>
          </cell>
          <cell r="E200" t="str">
            <v>EA</v>
          </cell>
          <cell r="F200">
            <v>16000000</v>
          </cell>
          <cell r="G200">
            <v>16000000</v>
          </cell>
          <cell r="H200">
            <v>5000000</v>
          </cell>
          <cell r="I200">
            <v>5000000</v>
          </cell>
          <cell r="J200">
            <v>11000000</v>
          </cell>
          <cell r="K200">
            <v>11000000</v>
          </cell>
          <cell r="M200">
            <v>0</v>
          </cell>
        </row>
        <row r="201">
          <cell r="C201" t="str">
            <v>조합놀이대QI0703</v>
          </cell>
          <cell r="D201">
            <v>1</v>
          </cell>
          <cell r="E201" t="str">
            <v>EA</v>
          </cell>
          <cell r="F201">
            <v>25000000</v>
          </cell>
          <cell r="G201">
            <v>25000000</v>
          </cell>
          <cell r="H201">
            <v>7000000</v>
          </cell>
          <cell r="I201">
            <v>7000000</v>
          </cell>
          <cell r="J201">
            <v>18000000</v>
          </cell>
          <cell r="K201">
            <v>18000000</v>
          </cell>
          <cell r="M201">
            <v>0</v>
          </cell>
        </row>
        <row r="202">
          <cell r="C202" t="str">
            <v>조형가벽H1500</v>
          </cell>
          <cell r="D202">
            <v>1</v>
          </cell>
          <cell r="E202" t="str">
            <v>개소</v>
          </cell>
          <cell r="F202">
            <v>40000000</v>
          </cell>
          <cell r="G202">
            <v>40000000</v>
          </cell>
          <cell r="H202">
            <v>10000000</v>
          </cell>
          <cell r="I202">
            <v>10000000</v>
          </cell>
          <cell r="J202">
            <v>30000000</v>
          </cell>
          <cell r="K202">
            <v>30000000</v>
          </cell>
          <cell r="M202">
            <v>0</v>
          </cell>
        </row>
        <row r="203">
          <cell r="C203" t="str">
            <v>조형가벽"A"H1500-2500</v>
          </cell>
          <cell r="D203">
            <v>1</v>
          </cell>
          <cell r="E203" t="str">
            <v>EA</v>
          </cell>
          <cell r="F203">
            <v>28600000</v>
          </cell>
          <cell r="G203">
            <v>28600000</v>
          </cell>
          <cell r="H203">
            <v>10600000</v>
          </cell>
          <cell r="I203">
            <v>10600000</v>
          </cell>
          <cell r="J203">
            <v>18000000</v>
          </cell>
          <cell r="K203">
            <v>18000000</v>
          </cell>
          <cell r="L203">
            <v>0</v>
          </cell>
          <cell r="M203">
            <v>0</v>
          </cell>
        </row>
        <row r="204">
          <cell r="C204" t="str">
            <v>조형가벽"B"H2500,L4000</v>
          </cell>
          <cell r="D204">
            <v>1</v>
          </cell>
          <cell r="E204" t="str">
            <v>EA</v>
          </cell>
          <cell r="F204">
            <v>940000</v>
          </cell>
          <cell r="G204">
            <v>940000</v>
          </cell>
          <cell r="H204">
            <v>390000</v>
          </cell>
          <cell r="I204">
            <v>390000</v>
          </cell>
          <cell r="J204">
            <v>550000</v>
          </cell>
          <cell r="K204">
            <v>550000</v>
          </cell>
          <cell r="L204">
            <v>0</v>
          </cell>
          <cell r="M204">
            <v>0</v>
          </cell>
        </row>
        <row r="205">
          <cell r="C205" t="str">
            <v>준공석(머릿돌)</v>
          </cell>
          <cell r="D205">
            <v>1</v>
          </cell>
          <cell r="E205" t="str">
            <v>개소</v>
          </cell>
          <cell r="F205">
            <v>1980000</v>
          </cell>
          <cell r="G205">
            <v>1980000</v>
          </cell>
          <cell r="H205">
            <v>480000</v>
          </cell>
          <cell r="I205">
            <v>480000</v>
          </cell>
          <cell r="J205">
            <v>1500000</v>
          </cell>
          <cell r="K205">
            <v>1500000</v>
          </cell>
          <cell r="L205">
            <v>0</v>
          </cell>
          <cell r="M205">
            <v>0</v>
          </cell>
        </row>
        <row r="206">
          <cell r="C206" t="str">
            <v>집수정750x650</v>
          </cell>
          <cell r="D206">
            <v>1</v>
          </cell>
          <cell r="E206" t="str">
            <v>개소</v>
          </cell>
          <cell r="F206">
            <v>183000</v>
          </cell>
          <cell r="G206">
            <v>183000</v>
          </cell>
          <cell r="H206">
            <v>100000</v>
          </cell>
          <cell r="I206">
            <v>100000</v>
          </cell>
          <cell r="J206">
            <v>83000</v>
          </cell>
          <cell r="K206">
            <v>83000</v>
          </cell>
          <cell r="M206">
            <v>0</v>
          </cell>
        </row>
        <row r="207">
          <cell r="C207" t="str">
            <v>차면목책</v>
          </cell>
          <cell r="D207">
            <v>1</v>
          </cell>
          <cell r="E207" t="str">
            <v>m</v>
          </cell>
          <cell r="F207">
            <v>210000</v>
          </cell>
          <cell r="G207">
            <v>210000</v>
          </cell>
          <cell r="H207">
            <v>30000</v>
          </cell>
          <cell r="I207">
            <v>30000</v>
          </cell>
          <cell r="J207">
            <v>180000</v>
          </cell>
          <cell r="K207">
            <v>180000</v>
          </cell>
          <cell r="M207">
            <v>0</v>
          </cell>
        </row>
        <row r="208">
          <cell r="C208" t="str">
            <v>첨경물물확(석확)</v>
          </cell>
          <cell r="D208">
            <v>1</v>
          </cell>
          <cell r="E208" t="str">
            <v>개소</v>
          </cell>
          <cell r="F208">
            <v>900000</v>
          </cell>
          <cell r="G208">
            <v>900000</v>
          </cell>
          <cell r="H208">
            <v>200000</v>
          </cell>
          <cell r="I208">
            <v>200000</v>
          </cell>
          <cell r="J208">
            <v>700000</v>
          </cell>
          <cell r="K208">
            <v>700000</v>
          </cell>
          <cell r="L208">
            <v>0</v>
          </cell>
          <cell r="M208">
            <v>0</v>
          </cell>
        </row>
        <row r="209">
          <cell r="C209" t="str">
            <v>첨경물장독대하부자갈깔기포장</v>
          </cell>
          <cell r="D209">
            <v>1</v>
          </cell>
          <cell r="E209" t="str">
            <v>EA</v>
          </cell>
          <cell r="F209">
            <v>760000</v>
          </cell>
          <cell r="G209">
            <v>760000</v>
          </cell>
          <cell r="H209">
            <v>150000</v>
          </cell>
          <cell r="I209">
            <v>150000</v>
          </cell>
          <cell r="J209">
            <v>610000</v>
          </cell>
          <cell r="K209">
            <v>610000</v>
          </cell>
          <cell r="L209">
            <v>0</v>
          </cell>
          <cell r="M209">
            <v>0</v>
          </cell>
        </row>
        <row r="210">
          <cell r="C210" t="str">
            <v>침목계단250x150x1250,6단</v>
          </cell>
          <cell r="D210">
            <v>1</v>
          </cell>
          <cell r="E210" t="str">
            <v>개소</v>
          </cell>
          <cell r="F210">
            <v>253000</v>
          </cell>
          <cell r="G210">
            <v>253000</v>
          </cell>
          <cell r="H210">
            <v>33000</v>
          </cell>
          <cell r="I210">
            <v>33000</v>
          </cell>
          <cell r="J210">
            <v>220000</v>
          </cell>
          <cell r="K210">
            <v>220000</v>
          </cell>
          <cell r="L210">
            <v>0</v>
          </cell>
          <cell r="M210">
            <v>0</v>
          </cell>
        </row>
        <row r="211">
          <cell r="C211" t="str">
            <v>침목계단250x150x1250,7단</v>
          </cell>
          <cell r="D211">
            <v>1</v>
          </cell>
          <cell r="E211" t="str">
            <v>개소</v>
          </cell>
          <cell r="F211">
            <v>304000</v>
          </cell>
          <cell r="G211">
            <v>304000</v>
          </cell>
          <cell r="H211">
            <v>44000</v>
          </cell>
          <cell r="I211">
            <v>44000</v>
          </cell>
          <cell r="J211">
            <v>260000</v>
          </cell>
          <cell r="K211">
            <v>260000</v>
          </cell>
          <cell r="L211">
            <v>0</v>
          </cell>
          <cell r="M211">
            <v>0</v>
          </cell>
        </row>
        <row r="212">
          <cell r="C212" t="str">
            <v>침목난간250x150x500-800</v>
          </cell>
          <cell r="D212">
            <v>1</v>
          </cell>
          <cell r="E212" t="str">
            <v>m</v>
          </cell>
          <cell r="F212">
            <v>90000</v>
          </cell>
          <cell r="G212">
            <v>90000</v>
          </cell>
          <cell r="H212">
            <v>20000</v>
          </cell>
          <cell r="I212">
            <v>20000</v>
          </cell>
          <cell r="J212">
            <v>70000</v>
          </cell>
          <cell r="K212">
            <v>70000</v>
          </cell>
          <cell r="L212">
            <v>0</v>
          </cell>
          <cell r="M212">
            <v>0</v>
          </cell>
        </row>
        <row r="213">
          <cell r="C213" t="str">
            <v>카프포장T250</v>
          </cell>
          <cell r="D213">
            <v>1</v>
          </cell>
          <cell r="E213" t="str">
            <v>m2</v>
          </cell>
          <cell r="F213">
            <v>21000</v>
          </cell>
          <cell r="G213">
            <v>21000</v>
          </cell>
          <cell r="H213">
            <v>8000</v>
          </cell>
          <cell r="I213">
            <v>8000</v>
          </cell>
          <cell r="J213">
            <v>12000</v>
          </cell>
          <cell r="K213">
            <v>12000</v>
          </cell>
          <cell r="L213">
            <v>1000</v>
          </cell>
          <cell r="M213">
            <v>1000</v>
          </cell>
        </row>
        <row r="214">
          <cell r="C214" t="str">
            <v>코끼리미끄럼대141115</v>
          </cell>
          <cell r="D214">
            <v>1</v>
          </cell>
          <cell r="E214" t="str">
            <v>EA</v>
          </cell>
          <cell r="F214">
            <v>3600000</v>
          </cell>
          <cell r="G214">
            <v>3600000</v>
          </cell>
          <cell r="H214">
            <v>1100000</v>
          </cell>
          <cell r="I214">
            <v>1100000</v>
          </cell>
          <cell r="J214">
            <v>2500000</v>
          </cell>
          <cell r="K214">
            <v>2500000</v>
          </cell>
          <cell r="M214">
            <v>0</v>
          </cell>
        </row>
        <row r="215">
          <cell r="C215" t="str">
            <v>터널101080</v>
          </cell>
          <cell r="D215">
            <v>1</v>
          </cell>
          <cell r="E215" t="str">
            <v>EA</v>
          </cell>
          <cell r="F215">
            <v>1500000</v>
          </cell>
          <cell r="G215">
            <v>1500000</v>
          </cell>
          <cell r="H215">
            <v>400000</v>
          </cell>
          <cell r="I215">
            <v>400000</v>
          </cell>
          <cell r="J215">
            <v>1100000</v>
          </cell>
          <cell r="K215">
            <v>1100000</v>
          </cell>
          <cell r="M215">
            <v>0</v>
          </cell>
        </row>
        <row r="216">
          <cell r="C216" t="str">
            <v>테니스네트</v>
          </cell>
          <cell r="D216">
            <v>1</v>
          </cell>
          <cell r="E216" t="str">
            <v>개소</v>
          </cell>
          <cell r="F216">
            <v>80000</v>
          </cell>
          <cell r="G216">
            <v>80000</v>
          </cell>
          <cell r="I216">
            <v>0</v>
          </cell>
          <cell r="J216">
            <v>80000</v>
          </cell>
          <cell r="K216">
            <v>80000</v>
          </cell>
          <cell r="M216">
            <v>0</v>
          </cell>
        </row>
        <row r="217">
          <cell r="C217" t="str">
            <v>테니스장출입문(대형)H2100xW2500</v>
          </cell>
          <cell r="D217">
            <v>1</v>
          </cell>
          <cell r="E217" t="str">
            <v>개소</v>
          </cell>
          <cell r="F217">
            <v>400000</v>
          </cell>
          <cell r="G217">
            <v>400000</v>
          </cell>
          <cell r="I217">
            <v>0</v>
          </cell>
          <cell r="J217">
            <v>400000</v>
          </cell>
          <cell r="K217">
            <v>400000</v>
          </cell>
          <cell r="M217">
            <v>0</v>
          </cell>
        </row>
        <row r="218">
          <cell r="C218" t="str">
            <v>테니스장출입문(소형)H2000xW1000</v>
          </cell>
          <cell r="D218">
            <v>1</v>
          </cell>
          <cell r="E218" t="str">
            <v>개소</v>
          </cell>
          <cell r="F218">
            <v>250000</v>
          </cell>
          <cell r="G218">
            <v>250000</v>
          </cell>
          <cell r="I218">
            <v>0</v>
          </cell>
          <cell r="J218">
            <v>250000</v>
          </cell>
          <cell r="K218">
            <v>250000</v>
          </cell>
          <cell r="M218">
            <v>0</v>
          </cell>
        </row>
        <row r="219">
          <cell r="C219" t="str">
            <v>테니스장휀스H3000xL2500</v>
          </cell>
          <cell r="D219">
            <v>1</v>
          </cell>
          <cell r="E219" t="str">
            <v>경간</v>
          </cell>
          <cell r="F219">
            <v>200000</v>
          </cell>
          <cell r="G219">
            <v>200000</v>
          </cell>
          <cell r="H219">
            <v>70000</v>
          </cell>
          <cell r="I219">
            <v>70000</v>
          </cell>
          <cell r="J219">
            <v>130000</v>
          </cell>
          <cell r="K219">
            <v>130000</v>
          </cell>
          <cell r="M219">
            <v>0</v>
          </cell>
        </row>
        <row r="220">
          <cell r="C220" t="str">
            <v>테니스포스트</v>
          </cell>
          <cell r="D220">
            <v>1</v>
          </cell>
          <cell r="E220" t="str">
            <v>조</v>
          </cell>
          <cell r="F220">
            <v>275000</v>
          </cell>
          <cell r="G220">
            <v>275000</v>
          </cell>
          <cell r="H220">
            <v>45000</v>
          </cell>
          <cell r="I220">
            <v>45000</v>
          </cell>
          <cell r="J220">
            <v>230000</v>
          </cell>
          <cell r="K220">
            <v>230000</v>
          </cell>
          <cell r="M220">
            <v>0</v>
          </cell>
        </row>
        <row r="221">
          <cell r="C221" t="str">
            <v>통과형파고라D4000</v>
          </cell>
          <cell r="D221">
            <v>1</v>
          </cell>
          <cell r="E221" t="str">
            <v>EA</v>
          </cell>
          <cell r="F221">
            <v>4300000</v>
          </cell>
          <cell r="G221">
            <v>4300000</v>
          </cell>
          <cell r="H221">
            <v>800000</v>
          </cell>
          <cell r="I221">
            <v>800000</v>
          </cell>
          <cell r="J221">
            <v>3500000</v>
          </cell>
          <cell r="K221">
            <v>3500000</v>
          </cell>
          <cell r="L221">
            <v>0</v>
          </cell>
          <cell r="M221">
            <v>0</v>
          </cell>
        </row>
        <row r="222">
          <cell r="C222" t="str">
            <v>통나무장의자W400xL6000</v>
          </cell>
          <cell r="D222">
            <v>1</v>
          </cell>
          <cell r="E222" t="str">
            <v>EA</v>
          </cell>
          <cell r="F222">
            <v>970000</v>
          </cell>
          <cell r="G222">
            <v>970000</v>
          </cell>
          <cell r="H222">
            <v>220000</v>
          </cell>
          <cell r="I222">
            <v>220000</v>
          </cell>
          <cell r="J222">
            <v>750000</v>
          </cell>
          <cell r="K222">
            <v>750000</v>
          </cell>
          <cell r="M222">
            <v>0</v>
          </cell>
        </row>
        <row r="223">
          <cell r="C223" t="str">
            <v>통돌벤치450x450</v>
          </cell>
          <cell r="D223">
            <v>1</v>
          </cell>
          <cell r="E223" t="str">
            <v>EA</v>
          </cell>
          <cell r="F223">
            <v>255000</v>
          </cell>
          <cell r="G223">
            <v>255000</v>
          </cell>
          <cell r="H223">
            <v>55000</v>
          </cell>
          <cell r="I223">
            <v>55000</v>
          </cell>
          <cell r="J223">
            <v>200000</v>
          </cell>
          <cell r="K223">
            <v>200000</v>
          </cell>
          <cell r="L223">
            <v>0</v>
          </cell>
          <cell r="M223">
            <v>0</v>
          </cell>
        </row>
        <row r="224">
          <cell r="C224" t="str">
            <v>통돌벤치D400</v>
          </cell>
          <cell r="D224">
            <v>1</v>
          </cell>
          <cell r="E224" t="str">
            <v>EA</v>
          </cell>
          <cell r="F224">
            <v>255000</v>
          </cell>
          <cell r="G224">
            <v>255000</v>
          </cell>
          <cell r="H224">
            <v>55000</v>
          </cell>
          <cell r="I224">
            <v>55000</v>
          </cell>
          <cell r="J224">
            <v>200000</v>
          </cell>
          <cell r="K224">
            <v>200000</v>
          </cell>
          <cell r="L224">
            <v>0</v>
          </cell>
          <cell r="M224">
            <v>0</v>
          </cell>
        </row>
        <row r="225">
          <cell r="C225" t="str">
            <v>트랠리스H1200</v>
          </cell>
          <cell r="D225">
            <v>1</v>
          </cell>
          <cell r="E225" t="str">
            <v>m</v>
          </cell>
          <cell r="F225">
            <v>165000</v>
          </cell>
          <cell r="G225">
            <v>165000</v>
          </cell>
          <cell r="H225">
            <v>55000</v>
          </cell>
          <cell r="I225">
            <v>55000</v>
          </cell>
          <cell r="J225">
            <v>110000</v>
          </cell>
          <cell r="K225">
            <v>110000</v>
          </cell>
          <cell r="L225">
            <v>0</v>
          </cell>
          <cell r="M225">
            <v>0</v>
          </cell>
        </row>
        <row r="226">
          <cell r="C226" t="str">
            <v>트랠리스(문주형)H3700</v>
          </cell>
          <cell r="D226">
            <v>1</v>
          </cell>
          <cell r="E226" t="str">
            <v>EA</v>
          </cell>
          <cell r="F226">
            <v>11000000</v>
          </cell>
          <cell r="G226">
            <v>11000000</v>
          </cell>
          <cell r="H226">
            <v>1500000</v>
          </cell>
          <cell r="I226">
            <v>1500000</v>
          </cell>
          <cell r="J226">
            <v>9500000</v>
          </cell>
          <cell r="K226">
            <v>9500000</v>
          </cell>
          <cell r="L226">
            <v>0</v>
          </cell>
          <cell r="M226">
            <v>0</v>
          </cell>
        </row>
        <row r="227">
          <cell r="C227" t="str">
            <v>트랠리스(열주형)H3700</v>
          </cell>
          <cell r="D227">
            <v>1</v>
          </cell>
          <cell r="E227" t="str">
            <v>EA</v>
          </cell>
          <cell r="F227">
            <v>2500000</v>
          </cell>
          <cell r="G227">
            <v>2500000</v>
          </cell>
          <cell r="H227">
            <v>500000</v>
          </cell>
          <cell r="I227">
            <v>500000</v>
          </cell>
          <cell r="J227">
            <v>2000000</v>
          </cell>
          <cell r="K227">
            <v>2000000</v>
          </cell>
          <cell r="L227">
            <v>0</v>
          </cell>
          <cell r="M227">
            <v>0</v>
          </cell>
        </row>
        <row r="228">
          <cell r="C228" t="str">
            <v>트렌치BF200</v>
          </cell>
          <cell r="D228">
            <v>1</v>
          </cell>
          <cell r="E228" t="str">
            <v>m</v>
          </cell>
          <cell r="F228">
            <v>74000</v>
          </cell>
          <cell r="G228">
            <v>74000</v>
          </cell>
          <cell r="H228">
            <v>22000</v>
          </cell>
          <cell r="I228">
            <v>22000</v>
          </cell>
          <cell r="J228">
            <v>52000</v>
          </cell>
          <cell r="K228">
            <v>52000</v>
          </cell>
          <cell r="M228">
            <v>0</v>
          </cell>
        </row>
        <row r="229">
          <cell r="C229" t="str">
            <v>트렌치W300</v>
          </cell>
          <cell r="D229">
            <v>1</v>
          </cell>
          <cell r="E229" t="str">
            <v>m</v>
          </cell>
          <cell r="F229">
            <v>74000</v>
          </cell>
          <cell r="G229">
            <v>74000</v>
          </cell>
          <cell r="H229">
            <v>22000</v>
          </cell>
          <cell r="I229">
            <v>22000</v>
          </cell>
          <cell r="J229">
            <v>52000</v>
          </cell>
          <cell r="K229">
            <v>52000</v>
          </cell>
          <cell r="M229">
            <v>0</v>
          </cell>
        </row>
        <row r="230">
          <cell r="C230" t="str">
            <v>트렐리스H2500</v>
          </cell>
          <cell r="D230">
            <v>1</v>
          </cell>
          <cell r="E230" t="str">
            <v>EA</v>
          </cell>
          <cell r="F230">
            <v>690000</v>
          </cell>
          <cell r="G230">
            <v>690000</v>
          </cell>
          <cell r="H230">
            <v>430000</v>
          </cell>
          <cell r="I230">
            <v>430000</v>
          </cell>
          <cell r="J230">
            <v>260000</v>
          </cell>
          <cell r="K230">
            <v>260000</v>
          </cell>
          <cell r="M230">
            <v>0</v>
          </cell>
        </row>
        <row r="231">
          <cell r="C231" t="str">
            <v>파고라3200x3200</v>
          </cell>
          <cell r="D231">
            <v>1</v>
          </cell>
          <cell r="E231" t="str">
            <v>EA</v>
          </cell>
          <cell r="F231">
            <v>3700000</v>
          </cell>
          <cell r="G231">
            <v>3700000</v>
          </cell>
          <cell r="H231">
            <v>200000</v>
          </cell>
          <cell r="I231">
            <v>200000</v>
          </cell>
          <cell r="J231">
            <v>3500000</v>
          </cell>
          <cell r="K231">
            <v>3500000</v>
          </cell>
          <cell r="M231">
            <v>0</v>
          </cell>
        </row>
        <row r="232">
          <cell r="C232" t="str">
            <v>파고라4500x4500</v>
          </cell>
          <cell r="D232">
            <v>1</v>
          </cell>
          <cell r="E232" t="str">
            <v>개소</v>
          </cell>
          <cell r="F232">
            <v>4300000</v>
          </cell>
          <cell r="G232">
            <v>4300000</v>
          </cell>
          <cell r="H232">
            <v>300000</v>
          </cell>
          <cell r="I232">
            <v>300000</v>
          </cell>
          <cell r="J232">
            <v>4000000</v>
          </cell>
          <cell r="K232">
            <v>4000000</v>
          </cell>
          <cell r="M232">
            <v>0</v>
          </cell>
        </row>
        <row r="233">
          <cell r="C233" t="str">
            <v>파고라61820</v>
          </cell>
          <cell r="D233">
            <v>1</v>
          </cell>
          <cell r="E233" t="str">
            <v>EA</v>
          </cell>
          <cell r="F233">
            <v>1700000</v>
          </cell>
          <cell r="G233">
            <v>1700000</v>
          </cell>
          <cell r="H233">
            <v>500000</v>
          </cell>
          <cell r="I233">
            <v>500000</v>
          </cell>
          <cell r="J233">
            <v>1200000</v>
          </cell>
          <cell r="K233">
            <v>1200000</v>
          </cell>
          <cell r="M233">
            <v>0</v>
          </cell>
        </row>
        <row r="234">
          <cell r="C234" t="str">
            <v>파고라H2700xW3000</v>
          </cell>
          <cell r="D234">
            <v>1</v>
          </cell>
          <cell r="E234" t="str">
            <v>개소</v>
          </cell>
          <cell r="F234">
            <v>3400000</v>
          </cell>
          <cell r="G234">
            <v>3400000</v>
          </cell>
          <cell r="H234">
            <v>200000</v>
          </cell>
          <cell r="I234">
            <v>200000</v>
          </cell>
          <cell r="J234">
            <v>3200000</v>
          </cell>
          <cell r="K234">
            <v>3200000</v>
          </cell>
          <cell r="M234">
            <v>0</v>
          </cell>
        </row>
        <row r="235">
          <cell r="C235" t="str">
            <v>팔각쉘터4000x4000</v>
          </cell>
          <cell r="D235">
            <v>1</v>
          </cell>
          <cell r="E235" t="str">
            <v>EA</v>
          </cell>
          <cell r="F235">
            <v>7800000</v>
          </cell>
          <cell r="G235">
            <v>7800000</v>
          </cell>
          <cell r="H235">
            <v>2500000</v>
          </cell>
          <cell r="I235">
            <v>2500000</v>
          </cell>
          <cell r="J235">
            <v>5300000</v>
          </cell>
          <cell r="K235">
            <v>5300000</v>
          </cell>
          <cell r="L235">
            <v>0</v>
          </cell>
          <cell r="M235">
            <v>0</v>
          </cell>
        </row>
        <row r="236">
          <cell r="C236" t="str">
            <v>팔각쉘터70206</v>
          </cell>
          <cell r="D236">
            <v>1</v>
          </cell>
          <cell r="E236" t="str">
            <v>EA</v>
          </cell>
          <cell r="F236">
            <v>8100000</v>
          </cell>
          <cell r="G236">
            <v>8100000</v>
          </cell>
          <cell r="H236">
            <v>2400000</v>
          </cell>
          <cell r="I236">
            <v>2400000</v>
          </cell>
          <cell r="J236">
            <v>5700000</v>
          </cell>
          <cell r="K236">
            <v>5700000</v>
          </cell>
          <cell r="M236">
            <v>0</v>
          </cell>
        </row>
        <row r="237">
          <cell r="C237" t="str">
            <v>팔각정자6000xH4300</v>
          </cell>
          <cell r="D237">
            <v>1</v>
          </cell>
          <cell r="E237" t="str">
            <v>EA</v>
          </cell>
          <cell r="F237">
            <v>13100000</v>
          </cell>
          <cell r="G237">
            <v>13100000</v>
          </cell>
          <cell r="H237">
            <v>1100000</v>
          </cell>
          <cell r="I237">
            <v>1100000</v>
          </cell>
          <cell r="J237">
            <v>12000000</v>
          </cell>
          <cell r="K237">
            <v>12000000</v>
          </cell>
          <cell r="M237">
            <v>0</v>
          </cell>
        </row>
        <row r="238">
          <cell r="C238" t="str">
            <v>평의자516</v>
          </cell>
          <cell r="D238">
            <v>1</v>
          </cell>
          <cell r="E238" t="str">
            <v>EA</v>
          </cell>
          <cell r="F238">
            <v>230000</v>
          </cell>
          <cell r="G238">
            <v>230000</v>
          </cell>
          <cell r="H238">
            <v>70000</v>
          </cell>
          <cell r="I238">
            <v>70000</v>
          </cell>
          <cell r="J238">
            <v>160000</v>
          </cell>
          <cell r="K238">
            <v>160000</v>
          </cell>
          <cell r="M238">
            <v>0</v>
          </cell>
        </row>
        <row r="239">
          <cell r="C239" t="str">
            <v>평의자W460xL1800</v>
          </cell>
          <cell r="D239">
            <v>1</v>
          </cell>
          <cell r="E239" t="str">
            <v>개소</v>
          </cell>
          <cell r="F239">
            <v>235000</v>
          </cell>
          <cell r="G239">
            <v>235000</v>
          </cell>
          <cell r="H239">
            <v>55000</v>
          </cell>
          <cell r="I239">
            <v>55000</v>
          </cell>
          <cell r="J239">
            <v>180000</v>
          </cell>
          <cell r="K239">
            <v>180000</v>
          </cell>
          <cell r="L239">
            <v>0</v>
          </cell>
          <cell r="M239">
            <v>0</v>
          </cell>
        </row>
        <row r="240">
          <cell r="C240" t="str">
            <v>평파고라7500x4200</v>
          </cell>
          <cell r="D240">
            <v>1</v>
          </cell>
          <cell r="E240" t="str">
            <v>EA</v>
          </cell>
          <cell r="F240">
            <v>3750000</v>
          </cell>
          <cell r="G240">
            <v>3750000</v>
          </cell>
          <cell r="H240">
            <v>550000</v>
          </cell>
          <cell r="I240">
            <v>550000</v>
          </cell>
          <cell r="J240">
            <v>3200000</v>
          </cell>
          <cell r="K240">
            <v>3200000</v>
          </cell>
          <cell r="L240">
            <v>0</v>
          </cell>
          <cell r="M240">
            <v>0</v>
          </cell>
        </row>
        <row r="241">
          <cell r="C241" t="str">
            <v>포장경계석100x100x1000,직선</v>
          </cell>
          <cell r="D241">
            <v>1</v>
          </cell>
          <cell r="E241" t="str">
            <v>m</v>
          </cell>
          <cell r="F241">
            <v>22500</v>
          </cell>
          <cell r="G241">
            <v>22500</v>
          </cell>
          <cell r="H241">
            <v>5500</v>
          </cell>
          <cell r="I241">
            <v>5500</v>
          </cell>
          <cell r="J241">
            <v>17000</v>
          </cell>
          <cell r="K241">
            <v>17000</v>
          </cell>
          <cell r="M241">
            <v>0</v>
          </cell>
        </row>
        <row r="242">
          <cell r="C242" t="str">
            <v>포장경계석120x120x1000,곡선</v>
          </cell>
          <cell r="D242">
            <v>1</v>
          </cell>
          <cell r="E242" t="str">
            <v>m</v>
          </cell>
          <cell r="F242">
            <v>27000</v>
          </cell>
          <cell r="G242">
            <v>27000</v>
          </cell>
          <cell r="H242">
            <v>7000</v>
          </cell>
          <cell r="I242">
            <v>7000</v>
          </cell>
          <cell r="J242">
            <v>20000</v>
          </cell>
          <cell r="K242">
            <v>20000</v>
          </cell>
          <cell r="M242">
            <v>0</v>
          </cell>
        </row>
        <row r="243">
          <cell r="C243" t="str">
            <v>포장경계석120x120x1000,직선</v>
          </cell>
          <cell r="D243">
            <v>1</v>
          </cell>
          <cell r="E243" t="str">
            <v>m</v>
          </cell>
          <cell r="F243">
            <v>22000</v>
          </cell>
          <cell r="G243">
            <v>22000</v>
          </cell>
          <cell r="H243">
            <v>7000</v>
          </cell>
          <cell r="I243">
            <v>7000</v>
          </cell>
          <cell r="J243">
            <v>15000</v>
          </cell>
          <cell r="K243">
            <v>15000</v>
          </cell>
          <cell r="M243">
            <v>0</v>
          </cell>
        </row>
        <row r="244">
          <cell r="C244" t="str">
            <v>포천석판석포장T30</v>
          </cell>
          <cell r="D244">
            <v>1</v>
          </cell>
          <cell r="E244" t="str">
            <v>m2</v>
          </cell>
          <cell r="F244">
            <v>72000</v>
          </cell>
          <cell r="G244">
            <v>72000</v>
          </cell>
          <cell r="H244">
            <v>22000</v>
          </cell>
          <cell r="I244">
            <v>22000</v>
          </cell>
          <cell r="J244">
            <v>50000</v>
          </cell>
          <cell r="K244">
            <v>50000</v>
          </cell>
          <cell r="L244">
            <v>0</v>
          </cell>
          <cell r="M244">
            <v>0</v>
          </cell>
        </row>
        <row r="245">
          <cell r="C245" t="str">
            <v>플랜터H400,W400</v>
          </cell>
          <cell r="D245">
            <v>1</v>
          </cell>
          <cell r="E245" t="str">
            <v>m2</v>
          </cell>
          <cell r="F245">
            <v>165000</v>
          </cell>
          <cell r="G245">
            <v>165000</v>
          </cell>
          <cell r="H245">
            <v>70000</v>
          </cell>
          <cell r="I245">
            <v>70000</v>
          </cell>
          <cell r="J245">
            <v>95000</v>
          </cell>
          <cell r="K245">
            <v>95000</v>
          </cell>
          <cell r="M245">
            <v>0</v>
          </cell>
        </row>
        <row r="246">
          <cell r="C246" t="str">
            <v>플랜터H600,W300</v>
          </cell>
          <cell r="D246">
            <v>1</v>
          </cell>
          <cell r="E246" t="str">
            <v>m2</v>
          </cell>
          <cell r="F246">
            <v>220000</v>
          </cell>
          <cell r="G246">
            <v>220000</v>
          </cell>
          <cell r="H246">
            <v>90000</v>
          </cell>
          <cell r="I246">
            <v>90000</v>
          </cell>
          <cell r="J246">
            <v>130000</v>
          </cell>
          <cell r="K246">
            <v>130000</v>
          </cell>
          <cell r="M246">
            <v>0</v>
          </cell>
        </row>
        <row r="247">
          <cell r="C247" t="str">
            <v>플랜터H600,W400</v>
          </cell>
          <cell r="D247">
            <v>1</v>
          </cell>
          <cell r="E247" t="str">
            <v>m</v>
          </cell>
          <cell r="F247">
            <v>217000</v>
          </cell>
          <cell r="G247">
            <v>217000</v>
          </cell>
          <cell r="H247">
            <v>77000</v>
          </cell>
          <cell r="I247">
            <v>77000</v>
          </cell>
          <cell r="J247">
            <v>140000</v>
          </cell>
          <cell r="K247">
            <v>140000</v>
          </cell>
          <cell r="L247">
            <v>0</v>
          </cell>
          <cell r="M247">
            <v>0</v>
          </cell>
        </row>
        <row r="248">
          <cell r="C248" t="str">
            <v>플랜터(마그마벽돌)H400</v>
          </cell>
          <cell r="D248">
            <v>1</v>
          </cell>
          <cell r="E248" t="str">
            <v>m</v>
          </cell>
          <cell r="F248">
            <v>99000</v>
          </cell>
          <cell r="G248">
            <v>99000</v>
          </cell>
          <cell r="H248">
            <v>46000</v>
          </cell>
          <cell r="I248">
            <v>46000</v>
          </cell>
          <cell r="J248">
            <v>53000</v>
          </cell>
          <cell r="K248">
            <v>53000</v>
          </cell>
          <cell r="L248">
            <v>0</v>
          </cell>
          <cell r="M248">
            <v>0</v>
          </cell>
        </row>
        <row r="249">
          <cell r="C249" t="str">
            <v>플랜터(마그마벽돌)H800</v>
          </cell>
          <cell r="D249">
            <v>1</v>
          </cell>
          <cell r="E249" t="str">
            <v>m</v>
          </cell>
          <cell r="F249">
            <v>116000</v>
          </cell>
          <cell r="G249">
            <v>116000</v>
          </cell>
          <cell r="H249">
            <v>50000</v>
          </cell>
          <cell r="I249">
            <v>50000</v>
          </cell>
          <cell r="J249">
            <v>66000</v>
          </cell>
          <cell r="K249">
            <v>66000</v>
          </cell>
          <cell r="L249">
            <v>0</v>
          </cell>
          <cell r="M249">
            <v>0</v>
          </cell>
        </row>
        <row r="250">
          <cell r="C250" t="str">
            <v>플랜터H900xW300</v>
          </cell>
          <cell r="D250">
            <v>1</v>
          </cell>
          <cell r="E250" t="str">
            <v>m</v>
          </cell>
          <cell r="F250">
            <v>176000</v>
          </cell>
          <cell r="G250">
            <v>176000</v>
          </cell>
          <cell r="H250">
            <v>66000</v>
          </cell>
          <cell r="I250">
            <v>66000</v>
          </cell>
          <cell r="J250">
            <v>110000</v>
          </cell>
          <cell r="K250">
            <v>110000</v>
          </cell>
          <cell r="L250">
            <v>0</v>
          </cell>
          <cell r="M250">
            <v>0</v>
          </cell>
        </row>
        <row r="251">
          <cell r="C251" t="str">
            <v>플랜터(적벽돌)H500,900</v>
          </cell>
          <cell r="D251">
            <v>1</v>
          </cell>
          <cell r="E251" t="str">
            <v>m2</v>
          </cell>
          <cell r="F251">
            <v>94000</v>
          </cell>
          <cell r="G251">
            <v>94000</v>
          </cell>
          <cell r="H251">
            <v>19000</v>
          </cell>
          <cell r="I251">
            <v>19000</v>
          </cell>
          <cell r="J251">
            <v>75000</v>
          </cell>
          <cell r="K251">
            <v>75000</v>
          </cell>
          <cell r="M251">
            <v>0</v>
          </cell>
        </row>
        <row r="252">
          <cell r="C252" t="str">
            <v>플랜트겸의자1800x1800</v>
          </cell>
          <cell r="D252">
            <v>1</v>
          </cell>
          <cell r="E252" t="str">
            <v>EA</v>
          </cell>
          <cell r="F252">
            <v>770000</v>
          </cell>
          <cell r="G252">
            <v>770000</v>
          </cell>
          <cell r="H252">
            <v>220000</v>
          </cell>
          <cell r="I252">
            <v>220000</v>
          </cell>
          <cell r="J252">
            <v>550000</v>
          </cell>
          <cell r="K252">
            <v>550000</v>
          </cell>
          <cell r="L252">
            <v>0</v>
          </cell>
          <cell r="M252">
            <v>0</v>
          </cell>
        </row>
        <row r="253">
          <cell r="C253" t="str">
            <v>플랜트박스H500</v>
          </cell>
          <cell r="D253">
            <v>1</v>
          </cell>
          <cell r="E253" t="str">
            <v>m2</v>
          </cell>
          <cell r="F253">
            <v>213000</v>
          </cell>
          <cell r="G253">
            <v>213000</v>
          </cell>
          <cell r="H253">
            <v>43000</v>
          </cell>
          <cell r="I253">
            <v>43000</v>
          </cell>
          <cell r="J253">
            <v>170000</v>
          </cell>
          <cell r="K253">
            <v>170000</v>
          </cell>
          <cell r="M253">
            <v>0</v>
          </cell>
        </row>
        <row r="254">
          <cell r="C254" t="str">
            <v>하늘오르기112217</v>
          </cell>
          <cell r="D254">
            <v>1</v>
          </cell>
          <cell r="E254" t="str">
            <v>EA</v>
          </cell>
          <cell r="F254">
            <v>6100000</v>
          </cell>
          <cell r="G254">
            <v>6100000</v>
          </cell>
          <cell r="H254">
            <v>1800000</v>
          </cell>
          <cell r="I254">
            <v>1800000</v>
          </cell>
          <cell r="J254">
            <v>4300000</v>
          </cell>
          <cell r="K254">
            <v>4300000</v>
          </cell>
          <cell r="M254">
            <v>0</v>
          </cell>
        </row>
        <row r="255">
          <cell r="C255" t="str">
            <v>헬리콥터101035</v>
          </cell>
          <cell r="D255">
            <v>1</v>
          </cell>
          <cell r="E255" t="str">
            <v>EA</v>
          </cell>
          <cell r="F255">
            <v>1700000</v>
          </cell>
          <cell r="G255">
            <v>1700000</v>
          </cell>
          <cell r="H255">
            <v>500000</v>
          </cell>
          <cell r="I255">
            <v>500000</v>
          </cell>
          <cell r="J255">
            <v>1200000</v>
          </cell>
          <cell r="K255">
            <v>1200000</v>
          </cell>
          <cell r="M255">
            <v>0</v>
          </cell>
        </row>
        <row r="256">
          <cell r="C256" t="str">
            <v>화강석경계석(곡선)150x200x1000</v>
          </cell>
          <cell r="D256">
            <v>1</v>
          </cell>
          <cell r="E256" t="str">
            <v>m</v>
          </cell>
          <cell r="F256">
            <v>41800</v>
          </cell>
          <cell r="G256">
            <v>41800</v>
          </cell>
          <cell r="H256">
            <v>8800</v>
          </cell>
          <cell r="I256">
            <v>8800</v>
          </cell>
          <cell r="J256">
            <v>33000</v>
          </cell>
          <cell r="K256">
            <v>33000</v>
          </cell>
          <cell r="L256">
            <v>0</v>
          </cell>
          <cell r="M256">
            <v>0</v>
          </cell>
        </row>
        <row r="257">
          <cell r="C257" t="str">
            <v>화강석경계석(곡선)200x300x1000</v>
          </cell>
          <cell r="D257">
            <v>1</v>
          </cell>
          <cell r="E257" t="str">
            <v>m</v>
          </cell>
          <cell r="F257">
            <v>35700</v>
          </cell>
          <cell r="G257">
            <v>35700</v>
          </cell>
          <cell r="H257">
            <v>7700</v>
          </cell>
          <cell r="I257">
            <v>7700</v>
          </cell>
          <cell r="J257">
            <v>28000</v>
          </cell>
          <cell r="K257">
            <v>28000</v>
          </cell>
          <cell r="L257">
            <v>0</v>
          </cell>
          <cell r="M257">
            <v>0</v>
          </cell>
        </row>
        <row r="258">
          <cell r="C258" t="str">
            <v>화강석계단T210x300x1000</v>
          </cell>
          <cell r="D258">
            <v>1</v>
          </cell>
          <cell r="E258" t="str">
            <v>m</v>
          </cell>
          <cell r="F258">
            <v>410000</v>
          </cell>
          <cell r="G258">
            <v>410000</v>
          </cell>
          <cell r="H258">
            <v>150000</v>
          </cell>
          <cell r="I258">
            <v>150000</v>
          </cell>
          <cell r="J258">
            <v>260000</v>
          </cell>
          <cell r="K258">
            <v>260000</v>
          </cell>
          <cell r="L258"/>
          <cell r="M258">
            <v>0</v>
          </cell>
        </row>
        <row r="259">
          <cell r="C259" t="str">
            <v>화강석계단T30</v>
          </cell>
          <cell r="D259">
            <v>1</v>
          </cell>
          <cell r="E259" t="str">
            <v>개소</v>
          </cell>
          <cell r="F259">
            <v>5000000</v>
          </cell>
          <cell r="G259">
            <v>5000000</v>
          </cell>
          <cell r="H259">
            <v>1500000</v>
          </cell>
          <cell r="I259">
            <v>1500000</v>
          </cell>
          <cell r="J259">
            <v>3500000</v>
          </cell>
          <cell r="K259">
            <v>3500000</v>
          </cell>
          <cell r="M259">
            <v>0</v>
          </cell>
        </row>
        <row r="260">
          <cell r="C260" t="str">
            <v>화강석통석(녹지경계)300x400x변화치수</v>
          </cell>
          <cell r="D260">
            <v>1</v>
          </cell>
          <cell r="E260" t="str">
            <v>m</v>
          </cell>
          <cell r="F260">
            <v>350000</v>
          </cell>
          <cell r="G260">
            <v>350000</v>
          </cell>
          <cell r="H260">
            <v>120000</v>
          </cell>
          <cell r="I260">
            <v>120000</v>
          </cell>
          <cell r="J260">
            <v>230000</v>
          </cell>
          <cell r="K260">
            <v>230000</v>
          </cell>
          <cell r="M260">
            <v>0</v>
          </cell>
        </row>
        <row r="261">
          <cell r="C261" t="str">
            <v>화강석통석놓기400x400x변화치수</v>
          </cell>
          <cell r="D261">
            <v>1</v>
          </cell>
          <cell r="E261" t="str">
            <v>개소</v>
          </cell>
          <cell r="F261">
            <v>1000000</v>
          </cell>
          <cell r="G261">
            <v>1000000</v>
          </cell>
          <cell r="H261">
            <v>200000</v>
          </cell>
          <cell r="I261">
            <v>200000</v>
          </cell>
          <cell r="J261">
            <v>800000</v>
          </cell>
          <cell r="K261">
            <v>800000</v>
          </cell>
          <cell r="M261">
            <v>0</v>
          </cell>
        </row>
        <row r="262">
          <cell r="C262" t="str">
            <v>화강석판석포장300x300xT30</v>
          </cell>
          <cell r="D262">
            <v>1</v>
          </cell>
          <cell r="E262" t="str">
            <v>m2</v>
          </cell>
          <cell r="F262">
            <v>75000</v>
          </cell>
          <cell r="G262">
            <v>75000</v>
          </cell>
          <cell r="H262">
            <v>25000</v>
          </cell>
          <cell r="I262">
            <v>25000</v>
          </cell>
          <cell r="J262">
            <v>50000</v>
          </cell>
          <cell r="K262">
            <v>50000</v>
          </cell>
          <cell r="L262">
            <v>0</v>
          </cell>
          <cell r="M262">
            <v>0</v>
          </cell>
        </row>
        <row r="263">
          <cell r="C263" t="str">
            <v>화강석판석포장300x400xT30</v>
          </cell>
          <cell r="D263">
            <v>1</v>
          </cell>
          <cell r="E263" t="str">
            <v>m2</v>
          </cell>
          <cell r="F263">
            <v>87000</v>
          </cell>
          <cell r="G263">
            <v>87000</v>
          </cell>
          <cell r="H263">
            <v>47000</v>
          </cell>
          <cell r="I263">
            <v>47000</v>
          </cell>
          <cell r="J263">
            <v>40000</v>
          </cell>
          <cell r="K263">
            <v>40000</v>
          </cell>
          <cell r="M263">
            <v>0</v>
          </cell>
        </row>
        <row r="264">
          <cell r="C264" t="str">
            <v>화강석플랜터H200-H1000</v>
          </cell>
          <cell r="D264">
            <v>1</v>
          </cell>
          <cell r="E264" t="str">
            <v>m</v>
          </cell>
          <cell r="F264">
            <v>174000</v>
          </cell>
          <cell r="G264">
            <v>174000</v>
          </cell>
          <cell r="H264">
            <v>44000</v>
          </cell>
          <cell r="I264">
            <v>44000</v>
          </cell>
          <cell r="J264">
            <v>130000</v>
          </cell>
          <cell r="K264">
            <v>130000</v>
          </cell>
          <cell r="L264">
            <v>0</v>
          </cell>
          <cell r="M264">
            <v>0</v>
          </cell>
        </row>
        <row r="265">
          <cell r="C265" t="str">
            <v>화단박스H450</v>
          </cell>
          <cell r="D265">
            <v>1</v>
          </cell>
          <cell r="E265" t="str">
            <v>m</v>
          </cell>
          <cell r="F265">
            <v>100000</v>
          </cell>
          <cell r="G265">
            <v>100000</v>
          </cell>
          <cell r="H265">
            <v>25000</v>
          </cell>
          <cell r="I265">
            <v>25000</v>
          </cell>
          <cell r="J265">
            <v>75000</v>
          </cell>
          <cell r="K265">
            <v>75000</v>
          </cell>
          <cell r="M265">
            <v>0</v>
          </cell>
        </row>
        <row r="266">
          <cell r="C266" t="str">
            <v>화단박스W=190</v>
          </cell>
          <cell r="D266">
            <v>1</v>
          </cell>
          <cell r="E266" t="str">
            <v>m</v>
          </cell>
          <cell r="F266">
            <v>41000</v>
          </cell>
          <cell r="G266">
            <v>41000</v>
          </cell>
          <cell r="H266">
            <v>8000</v>
          </cell>
          <cell r="I266">
            <v>8000</v>
          </cell>
          <cell r="J266">
            <v>33000</v>
          </cell>
          <cell r="K266">
            <v>33000</v>
          </cell>
          <cell r="M266">
            <v>0</v>
          </cell>
        </row>
        <row r="267">
          <cell r="C267" t="str">
            <v>회전무대101077</v>
          </cell>
          <cell r="D267">
            <v>1</v>
          </cell>
          <cell r="E267" t="str">
            <v>EA</v>
          </cell>
          <cell r="F267">
            <v>1200000</v>
          </cell>
          <cell r="G267">
            <v>1200000</v>
          </cell>
          <cell r="H267">
            <v>370000</v>
          </cell>
          <cell r="I267">
            <v>370000</v>
          </cell>
          <cell r="J267">
            <v>830000</v>
          </cell>
          <cell r="K267">
            <v>830000</v>
          </cell>
          <cell r="M267">
            <v>0</v>
          </cell>
        </row>
        <row r="268">
          <cell r="C268" t="str">
            <v>회전무대112201</v>
          </cell>
          <cell r="D268">
            <v>1</v>
          </cell>
          <cell r="E268" t="str">
            <v>EA</v>
          </cell>
          <cell r="F268">
            <v>2500000</v>
          </cell>
          <cell r="G268">
            <v>2500000</v>
          </cell>
          <cell r="H268">
            <v>700000</v>
          </cell>
          <cell r="I268">
            <v>700000</v>
          </cell>
          <cell r="J268">
            <v>1800000</v>
          </cell>
          <cell r="K268">
            <v>1800000</v>
          </cell>
          <cell r="M268">
            <v>0</v>
          </cell>
        </row>
        <row r="269">
          <cell r="C269" t="str">
            <v>휀스(A)어린이놀이터</v>
          </cell>
          <cell r="D269">
            <v>1</v>
          </cell>
          <cell r="E269" t="str">
            <v>m</v>
          </cell>
          <cell r="F269">
            <v>225000</v>
          </cell>
          <cell r="G269">
            <v>225000</v>
          </cell>
          <cell r="H269">
            <v>28000</v>
          </cell>
          <cell r="I269">
            <v>28000</v>
          </cell>
          <cell r="J269">
            <v>197000</v>
          </cell>
          <cell r="K269">
            <v>197000</v>
          </cell>
          <cell r="M269">
            <v>0</v>
          </cell>
        </row>
        <row r="270">
          <cell r="C270" t="str">
            <v>휀스(B)차폐용(목재)</v>
          </cell>
          <cell r="D270">
            <v>1</v>
          </cell>
          <cell r="E270" t="str">
            <v>m</v>
          </cell>
          <cell r="F270">
            <v>600000</v>
          </cell>
          <cell r="G270">
            <v>600000</v>
          </cell>
          <cell r="H270">
            <v>130000</v>
          </cell>
          <cell r="I270">
            <v>130000</v>
          </cell>
          <cell r="J270">
            <v>470000</v>
          </cell>
          <cell r="K270">
            <v>470000</v>
          </cell>
          <cell r="M270">
            <v>0</v>
          </cell>
        </row>
        <row r="271">
          <cell r="C271" t="str">
            <v>휀스(C)차폐용(난간)</v>
          </cell>
          <cell r="D271">
            <v>1</v>
          </cell>
          <cell r="E271" t="str">
            <v>m</v>
          </cell>
          <cell r="F271">
            <v>133000</v>
          </cell>
          <cell r="G271">
            <v>133000</v>
          </cell>
          <cell r="H271">
            <v>17000</v>
          </cell>
          <cell r="I271">
            <v>17000</v>
          </cell>
          <cell r="J271">
            <v>116000</v>
          </cell>
          <cell r="K271">
            <v>116000</v>
          </cell>
          <cell r="M271">
            <v>0</v>
          </cell>
        </row>
        <row r="272">
          <cell r="C272" t="str">
            <v>휀스(D)안전용</v>
          </cell>
          <cell r="D272">
            <v>1</v>
          </cell>
          <cell r="E272" t="str">
            <v>m</v>
          </cell>
          <cell r="F272">
            <v>299000</v>
          </cell>
          <cell r="G272">
            <v>299000</v>
          </cell>
          <cell r="H272">
            <v>28000</v>
          </cell>
          <cell r="I272">
            <v>28000</v>
          </cell>
          <cell r="J272">
            <v>271000</v>
          </cell>
          <cell r="K272">
            <v>271000</v>
          </cell>
          <cell r="M272">
            <v>0</v>
          </cell>
        </row>
        <row r="273">
          <cell r="C273" t="str">
            <v>휀스(E)안전용(난간)</v>
          </cell>
          <cell r="D273">
            <v>1</v>
          </cell>
          <cell r="E273" t="str">
            <v>m</v>
          </cell>
          <cell r="F273">
            <v>166000</v>
          </cell>
          <cell r="G273">
            <v>166000</v>
          </cell>
          <cell r="H273">
            <v>17000</v>
          </cell>
          <cell r="I273">
            <v>17000</v>
          </cell>
          <cell r="J273">
            <v>149000</v>
          </cell>
          <cell r="K273">
            <v>149000</v>
          </cell>
          <cell r="M273">
            <v>0</v>
          </cell>
        </row>
        <row r="274">
          <cell r="C274" t="str">
            <v>휀스(F)방음용</v>
          </cell>
          <cell r="D274">
            <v>1</v>
          </cell>
          <cell r="E274" t="str">
            <v>m</v>
          </cell>
          <cell r="F274">
            <v>650000</v>
          </cell>
          <cell r="G274">
            <v>650000</v>
          </cell>
          <cell r="H274">
            <v>200000</v>
          </cell>
          <cell r="I274">
            <v>200000</v>
          </cell>
          <cell r="J274">
            <v>450000</v>
          </cell>
          <cell r="K274">
            <v>450000</v>
          </cell>
          <cell r="M274">
            <v>0</v>
          </cell>
        </row>
        <row r="275">
          <cell r="C275" t="str">
            <v>휀스(G)산벽부</v>
          </cell>
          <cell r="D275">
            <v>1</v>
          </cell>
          <cell r="E275" t="str">
            <v>m</v>
          </cell>
          <cell r="F275">
            <v>68000</v>
          </cell>
          <cell r="G275">
            <v>68000</v>
          </cell>
          <cell r="H275">
            <v>17000</v>
          </cell>
          <cell r="I275">
            <v>17000</v>
          </cell>
          <cell r="J275">
            <v>51000</v>
          </cell>
          <cell r="K275">
            <v>51000</v>
          </cell>
          <cell r="M275">
            <v>0</v>
          </cell>
        </row>
        <row r="276">
          <cell r="C276" t="str">
            <v>흄관D300</v>
          </cell>
          <cell r="D276">
            <v>1</v>
          </cell>
          <cell r="E276" t="str">
            <v>m</v>
          </cell>
          <cell r="F276">
            <v>41000</v>
          </cell>
          <cell r="G276">
            <v>41000</v>
          </cell>
          <cell r="H276">
            <v>23000</v>
          </cell>
          <cell r="I276">
            <v>23000</v>
          </cell>
          <cell r="J276">
            <v>18000</v>
          </cell>
          <cell r="K276">
            <v>18000</v>
          </cell>
          <cell r="M276">
            <v>0</v>
          </cell>
        </row>
        <row r="277">
          <cell r="C277" t="str">
            <v>흔들놀이40,44,45</v>
          </cell>
          <cell r="D277">
            <v>1</v>
          </cell>
          <cell r="E277" t="str">
            <v>EA</v>
          </cell>
          <cell r="F277">
            <v>1000000</v>
          </cell>
          <cell r="G277">
            <v>1000000</v>
          </cell>
          <cell r="H277">
            <v>300000</v>
          </cell>
          <cell r="I277">
            <v>300000</v>
          </cell>
          <cell r="J277">
            <v>700000</v>
          </cell>
          <cell r="K277">
            <v>700000</v>
          </cell>
          <cell r="M277">
            <v>0</v>
          </cell>
        </row>
        <row r="278">
          <cell r="C278" t="str">
            <v>흔들놀이그룹10470</v>
          </cell>
          <cell r="D278">
            <v>1</v>
          </cell>
          <cell r="E278" t="str">
            <v>EA</v>
          </cell>
          <cell r="F278">
            <v>4700000</v>
          </cell>
          <cell r="G278">
            <v>4700000</v>
          </cell>
          <cell r="H278">
            <v>1400000</v>
          </cell>
          <cell r="I278">
            <v>1400000</v>
          </cell>
          <cell r="J278">
            <v>3300000</v>
          </cell>
          <cell r="K278">
            <v>3300000</v>
          </cell>
          <cell r="M278">
            <v>0</v>
          </cell>
        </row>
        <row r="279">
          <cell r="C279" t="str">
            <v>흔들의자112208</v>
          </cell>
          <cell r="D279">
            <v>1</v>
          </cell>
          <cell r="E279" t="str">
            <v>EA</v>
          </cell>
          <cell r="F279">
            <v>1800000</v>
          </cell>
          <cell r="G279">
            <v>1800000</v>
          </cell>
          <cell r="H279">
            <v>550000</v>
          </cell>
          <cell r="I279">
            <v>550000</v>
          </cell>
          <cell r="J279">
            <v>1250000</v>
          </cell>
          <cell r="K279">
            <v>1250000</v>
          </cell>
          <cell r="M279">
            <v>0</v>
          </cell>
        </row>
        <row r="280">
          <cell r="C280" t="str">
            <v>FLOWER POTφ1200</v>
          </cell>
          <cell r="D280">
            <v>1</v>
          </cell>
          <cell r="E280" t="str">
            <v>EA</v>
          </cell>
          <cell r="F280">
            <v>1200000</v>
          </cell>
          <cell r="G280">
            <v>1200000</v>
          </cell>
          <cell r="H280"/>
          <cell r="I280">
            <v>0</v>
          </cell>
          <cell r="J280">
            <v>1200000</v>
          </cell>
          <cell r="K280">
            <v>1200000</v>
          </cell>
          <cell r="L280"/>
          <cell r="M280">
            <v>0</v>
          </cell>
        </row>
        <row r="281">
          <cell r="C281" t="str">
            <v>SITTING WALLL6500</v>
          </cell>
          <cell r="D281">
            <v>1</v>
          </cell>
          <cell r="E281" t="str">
            <v>EA</v>
          </cell>
          <cell r="F281">
            <v>1300000</v>
          </cell>
          <cell r="G281">
            <v>1300000</v>
          </cell>
          <cell r="H281">
            <v>500000</v>
          </cell>
          <cell r="I281">
            <v>500000</v>
          </cell>
          <cell r="J281">
            <v>800000</v>
          </cell>
          <cell r="K281">
            <v>800000</v>
          </cell>
          <cell r="L281">
            <v>0</v>
          </cell>
          <cell r="M281">
            <v>0</v>
          </cell>
        </row>
        <row r="282">
          <cell r="C282" t="str">
            <v>Tree Seat541</v>
          </cell>
          <cell r="D282">
            <v>1</v>
          </cell>
          <cell r="E282" t="str">
            <v>EA</v>
          </cell>
          <cell r="F282">
            <v>1200000</v>
          </cell>
          <cell r="G282">
            <v>1200000</v>
          </cell>
          <cell r="H282">
            <v>360000</v>
          </cell>
          <cell r="I282">
            <v>360000</v>
          </cell>
          <cell r="J282">
            <v>840000</v>
          </cell>
          <cell r="K282">
            <v>840000</v>
          </cell>
          <cell r="M282">
            <v>0</v>
          </cell>
        </row>
        <row r="283">
          <cell r="C283" t="str">
            <v>U형측구W500</v>
          </cell>
          <cell r="D283">
            <v>1</v>
          </cell>
          <cell r="E283" t="str">
            <v>m</v>
          </cell>
          <cell r="F283">
            <v>36000</v>
          </cell>
          <cell r="G283">
            <v>36000</v>
          </cell>
          <cell r="H283">
            <v>10000</v>
          </cell>
          <cell r="I283">
            <v>10000</v>
          </cell>
          <cell r="J283">
            <v>26000</v>
          </cell>
          <cell r="K283">
            <v>26000</v>
          </cell>
          <cell r="M283">
            <v>0</v>
          </cell>
        </row>
        <row r="284">
          <cell r="C284" t="str">
            <v>WOOD DECK</v>
          </cell>
          <cell r="D284">
            <v>1</v>
          </cell>
          <cell r="E284" t="str">
            <v>m2</v>
          </cell>
          <cell r="F284">
            <v>132000</v>
          </cell>
          <cell r="G284">
            <v>132000</v>
          </cell>
          <cell r="H284">
            <v>55000</v>
          </cell>
          <cell r="I284">
            <v>55000</v>
          </cell>
          <cell r="J284">
            <v>77000</v>
          </cell>
          <cell r="K284">
            <v>77000</v>
          </cell>
          <cell r="L284">
            <v>0</v>
          </cell>
          <cell r="M284">
            <v>0</v>
          </cell>
        </row>
        <row r="285">
          <cell r="C285" t="str">
            <v>WOOD DECK"A"H200</v>
          </cell>
          <cell r="D285">
            <v>1</v>
          </cell>
          <cell r="E285" t="str">
            <v>식</v>
          </cell>
          <cell r="F285">
            <v>8400000</v>
          </cell>
          <cell r="G285">
            <v>8400000</v>
          </cell>
          <cell r="H285">
            <v>1400000</v>
          </cell>
          <cell r="I285">
            <v>1400000</v>
          </cell>
          <cell r="J285">
            <v>7000000</v>
          </cell>
          <cell r="K285">
            <v>7000000</v>
          </cell>
          <cell r="L285">
            <v>0</v>
          </cell>
          <cell r="M285">
            <v>0</v>
          </cell>
        </row>
        <row r="286">
          <cell r="C286" t="str">
            <v>WOOD DECK"B"H140</v>
          </cell>
          <cell r="D286">
            <v>1</v>
          </cell>
          <cell r="E286" t="str">
            <v>식</v>
          </cell>
          <cell r="F286">
            <v>1500000</v>
          </cell>
          <cell r="G286">
            <v>1500000</v>
          </cell>
          <cell r="H286">
            <v>350000</v>
          </cell>
          <cell r="I286">
            <v>350000</v>
          </cell>
          <cell r="J286">
            <v>1150000</v>
          </cell>
          <cell r="K286">
            <v>1150000</v>
          </cell>
          <cell r="L286">
            <v>0</v>
          </cell>
          <cell r="M286">
            <v>0</v>
          </cell>
        </row>
        <row r="287">
          <cell r="C287" t="str">
            <v>WOOD DECK"C"H140</v>
          </cell>
          <cell r="D287">
            <v>1</v>
          </cell>
          <cell r="E287" t="str">
            <v>식</v>
          </cell>
          <cell r="F287">
            <v>2300000</v>
          </cell>
          <cell r="G287">
            <v>2300000</v>
          </cell>
          <cell r="H287">
            <v>600000</v>
          </cell>
          <cell r="I287">
            <v>600000</v>
          </cell>
          <cell r="J287">
            <v>1700000</v>
          </cell>
          <cell r="K287">
            <v>1700000</v>
          </cell>
          <cell r="L287">
            <v>0</v>
          </cell>
          <cell r="M287">
            <v>0</v>
          </cell>
        </row>
        <row r="288">
          <cell r="C288" t="str">
            <v>WOOD FENCEH1200</v>
          </cell>
          <cell r="D288">
            <v>1</v>
          </cell>
          <cell r="E288" t="str">
            <v>m</v>
          </cell>
          <cell r="F288">
            <v>100000</v>
          </cell>
          <cell r="G288">
            <v>100000</v>
          </cell>
          <cell r="H288">
            <v>30000</v>
          </cell>
          <cell r="I288">
            <v>30000</v>
          </cell>
          <cell r="J288">
            <v>70000</v>
          </cell>
          <cell r="K288">
            <v>70000</v>
          </cell>
          <cell r="L288">
            <v>0</v>
          </cell>
          <cell r="M288">
            <v>0</v>
          </cell>
        </row>
        <row r="289">
          <cell r="C289" t="str">
            <v>단지안내사인</v>
          </cell>
          <cell r="D289">
            <v>1</v>
          </cell>
          <cell r="E289" t="str">
            <v>개소</v>
          </cell>
          <cell r="F289">
            <v>0</v>
          </cell>
          <cell r="G289">
            <v>0</v>
          </cell>
          <cell r="H289"/>
          <cell r="I289">
            <v>0</v>
          </cell>
          <cell r="J289"/>
          <cell r="K289">
            <v>0</v>
          </cell>
          <cell r="L289"/>
          <cell r="M289">
            <v>0</v>
          </cell>
        </row>
        <row r="290">
          <cell r="C290" t="str">
            <v>주차장유도사인</v>
          </cell>
          <cell r="D290">
            <v>1</v>
          </cell>
          <cell r="E290" t="str">
            <v>개소</v>
          </cell>
          <cell r="F290">
            <v>0</v>
          </cell>
          <cell r="G290">
            <v>0</v>
          </cell>
          <cell r="H290"/>
          <cell r="I290">
            <v>0</v>
          </cell>
          <cell r="J290"/>
          <cell r="K290">
            <v>0</v>
          </cell>
          <cell r="L290"/>
          <cell r="M290">
            <v>0</v>
          </cell>
        </row>
        <row r="291">
          <cell r="C291" t="str">
            <v>게시판</v>
          </cell>
          <cell r="D291">
            <v>1</v>
          </cell>
          <cell r="E291" t="str">
            <v>개소</v>
          </cell>
          <cell r="F291">
            <v>0</v>
          </cell>
          <cell r="G291">
            <v>0</v>
          </cell>
          <cell r="H291"/>
          <cell r="I291">
            <v>0</v>
          </cell>
          <cell r="J291"/>
          <cell r="K291">
            <v>0</v>
          </cell>
          <cell r="L291"/>
          <cell r="M291">
            <v>0</v>
          </cell>
        </row>
        <row r="292">
          <cell r="C292" t="str">
            <v>출입구메인사인</v>
          </cell>
          <cell r="D292">
            <v>1</v>
          </cell>
          <cell r="E292" t="str">
            <v>개소</v>
          </cell>
          <cell r="F292">
            <v>0</v>
          </cell>
          <cell r="G292">
            <v>0</v>
          </cell>
          <cell r="H292"/>
          <cell r="I292">
            <v>0</v>
          </cell>
          <cell r="J292"/>
          <cell r="K292">
            <v>0</v>
          </cell>
          <cell r="L292"/>
          <cell r="M292">
            <v>0</v>
          </cell>
        </row>
        <row r="293">
          <cell r="C293" t="str">
            <v>도로폴유도사인</v>
          </cell>
          <cell r="D293">
            <v>1</v>
          </cell>
          <cell r="E293" t="str">
            <v>개소</v>
          </cell>
          <cell r="F293">
            <v>0</v>
          </cell>
          <cell r="G293">
            <v>0</v>
          </cell>
          <cell r="H293"/>
          <cell r="I293">
            <v>0</v>
          </cell>
          <cell r="J293"/>
          <cell r="K293">
            <v>0</v>
          </cell>
          <cell r="L293"/>
          <cell r="M293">
            <v>0</v>
          </cell>
        </row>
        <row r="294">
          <cell r="C294" t="str">
            <v>단지시설유도사인</v>
          </cell>
          <cell r="D294">
            <v>1</v>
          </cell>
          <cell r="E294" t="str">
            <v>개소</v>
          </cell>
          <cell r="F294">
            <v>0</v>
          </cell>
          <cell r="G294">
            <v>0</v>
          </cell>
          <cell r="H294"/>
          <cell r="I294">
            <v>0</v>
          </cell>
          <cell r="J294"/>
          <cell r="K294">
            <v>0</v>
          </cell>
          <cell r="L294"/>
          <cell r="M294">
            <v>0</v>
          </cell>
        </row>
        <row r="295">
          <cell r="C295" t="str">
            <v>바닥POINT500*500</v>
          </cell>
          <cell r="D295">
            <v>1</v>
          </cell>
          <cell r="E295" t="str">
            <v>EA</v>
          </cell>
          <cell r="F295">
            <v>151000</v>
          </cell>
          <cell r="G295">
            <v>151000</v>
          </cell>
          <cell r="H295">
            <v>65000</v>
          </cell>
          <cell r="I295">
            <v>65000</v>
          </cell>
          <cell r="J295">
            <v>86000</v>
          </cell>
          <cell r="K295">
            <v>86000</v>
          </cell>
          <cell r="L295">
            <v>0</v>
          </cell>
          <cell r="M295">
            <v>0</v>
          </cell>
        </row>
        <row r="296">
          <cell r="C296" t="str">
            <v>가로등</v>
          </cell>
          <cell r="D296">
            <v>1</v>
          </cell>
          <cell r="E296" t="str">
            <v>개소</v>
          </cell>
          <cell r="F296">
            <v>600000</v>
          </cell>
          <cell r="G296">
            <v>600000</v>
          </cell>
          <cell r="H296">
            <v>50000</v>
          </cell>
          <cell r="I296">
            <v>50000</v>
          </cell>
          <cell r="J296">
            <v>550000</v>
          </cell>
          <cell r="K296">
            <v>550000</v>
          </cell>
          <cell r="L296"/>
          <cell r="M296">
            <v>0</v>
          </cell>
        </row>
        <row r="297">
          <cell r="C297" t="str">
            <v>정원등</v>
          </cell>
          <cell r="D297">
            <v>1</v>
          </cell>
          <cell r="E297" t="str">
            <v>개소</v>
          </cell>
          <cell r="F297">
            <v>2324000</v>
          </cell>
          <cell r="G297">
            <v>2324000</v>
          </cell>
          <cell r="H297">
            <v>624000</v>
          </cell>
          <cell r="I297">
            <v>624000</v>
          </cell>
          <cell r="J297">
            <v>1700000</v>
          </cell>
          <cell r="K297">
            <v>1700000</v>
          </cell>
          <cell r="L297"/>
          <cell r="M297">
            <v>0</v>
          </cell>
        </row>
        <row r="298">
          <cell r="C298" t="str">
            <v>UP-light</v>
          </cell>
          <cell r="D298">
            <v>1</v>
          </cell>
          <cell r="E298" t="str">
            <v>개소</v>
          </cell>
          <cell r="F298">
            <v>1404000</v>
          </cell>
          <cell r="G298">
            <v>1404000</v>
          </cell>
          <cell r="H298">
            <v>234000</v>
          </cell>
          <cell r="I298">
            <v>234000</v>
          </cell>
          <cell r="J298">
            <v>1170000</v>
          </cell>
          <cell r="K298">
            <v>1170000</v>
          </cell>
          <cell r="M298">
            <v>0</v>
          </cell>
        </row>
        <row r="299">
          <cell r="C299" t="str">
            <v>볼라드등</v>
          </cell>
          <cell r="D299">
            <v>1</v>
          </cell>
          <cell r="E299" t="str">
            <v>개소</v>
          </cell>
          <cell r="F299">
            <v>676000</v>
          </cell>
          <cell r="G299">
            <v>676000</v>
          </cell>
          <cell r="H299">
            <v>196000</v>
          </cell>
          <cell r="I299">
            <v>196000</v>
          </cell>
          <cell r="J299">
            <v>480000</v>
          </cell>
          <cell r="K299">
            <v>480000</v>
          </cell>
          <cell r="M299">
            <v>0</v>
          </cell>
        </row>
        <row r="300">
          <cell r="C300" t="str">
            <v>잔디등</v>
          </cell>
          <cell r="D300">
            <v>1</v>
          </cell>
          <cell r="E300" t="str">
            <v>개소</v>
          </cell>
          <cell r="F300">
            <v>234000</v>
          </cell>
          <cell r="G300">
            <v>234000</v>
          </cell>
          <cell r="H300">
            <v>39000</v>
          </cell>
          <cell r="I300">
            <v>39000</v>
          </cell>
          <cell r="J300">
            <v>195000</v>
          </cell>
          <cell r="K300">
            <v>195000</v>
          </cell>
          <cell r="M300">
            <v>0</v>
          </cell>
        </row>
        <row r="301">
          <cell r="C301" t="str">
            <v>Control Box</v>
          </cell>
          <cell r="D301">
            <v>1</v>
          </cell>
          <cell r="E301" t="str">
            <v>개소</v>
          </cell>
          <cell r="F301">
            <v>1400000</v>
          </cell>
          <cell r="G301">
            <v>1400000</v>
          </cell>
          <cell r="H301">
            <v>230000</v>
          </cell>
          <cell r="I301">
            <v>230000</v>
          </cell>
          <cell r="J301">
            <v>1170000</v>
          </cell>
          <cell r="K301">
            <v>1170000</v>
          </cell>
          <cell r="M301">
            <v>0</v>
          </cell>
        </row>
        <row r="302">
          <cell r="C302" t="str">
            <v>원목경계목H200-250</v>
          </cell>
          <cell r="D302">
            <v>1</v>
          </cell>
          <cell r="E302" t="str">
            <v>m</v>
          </cell>
          <cell r="F302">
            <v>60000</v>
          </cell>
          <cell r="G302">
            <v>60000</v>
          </cell>
          <cell r="H302">
            <v>20000</v>
          </cell>
          <cell r="I302">
            <v>20000</v>
          </cell>
          <cell r="J302">
            <v>40000</v>
          </cell>
          <cell r="K302">
            <v>40000</v>
          </cell>
          <cell r="M302">
            <v>0</v>
          </cell>
        </row>
        <row r="303">
          <cell r="C303" t="str">
            <v>조경토포설T200</v>
          </cell>
          <cell r="D303">
            <v>1</v>
          </cell>
          <cell r="E303" t="str">
            <v>m3</v>
          </cell>
          <cell r="F303">
            <v>9000</v>
          </cell>
          <cell r="G303">
            <v>9000</v>
          </cell>
          <cell r="H303">
            <v>2000</v>
          </cell>
          <cell r="I303">
            <v>2000</v>
          </cell>
          <cell r="J303">
            <v>7000</v>
          </cell>
          <cell r="K303">
            <v>7000</v>
          </cell>
          <cell r="M303">
            <v>0</v>
          </cell>
        </row>
        <row r="304">
          <cell r="C304" t="str">
            <v>산석의자H400xW300xL1000</v>
          </cell>
          <cell r="D304">
            <v>1</v>
          </cell>
          <cell r="E304" t="str">
            <v>EA</v>
          </cell>
          <cell r="F304">
            <v>150000</v>
          </cell>
          <cell r="G304">
            <v>150000</v>
          </cell>
          <cell r="H304">
            <v>30000</v>
          </cell>
          <cell r="I304">
            <v>30000</v>
          </cell>
          <cell r="J304">
            <v>120000</v>
          </cell>
          <cell r="K304">
            <v>120000</v>
          </cell>
          <cell r="M304">
            <v>0</v>
          </cell>
        </row>
        <row r="305">
          <cell r="C305" t="str">
            <v>흄관D250,보호공포함</v>
          </cell>
          <cell r="D305">
            <v>1</v>
          </cell>
          <cell r="E305" t="str">
            <v>본</v>
          </cell>
          <cell r="F305">
            <v>138000</v>
          </cell>
          <cell r="G305">
            <v>138000</v>
          </cell>
          <cell r="H305">
            <v>73000</v>
          </cell>
          <cell r="I305">
            <v>73000</v>
          </cell>
          <cell r="J305">
            <v>65000</v>
          </cell>
          <cell r="K305">
            <v>65000</v>
          </cell>
          <cell r="M305">
            <v>0</v>
          </cell>
        </row>
        <row r="306">
          <cell r="C306" t="str">
            <v>휀스(H)산벽하단부</v>
          </cell>
          <cell r="D306">
            <v>1</v>
          </cell>
          <cell r="E306" t="str">
            <v>경간</v>
          </cell>
          <cell r="F306">
            <v>40000</v>
          </cell>
          <cell r="G306">
            <v>40000</v>
          </cell>
          <cell r="H306">
            <v>17000</v>
          </cell>
          <cell r="I306">
            <v>17000</v>
          </cell>
          <cell r="J306">
            <v>23000</v>
          </cell>
          <cell r="K306">
            <v>23000</v>
          </cell>
          <cell r="M306">
            <v>0</v>
          </cell>
        </row>
        <row r="309">
          <cell r="C309" t="str">
            <v>조형가이즈까향H4.5xW1.8</v>
          </cell>
          <cell r="D309">
            <v>1</v>
          </cell>
          <cell r="E309" t="str">
            <v>주</v>
          </cell>
          <cell r="F309">
            <v>1360000</v>
          </cell>
          <cell r="G309">
            <v>1360000</v>
          </cell>
          <cell r="H309">
            <v>30000</v>
          </cell>
          <cell r="I309">
            <v>30000</v>
          </cell>
          <cell r="J309">
            <v>1330000</v>
          </cell>
          <cell r="K309">
            <v>1330000</v>
          </cell>
          <cell r="M309">
            <v>0</v>
          </cell>
        </row>
        <row r="310">
          <cell r="C310" t="str">
            <v>조형가이즈까향H4.0xW1.5</v>
          </cell>
          <cell r="D310">
            <v>1</v>
          </cell>
          <cell r="E310" t="str">
            <v>주</v>
          </cell>
          <cell r="F310">
            <v>846500</v>
          </cell>
          <cell r="G310">
            <v>846500</v>
          </cell>
          <cell r="H310">
            <v>20000</v>
          </cell>
          <cell r="I310">
            <v>20000</v>
          </cell>
          <cell r="J310">
            <v>826500</v>
          </cell>
          <cell r="K310">
            <v>826500</v>
          </cell>
          <cell r="M310">
            <v>0</v>
          </cell>
        </row>
        <row r="311">
          <cell r="C311" t="str">
            <v>조형가이즈까향H3.0xW1.2</v>
          </cell>
          <cell r="D311">
            <v>1</v>
          </cell>
          <cell r="E311" t="str">
            <v>주</v>
          </cell>
          <cell r="F311">
            <v>319000</v>
          </cell>
          <cell r="G311">
            <v>319000</v>
          </cell>
          <cell r="H311">
            <v>15000</v>
          </cell>
          <cell r="I311">
            <v>15000</v>
          </cell>
          <cell r="J311">
            <v>304000</v>
          </cell>
          <cell r="K311">
            <v>304000</v>
          </cell>
          <cell r="M311">
            <v>0</v>
          </cell>
        </row>
        <row r="312">
          <cell r="C312" t="str">
            <v>구상나무H2.5xW1.0</v>
          </cell>
          <cell r="D312">
            <v>1</v>
          </cell>
          <cell r="E312" t="str">
            <v>주</v>
          </cell>
          <cell r="F312">
            <v>151500</v>
          </cell>
          <cell r="G312">
            <v>151500</v>
          </cell>
          <cell r="H312">
            <v>9000</v>
          </cell>
          <cell r="I312">
            <v>9000</v>
          </cell>
          <cell r="J312">
            <v>142500</v>
          </cell>
          <cell r="K312">
            <v>142500</v>
          </cell>
          <cell r="M312">
            <v>0</v>
          </cell>
        </row>
        <row r="313">
          <cell r="C313" t="str">
            <v>구상나무H2.0xW0.8</v>
          </cell>
          <cell r="D313">
            <v>1</v>
          </cell>
          <cell r="E313" t="str">
            <v>주</v>
          </cell>
          <cell r="F313">
            <v>91500</v>
          </cell>
          <cell r="G313">
            <v>91500</v>
          </cell>
          <cell r="H313">
            <v>6000</v>
          </cell>
          <cell r="I313">
            <v>6000</v>
          </cell>
          <cell r="J313">
            <v>85500</v>
          </cell>
          <cell r="K313">
            <v>85500</v>
          </cell>
          <cell r="M313">
            <v>0</v>
          </cell>
        </row>
        <row r="314">
          <cell r="C314" t="str">
            <v>독일가문비H3.5xW1.8</v>
          </cell>
          <cell r="D314">
            <v>1</v>
          </cell>
          <cell r="E314" t="str">
            <v>주</v>
          </cell>
          <cell r="F314">
            <v>117500</v>
          </cell>
          <cell r="G314">
            <v>117500</v>
          </cell>
          <cell r="H314">
            <v>13000</v>
          </cell>
          <cell r="I314">
            <v>13000</v>
          </cell>
          <cell r="J314">
            <v>104500</v>
          </cell>
          <cell r="K314">
            <v>104500</v>
          </cell>
          <cell r="M314">
            <v>0</v>
          </cell>
        </row>
        <row r="315">
          <cell r="C315" t="str">
            <v>섬잣나무H1.5xW0.6</v>
          </cell>
          <cell r="D315">
            <v>1</v>
          </cell>
          <cell r="E315" t="str">
            <v>주</v>
          </cell>
          <cell r="F315">
            <v>33500</v>
          </cell>
          <cell r="G315">
            <v>33500</v>
          </cell>
          <cell r="H315">
            <v>5000</v>
          </cell>
          <cell r="I315">
            <v>5000</v>
          </cell>
          <cell r="J315">
            <v>28500</v>
          </cell>
          <cell r="K315">
            <v>28500</v>
          </cell>
          <cell r="M315">
            <v>0</v>
          </cell>
        </row>
        <row r="316">
          <cell r="C316" t="str">
            <v>섬잣나무(조형)H3.5xW1.8</v>
          </cell>
          <cell r="D316">
            <v>1</v>
          </cell>
          <cell r="E316" t="str">
            <v>주</v>
          </cell>
          <cell r="F316">
            <v>2677000</v>
          </cell>
          <cell r="G316">
            <v>2677000</v>
          </cell>
          <cell r="H316">
            <v>17000</v>
          </cell>
          <cell r="I316">
            <v>17000</v>
          </cell>
          <cell r="J316">
            <v>2660000</v>
          </cell>
          <cell r="K316">
            <v>2660000</v>
          </cell>
          <cell r="M316">
            <v>0</v>
          </cell>
        </row>
        <row r="317">
          <cell r="C317" t="str">
            <v>소나무(조형)H5.0xR30</v>
          </cell>
          <cell r="D317">
            <v>1</v>
          </cell>
          <cell r="E317" t="str">
            <v>주</v>
          </cell>
          <cell r="F317">
            <v>3160000</v>
          </cell>
          <cell r="G317">
            <v>3160000</v>
          </cell>
          <cell r="H317">
            <v>120000</v>
          </cell>
          <cell r="I317">
            <v>120000</v>
          </cell>
          <cell r="J317">
            <v>3040000</v>
          </cell>
          <cell r="K317">
            <v>3040000</v>
          </cell>
          <cell r="M317">
            <v>0</v>
          </cell>
        </row>
        <row r="318">
          <cell r="C318" t="str">
            <v>소나무(조형)H5.0xR25</v>
          </cell>
          <cell r="D318">
            <v>1</v>
          </cell>
          <cell r="E318" t="str">
            <v>주</v>
          </cell>
          <cell r="F318">
            <v>2655000</v>
          </cell>
          <cell r="G318">
            <v>2655000</v>
          </cell>
          <cell r="H318">
            <v>90000</v>
          </cell>
          <cell r="I318">
            <v>90000</v>
          </cell>
          <cell r="J318">
            <v>2565000</v>
          </cell>
          <cell r="K318">
            <v>2565000</v>
          </cell>
          <cell r="M318">
            <v>0</v>
          </cell>
        </row>
        <row r="319">
          <cell r="C319" t="str">
            <v>소나무(조형)H5.0xR20</v>
          </cell>
          <cell r="D319">
            <v>1</v>
          </cell>
          <cell r="E319" t="str">
            <v>주</v>
          </cell>
          <cell r="F319">
            <v>1780000</v>
          </cell>
          <cell r="G319">
            <v>1780000</v>
          </cell>
          <cell r="H319">
            <v>70000</v>
          </cell>
          <cell r="I319">
            <v>70000</v>
          </cell>
          <cell r="J319">
            <v>1710000</v>
          </cell>
          <cell r="K319">
            <v>1710000</v>
          </cell>
          <cell r="M319">
            <v>0</v>
          </cell>
        </row>
        <row r="320">
          <cell r="C320" t="str">
            <v>소나무(조형)H4.0xR15</v>
          </cell>
          <cell r="D320">
            <v>1</v>
          </cell>
          <cell r="E320" t="str">
            <v>주</v>
          </cell>
          <cell r="F320">
            <v>809750</v>
          </cell>
          <cell r="G320">
            <v>809750</v>
          </cell>
          <cell r="H320">
            <v>45000</v>
          </cell>
          <cell r="I320">
            <v>45000</v>
          </cell>
          <cell r="J320">
            <v>764750</v>
          </cell>
          <cell r="K320">
            <v>764750</v>
          </cell>
          <cell r="M320">
            <v>0</v>
          </cell>
        </row>
        <row r="321">
          <cell r="C321" t="str">
            <v>소나무(조형)H3.0xR12</v>
          </cell>
          <cell r="D321">
            <v>1</v>
          </cell>
          <cell r="E321" t="str">
            <v>주</v>
          </cell>
          <cell r="F321">
            <v>681000</v>
          </cell>
          <cell r="G321">
            <v>681000</v>
          </cell>
          <cell r="H321">
            <v>35000</v>
          </cell>
          <cell r="I321">
            <v>35000</v>
          </cell>
          <cell r="J321">
            <v>646000</v>
          </cell>
          <cell r="K321">
            <v>646000</v>
          </cell>
          <cell r="M321">
            <v>0</v>
          </cell>
        </row>
        <row r="322">
          <cell r="C322" t="str">
            <v>소나무(조형)H3.0xR10</v>
          </cell>
          <cell r="D322">
            <v>1</v>
          </cell>
          <cell r="E322" t="str">
            <v>주</v>
          </cell>
          <cell r="F322">
            <v>363000</v>
          </cell>
          <cell r="G322">
            <v>363000</v>
          </cell>
          <cell r="H322">
            <v>25000</v>
          </cell>
          <cell r="I322">
            <v>25000</v>
          </cell>
          <cell r="J322">
            <v>338000</v>
          </cell>
          <cell r="K322">
            <v>338000</v>
          </cell>
          <cell r="M322">
            <v>0</v>
          </cell>
        </row>
        <row r="323">
          <cell r="C323" t="str">
            <v>소나무(가브리)H2.0xL5.0xR20</v>
          </cell>
          <cell r="D323">
            <v>1</v>
          </cell>
          <cell r="E323" t="str">
            <v>주</v>
          </cell>
          <cell r="F323">
            <v>1590000</v>
          </cell>
          <cell r="G323">
            <v>1590000</v>
          </cell>
          <cell r="H323">
            <v>70000</v>
          </cell>
          <cell r="I323">
            <v>70000</v>
          </cell>
          <cell r="J323">
            <v>1520000</v>
          </cell>
          <cell r="K323">
            <v>1520000</v>
          </cell>
          <cell r="M323">
            <v>0</v>
          </cell>
        </row>
        <row r="324">
          <cell r="C324" t="str">
            <v>소나무(가브리)L3.0xR10</v>
          </cell>
          <cell r="D324">
            <v>1</v>
          </cell>
          <cell r="E324" t="str">
            <v>주</v>
          </cell>
          <cell r="F324">
            <v>457500</v>
          </cell>
          <cell r="G324">
            <v>457500</v>
          </cell>
          <cell r="H324">
            <v>30000</v>
          </cell>
          <cell r="I324">
            <v>30000</v>
          </cell>
          <cell r="J324">
            <v>427500</v>
          </cell>
          <cell r="K324">
            <v>427500</v>
          </cell>
          <cell r="M324">
            <v>0</v>
          </cell>
        </row>
        <row r="325">
          <cell r="C325" t="str">
            <v>소나무(둥근형)H2.0xW2.2</v>
          </cell>
          <cell r="D325">
            <v>1</v>
          </cell>
          <cell r="E325" t="str">
            <v>주</v>
          </cell>
          <cell r="F325">
            <v>627500</v>
          </cell>
          <cell r="G325">
            <v>627500</v>
          </cell>
          <cell r="H325">
            <v>10000</v>
          </cell>
          <cell r="I325">
            <v>10000</v>
          </cell>
          <cell r="J325">
            <v>617500</v>
          </cell>
          <cell r="K325">
            <v>617500</v>
          </cell>
          <cell r="M325">
            <v>0</v>
          </cell>
        </row>
        <row r="326">
          <cell r="C326" t="str">
            <v>소나무(둥근형)H1.0xW1.2</v>
          </cell>
          <cell r="D326">
            <v>1</v>
          </cell>
          <cell r="E326" t="str">
            <v>주</v>
          </cell>
          <cell r="F326">
            <v>146500</v>
          </cell>
          <cell r="G326">
            <v>146500</v>
          </cell>
          <cell r="H326">
            <v>4000</v>
          </cell>
          <cell r="I326">
            <v>4000</v>
          </cell>
          <cell r="J326">
            <v>142500</v>
          </cell>
          <cell r="K326">
            <v>142500</v>
          </cell>
          <cell r="M326">
            <v>0</v>
          </cell>
        </row>
        <row r="327">
          <cell r="C327" t="str">
            <v>스트로브잣나무H3.0xW1.5</v>
          </cell>
          <cell r="D327">
            <v>1</v>
          </cell>
          <cell r="E327" t="str">
            <v>주</v>
          </cell>
          <cell r="F327">
            <v>62000</v>
          </cell>
          <cell r="G327">
            <v>62000</v>
          </cell>
          <cell r="H327">
            <v>11000</v>
          </cell>
          <cell r="I327">
            <v>11000</v>
          </cell>
          <cell r="J327">
            <v>51000</v>
          </cell>
          <cell r="K327">
            <v>51000</v>
          </cell>
          <cell r="M327">
            <v>0</v>
          </cell>
        </row>
        <row r="328">
          <cell r="C328" t="str">
            <v>스트로브잣나무H2.5xW1.2</v>
          </cell>
          <cell r="D328">
            <v>1</v>
          </cell>
          <cell r="E328" t="str">
            <v>주</v>
          </cell>
          <cell r="F328">
            <v>43000</v>
          </cell>
          <cell r="G328">
            <v>43000</v>
          </cell>
          <cell r="H328">
            <v>9000</v>
          </cell>
          <cell r="I328">
            <v>9000</v>
          </cell>
          <cell r="J328">
            <v>34000</v>
          </cell>
          <cell r="K328">
            <v>34000</v>
          </cell>
          <cell r="M328">
            <v>0</v>
          </cell>
        </row>
        <row r="329">
          <cell r="C329" t="str">
            <v>실편백H2.5xW1.8</v>
          </cell>
          <cell r="D329">
            <v>1</v>
          </cell>
          <cell r="E329" t="str">
            <v>주</v>
          </cell>
          <cell r="F329">
            <v>70750</v>
          </cell>
          <cell r="G329">
            <v>70750</v>
          </cell>
          <cell r="H329">
            <v>9000</v>
          </cell>
          <cell r="I329">
            <v>9000</v>
          </cell>
          <cell r="J329">
            <v>61750</v>
          </cell>
          <cell r="K329">
            <v>61750</v>
          </cell>
          <cell r="M329">
            <v>0</v>
          </cell>
        </row>
        <row r="330">
          <cell r="C330" t="str">
            <v>잣나무H3.0xW1.5</v>
          </cell>
          <cell r="D330">
            <v>1</v>
          </cell>
          <cell r="E330" t="str">
            <v>주</v>
          </cell>
          <cell r="F330">
            <v>28100</v>
          </cell>
          <cell r="G330">
            <v>28100</v>
          </cell>
          <cell r="H330">
            <v>11000</v>
          </cell>
          <cell r="I330">
            <v>11000</v>
          </cell>
          <cell r="J330">
            <v>17100</v>
          </cell>
          <cell r="K330">
            <v>17100</v>
          </cell>
          <cell r="M330">
            <v>0</v>
          </cell>
        </row>
        <row r="331">
          <cell r="C331" t="str">
            <v>잣나무H2.5xW1.2</v>
          </cell>
          <cell r="D331">
            <v>1</v>
          </cell>
          <cell r="E331" t="str">
            <v>주</v>
          </cell>
          <cell r="F331">
            <v>20400</v>
          </cell>
          <cell r="G331">
            <v>20400</v>
          </cell>
          <cell r="H331">
            <v>9000</v>
          </cell>
          <cell r="I331">
            <v>9000</v>
          </cell>
          <cell r="J331">
            <v>11400</v>
          </cell>
          <cell r="K331">
            <v>11400</v>
          </cell>
          <cell r="M331">
            <v>0</v>
          </cell>
        </row>
        <row r="332">
          <cell r="C332" t="str">
            <v>전나무H2.0xW1.0</v>
          </cell>
          <cell r="D332">
            <v>1</v>
          </cell>
          <cell r="E332" t="str">
            <v>주</v>
          </cell>
          <cell r="F332">
            <v>25950</v>
          </cell>
          <cell r="G332">
            <v>25950</v>
          </cell>
          <cell r="H332">
            <v>6000</v>
          </cell>
          <cell r="I332">
            <v>6000</v>
          </cell>
          <cell r="J332">
            <v>19950</v>
          </cell>
          <cell r="K332">
            <v>19950</v>
          </cell>
          <cell r="M332">
            <v>0</v>
          </cell>
        </row>
        <row r="333">
          <cell r="C333" t="str">
            <v>주목H2.5xW1.5</v>
          </cell>
          <cell r="D333">
            <v>1</v>
          </cell>
          <cell r="E333" t="str">
            <v>주</v>
          </cell>
          <cell r="F333">
            <v>436500</v>
          </cell>
          <cell r="G333">
            <v>436500</v>
          </cell>
          <cell r="H333">
            <v>9000</v>
          </cell>
          <cell r="I333">
            <v>9000</v>
          </cell>
          <cell r="J333">
            <v>427500</v>
          </cell>
          <cell r="K333">
            <v>427500</v>
          </cell>
          <cell r="M333">
            <v>0</v>
          </cell>
        </row>
        <row r="334">
          <cell r="C334" t="str">
            <v>주목H2.0xW1.0</v>
          </cell>
          <cell r="D334">
            <v>1</v>
          </cell>
          <cell r="E334" t="str">
            <v>주</v>
          </cell>
          <cell r="F334">
            <v>167500</v>
          </cell>
          <cell r="G334">
            <v>167500</v>
          </cell>
          <cell r="H334">
            <v>6000</v>
          </cell>
          <cell r="I334">
            <v>6000</v>
          </cell>
          <cell r="J334">
            <v>161500</v>
          </cell>
          <cell r="K334">
            <v>161500</v>
          </cell>
          <cell r="M334">
            <v>0</v>
          </cell>
        </row>
        <row r="335">
          <cell r="C335" t="str">
            <v>주목H1.5xW0.8</v>
          </cell>
          <cell r="D335">
            <v>1</v>
          </cell>
          <cell r="E335" t="str">
            <v>주</v>
          </cell>
          <cell r="F335">
            <v>89500</v>
          </cell>
          <cell r="G335">
            <v>89500</v>
          </cell>
          <cell r="H335">
            <v>4000</v>
          </cell>
          <cell r="I335">
            <v>4000</v>
          </cell>
          <cell r="J335">
            <v>85500</v>
          </cell>
          <cell r="K335">
            <v>85500</v>
          </cell>
          <cell r="M335">
            <v>0</v>
          </cell>
        </row>
        <row r="336">
          <cell r="C336" t="str">
            <v>측백나무H2.5xW0.8</v>
          </cell>
          <cell r="D336">
            <v>1</v>
          </cell>
          <cell r="E336" t="str">
            <v>주</v>
          </cell>
          <cell r="F336">
            <v>28950</v>
          </cell>
          <cell r="G336">
            <v>28950</v>
          </cell>
          <cell r="H336">
            <v>9000</v>
          </cell>
          <cell r="I336">
            <v>9000</v>
          </cell>
          <cell r="J336">
            <v>19950</v>
          </cell>
          <cell r="K336">
            <v>19950</v>
          </cell>
          <cell r="M336">
            <v>0</v>
          </cell>
        </row>
        <row r="337">
          <cell r="C337" t="str">
            <v>향나무(조형)H4.0xW1.8</v>
          </cell>
          <cell r="D337">
            <v>1</v>
          </cell>
          <cell r="E337" t="str">
            <v>주</v>
          </cell>
          <cell r="F337">
            <v>761000</v>
          </cell>
          <cell r="G337">
            <v>761000</v>
          </cell>
          <cell r="H337">
            <v>20000</v>
          </cell>
          <cell r="I337">
            <v>20000</v>
          </cell>
          <cell r="J337">
            <v>741000</v>
          </cell>
          <cell r="K337">
            <v>741000</v>
          </cell>
          <cell r="M337">
            <v>0</v>
          </cell>
        </row>
        <row r="338">
          <cell r="C338" t="str">
            <v>향나무(가브리)H3.0xL5.0</v>
          </cell>
          <cell r="D338">
            <v>1</v>
          </cell>
          <cell r="E338" t="str">
            <v>주</v>
          </cell>
          <cell r="F338">
            <v>2842500</v>
          </cell>
          <cell r="G338">
            <v>2842500</v>
          </cell>
          <cell r="H338">
            <v>50000</v>
          </cell>
          <cell r="I338">
            <v>50000</v>
          </cell>
          <cell r="J338">
            <v>2792500</v>
          </cell>
          <cell r="K338">
            <v>2792500</v>
          </cell>
          <cell r="M338">
            <v>0</v>
          </cell>
        </row>
        <row r="339">
          <cell r="C339" t="str">
            <v>향나무(가브리)H3.0xL4.0</v>
          </cell>
          <cell r="D339">
            <v>1</v>
          </cell>
          <cell r="E339" t="str">
            <v>주</v>
          </cell>
          <cell r="F339">
            <v>2035000</v>
          </cell>
          <cell r="G339">
            <v>2035000</v>
          </cell>
          <cell r="H339">
            <v>40000</v>
          </cell>
          <cell r="I339">
            <v>40000</v>
          </cell>
          <cell r="J339">
            <v>1995000</v>
          </cell>
          <cell r="K339">
            <v>1995000</v>
          </cell>
          <cell r="M339">
            <v>0</v>
          </cell>
        </row>
        <row r="340">
          <cell r="C340" t="str">
            <v>전나무H9.0xR30</v>
          </cell>
          <cell r="D340">
            <v>1</v>
          </cell>
          <cell r="E340" t="str">
            <v>주</v>
          </cell>
          <cell r="F340">
            <v>1830000</v>
          </cell>
          <cell r="G340">
            <v>1830000</v>
          </cell>
          <cell r="H340">
            <v>120000</v>
          </cell>
          <cell r="I340">
            <v>120000</v>
          </cell>
          <cell r="J340">
            <v>1710000</v>
          </cell>
          <cell r="K340">
            <v>1710000</v>
          </cell>
          <cell r="M340">
            <v>0</v>
          </cell>
        </row>
        <row r="341">
          <cell r="C341" t="str">
            <v>꽃사과H5.0xR30</v>
          </cell>
          <cell r="D341">
            <v>1</v>
          </cell>
          <cell r="E341" t="str">
            <v>주</v>
          </cell>
          <cell r="F341">
            <v>1545000</v>
          </cell>
          <cell r="G341">
            <v>1545000</v>
          </cell>
          <cell r="H341">
            <v>120000</v>
          </cell>
          <cell r="I341">
            <v>120000</v>
          </cell>
          <cell r="J341">
            <v>1425000</v>
          </cell>
          <cell r="K341">
            <v>1425000</v>
          </cell>
          <cell r="M341">
            <v>0</v>
          </cell>
        </row>
        <row r="342">
          <cell r="C342" t="str">
            <v>감나무H4.0xR15</v>
          </cell>
          <cell r="D342">
            <v>1</v>
          </cell>
          <cell r="E342" t="str">
            <v>주</v>
          </cell>
          <cell r="F342">
            <v>187500</v>
          </cell>
          <cell r="G342">
            <v>187500</v>
          </cell>
          <cell r="H342">
            <v>45000</v>
          </cell>
          <cell r="I342">
            <v>45000</v>
          </cell>
          <cell r="J342">
            <v>142500</v>
          </cell>
          <cell r="K342">
            <v>142500</v>
          </cell>
          <cell r="M342">
            <v>0</v>
          </cell>
        </row>
        <row r="343">
          <cell r="C343" t="str">
            <v>감나무H3.0xR10</v>
          </cell>
          <cell r="D343">
            <v>1</v>
          </cell>
          <cell r="E343" t="str">
            <v>주</v>
          </cell>
          <cell r="F343">
            <v>105750</v>
          </cell>
          <cell r="G343">
            <v>105750</v>
          </cell>
          <cell r="H343">
            <v>25000</v>
          </cell>
          <cell r="I343">
            <v>25000</v>
          </cell>
          <cell r="J343">
            <v>80750</v>
          </cell>
          <cell r="K343">
            <v>80750</v>
          </cell>
          <cell r="M343">
            <v>0</v>
          </cell>
        </row>
        <row r="344">
          <cell r="C344" t="str">
            <v>감나무H2.5xR6</v>
          </cell>
          <cell r="D344">
            <v>1</v>
          </cell>
          <cell r="E344" t="str">
            <v>주</v>
          </cell>
          <cell r="F344">
            <v>55600</v>
          </cell>
          <cell r="G344">
            <v>55600</v>
          </cell>
          <cell r="H344">
            <v>10000</v>
          </cell>
          <cell r="I344">
            <v>10000</v>
          </cell>
          <cell r="J344">
            <v>45600</v>
          </cell>
          <cell r="K344">
            <v>45600</v>
          </cell>
          <cell r="M344">
            <v>0</v>
          </cell>
        </row>
        <row r="345">
          <cell r="C345" t="str">
            <v>고로쇠H4.5xR15</v>
          </cell>
          <cell r="D345">
            <v>1</v>
          </cell>
          <cell r="E345" t="str">
            <v>주</v>
          </cell>
          <cell r="F345">
            <v>235000</v>
          </cell>
          <cell r="G345">
            <v>235000</v>
          </cell>
          <cell r="H345">
            <v>45000</v>
          </cell>
          <cell r="I345">
            <v>45000</v>
          </cell>
          <cell r="J345">
            <v>190000</v>
          </cell>
          <cell r="K345">
            <v>190000</v>
          </cell>
          <cell r="M345">
            <v>0</v>
          </cell>
        </row>
        <row r="346">
          <cell r="C346" t="str">
            <v>고로쇠H4.0xR12</v>
          </cell>
          <cell r="D346">
            <v>1</v>
          </cell>
          <cell r="E346" t="str">
            <v>주</v>
          </cell>
          <cell r="F346">
            <v>139500</v>
          </cell>
          <cell r="G346">
            <v>139500</v>
          </cell>
          <cell r="H346">
            <v>35000</v>
          </cell>
          <cell r="I346">
            <v>35000</v>
          </cell>
          <cell r="J346">
            <v>104500</v>
          </cell>
          <cell r="K346">
            <v>104500</v>
          </cell>
          <cell r="M346">
            <v>0</v>
          </cell>
        </row>
        <row r="347">
          <cell r="C347" t="str">
            <v>고로쇠H5.0xR30</v>
          </cell>
          <cell r="D347">
            <v>1</v>
          </cell>
          <cell r="E347" t="str">
            <v>주</v>
          </cell>
          <cell r="F347">
            <v>1260000</v>
          </cell>
          <cell r="G347">
            <v>1260000</v>
          </cell>
          <cell r="H347">
            <v>120000</v>
          </cell>
          <cell r="I347">
            <v>120000</v>
          </cell>
          <cell r="J347">
            <v>1140000</v>
          </cell>
          <cell r="K347">
            <v>1140000</v>
          </cell>
          <cell r="M347">
            <v>0</v>
          </cell>
        </row>
        <row r="348">
          <cell r="C348" t="str">
            <v>고로쇠H5.0xR35</v>
          </cell>
          <cell r="D348">
            <v>1</v>
          </cell>
          <cell r="E348" t="str">
            <v>주</v>
          </cell>
          <cell r="F348">
            <v>1850000</v>
          </cell>
          <cell r="G348">
            <v>1850000</v>
          </cell>
          <cell r="H348">
            <v>140000</v>
          </cell>
          <cell r="I348">
            <v>140000</v>
          </cell>
          <cell r="J348">
            <v>1710000</v>
          </cell>
          <cell r="K348">
            <v>1710000</v>
          </cell>
          <cell r="M348">
            <v>0</v>
          </cell>
        </row>
        <row r="349">
          <cell r="C349" t="str">
            <v>계수나무H5.0xR20</v>
          </cell>
          <cell r="D349">
            <v>1</v>
          </cell>
          <cell r="E349" t="str">
            <v>주</v>
          </cell>
          <cell r="F349">
            <v>901500</v>
          </cell>
          <cell r="G349">
            <v>901500</v>
          </cell>
          <cell r="H349">
            <v>75000</v>
          </cell>
          <cell r="I349">
            <v>75000</v>
          </cell>
          <cell r="J349">
            <v>826500</v>
          </cell>
          <cell r="K349">
            <v>826500</v>
          </cell>
          <cell r="M349">
            <v>0</v>
          </cell>
        </row>
        <row r="350">
          <cell r="C350" t="str">
            <v>계수나무H3.5xR8</v>
          </cell>
          <cell r="D350">
            <v>1</v>
          </cell>
          <cell r="E350" t="str">
            <v>주</v>
          </cell>
          <cell r="F350">
            <v>79850</v>
          </cell>
          <cell r="G350">
            <v>79850</v>
          </cell>
          <cell r="H350">
            <v>20000</v>
          </cell>
          <cell r="I350">
            <v>20000</v>
          </cell>
          <cell r="J350">
            <v>59850</v>
          </cell>
          <cell r="K350">
            <v>59850</v>
          </cell>
          <cell r="M350">
            <v>0</v>
          </cell>
        </row>
        <row r="351">
          <cell r="C351" t="str">
            <v>계수나무H4.0xR10</v>
          </cell>
          <cell r="D351">
            <v>1</v>
          </cell>
          <cell r="E351" t="str">
            <v>주</v>
          </cell>
          <cell r="F351">
            <v>139000</v>
          </cell>
          <cell r="G351">
            <v>139000</v>
          </cell>
          <cell r="H351">
            <v>25000</v>
          </cell>
          <cell r="I351">
            <v>25000</v>
          </cell>
          <cell r="J351">
            <v>114000</v>
          </cell>
          <cell r="K351">
            <v>114000</v>
          </cell>
          <cell r="M351">
            <v>0</v>
          </cell>
        </row>
        <row r="352">
          <cell r="C352" t="str">
            <v>꽃복숭아H2.0xR4</v>
          </cell>
          <cell r="D352">
            <v>1</v>
          </cell>
          <cell r="E352" t="str">
            <v>주</v>
          </cell>
          <cell r="F352">
            <v>26850</v>
          </cell>
          <cell r="G352">
            <v>26850</v>
          </cell>
          <cell r="H352">
            <v>5000</v>
          </cell>
          <cell r="I352">
            <v>5000</v>
          </cell>
          <cell r="J352">
            <v>21850</v>
          </cell>
          <cell r="K352">
            <v>21850</v>
          </cell>
          <cell r="M352">
            <v>0</v>
          </cell>
        </row>
        <row r="353">
          <cell r="C353" t="str">
            <v>꽃아그배H2.5xR6</v>
          </cell>
          <cell r="D353">
            <v>1</v>
          </cell>
          <cell r="E353" t="str">
            <v>주</v>
          </cell>
          <cell r="F353">
            <v>52750</v>
          </cell>
          <cell r="G353">
            <v>52750</v>
          </cell>
          <cell r="H353">
            <v>10000</v>
          </cell>
          <cell r="I353">
            <v>10000</v>
          </cell>
          <cell r="J353">
            <v>42750</v>
          </cell>
          <cell r="K353">
            <v>42750</v>
          </cell>
          <cell r="M353">
            <v>0</v>
          </cell>
        </row>
        <row r="354">
          <cell r="C354" t="str">
            <v>꽃사과H2.5xR6</v>
          </cell>
          <cell r="D354">
            <v>1</v>
          </cell>
          <cell r="E354" t="str">
            <v>주</v>
          </cell>
          <cell r="F354">
            <v>43250</v>
          </cell>
          <cell r="G354">
            <v>43250</v>
          </cell>
          <cell r="H354">
            <v>10000</v>
          </cell>
          <cell r="I354">
            <v>10000</v>
          </cell>
          <cell r="J354">
            <v>33250</v>
          </cell>
          <cell r="K354">
            <v>33250</v>
          </cell>
          <cell r="M354">
            <v>0</v>
          </cell>
        </row>
        <row r="355">
          <cell r="C355" t="str">
            <v>모감주H4.5xR20</v>
          </cell>
          <cell r="D355">
            <v>1</v>
          </cell>
          <cell r="E355" t="str">
            <v>주</v>
          </cell>
          <cell r="F355">
            <v>597500</v>
          </cell>
          <cell r="G355">
            <v>597500</v>
          </cell>
          <cell r="H355">
            <v>75000</v>
          </cell>
          <cell r="I355">
            <v>75000</v>
          </cell>
          <cell r="J355">
            <v>522500</v>
          </cell>
          <cell r="K355">
            <v>522500</v>
          </cell>
          <cell r="M355">
            <v>0</v>
          </cell>
        </row>
        <row r="356">
          <cell r="C356" t="str">
            <v>모감주H5.0xR25</v>
          </cell>
          <cell r="D356">
            <v>1</v>
          </cell>
          <cell r="E356" t="str">
            <v>주</v>
          </cell>
          <cell r="F356">
            <v>945000</v>
          </cell>
          <cell r="G356">
            <v>945000</v>
          </cell>
          <cell r="H356">
            <v>90000</v>
          </cell>
          <cell r="I356">
            <v>90000</v>
          </cell>
          <cell r="J356">
            <v>855000</v>
          </cell>
          <cell r="K356">
            <v>855000</v>
          </cell>
          <cell r="M356">
            <v>0</v>
          </cell>
        </row>
        <row r="357">
          <cell r="C357" t="str">
            <v>모감주H3.5xR12</v>
          </cell>
          <cell r="D357">
            <v>1</v>
          </cell>
          <cell r="E357" t="str">
            <v>주</v>
          </cell>
          <cell r="F357">
            <v>225000</v>
          </cell>
          <cell r="G357">
            <v>225000</v>
          </cell>
          <cell r="H357">
            <v>35000</v>
          </cell>
          <cell r="I357">
            <v>35000</v>
          </cell>
          <cell r="J357">
            <v>190000</v>
          </cell>
          <cell r="K357">
            <v>190000</v>
          </cell>
          <cell r="M357">
            <v>0</v>
          </cell>
        </row>
        <row r="358">
          <cell r="C358" t="str">
            <v>노각나무H5.0xR25</v>
          </cell>
          <cell r="D358">
            <v>1</v>
          </cell>
          <cell r="E358" t="str">
            <v>주</v>
          </cell>
          <cell r="F358">
            <v>2180000</v>
          </cell>
          <cell r="G358">
            <v>2180000</v>
          </cell>
          <cell r="H358">
            <v>90000</v>
          </cell>
          <cell r="I358">
            <v>90000</v>
          </cell>
          <cell r="J358">
            <v>2090000</v>
          </cell>
          <cell r="K358">
            <v>2090000</v>
          </cell>
          <cell r="M358">
            <v>0</v>
          </cell>
        </row>
        <row r="359">
          <cell r="C359" t="str">
            <v>노각나무H4.0xR15</v>
          </cell>
          <cell r="D359">
            <v>1</v>
          </cell>
          <cell r="E359" t="str">
            <v>주</v>
          </cell>
          <cell r="F359">
            <v>662500</v>
          </cell>
          <cell r="G359">
            <v>662500</v>
          </cell>
          <cell r="H359">
            <v>45000</v>
          </cell>
          <cell r="I359">
            <v>45000</v>
          </cell>
          <cell r="J359">
            <v>617500</v>
          </cell>
          <cell r="K359">
            <v>617500</v>
          </cell>
          <cell r="M359">
            <v>0</v>
          </cell>
        </row>
        <row r="360">
          <cell r="C360" t="str">
            <v>노각나무H3.5xR10</v>
          </cell>
          <cell r="D360">
            <v>1</v>
          </cell>
          <cell r="E360" t="str">
            <v>주</v>
          </cell>
          <cell r="F360">
            <v>215000</v>
          </cell>
          <cell r="G360">
            <v>215000</v>
          </cell>
          <cell r="H360">
            <v>25000</v>
          </cell>
          <cell r="I360">
            <v>25000</v>
          </cell>
          <cell r="J360">
            <v>190000</v>
          </cell>
          <cell r="K360">
            <v>190000</v>
          </cell>
          <cell r="M360">
            <v>0</v>
          </cell>
        </row>
        <row r="361">
          <cell r="C361" t="str">
            <v>느릅나무H4.5xR20</v>
          </cell>
          <cell r="D361">
            <v>1</v>
          </cell>
          <cell r="E361" t="str">
            <v>주</v>
          </cell>
          <cell r="F361">
            <v>550000</v>
          </cell>
          <cell r="G361">
            <v>550000</v>
          </cell>
          <cell r="H361">
            <v>75000</v>
          </cell>
          <cell r="I361">
            <v>75000</v>
          </cell>
          <cell r="J361">
            <v>475000</v>
          </cell>
          <cell r="K361">
            <v>475000</v>
          </cell>
          <cell r="M361">
            <v>0</v>
          </cell>
        </row>
        <row r="362">
          <cell r="C362" t="str">
            <v>느릅나무H3.0xR5</v>
          </cell>
          <cell r="D362">
            <v>1</v>
          </cell>
          <cell r="E362" t="str">
            <v>주</v>
          </cell>
          <cell r="F362">
            <v>28000</v>
          </cell>
          <cell r="G362">
            <v>28000</v>
          </cell>
          <cell r="H362">
            <v>9000</v>
          </cell>
          <cell r="I362">
            <v>9000</v>
          </cell>
          <cell r="J362">
            <v>19000</v>
          </cell>
          <cell r="K362">
            <v>19000</v>
          </cell>
          <cell r="M362">
            <v>0</v>
          </cell>
        </row>
        <row r="363">
          <cell r="C363" t="str">
            <v>물푸레나무H6.0xR50</v>
          </cell>
          <cell r="D363">
            <v>1</v>
          </cell>
          <cell r="E363" t="str">
            <v>주</v>
          </cell>
          <cell r="F363">
            <v>3860000</v>
          </cell>
          <cell r="G363">
            <v>3860000</v>
          </cell>
          <cell r="H363">
            <v>250000</v>
          </cell>
          <cell r="I363">
            <v>250000</v>
          </cell>
          <cell r="J363">
            <v>3610000</v>
          </cell>
          <cell r="K363">
            <v>3610000</v>
          </cell>
          <cell r="M363">
            <v>0</v>
          </cell>
        </row>
        <row r="364">
          <cell r="C364" t="str">
            <v>느티나무H6.0xR40</v>
          </cell>
          <cell r="D364">
            <v>1</v>
          </cell>
          <cell r="E364" t="str">
            <v>주</v>
          </cell>
          <cell r="F364">
            <v>3970000</v>
          </cell>
          <cell r="G364">
            <v>3970000</v>
          </cell>
          <cell r="H364">
            <v>170000</v>
          </cell>
          <cell r="I364">
            <v>170000</v>
          </cell>
          <cell r="J364">
            <v>3800000</v>
          </cell>
          <cell r="K364">
            <v>3800000</v>
          </cell>
          <cell r="M364">
            <v>0</v>
          </cell>
        </row>
        <row r="365">
          <cell r="C365" t="str">
            <v>느티나무H5.0xR30</v>
          </cell>
          <cell r="D365">
            <v>1</v>
          </cell>
          <cell r="E365" t="str">
            <v>주</v>
          </cell>
          <cell r="F365">
            <v>1877500</v>
          </cell>
          <cell r="G365">
            <v>1877500</v>
          </cell>
          <cell r="H365">
            <v>120000</v>
          </cell>
          <cell r="I365">
            <v>120000</v>
          </cell>
          <cell r="J365">
            <v>1757500</v>
          </cell>
          <cell r="K365">
            <v>1757500</v>
          </cell>
          <cell r="M365">
            <v>0</v>
          </cell>
        </row>
        <row r="366">
          <cell r="C366" t="str">
            <v>느티나무H4.5xR20</v>
          </cell>
          <cell r="D366">
            <v>1</v>
          </cell>
          <cell r="E366" t="str">
            <v>주</v>
          </cell>
          <cell r="F366">
            <v>569000</v>
          </cell>
          <cell r="G366">
            <v>569000</v>
          </cell>
          <cell r="H366">
            <v>75000</v>
          </cell>
          <cell r="I366">
            <v>75000</v>
          </cell>
          <cell r="J366">
            <v>494000</v>
          </cell>
          <cell r="K366">
            <v>494000</v>
          </cell>
          <cell r="M366">
            <v>0</v>
          </cell>
        </row>
        <row r="367">
          <cell r="C367" t="str">
            <v>느티나무H4.0xR15</v>
          </cell>
          <cell r="D367">
            <v>1</v>
          </cell>
          <cell r="E367" t="str">
            <v>주</v>
          </cell>
          <cell r="F367">
            <v>311000</v>
          </cell>
          <cell r="G367">
            <v>311000</v>
          </cell>
          <cell r="H367">
            <v>45000</v>
          </cell>
          <cell r="I367">
            <v>45000</v>
          </cell>
          <cell r="J367">
            <v>266000</v>
          </cell>
          <cell r="K367">
            <v>266000</v>
          </cell>
          <cell r="M367">
            <v>0</v>
          </cell>
        </row>
        <row r="368">
          <cell r="C368" t="str">
            <v>느티나무H4.0xR8</v>
          </cell>
          <cell r="D368">
            <v>1</v>
          </cell>
          <cell r="E368" t="str">
            <v>주</v>
          </cell>
          <cell r="F368">
            <v>60000</v>
          </cell>
          <cell r="G368">
            <v>60000</v>
          </cell>
          <cell r="H368">
            <v>20000</v>
          </cell>
          <cell r="I368">
            <v>20000</v>
          </cell>
          <cell r="J368">
            <v>40000</v>
          </cell>
          <cell r="K368">
            <v>40000</v>
          </cell>
          <cell r="M368">
            <v>0</v>
          </cell>
        </row>
        <row r="369">
          <cell r="C369" t="str">
            <v>대왕참나무H3.0xR10</v>
          </cell>
          <cell r="D369">
            <v>1</v>
          </cell>
          <cell r="E369" t="str">
            <v>주</v>
          </cell>
          <cell r="F369">
            <v>148500</v>
          </cell>
          <cell r="G369">
            <v>148500</v>
          </cell>
          <cell r="H369">
            <v>25000</v>
          </cell>
          <cell r="I369">
            <v>25000</v>
          </cell>
          <cell r="J369">
            <v>123500</v>
          </cell>
          <cell r="K369">
            <v>123500</v>
          </cell>
          <cell r="M369">
            <v>0</v>
          </cell>
        </row>
        <row r="370">
          <cell r="C370" t="str">
            <v>대왕참나무H3.0xR8</v>
          </cell>
          <cell r="D370">
            <v>1</v>
          </cell>
          <cell r="E370" t="str">
            <v>주</v>
          </cell>
          <cell r="F370">
            <v>105500</v>
          </cell>
          <cell r="G370">
            <v>105500</v>
          </cell>
          <cell r="H370">
            <v>20000</v>
          </cell>
          <cell r="I370">
            <v>20000</v>
          </cell>
          <cell r="J370">
            <v>85500</v>
          </cell>
          <cell r="K370">
            <v>85500</v>
          </cell>
          <cell r="M370">
            <v>0</v>
          </cell>
        </row>
        <row r="371">
          <cell r="C371" t="str">
            <v>대추나무H4.0xR15</v>
          </cell>
          <cell r="D371">
            <v>1</v>
          </cell>
          <cell r="E371" t="str">
            <v>주</v>
          </cell>
          <cell r="F371">
            <v>235000</v>
          </cell>
          <cell r="G371">
            <v>235000</v>
          </cell>
          <cell r="H371">
            <v>45000</v>
          </cell>
          <cell r="I371">
            <v>45000</v>
          </cell>
          <cell r="J371">
            <v>190000</v>
          </cell>
          <cell r="K371">
            <v>190000</v>
          </cell>
          <cell r="M371">
            <v>0</v>
          </cell>
        </row>
        <row r="372">
          <cell r="C372" t="str">
            <v>대추나무H2.5xR6</v>
          </cell>
          <cell r="D372">
            <v>1</v>
          </cell>
          <cell r="E372" t="str">
            <v>주</v>
          </cell>
          <cell r="F372">
            <v>38500</v>
          </cell>
          <cell r="G372">
            <v>38500</v>
          </cell>
          <cell r="H372">
            <v>10000</v>
          </cell>
          <cell r="I372">
            <v>10000</v>
          </cell>
          <cell r="J372">
            <v>28500</v>
          </cell>
          <cell r="K372">
            <v>28500</v>
          </cell>
          <cell r="M372">
            <v>0</v>
          </cell>
        </row>
        <row r="373">
          <cell r="C373" t="str">
            <v>때죽나무H3.0xR6</v>
          </cell>
          <cell r="D373">
            <v>1</v>
          </cell>
          <cell r="E373" t="str">
            <v>주</v>
          </cell>
          <cell r="F373">
            <v>46100</v>
          </cell>
          <cell r="G373">
            <v>46100</v>
          </cell>
          <cell r="H373">
            <v>10000</v>
          </cell>
          <cell r="I373">
            <v>10000</v>
          </cell>
          <cell r="J373">
            <v>36100</v>
          </cell>
          <cell r="K373">
            <v>36100</v>
          </cell>
          <cell r="M373">
            <v>0</v>
          </cell>
        </row>
        <row r="374">
          <cell r="C374" t="str">
            <v>때죽나무H2.5xR5</v>
          </cell>
          <cell r="D374">
            <v>1</v>
          </cell>
          <cell r="E374" t="str">
            <v>주</v>
          </cell>
          <cell r="F374">
            <v>38450</v>
          </cell>
          <cell r="G374">
            <v>38450</v>
          </cell>
          <cell r="H374">
            <v>9000</v>
          </cell>
          <cell r="I374">
            <v>9000</v>
          </cell>
          <cell r="J374">
            <v>29450</v>
          </cell>
          <cell r="K374">
            <v>29450</v>
          </cell>
          <cell r="M374">
            <v>0</v>
          </cell>
        </row>
        <row r="375">
          <cell r="C375" t="str">
            <v>루브라참나무H3.5xR12</v>
          </cell>
          <cell r="D375">
            <v>1</v>
          </cell>
          <cell r="E375" t="str">
            <v>주</v>
          </cell>
          <cell r="F375">
            <v>206000</v>
          </cell>
          <cell r="G375">
            <v>206000</v>
          </cell>
          <cell r="H375">
            <v>35000</v>
          </cell>
          <cell r="I375">
            <v>35000</v>
          </cell>
          <cell r="J375">
            <v>171000</v>
          </cell>
          <cell r="K375">
            <v>171000</v>
          </cell>
          <cell r="M375">
            <v>0</v>
          </cell>
        </row>
        <row r="376">
          <cell r="C376" t="str">
            <v>루브라참나무H3.0xR10</v>
          </cell>
          <cell r="D376">
            <v>1</v>
          </cell>
          <cell r="E376" t="str">
            <v>주</v>
          </cell>
          <cell r="F376">
            <v>139000</v>
          </cell>
          <cell r="G376">
            <v>139000</v>
          </cell>
          <cell r="H376">
            <v>25000</v>
          </cell>
          <cell r="I376">
            <v>25000</v>
          </cell>
          <cell r="J376">
            <v>114000</v>
          </cell>
          <cell r="K376">
            <v>114000</v>
          </cell>
          <cell r="M376">
            <v>0</v>
          </cell>
        </row>
        <row r="377">
          <cell r="C377" t="str">
            <v>루브라참나무H3.0xR8</v>
          </cell>
          <cell r="D377">
            <v>1</v>
          </cell>
          <cell r="E377" t="str">
            <v>주</v>
          </cell>
          <cell r="F377">
            <v>100750</v>
          </cell>
          <cell r="G377">
            <v>100750</v>
          </cell>
          <cell r="H377">
            <v>20000</v>
          </cell>
          <cell r="I377">
            <v>20000</v>
          </cell>
          <cell r="J377">
            <v>80750</v>
          </cell>
          <cell r="K377">
            <v>80750</v>
          </cell>
          <cell r="M377">
            <v>0</v>
          </cell>
        </row>
        <row r="378">
          <cell r="C378" t="str">
            <v>마가목H2.5xR5</v>
          </cell>
          <cell r="D378">
            <v>1</v>
          </cell>
          <cell r="E378" t="str">
            <v>주</v>
          </cell>
          <cell r="F378">
            <v>37500</v>
          </cell>
          <cell r="G378">
            <v>37500</v>
          </cell>
          <cell r="H378">
            <v>9000</v>
          </cell>
          <cell r="I378">
            <v>9000</v>
          </cell>
          <cell r="J378">
            <v>28500</v>
          </cell>
          <cell r="K378">
            <v>28500</v>
          </cell>
          <cell r="M378">
            <v>0</v>
          </cell>
        </row>
        <row r="379">
          <cell r="C379" t="str">
            <v>매실나무H4.0xR15</v>
          </cell>
          <cell r="D379">
            <v>1</v>
          </cell>
          <cell r="E379" t="str">
            <v>주</v>
          </cell>
          <cell r="F379">
            <v>282500</v>
          </cell>
          <cell r="G379">
            <v>282500</v>
          </cell>
          <cell r="H379">
            <v>45000</v>
          </cell>
          <cell r="I379">
            <v>45000</v>
          </cell>
          <cell r="J379">
            <v>237500</v>
          </cell>
          <cell r="K379">
            <v>237500</v>
          </cell>
          <cell r="M379">
            <v>0</v>
          </cell>
        </row>
        <row r="380">
          <cell r="C380" t="str">
            <v>매자나무H2.5xR6</v>
          </cell>
          <cell r="D380">
            <v>1</v>
          </cell>
          <cell r="E380" t="str">
            <v>주</v>
          </cell>
          <cell r="F380">
            <v>33750</v>
          </cell>
          <cell r="G380">
            <v>33750</v>
          </cell>
          <cell r="H380">
            <v>10000</v>
          </cell>
          <cell r="I380">
            <v>10000</v>
          </cell>
          <cell r="J380">
            <v>23750</v>
          </cell>
          <cell r="K380">
            <v>23750</v>
          </cell>
          <cell r="M380">
            <v>0</v>
          </cell>
        </row>
        <row r="381">
          <cell r="C381" t="str">
            <v>매화나무H3.0xR8</v>
          </cell>
          <cell r="D381">
            <v>1</v>
          </cell>
          <cell r="E381" t="str">
            <v>주</v>
          </cell>
          <cell r="F381">
            <v>62750</v>
          </cell>
          <cell r="G381">
            <v>62750</v>
          </cell>
          <cell r="H381">
            <v>20000</v>
          </cell>
          <cell r="I381">
            <v>20000</v>
          </cell>
          <cell r="J381">
            <v>42750</v>
          </cell>
          <cell r="K381">
            <v>42750</v>
          </cell>
          <cell r="M381">
            <v>0</v>
          </cell>
        </row>
        <row r="382">
          <cell r="C382" t="str">
            <v>메타세콰이아H5.0xB12</v>
          </cell>
          <cell r="D382">
            <v>1</v>
          </cell>
          <cell r="E382" t="str">
            <v>주</v>
          </cell>
          <cell r="F382">
            <v>187500</v>
          </cell>
          <cell r="G382">
            <v>187500</v>
          </cell>
          <cell r="H382">
            <v>45000</v>
          </cell>
          <cell r="I382">
            <v>45000</v>
          </cell>
          <cell r="J382">
            <v>142500</v>
          </cell>
          <cell r="K382">
            <v>142500</v>
          </cell>
          <cell r="M382">
            <v>0</v>
          </cell>
        </row>
        <row r="383">
          <cell r="C383" t="str">
            <v>낙우송H3.5xB8</v>
          </cell>
          <cell r="D383">
            <v>1</v>
          </cell>
          <cell r="E383" t="str">
            <v>주</v>
          </cell>
          <cell r="F383">
            <v>117000</v>
          </cell>
          <cell r="G383">
            <v>117000</v>
          </cell>
          <cell r="H383">
            <v>47000</v>
          </cell>
          <cell r="I383">
            <v>47000</v>
          </cell>
          <cell r="J383">
            <v>70000</v>
          </cell>
          <cell r="K383">
            <v>70000</v>
          </cell>
          <cell r="M383">
            <v>0</v>
          </cell>
        </row>
        <row r="384">
          <cell r="C384" t="str">
            <v>낙우송H3.5xB6</v>
          </cell>
          <cell r="D384">
            <v>1</v>
          </cell>
          <cell r="E384" t="str">
            <v>주</v>
          </cell>
          <cell r="F384">
            <v>77000</v>
          </cell>
          <cell r="G384">
            <v>77000</v>
          </cell>
          <cell r="H384">
            <v>20000</v>
          </cell>
          <cell r="I384">
            <v>20000</v>
          </cell>
          <cell r="J384">
            <v>57000</v>
          </cell>
          <cell r="K384">
            <v>57000</v>
          </cell>
          <cell r="M384">
            <v>0</v>
          </cell>
        </row>
        <row r="385">
          <cell r="C385" t="str">
            <v>낙우송H3.0xB5</v>
          </cell>
          <cell r="D385">
            <v>1</v>
          </cell>
          <cell r="E385" t="str">
            <v>주</v>
          </cell>
          <cell r="F385">
            <v>48250</v>
          </cell>
          <cell r="G385">
            <v>48250</v>
          </cell>
          <cell r="H385">
            <v>15000</v>
          </cell>
          <cell r="I385">
            <v>15000</v>
          </cell>
          <cell r="J385">
            <v>33250</v>
          </cell>
          <cell r="K385">
            <v>33250</v>
          </cell>
          <cell r="M385">
            <v>0</v>
          </cell>
        </row>
        <row r="386">
          <cell r="C386" t="str">
            <v>상수리나무H5.0xR45</v>
          </cell>
          <cell r="D386">
            <v>1</v>
          </cell>
          <cell r="E386" t="str">
            <v>주</v>
          </cell>
          <cell r="F386">
            <v>2575000</v>
          </cell>
          <cell r="G386">
            <v>2575000</v>
          </cell>
          <cell r="H386">
            <v>200000</v>
          </cell>
          <cell r="I386">
            <v>200000</v>
          </cell>
          <cell r="J386">
            <v>2375000</v>
          </cell>
          <cell r="K386">
            <v>2375000</v>
          </cell>
          <cell r="M386">
            <v>0</v>
          </cell>
        </row>
        <row r="387">
          <cell r="C387" t="str">
            <v>모과나무H4.0xR15</v>
          </cell>
          <cell r="D387">
            <v>1</v>
          </cell>
          <cell r="E387" t="str">
            <v>주</v>
          </cell>
          <cell r="F387">
            <v>282500</v>
          </cell>
          <cell r="G387">
            <v>282500</v>
          </cell>
          <cell r="H387">
            <v>45000</v>
          </cell>
          <cell r="I387">
            <v>45000</v>
          </cell>
          <cell r="J387">
            <v>237500</v>
          </cell>
          <cell r="K387">
            <v>237500</v>
          </cell>
          <cell r="M387">
            <v>0</v>
          </cell>
        </row>
        <row r="388">
          <cell r="C388" t="str">
            <v>모과나무H3.0xR8</v>
          </cell>
          <cell r="D388">
            <v>1</v>
          </cell>
          <cell r="E388" t="str">
            <v>주</v>
          </cell>
          <cell r="F388">
            <v>84600</v>
          </cell>
          <cell r="G388">
            <v>84600</v>
          </cell>
          <cell r="H388">
            <v>20000</v>
          </cell>
          <cell r="I388">
            <v>20000</v>
          </cell>
          <cell r="J388">
            <v>64600</v>
          </cell>
          <cell r="K388">
            <v>64600</v>
          </cell>
          <cell r="M388">
            <v>0</v>
          </cell>
        </row>
        <row r="389">
          <cell r="C389" t="str">
            <v>모과나무H2.5xR6</v>
          </cell>
          <cell r="D389">
            <v>1</v>
          </cell>
          <cell r="E389" t="str">
            <v>주</v>
          </cell>
          <cell r="F389">
            <v>52750</v>
          </cell>
          <cell r="G389">
            <v>52750</v>
          </cell>
          <cell r="H389">
            <v>10000</v>
          </cell>
          <cell r="I389">
            <v>10000</v>
          </cell>
          <cell r="J389">
            <v>42750</v>
          </cell>
          <cell r="K389">
            <v>42750</v>
          </cell>
          <cell r="M389">
            <v>0</v>
          </cell>
        </row>
        <row r="390">
          <cell r="C390" t="str">
            <v>목련H5.0xR35</v>
          </cell>
          <cell r="D390">
            <v>1</v>
          </cell>
          <cell r="E390" t="str">
            <v>주</v>
          </cell>
          <cell r="F390">
            <v>2050000</v>
          </cell>
          <cell r="G390">
            <v>2050000</v>
          </cell>
          <cell r="H390">
            <v>150000</v>
          </cell>
          <cell r="I390">
            <v>150000</v>
          </cell>
          <cell r="J390">
            <v>1900000</v>
          </cell>
          <cell r="K390">
            <v>1900000</v>
          </cell>
          <cell r="M390">
            <v>0</v>
          </cell>
        </row>
        <row r="391">
          <cell r="C391" t="str">
            <v>목련H5.0xR30</v>
          </cell>
          <cell r="D391">
            <v>1</v>
          </cell>
          <cell r="E391" t="str">
            <v>주</v>
          </cell>
          <cell r="F391">
            <v>1545000</v>
          </cell>
          <cell r="G391">
            <v>1545000</v>
          </cell>
          <cell r="H391">
            <v>120000</v>
          </cell>
          <cell r="I391">
            <v>120000</v>
          </cell>
          <cell r="J391">
            <v>1425000</v>
          </cell>
          <cell r="K391">
            <v>1425000</v>
          </cell>
          <cell r="M391">
            <v>0</v>
          </cell>
        </row>
        <row r="392">
          <cell r="C392" t="str">
            <v>목련H4.0xR15</v>
          </cell>
          <cell r="D392">
            <v>1</v>
          </cell>
          <cell r="E392" t="str">
            <v>주</v>
          </cell>
          <cell r="F392">
            <v>263500</v>
          </cell>
          <cell r="G392">
            <v>263500</v>
          </cell>
          <cell r="H392">
            <v>45000</v>
          </cell>
          <cell r="I392">
            <v>45000</v>
          </cell>
          <cell r="J392">
            <v>218500</v>
          </cell>
          <cell r="K392">
            <v>218500</v>
          </cell>
          <cell r="M392">
            <v>0</v>
          </cell>
        </row>
        <row r="393">
          <cell r="C393" t="str">
            <v>목련H3.0xR10</v>
          </cell>
          <cell r="D393">
            <v>1</v>
          </cell>
          <cell r="E393" t="str">
            <v>주</v>
          </cell>
          <cell r="F393">
            <v>115250</v>
          </cell>
          <cell r="G393">
            <v>115250</v>
          </cell>
          <cell r="H393">
            <v>25000</v>
          </cell>
          <cell r="I393">
            <v>25000</v>
          </cell>
          <cell r="J393">
            <v>90250</v>
          </cell>
          <cell r="K393">
            <v>90250</v>
          </cell>
          <cell r="M393">
            <v>0</v>
          </cell>
        </row>
        <row r="394">
          <cell r="C394" t="str">
            <v>목련H2.5xR8</v>
          </cell>
          <cell r="D394">
            <v>1</v>
          </cell>
          <cell r="E394" t="str">
            <v>주</v>
          </cell>
          <cell r="F394">
            <v>91250</v>
          </cell>
          <cell r="G394">
            <v>91250</v>
          </cell>
          <cell r="H394">
            <v>20000</v>
          </cell>
          <cell r="I394">
            <v>20000</v>
          </cell>
          <cell r="J394">
            <v>71250</v>
          </cell>
          <cell r="K394">
            <v>71250</v>
          </cell>
          <cell r="M394">
            <v>0</v>
          </cell>
        </row>
        <row r="395">
          <cell r="C395" t="str">
            <v>목련H2.5xR6</v>
          </cell>
          <cell r="D395">
            <v>1</v>
          </cell>
          <cell r="E395" t="str">
            <v>주</v>
          </cell>
          <cell r="F395">
            <v>46100</v>
          </cell>
          <cell r="G395">
            <v>46100</v>
          </cell>
          <cell r="H395">
            <v>10000</v>
          </cell>
          <cell r="I395">
            <v>10000</v>
          </cell>
          <cell r="J395">
            <v>36100</v>
          </cell>
          <cell r="K395">
            <v>36100</v>
          </cell>
          <cell r="M395">
            <v>0</v>
          </cell>
        </row>
        <row r="396">
          <cell r="C396" t="str">
            <v>밤나무H3.0xR10</v>
          </cell>
          <cell r="D396">
            <v>1</v>
          </cell>
          <cell r="E396" t="str">
            <v>주</v>
          </cell>
          <cell r="F396">
            <v>110500</v>
          </cell>
          <cell r="G396">
            <v>110500</v>
          </cell>
          <cell r="H396">
            <v>25000</v>
          </cell>
          <cell r="I396">
            <v>25000</v>
          </cell>
          <cell r="J396">
            <v>85500</v>
          </cell>
          <cell r="K396">
            <v>85500</v>
          </cell>
          <cell r="M396">
            <v>0</v>
          </cell>
        </row>
        <row r="397">
          <cell r="C397" t="str">
            <v>벗나무H4.0xB15</v>
          </cell>
          <cell r="D397">
            <v>1</v>
          </cell>
          <cell r="E397" t="str">
            <v>주</v>
          </cell>
          <cell r="F397">
            <v>455000</v>
          </cell>
          <cell r="G397">
            <v>455000</v>
          </cell>
          <cell r="H397">
            <v>75000</v>
          </cell>
          <cell r="I397">
            <v>75000</v>
          </cell>
          <cell r="J397">
            <v>380000</v>
          </cell>
          <cell r="K397">
            <v>380000</v>
          </cell>
          <cell r="M397">
            <v>0</v>
          </cell>
        </row>
        <row r="398">
          <cell r="C398" t="str">
            <v>벗나무H4.0xB10</v>
          </cell>
          <cell r="D398">
            <v>1</v>
          </cell>
          <cell r="E398" t="str">
            <v>주</v>
          </cell>
          <cell r="F398">
            <v>160000</v>
          </cell>
          <cell r="G398">
            <v>160000</v>
          </cell>
          <cell r="H398">
            <v>35000</v>
          </cell>
          <cell r="I398">
            <v>35000</v>
          </cell>
          <cell r="J398">
            <v>125000</v>
          </cell>
          <cell r="K398">
            <v>125000</v>
          </cell>
          <cell r="M398">
            <v>0</v>
          </cell>
        </row>
        <row r="399">
          <cell r="C399" t="str">
            <v>벗나무H3.5xB8</v>
          </cell>
          <cell r="D399">
            <v>1</v>
          </cell>
          <cell r="E399" t="str">
            <v>주</v>
          </cell>
          <cell r="F399">
            <v>96250</v>
          </cell>
          <cell r="G399">
            <v>96250</v>
          </cell>
          <cell r="H399">
            <v>25000</v>
          </cell>
          <cell r="I399">
            <v>25000</v>
          </cell>
          <cell r="J399">
            <v>71250</v>
          </cell>
          <cell r="K399">
            <v>71250</v>
          </cell>
          <cell r="M399">
            <v>0</v>
          </cell>
        </row>
        <row r="400">
          <cell r="C400" t="str">
            <v>벗나무H2.5xB5</v>
          </cell>
          <cell r="D400">
            <v>1</v>
          </cell>
          <cell r="E400" t="str">
            <v>주</v>
          </cell>
          <cell r="F400">
            <v>36600</v>
          </cell>
          <cell r="G400">
            <v>36600</v>
          </cell>
          <cell r="H400">
            <v>10000</v>
          </cell>
          <cell r="I400">
            <v>10000</v>
          </cell>
          <cell r="J400">
            <v>26600</v>
          </cell>
          <cell r="K400">
            <v>26600</v>
          </cell>
          <cell r="M400">
            <v>0</v>
          </cell>
        </row>
        <row r="401">
          <cell r="C401" t="str">
            <v>보리수나무H2.5xW1.0</v>
          </cell>
          <cell r="D401">
            <v>1</v>
          </cell>
          <cell r="E401" t="str">
            <v>주</v>
          </cell>
          <cell r="F401">
            <v>73750</v>
          </cell>
          <cell r="G401">
            <v>73750</v>
          </cell>
          <cell r="H401">
            <v>12000</v>
          </cell>
          <cell r="I401">
            <v>12000</v>
          </cell>
          <cell r="J401">
            <v>61750</v>
          </cell>
          <cell r="K401">
            <v>61750</v>
          </cell>
          <cell r="M401">
            <v>0</v>
          </cell>
        </row>
        <row r="402">
          <cell r="C402" t="str">
            <v>보리수나무H2.0xR4</v>
          </cell>
          <cell r="D402">
            <v>1</v>
          </cell>
          <cell r="E402" t="str">
            <v>주</v>
          </cell>
          <cell r="F402">
            <v>28750</v>
          </cell>
          <cell r="G402">
            <v>28750</v>
          </cell>
          <cell r="H402">
            <v>5000</v>
          </cell>
          <cell r="I402">
            <v>5000</v>
          </cell>
          <cell r="J402">
            <v>23750</v>
          </cell>
          <cell r="K402">
            <v>23750</v>
          </cell>
          <cell r="M402">
            <v>0</v>
          </cell>
        </row>
        <row r="403">
          <cell r="C403" t="str">
            <v>복자기H3.0xR8</v>
          </cell>
          <cell r="D403">
            <v>1</v>
          </cell>
          <cell r="E403" t="str">
            <v>주</v>
          </cell>
          <cell r="F403">
            <v>100750</v>
          </cell>
          <cell r="G403">
            <v>100750</v>
          </cell>
          <cell r="H403">
            <v>20000</v>
          </cell>
          <cell r="I403">
            <v>20000</v>
          </cell>
          <cell r="J403">
            <v>80750</v>
          </cell>
          <cell r="K403">
            <v>80750</v>
          </cell>
          <cell r="M403">
            <v>0</v>
          </cell>
        </row>
        <row r="404">
          <cell r="C404" t="str">
            <v>산사나무H4.5xR30</v>
          </cell>
          <cell r="D404">
            <v>1</v>
          </cell>
          <cell r="E404" t="str">
            <v>주</v>
          </cell>
          <cell r="F404">
            <v>2115000</v>
          </cell>
          <cell r="G404">
            <v>2115000</v>
          </cell>
          <cell r="H404">
            <v>120000</v>
          </cell>
          <cell r="I404">
            <v>120000</v>
          </cell>
          <cell r="J404">
            <v>1995000</v>
          </cell>
          <cell r="K404">
            <v>1995000</v>
          </cell>
          <cell r="M404">
            <v>0</v>
          </cell>
        </row>
        <row r="405">
          <cell r="C405" t="str">
            <v>산사나무H3.0xR8</v>
          </cell>
          <cell r="D405">
            <v>1</v>
          </cell>
          <cell r="E405" t="str">
            <v>주</v>
          </cell>
          <cell r="F405">
            <v>100750</v>
          </cell>
          <cell r="G405">
            <v>100750</v>
          </cell>
          <cell r="H405">
            <v>20000</v>
          </cell>
          <cell r="I405">
            <v>20000</v>
          </cell>
          <cell r="J405">
            <v>80750</v>
          </cell>
          <cell r="K405">
            <v>80750</v>
          </cell>
          <cell r="M405">
            <v>0</v>
          </cell>
        </row>
        <row r="406">
          <cell r="C406" t="str">
            <v>산사나무H2.5xR6</v>
          </cell>
          <cell r="D406">
            <v>1</v>
          </cell>
          <cell r="E406" t="str">
            <v>주</v>
          </cell>
          <cell r="F406">
            <v>60350</v>
          </cell>
          <cell r="G406">
            <v>60350</v>
          </cell>
          <cell r="H406">
            <v>10000</v>
          </cell>
          <cell r="I406">
            <v>10000</v>
          </cell>
          <cell r="J406">
            <v>50350</v>
          </cell>
          <cell r="K406">
            <v>50350</v>
          </cell>
          <cell r="M406">
            <v>0</v>
          </cell>
        </row>
        <row r="407">
          <cell r="C407" t="str">
            <v>산딸나무H3.0xR8</v>
          </cell>
          <cell r="D407">
            <v>1</v>
          </cell>
          <cell r="E407" t="str">
            <v>주</v>
          </cell>
          <cell r="F407">
            <v>105500</v>
          </cell>
          <cell r="G407">
            <v>105500</v>
          </cell>
          <cell r="H407">
            <v>20000</v>
          </cell>
          <cell r="I407">
            <v>20000</v>
          </cell>
          <cell r="J407">
            <v>85500</v>
          </cell>
          <cell r="K407">
            <v>85500</v>
          </cell>
          <cell r="M407">
            <v>0</v>
          </cell>
        </row>
        <row r="408">
          <cell r="C408" t="str">
            <v>산딸나무H2.5xR6</v>
          </cell>
          <cell r="D408">
            <v>1</v>
          </cell>
          <cell r="E408" t="str">
            <v>주</v>
          </cell>
          <cell r="F408">
            <v>86000</v>
          </cell>
          <cell r="G408">
            <v>86000</v>
          </cell>
          <cell r="H408">
            <v>31000</v>
          </cell>
          <cell r="I408">
            <v>31000</v>
          </cell>
          <cell r="J408">
            <v>55000</v>
          </cell>
          <cell r="K408">
            <v>55000</v>
          </cell>
          <cell r="M408">
            <v>0</v>
          </cell>
        </row>
        <row r="409">
          <cell r="C409" t="str">
            <v>산딸나무H2.0xR5</v>
          </cell>
          <cell r="D409">
            <v>1</v>
          </cell>
          <cell r="E409" t="str">
            <v>주</v>
          </cell>
          <cell r="F409">
            <v>25050</v>
          </cell>
          <cell r="G409">
            <v>25050</v>
          </cell>
          <cell r="H409">
            <v>7000</v>
          </cell>
          <cell r="I409">
            <v>7000</v>
          </cell>
          <cell r="J409">
            <v>18050</v>
          </cell>
          <cell r="K409">
            <v>18050</v>
          </cell>
          <cell r="M409">
            <v>0</v>
          </cell>
        </row>
        <row r="410">
          <cell r="C410" t="str">
            <v>산딸나무H2.0xR4</v>
          </cell>
          <cell r="D410">
            <v>1</v>
          </cell>
          <cell r="E410" t="str">
            <v>주</v>
          </cell>
          <cell r="F410">
            <v>23000</v>
          </cell>
          <cell r="G410">
            <v>23000</v>
          </cell>
          <cell r="H410">
            <v>5000</v>
          </cell>
          <cell r="I410">
            <v>5000</v>
          </cell>
          <cell r="J410">
            <v>18000</v>
          </cell>
          <cell r="K410">
            <v>18000</v>
          </cell>
          <cell r="M410">
            <v>0</v>
          </cell>
        </row>
        <row r="411">
          <cell r="C411" t="str">
            <v>산수유H5.0xR30</v>
          </cell>
          <cell r="D411">
            <v>1</v>
          </cell>
          <cell r="E411" t="str">
            <v>주</v>
          </cell>
          <cell r="F411">
            <v>1640000</v>
          </cell>
          <cell r="G411">
            <v>1640000</v>
          </cell>
          <cell r="H411">
            <v>120000</v>
          </cell>
          <cell r="I411">
            <v>120000</v>
          </cell>
          <cell r="J411">
            <v>1520000</v>
          </cell>
          <cell r="K411">
            <v>1520000</v>
          </cell>
          <cell r="M411">
            <v>0</v>
          </cell>
        </row>
        <row r="412">
          <cell r="C412" t="str">
            <v>산수유H4.0xR20</v>
          </cell>
          <cell r="D412">
            <v>1</v>
          </cell>
          <cell r="E412" t="str">
            <v>주</v>
          </cell>
          <cell r="F412">
            <v>835000</v>
          </cell>
          <cell r="G412">
            <v>835000</v>
          </cell>
          <cell r="H412">
            <v>75000</v>
          </cell>
          <cell r="I412">
            <v>75000</v>
          </cell>
          <cell r="J412">
            <v>760000</v>
          </cell>
          <cell r="K412">
            <v>760000</v>
          </cell>
          <cell r="M412">
            <v>0</v>
          </cell>
        </row>
        <row r="413">
          <cell r="C413" t="str">
            <v>산수유H2.5xR7</v>
          </cell>
          <cell r="D413">
            <v>1</v>
          </cell>
          <cell r="E413" t="str">
            <v>주</v>
          </cell>
          <cell r="F413">
            <v>63500</v>
          </cell>
          <cell r="G413">
            <v>63500</v>
          </cell>
          <cell r="H413">
            <v>16000</v>
          </cell>
          <cell r="I413">
            <v>16000</v>
          </cell>
          <cell r="J413">
            <v>47500</v>
          </cell>
          <cell r="K413">
            <v>47500</v>
          </cell>
          <cell r="M413">
            <v>0</v>
          </cell>
        </row>
        <row r="414">
          <cell r="C414" t="str">
            <v>산수유H2.0xR5</v>
          </cell>
          <cell r="D414">
            <v>1</v>
          </cell>
          <cell r="E414" t="str">
            <v>주</v>
          </cell>
          <cell r="F414">
            <v>26950</v>
          </cell>
          <cell r="G414">
            <v>26950</v>
          </cell>
          <cell r="H414">
            <v>7000</v>
          </cell>
          <cell r="I414">
            <v>7000</v>
          </cell>
          <cell r="J414">
            <v>19950</v>
          </cell>
          <cell r="K414">
            <v>19950</v>
          </cell>
          <cell r="M414">
            <v>0</v>
          </cell>
        </row>
        <row r="415">
          <cell r="C415" t="str">
            <v>살구나무H4.0xR15</v>
          </cell>
          <cell r="D415">
            <v>1</v>
          </cell>
          <cell r="E415" t="str">
            <v>주</v>
          </cell>
          <cell r="F415">
            <v>292000</v>
          </cell>
          <cell r="G415">
            <v>292000</v>
          </cell>
          <cell r="H415">
            <v>45000</v>
          </cell>
          <cell r="I415">
            <v>45000</v>
          </cell>
          <cell r="J415">
            <v>247000</v>
          </cell>
          <cell r="K415">
            <v>247000</v>
          </cell>
          <cell r="M415">
            <v>0</v>
          </cell>
        </row>
        <row r="416">
          <cell r="C416" t="str">
            <v>살구나무H3.5xR10</v>
          </cell>
          <cell r="D416">
            <v>1</v>
          </cell>
          <cell r="E416" t="str">
            <v>주</v>
          </cell>
          <cell r="F416">
            <v>153250</v>
          </cell>
          <cell r="G416">
            <v>153250</v>
          </cell>
          <cell r="H416">
            <v>25000</v>
          </cell>
          <cell r="I416">
            <v>25000</v>
          </cell>
          <cell r="J416">
            <v>128250</v>
          </cell>
          <cell r="K416">
            <v>128250</v>
          </cell>
          <cell r="M416">
            <v>0</v>
          </cell>
        </row>
        <row r="417">
          <cell r="C417" t="str">
            <v>살구나무H3.0xR8</v>
          </cell>
          <cell r="D417">
            <v>1</v>
          </cell>
          <cell r="E417" t="str">
            <v>주</v>
          </cell>
          <cell r="F417">
            <v>86500</v>
          </cell>
          <cell r="G417">
            <v>86500</v>
          </cell>
          <cell r="H417">
            <v>20000</v>
          </cell>
          <cell r="I417">
            <v>20000</v>
          </cell>
          <cell r="J417">
            <v>66500</v>
          </cell>
          <cell r="K417">
            <v>66500</v>
          </cell>
          <cell r="M417">
            <v>0</v>
          </cell>
        </row>
        <row r="418">
          <cell r="C418" t="str">
            <v>살구나무H2.5xR6</v>
          </cell>
          <cell r="D418">
            <v>1</v>
          </cell>
          <cell r="E418" t="str">
            <v>주</v>
          </cell>
          <cell r="F418">
            <v>40400</v>
          </cell>
          <cell r="G418">
            <v>40400</v>
          </cell>
          <cell r="H418">
            <v>10000</v>
          </cell>
          <cell r="I418">
            <v>10000</v>
          </cell>
          <cell r="J418">
            <v>30400</v>
          </cell>
          <cell r="K418">
            <v>30400</v>
          </cell>
          <cell r="M418">
            <v>0</v>
          </cell>
        </row>
        <row r="419">
          <cell r="C419" t="str">
            <v>은행나무H4.5xB30</v>
          </cell>
          <cell r="D419">
            <v>1</v>
          </cell>
          <cell r="E419" t="str">
            <v>주</v>
          </cell>
          <cell r="F419">
            <v>2545000</v>
          </cell>
          <cell r="G419">
            <v>2545000</v>
          </cell>
          <cell r="H419">
            <v>170000</v>
          </cell>
          <cell r="I419">
            <v>170000</v>
          </cell>
          <cell r="J419">
            <v>2375000</v>
          </cell>
          <cell r="K419">
            <v>2375000</v>
          </cell>
          <cell r="M419">
            <v>0</v>
          </cell>
        </row>
        <row r="420">
          <cell r="C420" t="str">
            <v>은행나무H4.5xB20</v>
          </cell>
          <cell r="D420">
            <v>1</v>
          </cell>
          <cell r="E420" t="str">
            <v>주</v>
          </cell>
          <cell r="F420">
            <v>470000</v>
          </cell>
          <cell r="G420">
            <v>470000</v>
          </cell>
          <cell r="H420">
            <v>90000</v>
          </cell>
          <cell r="I420">
            <v>90000</v>
          </cell>
          <cell r="J420">
            <v>380000</v>
          </cell>
          <cell r="K420">
            <v>380000</v>
          </cell>
          <cell r="M420">
            <v>0</v>
          </cell>
        </row>
        <row r="421">
          <cell r="C421" t="str">
            <v>은행나무H3.5xB12</v>
          </cell>
          <cell r="D421">
            <v>1</v>
          </cell>
          <cell r="E421" t="str">
            <v>주</v>
          </cell>
          <cell r="F421">
            <v>246000</v>
          </cell>
          <cell r="G421">
            <v>246000</v>
          </cell>
          <cell r="H421">
            <v>75000</v>
          </cell>
          <cell r="I421">
            <v>75000</v>
          </cell>
          <cell r="J421">
            <v>171000</v>
          </cell>
          <cell r="K421">
            <v>171000</v>
          </cell>
          <cell r="M421">
            <v>0</v>
          </cell>
        </row>
        <row r="422">
          <cell r="C422" t="str">
            <v>오동나무H3.0xR10</v>
          </cell>
          <cell r="D422">
            <v>1</v>
          </cell>
          <cell r="E422" t="str">
            <v>주</v>
          </cell>
          <cell r="F422">
            <v>167250</v>
          </cell>
          <cell r="G422">
            <v>167250</v>
          </cell>
          <cell r="H422">
            <v>20000</v>
          </cell>
          <cell r="I422">
            <v>20000</v>
          </cell>
          <cell r="J422">
            <v>147250</v>
          </cell>
          <cell r="K422">
            <v>147250</v>
          </cell>
          <cell r="M422">
            <v>0</v>
          </cell>
        </row>
        <row r="423">
          <cell r="C423" t="str">
            <v>이팝나무H2.5xR6</v>
          </cell>
          <cell r="D423">
            <v>1</v>
          </cell>
          <cell r="E423" t="str">
            <v>주</v>
          </cell>
          <cell r="F423">
            <v>43250</v>
          </cell>
          <cell r="G423">
            <v>43250</v>
          </cell>
          <cell r="H423">
            <v>10000</v>
          </cell>
          <cell r="I423">
            <v>10000</v>
          </cell>
          <cell r="J423">
            <v>33250</v>
          </cell>
          <cell r="K423">
            <v>33250</v>
          </cell>
          <cell r="M423">
            <v>0</v>
          </cell>
        </row>
        <row r="424">
          <cell r="C424" t="str">
            <v>일본목련H4.0xB15</v>
          </cell>
          <cell r="D424">
            <v>1</v>
          </cell>
          <cell r="E424" t="str">
            <v>주</v>
          </cell>
          <cell r="F424">
            <v>1785000</v>
          </cell>
          <cell r="G424">
            <v>1785000</v>
          </cell>
          <cell r="H424">
            <v>75000</v>
          </cell>
          <cell r="I424">
            <v>75000</v>
          </cell>
          <cell r="J424">
            <v>1710000</v>
          </cell>
          <cell r="K424">
            <v>1710000</v>
          </cell>
          <cell r="M424">
            <v>0</v>
          </cell>
        </row>
        <row r="425">
          <cell r="C425" t="str">
            <v>자귀나무H3.0xR10</v>
          </cell>
          <cell r="D425">
            <v>1</v>
          </cell>
          <cell r="E425" t="str">
            <v>주</v>
          </cell>
          <cell r="F425">
            <v>110500</v>
          </cell>
          <cell r="G425">
            <v>110500</v>
          </cell>
          <cell r="H425">
            <v>25000</v>
          </cell>
          <cell r="I425">
            <v>25000</v>
          </cell>
          <cell r="J425">
            <v>85500</v>
          </cell>
          <cell r="K425">
            <v>85500</v>
          </cell>
          <cell r="M425">
            <v>0</v>
          </cell>
        </row>
        <row r="426">
          <cell r="C426" t="str">
            <v>자목련H3.5xR12</v>
          </cell>
          <cell r="D426">
            <v>1</v>
          </cell>
          <cell r="E426" t="str">
            <v>주</v>
          </cell>
          <cell r="F426">
            <v>177500</v>
          </cell>
          <cell r="G426">
            <v>177500</v>
          </cell>
          <cell r="H426">
            <v>35000</v>
          </cell>
          <cell r="I426">
            <v>35000</v>
          </cell>
          <cell r="J426">
            <v>142500</v>
          </cell>
          <cell r="K426">
            <v>142500</v>
          </cell>
          <cell r="M426">
            <v>0</v>
          </cell>
        </row>
        <row r="427">
          <cell r="C427" t="str">
            <v>자목련H3.0xR8</v>
          </cell>
          <cell r="D427">
            <v>1</v>
          </cell>
          <cell r="E427" t="str">
            <v>주</v>
          </cell>
          <cell r="F427">
            <v>96000</v>
          </cell>
          <cell r="G427">
            <v>96000</v>
          </cell>
          <cell r="H427">
            <v>20000</v>
          </cell>
          <cell r="I427">
            <v>20000</v>
          </cell>
          <cell r="J427">
            <v>76000</v>
          </cell>
          <cell r="K427">
            <v>76000</v>
          </cell>
          <cell r="M427">
            <v>0</v>
          </cell>
        </row>
        <row r="428">
          <cell r="C428" t="str">
            <v>자작나무H4.5xB20</v>
          </cell>
          <cell r="D428">
            <v>1</v>
          </cell>
          <cell r="E428" t="str">
            <v>주</v>
          </cell>
          <cell r="F428">
            <v>802500</v>
          </cell>
          <cell r="G428">
            <v>802500</v>
          </cell>
          <cell r="H428">
            <v>90000</v>
          </cell>
          <cell r="I428">
            <v>90000</v>
          </cell>
          <cell r="J428">
            <v>712500</v>
          </cell>
          <cell r="K428">
            <v>712500</v>
          </cell>
          <cell r="M428">
            <v>0</v>
          </cell>
        </row>
        <row r="429">
          <cell r="C429" t="str">
            <v>자작나무H4.0xB15</v>
          </cell>
          <cell r="D429">
            <v>1</v>
          </cell>
          <cell r="E429" t="str">
            <v>주</v>
          </cell>
          <cell r="F429">
            <v>284000</v>
          </cell>
          <cell r="G429">
            <v>284000</v>
          </cell>
          <cell r="H429">
            <v>75000</v>
          </cell>
          <cell r="I429">
            <v>75000</v>
          </cell>
          <cell r="J429">
            <v>209000</v>
          </cell>
          <cell r="K429">
            <v>209000</v>
          </cell>
          <cell r="M429">
            <v>0</v>
          </cell>
        </row>
        <row r="430">
          <cell r="C430" t="str">
            <v>자작나무H4.0xB10</v>
          </cell>
          <cell r="D430">
            <v>1</v>
          </cell>
          <cell r="E430" t="str">
            <v>주</v>
          </cell>
          <cell r="F430">
            <v>158500</v>
          </cell>
          <cell r="G430">
            <v>158500</v>
          </cell>
          <cell r="H430">
            <v>35000</v>
          </cell>
          <cell r="I430">
            <v>35000</v>
          </cell>
          <cell r="J430">
            <v>123500</v>
          </cell>
          <cell r="K430">
            <v>123500</v>
          </cell>
          <cell r="M430">
            <v>0</v>
          </cell>
        </row>
        <row r="431">
          <cell r="C431" t="str">
            <v>중국단풍H3.0xR8</v>
          </cell>
          <cell r="D431">
            <v>1</v>
          </cell>
          <cell r="E431" t="str">
            <v>주</v>
          </cell>
          <cell r="F431">
            <v>81750</v>
          </cell>
          <cell r="G431">
            <v>81750</v>
          </cell>
          <cell r="H431">
            <v>20000</v>
          </cell>
          <cell r="I431">
            <v>20000</v>
          </cell>
          <cell r="J431">
            <v>61750</v>
          </cell>
          <cell r="K431">
            <v>61750</v>
          </cell>
          <cell r="M431">
            <v>0</v>
          </cell>
        </row>
        <row r="432">
          <cell r="C432" t="str">
            <v>중국단풍H2.5xR6</v>
          </cell>
          <cell r="D432">
            <v>1</v>
          </cell>
          <cell r="E432" t="str">
            <v>주</v>
          </cell>
          <cell r="F432">
            <v>48000</v>
          </cell>
          <cell r="G432">
            <v>48000</v>
          </cell>
          <cell r="H432">
            <v>10000</v>
          </cell>
          <cell r="I432">
            <v>10000</v>
          </cell>
          <cell r="J432">
            <v>38000</v>
          </cell>
          <cell r="K432">
            <v>38000</v>
          </cell>
          <cell r="M432">
            <v>0</v>
          </cell>
        </row>
        <row r="433">
          <cell r="C433" t="str">
            <v>졸참나무H3.0xR8</v>
          </cell>
          <cell r="D433">
            <v>1</v>
          </cell>
          <cell r="E433" t="str">
            <v>주</v>
          </cell>
          <cell r="F433">
            <v>100750</v>
          </cell>
          <cell r="G433">
            <v>100750</v>
          </cell>
          <cell r="H433">
            <v>20000</v>
          </cell>
          <cell r="I433">
            <v>20000</v>
          </cell>
          <cell r="J433">
            <v>80750</v>
          </cell>
          <cell r="K433">
            <v>80750</v>
          </cell>
          <cell r="M433">
            <v>0</v>
          </cell>
        </row>
        <row r="434">
          <cell r="C434" t="str">
            <v>쪽동백H2.0xR5</v>
          </cell>
          <cell r="D434">
            <v>1</v>
          </cell>
          <cell r="E434" t="str">
            <v>주</v>
          </cell>
          <cell r="F434">
            <v>22200</v>
          </cell>
          <cell r="G434">
            <v>22200</v>
          </cell>
          <cell r="H434">
            <v>7000</v>
          </cell>
          <cell r="I434">
            <v>7000</v>
          </cell>
          <cell r="J434">
            <v>15200</v>
          </cell>
          <cell r="K434">
            <v>15200</v>
          </cell>
          <cell r="M434">
            <v>0</v>
          </cell>
        </row>
        <row r="435">
          <cell r="C435" t="str">
            <v>청단풍H4.5xR30</v>
          </cell>
          <cell r="D435">
            <v>1</v>
          </cell>
          <cell r="E435" t="str">
            <v>주</v>
          </cell>
          <cell r="F435">
            <v>1830000</v>
          </cell>
          <cell r="G435">
            <v>1830000</v>
          </cell>
          <cell r="H435">
            <v>120000</v>
          </cell>
          <cell r="I435">
            <v>120000</v>
          </cell>
          <cell r="J435">
            <v>1710000</v>
          </cell>
          <cell r="K435">
            <v>1710000</v>
          </cell>
          <cell r="M435">
            <v>0</v>
          </cell>
        </row>
        <row r="436">
          <cell r="C436" t="str">
            <v>청단풍H4.0xR20</v>
          </cell>
          <cell r="D436">
            <v>1</v>
          </cell>
          <cell r="E436" t="str">
            <v>주</v>
          </cell>
          <cell r="F436">
            <v>1025000</v>
          </cell>
          <cell r="G436">
            <v>1025000</v>
          </cell>
          <cell r="H436">
            <v>75000</v>
          </cell>
          <cell r="I436">
            <v>75000</v>
          </cell>
          <cell r="J436">
            <v>950000</v>
          </cell>
          <cell r="K436">
            <v>950000</v>
          </cell>
          <cell r="M436">
            <v>0</v>
          </cell>
        </row>
        <row r="437">
          <cell r="C437" t="str">
            <v>청단풍H3.0xR10</v>
          </cell>
          <cell r="D437">
            <v>1</v>
          </cell>
          <cell r="E437" t="str">
            <v>주</v>
          </cell>
          <cell r="F437">
            <v>120000</v>
          </cell>
          <cell r="G437">
            <v>120000</v>
          </cell>
          <cell r="H437">
            <v>25000</v>
          </cell>
          <cell r="I437">
            <v>25000</v>
          </cell>
          <cell r="J437">
            <v>95000</v>
          </cell>
          <cell r="K437">
            <v>95000</v>
          </cell>
          <cell r="M437">
            <v>0</v>
          </cell>
        </row>
        <row r="438">
          <cell r="C438" t="str">
            <v>청단풍H2.5xR8</v>
          </cell>
          <cell r="D438">
            <v>1</v>
          </cell>
          <cell r="E438" t="str">
            <v>주</v>
          </cell>
          <cell r="F438">
            <v>81750</v>
          </cell>
          <cell r="G438">
            <v>81750</v>
          </cell>
          <cell r="H438">
            <v>20000</v>
          </cell>
          <cell r="I438">
            <v>20000</v>
          </cell>
          <cell r="J438">
            <v>61750</v>
          </cell>
          <cell r="K438">
            <v>61750</v>
          </cell>
          <cell r="M438">
            <v>0</v>
          </cell>
        </row>
        <row r="439">
          <cell r="C439" t="str">
            <v>청단풍H2.5xR6</v>
          </cell>
          <cell r="D439">
            <v>1</v>
          </cell>
          <cell r="E439" t="str">
            <v>주</v>
          </cell>
          <cell r="F439">
            <v>40400</v>
          </cell>
          <cell r="G439">
            <v>40400</v>
          </cell>
          <cell r="H439">
            <v>10000</v>
          </cell>
          <cell r="I439">
            <v>10000</v>
          </cell>
          <cell r="J439">
            <v>30400</v>
          </cell>
          <cell r="K439">
            <v>30400</v>
          </cell>
          <cell r="M439">
            <v>0</v>
          </cell>
        </row>
        <row r="440">
          <cell r="C440" t="str">
            <v>층층나무H3.5xR10</v>
          </cell>
          <cell r="D440">
            <v>1</v>
          </cell>
          <cell r="E440" t="str">
            <v>주</v>
          </cell>
          <cell r="F440">
            <v>167500</v>
          </cell>
          <cell r="G440">
            <v>167500</v>
          </cell>
          <cell r="H440">
            <v>25000</v>
          </cell>
          <cell r="I440">
            <v>25000</v>
          </cell>
          <cell r="J440">
            <v>142500</v>
          </cell>
          <cell r="K440">
            <v>142500</v>
          </cell>
          <cell r="M440">
            <v>0</v>
          </cell>
        </row>
        <row r="441">
          <cell r="C441" t="str">
            <v>층층나무H3.5xR8</v>
          </cell>
          <cell r="D441">
            <v>1</v>
          </cell>
          <cell r="E441" t="str">
            <v>주</v>
          </cell>
          <cell r="F441">
            <v>105500</v>
          </cell>
          <cell r="G441">
            <v>105500</v>
          </cell>
          <cell r="H441">
            <v>20000</v>
          </cell>
          <cell r="I441">
            <v>20000</v>
          </cell>
          <cell r="J441">
            <v>85500</v>
          </cell>
          <cell r="K441">
            <v>85500</v>
          </cell>
          <cell r="M441">
            <v>0</v>
          </cell>
        </row>
        <row r="442">
          <cell r="C442" t="str">
            <v>칠엽수H4.0xR25</v>
          </cell>
          <cell r="D442">
            <v>1</v>
          </cell>
          <cell r="E442" t="str">
            <v>주</v>
          </cell>
          <cell r="F442">
            <v>1990000</v>
          </cell>
          <cell r="G442">
            <v>1990000</v>
          </cell>
          <cell r="H442">
            <v>90000</v>
          </cell>
          <cell r="I442">
            <v>90000</v>
          </cell>
          <cell r="J442">
            <v>1900000</v>
          </cell>
          <cell r="K442">
            <v>1900000</v>
          </cell>
          <cell r="M442">
            <v>0</v>
          </cell>
        </row>
        <row r="443">
          <cell r="C443" t="str">
            <v>칠엽수H2.5xR8</v>
          </cell>
          <cell r="D443">
            <v>1</v>
          </cell>
          <cell r="E443" t="str">
            <v>주</v>
          </cell>
          <cell r="F443">
            <v>124500</v>
          </cell>
          <cell r="G443">
            <v>124500</v>
          </cell>
          <cell r="H443">
            <v>20000</v>
          </cell>
          <cell r="I443">
            <v>20000</v>
          </cell>
          <cell r="J443">
            <v>104500</v>
          </cell>
          <cell r="K443">
            <v>104500</v>
          </cell>
          <cell r="M443">
            <v>0</v>
          </cell>
        </row>
        <row r="444">
          <cell r="C444" t="str">
            <v>팥배나무H3.0xR6</v>
          </cell>
          <cell r="D444">
            <v>1</v>
          </cell>
          <cell r="E444" t="str">
            <v>주</v>
          </cell>
          <cell r="F444">
            <v>48000</v>
          </cell>
          <cell r="G444">
            <v>48000</v>
          </cell>
          <cell r="H444">
            <v>10000</v>
          </cell>
          <cell r="I444">
            <v>10000</v>
          </cell>
          <cell r="J444">
            <v>38000</v>
          </cell>
          <cell r="K444">
            <v>38000</v>
          </cell>
          <cell r="M444">
            <v>0</v>
          </cell>
        </row>
        <row r="445">
          <cell r="C445" t="str">
            <v>팽나무H4.0xR15</v>
          </cell>
          <cell r="D445">
            <v>1</v>
          </cell>
          <cell r="E445" t="str">
            <v>주</v>
          </cell>
          <cell r="F445">
            <v>311000</v>
          </cell>
          <cell r="G445">
            <v>311000</v>
          </cell>
          <cell r="H445">
            <v>45000</v>
          </cell>
          <cell r="I445">
            <v>45000</v>
          </cell>
          <cell r="J445">
            <v>266000</v>
          </cell>
          <cell r="K445">
            <v>266000</v>
          </cell>
          <cell r="M445">
            <v>0</v>
          </cell>
        </row>
        <row r="446">
          <cell r="C446" t="str">
            <v>홍단풍H3.5xR15</v>
          </cell>
          <cell r="D446">
            <v>1</v>
          </cell>
          <cell r="E446" t="str">
            <v>주</v>
          </cell>
          <cell r="F446">
            <v>900000</v>
          </cell>
          <cell r="G446">
            <v>900000</v>
          </cell>
          <cell r="H446">
            <v>45000</v>
          </cell>
          <cell r="I446">
            <v>45000</v>
          </cell>
          <cell r="J446">
            <v>855000</v>
          </cell>
          <cell r="K446">
            <v>855000</v>
          </cell>
          <cell r="M446">
            <v>0</v>
          </cell>
        </row>
        <row r="447">
          <cell r="C447" t="str">
            <v>회화나무H5.0xR30</v>
          </cell>
          <cell r="D447">
            <v>1</v>
          </cell>
          <cell r="E447" t="str">
            <v>주</v>
          </cell>
          <cell r="F447">
            <v>1640000</v>
          </cell>
          <cell r="G447">
            <v>1640000</v>
          </cell>
          <cell r="H447">
            <v>120000</v>
          </cell>
          <cell r="I447">
            <v>120000</v>
          </cell>
          <cell r="J447">
            <v>1520000</v>
          </cell>
          <cell r="K447">
            <v>1520000</v>
          </cell>
          <cell r="M447">
            <v>0</v>
          </cell>
        </row>
        <row r="448">
          <cell r="C448" t="str">
            <v>회화나무H4.0xR15</v>
          </cell>
          <cell r="D448">
            <v>1</v>
          </cell>
          <cell r="E448" t="str">
            <v>주</v>
          </cell>
          <cell r="F448">
            <v>349000</v>
          </cell>
          <cell r="G448">
            <v>349000</v>
          </cell>
          <cell r="H448">
            <v>45000</v>
          </cell>
          <cell r="I448">
            <v>45000</v>
          </cell>
          <cell r="J448">
            <v>304000</v>
          </cell>
          <cell r="K448">
            <v>304000</v>
          </cell>
          <cell r="M448">
            <v>0</v>
          </cell>
        </row>
        <row r="449">
          <cell r="C449" t="str">
            <v>회화나무H3.5xR8</v>
          </cell>
          <cell r="D449">
            <v>1</v>
          </cell>
          <cell r="E449" t="str">
            <v>주</v>
          </cell>
          <cell r="F449">
            <v>67500</v>
          </cell>
          <cell r="G449">
            <v>67500</v>
          </cell>
          <cell r="H449">
            <v>20000</v>
          </cell>
          <cell r="I449">
            <v>20000</v>
          </cell>
          <cell r="J449">
            <v>47500</v>
          </cell>
          <cell r="K449">
            <v>47500</v>
          </cell>
          <cell r="M449">
            <v>0</v>
          </cell>
        </row>
        <row r="450">
          <cell r="C450" t="str">
            <v>눈주목H0.5xW0.5</v>
          </cell>
          <cell r="D450">
            <v>1</v>
          </cell>
          <cell r="E450" t="str">
            <v>주</v>
          </cell>
          <cell r="F450">
            <v>20300</v>
          </cell>
          <cell r="G450">
            <v>20300</v>
          </cell>
          <cell r="H450">
            <v>1500</v>
          </cell>
          <cell r="I450">
            <v>1500</v>
          </cell>
          <cell r="J450">
            <v>18800</v>
          </cell>
          <cell r="K450">
            <v>18800</v>
          </cell>
          <cell r="M450">
            <v>0</v>
          </cell>
        </row>
        <row r="451">
          <cell r="C451" t="str">
            <v>눈주목H0.4xW0.4</v>
          </cell>
          <cell r="D451">
            <v>1</v>
          </cell>
          <cell r="E451" t="str">
            <v>주</v>
          </cell>
          <cell r="F451">
            <v>12000</v>
          </cell>
          <cell r="G451">
            <v>12000</v>
          </cell>
          <cell r="H451">
            <v>1500</v>
          </cell>
          <cell r="I451">
            <v>1500</v>
          </cell>
          <cell r="J451">
            <v>10500</v>
          </cell>
          <cell r="K451">
            <v>10500</v>
          </cell>
          <cell r="M451">
            <v>0</v>
          </cell>
        </row>
        <row r="452">
          <cell r="C452" t="str">
            <v>사철나무H1.5xW0.5</v>
          </cell>
          <cell r="D452">
            <v>1</v>
          </cell>
          <cell r="E452" t="str">
            <v>주</v>
          </cell>
          <cell r="F452">
            <v>5500</v>
          </cell>
          <cell r="G452">
            <v>5500</v>
          </cell>
          <cell r="H452">
            <v>2000</v>
          </cell>
          <cell r="I452">
            <v>2000</v>
          </cell>
          <cell r="J452">
            <v>3500</v>
          </cell>
          <cell r="K452">
            <v>3500</v>
          </cell>
          <cell r="M452">
            <v>0</v>
          </cell>
        </row>
        <row r="453">
          <cell r="C453" t="str">
            <v>사철나무H1.2xW0.4</v>
          </cell>
          <cell r="D453">
            <v>1</v>
          </cell>
          <cell r="E453" t="str">
            <v>주</v>
          </cell>
          <cell r="F453">
            <v>6900</v>
          </cell>
          <cell r="G453">
            <v>6900</v>
          </cell>
          <cell r="H453">
            <v>2000</v>
          </cell>
          <cell r="I453">
            <v>2000</v>
          </cell>
          <cell r="J453">
            <v>4900</v>
          </cell>
          <cell r="K453">
            <v>4900</v>
          </cell>
          <cell r="M453">
            <v>0</v>
          </cell>
        </row>
        <row r="454">
          <cell r="C454" t="str">
            <v>사철나무H1.0xW0.3</v>
          </cell>
          <cell r="D454">
            <v>1</v>
          </cell>
          <cell r="E454" t="str">
            <v>주</v>
          </cell>
          <cell r="F454">
            <v>3200</v>
          </cell>
          <cell r="G454">
            <v>3200</v>
          </cell>
          <cell r="H454">
            <v>2000</v>
          </cell>
          <cell r="I454">
            <v>2000</v>
          </cell>
          <cell r="J454">
            <v>1200</v>
          </cell>
          <cell r="K454">
            <v>1200</v>
          </cell>
          <cell r="M454">
            <v>0</v>
          </cell>
        </row>
        <row r="455">
          <cell r="C455" t="str">
            <v>회양목H0.4xW0.5</v>
          </cell>
          <cell r="D455">
            <v>1</v>
          </cell>
          <cell r="E455" t="str">
            <v>주</v>
          </cell>
          <cell r="F455">
            <v>6500</v>
          </cell>
          <cell r="G455">
            <v>6500</v>
          </cell>
          <cell r="H455">
            <v>1500</v>
          </cell>
          <cell r="I455">
            <v>1500</v>
          </cell>
          <cell r="J455">
            <v>5000</v>
          </cell>
          <cell r="K455">
            <v>5000</v>
          </cell>
          <cell r="M455">
            <v>0</v>
          </cell>
        </row>
        <row r="456">
          <cell r="C456" t="str">
            <v>회양목H0.3xW0.3</v>
          </cell>
          <cell r="D456">
            <v>1</v>
          </cell>
          <cell r="E456" t="str">
            <v>주</v>
          </cell>
          <cell r="F456">
            <v>5000</v>
          </cell>
          <cell r="G456">
            <v>5000</v>
          </cell>
          <cell r="H456">
            <v>1500</v>
          </cell>
          <cell r="I456">
            <v>1500</v>
          </cell>
          <cell r="J456">
            <v>3500</v>
          </cell>
          <cell r="K456">
            <v>3500</v>
          </cell>
          <cell r="M456">
            <v>0</v>
          </cell>
        </row>
        <row r="457">
          <cell r="C457" t="str">
            <v>개나리H1.2x5지</v>
          </cell>
          <cell r="D457">
            <v>1</v>
          </cell>
          <cell r="E457" t="str">
            <v>주</v>
          </cell>
          <cell r="F457">
            <v>4000</v>
          </cell>
          <cell r="G457">
            <v>4000</v>
          </cell>
          <cell r="H457">
            <v>2000</v>
          </cell>
          <cell r="I457">
            <v>2000</v>
          </cell>
          <cell r="J457">
            <v>2000</v>
          </cell>
          <cell r="K457">
            <v>2000</v>
          </cell>
          <cell r="M457">
            <v>0</v>
          </cell>
        </row>
        <row r="458">
          <cell r="C458" t="str">
            <v>갯버들H0.5</v>
          </cell>
          <cell r="D458">
            <v>1</v>
          </cell>
          <cell r="E458" t="str">
            <v>주</v>
          </cell>
          <cell r="F458">
            <v>2870</v>
          </cell>
          <cell r="G458">
            <v>2870</v>
          </cell>
          <cell r="H458">
            <v>1000</v>
          </cell>
          <cell r="I458">
            <v>1000</v>
          </cell>
          <cell r="J458">
            <v>1870</v>
          </cell>
          <cell r="K458">
            <v>1870</v>
          </cell>
          <cell r="M458">
            <v>0</v>
          </cell>
        </row>
        <row r="459">
          <cell r="C459" t="str">
            <v>겹철쭉H0.5xW0.6</v>
          </cell>
          <cell r="D459">
            <v>1</v>
          </cell>
          <cell r="E459" t="str">
            <v>주</v>
          </cell>
          <cell r="F459">
            <v>6000</v>
          </cell>
          <cell r="G459">
            <v>6000</v>
          </cell>
          <cell r="H459">
            <v>1500</v>
          </cell>
          <cell r="I459">
            <v>1500</v>
          </cell>
          <cell r="J459">
            <v>4500</v>
          </cell>
          <cell r="K459">
            <v>4500</v>
          </cell>
          <cell r="M459">
            <v>0</v>
          </cell>
        </row>
        <row r="460">
          <cell r="C460" t="str">
            <v>겹철쭉H0.4xW0.5</v>
          </cell>
          <cell r="D460">
            <v>1</v>
          </cell>
          <cell r="E460" t="str">
            <v>주</v>
          </cell>
          <cell r="F460">
            <v>5500</v>
          </cell>
          <cell r="G460">
            <v>5500</v>
          </cell>
          <cell r="H460">
            <v>1500</v>
          </cell>
          <cell r="I460">
            <v>1500</v>
          </cell>
          <cell r="J460">
            <v>4000</v>
          </cell>
          <cell r="K460">
            <v>4000</v>
          </cell>
          <cell r="M460">
            <v>0</v>
          </cell>
        </row>
        <row r="461">
          <cell r="C461" t="str">
            <v>겹철쭉H0.3xW0.4</v>
          </cell>
          <cell r="D461">
            <v>1</v>
          </cell>
          <cell r="E461" t="str">
            <v>주</v>
          </cell>
          <cell r="F461">
            <v>4500</v>
          </cell>
          <cell r="G461">
            <v>4500</v>
          </cell>
          <cell r="H461">
            <v>1500</v>
          </cell>
          <cell r="I461">
            <v>1500</v>
          </cell>
          <cell r="J461">
            <v>3000</v>
          </cell>
          <cell r="K461">
            <v>3000</v>
          </cell>
          <cell r="M461">
            <v>0</v>
          </cell>
        </row>
        <row r="462">
          <cell r="C462" t="str">
            <v>낙상홍H1.8xW0.8</v>
          </cell>
          <cell r="D462">
            <v>1</v>
          </cell>
          <cell r="E462" t="str">
            <v>주</v>
          </cell>
          <cell r="F462">
            <v>25500</v>
          </cell>
          <cell r="G462">
            <v>25500</v>
          </cell>
          <cell r="H462">
            <v>2500</v>
          </cell>
          <cell r="I462">
            <v>2500</v>
          </cell>
          <cell r="J462">
            <v>23000</v>
          </cell>
          <cell r="K462">
            <v>23000</v>
          </cell>
          <cell r="M462">
            <v>0</v>
          </cell>
        </row>
        <row r="463">
          <cell r="C463" t="str">
            <v>낙상홍H1.5xW0.6</v>
          </cell>
          <cell r="D463">
            <v>1</v>
          </cell>
          <cell r="E463" t="str">
            <v>주</v>
          </cell>
          <cell r="F463">
            <v>12500</v>
          </cell>
          <cell r="G463">
            <v>12500</v>
          </cell>
          <cell r="H463">
            <v>2000</v>
          </cell>
          <cell r="I463">
            <v>2000</v>
          </cell>
          <cell r="J463">
            <v>10500</v>
          </cell>
          <cell r="K463">
            <v>10500</v>
          </cell>
          <cell r="M463">
            <v>0</v>
          </cell>
        </row>
        <row r="464">
          <cell r="C464" t="str">
            <v>대왕H0.4xW0.5</v>
          </cell>
          <cell r="D464">
            <v>1</v>
          </cell>
          <cell r="E464" t="str">
            <v>주</v>
          </cell>
          <cell r="F464">
            <v>5000</v>
          </cell>
          <cell r="G464">
            <v>5000</v>
          </cell>
          <cell r="H464">
            <v>1500</v>
          </cell>
          <cell r="I464">
            <v>1500</v>
          </cell>
          <cell r="J464">
            <v>3500</v>
          </cell>
          <cell r="K464">
            <v>3500</v>
          </cell>
          <cell r="M464">
            <v>0</v>
          </cell>
        </row>
        <row r="465">
          <cell r="C465" t="str">
            <v>명자나무H1.0xW0.6</v>
          </cell>
          <cell r="D465">
            <v>1</v>
          </cell>
          <cell r="E465" t="str">
            <v>주</v>
          </cell>
          <cell r="F465">
            <v>5500</v>
          </cell>
          <cell r="G465">
            <v>5500</v>
          </cell>
          <cell r="H465">
            <v>2000</v>
          </cell>
          <cell r="I465">
            <v>2000</v>
          </cell>
          <cell r="J465">
            <v>3500</v>
          </cell>
          <cell r="K465">
            <v>3500</v>
          </cell>
          <cell r="M465">
            <v>0</v>
          </cell>
        </row>
        <row r="466">
          <cell r="C466" t="str">
            <v>모란H1.5x5가지</v>
          </cell>
          <cell r="D466">
            <v>1</v>
          </cell>
          <cell r="E466" t="str">
            <v>주</v>
          </cell>
          <cell r="F466">
            <v>7500</v>
          </cell>
          <cell r="G466">
            <v>7500</v>
          </cell>
          <cell r="H466">
            <v>2000</v>
          </cell>
          <cell r="I466">
            <v>2000</v>
          </cell>
          <cell r="J466">
            <v>5500</v>
          </cell>
          <cell r="K466">
            <v>5500</v>
          </cell>
          <cell r="M466">
            <v>0</v>
          </cell>
        </row>
        <row r="467">
          <cell r="C467" t="str">
            <v>모란H0.6x5가지</v>
          </cell>
          <cell r="D467">
            <v>1</v>
          </cell>
          <cell r="E467" t="str">
            <v>주</v>
          </cell>
          <cell r="F467">
            <v>7100</v>
          </cell>
          <cell r="G467">
            <v>7100</v>
          </cell>
          <cell r="H467">
            <v>1500</v>
          </cell>
          <cell r="I467">
            <v>1500</v>
          </cell>
          <cell r="J467">
            <v>5600</v>
          </cell>
          <cell r="K467">
            <v>5600</v>
          </cell>
          <cell r="M467">
            <v>0</v>
          </cell>
        </row>
        <row r="468">
          <cell r="C468" t="str">
            <v>목수국H1.0xW0.6</v>
          </cell>
          <cell r="D468">
            <v>1</v>
          </cell>
          <cell r="E468" t="str">
            <v>주</v>
          </cell>
          <cell r="F468">
            <v>10000</v>
          </cell>
          <cell r="G468">
            <v>10000</v>
          </cell>
          <cell r="H468">
            <v>2000</v>
          </cell>
          <cell r="I468">
            <v>2000</v>
          </cell>
          <cell r="J468">
            <v>8000</v>
          </cell>
          <cell r="K468">
            <v>8000</v>
          </cell>
          <cell r="M468">
            <v>0</v>
          </cell>
        </row>
        <row r="469">
          <cell r="C469" t="str">
            <v>매자나무H0.8xW0.5</v>
          </cell>
          <cell r="D469">
            <v>1</v>
          </cell>
          <cell r="E469" t="str">
            <v>주</v>
          </cell>
          <cell r="F469">
            <v>8000</v>
          </cell>
          <cell r="G469">
            <v>8000</v>
          </cell>
          <cell r="H469">
            <v>2000</v>
          </cell>
          <cell r="I469">
            <v>2000</v>
          </cell>
          <cell r="J469">
            <v>6000</v>
          </cell>
          <cell r="K469">
            <v>6000</v>
          </cell>
          <cell r="M469">
            <v>0</v>
          </cell>
        </row>
        <row r="470">
          <cell r="C470" t="str">
            <v>박태기나무H1.0xW0.3</v>
          </cell>
          <cell r="D470">
            <v>1</v>
          </cell>
          <cell r="E470" t="str">
            <v>주</v>
          </cell>
          <cell r="F470">
            <v>4500</v>
          </cell>
          <cell r="G470">
            <v>4500</v>
          </cell>
          <cell r="H470">
            <v>2000</v>
          </cell>
          <cell r="I470">
            <v>2000</v>
          </cell>
          <cell r="J470">
            <v>2500</v>
          </cell>
          <cell r="K470">
            <v>2500</v>
          </cell>
          <cell r="M470">
            <v>0</v>
          </cell>
        </row>
        <row r="471">
          <cell r="C471" t="str">
            <v>병꽃나무H1.2xW0.6</v>
          </cell>
          <cell r="D471">
            <v>1</v>
          </cell>
          <cell r="E471" t="str">
            <v>주</v>
          </cell>
          <cell r="F471">
            <v>4100</v>
          </cell>
          <cell r="G471">
            <v>4100</v>
          </cell>
          <cell r="H471">
            <v>2000</v>
          </cell>
          <cell r="I471">
            <v>2000</v>
          </cell>
          <cell r="J471">
            <v>2100</v>
          </cell>
          <cell r="K471">
            <v>2100</v>
          </cell>
          <cell r="M471">
            <v>0</v>
          </cell>
        </row>
        <row r="472">
          <cell r="C472" t="str">
            <v>병꽃나무H1.0xW0.4</v>
          </cell>
          <cell r="D472">
            <v>1</v>
          </cell>
          <cell r="E472" t="str">
            <v>주</v>
          </cell>
          <cell r="F472">
            <v>3100</v>
          </cell>
          <cell r="G472">
            <v>3100</v>
          </cell>
          <cell r="H472">
            <v>2000</v>
          </cell>
          <cell r="I472">
            <v>2000</v>
          </cell>
          <cell r="J472">
            <v>1100</v>
          </cell>
          <cell r="K472">
            <v>1100</v>
          </cell>
          <cell r="M472">
            <v>0</v>
          </cell>
        </row>
        <row r="473">
          <cell r="C473" t="str">
            <v>백철쭉H0.4xW0.5</v>
          </cell>
          <cell r="D473">
            <v>1</v>
          </cell>
          <cell r="E473" t="str">
            <v>주</v>
          </cell>
          <cell r="F473">
            <v>4700</v>
          </cell>
          <cell r="G473">
            <v>4700</v>
          </cell>
          <cell r="H473">
            <v>1500</v>
          </cell>
          <cell r="I473">
            <v>1500</v>
          </cell>
          <cell r="J473">
            <v>3200</v>
          </cell>
          <cell r="K473">
            <v>3200</v>
          </cell>
          <cell r="M473">
            <v>0</v>
          </cell>
        </row>
        <row r="474">
          <cell r="C474" t="str">
            <v>백철쭉H0.3xW0.4</v>
          </cell>
          <cell r="D474">
            <v>1</v>
          </cell>
          <cell r="E474" t="str">
            <v>주</v>
          </cell>
          <cell r="F474">
            <v>3700</v>
          </cell>
          <cell r="G474">
            <v>3700</v>
          </cell>
          <cell r="H474">
            <v>1500</v>
          </cell>
          <cell r="I474">
            <v>1500</v>
          </cell>
          <cell r="J474">
            <v>2200</v>
          </cell>
          <cell r="K474">
            <v>2200</v>
          </cell>
          <cell r="M474">
            <v>0</v>
          </cell>
        </row>
        <row r="475">
          <cell r="C475" t="str">
            <v>산수국H0.4xW0.6</v>
          </cell>
          <cell r="D475">
            <v>1</v>
          </cell>
          <cell r="E475" t="str">
            <v>주</v>
          </cell>
          <cell r="F475">
            <v>11500</v>
          </cell>
          <cell r="G475">
            <v>11500</v>
          </cell>
          <cell r="H475">
            <v>1500</v>
          </cell>
          <cell r="I475">
            <v>1500</v>
          </cell>
          <cell r="J475">
            <v>10000</v>
          </cell>
          <cell r="K475">
            <v>10000</v>
          </cell>
          <cell r="M475">
            <v>0</v>
          </cell>
        </row>
        <row r="476">
          <cell r="C476" t="str">
            <v>산철쭉H0.5xW0.5</v>
          </cell>
          <cell r="D476">
            <v>1</v>
          </cell>
          <cell r="E476" t="str">
            <v>주</v>
          </cell>
          <cell r="F476">
            <v>4300</v>
          </cell>
          <cell r="G476">
            <v>4300</v>
          </cell>
          <cell r="H476">
            <v>1500</v>
          </cell>
          <cell r="I476">
            <v>1500</v>
          </cell>
          <cell r="J476">
            <v>2800</v>
          </cell>
          <cell r="K476">
            <v>2800</v>
          </cell>
          <cell r="M476">
            <v>0</v>
          </cell>
        </row>
        <row r="477">
          <cell r="C477" t="str">
            <v>산철쭉H0.4xW0.5</v>
          </cell>
          <cell r="D477">
            <v>1</v>
          </cell>
          <cell r="E477" t="str">
            <v>주</v>
          </cell>
          <cell r="F477">
            <v>3900</v>
          </cell>
          <cell r="G477">
            <v>3900</v>
          </cell>
          <cell r="H477">
            <v>1500</v>
          </cell>
          <cell r="I477">
            <v>1500</v>
          </cell>
          <cell r="J477">
            <v>2400</v>
          </cell>
          <cell r="K477">
            <v>2400</v>
          </cell>
          <cell r="M477">
            <v>0</v>
          </cell>
        </row>
        <row r="478">
          <cell r="C478" t="str">
            <v>산철쭉H0.3xW0.4</v>
          </cell>
          <cell r="D478">
            <v>1</v>
          </cell>
          <cell r="E478" t="str">
            <v>주</v>
          </cell>
          <cell r="F478">
            <v>3300</v>
          </cell>
          <cell r="G478">
            <v>3300</v>
          </cell>
          <cell r="H478">
            <v>1500</v>
          </cell>
          <cell r="I478">
            <v>1500</v>
          </cell>
          <cell r="J478">
            <v>1800</v>
          </cell>
          <cell r="K478">
            <v>1800</v>
          </cell>
          <cell r="M478">
            <v>0</v>
          </cell>
        </row>
        <row r="479">
          <cell r="C479" t="str">
            <v>수수꽃다리H2.0xW1.0</v>
          </cell>
          <cell r="D479">
            <v>1</v>
          </cell>
          <cell r="E479" t="str">
            <v>주</v>
          </cell>
          <cell r="F479">
            <v>20000</v>
          </cell>
          <cell r="G479">
            <v>20000</v>
          </cell>
          <cell r="H479">
            <v>3000</v>
          </cell>
          <cell r="I479">
            <v>3000</v>
          </cell>
          <cell r="J479">
            <v>17000</v>
          </cell>
          <cell r="K479">
            <v>17000</v>
          </cell>
          <cell r="M479">
            <v>0</v>
          </cell>
        </row>
        <row r="480">
          <cell r="C480" t="str">
            <v>수수꽃다리H3.5xR15</v>
          </cell>
          <cell r="D480">
            <v>1</v>
          </cell>
          <cell r="E480" t="str">
            <v>주</v>
          </cell>
          <cell r="F480">
            <v>645000</v>
          </cell>
          <cell r="G480">
            <v>645000</v>
          </cell>
          <cell r="H480">
            <v>45000</v>
          </cell>
          <cell r="I480">
            <v>45000</v>
          </cell>
          <cell r="J480">
            <v>600000</v>
          </cell>
          <cell r="K480">
            <v>600000</v>
          </cell>
          <cell r="M480">
            <v>0</v>
          </cell>
        </row>
        <row r="481">
          <cell r="C481" t="str">
            <v>영산홍H0.4xW0.5</v>
          </cell>
          <cell r="D481">
            <v>1</v>
          </cell>
          <cell r="E481" t="str">
            <v>주</v>
          </cell>
          <cell r="F481">
            <v>4500</v>
          </cell>
          <cell r="G481">
            <v>4500</v>
          </cell>
          <cell r="H481">
            <v>1500</v>
          </cell>
          <cell r="I481">
            <v>1500</v>
          </cell>
          <cell r="J481">
            <v>3000</v>
          </cell>
          <cell r="K481">
            <v>3000</v>
          </cell>
          <cell r="M481">
            <v>0</v>
          </cell>
        </row>
        <row r="482">
          <cell r="C482" t="str">
            <v>영산홍H0.3xW0.4</v>
          </cell>
          <cell r="D482">
            <v>1</v>
          </cell>
          <cell r="E482" t="str">
            <v>주</v>
          </cell>
          <cell r="F482">
            <v>4000</v>
          </cell>
          <cell r="G482">
            <v>4000</v>
          </cell>
          <cell r="H482">
            <v>1500</v>
          </cell>
          <cell r="I482">
            <v>1500</v>
          </cell>
          <cell r="J482">
            <v>2500</v>
          </cell>
          <cell r="K482">
            <v>2500</v>
          </cell>
          <cell r="M482">
            <v>0</v>
          </cell>
        </row>
        <row r="483">
          <cell r="C483" t="str">
            <v>옥매화H1.0xW0.6</v>
          </cell>
          <cell r="D483">
            <v>1</v>
          </cell>
          <cell r="E483" t="str">
            <v>주</v>
          </cell>
          <cell r="F483">
            <v>7500</v>
          </cell>
          <cell r="G483">
            <v>7500</v>
          </cell>
          <cell r="H483">
            <v>2000</v>
          </cell>
          <cell r="I483">
            <v>2000</v>
          </cell>
          <cell r="J483">
            <v>5500</v>
          </cell>
          <cell r="K483">
            <v>5500</v>
          </cell>
          <cell r="M483">
            <v>0</v>
          </cell>
        </row>
        <row r="484">
          <cell r="C484" t="str">
            <v>자산홍H0.4xW0.5</v>
          </cell>
          <cell r="D484">
            <v>1</v>
          </cell>
          <cell r="E484" t="str">
            <v>주</v>
          </cell>
          <cell r="F484">
            <v>5000</v>
          </cell>
          <cell r="G484">
            <v>5000</v>
          </cell>
          <cell r="H484">
            <v>1500</v>
          </cell>
          <cell r="I484">
            <v>1500</v>
          </cell>
          <cell r="J484">
            <v>3500</v>
          </cell>
          <cell r="K484">
            <v>3500</v>
          </cell>
          <cell r="M484">
            <v>0</v>
          </cell>
        </row>
        <row r="485">
          <cell r="C485" t="str">
            <v>자산홍H0.3xW0.3</v>
          </cell>
          <cell r="D485">
            <v>1</v>
          </cell>
          <cell r="E485" t="str">
            <v>주</v>
          </cell>
          <cell r="F485">
            <v>4300</v>
          </cell>
          <cell r="G485">
            <v>4300</v>
          </cell>
          <cell r="H485">
            <v>1500</v>
          </cell>
          <cell r="I485">
            <v>1500</v>
          </cell>
          <cell r="J485">
            <v>2800</v>
          </cell>
          <cell r="K485">
            <v>2800</v>
          </cell>
          <cell r="M485">
            <v>0</v>
          </cell>
        </row>
        <row r="486">
          <cell r="C486" t="str">
            <v>철쭉H1.5xW1.0</v>
          </cell>
          <cell r="D486">
            <v>1</v>
          </cell>
          <cell r="E486" t="str">
            <v>주</v>
          </cell>
          <cell r="F486">
            <v>37000</v>
          </cell>
          <cell r="G486">
            <v>37000</v>
          </cell>
          <cell r="H486">
            <v>2000</v>
          </cell>
          <cell r="I486">
            <v>2000</v>
          </cell>
          <cell r="J486">
            <v>35000</v>
          </cell>
          <cell r="K486">
            <v>35000</v>
          </cell>
          <cell r="M486">
            <v>0</v>
          </cell>
        </row>
        <row r="487">
          <cell r="C487" t="str">
            <v>철쭉H0.4xW0.5</v>
          </cell>
          <cell r="D487">
            <v>1</v>
          </cell>
          <cell r="E487" t="str">
            <v>주</v>
          </cell>
          <cell r="F487">
            <v>5000</v>
          </cell>
          <cell r="G487">
            <v>5000</v>
          </cell>
          <cell r="H487">
            <v>1500</v>
          </cell>
          <cell r="I487">
            <v>1500</v>
          </cell>
          <cell r="J487">
            <v>3500</v>
          </cell>
          <cell r="K487">
            <v>3500</v>
          </cell>
          <cell r="M487">
            <v>0</v>
          </cell>
        </row>
        <row r="488">
          <cell r="C488" t="str">
            <v>진달래H0.5xW0.4</v>
          </cell>
          <cell r="D488">
            <v>1</v>
          </cell>
          <cell r="E488" t="str">
            <v>주</v>
          </cell>
          <cell r="F488">
            <v>3600</v>
          </cell>
          <cell r="G488">
            <v>3600</v>
          </cell>
          <cell r="H488">
            <v>1500</v>
          </cell>
          <cell r="I488">
            <v>1500</v>
          </cell>
          <cell r="J488">
            <v>2100</v>
          </cell>
          <cell r="K488">
            <v>2100</v>
          </cell>
          <cell r="M488">
            <v>0</v>
          </cell>
        </row>
        <row r="489">
          <cell r="C489" t="str">
            <v>조팝나무H1.0xW0.5</v>
          </cell>
          <cell r="D489">
            <v>1</v>
          </cell>
          <cell r="E489" t="str">
            <v>주</v>
          </cell>
          <cell r="F489">
            <v>4800</v>
          </cell>
          <cell r="G489">
            <v>4800</v>
          </cell>
          <cell r="H489">
            <v>2000</v>
          </cell>
          <cell r="I489">
            <v>2000</v>
          </cell>
          <cell r="J489">
            <v>2800</v>
          </cell>
          <cell r="K489">
            <v>2800</v>
          </cell>
          <cell r="M489">
            <v>0</v>
          </cell>
        </row>
        <row r="490">
          <cell r="C490" t="str">
            <v>조팝나무H0.8xW0.4</v>
          </cell>
          <cell r="D490">
            <v>1</v>
          </cell>
          <cell r="E490" t="str">
            <v>주</v>
          </cell>
          <cell r="F490">
            <v>4000</v>
          </cell>
          <cell r="G490">
            <v>4000</v>
          </cell>
          <cell r="H490">
            <v>2000</v>
          </cell>
          <cell r="I490">
            <v>2000</v>
          </cell>
          <cell r="J490">
            <v>2000</v>
          </cell>
          <cell r="K490">
            <v>2000</v>
          </cell>
          <cell r="M490">
            <v>0</v>
          </cell>
        </row>
        <row r="491">
          <cell r="C491" t="str">
            <v>쥐똥나무H1.5xW0.4</v>
          </cell>
          <cell r="D491">
            <v>1</v>
          </cell>
          <cell r="E491" t="str">
            <v>주</v>
          </cell>
          <cell r="F491">
            <v>4000</v>
          </cell>
          <cell r="G491">
            <v>4000</v>
          </cell>
          <cell r="H491">
            <v>2000</v>
          </cell>
          <cell r="I491">
            <v>2000</v>
          </cell>
          <cell r="J491">
            <v>2000</v>
          </cell>
          <cell r="K491">
            <v>2000</v>
          </cell>
          <cell r="M491">
            <v>0</v>
          </cell>
        </row>
        <row r="492">
          <cell r="C492" t="str">
            <v>쥐똥나무H1.2xW0.3</v>
          </cell>
          <cell r="D492">
            <v>1</v>
          </cell>
          <cell r="E492" t="str">
            <v>주</v>
          </cell>
          <cell r="F492">
            <v>3000</v>
          </cell>
          <cell r="G492">
            <v>3000</v>
          </cell>
          <cell r="H492">
            <v>2000</v>
          </cell>
          <cell r="I492">
            <v>2000</v>
          </cell>
          <cell r="J492">
            <v>1000</v>
          </cell>
          <cell r="K492">
            <v>1000</v>
          </cell>
          <cell r="M492">
            <v>0</v>
          </cell>
        </row>
        <row r="493">
          <cell r="C493" t="str">
            <v>해당화H1.2x4가지</v>
          </cell>
          <cell r="D493">
            <v>1</v>
          </cell>
          <cell r="E493" t="str">
            <v>주</v>
          </cell>
          <cell r="F493">
            <v>13000</v>
          </cell>
          <cell r="G493">
            <v>13000</v>
          </cell>
          <cell r="H493">
            <v>2000</v>
          </cell>
          <cell r="I493">
            <v>2000</v>
          </cell>
          <cell r="J493">
            <v>11000</v>
          </cell>
          <cell r="K493">
            <v>11000</v>
          </cell>
          <cell r="M493">
            <v>0</v>
          </cell>
        </row>
        <row r="494">
          <cell r="C494" t="str">
            <v>화살나무H1.0xW0.6</v>
          </cell>
          <cell r="D494">
            <v>1</v>
          </cell>
          <cell r="E494" t="str">
            <v>주</v>
          </cell>
          <cell r="F494">
            <v>14000</v>
          </cell>
          <cell r="G494">
            <v>14000</v>
          </cell>
          <cell r="H494">
            <v>2000</v>
          </cell>
          <cell r="I494">
            <v>2000</v>
          </cell>
          <cell r="J494">
            <v>12000</v>
          </cell>
          <cell r="K494">
            <v>12000</v>
          </cell>
          <cell r="M494">
            <v>0</v>
          </cell>
        </row>
        <row r="495">
          <cell r="C495" t="str">
            <v>황매화H1.2xW0.8</v>
          </cell>
          <cell r="D495">
            <v>1</v>
          </cell>
          <cell r="E495" t="str">
            <v>주</v>
          </cell>
          <cell r="F495">
            <v>7500</v>
          </cell>
          <cell r="G495">
            <v>7500</v>
          </cell>
          <cell r="H495">
            <v>2000</v>
          </cell>
          <cell r="I495">
            <v>2000</v>
          </cell>
          <cell r="J495">
            <v>5500</v>
          </cell>
          <cell r="K495">
            <v>5500</v>
          </cell>
          <cell r="M495">
            <v>0</v>
          </cell>
        </row>
        <row r="496">
          <cell r="C496" t="str">
            <v>황매화H1.0xW0.6</v>
          </cell>
          <cell r="D496">
            <v>1</v>
          </cell>
          <cell r="E496" t="str">
            <v>주</v>
          </cell>
          <cell r="F496">
            <v>5000</v>
          </cell>
          <cell r="G496">
            <v>5000</v>
          </cell>
          <cell r="H496">
            <v>2000</v>
          </cell>
          <cell r="I496">
            <v>2000</v>
          </cell>
          <cell r="J496">
            <v>3000</v>
          </cell>
          <cell r="K496">
            <v>3000</v>
          </cell>
          <cell r="M496">
            <v>0</v>
          </cell>
        </row>
        <row r="497">
          <cell r="C497" t="str">
            <v>흰말채나무H1.2xW0.6</v>
          </cell>
          <cell r="D497">
            <v>1</v>
          </cell>
          <cell r="E497" t="str">
            <v>주</v>
          </cell>
          <cell r="F497">
            <v>4700</v>
          </cell>
          <cell r="G497">
            <v>4700</v>
          </cell>
          <cell r="H497">
            <v>2000</v>
          </cell>
          <cell r="I497">
            <v>2000</v>
          </cell>
          <cell r="J497">
            <v>2700</v>
          </cell>
          <cell r="K497">
            <v>2700</v>
          </cell>
          <cell r="M497">
            <v>0</v>
          </cell>
        </row>
        <row r="498">
          <cell r="C498" t="str">
            <v>구절초3치포트</v>
          </cell>
          <cell r="D498">
            <v>1</v>
          </cell>
          <cell r="E498" t="str">
            <v>본</v>
          </cell>
          <cell r="F498">
            <v>1130</v>
          </cell>
          <cell r="G498">
            <v>1130</v>
          </cell>
          <cell r="H498">
            <v>130</v>
          </cell>
          <cell r="I498">
            <v>130</v>
          </cell>
          <cell r="J498">
            <v>1000</v>
          </cell>
          <cell r="K498">
            <v>1000</v>
          </cell>
          <cell r="M498">
            <v>0</v>
          </cell>
        </row>
        <row r="499">
          <cell r="C499" t="str">
            <v>금낭화4치포트</v>
          </cell>
          <cell r="D499">
            <v>1</v>
          </cell>
          <cell r="E499" t="str">
            <v>본</v>
          </cell>
          <cell r="F499">
            <v>2830</v>
          </cell>
          <cell r="G499">
            <v>2830</v>
          </cell>
          <cell r="H499">
            <v>130</v>
          </cell>
          <cell r="I499">
            <v>130</v>
          </cell>
          <cell r="J499">
            <v>2700</v>
          </cell>
          <cell r="K499">
            <v>2700</v>
          </cell>
          <cell r="M499">
            <v>0</v>
          </cell>
        </row>
        <row r="500">
          <cell r="C500" t="str">
            <v>관중5치포트</v>
          </cell>
          <cell r="D500">
            <v>1</v>
          </cell>
          <cell r="E500" t="str">
            <v>본</v>
          </cell>
          <cell r="F500">
            <v>4930</v>
          </cell>
          <cell r="G500">
            <v>4930</v>
          </cell>
          <cell r="H500">
            <v>130</v>
          </cell>
          <cell r="I500">
            <v>130</v>
          </cell>
          <cell r="J500">
            <v>4800</v>
          </cell>
          <cell r="K500">
            <v>4800</v>
          </cell>
          <cell r="M500">
            <v>0</v>
          </cell>
        </row>
        <row r="501">
          <cell r="C501" t="str">
            <v>꽃잔디3치포트</v>
          </cell>
          <cell r="D501">
            <v>1</v>
          </cell>
          <cell r="E501" t="str">
            <v>본</v>
          </cell>
          <cell r="F501">
            <v>560</v>
          </cell>
          <cell r="G501">
            <v>560</v>
          </cell>
          <cell r="H501">
            <v>130</v>
          </cell>
          <cell r="I501">
            <v>130</v>
          </cell>
          <cell r="J501">
            <v>430</v>
          </cell>
          <cell r="K501">
            <v>430</v>
          </cell>
          <cell r="M501">
            <v>0</v>
          </cell>
        </row>
        <row r="502">
          <cell r="C502" t="str">
            <v>꽃창포4~5분얼</v>
          </cell>
          <cell r="D502">
            <v>1</v>
          </cell>
          <cell r="E502" t="str">
            <v>본</v>
          </cell>
          <cell r="F502">
            <v>2630</v>
          </cell>
          <cell r="G502">
            <v>2630</v>
          </cell>
          <cell r="H502">
            <v>130</v>
          </cell>
          <cell r="I502">
            <v>130</v>
          </cell>
          <cell r="J502">
            <v>2500</v>
          </cell>
          <cell r="K502">
            <v>2500</v>
          </cell>
          <cell r="M502">
            <v>0</v>
          </cell>
        </row>
        <row r="503">
          <cell r="C503" t="str">
            <v>노루오줌4치포트</v>
          </cell>
          <cell r="D503">
            <v>1</v>
          </cell>
          <cell r="E503" t="str">
            <v>본</v>
          </cell>
          <cell r="F503">
            <v>1430</v>
          </cell>
          <cell r="G503">
            <v>1430</v>
          </cell>
          <cell r="H503">
            <v>130</v>
          </cell>
          <cell r="I503">
            <v>130</v>
          </cell>
          <cell r="J503">
            <v>1300</v>
          </cell>
          <cell r="K503">
            <v>1300</v>
          </cell>
          <cell r="M503">
            <v>0</v>
          </cell>
        </row>
        <row r="504">
          <cell r="C504" t="str">
            <v>능소화L4.0xR15</v>
          </cell>
          <cell r="D504">
            <v>1</v>
          </cell>
          <cell r="E504" t="str">
            <v>본</v>
          </cell>
          <cell r="F504">
            <v>595000</v>
          </cell>
          <cell r="G504">
            <v>595000</v>
          </cell>
          <cell r="H504">
            <v>45000</v>
          </cell>
          <cell r="I504">
            <v>45000</v>
          </cell>
          <cell r="J504">
            <v>550000</v>
          </cell>
          <cell r="K504">
            <v>550000</v>
          </cell>
          <cell r="M504">
            <v>0</v>
          </cell>
        </row>
        <row r="505">
          <cell r="C505" t="str">
            <v>담쟁이덩굴L0.4x2-3년생</v>
          </cell>
          <cell r="D505">
            <v>1</v>
          </cell>
          <cell r="E505" t="str">
            <v>본</v>
          </cell>
          <cell r="F505">
            <v>1130</v>
          </cell>
          <cell r="G505">
            <v>1130</v>
          </cell>
          <cell r="H505">
            <v>130</v>
          </cell>
          <cell r="I505">
            <v>130</v>
          </cell>
          <cell r="J505">
            <v>1000</v>
          </cell>
          <cell r="K505">
            <v>1000</v>
          </cell>
          <cell r="M505">
            <v>0</v>
          </cell>
        </row>
        <row r="506">
          <cell r="C506" t="str">
            <v>돌나물3치포트</v>
          </cell>
          <cell r="D506">
            <v>1</v>
          </cell>
          <cell r="E506" t="str">
            <v>본</v>
          </cell>
          <cell r="F506">
            <v>1130</v>
          </cell>
          <cell r="G506">
            <v>1130</v>
          </cell>
          <cell r="H506">
            <v>130</v>
          </cell>
          <cell r="I506">
            <v>130</v>
          </cell>
          <cell r="J506">
            <v>1000</v>
          </cell>
          <cell r="K506">
            <v>1000</v>
          </cell>
          <cell r="M506">
            <v>0</v>
          </cell>
        </row>
        <row r="507">
          <cell r="C507" t="str">
            <v>돌단풍4치포트</v>
          </cell>
          <cell r="D507">
            <v>1</v>
          </cell>
          <cell r="E507" t="str">
            <v>본</v>
          </cell>
          <cell r="F507">
            <v>1430</v>
          </cell>
          <cell r="G507">
            <v>1430</v>
          </cell>
          <cell r="H507">
            <v>130</v>
          </cell>
          <cell r="I507">
            <v>130</v>
          </cell>
          <cell r="J507">
            <v>1300</v>
          </cell>
          <cell r="K507">
            <v>1300</v>
          </cell>
          <cell r="M507">
            <v>0</v>
          </cell>
        </row>
        <row r="508">
          <cell r="C508" t="str">
            <v>등나무L3.5xR8</v>
          </cell>
          <cell r="D508">
            <v>1</v>
          </cell>
          <cell r="E508" t="str">
            <v>본</v>
          </cell>
          <cell r="F508">
            <v>115000</v>
          </cell>
          <cell r="G508">
            <v>115000</v>
          </cell>
          <cell r="H508">
            <v>20000</v>
          </cell>
          <cell r="I508">
            <v>20000</v>
          </cell>
          <cell r="J508">
            <v>95000</v>
          </cell>
          <cell r="K508">
            <v>95000</v>
          </cell>
          <cell r="M508">
            <v>0</v>
          </cell>
        </row>
        <row r="509">
          <cell r="C509" t="str">
            <v>맥문동3~5분얼</v>
          </cell>
          <cell r="D509">
            <v>1</v>
          </cell>
          <cell r="E509" t="str">
            <v>본</v>
          </cell>
          <cell r="F509">
            <v>480</v>
          </cell>
          <cell r="G509">
            <v>480</v>
          </cell>
          <cell r="H509">
            <v>130</v>
          </cell>
          <cell r="I509">
            <v>130</v>
          </cell>
          <cell r="J509">
            <v>350</v>
          </cell>
          <cell r="K509">
            <v>350</v>
          </cell>
          <cell r="M509">
            <v>0</v>
          </cell>
        </row>
        <row r="510">
          <cell r="C510" t="str">
            <v>바위치3치포트</v>
          </cell>
          <cell r="D510">
            <v>1</v>
          </cell>
          <cell r="E510" t="str">
            <v>본</v>
          </cell>
          <cell r="F510">
            <v>1030</v>
          </cell>
          <cell r="G510">
            <v>1030</v>
          </cell>
          <cell r="H510">
            <v>130</v>
          </cell>
          <cell r="I510">
            <v>130</v>
          </cell>
          <cell r="J510">
            <v>900</v>
          </cell>
          <cell r="K510">
            <v>900</v>
          </cell>
          <cell r="M510">
            <v>0</v>
          </cell>
        </row>
        <row r="511">
          <cell r="C511" t="str">
            <v>붓꽃7~10분얼</v>
          </cell>
          <cell r="D511">
            <v>1</v>
          </cell>
          <cell r="E511" t="str">
            <v>본</v>
          </cell>
          <cell r="F511">
            <v>1630</v>
          </cell>
          <cell r="G511">
            <v>1630</v>
          </cell>
          <cell r="H511">
            <v>130</v>
          </cell>
          <cell r="I511">
            <v>130</v>
          </cell>
          <cell r="J511">
            <v>1500</v>
          </cell>
          <cell r="K511">
            <v>1500</v>
          </cell>
          <cell r="M511">
            <v>0</v>
          </cell>
        </row>
        <row r="512">
          <cell r="C512" t="str">
            <v>비비추4~5분얼</v>
          </cell>
          <cell r="D512">
            <v>1</v>
          </cell>
          <cell r="E512" t="str">
            <v>본</v>
          </cell>
          <cell r="F512">
            <v>2130</v>
          </cell>
          <cell r="G512">
            <v>2130</v>
          </cell>
          <cell r="H512">
            <v>130</v>
          </cell>
          <cell r="I512">
            <v>130</v>
          </cell>
          <cell r="J512">
            <v>2000</v>
          </cell>
          <cell r="K512">
            <v>2000</v>
          </cell>
          <cell r="M512">
            <v>0</v>
          </cell>
        </row>
        <row r="513">
          <cell r="C513" t="str">
            <v>비비추2~3분얼</v>
          </cell>
          <cell r="D513">
            <v>1</v>
          </cell>
          <cell r="E513" t="str">
            <v>본</v>
          </cell>
          <cell r="F513">
            <v>1430</v>
          </cell>
          <cell r="G513">
            <v>1430</v>
          </cell>
          <cell r="H513">
            <v>130</v>
          </cell>
          <cell r="I513">
            <v>130</v>
          </cell>
          <cell r="J513">
            <v>1300</v>
          </cell>
          <cell r="K513">
            <v>1300</v>
          </cell>
          <cell r="M513">
            <v>0</v>
          </cell>
        </row>
        <row r="514">
          <cell r="C514" t="str">
            <v>백리향4치포트</v>
          </cell>
          <cell r="D514">
            <v>1</v>
          </cell>
          <cell r="E514" t="str">
            <v>본</v>
          </cell>
          <cell r="F514">
            <v>1930</v>
          </cell>
          <cell r="G514">
            <v>1930</v>
          </cell>
          <cell r="H514">
            <v>130</v>
          </cell>
          <cell r="I514">
            <v>130</v>
          </cell>
          <cell r="J514">
            <v>1800</v>
          </cell>
          <cell r="K514">
            <v>1800</v>
          </cell>
          <cell r="M514">
            <v>0</v>
          </cell>
        </row>
        <row r="515">
          <cell r="C515" t="str">
            <v>사사4치포트</v>
          </cell>
          <cell r="D515">
            <v>1</v>
          </cell>
          <cell r="E515" t="str">
            <v>본</v>
          </cell>
          <cell r="F515">
            <v>1930</v>
          </cell>
          <cell r="G515">
            <v>1930</v>
          </cell>
          <cell r="H515">
            <v>130</v>
          </cell>
          <cell r="I515">
            <v>130</v>
          </cell>
          <cell r="J515">
            <v>1800</v>
          </cell>
          <cell r="K515">
            <v>1800</v>
          </cell>
          <cell r="M515">
            <v>0</v>
          </cell>
        </row>
        <row r="516">
          <cell r="C516" t="str">
            <v>수호초4치포트</v>
          </cell>
          <cell r="D516">
            <v>1</v>
          </cell>
          <cell r="E516" t="str">
            <v>본</v>
          </cell>
          <cell r="F516">
            <v>1930</v>
          </cell>
          <cell r="G516">
            <v>1930</v>
          </cell>
          <cell r="H516">
            <v>130</v>
          </cell>
          <cell r="I516">
            <v>130</v>
          </cell>
          <cell r="J516">
            <v>1800</v>
          </cell>
          <cell r="K516">
            <v>1800</v>
          </cell>
          <cell r="M516">
            <v>0</v>
          </cell>
        </row>
        <row r="517">
          <cell r="C517" t="str">
            <v>수선화개화구</v>
          </cell>
          <cell r="D517">
            <v>1</v>
          </cell>
          <cell r="E517" t="str">
            <v>본</v>
          </cell>
          <cell r="F517">
            <v>1930</v>
          </cell>
          <cell r="G517">
            <v>1930</v>
          </cell>
          <cell r="H517">
            <v>130</v>
          </cell>
          <cell r="I517">
            <v>130</v>
          </cell>
          <cell r="J517">
            <v>1800</v>
          </cell>
          <cell r="K517">
            <v>1800</v>
          </cell>
          <cell r="M517">
            <v>0</v>
          </cell>
        </row>
        <row r="518">
          <cell r="C518" t="str">
            <v>아이비3치포트</v>
          </cell>
          <cell r="D518">
            <v>1</v>
          </cell>
          <cell r="E518" t="str">
            <v>본</v>
          </cell>
          <cell r="F518">
            <v>2630</v>
          </cell>
          <cell r="G518">
            <v>2630</v>
          </cell>
          <cell r="H518">
            <v>130</v>
          </cell>
          <cell r="I518">
            <v>130</v>
          </cell>
          <cell r="J518">
            <v>2500</v>
          </cell>
          <cell r="K518">
            <v>2500</v>
          </cell>
          <cell r="M518">
            <v>0</v>
          </cell>
        </row>
        <row r="519">
          <cell r="C519" t="str">
            <v>아주가4치포트</v>
          </cell>
          <cell r="D519">
            <v>1</v>
          </cell>
          <cell r="E519" t="str">
            <v>본</v>
          </cell>
          <cell r="F519">
            <v>1130</v>
          </cell>
          <cell r="G519">
            <v>1130</v>
          </cell>
          <cell r="H519">
            <v>130</v>
          </cell>
          <cell r="I519">
            <v>130</v>
          </cell>
          <cell r="J519">
            <v>1000</v>
          </cell>
          <cell r="K519">
            <v>1000</v>
          </cell>
          <cell r="M519">
            <v>0</v>
          </cell>
        </row>
        <row r="520">
          <cell r="C520" t="str">
            <v>옥잠화2~3분얼</v>
          </cell>
          <cell r="D520">
            <v>1</v>
          </cell>
          <cell r="E520" t="str">
            <v>본</v>
          </cell>
          <cell r="F520">
            <v>2130</v>
          </cell>
          <cell r="G520">
            <v>2130</v>
          </cell>
          <cell r="H520">
            <v>130</v>
          </cell>
          <cell r="I520">
            <v>130</v>
          </cell>
          <cell r="J520">
            <v>2000</v>
          </cell>
          <cell r="K520">
            <v>2000</v>
          </cell>
          <cell r="M520">
            <v>0</v>
          </cell>
        </row>
        <row r="521">
          <cell r="C521" t="str">
            <v>영춘화H0.6x3가지</v>
          </cell>
          <cell r="D521">
            <v>1</v>
          </cell>
          <cell r="E521" t="str">
            <v>본</v>
          </cell>
          <cell r="F521">
            <v>2830</v>
          </cell>
          <cell r="G521">
            <v>2830</v>
          </cell>
          <cell r="H521">
            <v>130</v>
          </cell>
          <cell r="I521">
            <v>130</v>
          </cell>
          <cell r="J521">
            <v>2700</v>
          </cell>
          <cell r="K521">
            <v>2700</v>
          </cell>
          <cell r="M521">
            <v>0</v>
          </cell>
        </row>
        <row r="522">
          <cell r="C522" t="str">
            <v>유카H0.6xW0.4</v>
          </cell>
          <cell r="D522">
            <v>1</v>
          </cell>
          <cell r="E522" t="str">
            <v>본</v>
          </cell>
          <cell r="F522">
            <v>10500</v>
          </cell>
          <cell r="G522">
            <v>10500</v>
          </cell>
          <cell r="H522">
            <v>1500</v>
          </cell>
          <cell r="I522">
            <v>1500</v>
          </cell>
          <cell r="J522">
            <v>9000</v>
          </cell>
          <cell r="K522">
            <v>9000</v>
          </cell>
          <cell r="M522">
            <v>0</v>
          </cell>
        </row>
        <row r="523">
          <cell r="C523" t="str">
            <v>원추리2~3분얼</v>
          </cell>
          <cell r="D523">
            <v>1</v>
          </cell>
          <cell r="E523" t="str">
            <v>본</v>
          </cell>
          <cell r="F523">
            <v>1330</v>
          </cell>
          <cell r="G523">
            <v>1330</v>
          </cell>
          <cell r="H523">
            <v>130</v>
          </cell>
          <cell r="I523">
            <v>130</v>
          </cell>
          <cell r="J523">
            <v>1200</v>
          </cell>
          <cell r="K523">
            <v>1200</v>
          </cell>
          <cell r="M523">
            <v>0</v>
          </cell>
        </row>
        <row r="524">
          <cell r="C524" t="str">
            <v>인동덩굴L0.4,2-3년생</v>
          </cell>
          <cell r="D524">
            <v>1</v>
          </cell>
          <cell r="E524" t="str">
            <v>본</v>
          </cell>
          <cell r="F524">
            <v>3630</v>
          </cell>
          <cell r="G524">
            <v>3630</v>
          </cell>
          <cell r="H524">
            <v>130</v>
          </cell>
          <cell r="I524">
            <v>130</v>
          </cell>
          <cell r="J524">
            <v>3500</v>
          </cell>
          <cell r="K524">
            <v>3500</v>
          </cell>
          <cell r="M524">
            <v>0</v>
          </cell>
        </row>
        <row r="525">
          <cell r="C525" t="str">
            <v>작약H0.5x7분얼</v>
          </cell>
          <cell r="D525">
            <v>1</v>
          </cell>
          <cell r="E525" t="str">
            <v>본</v>
          </cell>
          <cell r="F525">
            <v>4500</v>
          </cell>
          <cell r="G525">
            <v>4500</v>
          </cell>
          <cell r="H525">
            <v>1500</v>
          </cell>
          <cell r="I525">
            <v>1500</v>
          </cell>
          <cell r="J525">
            <v>3000</v>
          </cell>
          <cell r="K525">
            <v>3000</v>
          </cell>
          <cell r="M525">
            <v>0</v>
          </cell>
        </row>
        <row r="526">
          <cell r="C526" t="str">
            <v>장미3년생,2지</v>
          </cell>
          <cell r="D526">
            <v>1</v>
          </cell>
          <cell r="E526" t="str">
            <v>본</v>
          </cell>
          <cell r="F526">
            <v>3700</v>
          </cell>
          <cell r="G526">
            <v>3700</v>
          </cell>
          <cell r="H526">
            <v>1500</v>
          </cell>
          <cell r="I526">
            <v>1500</v>
          </cell>
          <cell r="J526">
            <v>2200</v>
          </cell>
          <cell r="K526">
            <v>2200</v>
          </cell>
          <cell r="M526">
            <v>0</v>
          </cell>
        </row>
        <row r="527">
          <cell r="C527" t="str">
            <v>조릿대H0.4x5가지</v>
          </cell>
          <cell r="D527">
            <v>1</v>
          </cell>
          <cell r="E527" t="str">
            <v>본</v>
          </cell>
          <cell r="F527">
            <v>3600</v>
          </cell>
          <cell r="G527">
            <v>3600</v>
          </cell>
          <cell r="H527">
            <v>1500</v>
          </cell>
          <cell r="I527">
            <v>1500</v>
          </cell>
          <cell r="J527">
            <v>2100</v>
          </cell>
          <cell r="K527">
            <v>2100</v>
          </cell>
          <cell r="M527">
            <v>0</v>
          </cell>
        </row>
        <row r="528">
          <cell r="C528" t="str">
            <v>자연석쌓기동전면의자</v>
          </cell>
          <cell r="D528">
            <v>1</v>
          </cell>
          <cell r="E528" t="str">
            <v>Ton</v>
          </cell>
          <cell r="F528">
            <v>360000</v>
          </cell>
          <cell r="G528">
            <v>360000</v>
          </cell>
          <cell r="H528">
            <v>60000</v>
          </cell>
          <cell r="I528">
            <v>60000</v>
          </cell>
          <cell r="J528">
            <v>300000</v>
          </cell>
          <cell r="K528">
            <v>300000</v>
          </cell>
          <cell r="M528">
            <v>0</v>
          </cell>
        </row>
        <row r="529">
          <cell r="C529" t="str">
            <v>잔디(평떼)0.3x0.3x0.03</v>
          </cell>
          <cell r="D529">
            <v>1</v>
          </cell>
          <cell r="E529" t="str">
            <v>m2</v>
          </cell>
          <cell r="F529">
            <v>4400</v>
          </cell>
          <cell r="G529">
            <v>4400</v>
          </cell>
          <cell r="H529">
            <v>2100</v>
          </cell>
          <cell r="I529">
            <v>2100</v>
          </cell>
          <cell r="J529">
            <v>2300</v>
          </cell>
          <cell r="K529">
            <v>2300</v>
          </cell>
          <cell r="M529">
            <v>0</v>
          </cell>
        </row>
        <row r="530">
          <cell r="C530" t="str">
            <v>지주목이각</v>
          </cell>
          <cell r="D530">
            <v>1</v>
          </cell>
          <cell r="E530" t="str">
            <v>조</v>
          </cell>
          <cell r="F530">
            <v>3800</v>
          </cell>
          <cell r="G530">
            <v>3800</v>
          </cell>
          <cell r="H530">
            <v>0</v>
          </cell>
          <cell r="I530">
            <v>0</v>
          </cell>
          <cell r="J530">
            <v>3800</v>
          </cell>
          <cell r="K530">
            <v>3800</v>
          </cell>
          <cell r="M530">
            <v>0</v>
          </cell>
        </row>
        <row r="531">
          <cell r="C531" t="str">
            <v>지주목삼발이소형</v>
          </cell>
          <cell r="D531">
            <v>1</v>
          </cell>
          <cell r="E531" t="str">
            <v>조</v>
          </cell>
          <cell r="F531">
            <v>4500</v>
          </cell>
          <cell r="G531">
            <v>4500</v>
          </cell>
          <cell r="H531">
            <v>0</v>
          </cell>
          <cell r="I531">
            <v>0</v>
          </cell>
          <cell r="J531">
            <v>4500</v>
          </cell>
          <cell r="K531">
            <v>4500</v>
          </cell>
          <cell r="M531">
            <v>0</v>
          </cell>
        </row>
        <row r="532">
          <cell r="C532" t="str">
            <v>지주목삼발이대형</v>
          </cell>
          <cell r="D532">
            <v>1</v>
          </cell>
          <cell r="E532" t="str">
            <v>조</v>
          </cell>
          <cell r="F532">
            <v>6500</v>
          </cell>
          <cell r="G532">
            <v>6500</v>
          </cell>
          <cell r="H532">
            <v>0</v>
          </cell>
          <cell r="I532">
            <v>0</v>
          </cell>
          <cell r="J532">
            <v>6500</v>
          </cell>
          <cell r="K532">
            <v>6500</v>
          </cell>
          <cell r="M532">
            <v>0</v>
          </cell>
        </row>
        <row r="533">
          <cell r="C533" t="str">
            <v>지주목철재지주대</v>
          </cell>
          <cell r="D533">
            <v>1</v>
          </cell>
          <cell r="E533" t="str">
            <v>조</v>
          </cell>
          <cell r="F533">
            <v>15000</v>
          </cell>
          <cell r="G533">
            <v>15000</v>
          </cell>
          <cell r="H533">
            <v>0</v>
          </cell>
          <cell r="I533">
            <v>0</v>
          </cell>
          <cell r="J533">
            <v>15000</v>
          </cell>
          <cell r="K533">
            <v>15000</v>
          </cell>
          <cell r="M533">
            <v>0</v>
          </cell>
        </row>
        <row r="534">
          <cell r="C534" t="str">
            <v>부엽토유기질비료</v>
          </cell>
          <cell r="D534">
            <v>1</v>
          </cell>
          <cell r="E534" t="str">
            <v>kg</v>
          </cell>
          <cell r="F534">
            <v>180</v>
          </cell>
          <cell r="G534">
            <v>180</v>
          </cell>
          <cell r="H534">
            <v>0</v>
          </cell>
          <cell r="I534">
            <v>0</v>
          </cell>
          <cell r="J534">
            <v>180</v>
          </cell>
          <cell r="K534">
            <v>180</v>
          </cell>
          <cell r="M534">
            <v>0</v>
          </cell>
        </row>
        <row r="535">
          <cell r="C535" t="e">
            <v>#VALUE!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행신천총괄집계"/>
      <sheetName val="본체집계"/>
      <sheetName val="삽도"/>
      <sheetName val="토공(완충)"/>
      <sheetName val="토공(일반)"/>
      <sheetName val="일반"/>
      <sheetName val="OPEN공제"/>
      <sheetName val="철근집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>
        <row r="31">
          <cell r="AZ31">
            <v>0.5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을"/>
      <sheetName val="원가계산"/>
      <sheetName val="갑"/>
      <sheetName val="재료비산출 (2)"/>
      <sheetName val="재료비산출"/>
      <sheetName val="공임산출"/>
      <sheetName val="표지"/>
      <sheetName val="일위대가"/>
      <sheetName val="수련원펌프"/>
      <sheetName val="Sheet2"/>
      <sheetName val="Baby일위대가"/>
      <sheetName val="산출내역서집계표"/>
      <sheetName val="내역서 제출"/>
      <sheetName val="EUPDAT2"/>
      <sheetName val="공통가설"/>
      <sheetName val="ITB COST"/>
      <sheetName val="1.우편집중내역서"/>
      <sheetName val=""/>
      <sheetName val="물가자료"/>
      <sheetName val="내역"/>
      <sheetName val="손익분석"/>
      <sheetName val="토목주소"/>
      <sheetName val="프랜트면허"/>
      <sheetName val="단가"/>
      <sheetName val="DATA"/>
      <sheetName val="CODE"/>
      <sheetName val="2007년 발주처별 수주현황 (3)"/>
      <sheetName val="방음벽기초(H=4m)"/>
      <sheetName val="단면가정"/>
      <sheetName val="2000년1차"/>
      <sheetName val="직공비"/>
      <sheetName val="적격점수&lt;300억미만&gt;"/>
      <sheetName val="정렬"/>
      <sheetName val="원형1호맨홀토공수량"/>
      <sheetName val="주경기-오배수"/>
      <sheetName val="전기일위대가"/>
      <sheetName val="TOWER 12TON"/>
      <sheetName val="TOWER 10TON"/>
      <sheetName val="JIB CRANE,HOIST"/>
      <sheetName val="esc"/>
      <sheetName val="CPM챠트"/>
      <sheetName val="샘플표지"/>
      <sheetName val="6호기"/>
      <sheetName val="결재갑지"/>
      <sheetName val="교각1"/>
      <sheetName val="정보매체A동"/>
      <sheetName val="결재판"/>
      <sheetName val="Total"/>
      <sheetName val="북제주원가"/>
      <sheetName val="원가계산서"/>
      <sheetName val="내역서"/>
      <sheetName val="조경"/>
      <sheetName val="소방"/>
      <sheetName val="단가대비표"/>
      <sheetName val="FORM-0"/>
      <sheetName val="투찰"/>
      <sheetName val="7.경제성결과"/>
      <sheetName val="을지"/>
      <sheetName val="집계표"/>
      <sheetName val="설비내역서"/>
      <sheetName val="건축내역서"/>
      <sheetName val="전기내역서"/>
      <sheetName val="3CHBDC"/>
      <sheetName val="일반공사"/>
      <sheetName val="정부노임단가"/>
      <sheetName val="#REF"/>
      <sheetName val="산출조서"/>
      <sheetName val="별표 "/>
      <sheetName val="연결임시"/>
      <sheetName val="간접"/>
      <sheetName val="공사비"/>
      <sheetName val="횡배수관토공수량"/>
      <sheetName val="COPING"/>
      <sheetName val="분전함신설"/>
      <sheetName val="접지1종"/>
      <sheetName val="목창호"/>
      <sheetName val="기둥(원형)"/>
      <sheetName val="토공"/>
      <sheetName val="포장복구집계"/>
      <sheetName val="초등학교내역서"/>
      <sheetName val="부속동"/>
      <sheetName val="마산방향철근집계"/>
      <sheetName val="진주방향"/>
      <sheetName val="마산방향"/>
      <sheetName val="목록"/>
      <sheetName val="DATE"/>
      <sheetName val="COA-17"/>
      <sheetName val="C-18"/>
      <sheetName val="일위대가표"/>
      <sheetName val="오억미만"/>
      <sheetName val="4-3 보온 기본물량집계"/>
      <sheetName val="PBS"/>
      <sheetName val="NAI"/>
      <sheetName val="토공총괄집계"/>
      <sheetName val="1-1"/>
      <sheetName val="실행대비"/>
      <sheetName val="조명시설"/>
      <sheetName val="단"/>
      <sheetName val="부대비율"/>
      <sheetName val="예산경비"/>
      <sheetName val="단위가격"/>
      <sheetName val="단가보완"/>
      <sheetName val="준검 내역서"/>
      <sheetName val="관기성공.내"/>
      <sheetName val="전기"/>
      <sheetName val="잡비"/>
      <sheetName val="기초일위"/>
      <sheetName val="Sheet1"/>
      <sheetName val="공문"/>
      <sheetName val="조작대(1연)"/>
      <sheetName val="산출금액내역"/>
      <sheetName val="工완성공사율"/>
      <sheetName val="공사비집계"/>
      <sheetName val="갑지"/>
      <sheetName val="매입세"/>
      <sheetName val="tggwan(mac)"/>
      <sheetName val="가도공"/>
      <sheetName val="철거산출근거"/>
      <sheetName val="cost9702"/>
      <sheetName val="간접비"/>
      <sheetName val="총괄표"/>
      <sheetName val=" 견적서"/>
      <sheetName val="BID"/>
      <sheetName val="원가계산서(남측)"/>
      <sheetName val="JUCKEYK"/>
      <sheetName val="부하계산서"/>
      <sheetName val="조직"/>
      <sheetName val="개요"/>
      <sheetName val="2002상반기노임기준"/>
      <sheetName val="약품공급2"/>
      <sheetName val="Sheet1 (2)"/>
      <sheetName val="중기사용료"/>
      <sheetName val="기계내역"/>
      <sheetName val="노임단가"/>
      <sheetName val="수목단가"/>
      <sheetName val="시설수량표"/>
      <sheetName val="식재수량표"/>
      <sheetName val="일위목록"/>
      <sheetName val="자재단가"/>
      <sheetName val="CIVIL"/>
      <sheetName val="기본 상수"/>
      <sheetName val="기초자료"/>
      <sheetName val="견적집계표"/>
      <sheetName val="시중노임(공사)"/>
      <sheetName val="세부내역"/>
      <sheetName val="2공구산출내역"/>
      <sheetName val="약품설비"/>
      <sheetName val="1단계"/>
      <sheetName val="일위대가목차"/>
      <sheetName val="전기품산출"/>
      <sheetName val="적현로"/>
      <sheetName val="BSD (2)"/>
      <sheetName val="퇴비산출근거"/>
      <sheetName val="WORK"/>
      <sheetName val="guard(mac)"/>
      <sheetName val="수량산출"/>
      <sheetName val="수량산출서"/>
      <sheetName val="요율"/>
      <sheetName val="날개벽(시점좌측)"/>
      <sheetName val="Proposal"/>
      <sheetName val="역T형"/>
      <sheetName val="청천내"/>
      <sheetName val="SLAB&quot;1&quot;"/>
      <sheetName val="인사자료총집계"/>
      <sheetName val="VV보온LINK"/>
      <sheetName val="FIT보온LINK"/>
      <sheetName val="간선계산"/>
      <sheetName val="입찰안"/>
      <sheetName val="EACT10"/>
      <sheetName val="설계"/>
      <sheetName val="입찰"/>
      <sheetName val="현경"/>
      <sheetName val="견적대비표"/>
      <sheetName val="말뚝지지력산정"/>
      <sheetName val="부하(성남)"/>
      <sheetName val="T형보"/>
      <sheetName val="일위대가(가설)"/>
      <sheetName val="손익차9월2"/>
      <sheetName val="o현장경비"/>
      <sheetName val="BOQ건축"/>
      <sheetName val="9GNG운반"/>
      <sheetName val="기초공"/>
      <sheetName val="직노"/>
      <sheetName val="일위대가-1"/>
      <sheetName val="간접비내역-1"/>
      <sheetName val="건축공사실행"/>
      <sheetName val="3.하중산정4.지지력"/>
      <sheetName val="재료비산출_(2)"/>
      <sheetName val="TOWER_12TON"/>
      <sheetName val="TOWER_10TON"/>
      <sheetName val="JIB_CRANE,HOIST"/>
      <sheetName val="내역서_제출"/>
      <sheetName val="2007년_발주처별_수주현황_(3)"/>
      <sheetName val="ITB_COST"/>
      <sheetName val="준검_내역서"/>
      <sheetName val="관기성공_내"/>
      <sheetName val="변경내역대비표(2)"/>
      <sheetName val="STAADINPUTA"/>
      <sheetName val="9.DYNAMIC1"/>
      <sheetName val="01"/>
      <sheetName val="PNT-QUOT-#3"/>
      <sheetName val="COAT&amp;WRAP-QIOT-#3"/>
      <sheetName val="우수"/>
      <sheetName val="CABdata"/>
      <sheetName val="단위수량"/>
      <sheetName val="산출근거"/>
      <sheetName val="ABUT수량-A1"/>
      <sheetName val="바.한일양산"/>
      <sheetName val="수목데이타 "/>
      <sheetName val="DESIGN CRITERIA"/>
      <sheetName val="기초단가"/>
      <sheetName val="기계경비집계"/>
      <sheetName val="예산M12A"/>
      <sheetName val="기계설비"/>
      <sheetName val="원가입력"/>
      <sheetName val="밸브설치"/>
      <sheetName val="1SGATE97"/>
      <sheetName val="식재"/>
      <sheetName val="시설물"/>
      <sheetName val="식재출력용"/>
      <sheetName val="유지관리"/>
      <sheetName val="급수"/>
      <sheetName val="TOTAL3"/>
      <sheetName val="예정(3)"/>
      <sheetName val="동원(3)"/>
      <sheetName val="TB-내역서"/>
      <sheetName val="수목표준대가"/>
      <sheetName val="을 2"/>
      <sheetName val="을 1"/>
      <sheetName val="D-3109"/>
      <sheetName val="IMPEADENCE MAP 취수장"/>
      <sheetName val="말뚝물량"/>
      <sheetName val="D25"/>
      <sheetName val="D16"/>
      <sheetName val="D22"/>
      <sheetName val="해외생산"/>
      <sheetName val="SALE&amp;COST"/>
      <sheetName val="Macro(전선)"/>
      <sheetName val="명세서"/>
      <sheetName val="1차 견적서"/>
      <sheetName val="집행예산"/>
      <sheetName val="Customer Databas"/>
      <sheetName val="sheets"/>
      <sheetName val="금액집계"/>
      <sheetName val="COVER-P"/>
      <sheetName val="삼성전기"/>
      <sheetName val="주식"/>
      <sheetName val="계화배수"/>
      <sheetName val="hvac내역서(제어동)"/>
      <sheetName val="갑지(추정)"/>
      <sheetName val="시행후면적"/>
      <sheetName val="수지예산"/>
      <sheetName val="Breakdown"/>
      <sheetName val="UnitRate"/>
      <sheetName val="200"/>
      <sheetName val="확약서"/>
      <sheetName val="LABTOTAL"/>
      <sheetName val="준공내역서(을)"/>
      <sheetName val="통합"/>
      <sheetName val="H-pile(298x299)"/>
      <sheetName val="H-pile(250x250)"/>
      <sheetName val="비계공사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관로토공집계표"/>
      <sheetName val="CIP BD"/>
      <sheetName val="뚝토공"/>
      <sheetName val="연령현황"/>
      <sheetName val="깨기"/>
      <sheetName val="토목내역"/>
      <sheetName val="시공여유율"/>
      <sheetName val="단가조사서"/>
      <sheetName val="표준건축비"/>
      <sheetName val="차액보증"/>
      <sheetName val="정산내역서"/>
      <sheetName val="데이타"/>
      <sheetName val="CAT_5"/>
      <sheetName val="경비2내역"/>
      <sheetName val="건축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부대공(남사지구)"/>
      <sheetName val="DATA 입력란"/>
      <sheetName val="1. 설계조건 2.단면가정 3. 하중계산"/>
      <sheetName val="Sheet10"/>
      <sheetName val="간접비총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Y-WORK"/>
      <sheetName val="약품공급2"/>
      <sheetName val="품셈TABLE"/>
      <sheetName val="봉양~조차장간고하개명(신설)"/>
      <sheetName val="앉음벽 (2)"/>
      <sheetName val="단가"/>
      <sheetName val="교각1"/>
      <sheetName val="ABUT수량-A1"/>
      <sheetName val="8.석축단위(H=1.5M)"/>
      <sheetName val="내역서"/>
      <sheetName val="도담구내 개소별 명세"/>
      <sheetName val="토사(PE)"/>
      <sheetName val="터파기및재료"/>
      <sheetName val="tggwan(mac)"/>
      <sheetName val="개략"/>
      <sheetName val="실행철강하도"/>
      <sheetName val="설비"/>
      <sheetName val="2000청천-덕평발주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원가계산서(당초,변경)"/>
      <sheetName val="원가계산서(변경)"/>
      <sheetName val="내역서(변경)"/>
      <sheetName val="일위대가목록표(당초)"/>
      <sheetName val="신규대가목록"/>
      <sheetName val="단위일위대가"/>
      <sheetName val="신규일위대가"/>
      <sheetName val="단가조사"/>
      <sheetName val="자재단가(설비)"/>
      <sheetName val="노임단가"/>
      <sheetName val="구조물수량"/>
      <sheetName val="수량(설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공97.9"/>
      <sheetName val="설계산출표지"/>
      <sheetName val="운반비산출표지 "/>
      <sheetName val="중량산출기초표지"/>
      <sheetName val="수량산출근거표지"/>
      <sheetName val="수량산출표지"/>
      <sheetName val="단가산출기초"/>
      <sheetName val="도면치수"/>
      <sheetName val="설계산출기초"/>
      <sheetName val="마지막일위대가표"/>
      <sheetName val="공사원가계산서"/>
      <sheetName val="도급예산내역서"/>
      <sheetName val="도급예산내역서봉투"/>
      <sheetName val="도급예산내역서표지"/>
      <sheetName val="도급예산내역서총괄표"/>
      <sheetName val="단성,죽령개소별명세표"/>
      <sheetName val="단성,죽령개소별명세표도면"/>
      <sheetName val="단성,죽령개소별명세표도면 (2)"/>
      <sheetName val="수량산출근거"/>
      <sheetName val="저케CV22신설"/>
      <sheetName val="저케CV14신설"/>
      <sheetName val="옥내배선신설"/>
      <sheetName val="강관전주신설"/>
      <sheetName val="투광등기구개신"/>
      <sheetName val="옥내등신설"/>
      <sheetName val="옥내등개신40W"/>
      <sheetName val="옥내등신설20W"/>
      <sheetName val="분전함신설"/>
      <sheetName val="분전함철거"/>
      <sheetName val="단가산출표지"/>
      <sheetName val="단가단출기초"/>
      <sheetName val="단가단출기초 (2)"/>
      <sheetName val="운반비산출"/>
      <sheetName val="을부담운반비"/>
      <sheetName val="중량산출기초(전선류)"/>
      <sheetName val="(철재류)"/>
      <sheetName val="(애자류)"/>
      <sheetName val="(비계목류)"/>
      <sheetName val="(시멘근가류)"/>
      <sheetName val="(철거발생)"/>
      <sheetName val="철거발생품"/>
      <sheetName val="공사재료사정조서"/>
      <sheetName val="관급자재조서"/>
      <sheetName val="수량조서"/>
      <sheetName val="개소별명세표"/>
      <sheetName val="전차선로 물량표"/>
    </sheetNames>
    <sheetDataSet>
      <sheetData sheetId="0" refreshError="1"/>
      <sheetData sheetId="1" refreshError="1">
        <row r="3">
          <cell r="C3" t="str">
            <v>단성역외 2개소 승압 기타공사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"/>
      <sheetName val="장비"/>
      <sheetName val="외주"/>
      <sheetName val="S0"/>
      <sheetName val="SG"/>
      <sheetName val="노임단가"/>
      <sheetName val="자재단가"/>
      <sheetName val="단가"/>
      <sheetName val="2000전체분"/>
      <sheetName val="2000년1차"/>
      <sheetName val="말뚝지지력산정"/>
      <sheetName val="토공(우물통,기타) 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1차증가원가계산"/>
    </sheetNames>
    <sheetDataSet>
      <sheetData sheetId="0" refreshError="1"/>
      <sheetData sheetId="1" refreshError="1"/>
      <sheetData sheetId="2">
        <row r="32">
          <cell r="D32">
            <v>51272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댓가"/>
      <sheetName val="댓가-1"/>
      <sheetName val="적산-운반"/>
      <sheetName val="운용비"/>
      <sheetName val="97노임"/>
      <sheetName val="노무"/>
      <sheetName val="기초산출조사"/>
      <sheetName val="재료"/>
      <sheetName val="산출총괄"/>
      <sheetName val="대가총괄"/>
      <sheetName val="원가계산(C)"/>
      <sheetName val="갑지(c)"/>
      <sheetName val="(C)내역서"/>
      <sheetName val="원가계산(A)"/>
      <sheetName val="갑지(a)"/>
      <sheetName val="(A)내역서"/>
      <sheetName val="시설일위"/>
      <sheetName val="96보완계획7.12"/>
      <sheetName val="터파기및재료"/>
      <sheetName val="코드표"/>
      <sheetName val="산출근거"/>
      <sheetName val="suk(mac)"/>
      <sheetName val="내역서"/>
      <sheetName val="총괄표"/>
      <sheetName val="97kdRoad2"/>
      <sheetName val="설비"/>
      <sheetName val="실행철강하도"/>
      <sheetName val="#REF"/>
      <sheetName val="A"/>
      <sheetName val="노임단가"/>
      <sheetName val="S0"/>
      <sheetName val="토공(우물통,기타) "/>
      <sheetName val="수량산출"/>
      <sheetName val="대치판정"/>
      <sheetName val="중기"/>
      <sheetName val="정부노임단가"/>
      <sheetName val="4차원가계산서"/>
      <sheetName val="Sheet1"/>
      <sheetName val="조명시설"/>
      <sheetName val="2000년1차"/>
      <sheetName val="2000전체분"/>
      <sheetName val="COPING"/>
      <sheetName val="한강운반비"/>
      <sheetName val="집계표"/>
      <sheetName val="T13(P68~72,78)"/>
      <sheetName val="공종별자재"/>
      <sheetName val="동해title"/>
      <sheetName val="집수A"/>
      <sheetName val="표지 (2)"/>
      <sheetName val="단가산출서"/>
      <sheetName val="8.석축단위(H=1.5M)"/>
      <sheetName val="96보완계획7_12"/>
      <sheetName val="자동제어"/>
      <sheetName val="SLAB"/>
      <sheetName val="기초경사,전단키있음"/>
      <sheetName val="단가표"/>
      <sheetName val="단가"/>
      <sheetName val="입찰안"/>
      <sheetName val="1.설계기준"/>
      <sheetName val="충주"/>
      <sheetName val="가시설수량"/>
      <sheetName val="단위수량"/>
      <sheetName val="ITEM"/>
      <sheetName val="ABUT수량-A1"/>
      <sheetName val="신규일위대가"/>
      <sheetName val="철근량"/>
      <sheetName val="연습"/>
      <sheetName val="외부EV"/>
      <sheetName val="기본단가표"/>
      <sheetName val="차선도색-연장,수량(1)"/>
      <sheetName val="주차구획선수량"/>
      <sheetName val="화재 탐지 설비"/>
      <sheetName val="SG"/>
      <sheetName val="자재단가"/>
      <sheetName val="1.수인터널"/>
      <sheetName val="호선별집계"/>
      <sheetName val="인건비"/>
      <sheetName val="일위대가"/>
      <sheetName val="(C)원내역"/>
      <sheetName val="내역"/>
      <sheetName val="3CHBDC"/>
      <sheetName val="가도공"/>
      <sheetName val="단위수량산출"/>
      <sheetName val="개략"/>
      <sheetName val="단가대비표"/>
      <sheetName val="배관(TDI ISBL)"/>
      <sheetName val="우수"/>
      <sheetName val="IW-LIST"/>
      <sheetName val="DATE"/>
      <sheetName val="계수시트"/>
      <sheetName val="원가계산서"/>
      <sheetName val="교대(A1)"/>
      <sheetName val="토사(PE)"/>
      <sheetName val="G.R300경비"/>
      <sheetName val="crude.SLAB RE-bar"/>
      <sheetName val="단가목록"/>
      <sheetName val="골막이(야매)"/>
      <sheetName val="간지"/>
      <sheetName val="일위대가(가설)"/>
      <sheetName val="총괄"/>
      <sheetName val="HVAC"/>
      <sheetName val="설계조건"/>
      <sheetName val="INPUTDATA"/>
      <sheetName val="직노"/>
      <sheetName val="200"/>
      <sheetName val="데이타"/>
      <sheetName val="식재인부"/>
      <sheetName val="단"/>
      <sheetName val="여과지동"/>
      <sheetName val="기초자료"/>
      <sheetName val="수안보-MBR1"/>
      <sheetName val="총괄내역"/>
      <sheetName val="Sheet1 (2)"/>
      <sheetName val="말뚝지지력산정"/>
      <sheetName val="산출내역서"/>
      <sheetName val="용수지선토적"/>
      <sheetName val="도로토적"/>
      <sheetName val="적용(기계)"/>
      <sheetName val="운동장 (2)"/>
      <sheetName val="자재비"/>
      <sheetName val="연장및면적(좌측)"/>
      <sheetName val="3BL공동구 수량"/>
      <sheetName val="DATA"/>
      <sheetName val="금융비용"/>
      <sheetName val="본공사"/>
      <sheetName val="I一般比"/>
      <sheetName val="물가시세"/>
      <sheetName val="bid"/>
      <sheetName val="기계경비"/>
      <sheetName val="일위목록"/>
      <sheetName val=""/>
      <sheetName val="il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F4">
            <v>0</v>
          </cell>
          <cell r="H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H5">
            <v>0</v>
          </cell>
          <cell r="J5">
            <v>0</v>
          </cell>
          <cell r="K5">
            <v>0</v>
          </cell>
        </row>
        <row r="6">
          <cell r="F6">
            <v>73604593</v>
          </cell>
          <cell r="H6">
            <v>216640258</v>
          </cell>
          <cell r="J6">
            <v>98712358</v>
          </cell>
          <cell r="K6">
            <v>388957209</v>
          </cell>
        </row>
        <row r="7"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10244531</v>
          </cell>
          <cell r="H8">
            <v>393302784</v>
          </cell>
          <cell r="J8">
            <v>298171241</v>
          </cell>
          <cell r="K8">
            <v>701718556</v>
          </cell>
        </row>
        <row r="9">
          <cell r="F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12217870</v>
          </cell>
          <cell r="J10">
            <v>25254380</v>
          </cell>
          <cell r="K10">
            <v>37472250</v>
          </cell>
        </row>
        <row r="11">
          <cell r="F11">
            <v>0</v>
          </cell>
          <cell r="H11">
            <v>0</v>
          </cell>
          <cell r="J11">
            <v>0</v>
          </cell>
          <cell r="K11">
            <v>0</v>
          </cell>
        </row>
        <row r="12">
          <cell r="F12">
            <v>83849124</v>
          </cell>
          <cell r="H12">
            <v>622160912</v>
          </cell>
          <cell r="J12">
            <v>422137979</v>
          </cell>
          <cell r="K12">
            <v>1128148015</v>
          </cell>
        </row>
        <row r="13">
          <cell r="F13">
            <v>0</v>
          </cell>
          <cell r="H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87102500</v>
          </cell>
        </row>
        <row r="15">
          <cell r="F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44572900</v>
          </cell>
        </row>
        <row r="17">
          <cell r="F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1259823415</v>
          </cell>
        </row>
        <row r="19">
          <cell r="F19">
            <v>0</v>
          </cell>
          <cell r="H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62991100</v>
          </cell>
        </row>
        <row r="21"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1322814515</v>
          </cell>
        </row>
        <row r="23"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185802569</v>
          </cell>
        </row>
        <row r="25">
          <cell r="F25">
            <v>0</v>
          </cell>
          <cell r="H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H26">
            <v>0</v>
          </cell>
          <cell r="J26">
            <v>0</v>
          </cell>
          <cell r="K26">
            <v>69830452</v>
          </cell>
        </row>
        <row r="27">
          <cell r="F27">
            <v>0</v>
          </cell>
          <cell r="H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H28">
            <v>0</v>
          </cell>
          <cell r="J28">
            <v>0</v>
          </cell>
          <cell r="K28">
            <v>1578447536</v>
          </cell>
        </row>
        <row r="29">
          <cell r="F29">
            <v>0</v>
          </cell>
          <cell r="H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H30">
            <v>0</v>
          </cell>
          <cell r="J30">
            <v>0</v>
          </cell>
          <cell r="K30">
            <v>157844754</v>
          </cell>
        </row>
        <row r="31"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K32">
            <v>3780000</v>
          </cell>
        </row>
        <row r="33"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K34">
            <v>10027710</v>
          </cell>
        </row>
        <row r="35">
          <cell r="F35">
            <v>0</v>
          </cell>
          <cell r="H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K36">
            <v>1750100000</v>
          </cell>
        </row>
        <row r="37">
          <cell r="F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K38">
            <v>146810480</v>
          </cell>
        </row>
        <row r="39">
          <cell r="F39">
            <v>0</v>
          </cell>
          <cell r="H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K40">
            <v>1896910480</v>
          </cell>
        </row>
        <row r="41">
          <cell r="F41">
            <v>0</v>
          </cell>
          <cell r="H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H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K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K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  <cell r="H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H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H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  <cell r="H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H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H71">
            <v>0</v>
          </cell>
          <cell r="J71">
            <v>0</v>
          </cell>
          <cell r="K71">
            <v>0</v>
          </cell>
        </row>
        <row r="74">
          <cell r="E74">
            <v>648</v>
          </cell>
          <cell r="F74">
            <v>972000</v>
          </cell>
          <cell r="G74">
            <v>531</v>
          </cell>
          <cell r="H74">
            <v>796500</v>
          </cell>
          <cell r="I74">
            <v>66</v>
          </cell>
          <cell r="J74">
            <v>99000</v>
          </cell>
          <cell r="K74">
            <v>1867500</v>
          </cell>
          <cell r="L74" t="str">
            <v>27호표</v>
          </cell>
        </row>
        <row r="75"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6">
          <cell r="E76">
            <v>721</v>
          </cell>
          <cell r="F76">
            <v>21630</v>
          </cell>
          <cell r="G76">
            <v>559</v>
          </cell>
          <cell r="H76">
            <v>16770</v>
          </cell>
          <cell r="I76">
            <v>67</v>
          </cell>
          <cell r="J76">
            <v>2010</v>
          </cell>
          <cell r="K76">
            <v>40410</v>
          </cell>
          <cell r="L76" t="str">
            <v>26호표</v>
          </cell>
        </row>
        <row r="77">
          <cell r="F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E78">
            <v>5859</v>
          </cell>
          <cell r="F78">
            <v>585900</v>
          </cell>
          <cell r="G78">
            <v>117196</v>
          </cell>
          <cell r="H78">
            <v>11719600</v>
          </cell>
          <cell r="I78">
            <v>0</v>
          </cell>
          <cell r="J78">
            <v>0</v>
          </cell>
          <cell r="K78">
            <v>12305500</v>
          </cell>
          <cell r="L78" t="str">
            <v>14호표</v>
          </cell>
        </row>
        <row r="79">
          <cell r="F79">
            <v>0</v>
          </cell>
          <cell r="H79">
            <v>0</v>
          </cell>
          <cell r="J79">
            <v>0</v>
          </cell>
          <cell r="K79">
            <v>0</v>
          </cell>
        </row>
        <row r="80">
          <cell r="E80">
            <v>902</v>
          </cell>
          <cell r="F80">
            <v>90200</v>
          </cell>
          <cell r="G80">
            <v>6664</v>
          </cell>
          <cell r="H80">
            <v>666400</v>
          </cell>
          <cell r="I80">
            <v>3495</v>
          </cell>
          <cell r="J80">
            <v>349500</v>
          </cell>
          <cell r="K80">
            <v>1106100</v>
          </cell>
          <cell r="L80" t="str">
            <v>15호표</v>
          </cell>
        </row>
        <row r="81">
          <cell r="F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E82">
            <v>902</v>
          </cell>
          <cell r="F82">
            <v>90200</v>
          </cell>
          <cell r="G82">
            <v>4760</v>
          </cell>
          <cell r="H82">
            <v>476000</v>
          </cell>
          <cell r="I82">
            <v>3495</v>
          </cell>
          <cell r="J82">
            <v>349500</v>
          </cell>
          <cell r="K82">
            <v>915700</v>
          </cell>
          <cell r="L82" t="str">
            <v>15-1호표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E84">
            <v>6939</v>
          </cell>
          <cell r="F84">
            <v>104085</v>
          </cell>
          <cell r="G84">
            <v>138786</v>
          </cell>
          <cell r="H84">
            <v>2081790</v>
          </cell>
          <cell r="I84">
            <v>0</v>
          </cell>
          <cell r="J84">
            <v>0</v>
          </cell>
          <cell r="K84">
            <v>2185875</v>
          </cell>
          <cell r="L84" t="str">
            <v>13호표</v>
          </cell>
        </row>
        <row r="85">
          <cell r="F85">
            <v>0</v>
          </cell>
          <cell r="H85">
            <v>0</v>
          </cell>
          <cell r="J85">
            <v>0</v>
          </cell>
          <cell r="K85">
            <v>0</v>
          </cell>
        </row>
        <row r="86">
          <cell r="E86">
            <v>0</v>
          </cell>
          <cell r="F86">
            <v>0</v>
          </cell>
          <cell r="G86">
            <v>10763</v>
          </cell>
          <cell r="H86">
            <v>20664960</v>
          </cell>
          <cell r="I86">
            <v>0</v>
          </cell>
          <cell r="J86">
            <v>0</v>
          </cell>
          <cell r="K86">
            <v>20664960</v>
          </cell>
          <cell r="L86" t="str">
            <v>8호표</v>
          </cell>
        </row>
        <row r="87">
          <cell r="F87">
            <v>0</v>
          </cell>
          <cell r="H87">
            <v>0</v>
          </cell>
          <cell r="J87">
            <v>0</v>
          </cell>
          <cell r="K87">
            <v>0</v>
          </cell>
        </row>
        <row r="88">
          <cell r="E88">
            <v>0</v>
          </cell>
          <cell r="F88">
            <v>0</v>
          </cell>
          <cell r="G88">
            <v>12720</v>
          </cell>
          <cell r="H88">
            <v>36977040</v>
          </cell>
          <cell r="I88">
            <v>0</v>
          </cell>
          <cell r="J88">
            <v>0</v>
          </cell>
          <cell r="K88">
            <v>36977040</v>
          </cell>
          <cell r="L88" t="str">
            <v>9호표</v>
          </cell>
        </row>
        <row r="89">
          <cell r="F89">
            <v>0</v>
          </cell>
          <cell r="H89">
            <v>0</v>
          </cell>
          <cell r="J89">
            <v>0</v>
          </cell>
          <cell r="K89">
            <v>0</v>
          </cell>
        </row>
        <row r="90">
          <cell r="E90">
            <v>137</v>
          </cell>
          <cell r="F90">
            <v>211665</v>
          </cell>
          <cell r="G90">
            <v>1834</v>
          </cell>
          <cell r="H90">
            <v>2833530</v>
          </cell>
          <cell r="I90">
            <v>354</v>
          </cell>
          <cell r="J90">
            <v>546930</v>
          </cell>
          <cell r="K90">
            <v>3592125</v>
          </cell>
          <cell r="L90" t="str">
            <v>10호표</v>
          </cell>
        </row>
        <row r="91">
          <cell r="F91">
            <v>0</v>
          </cell>
          <cell r="H91">
            <v>0</v>
          </cell>
          <cell r="J91">
            <v>0</v>
          </cell>
          <cell r="K91">
            <v>0</v>
          </cell>
        </row>
        <row r="92">
          <cell r="E92">
            <v>137</v>
          </cell>
          <cell r="F92">
            <v>211665</v>
          </cell>
          <cell r="G92">
            <v>1310</v>
          </cell>
          <cell r="H92">
            <v>2023950</v>
          </cell>
          <cell r="I92">
            <v>354</v>
          </cell>
          <cell r="J92">
            <v>546930</v>
          </cell>
          <cell r="K92">
            <v>2782545</v>
          </cell>
          <cell r="L92" t="str">
            <v>10-1호표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</row>
        <row r="94">
          <cell r="E94">
            <v>162</v>
          </cell>
          <cell r="F94">
            <v>268434</v>
          </cell>
          <cell r="G94">
            <v>917</v>
          </cell>
          <cell r="H94">
            <v>1519469</v>
          </cell>
          <cell r="I94">
            <v>391</v>
          </cell>
          <cell r="J94">
            <v>647887</v>
          </cell>
          <cell r="K94">
            <v>2435790</v>
          </cell>
          <cell r="L94" t="str">
            <v>11호표</v>
          </cell>
        </row>
        <row r="95">
          <cell r="F95">
            <v>0</v>
          </cell>
          <cell r="H95">
            <v>0</v>
          </cell>
          <cell r="J95">
            <v>0</v>
          </cell>
          <cell r="K95">
            <v>0</v>
          </cell>
        </row>
        <row r="96">
          <cell r="E96">
            <v>162</v>
          </cell>
          <cell r="F96">
            <v>273294</v>
          </cell>
          <cell r="G96">
            <v>655</v>
          </cell>
          <cell r="H96">
            <v>1104985</v>
          </cell>
          <cell r="I96">
            <v>391</v>
          </cell>
          <cell r="J96">
            <v>659617</v>
          </cell>
          <cell r="K96">
            <v>2037896</v>
          </cell>
          <cell r="L96" t="str">
            <v>11-1호표</v>
          </cell>
        </row>
        <row r="97">
          <cell r="F97">
            <v>0</v>
          </cell>
          <cell r="H97">
            <v>0</v>
          </cell>
          <cell r="J97">
            <v>0</v>
          </cell>
          <cell r="K97">
            <v>0</v>
          </cell>
        </row>
        <row r="98">
          <cell r="E98">
            <v>624</v>
          </cell>
          <cell r="F98">
            <v>3012048</v>
          </cell>
          <cell r="G98">
            <v>11691</v>
          </cell>
          <cell r="H98">
            <v>56432457</v>
          </cell>
          <cell r="I98">
            <v>2120</v>
          </cell>
          <cell r="J98">
            <v>10233240</v>
          </cell>
          <cell r="K98">
            <v>69677745</v>
          </cell>
          <cell r="L98" t="str">
            <v>16호표</v>
          </cell>
        </row>
        <row r="99">
          <cell r="F99">
            <v>0</v>
          </cell>
          <cell r="H99">
            <v>0</v>
          </cell>
          <cell r="J99">
            <v>0</v>
          </cell>
          <cell r="K99">
            <v>0</v>
          </cell>
        </row>
        <row r="100">
          <cell r="E100">
            <v>798</v>
          </cell>
          <cell r="F100">
            <v>1232910</v>
          </cell>
          <cell r="G100">
            <v>4904</v>
          </cell>
          <cell r="H100">
            <v>7576680</v>
          </cell>
          <cell r="I100">
            <v>1662</v>
          </cell>
          <cell r="J100">
            <v>2567790</v>
          </cell>
          <cell r="K100">
            <v>11377380</v>
          </cell>
          <cell r="L100" t="str">
            <v>17호표</v>
          </cell>
        </row>
        <row r="101">
          <cell r="F101">
            <v>0</v>
          </cell>
          <cell r="H101">
            <v>0</v>
          </cell>
          <cell r="J101">
            <v>0</v>
          </cell>
          <cell r="K101">
            <v>0</v>
          </cell>
        </row>
        <row r="102">
          <cell r="E102">
            <v>798</v>
          </cell>
          <cell r="F102">
            <v>1232910</v>
          </cell>
          <cell r="G102">
            <v>3503</v>
          </cell>
          <cell r="H102">
            <v>5412135</v>
          </cell>
          <cell r="I102">
            <v>1662</v>
          </cell>
          <cell r="J102">
            <v>2567790</v>
          </cell>
          <cell r="K102">
            <v>9212835</v>
          </cell>
          <cell r="L102" t="str">
            <v>17-1호표</v>
          </cell>
        </row>
        <row r="103">
          <cell r="F103">
            <v>0</v>
          </cell>
          <cell r="H103">
            <v>0</v>
          </cell>
          <cell r="J103">
            <v>0</v>
          </cell>
          <cell r="K103">
            <v>0</v>
          </cell>
        </row>
        <row r="104">
          <cell r="E104">
            <v>5691</v>
          </cell>
          <cell r="F104">
            <v>9429987</v>
          </cell>
          <cell r="G104">
            <v>7959</v>
          </cell>
          <cell r="H104">
            <v>13188063</v>
          </cell>
          <cell r="I104">
            <v>7327</v>
          </cell>
          <cell r="J104">
            <v>12140839</v>
          </cell>
          <cell r="K104">
            <v>34758889</v>
          </cell>
          <cell r="L104" t="str">
            <v>18호표</v>
          </cell>
        </row>
        <row r="105">
          <cell r="F105">
            <v>0</v>
          </cell>
          <cell r="H105">
            <v>0</v>
          </cell>
          <cell r="J105">
            <v>0</v>
          </cell>
          <cell r="K105">
            <v>0</v>
          </cell>
        </row>
        <row r="106">
          <cell r="E106">
            <v>5691</v>
          </cell>
          <cell r="F106">
            <v>9600717</v>
          </cell>
          <cell r="G106">
            <v>5685</v>
          </cell>
          <cell r="H106">
            <v>9590595</v>
          </cell>
          <cell r="I106">
            <v>7327</v>
          </cell>
          <cell r="J106">
            <v>12360649</v>
          </cell>
          <cell r="K106">
            <v>31551961</v>
          </cell>
          <cell r="L106" t="str">
            <v>18-1호표</v>
          </cell>
        </row>
        <row r="107">
          <cell r="F107">
            <v>0</v>
          </cell>
          <cell r="H107">
            <v>0</v>
          </cell>
          <cell r="J107">
            <v>0</v>
          </cell>
          <cell r="K107">
            <v>0</v>
          </cell>
        </row>
        <row r="108">
          <cell r="E108">
            <v>5844</v>
          </cell>
          <cell r="F108">
            <v>46266948</v>
          </cell>
          <cell r="G108">
            <v>5502</v>
          </cell>
          <cell r="H108">
            <v>43559334</v>
          </cell>
          <cell r="I108">
            <v>7028</v>
          </cell>
          <cell r="J108">
            <v>55640676</v>
          </cell>
          <cell r="K108">
            <v>145466958</v>
          </cell>
          <cell r="L108" t="str">
            <v>19호표</v>
          </cell>
        </row>
        <row r="109">
          <cell r="F109">
            <v>0</v>
          </cell>
          <cell r="H109">
            <v>0</v>
          </cell>
          <cell r="J109">
            <v>0</v>
          </cell>
          <cell r="K109">
            <v>0</v>
          </cell>
        </row>
        <row r="110">
          <cell r="F110">
            <v>73604593</v>
          </cell>
          <cell r="H110">
            <v>216640258</v>
          </cell>
          <cell r="J110">
            <v>98712358</v>
          </cell>
          <cell r="K110">
            <v>388957209</v>
          </cell>
        </row>
        <row r="111">
          <cell r="K111">
            <v>0</v>
          </cell>
        </row>
        <row r="114">
          <cell r="E114">
            <v>1405</v>
          </cell>
          <cell r="F114">
            <v>122235</v>
          </cell>
          <cell r="G114">
            <v>28016</v>
          </cell>
          <cell r="H114">
            <v>2437392</v>
          </cell>
          <cell r="I114">
            <v>965</v>
          </cell>
          <cell r="J114">
            <v>83955</v>
          </cell>
          <cell r="K114">
            <v>2643582</v>
          </cell>
          <cell r="L114" t="str">
            <v>28호표</v>
          </cell>
        </row>
        <row r="115">
          <cell r="F115">
            <v>0</v>
          </cell>
          <cell r="H115">
            <v>0</v>
          </cell>
          <cell r="J115">
            <v>0</v>
          </cell>
          <cell r="K115">
            <v>0</v>
          </cell>
        </row>
        <row r="116">
          <cell r="E116">
            <v>1460</v>
          </cell>
          <cell r="F116">
            <v>13140</v>
          </cell>
          <cell r="G116">
            <v>18677</v>
          </cell>
          <cell r="H116">
            <v>168093</v>
          </cell>
          <cell r="I116">
            <v>635</v>
          </cell>
          <cell r="J116">
            <v>5715</v>
          </cell>
          <cell r="K116">
            <v>186948</v>
          </cell>
          <cell r="L116" t="str">
            <v>29호표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E118">
            <v>1458</v>
          </cell>
          <cell r="F118">
            <v>87480</v>
          </cell>
          <cell r="G118">
            <v>24362</v>
          </cell>
          <cell r="H118">
            <v>1461720</v>
          </cell>
          <cell r="I118">
            <v>3626</v>
          </cell>
          <cell r="J118">
            <v>217560</v>
          </cell>
          <cell r="K118">
            <v>1766760</v>
          </cell>
          <cell r="L118" t="str">
            <v>30호표</v>
          </cell>
        </row>
        <row r="119">
          <cell r="F119">
            <v>0</v>
          </cell>
          <cell r="H119">
            <v>0</v>
          </cell>
          <cell r="J119">
            <v>0</v>
          </cell>
          <cell r="K119">
            <v>0</v>
          </cell>
        </row>
        <row r="120">
          <cell r="E120">
            <v>1458</v>
          </cell>
          <cell r="F120">
            <v>96228</v>
          </cell>
          <cell r="G120">
            <v>17402</v>
          </cell>
          <cell r="H120">
            <v>1148532</v>
          </cell>
          <cell r="I120">
            <v>3626</v>
          </cell>
          <cell r="J120">
            <v>239316</v>
          </cell>
          <cell r="K120">
            <v>1484076</v>
          </cell>
          <cell r="L120" t="str">
            <v>30-1호표</v>
          </cell>
        </row>
        <row r="121">
          <cell r="F121">
            <v>0</v>
          </cell>
          <cell r="H121">
            <v>0</v>
          </cell>
          <cell r="J121">
            <v>0</v>
          </cell>
          <cell r="K121">
            <v>0</v>
          </cell>
        </row>
        <row r="122">
          <cell r="E122">
            <v>4431</v>
          </cell>
          <cell r="F122">
            <v>8862</v>
          </cell>
          <cell r="G122">
            <v>258186</v>
          </cell>
          <cell r="H122">
            <v>516372</v>
          </cell>
          <cell r="I122">
            <v>441837</v>
          </cell>
          <cell r="J122">
            <v>883674</v>
          </cell>
          <cell r="K122">
            <v>1408908</v>
          </cell>
          <cell r="L122" t="str">
            <v>34호표</v>
          </cell>
        </row>
        <row r="123">
          <cell r="F123">
            <v>0</v>
          </cell>
          <cell r="H123">
            <v>0</v>
          </cell>
          <cell r="J123">
            <v>0</v>
          </cell>
          <cell r="K123">
            <v>0</v>
          </cell>
        </row>
        <row r="124">
          <cell r="E124">
            <v>8862</v>
          </cell>
          <cell r="F124">
            <v>239274</v>
          </cell>
          <cell r="G124">
            <v>516373</v>
          </cell>
          <cell r="H124">
            <v>13942071</v>
          </cell>
          <cell r="I124">
            <v>883674</v>
          </cell>
          <cell r="J124">
            <v>23859198</v>
          </cell>
          <cell r="K124">
            <v>38040543</v>
          </cell>
          <cell r="L124" t="str">
            <v>38호표</v>
          </cell>
        </row>
        <row r="125">
          <cell r="F125">
            <v>0</v>
          </cell>
          <cell r="H125">
            <v>0</v>
          </cell>
          <cell r="J125">
            <v>0</v>
          </cell>
          <cell r="K125">
            <v>0</v>
          </cell>
        </row>
        <row r="126">
          <cell r="E126">
            <v>8680</v>
          </cell>
          <cell r="F126">
            <v>164920</v>
          </cell>
          <cell r="G126">
            <v>521920</v>
          </cell>
          <cell r="H126">
            <v>9916480</v>
          </cell>
          <cell r="I126">
            <v>898976</v>
          </cell>
          <cell r="J126">
            <v>17080544</v>
          </cell>
          <cell r="K126">
            <v>27161944</v>
          </cell>
          <cell r="L126" t="str">
            <v>39호표</v>
          </cell>
        </row>
        <row r="127">
          <cell r="F127">
            <v>0</v>
          </cell>
          <cell r="H127">
            <v>0</v>
          </cell>
          <cell r="J127">
            <v>0</v>
          </cell>
          <cell r="K127">
            <v>0</v>
          </cell>
        </row>
        <row r="128">
          <cell r="E128">
            <v>8680</v>
          </cell>
          <cell r="F128">
            <v>86800</v>
          </cell>
          <cell r="G128">
            <v>521920</v>
          </cell>
          <cell r="H128">
            <v>5219200</v>
          </cell>
          <cell r="I128">
            <v>453755</v>
          </cell>
          <cell r="J128">
            <v>4537550</v>
          </cell>
          <cell r="K128">
            <v>9843550</v>
          </cell>
          <cell r="L128" t="str">
            <v>40호표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</row>
        <row r="130">
          <cell r="E130">
            <v>8680</v>
          </cell>
          <cell r="F130">
            <v>95480</v>
          </cell>
          <cell r="G130">
            <v>372800</v>
          </cell>
          <cell r="H130">
            <v>4100800</v>
          </cell>
          <cell r="I130">
            <v>453755</v>
          </cell>
          <cell r="J130">
            <v>4991305</v>
          </cell>
          <cell r="K130">
            <v>9187585</v>
          </cell>
          <cell r="L130" t="str">
            <v>40-1호표</v>
          </cell>
        </row>
        <row r="131">
          <cell r="F131">
            <v>0</v>
          </cell>
          <cell r="H131">
            <v>0</v>
          </cell>
          <cell r="J131">
            <v>0</v>
          </cell>
          <cell r="K131">
            <v>0</v>
          </cell>
        </row>
        <row r="132">
          <cell r="E132">
            <v>10762</v>
          </cell>
          <cell r="F132">
            <v>204478</v>
          </cell>
          <cell r="G132">
            <v>672096</v>
          </cell>
          <cell r="H132">
            <v>12769824</v>
          </cell>
          <cell r="I132">
            <v>1177674</v>
          </cell>
          <cell r="J132">
            <v>22375806</v>
          </cell>
          <cell r="K132">
            <v>35350108</v>
          </cell>
          <cell r="L132" t="str">
            <v>42호표</v>
          </cell>
        </row>
        <row r="133">
          <cell r="F133">
            <v>0</v>
          </cell>
          <cell r="H133">
            <v>0</v>
          </cell>
          <cell r="J133">
            <v>0</v>
          </cell>
          <cell r="K133">
            <v>0</v>
          </cell>
        </row>
        <row r="134">
          <cell r="E134">
            <v>13248</v>
          </cell>
          <cell r="F134">
            <v>158976</v>
          </cell>
          <cell r="G134">
            <v>723860</v>
          </cell>
          <cell r="H134">
            <v>8686320</v>
          </cell>
          <cell r="I134">
            <v>1202798</v>
          </cell>
          <cell r="J134">
            <v>14433576</v>
          </cell>
          <cell r="K134">
            <v>23278872</v>
          </cell>
          <cell r="L134" t="str">
            <v>43호표</v>
          </cell>
        </row>
        <row r="135">
          <cell r="F135">
            <v>0</v>
          </cell>
          <cell r="H135">
            <v>0</v>
          </cell>
          <cell r="J135">
            <v>0</v>
          </cell>
          <cell r="K135">
            <v>0</v>
          </cell>
        </row>
        <row r="136">
          <cell r="E136">
            <v>13248</v>
          </cell>
          <cell r="F136">
            <v>79488</v>
          </cell>
          <cell r="G136">
            <v>723860</v>
          </cell>
          <cell r="H136">
            <v>4343160</v>
          </cell>
          <cell r="I136">
            <v>609170</v>
          </cell>
          <cell r="J136">
            <v>3655020</v>
          </cell>
          <cell r="K136">
            <v>8077668</v>
          </cell>
          <cell r="L136" t="str">
            <v>44호표</v>
          </cell>
        </row>
        <row r="137">
          <cell r="F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E138">
            <v>13248</v>
          </cell>
          <cell r="F138">
            <v>79488</v>
          </cell>
          <cell r="G138">
            <v>517043</v>
          </cell>
          <cell r="H138">
            <v>3102258</v>
          </cell>
          <cell r="I138">
            <v>609170</v>
          </cell>
          <cell r="J138">
            <v>3655020</v>
          </cell>
          <cell r="K138">
            <v>6836766</v>
          </cell>
          <cell r="L138" t="str">
            <v>44-1호표</v>
          </cell>
        </row>
        <row r="139">
          <cell r="F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E140">
            <v>5381</v>
          </cell>
          <cell r="F140">
            <v>505814</v>
          </cell>
          <cell r="G140">
            <v>448599</v>
          </cell>
          <cell r="H140">
            <v>42168306</v>
          </cell>
          <cell r="I140">
            <v>629892</v>
          </cell>
          <cell r="J140">
            <v>59209848</v>
          </cell>
          <cell r="K140">
            <v>101883968</v>
          </cell>
          <cell r="L140" t="str">
            <v>48호표</v>
          </cell>
        </row>
        <row r="141">
          <cell r="F141">
            <v>0</v>
          </cell>
          <cell r="H141">
            <v>0</v>
          </cell>
          <cell r="J141">
            <v>0</v>
          </cell>
          <cell r="K141">
            <v>0</v>
          </cell>
        </row>
        <row r="142">
          <cell r="E142">
            <v>6624</v>
          </cell>
          <cell r="F142">
            <v>397440</v>
          </cell>
          <cell r="G142">
            <v>474481</v>
          </cell>
          <cell r="H142">
            <v>28468860</v>
          </cell>
          <cell r="I142">
            <v>642454</v>
          </cell>
          <cell r="J142">
            <v>38547240</v>
          </cell>
          <cell r="K142">
            <v>67413540</v>
          </cell>
          <cell r="L142" t="str">
            <v>49호표</v>
          </cell>
        </row>
        <row r="143">
          <cell r="F143">
            <v>0</v>
          </cell>
          <cell r="H143">
            <v>0</v>
          </cell>
          <cell r="J143">
            <v>0</v>
          </cell>
          <cell r="K143">
            <v>0</v>
          </cell>
        </row>
        <row r="144">
          <cell r="E144">
            <v>6624</v>
          </cell>
          <cell r="F144">
            <v>218592</v>
          </cell>
          <cell r="G144">
            <v>474481</v>
          </cell>
          <cell r="H144">
            <v>15657873</v>
          </cell>
          <cell r="I144">
            <v>327242</v>
          </cell>
          <cell r="J144">
            <v>10798986</v>
          </cell>
          <cell r="K144">
            <v>26675451</v>
          </cell>
          <cell r="L144" t="str">
            <v>50호표</v>
          </cell>
        </row>
        <row r="145">
          <cell r="F145">
            <v>0</v>
          </cell>
          <cell r="H145">
            <v>0</v>
          </cell>
          <cell r="J145">
            <v>0</v>
          </cell>
          <cell r="K145">
            <v>0</v>
          </cell>
        </row>
        <row r="146">
          <cell r="E146">
            <v>6624</v>
          </cell>
          <cell r="F146">
            <v>218592</v>
          </cell>
          <cell r="G146">
            <v>338915</v>
          </cell>
          <cell r="H146">
            <v>11184195</v>
          </cell>
          <cell r="I146">
            <v>327242</v>
          </cell>
          <cell r="J146">
            <v>10798986</v>
          </cell>
          <cell r="K146">
            <v>22201773</v>
          </cell>
          <cell r="L146" t="str">
            <v>50-1호표</v>
          </cell>
        </row>
        <row r="147">
          <cell r="F147">
            <v>0</v>
          </cell>
          <cell r="H147">
            <v>0</v>
          </cell>
          <cell r="J147">
            <v>0</v>
          </cell>
          <cell r="K147">
            <v>0</v>
          </cell>
        </row>
        <row r="148">
          <cell r="C148">
            <v>75</v>
          </cell>
          <cell r="E148">
            <v>19679</v>
          </cell>
          <cell r="F148">
            <v>1475925</v>
          </cell>
          <cell r="G148">
            <v>509775</v>
          </cell>
          <cell r="H148">
            <v>38233125</v>
          </cell>
          <cell r="I148">
            <v>235518</v>
          </cell>
          <cell r="J148">
            <v>17663850</v>
          </cell>
          <cell r="K148">
            <v>57372900</v>
          </cell>
          <cell r="L148" t="str">
            <v>65호표</v>
          </cell>
        </row>
        <row r="149">
          <cell r="F149">
            <v>0</v>
          </cell>
          <cell r="H149">
            <v>0</v>
          </cell>
          <cell r="J149">
            <v>0</v>
          </cell>
          <cell r="K149">
            <v>0</v>
          </cell>
        </row>
        <row r="150">
          <cell r="C150">
            <v>48</v>
          </cell>
          <cell r="E150">
            <v>19601</v>
          </cell>
          <cell r="F150">
            <v>940848</v>
          </cell>
          <cell r="G150">
            <v>429261</v>
          </cell>
          <cell r="H150">
            <v>20604528</v>
          </cell>
          <cell r="I150">
            <v>244323</v>
          </cell>
          <cell r="J150">
            <v>11727504</v>
          </cell>
          <cell r="K150">
            <v>33272880</v>
          </cell>
          <cell r="L150" t="str">
            <v>66호표</v>
          </cell>
        </row>
        <row r="151">
          <cell r="F151">
            <v>0</v>
          </cell>
          <cell r="H151">
            <v>0</v>
          </cell>
          <cell r="J151">
            <v>0</v>
          </cell>
          <cell r="K151">
            <v>0</v>
          </cell>
        </row>
        <row r="152">
          <cell r="C152">
            <v>27</v>
          </cell>
          <cell r="E152">
            <v>19601</v>
          </cell>
          <cell r="F152">
            <v>529227</v>
          </cell>
          <cell r="G152">
            <v>429261</v>
          </cell>
          <cell r="H152">
            <v>11590047</v>
          </cell>
          <cell r="I152">
            <v>102135</v>
          </cell>
          <cell r="J152">
            <v>2757645</v>
          </cell>
          <cell r="K152">
            <v>14876919</v>
          </cell>
          <cell r="L152" t="str">
            <v>67호표</v>
          </cell>
        </row>
        <row r="153">
          <cell r="F153">
            <v>0</v>
          </cell>
          <cell r="H153">
            <v>0</v>
          </cell>
          <cell r="J153">
            <v>0</v>
          </cell>
          <cell r="K153">
            <v>0</v>
          </cell>
        </row>
        <row r="154">
          <cell r="C154">
            <v>27</v>
          </cell>
          <cell r="E154">
            <v>19601</v>
          </cell>
          <cell r="F154">
            <v>529227</v>
          </cell>
          <cell r="G154">
            <v>398523</v>
          </cell>
          <cell r="H154">
            <v>10760121</v>
          </cell>
          <cell r="I154">
            <v>102135</v>
          </cell>
          <cell r="J154">
            <v>2757645</v>
          </cell>
          <cell r="K154">
            <v>14046993</v>
          </cell>
          <cell r="L154" t="str">
            <v>67-1호표</v>
          </cell>
        </row>
        <row r="155">
          <cell r="F155">
            <v>0</v>
          </cell>
          <cell r="H155">
            <v>0</v>
          </cell>
          <cell r="J155">
            <v>0</v>
          </cell>
          <cell r="K155">
            <v>0</v>
          </cell>
        </row>
        <row r="156">
          <cell r="C156">
            <v>19</v>
          </cell>
          <cell r="E156">
            <v>24059</v>
          </cell>
          <cell r="F156">
            <v>457121</v>
          </cell>
          <cell r="G156">
            <v>565807</v>
          </cell>
          <cell r="H156">
            <v>10750333</v>
          </cell>
          <cell r="I156">
            <v>467828</v>
          </cell>
          <cell r="J156">
            <v>8888732</v>
          </cell>
          <cell r="K156">
            <v>20096186</v>
          </cell>
          <cell r="L156" t="str">
            <v>69호표</v>
          </cell>
        </row>
        <row r="157">
          <cell r="F157">
            <v>0</v>
          </cell>
          <cell r="H157">
            <v>0</v>
          </cell>
          <cell r="J157">
            <v>0</v>
          </cell>
          <cell r="K157">
            <v>0</v>
          </cell>
        </row>
        <row r="158">
          <cell r="C158">
            <v>12</v>
          </cell>
          <cell r="E158">
            <v>23903</v>
          </cell>
          <cell r="F158">
            <v>286836</v>
          </cell>
          <cell r="G158">
            <v>501283</v>
          </cell>
          <cell r="H158">
            <v>6015396</v>
          </cell>
          <cell r="I158">
            <v>485438</v>
          </cell>
          <cell r="J158">
            <v>5825256</v>
          </cell>
          <cell r="K158">
            <v>12127488</v>
          </cell>
          <cell r="L158" t="str">
            <v>70호표</v>
          </cell>
        </row>
        <row r="159">
          <cell r="F159">
            <v>0</v>
          </cell>
          <cell r="H159">
            <v>0</v>
          </cell>
          <cell r="J159">
            <v>0</v>
          </cell>
          <cell r="K159">
            <v>0</v>
          </cell>
        </row>
        <row r="160">
          <cell r="C160">
            <v>6</v>
          </cell>
          <cell r="E160">
            <v>23903</v>
          </cell>
          <cell r="F160">
            <v>143418</v>
          </cell>
          <cell r="G160">
            <v>501283</v>
          </cell>
          <cell r="H160">
            <v>3007698</v>
          </cell>
          <cell r="I160">
            <v>201063</v>
          </cell>
          <cell r="J160">
            <v>1206378</v>
          </cell>
          <cell r="K160">
            <v>4357494</v>
          </cell>
          <cell r="L160" t="str">
            <v>71호표</v>
          </cell>
        </row>
        <row r="161">
          <cell r="F161">
            <v>0</v>
          </cell>
          <cell r="H161">
            <v>0</v>
          </cell>
          <cell r="J161">
            <v>0</v>
          </cell>
          <cell r="K161">
            <v>0</v>
          </cell>
        </row>
        <row r="162">
          <cell r="C162">
            <v>6</v>
          </cell>
          <cell r="E162">
            <v>23903</v>
          </cell>
          <cell r="F162">
            <v>143418</v>
          </cell>
          <cell r="G162">
            <v>449967</v>
          </cell>
          <cell r="H162">
            <v>2699802</v>
          </cell>
          <cell r="I162">
            <v>201063</v>
          </cell>
          <cell r="J162">
            <v>1206378</v>
          </cell>
          <cell r="K162">
            <v>4049598</v>
          </cell>
          <cell r="L162" t="str">
            <v>71-1호표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</row>
        <row r="164">
          <cell r="E164">
            <v>11546</v>
          </cell>
          <cell r="F164">
            <v>1085324</v>
          </cell>
          <cell r="G164">
            <v>604720</v>
          </cell>
          <cell r="H164">
            <v>56843680</v>
          </cell>
          <cell r="I164">
            <v>161344</v>
          </cell>
          <cell r="J164">
            <v>15166336</v>
          </cell>
          <cell r="K164">
            <v>73095340</v>
          </cell>
          <cell r="L164" t="str">
            <v>73호표</v>
          </cell>
        </row>
        <row r="165">
          <cell r="F165">
            <v>0</v>
          </cell>
          <cell r="H165">
            <v>0</v>
          </cell>
          <cell r="J165">
            <v>0</v>
          </cell>
          <cell r="K165">
            <v>0</v>
          </cell>
        </row>
        <row r="166">
          <cell r="E166">
            <v>12450</v>
          </cell>
          <cell r="F166">
            <v>747000</v>
          </cell>
          <cell r="G166">
            <v>507466</v>
          </cell>
          <cell r="H166">
            <v>30447960</v>
          </cell>
          <cell r="I166">
            <v>169594</v>
          </cell>
          <cell r="J166">
            <v>10175640</v>
          </cell>
          <cell r="K166">
            <v>41370600</v>
          </cell>
          <cell r="L166" t="str">
            <v>74호표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</row>
        <row r="168">
          <cell r="E168">
            <v>12450</v>
          </cell>
          <cell r="F168">
            <v>410850</v>
          </cell>
          <cell r="G168">
            <v>507466</v>
          </cell>
          <cell r="H168">
            <v>16746378</v>
          </cell>
          <cell r="I168">
            <v>71713</v>
          </cell>
          <cell r="J168">
            <v>2366529</v>
          </cell>
          <cell r="K168">
            <v>19523757</v>
          </cell>
          <cell r="L168" t="str">
            <v>75호표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</row>
        <row r="170">
          <cell r="E170">
            <v>12450</v>
          </cell>
          <cell r="F170">
            <v>410850</v>
          </cell>
          <cell r="G170">
            <v>480494</v>
          </cell>
          <cell r="H170">
            <v>15856302</v>
          </cell>
          <cell r="I170">
            <v>71713</v>
          </cell>
          <cell r="J170">
            <v>2366529</v>
          </cell>
          <cell r="K170">
            <v>18633681</v>
          </cell>
          <cell r="L170" t="str">
            <v>75-1호표</v>
          </cell>
        </row>
        <row r="171">
          <cell r="F171">
            <v>0</v>
          </cell>
          <cell r="H171">
            <v>0</v>
          </cell>
          <cell r="J171">
            <v>0</v>
          </cell>
          <cell r="K171">
            <v>0</v>
          </cell>
        </row>
        <row r="172">
          <cell r="E172">
            <v>153600</v>
          </cell>
          <cell r="F172">
            <v>307200</v>
          </cell>
          <cell r="G172">
            <v>2227979</v>
          </cell>
          <cell r="H172">
            <v>4455958</v>
          </cell>
          <cell r="I172">
            <v>344760</v>
          </cell>
          <cell r="J172">
            <v>689520</v>
          </cell>
          <cell r="K172">
            <v>5452678</v>
          </cell>
          <cell r="L172" t="str">
            <v>54호표</v>
          </cell>
        </row>
        <row r="173">
          <cell r="F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F174">
            <v>10244531</v>
          </cell>
          <cell r="H174">
            <v>393302784</v>
          </cell>
          <cell r="J174">
            <v>298171241</v>
          </cell>
          <cell r="K174">
            <v>701718556</v>
          </cell>
        </row>
        <row r="175">
          <cell r="K175">
            <v>0</v>
          </cell>
        </row>
        <row r="178">
          <cell r="F178">
            <v>0</v>
          </cell>
          <cell r="H178">
            <v>0</v>
          </cell>
          <cell r="I178">
            <v>65550</v>
          </cell>
          <cell r="J178">
            <v>1966500</v>
          </cell>
          <cell r="K178">
            <v>1966500</v>
          </cell>
          <cell r="L178" t="str">
            <v>120호표</v>
          </cell>
        </row>
        <row r="179">
          <cell r="F179">
            <v>0</v>
          </cell>
          <cell r="H179">
            <v>0</v>
          </cell>
          <cell r="J179">
            <v>0</v>
          </cell>
          <cell r="K179">
            <v>0</v>
          </cell>
        </row>
        <row r="180">
          <cell r="F180">
            <v>0</v>
          </cell>
          <cell r="H180">
            <v>0</v>
          </cell>
          <cell r="I180">
            <v>39372</v>
          </cell>
          <cell r="J180">
            <v>1574880</v>
          </cell>
          <cell r="K180">
            <v>1574880</v>
          </cell>
          <cell r="L180" t="str">
            <v>121호표</v>
          </cell>
        </row>
        <row r="181">
          <cell r="F181">
            <v>0</v>
          </cell>
          <cell r="H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H182">
            <v>0</v>
          </cell>
          <cell r="I182">
            <v>5500</v>
          </cell>
          <cell r="J182">
            <v>2200000</v>
          </cell>
          <cell r="K182">
            <v>2200000</v>
          </cell>
          <cell r="L182" t="str">
            <v>118호표</v>
          </cell>
        </row>
        <row r="183">
          <cell r="F183">
            <v>0</v>
          </cell>
          <cell r="H183">
            <v>0</v>
          </cell>
          <cell r="J183">
            <v>0</v>
          </cell>
          <cell r="K183">
            <v>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1397</v>
          </cell>
          <cell r="J184">
            <v>1397000</v>
          </cell>
          <cell r="K184">
            <v>1397000</v>
          </cell>
          <cell r="L184" t="str">
            <v>119호표</v>
          </cell>
        </row>
        <row r="185">
          <cell r="F185">
            <v>0</v>
          </cell>
          <cell r="H185">
            <v>0</v>
          </cell>
          <cell r="J185">
            <v>0</v>
          </cell>
          <cell r="K185">
            <v>0</v>
          </cell>
        </row>
        <row r="186">
          <cell r="F186">
            <v>0</v>
          </cell>
          <cell r="H186">
            <v>0</v>
          </cell>
          <cell r="I186">
            <v>130581</v>
          </cell>
          <cell r="J186">
            <v>6529050</v>
          </cell>
          <cell r="K186">
            <v>6529050</v>
          </cell>
          <cell r="L186" t="str">
            <v>114호표</v>
          </cell>
        </row>
        <row r="187">
          <cell r="F187">
            <v>0</v>
          </cell>
          <cell r="H187">
            <v>0</v>
          </cell>
          <cell r="J187">
            <v>0</v>
          </cell>
          <cell r="K187">
            <v>0</v>
          </cell>
        </row>
        <row r="188"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5791</v>
          </cell>
          <cell r="J188">
            <v>11582000</v>
          </cell>
          <cell r="K188">
            <v>11582000</v>
          </cell>
          <cell r="L188" t="str">
            <v>112호표</v>
          </cell>
        </row>
        <row r="189">
          <cell r="F189">
            <v>0</v>
          </cell>
          <cell r="H189">
            <v>0</v>
          </cell>
          <cell r="J189">
            <v>0</v>
          </cell>
          <cell r="K189">
            <v>0</v>
          </cell>
        </row>
        <row r="190">
          <cell r="E190">
            <v>0</v>
          </cell>
          <cell r="F190">
            <v>0</v>
          </cell>
          <cell r="G190">
            <v>59231</v>
          </cell>
          <cell r="H190">
            <v>11846200</v>
          </cell>
          <cell r="I190">
            <v>0</v>
          </cell>
          <cell r="J190">
            <v>0</v>
          </cell>
          <cell r="K190">
            <v>11846200</v>
          </cell>
          <cell r="L190" t="str">
            <v>113호표</v>
          </cell>
        </row>
        <row r="191">
          <cell r="F191">
            <v>0</v>
          </cell>
          <cell r="H191">
            <v>0</v>
          </cell>
          <cell r="J191">
            <v>0</v>
          </cell>
          <cell r="K191">
            <v>0</v>
          </cell>
        </row>
        <row r="192">
          <cell r="E192">
            <v>0</v>
          </cell>
          <cell r="F192">
            <v>0</v>
          </cell>
          <cell r="G192">
            <v>12389</v>
          </cell>
          <cell r="H192">
            <v>371670</v>
          </cell>
          <cell r="I192">
            <v>165</v>
          </cell>
          <cell r="J192">
            <v>4950</v>
          </cell>
          <cell r="K192">
            <v>376620</v>
          </cell>
          <cell r="L192" t="str">
            <v>123호표</v>
          </cell>
        </row>
        <row r="193">
          <cell r="F193">
            <v>0</v>
          </cell>
          <cell r="H193">
            <v>0</v>
          </cell>
          <cell r="J193">
            <v>0</v>
          </cell>
          <cell r="K193">
            <v>0</v>
          </cell>
        </row>
        <row r="194">
          <cell r="F194">
            <v>0</v>
          </cell>
          <cell r="H194">
            <v>12217870</v>
          </cell>
          <cell r="J194">
            <v>25254380</v>
          </cell>
          <cell r="K194">
            <v>37472250</v>
          </cell>
        </row>
        <row r="195">
          <cell r="K195">
            <v>0</v>
          </cell>
        </row>
        <row r="196">
          <cell r="F196">
            <v>83849124</v>
          </cell>
          <cell r="H196">
            <v>622160912</v>
          </cell>
          <cell r="J196">
            <v>422137979</v>
          </cell>
          <cell r="K196">
            <v>1128148015</v>
          </cell>
        </row>
        <row r="197">
          <cell r="F197">
            <v>0</v>
          </cell>
          <cell r="H197">
            <v>0</v>
          </cell>
          <cell r="J197">
            <v>0</v>
          </cell>
          <cell r="K197">
            <v>0</v>
          </cell>
        </row>
        <row r="198">
          <cell r="K198">
            <v>87102500</v>
          </cell>
        </row>
        <row r="199">
          <cell r="K199">
            <v>0</v>
          </cell>
        </row>
        <row r="200">
          <cell r="K200">
            <v>44572900</v>
          </cell>
        </row>
        <row r="201">
          <cell r="K201">
            <v>0</v>
          </cell>
        </row>
        <row r="202">
          <cell r="K202">
            <v>1259823415</v>
          </cell>
        </row>
        <row r="203">
          <cell r="K203">
            <v>0</v>
          </cell>
        </row>
        <row r="204">
          <cell r="K204">
            <v>62991100</v>
          </cell>
        </row>
        <row r="205">
          <cell r="K205">
            <v>0</v>
          </cell>
        </row>
        <row r="206">
          <cell r="K206">
            <v>1322814515</v>
          </cell>
        </row>
        <row r="207">
          <cell r="K207">
            <v>0</v>
          </cell>
        </row>
        <row r="208">
          <cell r="K208">
            <v>185802569</v>
          </cell>
        </row>
        <row r="209">
          <cell r="K209">
            <v>0</v>
          </cell>
        </row>
        <row r="210">
          <cell r="K210">
            <v>69830452</v>
          </cell>
        </row>
        <row r="211">
          <cell r="K211">
            <v>0</v>
          </cell>
        </row>
        <row r="212">
          <cell r="K212">
            <v>1578447536</v>
          </cell>
        </row>
        <row r="213">
          <cell r="K213">
            <v>0</v>
          </cell>
        </row>
        <row r="214">
          <cell r="K214">
            <v>157844754</v>
          </cell>
        </row>
        <row r="215">
          <cell r="K215">
            <v>0</v>
          </cell>
        </row>
        <row r="216">
          <cell r="I216">
            <v>12000</v>
          </cell>
          <cell r="J216">
            <v>3780000</v>
          </cell>
          <cell r="K216">
            <v>3780000</v>
          </cell>
        </row>
        <row r="217">
          <cell r="J217">
            <v>0</v>
          </cell>
          <cell r="K217">
            <v>0</v>
          </cell>
        </row>
        <row r="218">
          <cell r="I218">
            <v>14470</v>
          </cell>
          <cell r="J218">
            <v>10027710</v>
          </cell>
          <cell r="K218">
            <v>10027710</v>
          </cell>
        </row>
        <row r="219">
          <cell r="J219">
            <v>0</v>
          </cell>
          <cell r="K219">
            <v>0</v>
          </cell>
        </row>
        <row r="220">
          <cell r="K220">
            <v>1750100000</v>
          </cell>
        </row>
        <row r="221">
          <cell r="K221">
            <v>0</v>
          </cell>
        </row>
        <row r="222">
          <cell r="K222">
            <v>146810480</v>
          </cell>
        </row>
        <row r="223">
          <cell r="K223">
            <v>0</v>
          </cell>
        </row>
        <row r="224">
          <cell r="K224">
            <v>1896910480</v>
          </cell>
        </row>
        <row r="242">
          <cell r="E242">
            <v>21320</v>
          </cell>
          <cell r="F242">
            <v>54408640</v>
          </cell>
          <cell r="K242">
            <v>54408640</v>
          </cell>
        </row>
        <row r="243">
          <cell r="F243">
            <v>0</v>
          </cell>
          <cell r="K243">
            <v>0</v>
          </cell>
        </row>
        <row r="244">
          <cell r="E244">
            <v>17060</v>
          </cell>
          <cell r="F244">
            <v>78510120</v>
          </cell>
          <cell r="K244">
            <v>78510120</v>
          </cell>
        </row>
        <row r="245">
          <cell r="F245">
            <v>0</v>
          </cell>
          <cell r="K245">
            <v>0</v>
          </cell>
        </row>
        <row r="246">
          <cell r="E246">
            <v>2035</v>
          </cell>
          <cell r="F246">
            <v>396825</v>
          </cell>
          <cell r="K246">
            <v>396825</v>
          </cell>
        </row>
        <row r="247">
          <cell r="F247">
            <v>0</v>
          </cell>
          <cell r="K247">
            <v>0</v>
          </cell>
        </row>
        <row r="248">
          <cell r="E248">
            <v>4950</v>
          </cell>
          <cell r="F248">
            <v>148500</v>
          </cell>
          <cell r="K248">
            <v>148500</v>
          </cell>
        </row>
        <row r="249">
          <cell r="F249">
            <v>0</v>
          </cell>
          <cell r="K249">
            <v>0</v>
          </cell>
        </row>
        <row r="250">
          <cell r="F250">
            <v>133464080</v>
          </cell>
          <cell r="K250">
            <v>133464080</v>
          </cell>
        </row>
        <row r="251">
          <cell r="F251">
            <v>0</v>
          </cell>
          <cell r="K251">
            <v>0</v>
          </cell>
        </row>
        <row r="252">
          <cell r="F252">
            <v>13346400</v>
          </cell>
          <cell r="K252">
            <v>13346400</v>
          </cell>
        </row>
        <row r="253">
          <cell r="F253">
            <v>0</v>
          </cell>
          <cell r="K253">
            <v>0</v>
          </cell>
        </row>
        <row r="254">
          <cell r="F254">
            <v>146810480</v>
          </cell>
          <cell r="K254">
            <v>146810480</v>
          </cell>
        </row>
        <row r="255">
          <cell r="F255">
            <v>0</v>
          </cell>
          <cell r="K255">
            <v>0</v>
          </cell>
        </row>
        <row r="256">
          <cell r="F256">
            <v>0</v>
          </cell>
          <cell r="H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H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H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H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H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H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H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H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H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H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H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H273">
            <v>0</v>
          </cell>
          <cell r="J273">
            <v>0</v>
          </cell>
          <cell r="K273">
            <v>0</v>
          </cell>
        </row>
        <row r="276">
          <cell r="E276">
            <v>4117</v>
          </cell>
          <cell r="F276">
            <v>41120596</v>
          </cell>
          <cell r="K276">
            <v>41120596</v>
          </cell>
        </row>
        <row r="277">
          <cell r="F277">
            <v>0</v>
          </cell>
          <cell r="K277">
            <v>0</v>
          </cell>
        </row>
        <row r="278">
          <cell r="E278">
            <v>3636</v>
          </cell>
          <cell r="F278">
            <v>28709856</v>
          </cell>
          <cell r="K278">
            <v>28709856</v>
          </cell>
        </row>
        <row r="279">
          <cell r="F279">
            <v>0</v>
          </cell>
          <cell r="K279">
            <v>0</v>
          </cell>
        </row>
        <row r="280">
          <cell r="F280">
            <v>69830452</v>
          </cell>
          <cell r="K280">
            <v>69830452</v>
          </cell>
        </row>
        <row r="281">
          <cell r="K281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98지급계획"/>
      <sheetName val="수량산출서 (2)"/>
      <sheetName val="자재단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건물"/>
      <sheetName val="시추조사비"/>
      <sheetName val="측량조사수량산출근거"/>
      <sheetName val="측량수량집계"/>
      <sheetName val="가도공"/>
      <sheetName val="precast"/>
      <sheetName val="감독차량비"/>
      <sheetName val="시험비(선정)"/>
      <sheetName val="시험비(관리)"/>
      <sheetName val="교통관리비"/>
      <sheetName val="가도표지판"/>
      <sheetName val="이치각평내역서"/>
      <sheetName val="적용수량 (3)"/>
      <sheetName val="적용수량 (2)"/>
      <sheetName val="주요1"/>
      <sheetName val="시,모산출"/>
      <sheetName val="주요2"/>
      <sheetName val="이월"/>
      <sheetName val="부대공집계"/>
      <sheetName val="본선도색제거집계 (3)"/>
      <sheetName val="갈매기표지판연장"/>
      <sheetName val="갈매기집계"/>
      <sheetName val="갈매기설치"/>
      <sheetName val="표지판현황"/>
      <sheetName val="데리네이터수량 (4)"/>
      <sheetName val="데리네이터수량 (3)"/>
      <sheetName val="데리네이터수량 (2)"/>
      <sheetName val="데리네이터수량"/>
      <sheetName val="데리네이터현황 (2)"/>
      <sheetName val="데리네이터현황"/>
      <sheetName val="규제봉집계"/>
      <sheetName val="규제봉현황"/>
      <sheetName val="중앙표지병"/>
      <sheetName val="표지병단위 (2)"/>
      <sheetName val="표지병단위"/>
      <sheetName val="표지병집계 (3)"/>
      <sheetName val="표지병집계 (2)"/>
      <sheetName val="표지병집계"/>
      <sheetName val="가드레일설치"/>
      <sheetName val="가드레일설치 (2)"/>
      <sheetName val="가드레일집계 (2)"/>
      <sheetName val="가드레일집계 (3)"/>
      <sheetName val="가드레일집계"/>
      <sheetName val="폐기물"/>
      <sheetName val="과속조서"/>
      <sheetName val="과속단위"/>
      <sheetName val="과속집계"/>
      <sheetName val="과속수량산출"/>
      <sheetName val="간지"/>
      <sheetName val="노면집계"/>
      <sheetName val="표지판수량집계 (3)"/>
      <sheetName val="표지판수량집계 (2)"/>
      <sheetName val="표지판수량집계"/>
      <sheetName val="표지판조서 (2)"/>
      <sheetName val="표지판조서"/>
      <sheetName val="표지판기초 (2)"/>
      <sheetName val="도색수량집계"/>
      <sheetName val="차선도색수량집계"/>
      <sheetName val="차선도색설치조서"/>
      <sheetName val="노면표시수량집계"/>
      <sheetName val="노면표시설치조서"/>
      <sheetName val="안전지대수량집계"/>
      <sheetName val="안전지대설치조서"/>
      <sheetName val="횡단보도수량집계"/>
      <sheetName val="횡단보도설치조서"/>
      <sheetName val="차선도색산출근거"/>
      <sheetName val="간지-1"/>
      <sheetName val="횡배수공토공집계"/>
      <sheetName val="횡배수관설치현황"/>
      <sheetName val="터파기고(H)산정,D=300"/>
      <sheetName val="터파기고(H)산정,D=450"/>
      <sheetName val="터파기고(H)산정,D=600"/>
      <sheetName val="터파기고(H)산정,D=800"/>
      <sheetName val="터파기고(H)산정,D=1000"/>
      <sheetName val="터파기고(H)산정,D=1200"/>
      <sheetName val="산출근거"/>
      <sheetName val="말뚝지지력산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가도공"/>
      <sheetName val="위치조서"/>
      <sheetName val="중산교"/>
      <sheetName val="용산1(해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정코드"/>
      <sheetName val="자재코드"/>
      <sheetName val="Sheet1"/>
      <sheetName val="일위대가 (2)"/>
      <sheetName val="단가산출서단가"/>
      <sheetName val="AS복구"/>
      <sheetName val="기계경비(시간당)"/>
      <sheetName val="중기터파기"/>
      <sheetName val="램머"/>
      <sheetName val="포장깨기"/>
      <sheetName val="포장절단"/>
      <sheetName val="소형브레이카"/>
      <sheetName val="골재원"/>
      <sheetName val="내용"/>
      <sheetName val="변수값"/>
      <sheetName val="중기상차"/>
      <sheetName val="G.R300합계"/>
      <sheetName val="G.R300경비"/>
      <sheetName val="관로부문"/>
      <sheetName val="국내조달(통합-1)"/>
      <sheetName val="청천내"/>
      <sheetName val="예산내역서(안)"/>
      <sheetName val="공종별자재"/>
      <sheetName val="노임"/>
      <sheetName val="전력구구조물산근"/>
      <sheetName val="일위대가"/>
      <sheetName val="경산"/>
      <sheetName val="수량집계"/>
      <sheetName val="2000년1차"/>
      <sheetName val="CTEMCOST"/>
      <sheetName val="01"/>
      <sheetName val="내역서"/>
      <sheetName val="1호인버트수량"/>
      <sheetName val="포장복구집계"/>
      <sheetName val="공종단가"/>
      <sheetName val="계수시트"/>
      <sheetName val="효성CB 1P기초"/>
      <sheetName val="TOTAL_BOQ"/>
      <sheetName val="내역(정지)"/>
      <sheetName val="BID"/>
      <sheetName val="공사개요"/>
      <sheetName val="10.1"/>
      <sheetName val="PRESS공사(을)"/>
      <sheetName val="내역"/>
      <sheetName val="토사(PE)"/>
      <sheetName val="MOTOR"/>
      <sheetName val="조명시설"/>
      <sheetName val="Cal"/>
      <sheetName val="적용공정"/>
      <sheetName val="우수공"/>
      <sheetName val="공종목록표"/>
      <sheetName val="견적업체"/>
      <sheetName val="견적"/>
      <sheetName val="3절_CheckList_구분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총괄"/>
      <sheetName val="가도공"/>
      <sheetName val="Customer Databas"/>
      <sheetName val="총괄집계표"/>
      <sheetName val="본체"/>
      <sheetName val="9GNG운반"/>
      <sheetName val="선로분"/>
      <sheetName val="Baby일위대가"/>
      <sheetName val="노임단가"/>
      <sheetName val="Y-WORK"/>
      <sheetName val="C3"/>
      <sheetName val="표지"/>
      <sheetName val="오수토공"/>
      <sheetName val="현장관리비"/>
      <sheetName val="장비비"/>
      <sheetName val="관급_File"/>
      <sheetName val="wall"/>
      <sheetName val="의정부문예회관변경내역"/>
      <sheetName val="ABUT수량-A1"/>
      <sheetName val="평가데이터"/>
      <sheetName val="재료"/>
      <sheetName val="유동표"/>
      <sheetName val="수량산출서"/>
      <sheetName val="하수처리장(토목)"/>
      <sheetName val="#REF"/>
      <sheetName val="기초자료입력"/>
      <sheetName val="준공정산"/>
      <sheetName val="원가계산서"/>
      <sheetName val="노무비"/>
      <sheetName val="단가비교표"/>
      <sheetName val="자재실행"/>
      <sheetName val="Total"/>
      <sheetName val="제품중량"/>
      <sheetName val="1"/>
      <sheetName val="2"/>
      <sheetName val="실행대비"/>
      <sheetName val="흄관기초"/>
      <sheetName val="일산실행내역"/>
      <sheetName val="갑(전기)"/>
      <sheetName val="성단물량"/>
      <sheetName val="구조물공집계"/>
      <sheetName val="잡철단가대비"/>
      <sheetName val="실행기초"/>
      <sheetName val="총투입계"/>
      <sheetName val="SG"/>
      <sheetName val="이형관"/>
      <sheetName val="실행간접비용"/>
      <sheetName val="INPUT"/>
      <sheetName val="집계표"/>
      <sheetName val="금액"/>
      <sheetName val="조명율표"/>
      <sheetName val="대비"/>
      <sheetName val="건축내역서"/>
      <sheetName val="설비내역서"/>
      <sheetName val="전기내역서"/>
      <sheetName val="JUCKEYK"/>
      <sheetName val="APT"/>
      <sheetName val="1.설계조건"/>
      <sheetName val="연결임시"/>
      <sheetName val="파일의이용"/>
      <sheetName val="동원인원"/>
      <sheetName val="2.대외공문"/>
      <sheetName val="(A)내역서"/>
      <sheetName val="노무비단가"/>
      <sheetName val="공사비예산서(토목분)"/>
      <sheetName val="2000전체분"/>
      <sheetName val="일위단위"/>
      <sheetName val="상세"/>
      <sheetName val="소요자재명세서"/>
      <sheetName val="공리일"/>
      <sheetName val="설치품셈"/>
      <sheetName val="노임단가표"/>
      <sheetName val="인부임"/>
      <sheetName val="수량산출1"/>
      <sheetName val="자재단가표"/>
      <sheetName val="호남2"/>
      <sheetName val="노무비명세서"/>
      <sheetName val="예산내역서"/>
      <sheetName val="ASSUMPTIONS"/>
      <sheetName val="제잡비산출내역(총괄)"/>
      <sheetName val="원가서"/>
      <sheetName val="견적서"/>
      <sheetName val="일위"/>
      <sheetName val="Totowa commitment"/>
      <sheetName val="DATE"/>
      <sheetName val="1-최종안"/>
      <sheetName val="사업분석-분양가결정"/>
      <sheetName val="물가대비표"/>
      <sheetName val="견"/>
      <sheetName val="설치공사비"/>
      <sheetName val="총괄표"/>
      <sheetName val="관보호공단위수량"/>
      <sheetName val="건축내역"/>
      <sheetName val="특수선일위대가"/>
      <sheetName val="동해title"/>
      <sheetName val="교육종류"/>
      <sheetName val="archi(본사)"/>
      <sheetName val="원가"/>
      <sheetName val="8.PILE  (돌출)"/>
      <sheetName val="당초"/>
      <sheetName val="BSD (2)"/>
      <sheetName val="입찰안"/>
      <sheetName val="도급-집계"/>
      <sheetName val="청하배수"/>
      <sheetName val="설명서 "/>
      <sheetName val="토목"/>
      <sheetName val="총사업비명세"/>
      <sheetName val="요약&amp;결과"/>
      <sheetName val="DATA"/>
      <sheetName val="INPUTDATA"/>
      <sheetName val="요율"/>
      <sheetName val="자재대"/>
      <sheetName val="관급자재"/>
      <sheetName val="변경관급자재"/>
      <sheetName val="관로토공"/>
      <sheetName val="빌딩 안내"/>
      <sheetName val="출력X"/>
      <sheetName val="유림골조"/>
      <sheetName val="옹벽"/>
      <sheetName val="산출근거"/>
      <sheetName val="적점"/>
      <sheetName val="COVER"/>
      <sheetName val="Schedule"/>
      <sheetName val="일위(토목)"/>
      <sheetName val="견적내역서"/>
      <sheetName val="REACTION(USE평시)"/>
      <sheetName val="교사기준면적(초등)"/>
      <sheetName val="부대집계"/>
      <sheetName val="전체철근집계"/>
      <sheetName val="AS포장복구 "/>
      <sheetName val="Price List"/>
      <sheetName val="방배동내역(리라)"/>
      <sheetName val="현장경비"/>
      <sheetName val="방배동내역 (총괄)"/>
      <sheetName val="부대공사총괄"/>
      <sheetName val="SLAB"/>
      <sheetName val="설계가"/>
      <sheetName val="도급"/>
      <sheetName val="1.수량집계(토목)"/>
      <sheetName val="Sheet5"/>
      <sheetName val="(4-2)열관류값-2"/>
      <sheetName val="S0"/>
      <sheetName val="설계예산서"/>
      <sheetName val="예정공정표"/>
      <sheetName val="Sheet2"/>
      <sheetName val="단가산출서"/>
      <sheetName val="화재 탐지 설비"/>
      <sheetName val="tggwan(mac)"/>
      <sheetName val="시행예산"/>
      <sheetName val="내역1"/>
      <sheetName val="EP0618"/>
      <sheetName val="설계내역서"/>
      <sheetName val="날개벽(시점좌측)"/>
      <sheetName val="일위대가_(2)"/>
      <sheetName val="G_R300합계"/>
      <sheetName val="G_R300경비"/>
      <sheetName val="효성CB_1P기초"/>
      <sheetName val="10_1"/>
      <sheetName val="ITEM"/>
      <sheetName val="예정(3)"/>
      <sheetName val="동원(3)"/>
      <sheetName val="PAC"/>
      <sheetName val="Front"/>
      <sheetName val="RangeObject"/>
      <sheetName val="말뚝지지력산정"/>
      <sheetName val="터널조도"/>
      <sheetName val="NOMUBI"/>
      <sheetName val="갑(계장)"/>
      <sheetName val="내2"/>
      <sheetName val="c_balju"/>
      <sheetName val="EQT-ESTN"/>
      <sheetName val="FORM"/>
      <sheetName val="갑"/>
      <sheetName val="건축공사집계표"/>
      <sheetName val="STBOX"/>
      <sheetName val="99총공사내역서"/>
      <sheetName val="70%"/>
      <sheetName val="견적공통"/>
      <sheetName val="000 단가"/>
      <sheetName val="갑지"/>
      <sheetName val="터파기및재료"/>
      <sheetName val="계정"/>
      <sheetName val="bm(CIcable)"/>
      <sheetName val="내역_FILE"/>
      <sheetName val="9.2단가산출서"/>
      <sheetName val="손료"/>
      <sheetName val="단가표"/>
      <sheetName val="재료-CODE"/>
      <sheetName val="재고AR"/>
      <sheetName val="시방"/>
      <sheetName val="생산수량"/>
      <sheetName val="시작4"/>
      <sheetName val="일위대가_(2)1"/>
      <sheetName val="G_R300합계1"/>
      <sheetName val="G_R300경비1"/>
      <sheetName val="효성CB_1P기초1"/>
      <sheetName val="10_11"/>
      <sheetName val="Customer_Databas"/>
      <sheetName val="1_설계조건"/>
      <sheetName val="2_대외공문"/>
      <sheetName val="Totowa_commitment"/>
      <sheetName val="8_PILE__(돌출)"/>
      <sheetName val="BSD_(2)"/>
      <sheetName val="설명서_"/>
      <sheetName val="빌딩_안내"/>
      <sheetName val="AS포장복구_"/>
      <sheetName val="Price_List"/>
      <sheetName val="방배동내역_(총괄)"/>
      <sheetName val="1_수량집계(토목)"/>
      <sheetName val="화재_탐지_설비"/>
      <sheetName val="000_단가"/>
      <sheetName val="설계조건"/>
      <sheetName val="작업보고"/>
      <sheetName val="설비"/>
      <sheetName val="GI-LIST"/>
      <sheetName val="분뇨"/>
      <sheetName val="주현(해보)"/>
      <sheetName val="내역서01"/>
      <sheetName val="투찰내역"/>
      <sheetName val="L_RPTB02_01"/>
      <sheetName val="기둥(원형)"/>
      <sheetName val="수량산출"/>
      <sheetName val="J100"/>
      <sheetName val="울산시산표"/>
      <sheetName val="6.7.8.우물통"/>
      <sheetName val="단가대비표"/>
      <sheetName val="데이타"/>
      <sheetName val="2공구산출내역"/>
      <sheetName val="명단원자료(이전)"/>
      <sheetName val="설계내역2"/>
      <sheetName val="단가조사"/>
      <sheetName val="장비집계"/>
      <sheetName val="공사비내역서"/>
      <sheetName val="비교1"/>
      <sheetName val="ELECTRIC"/>
      <sheetName val="공통가설"/>
      <sheetName val="기타시설"/>
      <sheetName val="판매시설"/>
      <sheetName val="아파트"/>
      <sheetName val="주민복지관"/>
      <sheetName val="지하주차장"/>
      <sheetName val="기초일위"/>
      <sheetName val="시설일위"/>
      <sheetName val="조명일위"/>
      <sheetName val="단"/>
      <sheetName val="공통가설_8"/>
      <sheetName val="아파트_9"/>
      <sheetName val="직접공사비집계표_7"/>
      <sheetName val="소비자가"/>
      <sheetName val="횡배수공토공집계"/>
      <sheetName val="현장경상비"/>
      <sheetName val="INPUT DATA"/>
      <sheetName val="견적조건"/>
      <sheetName val="품셈TABLE"/>
      <sheetName val="제원및배치"/>
      <sheetName val="6PILE  (돌출)"/>
      <sheetName val="차액보증"/>
      <sheetName val="작성"/>
      <sheetName val="TEL"/>
      <sheetName val="guard(mac)"/>
      <sheetName val="자동제어"/>
      <sheetName val="심사공종"/>
      <sheetName val="간지"/>
      <sheetName val="하도정산계약분"/>
      <sheetName val="자재단가"/>
      <sheetName val="접도구역경계표주현황"/>
      <sheetName val="제출계산서"/>
      <sheetName val="범례표"/>
      <sheetName val="실행철강하도"/>
      <sheetName val="설계내역(2000)"/>
      <sheetName val="공사노임"/>
      <sheetName val="단가"/>
      <sheetName val="프랜트면허"/>
      <sheetName val="투찰금액"/>
      <sheetName val="약전닥트"/>
      <sheetName val="6.관급자재조서"/>
      <sheetName val="2호맨홀공제수량"/>
      <sheetName val="일위대가목록"/>
      <sheetName val="공사설계서"/>
      <sheetName val="총괄집계 "/>
      <sheetName val="단가(반정1교-원주)"/>
      <sheetName val="건축공사 집계표"/>
      <sheetName val="골조"/>
      <sheetName val="FACTOR"/>
      <sheetName val="수목표준대가"/>
      <sheetName val="DB"/>
      <sheetName val="SCH"/>
      <sheetName val=" 견적서"/>
      <sheetName val="세부내역"/>
      <sheetName val="RFP007"/>
      <sheetName val="RFP009"/>
      <sheetName val="과세면세표"/>
      <sheetName val="세원견적서"/>
      <sheetName val="남대문빌딩"/>
      <sheetName val="부대대비"/>
      <sheetName val="냉연집계"/>
      <sheetName val="협력업체"/>
      <sheetName val="한일양산"/>
      <sheetName val="코드"/>
      <sheetName val="기계내역"/>
      <sheetName val="gVL"/>
      <sheetName val="P&amp;L01-02GR"/>
      <sheetName val="전기"/>
      <sheetName val="외자배분"/>
      <sheetName val="예비품"/>
      <sheetName val="외자내역"/>
      <sheetName val="주식"/>
      <sheetName val="Sheet1 (2)"/>
      <sheetName val="저"/>
      <sheetName val="제잡비(본선)"/>
      <sheetName val="POOM_MOTO"/>
      <sheetName val="POOM_MOTO2"/>
      <sheetName val="건축공사"/>
      <sheetName val="CP(1)"/>
      <sheetName val="진주방향"/>
      <sheetName val="제출내역 (2)"/>
      <sheetName val="설계"/>
      <sheetName val="3.집계및내역"/>
      <sheetName val="중갑지"/>
      <sheetName val="배수공집계표"/>
      <sheetName val="woo(mac)"/>
      <sheetName val="개요"/>
      <sheetName val="List"/>
      <sheetName val="7.경제성결과"/>
      <sheetName val="설계예시"/>
      <sheetName val="기기리스트"/>
      <sheetName val="3련 BOX"/>
      <sheetName val="2000용수잠관-수량집계"/>
      <sheetName val="산근1,2"/>
      <sheetName val="플랜트 설치"/>
      <sheetName val="96.12"/>
      <sheetName val="토공집계표"/>
      <sheetName val="설치자재"/>
      <sheetName val="대비2"/>
      <sheetName val="총투자비산정"/>
      <sheetName val="견적의뢰"/>
      <sheetName val="뚝토공"/>
      <sheetName val="4.5 휨응력"/>
      <sheetName val="수안보-MBR1"/>
      <sheetName val="수정계획3"/>
      <sheetName val="투입비"/>
      <sheetName val="공사개요(사업승인변경)"/>
      <sheetName val="골조시행"/>
      <sheetName val="1NYS(당)"/>
      <sheetName val="공사비산출서"/>
      <sheetName val="(포장)BOQ-실적공사"/>
      <sheetName val="산출내역총괄"/>
      <sheetName val="설계산출표지"/>
      <sheetName val="공종구간"/>
      <sheetName val="foxz"/>
      <sheetName val="우수"/>
      <sheetName val="증감대비"/>
      <sheetName val="단위집계표"/>
      <sheetName val="품셈(기초)"/>
      <sheetName val="경비"/>
      <sheetName val="공종별지급자재"/>
      <sheetName val="도면자료제출일정"/>
      <sheetName val="적격"/>
      <sheetName val="인사자료총집계"/>
      <sheetName val="주형"/>
      <sheetName val="목표세부명세"/>
      <sheetName val="검측서"/>
      <sheetName val="부대내역"/>
      <sheetName val="충주"/>
      <sheetName val="XXXXXXXX"/>
      <sheetName val="기존구조물철거집계계표"/>
      <sheetName val="보할공정"/>
      <sheetName val="조경"/>
      <sheetName val="실행"/>
      <sheetName val="정보"/>
      <sheetName val=""/>
      <sheetName val="Cover sheet"/>
      <sheetName val="sheeet2"/>
      <sheetName val="산근"/>
      <sheetName val="Template"/>
      <sheetName val="고정자산원본"/>
      <sheetName val="5"/>
      <sheetName val="Sheet3"/>
      <sheetName val="간접비내역-1"/>
      <sheetName val="KPI sheet"/>
      <sheetName val="부표총괄"/>
      <sheetName val="P-산#1-1(WOWA1)"/>
      <sheetName val="HVAC"/>
      <sheetName val="총괄내역서"/>
      <sheetName val="공사비_NDE"/>
      <sheetName val="A"/>
      <sheetName val="역T형"/>
      <sheetName val="변수"/>
      <sheetName val="건축부하"/>
      <sheetName val="FA설치명세"/>
      <sheetName val="FD"/>
      <sheetName val="Macro1"/>
      <sheetName val="가설공사내역"/>
      <sheetName val="401"/>
      <sheetName val="WORK"/>
      <sheetName val="세부내역서(전기)"/>
      <sheetName val="추가 품셈표"/>
      <sheetName val="45,46"/>
      <sheetName val="남평내역"/>
      <sheetName val="국산화"/>
      <sheetName val="자재 집계표"/>
      <sheetName val="날개벽"/>
      <sheetName val="토공연장"/>
      <sheetName val="자재"/>
      <sheetName val="1.설계기준"/>
      <sheetName val="견적의뢰서"/>
      <sheetName val="200"/>
      <sheetName val="단면가정"/>
      <sheetName val="환율"/>
      <sheetName val="당정동경상이수"/>
      <sheetName val="당정동공통이수"/>
      <sheetName val="표지 (2)"/>
      <sheetName val="전선 및 전선관"/>
      <sheetName val="동축분 종합설계서"/>
      <sheetName val="직접공사비집계표"/>
      <sheetName val="MAT"/>
      <sheetName val="전력간선(신설)"/>
      <sheetName val="TARGET"/>
      <sheetName val="하수급견적대비"/>
      <sheetName val="3.공통공사대비"/>
      <sheetName val="도로토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F6">
            <v>28600</v>
          </cell>
        </row>
        <row r="15">
          <cell r="F15">
            <v>9615</v>
          </cell>
        </row>
        <row r="17">
          <cell r="F17">
            <v>20319</v>
          </cell>
        </row>
        <row r="25">
          <cell r="F25">
            <v>10122</v>
          </cell>
        </row>
        <row r="34">
          <cell r="F34">
            <v>12590</v>
          </cell>
        </row>
        <row r="39">
          <cell r="F39">
            <v>10159</v>
          </cell>
        </row>
        <row r="50">
          <cell r="F50">
            <v>4486</v>
          </cell>
        </row>
        <row r="59">
          <cell r="F59">
            <v>3192</v>
          </cell>
        </row>
        <row r="64">
          <cell r="F64">
            <v>8716</v>
          </cell>
        </row>
        <row r="75">
          <cell r="F75">
            <v>3344</v>
          </cell>
        </row>
        <row r="84">
          <cell r="F84">
            <v>3192</v>
          </cell>
        </row>
        <row r="89">
          <cell r="F89">
            <v>8716</v>
          </cell>
        </row>
        <row r="95">
          <cell r="F95">
            <v>728</v>
          </cell>
        </row>
        <row r="103">
          <cell r="F103">
            <v>2494</v>
          </cell>
        </row>
        <row r="109">
          <cell r="F109">
            <v>765</v>
          </cell>
        </row>
        <row r="114">
          <cell r="F114">
            <v>25348</v>
          </cell>
        </row>
        <row r="125">
          <cell r="F125">
            <v>104700</v>
          </cell>
        </row>
        <row r="131">
          <cell r="F131">
            <v>52100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이토변실(A3-LINE)"/>
      <sheetName val="데이타"/>
      <sheetName val="DATA"/>
      <sheetName val="입찰안"/>
      <sheetName val="횡배수관집현황(2공구)"/>
      <sheetName val="지급자재"/>
      <sheetName val="우수공"/>
      <sheetName val="차액보증"/>
      <sheetName val="#REF"/>
      <sheetName val="포장공자재집계표"/>
      <sheetName val="설계조건"/>
      <sheetName val="산출근거"/>
      <sheetName val="type-F"/>
      <sheetName val="tggwan(mac)"/>
      <sheetName val="Sheet1 (2)"/>
      <sheetName val="한강운반비"/>
      <sheetName val="노무비"/>
      <sheetName val="98NS-N"/>
      <sheetName val="기초공"/>
      <sheetName val="기둥(원형)"/>
      <sheetName val="수량산출서"/>
      <sheetName val="단위수량"/>
      <sheetName val="맨홀조서"/>
      <sheetName val="공사비"/>
      <sheetName val="중산교"/>
      <sheetName val="하수급견적대비"/>
      <sheetName val="공사설계"/>
      <sheetName val="Sheet1"/>
      <sheetName val="단가산출서"/>
      <sheetName val="예정공정완"/>
      <sheetName val="집계표"/>
      <sheetName val="소야공정계획표"/>
      <sheetName val="도로토적"/>
      <sheetName val="포장면적산출"/>
      <sheetName val="정부노임단가"/>
      <sheetName val="조명시설"/>
      <sheetName val="보안등"/>
      <sheetName val="앵커구조계산"/>
      <sheetName val="노임단가"/>
      <sheetName val="공통가설"/>
      <sheetName val="공사개요"/>
      <sheetName val="건축집계표"/>
      <sheetName val="내역"/>
      <sheetName val="Customer Databas"/>
      <sheetName val="Proposal"/>
      <sheetName val="6PILE  (돌출)"/>
      <sheetName val="6공구(당초)"/>
      <sheetName val="몰탈재료산출"/>
      <sheetName val="당초"/>
      <sheetName val="DATE"/>
      <sheetName val="건축내역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COPING"/>
      <sheetName val="BSD (2)"/>
      <sheetName val="3련 BOX"/>
      <sheetName val="노임"/>
      <sheetName val="수안보-MBR1"/>
      <sheetName val="우각부보강"/>
      <sheetName val="가도공"/>
      <sheetName val="준검 내역서"/>
      <sheetName val="토공계산서(부체도로)"/>
      <sheetName val="보차도경계석"/>
      <sheetName val="02 SLAB"/>
      <sheetName val="05 BOX"/>
      <sheetName val="공사비집계"/>
      <sheetName val="철근단면적"/>
      <sheetName val="일위대가"/>
      <sheetName val="비탈면보호공수량산출"/>
      <sheetName val="웅진교-S2"/>
      <sheetName val="수량산출"/>
      <sheetName val="대로근거"/>
      <sheetName val="중로근거"/>
      <sheetName val="설계가"/>
      <sheetName val="터파기및재료"/>
      <sheetName val="일위대가표"/>
      <sheetName val="조명율표"/>
      <sheetName val="맨홀되메우기"/>
      <sheetName val="입고장부 (4)"/>
      <sheetName val="I.설계조건"/>
      <sheetName val="Sheet2"/>
      <sheetName val="Sheet3"/>
      <sheetName val="N賃率-職"/>
      <sheetName val="본체"/>
      <sheetName val="토공계산"/>
      <sheetName val="횡배수관기초"/>
      <sheetName val="횡배수관수량집계"/>
      <sheetName val="자재단가표"/>
      <sheetName val="보도경계블럭"/>
      <sheetName val="날개벽"/>
      <sheetName val="논산"/>
      <sheetName val="BSD_(2)"/>
      <sheetName val="토공A"/>
      <sheetName val="경산"/>
      <sheetName val="MOTOR"/>
      <sheetName val="일반공사"/>
      <sheetName val="XL4Poppy"/>
      <sheetName val="데리네이타현황"/>
      <sheetName val="실행철강하도"/>
      <sheetName val="내역서"/>
      <sheetName val="8.석축단위(H=1.5M)"/>
      <sheetName val="설비내역서"/>
      <sheetName val="건축내역서"/>
      <sheetName val="전기내역서"/>
      <sheetName val="수목표준대가"/>
      <sheetName val="말뚝지지력산정"/>
      <sheetName val="FRT_O"/>
      <sheetName val="FAB_I"/>
      <sheetName val="노임(1차)"/>
      <sheetName val="일위목록"/>
      <sheetName val="crude.SLAB RE-bar"/>
      <sheetName val="노견단위수량"/>
      <sheetName val="설계변경내역서"/>
      <sheetName val="Dae_Jiju"/>
      <sheetName val="DANGA"/>
      <sheetName val="Sikje_ingun"/>
      <sheetName val="TREE_D"/>
      <sheetName val="예정(3)"/>
      <sheetName val="BID"/>
      <sheetName val="설계총괄표"/>
      <sheetName val="1.설계조건"/>
      <sheetName val="예산변경사항"/>
      <sheetName val="배수관공"/>
      <sheetName val="단면 (2)"/>
      <sheetName val="교각1"/>
      <sheetName val="일위대가목차"/>
      <sheetName val="공량산출서"/>
      <sheetName val="우수"/>
      <sheetName val="단면검토"/>
      <sheetName val="단위단가"/>
      <sheetName val="충주"/>
      <sheetName val="하부철근수량"/>
      <sheetName val="산근1,2"/>
      <sheetName val="공기"/>
      <sheetName val="단 box"/>
      <sheetName val="토사(PE)"/>
      <sheetName val="규준틀"/>
      <sheetName val="산출"/>
      <sheetName val="토지조서"/>
      <sheetName val="산출목록표"/>
      <sheetName val="인건비"/>
      <sheetName val="RAHMEN"/>
      <sheetName val="변압기 및 발전기 용량"/>
      <sheetName val="98수문일위"/>
      <sheetName val="J直材4"/>
      <sheetName val="위치조서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터널조도"/>
      <sheetName val="토공집계"/>
      <sheetName val="wing"/>
      <sheetName val="1차증가원가계산"/>
      <sheetName val="공구원가계산"/>
      <sheetName val="금호"/>
      <sheetName val="주형"/>
      <sheetName val="중간부"/>
      <sheetName val="원계(계)"/>
      <sheetName val="WO"/>
      <sheetName val="000000"/>
      <sheetName val="심사계산"/>
      <sheetName val="심사물량"/>
      <sheetName val="T형( 파일기초) 공현1교"/>
      <sheetName val="Total"/>
      <sheetName val="토적표"/>
      <sheetName val="집수정(600-700)"/>
      <sheetName val="총괄표"/>
      <sheetName val="1.수인터널"/>
      <sheetName val="J형측구단위수량"/>
      <sheetName val="공내역"/>
      <sheetName val="일반수량집계표"/>
      <sheetName val="대비"/>
      <sheetName val="맨홀수량산출(A-LINE)"/>
      <sheetName val="버스운행안내"/>
      <sheetName val="근태계획서"/>
      <sheetName val="예방접종계획"/>
      <sheetName val="화재 탐지 설비"/>
      <sheetName val="단가조사"/>
      <sheetName val="계정"/>
      <sheetName val="대전-교대(A1-A2)"/>
      <sheetName val="계산서(곡선부)"/>
      <sheetName val="-치수표(곡선부)"/>
      <sheetName val="guard(mac)"/>
      <sheetName val="8.PILE  (돌출)"/>
      <sheetName val="우배수"/>
      <sheetName val=" 견적서"/>
      <sheetName val="G.R300경비"/>
      <sheetName val="종배수관(신)"/>
      <sheetName val="적용단위길이"/>
      <sheetName val="자료입력"/>
      <sheetName val="종배수관면벽신"/>
      <sheetName val="Y-WORK"/>
      <sheetName val="반중력식옹벽"/>
      <sheetName val="H-pile(298x299)"/>
      <sheetName val="H-pile(250x250)"/>
      <sheetName val="ilch"/>
      <sheetName val="횡배수관토공수량"/>
      <sheetName val="2000전체분"/>
      <sheetName val="2000년1차"/>
      <sheetName val="입력"/>
      <sheetName val="3.바닥판설계"/>
      <sheetName val="단면가정"/>
      <sheetName val="방음벽 기초 일반수량"/>
      <sheetName val="원형1호맨홀토공수량"/>
      <sheetName val="자재집게표 "/>
      <sheetName val="순성토"/>
      <sheetName val="장비"/>
      <sheetName val="산근1"/>
      <sheetName val="노무"/>
      <sheetName val="자재"/>
      <sheetName val="중기사용료"/>
      <sheetName val="일위대가표(DEEP)"/>
      <sheetName val="산출내역서집계표"/>
      <sheetName val="단가비교표"/>
      <sheetName val="단위중량"/>
      <sheetName val="경비_원본"/>
      <sheetName val="사각맨홀"/>
      <sheetName val="공사비명세서"/>
      <sheetName val="하조서"/>
      <sheetName val="수로단위수량"/>
      <sheetName val="포장재료(1)"/>
      <sheetName val="횡날개수집"/>
      <sheetName val="총괄"/>
      <sheetName val="공사"/>
      <sheetName val="원가계산서"/>
      <sheetName val="화산경계"/>
      <sheetName val="input"/>
      <sheetName val="가시설단위수량"/>
      <sheetName val="안정검토"/>
      <sheetName val="깨기"/>
      <sheetName val="요율"/>
      <sheetName val=" 토목 처리장도급내역서 "/>
      <sheetName val="96보완계획7.12"/>
      <sheetName val="배선(낙차)"/>
      <sheetName val="지구단위계획"/>
      <sheetName val="공제구간조서"/>
      <sheetName val="금액내역서"/>
      <sheetName val="관급자재"/>
      <sheetName val="시멘,골재"/>
      <sheetName val="콘크집계"/>
      <sheetName val="낙차공"/>
      <sheetName val="자재집계1"/>
      <sheetName val="측구날개벽"/>
      <sheetName val="호안공재료집계표"/>
      <sheetName val="맨홀수량"/>
      <sheetName val="BOX"/>
      <sheetName val="일반부표"/>
      <sheetName val="전기일위대가"/>
      <sheetName val="설계예산서"/>
      <sheetName val="예산내역서"/>
      <sheetName val="자료"/>
      <sheetName val="wall"/>
      <sheetName val="3BL공동구 수량"/>
      <sheetName val="TYPE1"/>
      <sheetName val="토적표(1)"/>
      <sheetName val="dtt0301"/>
      <sheetName val="PUMP"/>
      <sheetName val="토공(우물통,기타) "/>
      <sheetName val="전기"/>
      <sheetName val="날개벽(좌,우=45도,75도)"/>
      <sheetName val="DATA1"/>
      <sheetName val="수량집계"/>
      <sheetName val="VXXXXXXX"/>
      <sheetName val="C3"/>
      <sheetName val="4)유동표"/>
      <sheetName val="배수공집계표"/>
      <sheetName val="기계경비"/>
      <sheetName val="일반자재"/>
      <sheetName val="배수공"/>
      <sheetName val="TEL"/>
      <sheetName val="견적서세부내용"/>
      <sheetName val="견적내용입력"/>
      <sheetName val="발신정보"/>
      <sheetName val="sheets"/>
      <sheetName val="말뚝물량"/>
      <sheetName val="업무량"/>
      <sheetName val="암거단위"/>
      <sheetName val="포장수량집계"/>
      <sheetName val="t형"/>
      <sheetName val="노임목록"/>
      <sheetName val="자재목록"/>
      <sheetName val="중기목록"/>
      <sheetName val="횡배수관"/>
      <sheetName val="연장및면적(좌측)"/>
      <sheetName val="특별교실"/>
      <sheetName val="투찰"/>
      <sheetName val="일위대가(가설)"/>
      <sheetName val="일위대가표 (2)"/>
      <sheetName val="식재가격"/>
      <sheetName val="식재총괄"/>
      <sheetName val="단가산출"/>
      <sheetName val="新철폐복2"/>
      <sheetName val="新철폐복3"/>
      <sheetName val="코드표"/>
      <sheetName val="골재및자재집계표"/>
      <sheetName val="전체철근집계"/>
      <sheetName val="조건표"/>
      <sheetName val="관로공표지"/>
      <sheetName val="암거공"/>
      <sheetName val="상 부"/>
      <sheetName val="견적서"/>
      <sheetName val="자재단가"/>
      <sheetName val="장비경비"/>
      <sheetName val="골재산출"/>
      <sheetName val="설계"/>
      <sheetName val="진주방향"/>
      <sheetName val="hvac(제어동)"/>
      <sheetName val="단가"/>
      <sheetName val="FOOTING단면력"/>
      <sheetName val="현대건설공구(UNIT)"/>
      <sheetName val="동해title"/>
      <sheetName val="단가표"/>
      <sheetName val="원형측구(B-type)"/>
      <sheetName val="파일의이용"/>
      <sheetName val="맨홀인상,인하조서"/>
      <sheetName val="접속 SLAB,BRACKET 설계"/>
      <sheetName val="낙찰표"/>
      <sheetName val="인건비 "/>
      <sheetName val="평균높이산출근거"/>
      <sheetName val="횡배수관위치조서"/>
      <sheetName val="과천MAIN"/>
      <sheetName val="RangeObject"/>
      <sheetName val="일위"/>
      <sheetName val="NOMUBI"/>
      <sheetName val="sw1"/>
      <sheetName val="단가일람표"/>
      <sheetName val="소업1교"/>
      <sheetName val="기기리스트"/>
      <sheetName val="품셈TABLE"/>
      <sheetName val="STEEL BOX 단면설계(SEC.8)"/>
      <sheetName val="11"/>
      <sheetName val="단가 및 재료비"/>
      <sheetName val="중기사용료산출근거"/>
      <sheetName val="조도계산서 (도서)"/>
      <sheetName val="조립식옹벽집계"/>
      <sheetName val="유말집계"/>
      <sheetName val="수로교구조물내역"/>
      <sheetName val="가감수량"/>
      <sheetName val="맨홀수량산출"/>
      <sheetName val="접속도로1"/>
      <sheetName val="ⴭⴭⴭⴭⴭ"/>
      <sheetName val="토사_PE_"/>
      <sheetName val="(A)내역서"/>
      <sheetName val="내역서01"/>
      <sheetName val="sub"/>
      <sheetName val="부대내역"/>
      <sheetName val="단가산출2"/>
      <sheetName val="맨홀기준"/>
      <sheetName val="단가산출1"/>
      <sheetName val="총수량집계표"/>
      <sheetName val="경비2내역"/>
      <sheetName val="TOTAL3"/>
      <sheetName val="반응조"/>
      <sheetName val="을"/>
      <sheetName val="마산방향철근집계"/>
      <sheetName val="마산방향"/>
      <sheetName val="수목단가"/>
      <sheetName val="시설수량표"/>
      <sheetName val="식재수량표"/>
      <sheetName val="수량3"/>
      <sheetName val="산출내역서"/>
      <sheetName val="Macro(전선)"/>
      <sheetName val="I一般比"/>
      <sheetName val="COVER"/>
      <sheetName val="전차선로 물량표"/>
      <sheetName val="참고 1"/>
      <sheetName val="단면치수"/>
      <sheetName val="실행내역 "/>
      <sheetName val="상부공"/>
      <sheetName val="SORCE1"/>
      <sheetName val="IT-BAT"/>
      <sheetName val="역T형교대-2수량"/>
      <sheetName val="토공(완충)"/>
      <sheetName val="총괄설계내역서"/>
      <sheetName val="COPING-1"/>
      <sheetName val="BQ(실행)"/>
      <sheetName val="실행예산"/>
      <sheetName val="7단가"/>
      <sheetName val="좌측"/>
      <sheetName val="자재 집계표"/>
      <sheetName val="변화치수"/>
      <sheetName val="품셈"/>
      <sheetName val="토목내역서"/>
      <sheetName val="구조물토적"/>
      <sheetName val="배수장토목공사비"/>
      <sheetName val="1.설계기준"/>
      <sheetName val="내역서변경성원"/>
      <sheetName val="제출내역 (2)"/>
      <sheetName val="일위_파일"/>
      <sheetName val="001"/>
      <sheetName val="1단계"/>
      <sheetName val="기본단가표"/>
      <sheetName val="0529토지이용_Intersect"/>
      <sheetName val="토공분배표"/>
      <sheetName val="소요자재"/>
      <sheetName val="노무산출서"/>
      <sheetName val="인사자료총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각부보강"/>
      <sheetName val="설계조건"/>
      <sheetName val="우수공"/>
      <sheetName val="tggwan(mac)"/>
      <sheetName val="가도공"/>
      <sheetName val="(A)내역서"/>
      <sheetName val="Sheet2"/>
      <sheetName val="신규일위대가"/>
      <sheetName val="산출근거"/>
      <sheetName val="6.7.8.우물통"/>
      <sheetName val="98수문일위"/>
      <sheetName val="코드표"/>
      <sheetName val="BID"/>
      <sheetName val="역T형교대-2수량"/>
      <sheetName val="공내역"/>
      <sheetName val="기초공"/>
      <sheetName val="기둥(원형)"/>
      <sheetName val="소업1교"/>
      <sheetName val="98NS-N"/>
      <sheetName val="예정공정완"/>
      <sheetName val="비교1"/>
      <sheetName val="실행철강하도"/>
      <sheetName val="구의33고"/>
      <sheetName val="데리네이타현황"/>
      <sheetName val="준검 내역서"/>
      <sheetName val="일위대가(1)"/>
      <sheetName val="일위대가목차"/>
      <sheetName val="차액보증"/>
      <sheetName val="DATA"/>
      <sheetName val="데이타"/>
      <sheetName val="FOOTING단면력"/>
      <sheetName val="교각1"/>
      <sheetName val="수량산출"/>
      <sheetName val="조명시설"/>
      <sheetName val="초기화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OOTING단면력"/>
      <sheetName val="우수공"/>
      <sheetName val="중산교"/>
      <sheetName val="신점2리"/>
      <sheetName val="DATA"/>
      <sheetName val="TRE TABLE"/>
      <sheetName val="내역"/>
      <sheetName val="노임단가"/>
      <sheetName val="자재단가"/>
      <sheetName val="적용단위길이"/>
      <sheetName val="약품공급2"/>
      <sheetName val="횡배수관단위수량"/>
      <sheetName val="설계조건"/>
      <sheetName val="총괄표"/>
      <sheetName val="실행철강하도"/>
      <sheetName val="흄관수량"/>
      <sheetName val="구조물철거타공정이월"/>
      <sheetName val="table"/>
      <sheetName val="경비단가"/>
      <sheetName val="DATE"/>
      <sheetName val="날개벽"/>
      <sheetName val="3련 BOX"/>
      <sheetName val="구천"/>
      <sheetName val="WORK"/>
      <sheetName val="tggwan(mac)"/>
      <sheetName val="가도공"/>
      <sheetName val="U-TYPE(1)"/>
      <sheetName val="총괄"/>
      <sheetName val="BID"/>
      <sheetName val="단면가정"/>
      <sheetName val="부대내역"/>
      <sheetName val="우수"/>
      <sheetName val="Macro(차단기)"/>
      <sheetName val="토공A"/>
      <sheetName val="수량산출"/>
      <sheetName val="내역서"/>
      <sheetName val="주차구획선수량"/>
      <sheetName val="발신정보"/>
      <sheetName val="참조M"/>
      <sheetName val="참조"/>
      <sheetName val="#REF"/>
      <sheetName val="원형맨홀수량"/>
      <sheetName val="VXXXXXXX"/>
      <sheetName val="우각부보강"/>
      <sheetName val="예정(3)"/>
      <sheetName val="9GNG운반"/>
      <sheetName val="제출내역 (2)"/>
      <sheetName val="을"/>
      <sheetName val="주형"/>
      <sheetName val="MOTOR"/>
      <sheetName val="개략"/>
      <sheetName val="맨홀수량산출"/>
      <sheetName val="2000전체분"/>
      <sheetName val="2000년1차"/>
      <sheetName val="1.설계조건"/>
      <sheetName val="천방교접속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TYPE-1"/>
      <sheetName val="동물이~1"/>
      <sheetName val="FOOTING단면력"/>
      <sheetName val="tggwan(mac)"/>
      <sheetName val="ⴭⴭⴭⴭ"/>
      <sheetName val="원형1호맨홀토공수량"/>
      <sheetName val="COPING"/>
      <sheetName val="옹벽기초자료"/>
      <sheetName val="현황산출서"/>
      <sheetName val="Sheet17"/>
      <sheetName val="ABUT수량-A1"/>
      <sheetName val="도로구조공사비"/>
      <sheetName val="가설공사비"/>
      <sheetName val="바닥판"/>
      <sheetName val="Macro(차단기)"/>
      <sheetName val="INPUT"/>
      <sheetName val="매크로"/>
      <sheetName val="정부노임단가"/>
      <sheetName val="6PILE  (돌출)"/>
      <sheetName val="특별교실"/>
      <sheetName val="POOM_MOTO"/>
      <sheetName val="LOPCALC"/>
      <sheetName val="우수공"/>
      <sheetName val="안정검토"/>
      <sheetName val="다이꾸"/>
      <sheetName val="DATE"/>
      <sheetName val="1-1"/>
      <sheetName val="구의33고"/>
      <sheetName val="JUCK"/>
      <sheetName val="전차선로 물량표"/>
      <sheetName val="부하계산서"/>
      <sheetName val="경상비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001"/>
      <sheetName val="교각1"/>
      <sheetName val="피벗테이블데이터분석"/>
      <sheetName val="적용단위길이"/>
      <sheetName val="화산경계"/>
      <sheetName val="와동25-3(변경)"/>
      <sheetName val="3련 BOX"/>
      <sheetName val="내역서"/>
      <sheetName val="수량산출"/>
      <sheetName val="SLAB"/>
      <sheetName val="000000"/>
      <sheetName val="총괄내역서"/>
      <sheetName val="검토"/>
      <sheetName val="배수공 주요자재 집계표"/>
      <sheetName val="보차도경계석"/>
      <sheetName val="토사(PE)"/>
      <sheetName val="소비자가"/>
      <sheetName val="장비내역서"/>
      <sheetName val="DATA"/>
      <sheetName val="교각계산"/>
      <sheetName val="설계"/>
      <sheetName val="guard(mac)"/>
      <sheetName val="물가시세"/>
      <sheetName val="일위대가"/>
      <sheetName val="신우"/>
      <sheetName val="말뚝지지력산정"/>
      <sheetName val="H-pile(298x299)"/>
      <sheetName val="H-pile(250x250)"/>
      <sheetName val="지장물C"/>
      <sheetName val="Y-WORK"/>
      <sheetName val="ITEM"/>
      <sheetName val="통합"/>
      <sheetName val="단면설계"/>
      <sheetName val="입찰안"/>
      <sheetName val="배수공"/>
      <sheetName val="MFAB"/>
      <sheetName val="MFRT"/>
      <sheetName val="MPKG"/>
      <sheetName val="MPRD"/>
      <sheetName val="BQ(실행)"/>
      <sheetName val="6.OUTPUT"/>
      <sheetName val="Total"/>
      <sheetName val="방음벽기초(H=4m)"/>
      <sheetName val="1.설계조건"/>
      <sheetName val="조도계산서 (도서)"/>
      <sheetName val="원형맨홀수량"/>
      <sheetName val="전력구구조물산근"/>
      <sheetName val="설계조건"/>
      <sheetName val="조명시설"/>
      <sheetName val="주형"/>
      <sheetName val="전기일위대가"/>
      <sheetName val="노임"/>
      <sheetName val="수리계산(2021)"/>
      <sheetName val="20관리비율"/>
      <sheetName val="전체분 내역서(전북도) 최종"/>
      <sheetName val="CONCRETE"/>
      <sheetName val="N賃率-職"/>
      <sheetName val="조정금액결과표 (차수별)"/>
      <sheetName val="역T형"/>
      <sheetName val="지급자재"/>
      <sheetName val="EQT-ESTN"/>
      <sheetName val="L형옹벽(key)"/>
      <sheetName val="공통(20-91)"/>
      <sheetName val="한강운반비"/>
      <sheetName val="#REF"/>
      <sheetName val="자재"/>
      <sheetName val="단위중량"/>
      <sheetName val="터널조도"/>
      <sheetName val="총괄"/>
      <sheetName val="자료"/>
      <sheetName val="Sheet3"/>
      <sheetName val="Macro1"/>
      <sheetName val="깨기"/>
      <sheetName val="3BL공동구 수량"/>
      <sheetName val="사각맨홀"/>
      <sheetName val="수안보-MBR1"/>
      <sheetName val="옹벽"/>
      <sheetName val="cost"/>
      <sheetName val="가시설수량"/>
      <sheetName val="단위수량"/>
      <sheetName val="차액보증"/>
      <sheetName val="환율-LIBOR"/>
      <sheetName val="I.설계조건"/>
      <sheetName val="노무비"/>
      <sheetName val="중기일위대가"/>
      <sheetName val="노임단가"/>
      <sheetName val="수로교총재료집계"/>
      <sheetName val="도장수량(하1)"/>
      <sheetName val="반중력식옹벽"/>
      <sheetName val="4)유동표"/>
      <sheetName val="일위대가(1)"/>
      <sheetName val="부대내역"/>
      <sheetName val="ilch"/>
      <sheetName val="건축내역"/>
      <sheetName val="공사비예비관리공감측설산출내역"/>
      <sheetName val="종배수관(신)"/>
      <sheetName val="부하(성남)"/>
      <sheetName val="B"/>
      <sheetName val="1.설계기준"/>
      <sheetName val="Graph (LGEN)"/>
      <sheetName val="out_prog"/>
      <sheetName val="선적schedule (2)"/>
      <sheetName val="횡배위치"/>
      <sheetName val="Cost bd-&quot;A&quot;"/>
      <sheetName val="횡배수관단위수량"/>
      <sheetName val="수자재단위당"/>
      <sheetName val="U-TYPE(1)"/>
      <sheetName val="위치조서"/>
      <sheetName val="지진시"/>
      <sheetName val="자압"/>
      <sheetName val="산출근거"/>
      <sheetName val="가도공"/>
      <sheetName val="대포2교접속"/>
      <sheetName val="설계설명서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ABUT수량-A1"/>
      <sheetName val="교각계산"/>
      <sheetName val="SLAB"/>
      <sheetName val="FOOTING단면력"/>
      <sheetName val="화산경계"/>
      <sheetName val="TABLE"/>
      <sheetName val="설산1.나"/>
      <sheetName val="본사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수목집계"/>
      <sheetName val="녹지잔디면적"/>
      <sheetName val="산출내역서"/>
      <sheetName val="원가계산서"/>
      <sheetName val="4GONGGU"/>
      <sheetName val="단가"/>
      <sheetName val="시설물일위"/>
      <sheetName val="교대시점"/>
      <sheetName val="요율"/>
      <sheetName val="데이타"/>
      <sheetName val="식재인부"/>
      <sheetName val="간접"/>
      <sheetName val="설계예시"/>
      <sheetName val="물가시세"/>
      <sheetName val="노임단가"/>
      <sheetName val="(A)내역서"/>
      <sheetName val="총괄내역서"/>
      <sheetName val="ilch"/>
      <sheetName val="식재"/>
      <sheetName val="시설물"/>
      <sheetName val="식재출력용"/>
      <sheetName val="유지관리"/>
      <sheetName val="JUCKEYK"/>
      <sheetName val="가도공"/>
      <sheetName val="S0"/>
      <sheetName val="Sheet5"/>
      <sheetName val="산출근거"/>
      <sheetName val="입찰안"/>
      <sheetName val="간지"/>
      <sheetName val="단가조사"/>
      <sheetName val="내역서"/>
      <sheetName val="산출내역서집계표"/>
      <sheetName val="일위대가"/>
      <sheetName val="2000전체분"/>
      <sheetName val="2000년1차"/>
      <sheetName val="실행철강하도"/>
      <sheetName val="G.R300경비"/>
      <sheetName val="단위단가"/>
      <sheetName val="1.설계조건"/>
      <sheetName val="input"/>
      <sheetName val="1.설계기준"/>
      <sheetName val="ABUT수량-A1"/>
      <sheetName val="공량산출서"/>
      <sheetName val="Sheet2"/>
      <sheetName val="수안보-MBR1"/>
      <sheetName val="3련 BOX"/>
      <sheetName val="장비집계"/>
      <sheetName val="건축내역서"/>
      <sheetName val="집계표"/>
      <sheetName val="설비내역서"/>
      <sheetName val="전기내역서"/>
      <sheetName val="우각부보강"/>
      <sheetName val="공종별자재"/>
      <sheetName val="3BL공동구 수량"/>
      <sheetName val="2공구산출내역"/>
      <sheetName val="일위대가목차"/>
      <sheetName val="일위대가표"/>
      <sheetName val="원가계산"/>
      <sheetName val="2.대외공문"/>
      <sheetName val="SORCE1"/>
      <sheetName val="가시설단위수량"/>
      <sheetName val="단위수량"/>
      <sheetName val="FAB별"/>
      <sheetName val="운동장 (2)"/>
      <sheetName val="단위중량"/>
      <sheetName val="우수공"/>
      <sheetName val="일위"/>
      <sheetName val="부대공자재집계표"/>
      <sheetName val="tggwan(mac)"/>
      <sheetName val="호선별집계"/>
      <sheetName val="96보완계획7.12"/>
    </sheetNames>
    <sheetDataSet>
      <sheetData sheetId="0" refreshError="1">
        <row r="1">
          <cell r="B1">
            <v>0.22600000000000001</v>
          </cell>
        </row>
        <row r="2">
          <cell r="B2">
            <v>0.127</v>
          </cell>
        </row>
        <row r="4">
          <cell r="B4">
            <v>5.6000000000000001E-2</v>
          </cell>
        </row>
        <row r="5">
          <cell r="B5">
            <v>3.5999999999999997E-2</v>
          </cell>
        </row>
        <row r="6">
          <cell r="B6">
            <v>2.7E-2</v>
          </cell>
        </row>
        <row r="7">
          <cell r="B7">
            <v>0.02</v>
          </cell>
        </row>
        <row r="8">
          <cell r="B8">
            <v>1.4E-2</v>
          </cell>
        </row>
        <row r="9">
          <cell r="B9">
            <v>6.0000000000000001E-3</v>
          </cell>
        </row>
        <row r="10">
          <cell r="B10">
            <v>1.0999999999999999E-2</v>
          </cell>
        </row>
        <row r="11">
          <cell r="B11">
            <v>1.7000000000000001E-2</v>
          </cell>
        </row>
        <row r="12">
          <cell r="B12">
            <v>2.5000000000000001E-2</v>
          </cell>
        </row>
        <row r="13">
          <cell r="B13">
            <v>0.04</v>
          </cell>
        </row>
        <row r="14">
          <cell r="B14">
            <v>0.06</v>
          </cell>
        </row>
        <row r="15">
          <cell r="B15">
            <v>0.1</v>
          </cell>
        </row>
        <row r="16">
          <cell r="B16">
            <v>1.24</v>
          </cell>
        </row>
        <row r="17">
          <cell r="B17">
            <v>0.69</v>
          </cell>
        </row>
        <row r="19">
          <cell r="B19">
            <v>0.3</v>
          </cell>
        </row>
        <row r="20">
          <cell r="B20">
            <v>0.19</v>
          </cell>
        </row>
        <row r="21">
          <cell r="B21">
            <v>0.14000000000000001</v>
          </cell>
        </row>
        <row r="22">
          <cell r="B22">
            <v>0.11</v>
          </cell>
        </row>
        <row r="23">
          <cell r="B23">
            <v>7.0000000000000007E-2</v>
          </cell>
        </row>
        <row r="24">
          <cell r="B24">
            <v>0.06</v>
          </cell>
        </row>
        <row r="25">
          <cell r="B25">
            <v>0.11</v>
          </cell>
        </row>
        <row r="26">
          <cell r="B26">
            <v>0.16</v>
          </cell>
        </row>
        <row r="27">
          <cell r="B27">
            <v>0.25</v>
          </cell>
        </row>
        <row r="28">
          <cell r="B28">
            <v>0.4</v>
          </cell>
        </row>
        <row r="29">
          <cell r="B29">
            <v>0.66</v>
          </cell>
        </row>
        <row r="30">
          <cell r="B3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기리스트"/>
      <sheetName val="축산 기기리스트"/>
      <sheetName val="견적대비표"/>
      <sheetName val="GI-LIST"/>
      <sheetName val="대치판정"/>
      <sheetName val="화재 탐지 설비"/>
      <sheetName val="터파기및재료"/>
      <sheetName val="시설일위"/>
      <sheetName val="ABUT수량-A1"/>
      <sheetName val="G.R300경비"/>
      <sheetName val="STEEL BOX 단면설계(SEC.8)"/>
      <sheetName val="계수시트"/>
      <sheetName val="원가계산서"/>
      <sheetName val="일위대가목차"/>
      <sheetName val="EQT-ESTN"/>
      <sheetName val="일위(PN)"/>
      <sheetName val="JUCKEYK"/>
      <sheetName val="tggwan(mac)"/>
      <sheetName val="설비"/>
      <sheetName val="교각(P1)수량"/>
      <sheetName val="NOMUBI"/>
      <sheetName val="S0"/>
      <sheetName val="자재단가"/>
      <sheetName val="대가수량"/>
      <sheetName val="내역서"/>
      <sheetName val="집계표_식재"/>
      <sheetName val="장비종합부표"/>
      <sheetName val="부표"/>
      <sheetName val="약품공급2"/>
      <sheetName val="참조"/>
      <sheetName val="수량산출"/>
      <sheetName val="N賃率-職"/>
      <sheetName val="인수공규격"/>
      <sheetName val="SG"/>
      <sheetName val="견적대비"/>
      <sheetName val="BID"/>
      <sheetName val="static.cal"/>
      <sheetName val="총괄"/>
      <sheetName val="ITEM"/>
      <sheetName val="전기일위대가"/>
      <sheetName val="우수공"/>
      <sheetName val="제출내역 (2)"/>
      <sheetName val="산출근거"/>
      <sheetName val="TARGET"/>
      <sheetName val="수입"/>
      <sheetName val="집계표(육상)"/>
      <sheetName val="공사개요"/>
      <sheetName val="타견적(을)"/>
      <sheetName val="C3"/>
      <sheetName val="건축내역서"/>
      <sheetName val="집계표"/>
      <sheetName val="설비내역서"/>
      <sheetName val="전기내역서"/>
      <sheetName val="노임"/>
      <sheetName val="내역"/>
      <sheetName val="가도공"/>
      <sheetName val="노무비단가"/>
      <sheetName val="교대시점"/>
      <sheetName val="EP0618"/>
      <sheetName val="(전기)설계예산서"/>
      <sheetName val="실행철강하도"/>
      <sheetName val="도로토적"/>
      <sheetName val="1단계"/>
      <sheetName val="환율"/>
      <sheetName val="설계가"/>
      <sheetName val="노임단가"/>
      <sheetName val="단가"/>
      <sheetName val="esc"/>
      <sheetName val="マージン"/>
      <sheetName val="'94자산"/>
      <sheetName val="축산_기기리스트"/>
      <sheetName val="수량산출서"/>
      <sheetName val="RangeObject"/>
      <sheetName val="1.설계조건"/>
      <sheetName val="우각부보강"/>
      <sheetName val="BID-도로"/>
      <sheetName val="8.PILE  (돌출)"/>
      <sheetName val="SORCE1"/>
      <sheetName val="여과지동"/>
      <sheetName val="기초자료"/>
      <sheetName val="청하배수"/>
      <sheetName val="을"/>
      <sheetName val="2000전체분"/>
      <sheetName val="2000년1차"/>
      <sheetName val="가설공사비"/>
      <sheetName val="Baby일위대가"/>
      <sheetName val="삼원"/>
      <sheetName val="그린"/>
      <sheetName val="한창-을"/>
      <sheetName val="품셈"/>
      <sheetName val="Sheet1"/>
      <sheetName val="산근1,2"/>
      <sheetName val="하수급견적대비"/>
      <sheetName val="노무비"/>
      <sheetName val="종배수관"/>
      <sheetName val="bm(CIcable)"/>
      <sheetName val="Y-WORK"/>
      <sheetName val="참조-(1)"/>
      <sheetName val="남평내역"/>
      <sheetName val="가락화장을지"/>
      <sheetName val="동해title"/>
      <sheetName val="기자재비"/>
      <sheetName val="토적표(1)"/>
      <sheetName val="집수정(600-700)"/>
      <sheetName val="토목내역서"/>
      <sheetName val="1.설계기준"/>
      <sheetName val="본체"/>
      <sheetName val="준검 내역서"/>
      <sheetName val="부하(성남)"/>
      <sheetName val="견적서을지"/>
      <sheetName val="일위대가"/>
      <sheetName val="도면자료제출일정"/>
      <sheetName val="가공비"/>
      <sheetName val="위치조서"/>
      <sheetName val="TYPE-1"/>
      <sheetName val="입출재고현황 (2)"/>
      <sheetName val="내역(정지)"/>
      <sheetName val="계정"/>
      <sheetName val="토공정보"/>
      <sheetName val="공용정보"/>
      <sheetName val="간접"/>
      <sheetName val="내역(한신APT)"/>
      <sheetName val="설계조건"/>
      <sheetName val="우수"/>
      <sheetName val="예정(3)"/>
      <sheetName val="동원(3)"/>
      <sheetName val="Sheet2"/>
      <sheetName val="IW_LIST"/>
      <sheetName val="총괄집계표"/>
      <sheetName val="DATE"/>
      <sheetName val="토목품셈"/>
      <sheetName val="정부노임단가"/>
      <sheetName val="IW-LIST"/>
      <sheetName val="표지 (2)"/>
      <sheetName val="WORK"/>
      <sheetName val="타일산출서"/>
      <sheetName val="연결임시"/>
      <sheetName val="단가산출서"/>
      <sheetName val="Data&amp;Result"/>
      <sheetName val="갑지"/>
      <sheetName val="공량산출서"/>
      <sheetName val="TOEC"/>
      <sheetName val="기계경비일람"/>
      <sheetName val="HPMTRICO"/>
      <sheetName val="제진기"/>
      <sheetName val="Hauptdaten"/>
      <sheetName val="FCM"/>
      <sheetName val="연결관산출조서"/>
      <sheetName val="차액보증"/>
      <sheetName val="터널조도"/>
      <sheetName val="ANALYSER"/>
      <sheetName val="참조 (2)"/>
      <sheetName val="DATA"/>
      <sheetName val="#REF"/>
      <sheetName val="슬래브1"/>
      <sheetName val="tel"/>
      <sheetName val="1동조도"/>
      <sheetName val="토사(PE)"/>
      <sheetName val="신당동집계표"/>
      <sheetName val="2.대외공문"/>
      <sheetName val="현장관리비 산출내역"/>
      <sheetName val="3BL공동구 수량"/>
      <sheetName val="공종별자재"/>
      <sheetName val="참조M"/>
      <sheetName val="설계산출표지"/>
      <sheetName val="조명율표"/>
      <sheetName val="자재 집계표"/>
      <sheetName val="(A)내역서"/>
      <sheetName val="2000년하반기"/>
      <sheetName val="시설물일위"/>
      <sheetName val="INPUT"/>
      <sheetName val="수압집계"/>
      <sheetName val="경비2내역"/>
      <sheetName val="플랜트 설치"/>
      <sheetName val="Total"/>
      <sheetName val="INPUTDATA"/>
      <sheetName val="COVER"/>
      <sheetName val="LOPCALC"/>
      <sheetName val="말뚝지지력산정"/>
      <sheetName val="제잡비"/>
      <sheetName val="신규일위대가"/>
      <sheetName val="현장지지물물량"/>
      <sheetName val="설계예산서(토목,전기)"/>
      <sheetName val="공사비집계"/>
      <sheetName val="단가산출서 (2)"/>
      <sheetName val="견적"/>
      <sheetName val="BACK DATA"/>
      <sheetName val="퍼스트"/>
      <sheetName val="아수배전(1회)"/>
      <sheetName val="1.동력공사"/>
      <sheetName val="기구조직"/>
      <sheetName val="데이타"/>
      <sheetName val="식재인부"/>
      <sheetName val="산출내역서집계표"/>
      <sheetName val="가설공사"/>
      <sheetName val="단가결정"/>
      <sheetName val="내역아"/>
      <sheetName val="울타리"/>
      <sheetName val="송전재료비"/>
      <sheetName val="설계내역서"/>
      <sheetName val="과천MAIN"/>
      <sheetName val="조도계산서 (도서)"/>
      <sheetName val="공종목록표"/>
      <sheetName val="단위가격"/>
      <sheetName val="천마갑지"/>
      <sheetName val="부대내역"/>
      <sheetName val="물량표"/>
      <sheetName val="일위집계표"/>
      <sheetName val="SLAB"/>
      <sheetName val="착공내역서"/>
      <sheetName val="수량산출서(TRAY 설비)"/>
      <sheetName val="설계예시"/>
      <sheetName val="을지"/>
      <sheetName val="suk(mac)"/>
      <sheetName val="(4-2)열관류값-2"/>
      <sheetName val="SYS_DB"/>
      <sheetName val="I_O List"/>
      <sheetName val="골조물량"/>
      <sheetName val="수목단가"/>
      <sheetName val="시설수량표"/>
      <sheetName val="식재수량표"/>
      <sheetName val="직재"/>
      <sheetName val="단면"/>
      <sheetName val="배수개거재"/>
      <sheetName val="Macro(차단기)"/>
      <sheetName val="건축내역"/>
      <sheetName val="교각1"/>
      <sheetName val="약품설비"/>
      <sheetName val="결재판"/>
      <sheetName val="직노"/>
      <sheetName val="22신설수량"/>
      <sheetName val="불출요청"/>
      <sheetName val="cable-data"/>
      <sheetName val="품셈(기초)"/>
      <sheetName val="내역1"/>
      <sheetName val="부대토목"/>
      <sheetName val="b t mong"/>
      <sheetName val="보할공정"/>
      <sheetName val="M-MG1"/>
      <sheetName val="단가테이블(수정금지)-59A"/>
      <sheetName val="건축집계합계"/>
      <sheetName val="건축집계표이수"/>
      <sheetName val="당정동공통이수"/>
      <sheetName val="당정동경상이수"/>
      <sheetName val="5.전사투자계획종함안"/>
      <sheetName val="표지"/>
      <sheetName val="Sheet3"/>
      <sheetName val="A"/>
      <sheetName val="적격"/>
      <sheetName val="견적보고"/>
      <sheetName val="토공계산"/>
      <sheetName val="대비"/>
      <sheetName val="Sheet5"/>
      <sheetName val="경계석"/>
      <sheetName val="B"/>
      <sheetName val="Front"/>
      <sheetName val="제원표"/>
      <sheetName val="토목"/>
      <sheetName val="유기공정"/>
      <sheetName val="빌딩 안내"/>
      <sheetName val="FORM-0"/>
      <sheetName val="일위대가(가설)"/>
      <sheetName val="01"/>
      <sheetName val="노임이"/>
      <sheetName val="견적서"/>
      <sheetName val="갑지(추정)"/>
      <sheetName val="견적을지"/>
      <sheetName val="금액내역서"/>
      <sheetName val="1ST"/>
      <sheetName val="갑지1"/>
      <sheetName val="금융비용"/>
      <sheetName val="LANGUAGE"/>
      <sheetName val="7.경제성결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집수정(600-700)"/>
      <sheetName val="우각부보강"/>
      <sheetName val="특2호부관하천산근"/>
      <sheetName val="중산교"/>
      <sheetName val="설계조건"/>
      <sheetName val="안정계산"/>
      <sheetName val="단면검토"/>
      <sheetName val="화산경계"/>
      <sheetName val="3BL공동구 수량"/>
      <sheetName val="경계석"/>
      <sheetName val="변화치수"/>
      <sheetName val="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공사계획서"/>
      <sheetName val="공사비예산서"/>
      <sheetName val="예산명세서"/>
      <sheetName val="품셈총괄"/>
      <sheetName val="설계명세서"/>
      <sheetName val="부표총괄"/>
      <sheetName val="부  표"/>
      <sheetName val="별표총괄"/>
      <sheetName val="별   표"/>
      <sheetName val="수량총괄"/>
      <sheetName val="수량산출"/>
      <sheetName val="수목집계"/>
      <sheetName val="관수"/>
      <sheetName val="내역서"/>
      <sheetName val="산출내역서"/>
      <sheetName val="원가서"/>
      <sheetName val="데이타"/>
      <sheetName val="실행"/>
      <sheetName val="ABUT수량-A1"/>
      <sheetName val="코드표"/>
      <sheetName val="청천내"/>
      <sheetName val="설계내역서"/>
      <sheetName val="DATE"/>
      <sheetName val="수목표준대가"/>
      <sheetName val="일위대가"/>
      <sheetName val="노무비"/>
      <sheetName val="DATA"/>
      <sheetName val="원가계산서 "/>
      <sheetName val="진입도로"/>
      <sheetName val="단위중량"/>
      <sheetName val="전체"/>
      <sheetName val="계수시트"/>
      <sheetName val="원가계산서"/>
      <sheetName val="일위(시설)"/>
      <sheetName val="수목데이타"/>
      <sheetName val="노무비단가"/>
      <sheetName val="(A)내역서"/>
      <sheetName val="실행철강하도"/>
      <sheetName val="진주방향"/>
      <sheetName val="견적서"/>
      <sheetName val="1공구산출내역서"/>
      <sheetName val="1,2공구원가계산서"/>
      <sheetName val="2공구산출내역"/>
      <sheetName val="현장관리비"/>
      <sheetName val="산수배수"/>
      <sheetName val="일위대가(1)"/>
      <sheetName val="전기단가조사서"/>
      <sheetName val="유입량"/>
      <sheetName val="투찰내역"/>
      <sheetName val="공사분석"/>
      <sheetName val="sheet1"/>
      <sheetName val="노무단가"/>
      <sheetName val="정부노임단가"/>
      <sheetName val="설계예시"/>
      <sheetName val="S0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총괄내역서"/>
      <sheetName val="일위대가표"/>
      <sheetName val=" 내역"/>
      <sheetName val="노무비 "/>
      <sheetName val="노임단가"/>
      <sheetName val="2.대외공문"/>
      <sheetName val="정공공사"/>
      <sheetName val="공구"/>
      <sheetName val="협력업체"/>
      <sheetName val="실행대비"/>
      <sheetName val="sh1"/>
      <sheetName val="기둥(원형)"/>
      <sheetName val="기기리스트"/>
      <sheetName val="■ 철거수량산출"/>
      <sheetName val="터파기및재료"/>
      <sheetName val="구조물철거타공정이월"/>
      <sheetName val="남대문빌딩"/>
      <sheetName val="일위대가표 "/>
      <sheetName val="1단계"/>
      <sheetName val="자재단가"/>
      <sheetName val="건축내역"/>
      <sheetName val="기자재비"/>
      <sheetName val="수목데이타 "/>
      <sheetName val="TRE TABLE"/>
      <sheetName val="const."/>
      <sheetName val="을지"/>
      <sheetName val="총괄"/>
      <sheetName val="공조기"/>
      <sheetName val="6공구(당초)"/>
      <sheetName val="하수급견적대비"/>
      <sheetName val="노무비 근거"/>
      <sheetName val="예산서"/>
      <sheetName val="남양구조시험동"/>
      <sheetName val="신대방33(적용)"/>
      <sheetName val="갑지"/>
      <sheetName val="배수공 주요자재 집계표"/>
      <sheetName val="인부신상자료"/>
      <sheetName val="이형관중량"/>
      <sheetName val="일위대가(목록)"/>
      <sheetName val="산근(목록)"/>
      <sheetName val="재료비"/>
      <sheetName val="토공"/>
      <sheetName val="산출내역서집계표"/>
      <sheetName val="간 지1"/>
      <sheetName val="내역"/>
      <sheetName val="금리계산"/>
      <sheetName val="배수내역"/>
      <sheetName val="을"/>
      <sheetName val="건설실행"/>
      <sheetName val="전체분내역서"/>
      <sheetName val="준검 내역서"/>
      <sheetName val="4차원가계산서"/>
      <sheetName val="1유리"/>
      <sheetName val="기술부 VENDOR LIST"/>
      <sheetName val="원가계산"/>
      <sheetName val="DANGA"/>
      <sheetName val="판관(용역)"/>
      <sheetName val="중기조종사 단위단가"/>
      <sheetName val="상반기손익차2총괄"/>
      <sheetName val="비교1"/>
      <sheetName val="부대공Ⅱ"/>
      <sheetName val="자료"/>
      <sheetName val="교통대책내역"/>
      <sheetName val="노임조서"/>
      <sheetName val="목록"/>
      <sheetName val="인원계획"/>
      <sheetName val="97년 추정"/>
      <sheetName val="001"/>
      <sheetName val="01"/>
      <sheetName val="지급자재"/>
      <sheetName val="2000년1차"/>
      <sheetName val="간접비계산"/>
      <sheetName val="민감도"/>
      <sheetName val="예정(3)"/>
      <sheetName val="9GNG운반"/>
      <sheetName val="단가대비표"/>
      <sheetName val="99노임기준"/>
      <sheetName val="신우"/>
      <sheetName val="45,46"/>
      <sheetName val="Y-WORK"/>
      <sheetName val="9-1차이내역"/>
      <sheetName val="집계표"/>
      <sheetName val="연속벽현황"/>
      <sheetName val="설계서"/>
      <sheetName val="주소"/>
      <sheetName val="식재인부"/>
      <sheetName val="FACTOR"/>
      <sheetName val="단가"/>
      <sheetName val="일위목록"/>
      <sheetName val="단가산출"/>
      <sheetName val="A LINE"/>
      <sheetName val="Eq. Mobilization"/>
      <sheetName val="수량산출서"/>
      <sheetName val="노임"/>
      <sheetName val="직접비"/>
      <sheetName val="주요항목별"/>
      <sheetName val="실행간접비"/>
      <sheetName val="일위"/>
      <sheetName val="#REF"/>
      <sheetName val="이월"/>
      <sheetName val="제경비율"/>
      <sheetName val="계약내역서"/>
      <sheetName val="실행(ALT1)"/>
      <sheetName val="가로등기초"/>
      <sheetName val="PAD TR보호대기초"/>
      <sheetName val="수주현황2월"/>
      <sheetName val="대로근거"/>
      <sheetName val="BID"/>
      <sheetName val="1.취수장"/>
      <sheetName val="7.공정표"/>
      <sheetName val="일위대가(가설)"/>
      <sheetName val="단가비교"/>
      <sheetName val="한강운반비"/>
      <sheetName val="표준차도부연장집계-ASP"/>
      <sheetName val="2"/>
      <sheetName val="가도공"/>
      <sheetName val="DOWEL(SLAB상)"/>
      <sheetName val="DOWEL(SLAB하)"/>
      <sheetName val="시화점실행"/>
      <sheetName val="토공유동표(전체.당초)"/>
      <sheetName val="물량표S"/>
      <sheetName val="견적"/>
      <sheetName val="대치판정"/>
      <sheetName val="2련간지"/>
      <sheetName val="설계카드"/>
      <sheetName val="설비"/>
      <sheetName val="대가표(품셈)"/>
      <sheetName val="인원"/>
      <sheetName val="Sheet1 (2)"/>
      <sheetName val="여과지동"/>
      <sheetName val="기초자료"/>
      <sheetName val="상 부"/>
      <sheetName val="1"/>
      <sheetName val="단위단가"/>
      <sheetName val="산근목록"/>
      <sheetName val="중기경비목록"/>
      <sheetName val="Sheet5"/>
      <sheetName val="개소별수량산출"/>
      <sheetName val="간접"/>
      <sheetName val="건축내역서"/>
      <sheetName val="설비내역서"/>
      <sheetName val="전기내역서"/>
      <sheetName val="기본단가표"/>
      <sheetName val="프랜트면허"/>
      <sheetName val="설명서 "/>
      <sheetName val="토목"/>
      <sheetName val="단가표"/>
      <sheetName val="토목내역서 (도급단가)"/>
      <sheetName val="퍼스트"/>
      <sheetName val="96노임기준"/>
      <sheetName val="회사기초자료"/>
      <sheetName val="일위대가목차"/>
      <sheetName val="수토공단위당"/>
      <sheetName val="노단"/>
      <sheetName val="36단가"/>
      <sheetName val="36수량"/>
      <sheetName val="예산분개"/>
      <sheetName val="수정"/>
      <sheetName val="수량산출서 (2)"/>
      <sheetName val="자재단가비교표"/>
      <sheetName val="간접(90)"/>
      <sheetName val="냉천부속동"/>
      <sheetName val="인건비"/>
      <sheetName val="2.냉난방설비공사"/>
      <sheetName val="7.자동제어공사"/>
      <sheetName val="내역서(토목)"/>
      <sheetName val="실행내역"/>
      <sheetName val="입찰보고"/>
      <sheetName val="남양주부대"/>
      <sheetName val="unit"/>
      <sheetName val="JUCKEYK"/>
      <sheetName val="R&amp;D"/>
      <sheetName val="공조기휀"/>
      <sheetName val="AHU집계"/>
      <sheetName val="wall"/>
      <sheetName val="Front"/>
      <sheetName val="경비"/>
      <sheetName val="공통가설"/>
      <sheetName val="공통단가"/>
      <sheetName val="운반비"/>
      <sheetName val="200"/>
      <sheetName val="조명시설"/>
      <sheetName val="220 (2)"/>
      <sheetName val="b_balju"/>
      <sheetName val="공조실"/>
      <sheetName val="Mc1"/>
      <sheetName val="(4-2)열관류값-2"/>
      <sheetName val="입력"/>
      <sheetName val="동해title"/>
      <sheetName val="MIJIBI"/>
      <sheetName val="기초일위"/>
      <sheetName val="시설일위"/>
      <sheetName val="조명일위"/>
      <sheetName val="경산"/>
      <sheetName val="표지 (2)"/>
      <sheetName val="104동"/>
      <sheetName val="문학간접"/>
      <sheetName val="98지급계획"/>
      <sheetName val="연결임시"/>
      <sheetName val="우수공"/>
      <sheetName val="집수정(600-700)"/>
      <sheetName val=" 총괄표"/>
      <sheetName val="전산망"/>
      <sheetName val="총괄집계표"/>
      <sheetName val="VXXXXX"/>
      <sheetName val="대목"/>
      <sheetName val="총괄내역단가"/>
      <sheetName val="도급내역"/>
      <sheetName val="갑지1"/>
      <sheetName val="연부97-1"/>
      <sheetName val="유치원내역"/>
      <sheetName val="전기설계변경"/>
      <sheetName val="97 사업추정(WEKI)"/>
      <sheetName val="터널조도"/>
      <sheetName val="설계서(본관)"/>
      <sheetName val="rate"/>
      <sheetName val="도로경계블럭단위수량"/>
      <sheetName val="도로경계블럭단위토공"/>
      <sheetName val="L형측구단위수량"/>
      <sheetName val="L형측구연장조서"/>
      <sheetName val="접속단위"/>
      <sheetName val="중강당 내역"/>
      <sheetName val="총괄표"/>
      <sheetName val="cable-data"/>
      <sheetName val="지수"/>
      <sheetName val="견적접수"/>
      <sheetName val="XL4Poppy"/>
      <sheetName val="단"/>
      <sheetName val="배수장토목공사비"/>
      <sheetName val="법면"/>
      <sheetName val="부대공"/>
      <sheetName val="구조물공"/>
      <sheetName val="중기일위대가"/>
      <sheetName val="포장공"/>
      <sheetName val="배수공1"/>
      <sheetName val="CAL"/>
      <sheetName val="인력터파기품"/>
      <sheetName val="BSD (2)"/>
      <sheetName val="직노"/>
      <sheetName val="철콘공사"/>
      <sheetName val="손익분석"/>
      <sheetName val="우수"/>
      <sheetName val="6호기"/>
      <sheetName val="단면치수"/>
      <sheetName val="이티입력"/>
      <sheetName val="자재일람"/>
      <sheetName val="노임,재료비"/>
      <sheetName val="static.cal"/>
      <sheetName val="UPDATA"/>
      <sheetName val="도급"/>
      <sheetName val="직재"/>
      <sheetName val="단가산출서"/>
      <sheetName val="단가산출서 (2)"/>
      <sheetName val="토공사"/>
      <sheetName val="원내역"/>
      <sheetName val="공통(20-91)"/>
      <sheetName val="단중표"/>
      <sheetName val="회로내역(승인)"/>
      <sheetName val="20간략피벗"/>
      <sheetName val="제2호단위수량"/>
      <sheetName val="Macro1"/>
      <sheetName val="SG"/>
      <sheetName val="금액내역서"/>
      <sheetName val="변수값"/>
      <sheetName val="AS복구"/>
      <sheetName val="중기터파기"/>
      <sheetName val="예산내역"/>
      <sheetName val="총괄수지표"/>
      <sheetName val="BJJIN"/>
      <sheetName val="제안서입력"/>
      <sheetName val="절감계산"/>
      <sheetName val="APT"/>
      <sheetName val="견적대비"/>
      <sheetName val="단가(자재)"/>
      <sheetName val="단가(노임)"/>
      <sheetName val="기초목록"/>
      <sheetName val="계산서(곡선부)"/>
      <sheetName val="포장재료집계표"/>
      <sheetName val="MOTOR"/>
      <sheetName val="산출근거(수정)"/>
      <sheetName val="MAT"/>
      <sheetName val="옥외외등집계표"/>
      <sheetName val="2002상반기노임기준"/>
      <sheetName val="가설"/>
      <sheetName val="본체"/>
      <sheetName val="수입"/>
      <sheetName val="기별명세"/>
      <sheetName val="FILE1"/>
      <sheetName val="sand토적"/>
      <sheetName val="잡비"/>
      <sheetName val="산근"/>
      <sheetName val="문화가격표"/>
      <sheetName val="TARGET"/>
      <sheetName val="Total"/>
      <sheetName val="Macro2"/>
      <sheetName val="기계경비(시간당)"/>
      <sheetName val="램머"/>
      <sheetName val="자재단가표"/>
      <sheetName val="참조M"/>
      <sheetName val="ⴭⴭⴭⴭⴭ"/>
      <sheetName val="Cash"/>
      <sheetName val="06 일위대가목록"/>
      <sheetName val="중기사용료산출근거"/>
      <sheetName val="Sheet4"/>
      <sheetName val="검수고1-1층"/>
      <sheetName val="단위일위"/>
      <sheetName val="한일양산"/>
      <sheetName val="원형1호맨홀토공수량"/>
      <sheetName val="공정집계_국별"/>
      <sheetName val="부__표"/>
      <sheetName val="별___표"/>
      <sheetName val="값"/>
      <sheetName val="단가표+일위"/>
      <sheetName val="원본(갑지)"/>
      <sheetName val="상하차비용(기계상차)"/>
      <sheetName val="수간보호"/>
      <sheetName val="목차"/>
      <sheetName val="원하대비"/>
      <sheetName val="원도급"/>
      <sheetName val="하도급"/>
      <sheetName val="원가&amp;하도급원가"/>
      <sheetName val="가중치근거(조경)"/>
      <sheetName val="증감내역서"/>
      <sheetName val="G.R300경비"/>
      <sheetName val="원가계산서(변경)"/>
      <sheetName val="tggwan(mac)"/>
      <sheetName val="공종별집계표(창고-52평)"/>
      <sheetName val="조명투자및환수계획"/>
      <sheetName val="제조중간결과"/>
      <sheetName val="합천내역"/>
      <sheetName val="노무비(하)"/>
      <sheetName val="70%"/>
      <sheetName val="견"/>
      <sheetName val="단중표-ST"/>
      <sheetName val="C3"/>
      <sheetName val="EQT-ESTN"/>
      <sheetName val="구리토평1전기"/>
      <sheetName val="우성교간선"/>
      <sheetName val="b_balju-단가단가단가"/>
      <sheetName val="guard(mac)"/>
      <sheetName val="총 원가계산"/>
      <sheetName val="비용"/>
      <sheetName val="내역5"/>
      <sheetName val="000000"/>
      <sheetName val="토공집계"/>
      <sheetName val="배수관접합및부설  "/>
      <sheetName val="입출재고현황 (2)"/>
      <sheetName val="도로구조공사비"/>
      <sheetName val="도로토공공사비"/>
      <sheetName val="여수토공사비"/>
      <sheetName val="기흥하도용"/>
      <sheetName val="유림골조"/>
      <sheetName val="그림모음"/>
      <sheetName val="내역서(가중치)"/>
      <sheetName val="대비"/>
      <sheetName val="품셈표"/>
      <sheetName val="용역비내역-진짜"/>
      <sheetName val="날개벽수량표"/>
      <sheetName val="1.설계조건"/>
      <sheetName val="시중노임단가"/>
      <sheetName val="대비2"/>
      <sheetName val="사원등록"/>
      <sheetName val="호봉 (2)"/>
      <sheetName val="측량요율"/>
      <sheetName val="자재대"/>
      <sheetName val="토사(PE)"/>
      <sheetName val="내역서1"/>
      <sheetName val="도체종-상수표"/>
      <sheetName val="기초단가"/>
      <sheetName val="화재 탐지 설비"/>
      <sheetName val="교대시점"/>
      <sheetName val="현지검측내역"/>
      <sheetName val="입력변수"/>
      <sheetName val="단가 및 재료비"/>
      <sheetName val="현장경비"/>
      <sheetName val="시약"/>
      <sheetName val="J直材4"/>
      <sheetName val="을지  (2)"/>
      <sheetName val="단가(1)"/>
      <sheetName val="직접경비"/>
      <sheetName val="직접인건비"/>
      <sheetName val="단위수량"/>
      <sheetName val="노무자명단"/>
      <sheetName val="큰다리교깨기"/>
      <sheetName val="新철폐복2"/>
      <sheetName val="新철폐복3"/>
      <sheetName val="개산공사비"/>
      <sheetName val="기안"/>
      <sheetName val="평가데이터"/>
      <sheetName val="공내역"/>
      <sheetName val="하도견적"/>
      <sheetName val="원가계산서 (2)"/>
      <sheetName val="도급예정"/>
      <sheetName val="Sheet2"/>
      <sheetName val="Sheet3"/>
      <sheetName val="산출내력"/>
      <sheetName val="M-MG1"/>
      <sheetName val="돈암사업"/>
      <sheetName val="위치조서"/>
      <sheetName val="갑"/>
      <sheetName val="시운전연료"/>
      <sheetName val="말뚝물량"/>
      <sheetName val="전기-집계"/>
      <sheetName val="표지"/>
      <sheetName val="차액보증"/>
      <sheetName val="설계예산서"/>
      <sheetName val="정렬"/>
      <sheetName val="교각1"/>
      <sheetName val="플랜트 설치"/>
      <sheetName val="교각별수량"/>
      <sheetName val="첨부1"/>
      <sheetName val="입찰내역서"/>
      <sheetName val="마감물량 "/>
      <sheetName val="보할공정"/>
      <sheetName val="전기혼잡제경비(45)"/>
      <sheetName val="현장"/>
      <sheetName val="건축내역(트럼프수성)"/>
      <sheetName val="2000년 공정표"/>
      <sheetName val="소일위대가코드표"/>
      <sheetName val="POL6차-PIPING"/>
      <sheetName val="토목내역"/>
      <sheetName val="제출내역 (2)"/>
      <sheetName val="101동"/>
      <sheetName val="갑지(추정)"/>
      <sheetName val="도급양식"/>
      <sheetName val="내역서2안"/>
      <sheetName val="데리네이타현황"/>
      <sheetName val="적용토목"/>
      <sheetName val="적격점수&lt;300억미만&gt;"/>
      <sheetName val="골조시행"/>
      <sheetName val="확약서"/>
      <sheetName val="ELECTRIC"/>
      <sheetName val="인건비 "/>
      <sheetName val="TABLE"/>
      <sheetName val="기본일위"/>
      <sheetName val="납부서"/>
      <sheetName val="인입관수량총괄"/>
      <sheetName val="2000전체분"/>
      <sheetName val="재료"/>
      <sheetName val="토적집계"/>
      <sheetName val="비탈면보호공수량산출"/>
      <sheetName val="DATA 입력부"/>
      <sheetName val="퇴직금(울산천상)"/>
      <sheetName val="현장별계약현황('98.10.31)"/>
      <sheetName val="방수"/>
      <sheetName val="본실행경비"/>
      <sheetName val="추가예산"/>
      <sheetName val="건축"/>
      <sheetName val="3BL공동구 수량"/>
      <sheetName val="단가조사"/>
      <sheetName val="기계내역"/>
      <sheetName val="기본DATA"/>
      <sheetName val="설직재-1"/>
      <sheetName val="전기"/>
      <sheetName val="콘크리트타설집계표"/>
      <sheetName val="보안등"/>
      <sheetName val="참조"/>
      <sheetName val="범례표"/>
      <sheetName val="공사개요"/>
      <sheetName val="SLAB&quot;1&quot;"/>
      <sheetName val="단가일람 (2)"/>
      <sheetName val="개요"/>
      <sheetName val="원가"/>
      <sheetName val="공사"/>
      <sheetName val="의정부문예회관변경내역"/>
      <sheetName val="기계(병원)"/>
      <sheetName val="XXXXXX"/>
      <sheetName val="3"/>
      <sheetName val="4"/>
      <sheetName val="5"/>
      <sheetName val="6"/>
      <sheetName val="인제내역"/>
      <sheetName val="집계"/>
      <sheetName val="횡배수관토공수량"/>
      <sheetName val="해평견적"/>
      <sheetName val="0Title"/>
      <sheetName val="공문"/>
      <sheetName val="검사원 (진입도로)"/>
      <sheetName val="기성확인서 (진입도로)"/>
      <sheetName val="진입기성조서(을)"/>
      <sheetName val="주요공사현황(진입도로)"/>
      <sheetName val="POOM_MOTO"/>
      <sheetName val="POOM_MOTO2"/>
      <sheetName val="설계"/>
      <sheetName val="정산"/>
      <sheetName val="내역서 (2)"/>
      <sheetName val="소비자가"/>
      <sheetName val="교사기준면적(초등)"/>
      <sheetName val="조도계산서 (도서)"/>
      <sheetName val="당진1,2호기전선관설치및접지4차공사내역서-을지"/>
      <sheetName val="1차설계변경내역"/>
      <sheetName val="cable"/>
      <sheetName val="공내역서"/>
      <sheetName val="FB25JN"/>
      <sheetName val="적용건축"/>
      <sheetName val="공사내역(총괄)"/>
      <sheetName val="노임이"/>
      <sheetName val="FORM-0"/>
      <sheetName val="차수"/>
      <sheetName val="상부수량(1)"/>
      <sheetName val="식재가격"/>
      <sheetName val="식재총괄"/>
      <sheetName val="금융비용"/>
      <sheetName val="자동차폐수처리장"/>
      <sheetName val="예산총괄"/>
      <sheetName val="TYPE-A"/>
      <sheetName val="인력소운반"/>
      <sheetName val="지구단위계획 수립"/>
      <sheetName val="J형측구단위수량"/>
      <sheetName val="H-PILE수량집계"/>
      <sheetName val="업무량"/>
      <sheetName val="초곡1교(일반)"/>
      <sheetName val="도로"/>
      <sheetName val="8.석축단위(H=1.5M)"/>
      <sheetName val="수안보-MBR1"/>
      <sheetName val="산출근거"/>
      <sheetName val="우각부보강"/>
      <sheetName val="수량집계"/>
      <sheetName val="s"/>
      <sheetName val="수량산출서집계(1-4차)"/>
      <sheetName val="일위대가목록"/>
      <sheetName val="MACRO(AT)"/>
      <sheetName val="설계명세서(종합)"/>
      <sheetName val="철거산출근거"/>
      <sheetName val="단가목록"/>
      <sheetName val="sw1"/>
      <sheetName val="보도경계블럭"/>
      <sheetName val="노임단가표"/>
      <sheetName val="copy"/>
      <sheetName val="구조"/>
      <sheetName val="48전력선로일위"/>
      <sheetName val="내역서 "/>
      <sheetName val="수로관"/>
      <sheetName val="배수관토공산출"/>
      <sheetName val="상품구분code"/>
      <sheetName val="사급자재"/>
      <sheetName val="초기화면"/>
      <sheetName val="데이터"/>
      <sheetName val="이름정의"/>
      <sheetName val="도로단위당"/>
      <sheetName val="총괄표(어린이공원)"/>
      <sheetName val="총괄표(근린공원)"/>
      <sheetName val="총괄표(기타)"/>
      <sheetName val="SULKEA"/>
      <sheetName val="적용인원(지우지말것)"/>
      <sheetName val="1공구원가계산서"/>
      <sheetName val="제경비"/>
      <sheetName val="TOTAL3"/>
      <sheetName val="판형교20m"/>
      <sheetName val="__User1_____2004_exceldata_LJ_2"/>
      <sheetName val="경유"/>
      <sheetName val="휘발유"/>
      <sheetName val="중기상차"/>
      <sheetName val="슬래브"/>
      <sheetName val="96작생능"/>
      <sheetName val="금액"/>
      <sheetName val="용산1(해보)"/>
      <sheetName val="테이블"/>
      <sheetName val="간지"/>
      <sheetName val="가공2원도"/>
    </sheetNames>
    <sheetDataSet>
      <sheetData sheetId="0" refreshError="1"/>
      <sheetData sheetId="1" refreshError="1">
        <row r="5">
          <cell r="B5" t="str">
            <v xml:space="preserve">  팔당H/P 사택포장 및 기타공사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집계표"/>
      <sheetName val="총수량집계표"/>
      <sheetName val="총철근량집계표"/>
      <sheetName val="토적집계표"/>
      <sheetName val="토적표"/>
      <sheetName val="토공집계표"/>
      <sheetName val="몰탈"/>
      <sheetName val="포장공수량집계표"/>
      <sheetName val="아스콘포장(T=52.5CM)"/>
      <sheetName val="고압블럭(T=6CM)"/>
      <sheetName val="보차도경계석(150-170-200)"/>
      <sheetName val="보도경계블럭"/>
      <sheetName val="L형측구"/>
      <sheetName val="감속턱"/>
      <sheetName val="차선도색(평행주차)"/>
      <sheetName val="차선도색(중앙선)"/>
      <sheetName val="차선도색(직각주차-5M)"/>
      <sheetName val="우수공수량집계표"/>
      <sheetName val="우수공철근량집계표"/>
      <sheetName val="우수공맨홀평균깊이"/>
      <sheetName val="우수공흄관평균깊이"/>
      <sheetName val="우수흄관(D300)"/>
      <sheetName val="흄관(D450)"/>
      <sheetName val="흄관(D500)"/>
      <sheetName val="흄관(D600)"/>
      <sheetName val="흄관(D700)"/>
      <sheetName val="우수맨홀(D900)"/>
      <sheetName val="우수맨홀(D1200)"/>
      <sheetName val="PIT평균깊이"/>
      <sheetName val="플륨관"/>
      <sheetName val="홈통받이"/>
      <sheetName val="홈통받이연락관"/>
      <sheetName val="빗물받이(910-510-410)"/>
      <sheetName val="빗물받이연락관"/>
      <sheetName val="PIT"/>
      <sheetName val="집수정(400-400)"/>
      <sheetName val="집수정(600-700)"/>
      <sheetName val="집수정연락관"/>
      <sheetName val="맹암거(D150)"/>
      <sheetName val="맹암거(D250)"/>
      <sheetName val="U형(300X300~500)"/>
      <sheetName val="우수관보호공(D300)"/>
      <sheetName val="우수관보호공(D450)"/>
      <sheetName val="오수공수량집계표"/>
      <sheetName val="오수공철근량집계표"/>
      <sheetName val="오수공맨홀평균깊이"/>
      <sheetName val="오수공흄관평균깊이"/>
      <sheetName val="오수맨홀(D900)"/>
      <sheetName val="오수받이(940-510-410)"/>
      <sheetName val="흄관(D300)"/>
      <sheetName val="오수관보호공(D300)"/>
      <sheetName val="오수받이연락관"/>
      <sheetName val="상수도공수량집계표"/>
      <sheetName val="상수도공철근량집계표"/>
      <sheetName val="제수변실(1.40-1.50)"/>
      <sheetName val="주철관(D200)"/>
      <sheetName val="공동구공철근량집계표"/>
      <sheetName val="공동구공수량집계표"/>
      <sheetName val="공동구공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4">
          <cell r="P4">
            <v>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설비"/>
      <sheetName val="집수정(600-700)"/>
      <sheetName val="지장물C"/>
      <sheetName val="주요측점"/>
      <sheetName val="선급금신청서"/>
      <sheetName val="대가표(품셈)"/>
      <sheetName val="3-2PS"/>
      <sheetName val="내역서"/>
      <sheetName val="실행철강하도"/>
      <sheetName val="자재단가"/>
      <sheetName val="터널조도"/>
      <sheetName val="산출근거"/>
      <sheetName val="_____D____________________Exc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설계서"/>
      <sheetName val="원가계산서"/>
      <sheetName val="총괄내역서"/>
      <sheetName val="기타경비"/>
      <sheetName val="관급내역"/>
      <sheetName val="내역서"/>
      <sheetName val="일위대가목록"/>
      <sheetName val="일위대가표"/>
      <sheetName val="노무"/>
      <sheetName val="토공기초"/>
      <sheetName val="기계경비-1"/>
      <sheetName val="기계경비-2"/>
      <sheetName val="절연바켓"/>
      <sheetName val="DATA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산출근거"/>
      <sheetName val="중산교"/>
      <sheetName val="집수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CAPBEAM 단면계산"/>
      <sheetName val="교좌면설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  <sheetName val="터파기및재료"/>
      <sheetName val="우각부보강"/>
      <sheetName val="토사(PE)"/>
      <sheetName val="말뚝지지력산정"/>
      <sheetName val="000000"/>
      <sheetName val="소양2-P5"/>
    </sheetNames>
    <sheetDataSet>
      <sheetData sheetId="0" refreshError="1">
        <row r="98">
          <cell r="K98">
            <v>42.49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약품공급2"/>
      <sheetName val="약품설비"/>
      <sheetName val="sheet1"/>
      <sheetName val="내역서"/>
      <sheetName val="현장관리비 산출내역"/>
      <sheetName val="공사총원가계산서"/>
      <sheetName val="하수처리장-토목원가"/>
      <sheetName val="하수처리장-토목"/>
      <sheetName val="지장물취득비"/>
      <sheetName val="조경원가"/>
      <sheetName val="조경내역"/>
      <sheetName val="하수처리장-건축원가"/>
      <sheetName val="하수처리장-건축"/>
      <sheetName val="설비집계"/>
      <sheetName val="설비내역"/>
      <sheetName val="기계원가계산"/>
      <sheetName val="하수처리장-기계내역"/>
      <sheetName val="중계펌프장-기계내역"/>
      <sheetName val="전기원가"/>
      <sheetName val="전기집계"/>
      <sheetName val="하수처리장-전기집계"/>
      <sheetName val="하수처리장-전기내역"/>
      <sheetName val="중계펌프장-전기집계"/>
      <sheetName val="중계펌프장-전기내역"/>
      <sheetName val="하수처리장-사급자재대"/>
      <sheetName val="사급자재대-기계"/>
      <sheetName val="사급자재대-전기"/>
      <sheetName val="시운전비"/>
      <sheetName val="차집관로, 중계펌프장원가"/>
      <sheetName val="차집관로, 중계펌프장"/>
      <sheetName val="중계펌프장-건축"/>
      <sheetName val="중계펌프장-사급자재대"/>
      <sheetName val="일위대가"/>
      <sheetName val="1단계"/>
      <sheetName val="DATA"/>
      <sheetName val="#REF"/>
      <sheetName val="기기리스트"/>
      <sheetName val="접지수량"/>
      <sheetName val="봉양~조차장간고하개명(신설)"/>
      <sheetName val="건축내역"/>
      <sheetName val="전기2005"/>
      <sheetName val="대포2교접속"/>
      <sheetName val="천방교접속"/>
      <sheetName val="밸브설치"/>
      <sheetName val="DATA-UPS"/>
      <sheetName val="예정(3)"/>
      <sheetName val="당진1,2호기전선관설치및접지4차공사내역서-을지"/>
      <sheetName val="투찰"/>
      <sheetName val="노무"/>
      <sheetName val="여과지동"/>
      <sheetName val="기초자료"/>
      <sheetName val="구조물철거타공정이월"/>
      <sheetName val="GODO"/>
      <sheetName val="준검 내역서"/>
      <sheetName val="BLOCK(1)"/>
      <sheetName val="2.대외공문"/>
      <sheetName val="실행내역"/>
      <sheetName val="갑지"/>
      <sheetName val="교각1"/>
      <sheetName val="공사비총괄"/>
      <sheetName val="교각계산"/>
      <sheetName val="1.취수장"/>
      <sheetName val="수량산출서"/>
      <sheetName val="자재"/>
      <sheetName val="품셈TABLE"/>
      <sheetName val="2000년1차"/>
      <sheetName val="3.하중산정4.지지력"/>
      <sheetName val="자재단가"/>
      <sheetName val="전체"/>
      <sheetName val="전체제잡비"/>
      <sheetName val="표지"/>
      <sheetName val="원가계산"/>
      <sheetName val="토목내역"/>
      <sheetName val="전기내역"/>
      <sheetName val="도급원가"/>
      <sheetName val="도급토목"/>
      <sheetName val="도급전기"/>
      <sheetName val="도급건축"/>
      <sheetName val="공정표"/>
      <sheetName val="JSP"/>
      <sheetName val="노임단가"/>
      <sheetName val="총괄표"/>
      <sheetName val="실행(1)"/>
      <sheetName val="실행철강하도"/>
      <sheetName val="일위목록"/>
      <sheetName val="전체_1설계"/>
      <sheetName val="RE9604"/>
      <sheetName val="사급자재"/>
      <sheetName val="건축공사"/>
      <sheetName val="인부신상자료"/>
      <sheetName val="금액내역서"/>
      <sheetName val="요율"/>
      <sheetName val="DATE"/>
      <sheetName val="SG"/>
      <sheetName val="문학간접"/>
      <sheetName val="공정증감대ㅈ표"/>
      <sheetName val="상 부"/>
      <sheetName val="내역"/>
      <sheetName val="8설7발"/>
      <sheetName val="일위총괄"/>
      <sheetName val="입찰안"/>
      <sheetName val="편입토지조서"/>
      <sheetName val="앉음벽 (2)"/>
      <sheetName val="NAI"/>
      <sheetName val="청하배수"/>
      <sheetName val="이형관"/>
      <sheetName val="중사"/>
      <sheetName val="삼원"/>
      <sheetName val="그린"/>
      <sheetName val="한창-을"/>
      <sheetName val="품셈"/>
      <sheetName val="단가"/>
      <sheetName val="수량산출"/>
      <sheetName val="Y-WORK"/>
      <sheetName val="노임"/>
      <sheetName val="전기내역서(총계)"/>
      <sheetName val="9902"/>
      <sheetName val="집계표"/>
      <sheetName val="제출내역 (2)"/>
      <sheetName val="자재일람"/>
      <sheetName val="접속도로1"/>
      <sheetName val="양식_자재단가조사표"/>
      <sheetName val="계수시트"/>
      <sheetName val="원가계산서"/>
      <sheetName val="sub"/>
      <sheetName val="입력"/>
      <sheetName val="&lt;--"/>
      <sheetName val="노무비 "/>
      <sheetName val="도담구내 개소별 명세"/>
      <sheetName val="신호등일위대가"/>
      <sheetName val="1차증가원가계산"/>
      <sheetName val="P-산#1-1(WOWA1)"/>
      <sheetName val="남양구조시험동"/>
      <sheetName val="공사원가계산서"/>
      <sheetName val="견적대비표"/>
      <sheetName val="전사 (2)"/>
      <sheetName val="BA (2)"/>
      <sheetName val="CP (2)"/>
      <sheetName val="내역서1"/>
      <sheetName val="LD"/>
      <sheetName val="시설일위"/>
      <sheetName val="설계명세서"/>
      <sheetName val="예산명세서"/>
      <sheetName val="자료입력"/>
      <sheetName val="2000전체분"/>
      <sheetName val="Tbom-tot"/>
      <sheetName val="교통대책내역"/>
      <sheetName val="일위대가_가설_"/>
      <sheetName val="준공정산"/>
      <sheetName val="신당동집계표"/>
      <sheetName val="집수정(600-700)"/>
      <sheetName val="woo(mac)"/>
      <sheetName val="견"/>
      <sheetName val="CAL"/>
      <sheetName val="일위대가목차"/>
      <sheetName val="샘플표지"/>
      <sheetName val="분전반계산서(석관)"/>
      <sheetName val="제수변수량"/>
      <sheetName val="재료값"/>
      <sheetName val="터파기및재료"/>
      <sheetName val="GI-LIST"/>
      <sheetName val="제경비"/>
      <sheetName val="일위대가(가설)"/>
      <sheetName val="맨홀수량산출"/>
      <sheetName val="AHU집계"/>
      <sheetName val="공조기휀"/>
      <sheetName val="공조기"/>
      <sheetName val="원가계산서구조조정"/>
      <sheetName val="내역(원)"/>
      <sheetName val="수량집계"/>
      <sheetName val="총괄집계표"/>
      <sheetName val="현장관리비참조"/>
      <sheetName val="Macro2"/>
      <sheetName val="일위대가목록"/>
      <sheetName val="DS적용내역서"/>
      <sheetName val="직원유류수불현황"/>
      <sheetName val="퍼스트"/>
      <sheetName val="간접"/>
      <sheetName val="내역서(기성청구)"/>
      <sheetName val="(C)원내역"/>
      <sheetName val="손익분석"/>
      <sheetName val="단가비교"/>
      <sheetName val="Eq. Mobilization"/>
      <sheetName val="내역갑지"/>
      <sheetName val="4.전기"/>
      <sheetName val="내역(가지)"/>
      <sheetName val="자동세륜기"/>
      <sheetName val="공통가설"/>
      <sheetName val="XXXXXX"/>
      <sheetName val="재료비"/>
      <sheetName val="정류기"/>
      <sheetName val="실행간접비용"/>
      <sheetName val="보도경계블럭"/>
      <sheetName val="BID"/>
      <sheetName val="직노"/>
      <sheetName val="JUCKEYK"/>
      <sheetName val="날개벽"/>
      <sheetName val="을부담운반비"/>
      <sheetName val="Total"/>
      <sheetName val="집수A"/>
      <sheetName val="원형1호맨홀토공수량"/>
      <sheetName val="토공총괄표"/>
      <sheetName val="설비"/>
      <sheetName val="단락전류-A"/>
      <sheetName val="합의경상"/>
      <sheetName val="기계설비,소방"/>
      <sheetName val="신규일위대가"/>
      <sheetName val="산출내역서"/>
      <sheetName val="1.동력공사"/>
      <sheetName val="전기일위목록"/>
      <sheetName val="상수도토공집계표"/>
      <sheetName val="A LINE"/>
      <sheetName val="가설건물"/>
      <sheetName val="중강당 내역"/>
      <sheetName val="가락화장을지"/>
      <sheetName val="통신2005"/>
      <sheetName val="단위가격"/>
      <sheetName val="2.1  노무비 평균단가산출"/>
      <sheetName val="조명율표"/>
      <sheetName val="자재단가비교표"/>
      <sheetName val="Sheet1 (2)"/>
      <sheetName val="98NS-N"/>
      <sheetName val="wall"/>
      <sheetName val="Front"/>
      <sheetName val="운반"/>
      <sheetName val="범례표"/>
      <sheetName val="허용전류-IEC"/>
      <sheetName val="허용전류-IEC DATA"/>
      <sheetName val="청천내"/>
      <sheetName val="간접비계산"/>
      <sheetName val="내역(원안-대안)"/>
      <sheetName val="터널조도"/>
      <sheetName val="단가조사-1"/>
      <sheetName val="단가조사-2"/>
      <sheetName val="노무비단가"/>
      <sheetName val="기준정보"/>
      <sheetName val="I一般比"/>
      <sheetName val="1.설계조건"/>
      <sheetName val="cable-data"/>
      <sheetName val="요약&amp;결과"/>
      <sheetName val="토공총괄집계"/>
      <sheetName val="현장설명"/>
      <sheetName val="가도공"/>
      <sheetName val="간이영수증"/>
      <sheetName val="명세서"/>
      <sheetName val="건설성적"/>
      <sheetName val="1공구산출내역서"/>
      <sheetName val="단가산출"/>
      <sheetName val="G.R300경비"/>
      <sheetName val="b_balju"/>
      <sheetName val="쌍송교"/>
      <sheetName val="1회기성을"/>
      <sheetName val="유입량"/>
      <sheetName val="원가총괄"/>
      <sheetName val="A 견적"/>
      <sheetName val="FA설치명세"/>
      <sheetName val="공종목록표"/>
      <sheetName val="Sheet2"/>
      <sheetName val="대치판정"/>
      <sheetName val="48일위(기존)"/>
      <sheetName val="내역1"/>
      <sheetName val="단가테이블(수정금지)-59A"/>
      <sheetName val="D"/>
      <sheetName val="설비2차"/>
      <sheetName val="에너지동"/>
      <sheetName val="Requirement(Work Crew)"/>
      <sheetName val="9GNG운반"/>
      <sheetName val="2000노임기준"/>
      <sheetName val="유림총괄"/>
      <sheetName val="CONCRETE"/>
      <sheetName val="A-4"/>
      <sheetName val="J直材4"/>
      <sheetName val="전차선로 물량표"/>
      <sheetName val="계정"/>
      <sheetName val="ABUT수량-A1"/>
      <sheetName val="원가서"/>
      <sheetName val="산출근거"/>
      <sheetName val="양식"/>
      <sheetName val="구조"/>
      <sheetName val="건축"/>
      <sheetName val="배수장토목공사비"/>
      <sheetName val="현금"/>
      <sheetName val="토공집계표"/>
      <sheetName val="동해title"/>
      <sheetName val="ELEC"/>
      <sheetName val="loading"/>
      <sheetName val="암거 제원표"/>
      <sheetName val="관급자재"/>
      <sheetName val="출장내역"/>
      <sheetName val="목차"/>
      <sheetName val="맨홀수량산출(A-LINE)"/>
      <sheetName val="날개벽수량표"/>
      <sheetName val="갑지(추정)"/>
      <sheetName val="6. 안전관리비"/>
      <sheetName val="단위세대물량"/>
      <sheetName val="차수"/>
      <sheetName val="건축집계"/>
      <sheetName val="할증"/>
      <sheetName val="상-교대(A1-A2)"/>
      <sheetName val="단면가정"/>
      <sheetName val="노단"/>
      <sheetName val="신광초조도계선사업"/>
      <sheetName val="산출(토공)"/>
      <sheetName val="예산서"/>
      <sheetName val="토공실행"/>
      <sheetName val="설계기준"/>
      <sheetName val="전문품의"/>
      <sheetName val="설계"/>
      <sheetName val="N賃率-職"/>
      <sheetName val="공사비집계"/>
      <sheetName val="설계예산서"/>
      <sheetName val="WORK"/>
      <sheetName val="산출내역서집계표"/>
      <sheetName val="상부공"/>
      <sheetName val="경비"/>
      <sheetName val="Macro1"/>
      <sheetName val="15"/>
      <sheetName val="단위단가"/>
      <sheetName val="공작물조직표(용배수)"/>
      <sheetName val="입출재고현황 (2)"/>
      <sheetName val="수질정화시설"/>
      <sheetName val="부속동"/>
      <sheetName val="재료집계표"/>
      <sheetName val="VXXXXXXX"/>
      <sheetName val="바닥판(1)"/>
      <sheetName val="99.12"/>
      <sheetName val="1차설계변경내역"/>
      <sheetName val="Sheet3"/>
      <sheetName val="총체"/>
      <sheetName val="8.PILE  (돌출)"/>
      <sheetName val="9811"/>
      <sheetName val="우각부보강"/>
      <sheetName val="경상비"/>
      <sheetName val="도면명"/>
      <sheetName val="낙찰표"/>
      <sheetName val="토공"/>
      <sheetName val="중기사용료"/>
      <sheetName val="적용건축"/>
      <sheetName val="일위"/>
      <sheetName val="대비"/>
      <sheetName val="부안일위"/>
      <sheetName val="3월집계"/>
      <sheetName val="단위중량"/>
      <sheetName val="총괄-1"/>
      <sheetName val="강교(Sub)"/>
      <sheetName val="기성내역"/>
      <sheetName val="EQT-ESTN"/>
      <sheetName val="남양내역"/>
      <sheetName val="D-623D"/>
      <sheetName val="위치조서"/>
      <sheetName val="연습"/>
      <sheetName val="CTEMCOST"/>
      <sheetName val="예가내역서"/>
      <sheetName val="교대"/>
      <sheetName val="소비자가"/>
      <sheetName val=" 소방공사 산출근거"/>
      <sheetName val="유림골조"/>
      <sheetName val="명세"/>
      <sheetName val="단산"/>
      <sheetName val="일대"/>
      <sheetName val="총괄내역서"/>
      <sheetName val="tggwan(mac)"/>
      <sheetName val="실행-CP"/>
      <sheetName val="c_balju"/>
      <sheetName val="상부수량(1)"/>
      <sheetName val="접속도수량집계표"/>
      <sheetName val="우수공"/>
      <sheetName val="전동기"/>
      <sheetName val="바닥판"/>
      <sheetName val="입력DATA"/>
      <sheetName val="예산변경사항"/>
      <sheetName val="투찰내역"/>
      <sheetName val="목록"/>
      <sheetName val="정부노임단가"/>
      <sheetName val="관리비비계상"/>
      <sheetName val="4.1DNR기계(공법)"/>
      <sheetName val="현장조사"/>
      <sheetName val="교대시점"/>
      <sheetName val="소도3교"/>
      <sheetName val="일위집계(기존)"/>
      <sheetName val="지급자재"/>
      <sheetName val="식재가격"/>
      <sheetName val="직접인건비"/>
      <sheetName val="노임단가표"/>
      <sheetName val="#2정산"/>
      <sheetName val="(4-2)열관류값-2"/>
      <sheetName val="부대공3"/>
      <sheetName val="수로교총재료집계"/>
      <sheetName val="노무비"/>
      <sheetName val="DATA 입력란"/>
      <sheetName val="1. 설계조건 2.단면가정 3. 하중계산"/>
      <sheetName val="검토"/>
      <sheetName val="점검총괄"/>
      <sheetName val="중기"/>
      <sheetName val="단위량당중기"/>
      <sheetName val="참조"/>
      <sheetName val="표층포설및다짐"/>
      <sheetName val="기둥(원형)"/>
      <sheetName val="옹벽현"/>
      <sheetName val="SUMMARY"/>
      <sheetName val="빌딩 안내"/>
      <sheetName val="단가표"/>
      <sheetName val="수량산출서 (2)"/>
      <sheetName val="노임단가 (2)"/>
      <sheetName val="화재 탐지 설비"/>
      <sheetName val="가시설수량"/>
      <sheetName val="제진기"/>
      <sheetName val="원데이타"/>
      <sheetName val="수지예산"/>
      <sheetName val="7.1유효폭"/>
      <sheetName val="현금예금"/>
      <sheetName val="EP0618"/>
      <sheetName val="자재단가표"/>
      <sheetName val="계산표지"/>
      <sheetName val="전 체"/>
      <sheetName val="목차 "/>
      <sheetName val="자동제어"/>
      <sheetName val="코드표"/>
      <sheetName val="공사비산출내역"/>
      <sheetName val="Factor"/>
      <sheetName val="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약품공급2"/>
      <sheetName val="01"/>
      <sheetName val="구조물철거타공정이월"/>
      <sheetName val="DATE"/>
      <sheetName val="6PILE  (돌출)"/>
      <sheetName val="원형1호맨홀토공수량"/>
      <sheetName val="공종별자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T6-2"/>
      <sheetName val="시설일위"/>
      <sheetName val="약품공급2"/>
      <sheetName val="약품설비"/>
      <sheetName val="단가 및 재료비"/>
      <sheetName val="INPUT"/>
      <sheetName val="수목표준대가"/>
      <sheetName val="일위대가목록"/>
      <sheetName val="Sheet1"/>
      <sheetName val="날1"/>
      <sheetName val="ABUT수량-A1"/>
      <sheetName val="금액내역서"/>
      <sheetName val="경비"/>
      <sheetName val="01"/>
      <sheetName val="단가_및_재료비"/>
      <sheetName val="단가_및_재료비1"/>
      <sheetName val="실행철강하도"/>
      <sheetName val="3.하중산정4.지지력"/>
      <sheetName val="계수시트"/>
      <sheetName val="원가계산서"/>
      <sheetName val="설계명세서"/>
      <sheetName val="예산명세서"/>
      <sheetName val="자료입력"/>
      <sheetName val="1-1"/>
      <sheetName val="부하계산서"/>
      <sheetName val="단가"/>
      <sheetName val="기안"/>
      <sheetName val="부안일위"/>
      <sheetName val="몰탈재료산출"/>
      <sheetName val="산출내역서"/>
      <sheetName val="에너지동"/>
      <sheetName val="기기리스트"/>
      <sheetName val="대치판정"/>
      <sheetName val="노무비"/>
      <sheetName val="사급자재"/>
      <sheetName val="일반문틀 설치"/>
      <sheetName val="샌딩 에폭시 도장"/>
      <sheetName val="스텐문틀설치"/>
      <sheetName val="106C0300"/>
      <sheetName val="구조물철거타공정이월"/>
      <sheetName val="수량산출표"/>
      <sheetName val="댐구조도"/>
      <sheetName val="세월교산출기초"/>
      <sheetName val="상 부"/>
      <sheetName val="DATA"/>
      <sheetName val="중간부"/>
      <sheetName val="집수정(600-700)"/>
      <sheetName val="DATE"/>
      <sheetName val="일위대가"/>
      <sheetName val="VXXXXX"/>
      <sheetName val="N賃率-職"/>
      <sheetName val="터파기및재료"/>
      <sheetName val="설계내역"/>
      <sheetName val="내역"/>
      <sheetName val="가도공"/>
      <sheetName val="공종별자재"/>
      <sheetName val="S0"/>
      <sheetName val="운동장 (2)"/>
      <sheetName val="1"/>
      <sheetName val="000000"/>
      <sheetName val="내역서"/>
      <sheetName val="원형1호맨홀토공수량"/>
      <sheetName val="교각계산"/>
      <sheetName val="2BOX본체"/>
      <sheetName val="현장관리비 산출내역"/>
      <sheetName val="데이타"/>
      <sheetName val="sh1"/>
      <sheetName val="(A)내역서"/>
      <sheetName val="sub"/>
      <sheetName val="특별교실"/>
      <sheetName val="guard(mac)"/>
      <sheetName val="성곽내역서"/>
      <sheetName val="#REF"/>
      <sheetName val="갑지"/>
      <sheetName val="사통"/>
      <sheetName val="소요인력 산출내역(보정)"/>
      <sheetName val="3련 BOX"/>
      <sheetName val="토공총괄표"/>
      <sheetName val="EQT-ESTN"/>
      <sheetName val="전기자료"/>
      <sheetName val="I一般比"/>
      <sheetName val="날개벽수량표"/>
      <sheetName val="날개벽"/>
      <sheetName val="암거단위"/>
      <sheetName val="횡 연장"/>
      <sheetName val="설계예산2"/>
      <sheetName val="안정검토(온1)"/>
      <sheetName val="토사절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갱부</v>
          </cell>
          <cell r="C1">
            <v>56352</v>
          </cell>
        </row>
        <row r="2">
          <cell r="B2" t="str">
            <v>도목수</v>
          </cell>
          <cell r="C2">
            <v>81068</v>
          </cell>
        </row>
        <row r="3">
          <cell r="B3" t="str">
            <v>건축목공</v>
          </cell>
          <cell r="C3">
            <v>71803</v>
          </cell>
        </row>
        <row r="4">
          <cell r="B4" t="str">
            <v>형틀목공</v>
          </cell>
          <cell r="C4">
            <v>75306</v>
          </cell>
        </row>
        <row r="5">
          <cell r="B5" t="str">
            <v>창호목공</v>
          </cell>
          <cell r="C5">
            <v>66162</v>
          </cell>
        </row>
        <row r="6">
          <cell r="B6" t="str">
            <v>철골공</v>
          </cell>
          <cell r="C6">
            <v>73514</v>
          </cell>
        </row>
        <row r="7">
          <cell r="B7" t="str">
            <v>철공</v>
          </cell>
          <cell r="C7">
            <v>72430</v>
          </cell>
        </row>
        <row r="8">
          <cell r="B8" t="str">
            <v>철근공</v>
          </cell>
          <cell r="C8">
            <v>77839</v>
          </cell>
        </row>
        <row r="9">
          <cell r="B9" t="str">
            <v>철판공</v>
          </cell>
          <cell r="C9">
            <v>73217</v>
          </cell>
        </row>
        <row r="10">
          <cell r="B10" t="str">
            <v>셧터공</v>
          </cell>
          <cell r="C10">
            <v>64659</v>
          </cell>
        </row>
        <row r="11">
          <cell r="B11" t="str">
            <v>샷쉬공</v>
          </cell>
          <cell r="C11">
            <v>65647</v>
          </cell>
        </row>
        <row r="12">
          <cell r="B12" t="str">
            <v>절단공</v>
          </cell>
          <cell r="C12">
            <v>65881</v>
          </cell>
        </row>
        <row r="13">
          <cell r="B13" t="str">
            <v>석공</v>
          </cell>
          <cell r="C13">
            <v>77005</v>
          </cell>
        </row>
        <row r="14">
          <cell r="B14" t="str">
            <v>특수비계공</v>
          </cell>
          <cell r="C14">
            <v>85884</v>
          </cell>
        </row>
        <row r="15">
          <cell r="B15" t="str">
            <v>비계공</v>
          </cell>
          <cell r="C15">
            <v>79467</v>
          </cell>
        </row>
        <row r="16">
          <cell r="B16" t="str">
            <v>동발공</v>
          </cell>
          <cell r="C16">
            <v>65485</v>
          </cell>
        </row>
        <row r="17">
          <cell r="B17" t="str">
            <v>조적공</v>
          </cell>
          <cell r="C17">
            <v>67986</v>
          </cell>
        </row>
        <row r="18">
          <cell r="B18" t="str">
            <v>치장벽돌공</v>
          </cell>
          <cell r="C18">
            <v>73288</v>
          </cell>
        </row>
        <row r="19">
          <cell r="B19" t="str">
            <v>벽돌제작공</v>
          </cell>
          <cell r="C19">
            <v>61291</v>
          </cell>
        </row>
        <row r="20">
          <cell r="B20" t="str">
            <v>연돌공</v>
          </cell>
          <cell r="C20">
            <v>72745</v>
          </cell>
        </row>
        <row r="21">
          <cell r="B21" t="str">
            <v>미장공</v>
          </cell>
          <cell r="C21">
            <v>71283</v>
          </cell>
        </row>
        <row r="22">
          <cell r="B22" t="str">
            <v>방수공</v>
          </cell>
          <cell r="C22">
            <v>57701</v>
          </cell>
        </row>
        <row r="23">
          <cell r="B23" t="str">
            <v>타일공</v>
          </cell>
          <cell r="C23">
            <v>68147</v>
          </cell>
        </row>
        <row r="24">
          <cell r="B24" t="str">
            <v>줄눈공</v>
          </cell>
          <cell r="C24">
            <v>63589</v>
          </cell>
        </row>
        <row r="25">
          <cell r="B25" t="str">
            <v>연마공</v>
          </cell>
          <cell r="C25">
            <v>67289</v>
          </cell>
        </row>
        <row r="26">
          <cell r="B26" t="str">
            <v>콘크리트공</v>
          </cell>
          <cell r="C26">
            <v>71184</v>
          </cell>
        </row>
        <row r="27">
          <cell r="B27" t="str">
            <v>바이브테타공</v>
          </cell>
          <cell r="C27">
            <v>69081</v>
          </cell>
        </row>
        <row r="28">
          <cell r="B28" t="str">
            <v>보일러공</v>
          </cell>
          <cell r="C28">
            <v>56787</v>
          </cell>
        </row>
        <row r="29">
          <cell r="B29" t="str">
            <v>배관공</v>
          </cell>
          <cell r="C29">
            <v>58907</v>
          </cell>
        </row>
        <row r="30">
          <cell r="B30" t="str">
            <v>온돌공</v>
          </cell>
          <cell r="C30">
            <v>54720</v>
          </cell>
        </row>
        <row r="31">
          <cell r="B31" t="str">
            <v>위생공</v>
          </cell>
          <cell r="C31">
            <v>59212</v>
          </cell>
        </row>
        <row r="32">
          <cell r="B32" t="str">
            <v>보온공</v>
          </cell>
          <cell r="C32">
            <v>63143</v>
          </cell>
        </row>
        <row r="33">
          <cell r="B33" t="str">
            <v>도장공</v>
          </cell>
          <cell r="C33">
            <v>63038</v>
          </cell>
        </row>
        <row r="34">
          <cell r="B34" t="str">
            <v>내장공</v>
          </cell>
          <cell r="C34">
            <v>72244</v>
          </cell>
        </row>
        <row r="35">
          <cell r="B35" t="str">
            <v>도배공</v>
          </cell>
          <cell r="C35">
            <v>58443</v>
          </cell>
        </row>
        <row r="36">
          <cell r="B36" t="str">
            <v>아스타일공</v>
          </cell>
          <cell r="C36">
            <v>71686</v>
          </cell>
        </row>
        <row r="37">
          <cell r="B37" t="str">
            <v>기와공</v>
          </cell>
          <cell r="C37">
            <v>69476</v>
          </cell>
        </row>
        <row r="38">
          <cell r="B38" t="str">
            <v>슬레이트공</v>
          </cell>
          <cell r="C38">
            <v>72727</v>
          </cell>
        </row>
        <row r="39">
          <cell r="B39" t="str">
            <v>화약취급공</v>
          </cell>
          <cell r="C39">
            <v>69595</v>
          </cell>
        </row>
        <row r="40">
          <cell r="B40" t="str">
            <v>착암공</v>
          </cell>
          <cell r="C40">
            <v>57292</v>
          </cell>
        </row>
        <row r="41">
          <cell r="B41" t="str">
            <v>보안공</v>
          </cell>
          <cell r="C41">
            <v>41290</v>
          </cell>
        </row>
        <row r="42">
          <cell r="B42" t="str">
            <v>포장공</v>
          </cell>
          <cell r="C42">
            <v>65494</v>
          </cell>
        </row>
        <row r="43">
          <cell r="B43" t="str">
            <v>포설공</v>
          </cell>
          <cell r="C43">
            <v>65082</v>
          </cell>
        </row>
        <row r="44">
          <cell r="B44" t="str">
            <v>궤도공</v>
          </cell>
          <cell r="C44">
            <v>60000</v>
          </cell>
        </row>
        <row r="45">
          <cell r="B45" t="str">
            <v>철도용접공</v>
          </cell>
          <cell r="C45">
            <v>67201</v>
          </cell>
        </row>
        <row r="46">
          <cell r="B46" t="str">
            <v>잠수부</v>
          </cell>
          <cell r="C46">
            <v>81832</v>
          </cell>
        </row>
        <row r="47">
          <cell r="B47" t="str">
            <v>잠함공</v>
          </cell>
        </row>
        <row r="48">
          <cell r="B48" t="str">
            <v>보링공</v>
          </cell>
          <cell r="C48">
            <v>58626</v>
          </cell>
        </row>
        <row r="49">
          <cell r="B49" t="str">
            <v>우물공</v>
          </cell>
          <cell r="C49">
            <v>50558</v>
          </cell>
        </row>
        <row r="50">
          <cell r="B50" t="str">
            <v>영림기사</v>
          </cell>
          <cell r="C50">
            <v>72675</v>
          </cell>
        </row>
        <row r="51">
          <cell r="B51" t="str">
            <v>조경공</v>
          </cell>
          <cell r="C51">
            <v>60207</v>
          </cell>
        </row>
        <row r="52">
          <cell r="B52" t="str">
            <v>벌목공</v>
          </cell>
          <cell r="C52">
            <v>66433</v>
          </cell>
        </row>
        <row r="53">
          <cell r="B53" t="str">
            <v>조림인부</v>
          </cell>
          <cell r="C53">
            <v>53688</v>
          </cell>
        </row>
        <row r="54">
          <cell r="B54" t="str">
            <v>기계설치공</v>
          </cell>
          <cell r="C54">
            <v>80805</v>
          </cell>
        </row>
        <row r="55">
          <cell r="B55" t="str">
            <v>특수용접공</v>
          </cell>
          <cell r="C55">
            <v>141421</v>
          </cell>
        </row>
        <row r="56">
          <cell r="B56" t="str">
            <v>플랜용접공</v>
          </cell>
          <cell r="C56">
            <v>95379</v>
          </cell>
        </row>
        <row r="57">
          <cell r="B57" t="str">
            <v>플랜배관공</v>
          </cell>
          <cell r="C57">
            <v>97219</v>
          </cell>
        </row>
        <row r="58">
          <cell r="B58" t="str">
            <v>플랜제관공</v>
          </cell>
          <cell r="C58">
            <v>81966</v>
          </cell>
        </row>
        <row r="59">
          <cell r="B59" t="str">
            <v>시공측량사</v>
          </cell>
          <cell r="C59">
            <v>58506</v>
          </cell>
        </row>
        <row r="60">
          <cell r="B60" t="str">
            <v>측량사조수</v>
          </cell>
          <cell r="C60">
            <v>38777</v>
          </cell>
        </row>
        <row r="61">
          <cell r="B61" t="str">
            <v>측부</v>
          </cell>
          <cell r="C61">
            <v>32725</v>
          </cell>
        </row>
        <row r="62">
          <cell r="B62" t="str">
            <v>검조부</v>
          </cell>
          <cell r="C62">
            <v>32800</v>
          </cell>
        </row>
        <row r="63">
          <cell r="B63" t="str">
            <v>송전전공</v>
          </cell>
          <cell r="C63">
            <v>234733</v>
          </cell>
        </row>
        <row r="64">
          <cell r="B64" t="str">
            <v>활선전공</v>
          </cell>
        </row>
        <row r="65">
          <cell r="B65" t="str">
            <v>배전전공</v>
          </cell>
          <cell r="C65">
            <v>192603</v>
          </cell>
        </row>
        <row r="66">
          <cell r="B66" t="str">
            <v>배전활선전공</v>
          </cell>
          <cell r="C66">
            <v>215055</v>
          </cell>
        </row>
        <row r="67">
          <cell r="B67" t="str">
            <v>플랜트전공</v>
          </cell>
          <cell r="C67">
            <v>64285</v>
          </cell>
        </row>
        <row r="68">
          <cell r="B68" t="str">
            <v>내선전공</v>
          </cell>
          <cell r="C68">
            <v>57286</v>
          </cell>
        </row>
        <row r="69">
          <cell r="B69" t="str">
            <v>특고압케이블전공</v>
          </cell>
          <cell r="C69">
            <v>98463</v>
          </cell>
        </row>
        <row r="70">
          <cell r="B70" t="str">
            <v>고압케이블전공</v>
          </cell>
          <cell r="C70">
            <v>74584</v>
          </cell>
        </row>
        <row r="71">
          <cell r="B71" t="str">
            <v>저압케이블전공</v>
          </cell>
          <cell r="C71">
            <v>61877</v>
          </cell>
        </row>
        <row r="72">
          <cell r="B72" t="str">
            <v>철도신호공</v>
          </cell>
          <cell r="C72">
            <v>88167</v>
          </cell>
        </row>
        <row r="73">
          <cell r="B73" t="str">
            <v>계장공</v>
          </cell>
          <cell r="C73">
            <v>60822</v>
          </cell>
        </row>
        <row r="74">
          <cell r="B74" t="str">
            <v>통신외선공</v>
          </cell>
          <cell r="C74">
            <v>89013</v>
          </cell>
        </row>
        <row r="75">
          <cell r="B75" t="str">
            <v>통신설비공</v>
          </cell>
          <cell r="C75">
            <v>76852</v>
          </cell>
        </row>
        <row r="76">
          <cell r="B76" t="str">
            <v>통신내선공</v>
          </cell>
          <cell r="C76">
            <v>72591</v>
          </cell>
        </row>
        <row r="77">
          <cell r="B77" t="str">
            <v>통신케이블공</v>
          </cell>
          <cell r="C77">
            <v>90455</v>
          </cell>
        </row>
        <row r="78">
          <cell r="B78" t="str">
            <v>무선안테나공</v>
          </cell>
          <cell r="C78">
            <v>110956</v>
          </cell>
        </row>
        <row r="79">
          <cell r="B79" t="str">
            <v>수작업반장</v>
          </cell>
          <cell r="C79">
            <v>74369</v>
          </cell>
        </row>
        <row r="80">
          <cell r="B80" t="str">
            <v>작업반장</v>
          </cell>
          <cell r="C80">
            <v>60326</v>
          </cell>
        </row>
        <row r="81">
          <cell r="B81" t="str">
            <v>목도</v>
          </cell>
          <cell r="C81">
            <v>64758</v>
          </cell>
        </row>
        <row r="82">
          <cell r="B82" t="str">
            <v>조력공</v>
          </cell>
          <cell r="C82">
            <v>48912</v>
          </cell>
        </row>
        <row r="83">
          <cell r="B83" t="str">
            <v>특별인부</v>
          </cell>
          <cell r="C83">
            <v>57379</v>
          </cell>
        </row>
        <row r="84">
          <cell r="B84" t="str">
            <v>보통인부</v>
          </cell>
          <cell r="C84">
            <v>37736</v>
          </cell>
        </row>
        <row r="85">
          <cell r="B85" t="str">
            <v>중기운전기사</v>
          </cell>
          <cell r="C85">
            <v>56951</v>
          </cell>
        </row>
        <row r="86">
          <cell r="B86" t="str">
            <v>중기조장</v>
          </cell>
          <cell r="C86">
            <v>55484</v>
          </cell>
        </row>
        <row r="87">
          <cell r="B87" t="str">
            <v>운반차운전사</v>
          </cell>
          <cell r="C87">
            <v>51077</v>
          </cell>
        </row>
        <row r="88">
          <cell r="B88" t="str">
            <v>기계운전사</v>
          </cell>
          <cell r="C88">
            <v>54325</v>
          </cell>
        </row>
        <row r="89">
          <cell r="B89" t="str">
            <v>중기운전조수</v>
          </cell>
          <cell r="C89">
            <v>42762</v>
          </cell>
        </row>
        <row r="90">
          <cell r="B90" t="str">
            <v>고급선원</v>
          </cell>
          <cell r="C90">
            <v>63950</v>
          </cell>
        </row>
        <row r="91">
          <cell r="B91" t="str">
            <v>보통선원</v>
          </cell>
          <cell r="C91">
            <v>49346</v>
          </cell>
        </row>
        <row r="92">
          <cell r="B92" t="str">
            <v>선부</v>
          </cell>
          <cell r="C92">
            <v>40088</v>
          </cell>
        </row>
        <row r="93">
          <cell r="B93" t="str">
            <v>준설선선장</v>
          </cell>
          <cell r="C93">
            <v>79532</v>
          </cell>
        </row>
        <row r="94">
          <cell r="B94" t="str">
            <v>준설기관장</v>
          </cell>
          <cell r="C94">
            <v>70637</v>
          </cell>
        </row>
        <row r="95">
          <cell r="B95" t="str">
            <v>준설기관사</v>
          </cell>
          <cell r="C95">
            <v>56955</v>
          </cell>
        </row>
        <row r="96">
          <cell r="B96" t="str">
            <v>준설운전사</v>
          </cell>
          <cell r="C96">
            <v>66688</v>
          </cell>
        </row>
        <row r="97">
          <cell r="B97" t="str">
            <v>준설전기사</v>
          </cell>
          <cell r="C97">
            <v>63631</v>
          </cell>
        </row>
        <row r="98">
          <cell r="B98" t="str">
            <v>기계설치공</v>
          </cell>
          <cell r="C98">
            <v>67415</v>
          </cell>
        </row>
        <row r="99">
          <cell r="B99" t="str">
            <v>기계공</v>
          </cell>
          <cell r="C99">
            <v>58906</v>
          </cell>
        </row>
        <row r="100">
          <cell r="B100" t="str">
            <v>선반공</v>
          </cell>
          <cell r="C100">
            <v>78752</v>
          </cell>
        </row>
        <row r="101">
          <cell r="B101" t="str">
            <v>정비공</v>
          </cell>
          <cell r="C101">
            <v>52502</v>
          </cell>
        </row>
        <row r="102">
          <cell r="B102" t="str">
            <v>벨트콘베어작업공</v>
          </cell>
        </row>
        <row r="103">
          <cell r="B103" t="str">
            <v>현도사</v>
          </cell>
        </row>
        <row r="104">
          <cell r="B104" t="str">
            <v>제도사</v>
          </cell>
          <cell r="C104">
            <v>46978</v>
          </cell>
        </row>
        <row r="105">
          <cell r="B105" t="str">
            <v>시험사1급</v>
          </cell>
          <cell r="C105">
            <v>47867</v>
          </cell>
        </row>
        <row r="106">
          <cell r="B106" t="str">
            <v>시험사2급</v>
          </cell>
          <cell r="C106">
            <v>42272</v>
          </cell>
        </row>
        <row r="107">
          <cell r="B107" t="str">
            <v>시험사3급</v>
          </cell>
          <cell r="C107">
            <v>36667</v>
          </cell>
        </row>
        <row r="108">
          <cell r="B108" t="str">
            <v>시험사4급</v>
          </cell>
          <cell r="C108">
            <v>30223</v>
          </cell>
        </row>
        <row r="109">
          <cell r="B109" t="str">
            <v>시험보조사</v>
          </cell>
          <cell r="C109">
            <v>31003</v>
          </cell>
        </row>
        <row r="110">
          <cell r="B110" t="str">
            <v>유리공</v>
          </cell>
          <cell r="C110">
            <v>63783</v>
          </cell>
        </row>
        <row r="111">
          <cell r="B111" t="str">
            <v>함석공</v>
          </cell>
          <cell r="C111">
            <v>68943</v>
          </cell>
        </row>
        <row r="112">
          <cell r="B112" t="str">
            <v>일반용접공</v>
          </cell>
          <cell r="C112">
            <v>74016</v>
          </cell>
        </row>
        <row r="113">
          <cell r="B113" t="str">
            <v>리벳공</v>
          </cell>
          <cell r="C113">
            <v>71579</v>
          </cell>
        </row>
        <row r="114">
          <cell r="B114" t="str">
            <v>루우핑공</v>
          </cell>
        </row>
        <row r="115">
          <cell r="B115" t="str">
            <v>닥트공</v>
          </cell>
          <cell r="C115">
            <v>58041</v>
          </cell>
        </row>
        <row r="116">
          <cell r="B116" t="str">
            <v>대장공</v>
          </cell>
        </row>
        <row r="117">
          <cell r="B117" t="str">
            <v>할석공</v>
          </cell>
          <cell r="C117">
            <v>77728</v>
          </cell>
        </row>
        <row r="118">
          <cell r="B118" t="str">
            <v>제철축로공</v>
          </cell>
          <cell r="C118">
            <v>93345</v>
          </cell>
        </row>
        <row r="119">
          <cell r="B119" t="str">
            <v>양생공</v>
          </cell>
          <cell r="C119">
            <v>42244</v>
          </cell>
        </row>
        <row r="120">
          <cell r="B120" t="str">
            <v>계령공</v>
          </cell>
        </row>
        <row r="121">
          <cell r="B121" t="str">
            <v>모래분사공</v>
          </cell>
          <cell r="C121">
            <v>49962</v>
          </cell>
        </row>
        <row r="122">
          <cell r="B122" t="str">
            <v>사공(배포함)</v>
          </cell>
        </row>
        <row r="123">
          <cell r="B123" t="str">
            <v>마부(우마차포함)</v>
          </cell>
        </row>
        <row r="124">
          <cell r="B124" t="str">
            <v>제재공</v>
          </cell>
        </row>
        <row r="125">
          <cell r="B125" t="str">
            <v>철도궤도공</v>
          </cell>
          <cell r="C125">
            <v>65636</v>
          </cell>
        </row>
        <row r="126">
          <cell r="B126" t="str">
            <v>지적기사1급</v>
          </cell>
          <cell r="C126">
            <v>93540</v>
          </cell>
        </row>
        <row r="127">
          <cell r="B127" t="str">
            <v>지적기사2급</v>
          </cell>
          <cell r="C127">
            <v>72183</v>
          </cell>
        </row>
        <row r="128">
          <cell r="B128" t="str">
            <v>지적기능사1급</v>
          </cell>
          <cell r="C128">
            <v>53062</v>
          </cell>
        </row>
        <row r="129">
          <cell r="B129" t="str">
            <v>지적기능사2급</v>
          </cell>
          <cell r="C129">
            <v>32715</v>
          </cell>
        </row>
        <row r="130">
          <cell r="B130" t="str">
            <v>H/W설치기사</v>
          </cell>
          <cell r="C130">
            <v>82913</v>
          </cell>
        </row>
        <row r="131">
          <cell r="B131" t="str">
            <v>H/W시험기사</v>
          </cell>
          <cell r="C131">
            <v>84088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구원가계산"/>
      <sheetName val="내역서"/>
      <sheetName val="노임단가"/>
      <sheetName val="1차증가원가계산"/>
      <sheetName val="일목"/>
      <sheetName val="일위"/>
      <sheetName val="설명"/>
      <sheetName val="표지 (2)"/>
      <sheetName val="단가"/>
      <sheetName val="DT"/>
      <sheetName val="롤러"/>
      <sheetName val="BH"/>
      <sheetName val="펌프차타설"/>
      <sheetName val="데이타"/>
      <sheetName val="식재인부"/>
      <sheetName val="노임이"/>
      <sheetName val="I一般比"/>
      <sheetName val="을"/>
      <sheetName val="토사(PE)"/>
      <sheetName val="목록"/>
      <sheetName val="공내역"/>
      <sheetName val="2000노임기준"/>
      <sheetName val="수량산출"/>
      <sheetName val="ABUT수량-A1"/>
      <sheetName val="원가계산"/>
      <sheetName val="건축집계"/>
      <sheetName val="계수시트"/>
      <sheetName val="원가계산서"/>
      <sheetName val="Sheet2"/>
      <sheetName val="INPUT"/>
      <sheetName val="중기사용료산출근거"/>
      <sheetName val="단가 및 재료비"/>
      <sheetName val="단가산출2"/>
      <sheetName val="단가산출1"/>
      <sheetName val="말고개터널조명전압강하"/>
      <sheetName val="2호맨홀공제수량"/>
      <sheetName val="원내역"/>
      <sheetName val="3.하중산정4.지지력"/>
      <sheetName val="#REF"/>
      <sheetName val="설변내역"/>
      <sheetName val="상 부"/>
      <sheetName val="공사별 가중치 산출근거(토목)"/>
      <sheetName val="가중치근거(조경)"/>
      <sheetName val="2BOX본체"/>
      <sheetName val="안정검토(온1)"/>
      <sheetName val="약품공급2"/>
      <sheetName val="Sheet3"/>
      <sheetName val="수주추정"/>
      <sheetName val="일위대가"/>
      <sheetName val="01"/>
      <sheetName val="DATA"/>
      <sheetName val="개별직종노임단가(2003.9)"/>
      <sheetName val="DATE"/>
      <sheetName val="교각계산"/>
      <sheetName val="산출내역서집계표"/>
      <sheetName val="기계경비(시간당)"/>
      <sheetName val="램머"/>
      <sheetName val="실행철강하도"/>
      <sheetName val="노임(1차)"/>
      <sheetName val="토공,철콘"/>
      <sheetName val="1.설계조건"/>
      <sheetName val="맨홀수량산출"/>
      <sheetName val="단위수량"/>
      <sheetName val="(A)내역서"/>
      <sheetName val="설계명세서"/>
      <sheetName val="예산명세서"/>
      <sheetName val="자료입력"/>
      <sheetName val="일위대가목차"/>
      <sheetName val="이토변실(A3-LINE)"/>
      <sheetName val="구조물철거타공정이월"/>
      <sheetName val="설계예산서"/>
      <sheetName val="노임"/>
      <sheetName val="내역"/>
      <sheetName val="내역(전체-변경)"/>
      <sheetName val="5정거장"/>
      <sheetName val="1-3길내기"/>
      <sheetName val="기기리스트"/>
      <sheetName val="VXXXXX"/>
      <sheetName val="sh1"/>
      <sheetName val="평가내역"/>
      <sheetName val="소분류목록"/>
      <sheetName val="설계내역서"/>
      <sheetName val="날1"/>
      <sheetName val="갑지"/>
      <sheetName val="일위대가(가설)"/>
      <sheetName val="영업.일1"/>
      <sheetName val="골재산출"/>
      <sheetName val="cal"/>
      <sheetName val="집수정(600-700)"/>
      <sheetName val="날개벽"/>
      <sheetName val="S0"/>
      <sheetName val="호선별집계"/>
      <sheetName val="자재단가"/>
      <sheetName val="woo(mac)"/>
      <sheetName val="현황"/>
      <sheetName val="위치조서"/>
      <sheetName val="밸브설치"/>
      <sheetName val="관로토공"/>
      <sheetName val="인부신상자료"/>
      <sheetName val="수목표준대가"/>
      <sheetName val="2000전체분"/>
      <sheetName val="2000년1차"/>
      <sheetName val="공리공제"/>
      <sheetName val="포장공사"/>
      <sheetName val="터파기및재료"/>
      <sheetName val="사통"/>
      <sheetName val="장비집계"/>
      <sheetName val="노임,재료비"/>
      <sheetName val="설계조건"/>
      <sheetName val="설계가"/>
      <sheetName val="48일위"/>
      <sheetName val="48수량"/>
      <sheetName val="22수량"/>
      <sheetName val="49일위"/>
      <sheetName val="22일위"/>
      <sheetName val="49수량"/>
      <sheetName val="일위대가-1"/>
      <sheetName val="BSD (2)"/>
      <sheetName val="Sheet5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원가계산서(틀림-원본필요)"/>
      <sheetName val="총괄내역서(틀림-원본필요)"/>
      <sheetName val="세부내역서(틀림-원본필요)"/>
      <sheetName val="수량산출서"/>
      <sheetName val="공량산출서"/>
      <sheetName val="일위목록"/>
      <sheetName val="일 위 대 가 표"/>
      <sheetName val="한전인입공사비"/>
      <sheetName val="단가조사서"/>
      <sheetName val="단가조사(등기구)"/>
      <sheetName val="노임단가"/>
      <sheetName val="내역서"/>
      <sheetName val="약품설비"/>
      <sheetName val="참조-(1)"/>
      <sheetName val="단가조사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>
        <row r="2">
          <cell r="A2" t="str">
            <v>일1</v>
          </cell>
          <cell r="B2" t="str">
            <v>제1호표</v>
          </cell>
          <cell r="C2" t="str">
            <v>터파기</v>
          </cell>
          <cell r="D2" t="str">
            <v>인력</v>
          </cell>
          <cell r="E2" t="str">
            <v>㎥</v>
          </cell>
          <cell r="F2">
            <v>10136</v>
          </cell>
          <cell r="I2">
            <v>10136</v>
          </cell>
        </row>
        <row r="3">
          <cell r="A3" t="str">
            <v>일2</v>
          </cell>
          <cell r="B3" t="str">
            <v>제2호표</v>
          </cell>
          <cell r="C3" t="str">
            <v>되메우기 및 다짐</v>
          </cell>
          <cell r="D3" t="str">
            <v>인력</v>
          </cell>
          <cell r="E3" t="str">
            <v>㎥</v>
          </cell>
          <cell r="F3">
            <v>5068</v>
          </cell>
          <cell r="I3">
            <v>5068</v>
          </cell>
        </row>
        <row r="4">
          <cell r="A4" t="str">
            <v>일3</v>
          </cell>
          <cell r="B4" t="str">
            <v>제3호표</v>
          </cell>
          <cell r="C4" t="str">
            <v>잔토처리</v>
          </cell>
          <cell r="D4" t="str">
            <v>인력</v>
          </cell>
          <cell r="E4" t="str">
            <v>㎥</v>
          </cell>
          <cell r="F4">
            <v>10136</v>
          </cell>
          <cell r="I4">
            <v>10136</v>
          </cell>
        </row>
        <row r="5">
          <cell r="A5" t="str">
            <v>일4</v>
          </cell>
          <cell r="B5" t="str">
            <v>제4호표</v>
          </cell>
          <cell r="C5" t="str">
            <v>잡석부설</v>
          </cell>
          <cell r="D5" t="str">
            <v>부순돌깔기</v>
          </cell>
          <cell r="E5" t="str">
            <v>㎥</v>
          </cell>
          <cell r="F5">
            <v>25341</v>
          </cell>
          <cell r="I5">
            <v>25341</v>
          </cell>
        </row>
        <row r="6">
          <cell r="A6" t="str">
            <v>일5</v>
          </cell>
          <cell r="B6" t="str">
            <v>제5호표</v>
          </cell>
          <cell r="C6" t="str">
            <v>콘크리트타설</v>
          </cell>
          <cell r="D6" t="str">
            <v>ck=210 무근</v>
          </cell>
          <cell r="E6" t="str">
            <v>㎥</v>
          </cell>
          <cell r="F6">
            <v>27191</v>
          </cell>
          <cell r="G6">
            <v>48850</v>
          </cell>
          <cell r="I6">
            <v>76041</v>
          </cell>
        </row>
        <row r="7">
          <cell r="A7" t="str">
            <v>일6</v>
          </cell>
          <cell r="B7" t="str">
            <v>제6호표</v>
          </cell>
          <cell r="C7" t="str">
            <v>합판거푸집</v>
          </cell>
          <cell r="D7" t="str">
            <v>4회</v>
          </cell>
          <cell r="E7" t="str">
            <v>㎡</v>
          </cell>
          <cell r="F7">
            <v>16056</v>
          </cell>
          <cell r="G7">
            <v>5570</v>
          </cell>
          <cell r="I7">
            <v>21626</v>
          </cell>
        </row>
        <row r="8">
          <cell r="A8" t="str">
            <v>일7</v>
          </cell>
          <cell r="B8" t="str">
            <v>제7호표</v>
          </cell>
          <cell r="C8" t="str">
            <v>전선관부설용 터파기</v>
          </cell>
          <cell r="D8" t="str">
            <v>보도블럭 구간</v>
          </cell>
          <cell r="E8" t="str">
            <v>M</v>
          </cell>
          <cell r="F8">
            <v>9025</v>
          </cell>
          <cell r="G8">
            <v>225</v>
          </cell>
          <cell r="I8">
            <v>9250</v>
          </cell>
        </row>
        <row r="9">
          <cell r="A9" t="str">
            <v>일8</v>
          </cell>
          <cell r="B9" t="str">
            <v>제8호표</v>
          </cell>
          <cell r="C9" t="str">
            <v>전선관부설용 터파기</v>
          </cell>
          <cell r="D9" t="str">
            <v>하중받지않는곳</v>
          </cell>
          <cell r="E9" t="str">
            <v>M</v>
          </cell>
          <cell r="F9">
            <v>12010</v>
          </cell>
          <cell r="G9">
            <v>225</v>
          </cell>
          <cell r="I9">
            <v>12235</v>
          </cell>
        </row>
        <row r="10">
          <cell r="A10" t="str">
            <v>일9</v>
          </cell>
          <cell r="B10" t="str">
            <v>제9호표</v>
          </cell>
          <cell r="C10" t="str">
            <v>소          계</v>
          </cell>
          <cell r="D10" t="str">
            <v>아스콘 절단후재시공</v>
          </cell>
          <cell r="E10" t="str">
            <v>M</v>
          </cell>
          <cell r="F10">
            <v>5054</v>
          </cell>
          <cell r="G10">
            <v>12703</v>
          </cell>
          <cell r="I10">
            <v>17757</v>
          </cell>
        </row>
        <row r="11">
          <cell r="A11" t="str">
            <v>일10</v>
          </cell>
          <cell r="B11" t="str">
            <v>제10호표</v>
          </cell>
          <cell r="C11" t="str">
            <v>조명제어반 기초</v>
          </cell>
          <cell r="D11" t="str">
            <v>400x600x850</v>
          </cell>
          <cell r="E11" t="str">
            <v>개소</v>
          </cell>
          <cell r="F11">
            <v>218211</v>
          </cell>
          <cell r="G11">
            <v>84521</v>
          </cell>
          <cell r="I11">
            <v>302732</v>
          </cell>
        </row>
        <row r="12">
          <cell r="A12" t="str">
            <v>일11</v>
          </cell>
          <cell r="B12" t="str">
            <v>제11호표</v>
          </cell>
          <cell r="C12" t="str">
            <v>등기구기초</v>
          </cell>
          <cell r="D12" t="str">
            <v>A.H 형</v>
          </cell>
          <cell r="E12" t="str">
            <v>개소</v>
          </cell>
          <cell r="F12">
            <v>54108</v>
          </cell>
          <cell r="G12">
            <v>48227</v>
          </cell>
          <cell r="I12">
            <v>102335</v>
          </cell>
        </row>
        <row r="13">
          <cell r="A13" t="str">
            <v>일12</v>
          </cell>
          <cell r="B13" t="str">
            <v>제12호표</v>
          </cell>
          <cell r="C13" t="str">
            <v>등기구기초</v>
          </cell>
          <cell r="D13" t="str">
            <v>E 형</v>
          </cell>
          <cell r="E13" t="str">
            <v>개소</v>
          </cell>
          <cell r="F13">
            <v>44904</v>
          </cell>
          <cell r="G13">
            <v>36298</v>
          </cell>
          <cell r="I13">
            <v>81202</v>
          </cell>
        </row>
        <row r="14">
          <cell r="A14" t="str">
            <v>일13</v>
          </cell>
          <cell r="B14" t="str">
            <v>제13호표</v>
          </cell>
          <cell r="C14" t="str">
            <v>조명제어반 (LCP)</v>
          </cell>
          <cell r="E14" t="str">
            <v>면</v>
          </cell>
          <cell r="F14">
            <v>650412</v>
          </cell>
          <cell r="G14">
            <v>1762700</v>
          </cell>
          <cell r="I14">
            <v>2413112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가감수량"/>
      <sheetName val="맨홀수량산출"/>
      <sheetName val="수량산출"/>
      <sheetName val="일위집계표"/>
      <sheetName val="DATE"/>
      <sheetName val="2호맨홀공제수량"/>
      <sheetName val="내역서"/>
      <sheetName val="2000전체분"/>
      <sheetName val="3-2PS"/>
      <sheetName val="woo(mac)"/>
      <sheetName val="날개벽"/>
      <sheetName val="#REF"/>
      <sheetName val="기둥(원형)"/>
      <sheetName val="4.하중"/>
      <sheetName val="교각계산"/>
      <sheetName val="0.9x0.9"/>
      <sheetName val="ABUT수량-A1"/>
      <sheetName val="안정검토"/>
      <sheetName val="STEEL BOX 단면설계(SEC.8)"/>
      <sheetName val="토공(우물통,기타) "/>
      <sheetName val="Sheet17"/>
      <sheetName val="주형"/>
      <sheetName val="다곡2교"/>
      <sheetName val="바닥판(1)"/>
      <sheetName val="도장수량(하1)"/>
      <sheetName val="설계"/>
      <sheetName val="VXXXXXXX"/>
      <sheetName val="FOOTING단면력"/>
      <sheetName val="L측형구집계"/>
      <sheetName val="Sheet1 (2)"/>
      <sheetName val="Sheet3"/>
      <sheetName val="tggwan(mac)"/>
      <sheetName val="suk(mac)"/>
      <sheetName val="고양동1"/>
      <sheetName val="Sheet1"/>
      <sheetName val="0.9토공"/>
      <sheetName val="사용성검토"/>
      <sheetName val="3.하중산정4.지지력"/>
      <sheetName val="Total"/>
      <sheetName val="INPUT"/>
      <sheetName val="공사별 가중치 산출근거(토목)"/>
      <sheetName val="가중치근거(조경)"/>
      <sheetName val="품셈집계표"/>
      <sheetName val="자재조사표"/>
      <sheetName val="일반부표집계표"/>
      <sheetName val="데리네이타현황"/>
      <sheetName val="내역서01"/>
      <sheetName val="참고"/>
      <sheetName val="공사개요"/>
      <sheetName val="JUCKEYK"/>
      <sheetName val="준검 내역서"/>
      <sheetName val="공구원가계산"/>
      <sheetName val="1차증가원가계산"/>
      <sheetName val="3BL공동구 수량"/>
      <sheetName val="일위대가(가설)"/>
      <sheetName val="노임단가"/>
      <sheetName val="토공집계"/>
      <sheetName val="표지 (2)"/>
      <sheetName val="비목군분류일위"/>
      <sheetName val="재정비직인"/>
      <sheetName val="토공총괄표"/>
      <sheetName val="기준비용"/>
      <sheetName val="노임(1차)"/>
      <sheetName val="4)유동표"/>
      <sheetName val="원형1호맨홀토공수량"/>
      <sheetName val="중기손료"/>
      <sheetName val="기초단가"/>
      <sheetName val="산출근거"/>
      <sheetName val="위치조서"/>
      <sheetName val="Sheet2"/>
      <sheetName val="집수정(600-700)"/>
      <sheetName val="1"/>
      <sheetName val="2"/>
      <sheetName val="3"/>
      <sheetName val="4"/>
      <sheetName val="5"/>
      <sheetName val="당초"/>
      <sheetName val="견적의뢰서"/>
      <sheetName val="200"/>
      <sheetName val="N賃率-職"/>
      <sheetName val="약품공급2"/>
      <sheetName val="수량3"/>
      <sheetName val="펌프차타설"/>
      <sheetName val="DATA"/>
      <sheetName val="구조물철거타공정이월"/>
      <sheetName val="I一般比"/>
      <sheetName val="총괄서"/>
      <sheetName val="토사(PE)"/>
      <sheetName val="예가표"/>
      <sheetName val="중간부"/>
      <sheetName val="담장산출"/>
      <sheetName val="샘플표지"/>
      <sheetName val="내역"/>
      <sheetName val="sub"/>
      <sheetName val="설계내역서"/>
      <sheetName val="일위대가"/>
      <sheetName val="교육종류"/>
      <sheetName val="SLA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조명시설"/>
      <sheetName val="DATE"/>
      <sheetName val="INPUT"/>
      <sheetName val="사다리"/>
      <sheetName val="참조자료"/>
      <sheetName val="2000.11월설계내역"/>
      <sheetName val="담장산출"/>
      <sheetName val="실행철강하도"/>
      <sheetName val="비목군분류일위"/>
      <sheetName val="9GNG운반"/>
      <sheetName val="기초단가"/>
      <sheetName val="3-2PS"/>
      <sheetName val="EQ-R1"/>
      <sheetName val="1공구산출내역서"/>
      <sheetName val="수량산출"/>
      <sheetName val="공구원가계산"/>
      <sheetName val="데리네이타현황"/>
      <sheetName val="가감수량"/>
      <sheetName val="맨홀수량산출"/>
      <sheetName val="준검 내역서"/>
      <sheetName val="전기"/>
      <sheetName val="기계경비"/>
      <sheetName val="I一般比"/>
      <sheetName val="품셈집계표"/>
      <sheetName val="자재조사표(참고용)"/>
      <sheetName val="일반부표집계표"/>
      <sheetName val="사진첩"/>
      <sheetName val="일위대가"/>
      <sheetName val="자재단가"/>
      <sheetName val="3련 BOX"/>
      <sheetName val="Sheet1"/>
      <sheetName val="#REF"/>
      <sheetName val="단위집계표"/>
      <sheetName val="2호맨홀공제수량"/>
      <sheetName val="원형1호맨홀토공수량"/>
      <sheetName val="내역서"/>
      <sheetName val="단가"/>
      <sheetName val="단위수량"/>
      <sheetName val="여과지동"/>
      <sheetName val="기초자료"/>
      <sheetName val="3.하중산정4.지지력"/>
      <sheetName val="산출내역서집계표"/>
      <sheetName val="산출근거"/>
      <sheetName val="Sheet1 (2)"/>
      <sheetName val="SORCE1"/>
      <sheetName val="노임(1차)"/>
      <sheetName val="2"/>
      <sheetName val="보차도경계석"/>
      <sheetName val="nys"/>
      <sheetName val="기존포장깨기"/>
      <sheetName val="석축헐기"/>
      <sheetName val="선급금신청서"/>
      <sheetName val="토사(PE)"/>
      <sheetName val="위치조서"/>
      <sheetName val="석축설면"/>
      <sheetName val="교각1"/>
      <sheetName val="법면단"/>
      <sheetName val="단면 (2)"/>
      <sheetName val="석축단"/>
      <sheetName val="날개벽(시점좌측)"/>
      <sheetName val="설계조건"/>
      <sheetName val="법면수집"/>
      <sheetName val="안정계산"/>
      <sheetName val="가도공"/>
      <sheetName val="일위"/>
      <sheetName val="안정검토(온1)"/>
      <sheetName val="구조물철거타공정이월"/>
      <sheetName val="사급자재"/>
      <sheetName val="기타#9"/>
      <sheetName val="신천3호용수로"/>
      <sheetName val="개요"/>
      <sheetName val="원가서"/>
      <sheetName val="총집계표"/>
      <sheetName val="기둥(원형)"/>
      <sheetName val="1차증가원가계산"/>
      <sheetName val="신우"/>
      <sheetName val="입찰안"/>
      <sheetName val="일위대가목차"/>
      <sheetName val="단면검토"/>
      <sheetName val="노임단가"/>
      <sheetName val="펌프차타설"/>
      <sheetName val="예산서"/>
      <sheetName val="일 위 대 가 표"/>
      <sheetName val="관접합및부설"/>
      <sheetName val="106C0300"/>
      <sheetName val="호표"/>
      <sheetName val="노임"/>
      <sheetName val="터널조도"/>
      <sheetName val="일위대가표"/>
      <sheetName val="일위집계표"/>
      <sheetName val="집계표"/>
      <sheetName val="단가 및 재료비"/>
      <sheetName val="일반문틀 설치"/>
      <sheetName val="샌딩 에폭시 도장"/>
      <sheetName val="스텐문틀설치"/>
      <sheetName val="차액보증"/>
      <sheetName val="대림경상68억"/>
      <sheetName val="출력X"/>
      <sheetName val="1차네트공정"/>
      <sheetName val="Sheet2"/>
      <sheetName val="설계예산"/>
      <sheetName val="단가산출내역"/>
      <sheetName val="설비"/>
      <sheetName val="기본"/>
      <sheetName val="자료"/>
      <sheetName val="간선"/>
      <sheetName val="전압"/>
      <sheetName val="조도"/>
      <sheetName val="동력"/>
      <sheetName val="H-PILE수량집계"/>
      <sheetName val="N賃率-職"/>
      <sheetName val="E.P.T수량산출서"/>
      <sheetName val="1.1설계기준"/>
      <sheetName val="유림총괄"/>
      <sheetName val="교각계산"/>
      <sheetName val="BLOCK(1)"/>
      <sheetName val="포장자재집계표"/>
      <sheetName val="중기사용료"/>
      <sheetName val="가격"/>
      <sheetName val="주요측점"/>
      <sheetName val="COVER"/>
      <sheetName val="중기사용료산출근거"/>
      <sheetName val="플랜트 설치"/>
      <sheetName val="00상노임"/>
      <sheetName val="3BL공동구 수량"/>
      <sheetName val="견적의뢰서"/>
      <sheetName val="단면가정"/>
      <sheetName val="일목"/>
      <sheetName val="01"/>
      <sheetName val="위치"/>
      <sheetName val="포장총괄집계표"/>
      <sheetName val="실행간접비용"/>
      <sheetName val="집수정(600-700)"/>
      <sheetName val="단위중량"/>
      <sheetName val="수량산출서"/>
      <sheetName val="2.대외공문"/>
      <sheetName val="남양구조시험동"/>
      <sheetName val="일반수량총괄집계"/>
      <sheetName val="2000년1차"/>
      <sheetName val="2000전체분"/>
      <sheetName val="개요입력"/>
      <sheetName val="수량기준"/>
      <sheetName val="단가기준"/>
      <sheetName val="코드표"/>
      <sheetName val="ABUT수량-A1"/>
      <sheetName val="말뚝지지력산정"/>
      <sheetName val="6PILE  (돌출)"/>
      <sheetName val="품셈TABLE"/>
      <sheetName val="4차공사내역"/>
      <sheetName val="포장공(부체도로)"/>
      <sheetName val="A LINE"/>
      <sheetName val="구조물터파기수량집계"/>
      <sheetName val="덕전리"/>
      <sheetName val="Total"/>
      <sheetName val="Requirement(Work Crew)"/>
      <sheetName val="포장"/>
      <sheetName val="총괄표"/>
      <sheetName val="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"/>
      <sheetName val="VXXX"/>
      <sheetName val="갑지1"/>
      <sheetName val="갑지2"/>
      <sheetName val="원가"/>
      <sheetName val="집계"/>
      <sheetName val="내역"/>
      <sheetName val="일위"/>
      <sheetName val="가로등기초대"/>
      <sheetName val="점멸기기초"/>
      <sheetName val="대관"/>
      <sheetName val="사급"/>
      <sheetName val="관급"/>
      <sheetName val="수량(총괄)"/>
      <sheetName val="수량기초"/>
      <sheetName val="공량"/>
      <sheetName val="단가"/>
      <sheetName val="부하계산"/>
      <sheetName val="부목"/>
      <sheetName val="간지"/>
      <sheetName val="갑지"/>
      <sheetName val="소총괄"/>
      <sheetName val="내1"/>
      <sheetName val="내2"/>
      <sheetName val="내3"/>
      <sheetName val="내4"/>
      <sheetName val="내5"/>
      <sheetName val="사급자재"/>
      <sheetName val="터파기"/>
      <sheetName val="수1"/>
      <sheetName val="수2"/>
      <sheetName val="수3"/>
      <sheetName val="수4"/>
      <sheetName val="수5"/>
      <sheetName val="공1"/>
      <sheetName val="공2"/>
      <sheetName val="공3"/>
      <sheetName val="공4"/>
      <sheetName val="공5"/>
      <sheetName val="Sheet1"/>
      <sheetName val="수량산출"/>
      <sheetName val="_x0000_"/>
      <sheetName val="내역갑지"/>
      <sheetName val="노임단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공정집계총괄 (2)"/>
      <sheetName val="laroux"/>
      <sheetName val="울타리거리"/>
      <sheetName val="보안등"/>
      <sheetName val="연선전화기초산출"/>
      <sheetName val="보강CO"/>
      <sheetName val="FC포설배관"/>
      <sheetName val="AS포장복구 "/>
      <sheetName val="노무비"/>
      <sheetName val="내역서"/>
      <sheetName val="가설공사비"/>
      <sheetName val="도로구조공사비"/>
      <sheetName val="도로토공공사비"/>
      <sheetName val="여수토공사비"/>
      <sheetName val="시멘트"/>
      <sheetName val="내역"/>
      <sheetName val="운반9"/>
      <sheetName val="기계경비(시간당)"/>
      <sheetName val="G.R300경비"/>
      <sheetName val="포장복구집계"/>
      <sheetName val="인부임"/>
      <sheetName val="DATA"/>
      <sheetName val="별표집계"/>
      <sheetName val="준검 내역서"/>
      <sheetName val="문학간접"/>
      <sheetName val="간접"/>
      <sheetName val="#REF"/>
      <sheetName val="Sheet2"/>
      <sheetName val="SPC노임(5월)"/>
      <sheetName val="MOTOR"/>
      <sheetName val="노임이"/>
      <sheetName val="직재"/>
      <sheetName val="재집"/>
      <sheetName val="Sheet1"/>
      <sheetName val="I一般比"/>
      <sheetName val="현장관리비"/>
      <sheetName val="공종별원가계산"/>
      <sheetName val="원내역"/>
      <sheetName val="품셈TABLE"/>
      <sheetName val="JOIN(2span)"/>
      <sheetName val="주빔의 설계"/>
      <sheetName val="바닥판"/>
      <sheetName val="철근량산정및사용성검토"/>
      <sheetName val="입력DATA"/>
      <sheetName val="참조(2)"/>
      <sheetName val="참조"/>
      <sheetName val="단가"/>
      <sheetName val="2000.11월설계내역"/>
      <sheetName val="공종별자재"/>
      <sheetName val="통합내역"/>
      <sheetName val="수량산출"/>
      <sheetName val="일위"/>
      <sheetName val="기별종합"/>
      <sheetName val="참조 (2)"/>
      <sheetName val="1안"/>
      <sheetName val="N賃率-職"/>
      <sheetName val="5.2설치내역서(총괄)"/>
      <sheetName val="사업비산출"/>
      <sheetName val="당사"/>
      <sheetName val="기준정보"/>
      <sheetName val="2000년1차"/>
      <sheetName val="2000전체분"/>
      <sheetName val="공내역"/>
      <sheetName val="공통가설"/>
      <sheetName val="가로등"/>
      <sheetName val="중기일위대가"/>
      <sheetName val="조명시설"/>
      <sheetName val="간접비"/>
      <sheetName val="건축-물가변동"/>
      <sheetName val="2.대외공문"/>
      <sheetName val="경비"/>
      <sheetName val="직노"/>
      <sheetName val="3"/>
      <sheetName val="변수값"/>
      <sheetName val="중기상차"/>
      <sheetName val="AS복구"/>
      <sheetName val="중기터파기"/>
      <sheetName val="조직"/>
      <sheetName val="갑지(추정)"/>
      <sheetName val="종합기별"/>
      <sheetName val="노무비명세서"/>
      <sheetName val="소요자재명세서"/>
      <sheetName val="산거각호표"/>
      <sheetName val="투찰"/>
      <sheetName val="표지 (2)"/>
      <sheetName val="관구보호몰탈"/>
      <sheetName val="자재단가표"/>
      <sheetName val="도급내역"/>
      <sheetName val="백암비스타내역"/>
      <sheetName val="기타 정보통신공사"/>
      <sheetName val="단가산출서"/>
      <sheetName val="257A1"/>
      <sheetName val="고개가설"/>
      <sheetName val="관로부문"/>
      <sheetName val="2순기"/>
      <sheetName val="예정공정표"/>
      <sheetName val="설계예산서"/>
      <sheetName val="총계"/>
      <sheetName val="예산내역서"/>
      <sheetName val="토공총괄표"/>
      <sheetName val="데리네이타현황"/>
      <sheetName val="터파기및재료"/>
      <sheetName val="데이타"/>
      <sheetName val="식재인부"/>
      <sheetName val="일위대가"/>
      <sheetName val="원형1호맨홀토공수량"/>
      <sheetName val="운반비산출_(대운반)"/>
      <sheetName val="공정집계총괄_(2)"/>
      <sheetName val="AS포장복구_"/>
      <sheetName val="준검_내역서"/>
      <sheetName val="2000_11월설계내역"/>
      <sheetName val="우수공"/>
      <sheetName val="토사(PE)"/>
      <sheetName val="현장관리비 산출내역"/>
      <sheetName val="공구원가계산"/>
      <sheetName val="운반비산출_(대운반)1"/>
      <sheetName val="공정집계총괄_(2)1"/>
      <sheetName val="AS포장복구_1"/>
      <sheetName val="G_R300경비"/>
      <sheetName val="준검_내역서1"/>
      <sheetName val="주빔의_설계"/>
      <sheetName val="2000_11월설계내역1"/>
      <sheetName val="참조_(2)"/>
      <sheetName val="5_2설치내역서(총괄)"/>
      <sheetName val="현장관리비_산출내역"/>
      <sheetName val="교각계산"/>
      <sheetName val="구조물공"/>
      <sheetName val="부대공"/>
      <sheetName val="배수공"/>
      <sheetName val="토공"/>
      <sheetName val="포장공"/>
      <sheetName val="Sheet1 (2)"/>
      <sheetName val="3.하중계산"/>
      <sheetName val="Sheet6"/>
      <sheetName val="설직재-1"/>
      <sheetName val="서∼군(2)"/>
      <sheetName val="BID"/>
      <sheetName val="토목주소"/>
      <sheetName val="말고개터널조명전압강하"/>
      <sheetName val="건축내역서"/>
      <sheetName val="Total"/>
      <sheetName val="6호기"/>
      <sheetName val="자단"/>
      <sheetName val="철콘"/>
      <sheetName val="확약서"/>
      <sheetName val="실행철강하도"/>
      <sheetName val="램머"/>
      <sheetName val="재료"/>
      <sheetName val="DATE"/>
      <sheetName val="전체"/>
      <sheetName val="기준비용"/>
      <sheetName val="106C0300"/>
      <sheetName val="방지책개소별명세"/>
      <sheetName val="인공산출"/>
      <sheetName val="부대내역"/>
      <sheetName val="JUCKEYK"/>
      <sheetName val="설계내역서"/>
      <sheetName val="EQUIP-H"/>
      <sheetName val="업무처리전"/>
      <sheetName val="노임(1차)"/>
      <sheetName val="7.PILE  (돌출)"/>
      <sheetName val="정산설계"/>
      <sheetName val="목재동바리"/>
      <sheetName val="일위대가(목록)"/>
      <sheetName val="재료비"/>
      <sheetName val="옹벽"/>
      <sheetName val="건축내역"/>
      <sheetName val="중기가격"/>
      <sheetName val="집수정(600-700)"/>
      <sheetName val="기성내역서(RC)"/>
      <sheetName val="노임단가"/>
      <sheetName val="-배수구조총재료"/>
      <sheetName val="XL4Poppy"/>
      <sheetName val="TEL"/>
      <sheetName val="구간산출"/>
      <sheetName val="Sheet5"/>
      <sheetName val="가로등내역서"/>
      <sheetName val="1.설계조건"/>
      <sheetName val="약품공급2"/>
      <sheetName val="가스내역"/>
      <sheetName val="수량산출서"/>
      <sheetName val="공정양식(원본)"/>
      <sheetName val="설계명세서"/>
      <sheetName val="예산명세서"/>
      <sheetName val="자료입력"/>
      <sheetName val="J01"/>
      <sheetName val="Customer Databas"/>
      <sheetName val="Y-WORK"/>
      <sheetName val="01"/>
      <sheetName val="원가계산"/>
      <sheetName val="인부신상자료"/>
      <sheetName val="토적집계"/>
      <sheetName val="세부내역서"/>
      <sheetName val="______C_SK_Seong_DACOM____SK__2"/>
      <sheetName val="______C_SK_Seong_DACOM____SK__3"/>
      <sheetName val="환경기계공정표 (3)"/>
      <sheetName val="세부내역"/>
      <sheetName val="APT"/>
      <sheetName val="토공집계표"/>
      <sheetName val="자재산출"/>
      <sheetName val="AHU집계"/>
      <sheetName val="공조기휀"/>
      <sheetName val="공조기"/>
      <sheetName val="P-산#1-1(WOWA1)"/>
      <sheetName val="노임단가표"/>
      <sheetName val="동해title"/>
      <sheetName val="GAS"/>
      <sheetName val=""/>
      <sheetName val="횡배수공토공집계"/>
      <sheetName val="CAT_5"/>
      <sheetName val="95년실적"/>
      <sheetName val="Basic"/>
      <sheetName val="Assign"/>
      <sheetName val="A (3)"/>
      <sheetName val="노임"/>
      <sheetName val="Cover sheet"/>
      <sheetName val="IGACP"/>
      <sheetName val="INVACCR"/>
      <sheetName val="터널조도"/>
      <sheetName val="공사비 내역 (가)"/>
      <sheetName val="cap01"/>
      <sheetName val="예산M12A"/>
      <sheetName val="ITEM"/>
      <sheetName val="OtherKPI"/>
      <sheetName val="118.세금과공과"/>
      <sheetName val="Basis P&amp;L"/>
      <sheetName val="교통대책내역"/>
      <sheetName val="인사기록부"/>
      <sheetName val="출근현황"/>
      <sheetName val="공사개요"/>
      <sheetName val="조명율표"/>
      <sheetName val="표 지"/>
      <sheetName val="wall"/>
      <sheetName val="분양가격표"/>
      <sheetName val="구조물5월기성내역"/>
      <sheetName val="제경비율"/>
      <sheetName val="Macro1"/>
      <sheetName val="가설공사내역"/>
      <sheetName val="401"/>
      <sheetName val="Front"/>
      <sheetName val="발신정보"/>
      <sheetName val="철거산출근거"/>
      <sheetName val="가도공"/>
      <sheetName val="관로공정"/>
      <sheetName val="구조물철거타공정이월"/>
      <sheetName val="일위대가목차"/>
      <sheetName val="외주"/>
      <sheetName val="밸브설치"/>
      <sheetName val="공사비집계표"/>
      <sheetName val="인건비"/>
      <sheetName val="포장자재집계표"/>
      <sheetName val="소야공정계획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1호선 시각경보내역집계"/>
      <sheetName val="1호선 시각경보내역서"/>
      <sheetName val="2호선 시각경보내역서"/>
      <sheetName val="설계서겉표지"/>
      <sheetName val="준공사진"/>
      <sheetName val="설계예산서갑지"/>
      <sheetName val="갑지"/>
      <sheetName val="총괄내역서"/>
      <sheetName val="1 내역집계"/>
      <sheetName val="2 내역서(기계)"/>
      <sheetName val="2.2.  2호선 시각경보내역집계"/>
      <sheetName val="7 단가조사(신규)"/>
      <sheetName val="5 일위목록"/>
      <sheetName val="6 일위대가"/>
      <sheetName val="6 일위대가(신규)"/>
      <sheetName val="3.노임산출"/>
      <sheetName val="4 수량산출"/>
      <sheetName val="7 단가조사"/>
      <sheetName val="8 노임단가"/>
      <sheetName val="중기적산"/>
      <sheetName val="원가계산서"/>
      <sheetName val="도로터파기및 되메우기 상세도"/>
      <sheetName val="2-1.이전비"/>
      <sheetName val="2.1 1호선 시각경보기집계"/>
      <sheetName val="2.1 1호선 시각경보 산출서"/>
      <sheetName val="2.2 2호선 시각경보기집계"/>
      <sheetName val="2.2 2호선 시각경보 산출서"/>
      <sheetName val="AS포장복구 "/>
      <sheetName val="변경설계서(최종)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가결정"/>
      <sheetName val="단가조사"/>
      <sheetName val="단가조사서작성"/>
      <sheetName val="수목일위"/>
      <sheetName val="수목집계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운반비"/>
      <sheetName val="단가1"/>
      <sheetName val="공사비조정"/>
      <sheetName val="공사비"/>
      <sheetName val="수목운반"/>
      <sheetName val="가설공사"/>
      <sheetName val="데리네이타현황"/>
      <sheetName val="공구원가계산"/>
      <sheetName val="수량산출"/>
      <sheetName val="계수시트"/>
      <sheetName val="제수문"/>
      <sheetName val="1호토공"/>
      <sheetName val="좌홍배수장"/>
      <sheetName val="좌홍배수장토공"/>
      <sheetName val="4차원가계산서"/>
      <sheetName val="노임단가"/>
      <sheetName val="노임이"/>
      <sheetName val="산출내역서"/>
      <sheetName val="해군5APT"/>
      <sheetName val="사통"/>
      <sheetName val="노임"/>
      <sheetName val="가설공사비"/>
      <sheetName val="도로구조공사비"/>
      <sheetName val="도로토공공사비"/>
      <sheetName val="여수토공사비"/>
      <sheetName val="원가계산"/>
      <sheetName val="담장산출"/>
      <sheetName val="터파기및재료"/>
      <sheetName val="약품공급2"/>
      <sheetName val="실행철강하도"/>
      <sheetName val="일목"/>
      <sheetName val="일위"/>
      <sheetName val="단산"/>
      <sheetName val="5 일위목록"/>
      <sheetName val="7 단가조사"/>
      <sheetName val="6 일위대가"/>
      <sheetName val="공사별 가중치 산출근거(토목)"/>
      <sheetName val="가중치근거(조경)"/>
      <sheetName val="AS포장복구 "/>
      <sheetName val="단위단가"/>
      <sheetName val="내역서"/>
      <sheetName val="INPUT"/>
      <sheetName val="3.하중산정4.지지력"/>
      <sheetName val="원가계산서"/>
      <sheetName val="1.설계조건"/>
      <sheetName val="1.설계기준"/>
      <sheetName val="별표집계"/>
      <sheetName val="DATE"/>
      <sheetName val="콘_재료분리(1)"/>
      <sheetName val="본공사"/>
      <sheetName val="물량"/>
      <sheetName val="설계명세서"/>
      <sheetName val="예산명세서"/>
      <sheetName val="자료입력"/>
      <sheetName val="(A)내역서"/>
      <sheetName val="목록"/>
      <sheetName val="1차증가원가계산"/>
      <sheetName val="표지 (2)"/>
      <sheetName val="I一般比"/>
      <sheetName val="조명시설"/>
      <sheetName val="빗물받이(910-510-410)"/>
    </sheetNames>
    <sheetDataSet>
      <sheetData sheetId="0" refreshError="1"/>
      <sheetData sheetId="1" refreshError="1">
        <row r="393">
          <cell r="B393">
            <v>120</v>
          </cell>
        </row>
        <row r="394">
          <cell r="B394">
            <v>94</v>
          </cell>
        </row>
        <row r="395">
          <cell r="B395">
            <v>70</v>
          </cell>
        </row>
        <row r="396">
          <cell r="B396">
            <v>49</v>
          </cell>
        </row>
        <row r="398">
          <cell r="B398">
            <v>32</v>
          </cell>
        </row>
        <row r="405">
          <cell r="B405">
            <v>513</v>
          </cell>
        </row>
        <row r="406">
          <cell r="B406">
            <v>345</v>
          </cell>
        </row>
        <row r="407">
          <cell r="B407">
            <v>256</v>
          </cell>
        </row>
        <row r="408">
          <cell r="B408">
            <v>183</v>
          </cell>
        </row>
        <row r="410">
          <cell r="B410">
            <v>125</v>
          </cell>
        </row>
        <row r="411">
          <cell r="B411">
            <v>101</v>
          </cell>
        </row>
        <row r="412">
          <cell r="B412">
            <v>80</v>
          </cell>
        </row>
        <row r="417">
          <cell r="B417">
            <v>2149</v>
          </cell>
        </row>
        <row r="419">
          <cell r="B419">
            <v>727</v>
          </cell>
        </row>
        <row r="420">
          <cell r="B420">
            <v>513</v>
          </cell>
        </row>
        <row r="421">
          <cell r="B421">
            <v>345</v>
          </cell>
        </row>
        <row r="423">
          <cell r="B423">
            <v>217</v>
          </cell>
        </row>
        <row r="429">
          <cell r="B429">
            <v>30</v>
          </cell>
        </row>
        <row r="431">
          <cell r="B431">
            <v>15</v>
          </cell>
        </row>
        <row r="433">
          <cell r="B433">
            <v>15</v>
          </cell>
        </row>
        <row r="434">
          <cell r="B434">
            <v>12</v>
          </cell>
        </row>
        <row r="436">
          <cell r="B436">
            <v>5</v>
          </cell>
        </row>
        <row r="437">
          <cell r="B437">
            <v>5</v>
          </cell>
        </row>
        <row r="438">
          <cell r="B438">
            <v>5</v>
          </cell>
        </row>
        <row r="441">
          <cell r="B441">
            <v>100</v>
          </cell>
        </row>
        <row r="445">
          <cell r="B445">
            <v>2</v>
          </cell>
        </row>
        <row r="446">
          <cell r="B446">
            <v>2</v>
          </cell>
        </row>
        <row r="447">
          <cell r="B447">
            <v>1</v>
          </cell>
        </row>
        <row r="448">
          <cell r="B448">
            <v>1</v>
          </cell>
        </row>
        <row r="450">
          <cell r="B450">
            <v>1</v>
          </cell>
        </row>
        <row r="457">
          <cell r="B457">
            <v>16</v>
          </cell>
        </row>
        <row r="458">
          <cell r="B458">
            <v>16</v>
          </cell>
        </row>
        <row r="459">
          <cell r="B459">
            <v>5</v>
          </cell>
        </row>
        <row r="460">
          <cell r="B460">
            <v>5</v>
          </cell>
        </row>
        <row r="462">
          <cell r="B462">
            <v>5</v>
          </cell>
        </row>
        <row r="463">
          <cell r="B463">
            <v>5</v>
          </cell>
        </row>
        <row r="464">
          <cell r="B464">
            <v>5</v>
          </cell>
        </row>
        <row r="469">
          <cell r="B469">
            <v>56</v>
          </cell>
        </row>
        <row r="471">
          <cell r="B471">
            <v>33</v>
          </cell>
        </row>
        <row r="472">
          <cell r="B472">
            <v>16</v>
          </cell>
        </row>
        <row r="473">
          <cell r="B473">
            <v>16</v>
          </cell>
        </row>
        <row r="475">
          <cell r="B475">
            <v>5</v>
          </cell>
        </row>
        <row r="481">
          <cell r="B481">
            <v>3</v>
          </cell>
        </row>
        <row r="483">
          <cell r="B483">
            <v>2</v>
          </cell>
        </row>
        <row r="485">
          <cell r="B485">
            <v>2</v>
          </cell>
        </row>
        <row r="486">
          <cell r="B486">
            <v>1</v>
          </cell>
        </row>
        <row r="488">
          <cell r="B488">
            <v>0.5</v>
          </cell>
        </row>
        <row r="489">
          <cell r="B489">
            <v>0.5</v>
          </cell>
        </row>
        <row r="490">
          <cell r="B490">
            <v>0.5</v>
          </cell>
        </row>
        <row r="493">
          <cell r="B49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000000"/>
      <sheetName val="표지"/>
      <sheetName val="목차"/>
      <sheetName val="계획서"/>
      <sheetName val="설명서"/>
      <sheetName val="계통도"/>
      <sheetName val="기기배치"/>
      <sheetName val="공사비총괄표"/>
      <sheetName val="자금계획서"/>
      <sheetName val="공정표"/>
      <sheetName val="공사비예산서"/>
      <sheetName val="사용자재"/>
      <sheetName val="준공정산"/>
      <sheetName val="품셈표"/>
      <sheetName val="지세별"/>
      <sheetName val="기별명세"/>
      <sheetName val="공급물량명세"/>
      <sheetName val="변경내역"/>
      <sheetName val="설계명세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(갑지)"/>
      <sheetName val="예산서"/>
      <sheetName val="1차내역"/>
      <sheetName val="2차내역"/>
      <sheetName val="일위대가-표본"/>
      <sheetName val="내역서"/>
      <sheetName val="일위대가"/>
      <sheetName val="일위대가-시설물"/>
      <sheetName val="노임단가조사표"/>
      <sheetName val="자재단가조사표-수목"/>
      <sheetName val="자재단가조사표-시설물"/>
      <sheetName val="부표"/>
      <sheetName val="별표총괄"/>
      <sheetName val="별표"/>
      <sheetName val="수목(3단지)"/>
      <sheetName val="지주목"/>
      <sheetName val="데리네이타현황"/>
      <sheetName val="시설물일위"/>
      <sheetName val="가설공사"/>
      <sheetName val="단가결정"/>
      <sheetName val="내역아"/>
      <sheetName val="울타리"/>
      <sheetName val="AS포장복구 "/>
      <sheetName val="데이타"/>
      <sheetName val="식재인부"/>
      <sheetName val="단가 및 재료비"/>
      <sheetName val="터파기및재료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">
          <cell r="K27">
            <v>276000</v>
          </cell>
        </row>
        <row r="28">
          <cell r="K28">
            <v>41800</v>
          </cell>
        </row>
        <row r="35">
          <cell r="K35">
            <v>31100</v>
          </cell>
        </row>
        <row r="36">
          <cell r="K36">
            <v>700000</v>
          </cell>
        </row>
        <row r="37">
          <cell r="K37">
            <v>14100</v>
          </cell>
        </row>
        <row r="39">
          <cell r="K39">
            <v>37800</v>
          </cell>
        </row>
        <row r="40">
          <cell r="K40">
            <v>118000</v>
          </cell>
        </row>
        <row r="41">
          <cell r="K41">
            <v>184000</v>
          </cell>
        </row>
        <row r="42">
          <cell r="K42">
            <v>87600</v>
          </cell>
        </row>
        <row r="49">
          <cell r="K49">
            <v>181000</v>
          </cell>
        </row>
        <row r="50">
          <cell r="K50">
            <v>125000</v>
          </cell>
        </row>
        <row r="53">
          <cell r="K53">
            <v>219000</v>
          </cell>
        </row>
        <row r="57">
          <cell r="K57">
            <v>115000</v>
          </cell>
        </row>
        <row r="58">
          <cell r="K58">
            <v>62000</v>
          </cell>
        </row>
        <row r="62">
          <cell r="K62">
            <v>5600</v>
          </cell>
        </row>
        <row r="63">
          <cell r="K63">
            <v>93300</v>
          </cell>
        </row>
        <row r="67">
          <cell r="K67">
            <v>40000</v>
          </cell>
        </row>
        <row r="68">
          <cell r="K68">
            <v>54900</v>
          </cell>
        </row>
        <row r="71">
          <cell r="K71">
            <v>2700</v>
          </cell>
        </row>
        <row r="73">
          <cell r="K73">
            <v>4500</v>
          </cell>
        </row>
        <row r="74">
          <cell r="K74">
            <v>28900</v>
          </cell>
        </row>
        <row r="75">
          <cell r="K75">
            <v>5900</v>
          </cell>
        </row>
        <row r="77">
          <cell r="K77">
            <v>3000</v>
          </cell>
        </row>
        <row r="85">
          <cell r="K85">
            <v>22000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건축2"/>
      <sheetName val="소일위대가코드표"/>
      <sheetName val="炷舅?XLS"/>
      <sheetName val="ls"/>
      <sheetName val="토공사"/>
      <sheetName val="품셈집계표"/>
      <sheetName val="자재조사표(참고용)"/>
      <sheetName val="일반부표집계표"/>
      <sheetName val="수목일위"/>
      <sheetName val="수목데이타"/>
      <sheetName val="설명"/>
      <sheetName val="노임단가"/>
      <sheetName val="단가조사"/>
      <sheetName val="간접"/>
      <sheetName val="원가계산"/>
      <sheetName val=""/>
      <sheetName val="6호기"/>
      <sheetName val="Sheet1"/>
      <sheetName val="수목표준대가"/>
      <sheetName val="기타 정보통신공사"/>
      <sheetName val="AS포장복구 "/>
      <sheetName val="원내역"/>
      <sheetName val="Customer Databas"/>
      <sheetName val="2000.11월설계내역"/>
      <sheetName val="품셈TABLE"/>
      <sheetName val="공종단가"/>
      <sheetName val="참고"/>
      <sheetName val="공사개요"/>
      <sheetName val="표지 (2)"/>
      <sheetName val="장비별표(오거보링)(Ø400)(12M)"/>
      <sheetName val="단가대비표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가설공사비"/>
      <sheetName val="도로구조공사비"/>
      <sheetName val="도로토공공사비"/>
      <sheetName val="여수토공사비"/>
      <sheetName val="문학간접"/>
      <sheetName val="전익자재"/>
      <sheetName val="자재단가조사표-수목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기초일위"/>
      <sheetName val="시설일위"/>
      <sheetName val="조명일위"/>
      <sheetName val="수량산출서"/>
      <sheetName val="직재"/>
      <sheetName val="재집"/>
      <sheetName val="데리네이타현황"/>
      <sheetName val="일위대가"/>
      <sheetName val="이름표지정"/>
      <sheetName val="49"/>
      <sheetName val="간선계산"/>
      <sheetName val="일위대가(가설)"/>
      <sheetName val="data"/>
      <sheetName val="직접경비"/>
      <sheetName val="직접인건비"/>
      <sheetName val="준검 내역서"/>
      <sheetName val="#REF"/>
      <sheetName val="단가 및 재료비"/>
      <sheetName val="단가산출2"/>
      <sheetName val="금액내역서"/>
      <sheetName val="1차증가원가계산"/>
      <sheetName val="교사기준면적(초등)"/>
      <sheetName val="금액"/>
      <sheetName val="골조시행"/>
      <sheetName val="9811"/>
      <sheetName val="금융비용"/>
      <sheetName val="2000년1차"/>
      <sheetName val="2000전체분"/>
      <sheetName val="내역"/>
      <sheetName val="총괄내역"/>
      <sheetName val="9509"/>
      <sheetName val="건축-물가변동"/>
      <sheetName val="현장관리비"/>
      <sheetName val="DANGA"/>
      <sheetName val="Sheet2"/>
      <sheetName val="철근총괄집계표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별표집계"/>
      <sheetName val="전기"/>
      <sheetName val="전체"/>
      <sheetName val="자재단가"/>
      <sheetName val="Sheet1 (2)"/>
      <sheetName val="공종별원가계산"/>
      <sheetName val="가감수량"/>
      <sheetName val="맨홀수량산출"/>
      <sheetName val="공종목록표"/>
      <sheetName val="기본단가표"/>
      <sheetName val="총괄내역서"/>
      <sheetName val="남양내역"/>
      <sheetName val="Sheet4"/>
      <sheetName val="노무,재료"/>
      <sheetName val="A"/>
      <sheetName val="노임이"/>
      <sheetName val="EACT10"/>
      <sheetName val="횡배수관토공수량"/>
      <sheetName val="참조"/>
      <sheetName val="전주2本1"/>
      <sheetName val="조명시설"/>
      <sheetName val="1.설계조건"/>
      <sheetName val="참조M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연습"/>
      <sheetName val="단가산출"/>
      <sheetName val="파일의이용"/>
      <sheetName val="5 일위목록"/>
      <sheetName val="7 단가조사"/>
      <sheetName val="6 일위대가"/>
      <sheetName val="토공산출(주차장)"/>
      <sheetName val="현장관리"/>
      <sheetName val="공통가설"/>
      <sheetName val="매입"/>
      <sheetName val="토공산출 (아파트)"/>
      <sheetName val="품셈"/>
      <sheetName val="INPUT"/>
      <sheetName val="견적시담(송포2공구)"/>
      <sheetName val="정렬"/>
      <sheetName val="산출내역서집계표"/>
      <sheetName val="DC-O-4-S(설명서)"/>
      <sheetName val="E.P.T수량산출서"/>
      <sheetName val="Ⅶ-2.현장경비산출"/>
      <sheetName val="입찰"/>
      <sheetName val="현경"/>
      <sheetName val="기초자료입력"/>
      <sheetName val="2공구산출내역"/>
      <sheetName val="단가"/>
      <sheetName val="단가산출1"/>
      <sheetName val="개인"/>
      <sheetName val="철콘"/>
      <sheetName val="년도별시공"/>
      <sheetName val="Mc1"/>
      <sheetName val="10공구일위"/>
      <sheetName val="간접비"/>
      <sheetName val="시멘트"/>
      <sheetName val="수목단가"/>
      <sheetName val="식재수량표"/>
      <sheetName val="식재일위"/>
      <sheetName val="123"/>
      <sheetName val="기계경비적용기준"/>
      <sheetName val="평가내역"/>
      <sheetName val="공내역"/>
      <sheetName val="배수내역"/>
      <sheetName val="DT"/>
      <sheetName val="롤러"/>
      <sheetName val="펌프차타설"/>
      <sheetName val="ABUT수량-A1"/>
      <sheetName val="시설물기초"/>
      <sheetName val="세부내역"/>
      <sheetName val="귀래 설계 공내역서"/>
      <sheetName val="설계내역서"/>
      <sheetName val="토목주소"/>
      <sheetName val="공사비예산서(토목분)"/>
      <sheetName val="전기혼잡제경비(45)"/>
      <sheetName val="물가자료"/>
      <sheetName val="BID"/>
      <sheetName val="시설수량표"/>
      <sheetName val="중기사용료산출근거"/>
      <sheetName val="내역(APT)"/>
      <sheetName val="골조대비내역"/>
      <sheetName val="노임(1차)"/>
      <sheetName val="일위대가-1"/>
      <sheetName val="조건"/>
      <sheetName val="비목군분류일위"/>
      <sheetName val="현장"/>
      <sheetName val="기타_정보통신공사"/>
      <sheetName val="Customer_Databas"/>
      <sheetName val="AS포장복구_"/>
      <sheetName val="2000_11월설계내역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Ⅶ-2_현장경비산출"/>
      <sheetName val="토공산출_(아파트)"/>
      <sheetName val="5_일위목록"/>
      <sheetName val="7_단가조사"/>
      <sheetName val="6_일위대가"/>
      <sheetName val="E_P_T수량산출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기초자료"/>
      <sheetName val="식재"/>
      <sheetName val="시설물"/>
      <sheetName val="식재출력용"/>
      <sheetName val="유지관리"/>
      <sheetName val="부하계산서"/>
      <sheetName val="공구원가계산"/>
      <sheetName val="노무비"/>
      <sheetName val="기계설비-물가변동"/>
      <sheetName val="일위목록"/>
      <sheetName val="일위"/>
      <sheetName val="경산"/>
      <sheetName val="자재 집계표"/>
      <sheetName val="말고개터널조명전압강하"/>
      <sheetName val="예산명세서"/>
      <sheetName val="설계명세서"/>
      <sheetName val="자료입력"/>
      <sheetName val="실행간접비용"/>
      <sheetName val="合成単価作成表-BLDG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계수시트"/>
      <sheetName val="2.대외공문"/>
      <sheetName val="공사요율산출표"/>
      <sheetName val="준공정산"/>
      <sheetName val="에너지동"/>
      <sheetName val="총괄표"/>
      <sheetName val="대가표(품셈)"/>
      <sheetName val="공사별 가중치 산출근거(토목)"/>
      <sheetName val="가중치근거(조경)"/>
      <sheetName val="예가표"/>
      <sheetName val="부대공Ⅱ"/>
      <sheetName val="수안보-MBR1"/>
      <sheetName val="동해title"/>
      <sheetName val="개소별수량산출"/>
      <sheetName val="교육종류"/>
      <sheetName val="설계내역일위"/>
      <sheetName val="가도공"/>
      <sheetName val="상 부"/>
      <sheetName val="현관"/>
      <sheetName val="인원"/>
      <sheetName val="1차 내역서"/>
      <sheetName val="전선 및 전선관"/>
      <sheetName val="금융"/>
      <sheetName val="지주목시비량산출서"/>
      <sheetName val="관공일위대가"/>
      <sheetName val="내역서01"/>
      <sheetName val="견적율"/>
      <sheetName val="토공수량"/>
      <sheetName val="일위대가목차"/>
      <sheetName val="입력자료"/>
      <sheetName val="GAS"/>
      <sheetName val="예산갑지"/>
      <sheetName val="설계예산서"/>
      <sheetName val="기성청구"/>
      <sheetName val="일반부표"/>
      <sheetName val="운동장 (2)"/>
      <sheetName val="견적"/>
      <sheetName val="부하계산"/>
      <sheetName val="제수"/>
      <sheetName val="공기"/>
      <sheetName val="설계내역"/>
      <sheetName val="기초1"/>
      <sheetName val="밸브설치"/>
      <sheetName val="설계내"/>
      <sheetName val="SG"/>
      <sheetName val="단가표 (2)"/>
      <sheetName val="충주"/>
      <sheetName val="DB@Acess"/>
      <sheetName val="Civil"/>
      <sheetName val="입찰안"/>
      <sheetName val="JUCKEYK"/>
      <sheetName val="단위단가"/>
      <sheetName val="조명율표"/>
      <sheetName val="자료"/>
      <sheetName val="간선"/>
      <sheetName val="전압"/>
      <sheetName val="조도"/>
      <sheetName val="동력"/>
      <sheetName val="D&amp;P특기사항"/>
      <sheetName val="총괄표1"/>
      <sheetName val="퇴직금(울산천상)"/>
      <sheetName val="BH"/>
      <sheetName val="지수"/>
      <sheetName val="대치판정"/>
      <sheetName val="공종집계"/>
      <sheetName val="EQT-ESTN"/>
      <sheetName val="토공집계"/>
      <sheetName val="퍼스트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자단"/>
      <sheetName val="인공산출"/>
      <sheetName val="단가비교"/>
      <sheetName val="JUCK"/>
      <sheetName val="SCHE"/>
      <sheetName val="평교-내역"/>
      <sheetName val="날개벽(좌,우=60도-4개)"/>
      <sheetName val="MOTOR"/>
      <sheetName val="주요항목별"/>
      <sheetName val="사급자재"/>
      <sheetName val="약품설비"/>
      <sheetName val="1안"/>
      <sheetName val="공통비총괄표"/>
      <sheetName val="내역서2안"/>
      <sheetName val="중기일위대가"/>
      <sheetName val="정화조방수미장"/>
      <sheetName val="코드"/>
      <sheetName val="인건비"/>
      <sheetName val="03하반기내역서"/>
      <sheetName val="04상반기"/>
      <sheetName val="약품공급2"/>
      <sheetName val="공작물조직표(용배수)"/>
      <sheetName val="기기리스트"/>
      <sheetName val="산출근거"/>
      <sheetName val="잡비"/>
      <sheetName val="3.바닥판  "/>
      <sheetName val="소야공정계획표"/>
      <sheetName val="와동25-3(변경)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투찰금액"/>
      <sheetName val="실행철강하도"/>
      <sheetName val="EJ"/>
      <sheetName val="근거(기밀댐퍼)"/>
      <sheetName val="담장산출"/>
      <sheetName val="천방교접속"/>
      <sheetName val="제잡비"/>
      <sheetName val="토집"/>
      <sheetName val="11월"/>
      <sheetName val="토공집계표"/>
      <sheetName val="기성내역서표지"/>
      <sheetName val="소방"/>
      <sheetName val="가설"/>
      <sheetName val="구조포설"/>
      <sheetName val="복구"/>
      <sheetName val="부대"/>
      <sheetName val="부호표"/>
      <sheetName val="토공"/>
      <sheetName val="지급자재"/>
      <sheetName val="간지"/>
      <sheetName val="배수공"/>
      <sheetName val="자판실행"/>
      <sheetName val="9GNG운반"/>
      <sheetName val="당초내역서"/>
      <sheetName val="Y-WORK"/>
      <sheetName val="일위집계표"/>
      <sheetName val="날개벽수량표"/>
      <sheetName val="bearing"/>
      <sheetName val="노무비단가"/>
      <sheetName val="4-10"/>
      <sheetName val="단가표_(2)"/>
      <sheetName val="정부노임단가"/>
      <sheetName val="참조(2)"/>
      <sheetName val="설계가"/>
      <sheetName val="자재"/>
      <sheetName val="1.가설"/>
      <sheetName val="4.목공사"/>
      <sheetName val="덕소내역"/>
      <sheetName val="건축내역서"/>
      <sheetName val="설비내역서"/>
      <sheetName val="전기내역서"/>
      <sheetName val="가격비"/>
      <sheetName val="炷舅_XLS_데이타'!$E$124"/>
      <sheetName val="ls_노임"/>
      <sheetName val="炷舅_XLS"/>
      <sheetName val="전기일위대가"/>
      <sheetName val="기성내역"/>
      <sheetName val="Sheet6"/>
      <sheetName val="설계예시"/>
      <sheetName val="귀래_설계_공내역서"/>
      <sheetName val="자재_집계표"/>
      <sheetName val="전선_및_전선관"/>
      <sheetName val=" 견적서"/>
      <sheetName val="설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시공"/>
      <sheetName val="총괄"/>
      <sheetName val="단목"/>
      <sheetName val="토목수량"/>
      <sheetName val="원가"/>
      <sheetName val="절감계산"/>
      <sheetName val="위치조서"/>
      <sheetName val="6.가격조사서 "/>
      <sheetName val="GAS저장소"/>
      <sheetName val="라인마킹"/>
      <sheetName val="위험물저장소"/>
      <sheetName val="일반창고동"/>
      <sheetName val="품셈표"/>
      <sheetName val="계산내역(설비)"/>
      <sheetName val="주관사업"/>
      <sheetName val="시추주상도"/>
      <sheetName val="건축(을)"/>
      <sheetName val="TB-내역서"/>
      <sheetName val="부안일위"/>
      <sheetName val="과세내역(세부)"/>
      <sheetName val="적용기준"/>
      <sheetName val="EQUIP-H"/>
      <sheetName val="성곽내역서"/>
      <sheetName val="전기공사"/>
      <sheetName val="1차_내역서"/>
      <sheetName val="가로등"/>
      <sheetName val="전계가"/>
      <sheetName val="배수판"/>
      <sheetName val="평형별수량표"/>
      <sheetName val="가설개략"/>
      <sheetName val="을지"/>
      <sheetName val="평당"/>
      <sheetName val="매입세"/>
      <sheetName val="창호"/>
      <sheetName val="PW3"/>
      <sheetName val="PW4"/>
      <sheetName val="SC1"/>
      <sheetName val="PE"/>
      <sheetName val="PM"/>
      <sheetName val="TR"/>
      <sheetName val="교대시점"/>
      <sheetName val="을"/>
      <sheetName val="TEL"/>
      <sheetName val="Sheet13"/>
      <sheetName val="발전기"/>
      <sheetName val="Sheet14"/>
      <sheetName val="영업.일1"/>
      <sheetName val="전등설비"/>
      <sheetName val="신표지1"/>
      <sheetName val="실행"/>
      <sheetName val="공정코드"/>
      <sheetName val="PAINT"/>
      <sheetName val="가스내역"/>
      <sheetName val="말뚝지지력산정"/>
      <sheetName val="대공종"/>
      <sheetName val="수량집계"/>
      <sheetName val="A-4"/>
      <sheetName val="설계기준"/>
      <sheetName val="2.2.10.샤시등"/>
      <sheetName val="내역1"/>
      <sheetName val="6PILE  (돌출)"/>
      <sheetName val="01"/>
      <sheetName val="cable-data"/>
      <sheetName val="2호맨홀공제수량"/>
      <sheetName val="수목데이타 "/>
      <sheetName val="단면가정"/>
      <sheetName val="공사비집계표"/>
      <sheetName val="신우"/>
      <sheetName val="인부신상자료"/>
      <sheetName val="목차 "/>
      <sheetName val="계획서"/>
      <sheetName val="연장"/>
      <sheetName val="위치도(점용허가용)"/>
      <sheetName val="신청서"/>
      <sheetName val="동력부하계산"/>
      <sheetName val="부대내역"/>
      <sheetName val="제잡비집계"/>
      <sheetName val="가설건물"/>
      <sheetName val="70%"/>
      <sheetName val="ITEM"/>
      <sheetName val="터널조도"/>
      <sheetName val="소요자재"/>
      <sheetName val="노무산출서"/>
      <sheetName val="횡배수관수량집계"/>
      <sheetName val="횡배수관기초"/>
      <sheetName val="수량집계표"/>
      <sheetName val="공종별수량집계"/>
      <sheetName val="7단가"/>
      <sheetName val="기타공사"/>
      <sheetName val="단청(제외)"/>
      <sheetName val="목공집계"/>
      <sheetName val="미장(2)"/>
      <sheetName val="운반"/>
      <sheetName val="지붕(기와)"/>
      <sheetName val="날개벽"/>
      <sheetName val="sub"/>
      <sheetName val="N賃率-職"/>
      <sheetName val="식재일위대가"/>
      <sheetName val="참고자료"/>
      <sheetName val="1공구내역서(1)"/>
      <sheetName val="b_balju_cho"/>
      <sheetName val="진주방향"/>
      <sheetName val="98지급계획"/>
      <sheetName val="실행(표지,갑,을)"/>
      <sheetName val="-배수구조물⳵토공"/>
      <sheetName val="경상비"/>
      <sheetName val="COVER"/>
      <sheetName val="FB25JN"/>
      <sheetName val="3차준공"/>
      <sheetName val="MAIN"/>
      <sheetName val="cal"/>
      <sheetName val="하수급견적대비"/>
      <sheetName val="DATA1"/>
      <sheetName val="수로단위수량"/>
      <sheetName val="인사자료총집계"/>
      <sheetName val="기준액"/>
      <sheetName val="관리,공감"/>
      <sheetName val="각종단가"/>
      <sheetName val="단가 산출서(산근#1~#102)"/>
      <sheetName val="자"/>
      <sheetName val="노"/>
      <sheetName val="우수공"/>
      <sheetName val="邅☳"/>
      <sheetName val="사전공사"/>
      <sheetName val="자재표"/>
      <sheetName val="현장조사"/>
      <sheetName val="요약&amp;결과"/>
      <sheetName val="일위대가목록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직접공사비집계표_7"/>
      <sheetName val="공통가설_8"/>
      <sheetName val="기타시설"/>
      <sheetName val="아파트_9"/>
      <sheetName val="주민복지관"/>
      <sheetName val="지하주차장"/>
      <sheetName val="타견적(을)"/>
      <sheetName val="부시수량"/>
      <sheetName val="XL4Poppy"/>
      <sheetName val="재료단가"/>
      <sheetName val="공사발의서"/>
      <sheetName val="S0"/>
      <sheetName val="이름정의"/>
      <sheetName val="초기화면"/>
      <sheetName val="기계실 D200"/>
      <sheetName val="토목"/>
      <sheetName val="가스(내역)"/>
      <sheetName val="견적서"/>
      <sheetName val="현장관리비 "/>
      <sheetName val="우배수"/>
      <sheetName val="원형맨홀수량"/>
      <sheetName val="안내"/>
      <sheetName val="22인공"/>
      <sheetName val="JOIN(2span)"/>
      <sheetName val="바닥판"/>
      <sheetName val="주빔의 설계"/>
      <sheetName val="철근량산정및사용성검토"/>
      <sheetName val="입력DATA"/>
      <sheetName val="계약내역서(을지)"/>
      <sheetName val="가격조사서"/>
      <sheetName val="간선토공재집"/>
      <sheetName val="지선토공재집"/>
      <sheetName val="XXXXXX"/>
      <sheetName val="Cost bd-&quot;A&quot;"/>
      <sheetName val="기초공"/>
      <sheetName val="기둥(원형)"/>
      <sheetName val="3BL공동구 수량"/>
      <sheetName val="3.공통공사대비"/>
      <sheetName val="전차선로 물량표"/>
      <sheetName val="한강운반비"/>
      <sheetName val="공통(20-91)"/>
      <sheetName val="2000,9월 일위"/>
      <sheetName val="품의서(0217)"/>
      <sheetName val="변경일위"/>
      <sheetName val="Book1"/>
      <sheetName val="용산1(해보)"/>
      <sheetName val="통합내역"/>
      <sheetName val="재정비직인"/>
      <sheetName val="G.R300경비"/>
      <sheetName val="연돌일위집계"/>
      <sheetName val="토공실행"/>
      <sheetName val="경비"/>
      <sheetName val="공사비산출내역"/>
      <sheetName val="I一般比"/>
      <sheetName val="VXXXXX"/>
      <sheetName val="구조물철거타공정이월"/>
      <sheetName val="청천내"/>
      <sheetName val="일반문틀 설치"/>
      <sheetName val="샌딩 에폭시 도장"/>
      <sheetName val="스텐문틀설치"/>
      <sheetName val="H-pile(298x299)"/>
      <sheetName val="H-pile(250x250)"/>
      <sheetName val="항목(1)"/>
      <sheetName val="BOOK4"/>
      <sheetName val="역T형교대(말뚝기초)"/>
      <sheetName val="CC16-내역서"/>
      <sheetName val="단위수량"/>
      <sheetName val="설계서(본관)"/>
      <sheetName val="부하(성남)"/>
      <sheetName val="고개가설"/>
      <sheetName val="영창26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관리비 산출내역"/>
      <sheetName val="철거산출근거"/>
      <sheetName val="투자효율분석"/>
      <sheetName val="오억미만"/>
      <sheetName val="200"/>
      <sheetName val="코드표"/>
      <sheetName val="1.설계기준"/>
      <sheetName val="AS복구"/>
      <sheetName val="중기터파기"/>
      <sheetName val="변수값"/>
      <sheetName val="중기상차"/>
      <sheetName val="일목"/>
      <sheetName val="ENTRY"/>
      <sheetName val="MAT"/>
      <sheetName val="자금청구"/>
      <sheetName val="기성고조서 "/>
      <sheetName val="봉급(직영)"/>
      <sheetName val="경비산출"/>
      <sheetName val="신규품셈목차"/>
      <sheetName val="시중노임단가"/>
      <sheetName val="인부노임"/>
      <sheetName val="ilch"/>
      <sheetName val="원형1호맨홀토공수량"/>
      <sheetName val="재료집계표"/>
      <sheetName val="3.하중산정4.지지력"/>
      <sheetName val="가감수량(2호)"/>
      <sheetName val="맨홀수량산출(2호)"/>
      <sheetName val="unitpric"/>
      <sheetName val="중기사용료"/>
      <sheetName val="공용시설내역"/>
      <sheetName val="결재판(삭제하지말아주세요)"/>
      <sheetName val="O＆P"/>
      <sheetName val="일위_파일"/>
      <sheetName val="공사원가"/>
      <sheetName val="왕십리방향"/>
      <sheetName val="암거단위"/>
      <sheetName val="고창방향"/>
      <sheetName val="교각계산"/>
      <sheetName val="내역서(전기)"/>
      <sheetName val="D16"/>
      <sheetName val="D25"/>
      <sheetName val="D22"/>
      <sheetName val="프랜트면허"/>
      <sheetName val="단면 (2)"/>
      <sheetName val="b_balju"/>
      <sheetName val="인제내역"/>
      <sheetName val="포장자재집계표"/>
      <sheetName val="표  지"/>
      <sheetName val="증감대비"/>
      <sheetName val="2.가로등(영구)"/>
      <sheetName val="예정(3)"/>
      <sheetName val="Front"/>
      <sheetName val="wall"/>
      <sheetName val="HVAC"/>
      <sheetName val="내역서(기성청구)"/>
      <sheetName val="중갑지"/>
      <sheetName val="테이블"/>
      <sheetName val="월별입차량"/>
      <sheetName val="대비표(토공1안)"/>
      <sheetName val="직원투입계획"/>
      <sheetName val="36+45-113-18+19+20I"/>
      <sheetName val="부속동"/>
      <sheetName val="주소록"/>
      <sheetName val="수입"/>
      <sheetName val="Factor"/>
      <sheetName val="General Data"/>
      <sheetName val="내역서-전체낙찰율"/>
      <sheetName val="설계변경조서"/>
      <sheetName val="TRE TABLE"/>
      <sheetName val="대비표"/>
      <sheetName val="투입비"/>
      <sheetName val="철근량"/>
      <sheetName val="GAEYO"/>
      <sheetName val="영동(D)"/>
      <sheetName val="월별"/>
      <sheetName val="견적대비"/>
      <sheetName val="노 무 비"/>
      <sheetName val="횡 연장"/>
      <sheetName val="직노"/>
      <sheetName val="결재갑지"/>
      <sheetName val="table"/>
      <sheetName val="앉음벽 (2)"/>
      <sheetName val="입출재고현황 (2)"/>
      <sheetName val="집계"/>
      <sheetName val="기계경비일람"/>
      <sheetName val="기타경비"/>
      <sheetName val="잔토처리"/>
      <sheetName val="터파기,되메우기,램머,코아"/>
      <sheetName val="절단,포장깨기"/>
      <sheetName val="1안내역"/>
      <sheetName val="공사대장"/>
      <sheetName val="토적계산"/>
      <sheetName val="안정검토(온1)"/>
      <sheetName val="공사비총괄표"/>
      <sheetName val="단위수량산출"/>
      <sheetName val="설명서"/>
      <sheetName val="예정공정표"/>
      <sheetName val="표지1"/>
      <sheetName val="관내역"/>
      <sheetName val="5.전사투자계획종함안"/>
      <sheetName val="투찰내역"/>
      <sheetName val="증감내역서"/>
      <sheetName val="기성2"/>
      <sheetName val="대로근거"/>
      <sheetName val="중로근거"/>
      <sheetName val="인건비 "/>
      <sheetName val="교대"/>
      <sheetName val="단가입력창"/>
      <sheetName val="공종단가표 "/>
      <sheetName val="산출2-기기동력"/>
      <sheetName val="전선관"/>
      <sheetName val="(A)내역서"/>
      <sheetName val="자재단가집계"/>
      <sheetName val="가격"/>
      <sheetName val="차수"/>
      <sheetName val="내역(토목)"/>
      <sheetName val="시화점실행"/>
      <sheetName val="8.PILE  (돌출)"/>
      <sheetName val="Sheet7(ㅅ)"/>
      <sheetName val="교각1"/>
      <sheetName val="Ȁ_x0004_夁瓅"/>
      <sheetName val="노임 단가"/>
      <sheetName val="3연box"/>
      <sheetName val="단 box"/>
      <sheetName val="방호시설검토"/>
      <sheetName val="수량산출표"/>
      <sheetName val="댐구조도"/>
      <sheetName val="세월교산출기초"/>
      <sheetName val="환율 및 노임"/>
      <sheetName val="속 일위대가"/>
      <sheetName val="자재단가대비표"/>
      <sheetName val="1단계"/>
      <sheetName val="기구조직"/>
      <sheetName val="INPUTDATA"/>
      <sheetName val="일위대가(건축)"/>
      <sheetName val="내2"/>
      <sheetName val="경율산정.XLS"/>
      <sheetName val="Code"/>
      <sheetName val="계정"/>
      <sheetName val="남양시작동자105노65기1.3화1.2"/>
      <sheetName val="남양시작동010313100%"/>
      <sheetName val="조명율"/>
      <sheetName val="항목등록"/>
      <sheetName val="남양구조시험동"/>
      <sheetName val="계측제어설비"/>
      <sheetName val="woo(mac)"/>
      <sheetName val="사급자재비"/>
      <sheetName val="스텐문틀堐_x001b_"/>
      <sheetName val="접속도로"/>
      <sheetName val="설계내역서 "/>
      <sheetName val="환경기계공정표 (3)"/>
      <sheetName val="도급"/>
      <sheetName val="우각부보강"/>
      <sheetName val="총괄집계표"/>
      <sheetName val="tggwan(mac)"/>
      <sheetName val="단가산출서 (2)"/>
      <sheetName val="단가산출서"/>
      <sheetName val="선급금신청서"/>
      <sheetName val="내역표지"/>
      <sheetName val="대림경상68억"/>
      <sheetName val="날개벽(좌,우=45도,75도)"/>
      <sheetName val="X17-TOTAL"/>
      <sheetName val="소비자가"/>
      <sheetName val="무시"/>
      <sheetName val="기슭막이(야면석찰쌓기)"/>
      <sheetName val="CTEMCOST"/>
      <sheetName val="잡철물"/>
      <sheetName val="XREF"/>
      <sheetName val="감가상각누계액"/>
      <sheetName val="P-산#1-1(WOWA1)"/>
      <sheetName val="암거단위-1련"/>
      <sheetName val="도급원가"/>
      <sheetName val="물량표"/>
      <sheetName val="일반전기"/>
      <sheetName val="DATA_Garak"/>
      <sheetName val="DATA_Total"/>
      <sheetName val="DATA_Kwangju"/>
      <sheetName val="현장지지물물량"/>
      <sheetName val="견"/>
      <sheetName val="도시가스현황"/>
      <sheetName val="신.분"/>
      <sheetName val="FAB별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관기성공.내"/>
      <sheetName val="분류"/>
      <sheetName val="RAW DATA"/>
      <sheetName val="#3_일위대가목록"/>
      <sheetName val="3.바닥판설계"/>
      <sheetName val="SUMMARY(S)"/>
      <sheetName val="견적대비표"/>
      <sheetName val="날개벽(시점좌측)"/>
      <sheetName val="단가표"/>
      <sheetName val="c_balju"/>
      <sheetName val="연결임시"/>
      <sheetName val="기준표"/>
      <sheetName val="공종별자재"/>
      <sheetName val="장비가동"/>
      <sheetName val="LF자재단가"/>
      <sheetName val="개산공사비"/>
      <sheetName val="내역서1"/>
      <sheetName val="대,유,램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환율표"/>
      <sheetName val="별표 "/>
      <sheetName val="아파트"/>
      <sheetName val="부대시설"/>
      <sheetName val="※참고자료※"/>
      <sheetName val="Sheet5"/>
      <sheetName val="구의33고"/>
      <sheetName val="세부내역서"/>
      <sheetName val="설비2차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1,2공구원가계산서"/>
      <sheetName val="Macro2"/>
      <sheetName val="1공구산출내역서"/>
      <sheetName val="Macro1"/>
      <sheetName val="전체제잡비"/>
      <sheetName val="세골재  T2 변경 현황"/>
      <sheetName val="단가비교표"/>
      <sheetName val="3차설계"/>
      <sheetName val="갑지(추정)"/>
      <sheetName val="덕전리"/>
      <sheetName val="공량산출서"/>
      <sheetName val="석축단"/>
      <sheetName val="물가대비표"/>
      <sheetName val="토공정보"/>
      <sheetName val="기안"/>
      <sheetName val="3련 BOX"/>
      <sheetName val="운반공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목동세대 산출근거"/>
      <sheetName val="노무"/>
      <sheetName val="건축공사수량"/>
      <sheetName val="심사물량"/>
      <sheetName val="심사계산"/>
      <sheetName val="재정비내역"/>
      <sheetName val="지적고시내역"/>
      <sheetName val="과단위"/>
      <sheetName val="내역서(ebs)"/>
      <sheetName val="도급FORM"/>
      <sheetName val="입력"/>
      <sheetName val="부표총괄표"/>
      <sheetName val="매원개착터널총괄"/>
      <sheetName val="전익정산집계"/>
      <sheetName val="건축(APT,부대동)"/>
      <sheetName val="POOM_MOTO"/>
      <sheetName val="POOM_MOTO2"/>
      <sheetName val="000000"/>
      <sheetName val="유림골조"/>
      <sheetName val="보차도경계석"/>
      <sheetName val="일위집계(기존)"/>
      <sheetName val="설직재-1"/>
      <sheetName val="제직재"/>
      <sheetName val="대비"/>
      <sheetName val="ETC"/>
      <sheetName val="관계주식"/>
      <sheetName val="토목내역서"/>
      <sheetName val="냉천부속동"/>
      <sheetName val="예산M12A"/>
      <sheetName val="SCHEDULE"/>
      <sheetName val="ELECTRIC"/>
      <sheetName val="실행대비"/>
      <sheetName val="00000"/>
      <sheetName val="단가입력"/>
      <sheetName val="4차원가계산서"/>
      <sheetName val="내역(전체-변경)"/>
      <sheetName val="EQUIP LIST"/>
      <sheetName val="물가시세"/>
      <sheetName val="자재운반단가일람표"/>
      <sheetName val="영업_x0008__x0000_"/>
      <sheetName val="08-공사비총괄표"/>
      <sheetName val="06-원가계산서"/>
      <sheetName val="04-간지"/>
      <sheetName val="01-적용기준"/>
      <sheetName val="03-목차"/>
      <sheetName val="07-총괄내역서"/>
      <sheetName val="02-표지"/>
      <sheetName val="토목-물가"/>
      <sheetName val="F4-F7"/>
      <sheetName val="빙장비사양"/>
      <sheetName val="장비사양"/>
      <sheetName val="교대철근집계"/>
      <sheetName val="지입재료비"/>
      <sheetName val="배수관공"/>
      <sheetName val="48일위"/>
      <sheetName val="48수량"/>
      <sheetName val="22수량"/>
      <sheetName val="49일위"/>
      <sheetName val="22일위"/>
      <sheetName val="49수량"/>
      <sheetName val="설계기준 및 하중계산"/>
      <sheetName val="빌딩 안내"/>
      <sheetName val="PC"/>
      <sheetName val="정내"/>
      <sheetName val="예가비교표"/>
      <sheetName val="예산서"/>
      <sheetName val="당초"/>
      <sheetName val="106C0300"/>
      <sheetName val="샘플표지"/>
      <sheetName val="실행내역 "/>
      <sheetName val="청-교대(A1-A2)"/>
      <sheetName val="안청갑지"/>
      <sheetName val="신축(단위)"/>
      <sheetName val="96보완계획7.12"/>
      <sheetName val="평형별㓈_x0019_؟"/>
      <sheetName val="마포토정"/>
      <sheetName val="기별(종합)"/>
      <sheetName val="일위(PN)"/>
      <sheetName val="수로교총재료집계"/>
      <sheetName val="카메라"/>
      <sheetName val="건축공사"/>
      <sheetName val="J형측구단위수량"/>
      <sheetName val="관람석제출"/>
      <sheetName val="CON'C"/>
      <sheetName val="목표세부명세"/>
      <sheetName val="MAT_N048"/>
      <sheetName val="공주-교대(A1)"/>
      <sheetName val="단위세대물량"/>
      <sheetName val="설계서(7)"/>
      <sheetName val="예산서(6)"/>
      <sheetName val="Apt내역"/>
      <sheetName val="COPING"/>
      <sheetName val="도급내역서(3)"/>
      <sheetName val="현장경비"/>
      <sheetName val="type-F"/>
      <sheetName val="동일대내"/>
      <sheetName val="99년신청"/>
      <sheetName val="우수받이"/>
      <sheetName val="총괄서"/>
      <sheetName val="copy"/>
      <sheetName val="서식"/>
      <sheetName val="실행내역서"/>
      <sheetName val="기준비용"/>
      <sheetName val="산출기준(파견전산실)"/>
      <sheetName val="10월"/>
      <sheetName val="성곽내역헾"/>
      <sheetName val="자재단가_사급"/>
      <sheetName val="중기기준"/>
      <sheetName val="중기적산목록"/>
      <sheetName val="전문품의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16-1"/>
      <sheetName val="요율"/>
      <sheetName val="전기일위목록"/>
      <sheetName val="전기대가"/>
      <sheetName val="산출조서표지"/>
      <sheetName val="공량산출"/>
      <sheetName val="단가산출_목록"/>
      <sheetName val="골재집계"/>
      <sheetName val="익월작업계힉"/>
      <sheetName val="절감계산(보일러)"/>
      <sheetName val="C3"/>
      <sheetName val="해평견적"/>
      <sheetName val="가시설수량"/>
      <sheetName val="공사"/>
      <sheetName val="설계예산2"/>
      <sheetName val="분양가상한산출"/>
      <sheetName val="BQ"/>
      <sheetName val="45,46"/>
      <sheetName val="Macro(차단기)"/>
      <sheetName val="사통"/>
      <sheetName val="L_RPTA05_목록"/>
      <sheetName val="제2~4호표"/>
      <sheetName val="2-나.물가조사서"/>
      <sheetName val="99.12"/>
      <sheetName val="IBM UX"/>
      <sheetName val="일위1"/>
      <sheetName val="참조-(1)"/>
      <sheetName val="자동제어"/>
      <sheetName val="09공임"/>
      <sheetName val="기중"/>
      <sheetName val="일위2"/>
      <sheetName val="내역서 제출"/>
      <sheetName val="Macro7"/>
      <sheetName val="J01"/>
      <sheetName val="제경비"/>
      <sheetName val="UPDATA"/>
      <sheetName val="유기공정"/>
      <sheetName val="1회기성을"/>
      <sheetName val="도배공사언고"/>
      <sheetName val="원본(갑지)"/>
      <sheetName val="한일양산"/>
      <sheetName val="대구실행"/>
      <sheetName val="포항보고서"/>
      <sheetName val="배수관토공"/>
      <sheetName val="단"/>
      <sheetName val="J直材4"/>
      <sheetName val="h-013211-2"/>
      <sheetName val="케이블류 OLD"/>
      <sheetName val="기본일위"/>
      <sheetName val="2.도실원내역(원본)"/>
      <sheetName val="건축공사집계"/>
      <sheetName val="변경총괄지(1)"/>
      <sheetName val="노단"/>
      <sheetName val="guard(mac)"/>
      <sheetName val="변화치수"/>
      <sheetName val="Sheet17"/>
      <sheetName val="관로토공"/>
      <sheetName val="중기손료"/>
      <sheetName val="퇴직공제부금산출근거"/>
      <sheetName val="피벗테이블데이터분석"/>
      <sheetName val="평균높이산출근거"/>
      <sheetName val="횡배수관위치조서"/>
      <sheetName val="용수량(생활용수)"/>
      <sheetName val="연결관산출조서"/>
      <sheetName val="-레미콘집계"/>
      <sheetName val="자갈,시멘트,모래산출"/>
      <sheetName val="-철근집계"/>
      <sheetName val="포장재료(1)"/>
      <sheetName val="-흄관집계"/>
      <sheetName val="계획금액"/>
      <sheetName val="2003상반기노임기준"/>
      <sheetName val="산출기초"/>
      <sheetName val="값"/>
      <sheetName val="버스운행안내"/>
      <sheetName val="근태계획서"/>
      <sheetName val="예방접종계획"/>
      <sheetName val="PL단가산정"/>
      <sheetName val="그림"/>
      <sheetName val="그림2"/>
      <sheetName val="부재력정리"/>
      <sheetName val="견적(100%)"/>
      <sheetName val="DNT OSBL"/>
      <sheetName val="기성내역서"/>
      <sheetName val="AHU집계"/>
      <sheetName val="공조기휀"/>
      <sheetName val="공조기"/>
      <sheetName val="단가비교표_공통1"/>
      <sheetName val="TOTAL_BOQ"/>
      <sheetName val="차액보증"/>
      <sheetName val="경영계획1월"/>
      <sheetName val="업무분장"/>
      <sheetName val="아파트 "/>
      <sheetName val="마감LIST-1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수량3"/>
      <sheetName val="토공A"/>
      <sheetName val="매립"/>
      <sheetName val="당정동공통이수"/>
      <sheetName val="당정동경상이수"/>
      <sheetName val="표층포설및다짐"/>
      <sheetName val="보건노"/>
      <sheetName val="도"/>
      <sheetName val="산출동탄"/>
      <sheetName val="0.갑지"/>
      <sheetName val="8.현장관리비"/>
      <sheetName val="7.안전관리비"/>
      <sheetName val="배관내역서"/>
      <sheetName val="배관품셈총괄표"/>
      <sheetName val="2.토목공사"/>
      <sheetName val="본선 토공 분배표"/>
      <sheetName val="자재조사표"/>
      <sheetName val="loading"/>
      <sheetName val="기별"/>
      <sheetName val="기계경비(시간당)"/>
      <sheetName val="램머"/>
      <sheetName val="오餀ԯ"/>
      <sheetName val="하도"/>
      <sheetName val="1. 설계조건 2.단면가정 3. 하중계산"/>
      <sheetName val="DATA 입력란"/>
      <sheetName val="원가계산서구조조정"/>
      <sheetName val="기성세부내역서"/>
      <sheetName val="기성원가계산서"/>
      <sheetName val="기성부분내역서"/>
      <sheetName val="적용단위길이"/>
      <sheetName val="특수기호강도거푸집"/>
      <sheetName val="종배수관면벽신"/>
      <sheetName val="종배수관(신)"/>
      <sheetName val="도장재료산출"/>
      <sheetName val="설비"/>
      <sheetName val="공사설명서외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가설(사)"/>
      <sheetName val="목집(사)"/>
      <sheetName val="운반(사)"/>
      <sheetName val="지붕(사)"/>
      <sheetName val="손익분석"/>
      <sheetName val="철집"/>
      <sheetName val="Summary Sheet"/>
      <sheetName val="마산방향철근집계"/>
      <sheetName val="마산방향"/>
      <sheetName val="기성(1차) "/>
      <sheetName val="DESIGN CRETERIA"/>
      <sheetName val="관급"/>
      <sheetName val="제수변수량"/>
      <sheetName val="마북 손익분석(CATIA)"/>
      <sheetName val="0_갑지"/>
      <sheetName val="8_현장관리비"/>
      <sheetName val="7_안전관리비"/>
      <sheetName val="인원계획-미화"/>
      <sheetName val="재무가정"/>
      <sheetName val="1Month+Sheet2!"/>
      <sheetName val="견적 (2)"/>
      <sheetName val="총괄 내역서"/>
      <sheetName val="실행내역"/>
      <sheetName val="갑__지2"/>
      <sheetName val="Customer_Databas2"/>
      <sheetName val="AS포장복구_2"/>
      <sheetName val="2000_11월설계내역2"/>
      <sheetName val="기타_정보통신공사2"/>
      <sheetName val="표지_(2)2"/>
      <sheetName val="unit_42"/>
      <sheetName val="화재_탐지_설비2"/>
      <sheetName val="준검_내역서2"/>
      <sheetName val="단가_및_재료비2"/>
      <sheetName val="Sheet1_(2)2"/>
      <sheetName val="1_설계조건2"/>
      <sheetName val="토공산출_(아파트)2"/>
      <sheetName val="5_일위목록2"/>
      <sheetName val="7_단가조사2"/>
      <sheetName val="6_일위대가2"/>
      <sheetName val="총누계"/>
      <sheetName val="단면(직벽형)-H=1m"/>
      <sheetName val="SLAB&quot;1&quot;"/>
      <sheetName val="공사비집계표(서해안고속도로)"/>
      <sheetName val="PriceSummary"/>
      <sheetName val="PIPE(UG)내역"/>
      <sheetName val="N賃԰_x0000__x0000_"/>
      <sheetName val="1SGATE97"/>
      <sheetName val="금액집계"/>
      <sheetName val="현금"/>
      <sheetName val="횡배수관"/>
      <sheetName val="실행원가내역"/>
      <sheetName val="공량산출근거서"/>
      <sheetName val="단가(자재)"/>
      <sheetName val="단가(노임)"/>
      <sheetName val="기초목록"/>
      <sheetName val="표 지"/>
      <sheetName val="GI-LIST"/>
      <sheetName val="일반자료"/>
      <sheetName val="E_P_T수량산출서2"/>
      <sheetName val="단중표-ST"/>
      <sheetName val="물량산출"/>
      <sheetName val="분석대장"/>
      <sheetName val="base"/>
      <sheetName val="내역서을지"/>
      <sheetName val="산근1,2"/>
      <sheetName val="6. 안전관리비"/>
      <sheetName val="영창2餀"/>
      <sheetName val="영창2"/>
      <sheetName val="일위총괄표"/>
      <sheetName val="11.닥트설치공사(bm)"/>
      <sheetName val="수주추정"/>
      <sheetName val="5사남"/>
      <sheetName val="Ⅶ-2_현장경비산출2"/>
      <sheetName val="단가표_(2)1"/>
      <sheetName val="6PILE__(돌출)"/>
      <sheetName val="기계실_D200"/>
      <sheetName val="1_가설"/>
      <sheetName val="4_목공사"/>
      <sheetName val="3련_BOX"/>
      <sheetName val="횡_연장"/>
      <sheetName val="목차_"/>
      <sheetName val="입출재고현황_(2)"/>
      <sheetName val="수목데이타_"/>
      <sheetName val="주빔의_설계"/>
      <sheetName val="3_공통공사대비"/>
      <sheetName val="전차선로_물량표"/>
      <sheetName val="2_2_10_샤시등"/>
      <sheetName val="G_R300경비"/>
      <sheetName val="현장관리비_"/>
      <sheetName val="3_하중산정4_지지력"/>
      <sheetName val="3_바닥판설계"/>
      <sheetName val="현장관리비_산출내역"/>
      <sheetName val="3BL공동구_수량"/>
      <sheetName val="옥외전력간선설비공사"/>
      <sheetName val="단가목록"/>
      <sheetName val="노임목록"/>
      <sheetName val="자재목록"/>
      <sheetName val="군남내역서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공문"/>
      <sheetName val="Requirement(Work Crew)"/>
      <sheetName val="TYPE-1"/>
      <sheetName val="공사현황"/>
      <sheetName val="회로내역(승인)"/>
      <sheetName val="PROJECT BRIEF"/>
      <sheetName val="트렌드"/>
      <sheetName val="sぎ"/>
      <sheetName val="방지책개소별명세"/>
      <sheetName val="현장일보"/>
      <sheetName val="계약내역서(을지"/>
      <sheetName val="목록"/>
      <sheetName val="표준계약서"/>
      <sheetName val="공사완료입력"/>
      <sheetName val="교대토공시점"/>
      <sheetName val="청하배수"/>
      <sheetName val="일위대가(1)"/>
      <sheetName val="C-노임단가"/>
      <sheetName val="원데이타"/>
      <sheetName val="96노임기준"/>
      <sheetName val="평형공사비"/>
      <sheetName val="말뚝물량"/>
      <sheetName val="원가계산서(남측)"/>
      <sheetName val="uang"/>
      <sheetName val="1_x0005__x0005_"/>
      <sheetName val="1_x0005_"/>
      <sheetName val="예정공狸5"/>
      <sheetName val="예정공绘5"/>
      <sheetName val="1_x0005_B"/>
      <sheetName val="설_x0005__x0000_"/>
      <sheetName val="설헾⽬"/>
      <sheetName val="설헾〄"/>
      <sheetName val="설茸7"/>
      <sheetName val="1_x0005__x0000_"/>
      <sheetName val="과천MAIN"/>
      <sheetName val="송정-증포간  계약내역서"/>
      <sheetName val="JH2001"/>
      <sheetName val="일위목록표-내역서순"/>
      <sheetName val="단가조사표"/>
      <sheetName val="도급기성"/>
      <sheetName val="배수장토목공사비"/>
      <sheetName val="제잡비계산"/>
      <sheetName val="용역비내역-진짜"/>
      <sheetName val="갈현동"/>
      <sheetName val="경영"/>
      <sheetName val="98년"/>
      <sheetName val="실적"/>
      <sheetName val="1공구원가계산"/>
      <sheetName val="1공구원가계산서"/>
      <sheetName val="일위산출"/>
      <sheetName val="LP-S"/>
      <sheetName val="입찰견적보고서"/>
      <sheetName val="원가계산 (2)"/>
      <sheetName val="건축"/>
      <sheetName val="기초입력 DATA"/>
      <sheetName val="제경비적용기준"/>
      <sheetName val="공사자료입력"/>
      <sheetName val="포장수량단위"/>
      <sheetName val="참조 (2)"/>
      <sheetName val="적용공정"/>
      <sheetName val="Recovered_Sheet1"/>
      <sheetName val="수량계표"/>
      <sheetName val="콘크스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골조-APT 갑지"/>
      <sheetName val="월간관리비"/>
      <sheetName val="임금단가"/>
      <sheetName val="장비목록표"/>
      <sheetName val="장비운전경비"/>
      <sheetName val="표_재료"/>
      <sheetName val="자재단가2007.10"/>
      <sheetName val="자재단가2008.4"/>
      <sheetName val="을-ATYPE"/>
      <sheetName val="제경비율"/>
      <sheetName val="해외(원화)"/>
      <sheetName val="기초코드"/>
      <sheetName val="구조물5월기성내역"/>
      <sheetName val="설명서 "/>
      <sheetName val="팔당터널(1공구)"/>
      <sheetName val="재료값"/>
      <sheetName val="iec"/>
      <sheetName val="ks"/>
      <sheetName val="선로정수"/>
      <sheetName val="경비_원본"/>
      <sheetName val="노임,재료비"/>
      <sheetName val="부대tu"/>
      <sheetName val="설계총괄표"/>
      <sheetName val="판매시설"/>
      <sheetName val="L_RPTB02_01"/>
      <sheetName val="설계예산"/>
      <sheetName val="토목검측서"/>
      <sheetName val="기계경비"/>
      <sheetName val="노임단가표"/>
      <sheetName val="6-1. 관개량조서"/>
      <sheetName val="화성태안9공구내역(실행)"/>
      <sheetName val="장비경비"/>
      <sheetName val="11-2.아파트내역"/>
      <sheetName val="INDEX  LIST"/>
      <sheetName val="타공종이기"/>
      <sheetName val="평당공사비산정"/>
      <sheetName val="화장실"/>
      <sheetName val="세금자료"/>
      <sheetName val="실행,원가 최종예상"/>
      <sheetName val="적점"/>
      <sheetName val="플랜트 설치"/>
      <sheetName val="00노임기준"/>
      <sheetName val="고유코드_설계"/>
      <sheetName val="원가data"/>
      <sheetName val="토목(대안)"/>
      <sheetName val="30집계표"/>
      <sheetName val="아파트 내역"/>
      <sheetName val="FOB발"/>
      <sheetName val="산출내역서"/>
      <sheetName val="조경집계표"/>
      <sheetName val="7.원가계산서(품셈)"/>
      <sheetName val="조경내역서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단목객토단위수량산출"/>
      <sheetName val="맹암거,초지"/>
      <sheetName val="대상수목수량"/>
      <sheetName val="년도별노임표"/>
      <sheetName val="중기목록표"/>
      <sheetName val="공정표"/>
      <sheetName val="LOOKUP"/>
      <sheetName val="CABLE SIZE-1"/>
      <sheetName val="Sheet15"/>
      <sheetName val="산출(부하간선)"/>
      <sheetName val="1-4-2.관(약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21301동"/>
      <sheetName val="지질조사"/>
      <sheetName val="배수장공사비명세서"/>
      <sheetName val="내역갑지"/>
      <sheetName val="참고사항"/>
      <sheetName val="근로자자료입력"/>
      <sheetName val="Tool"/>
      <sheetName val="1-최종안"/>
      <sheetName val="사업분석-분양가결정"/>
      <sheetName val="산출근거(복구)"/>
      <sheetName val="투자비"/>
      <sheetName val="조성원가DATA"/>
      <sheetName val="사업비"/>
      <sheetName val="장비투입계획"/>
      <sheetName val="매채조회"/>
      <sheetName val="공사비증감"/>
      <sheetName val="월별수입"/>
      <sheetName val="건설기계"/>
      <sheetName val="2공구하도급내역서"/>
      <sheetName val="램프"/>
      <sheetName val="화설내"/>
      <sheetName val="내역서1999.8최종"/>
      <sheetName val="BSD (2)"/>
      <sheetName val="COST"/>
      <sheetName val="99노임기준"/>
      <sheetName val="협력업체"/>
      <sheetName val="★도급내역(2공구)"/>
      <sheetName val="계정code"/>
      <sheetName val="총괄내역서(설계)"/>
      <sheetName val="기본정보입력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구체"/>
      <sheetName val="좌측날개벽"/>
      <sheetName val="우측날개벽"/>
      <sheetName val="맨홀수량집계"/>
      <sheetName val="중기집계"/>
      <sheetName val="단가일람"/>
      <sheetName val="자재일람"/>
      <sheetName val="조경일람"/>
      <sheetName val="EARTH"/>
      <sheetName val="재료"/>
      <sheetName val="본사공가현황"/>
      <sheetName val="pier(각형)"/>
      <sheetName val="기본단가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주공 갑지"/>
      <sheetName val="골조물량"/>
      <sheetName val="현장식당(1)"/>
      <sheetName val="경율산정"/>
      <sheetName val="A LINE"/>
      <sheetName val="입력란"/>
      <sheetName val="97노임단가"/>
      <sheetName val="00상노임"/>
      <sheetName val="공사진행"/>
      <sheetName val="설계산출기초"/>
      <sheetName val="내역(원)"/>
      <sheetName val="수정"/>
      <sheetName val="직원관련자료"/>
      <sheetName val="상부공철근집계(ABC)"/>
      <sheetName val="AL공사(원)"/>
      <sheetName val="수목_바_주목_"/>
      <sheetName val="시점교대"/>
      <sheetName val="백호우계수"/>
      <sheetName val="2.고용보험료산출근거"/>
      <sheetName val="실행_ALT1_"/>
      <sheetName val="48일위(기존)"/>
      <sheetName val="조내역"/>
      <sheetName val="본실행경비"/>
      <sheetName val="D-철근총괄"/>
      <sheetName val="기술자자료입력"/>
      <sheetName val="단가및재료비"/>
      <sheetName val="직접경비호표"/>
      <sheetName val="관련자료입력"/>
      <sheetName val="98수문일위"/>
      <sheetName val="쌍송교"/>
      <sheetName val="H-PILE수량집계"/>
      <sheetName val="안양동교 1안"/>
      <sheetName val="설계변경내역 98"/>
      <sheetName val="개별직종노임단가(2005.1)"/>
      <sheetName val="TABLE DB"/>
      <sheetName val="쌍용 data base"/>
      <sheetName val="법면설면"/>
      <sheetName val="법면수집"/>
      <sheetName val="자재코드"/>
      <sheetName val="99노임단가"/>
      <sheetName val="상촌터널실행"/>
      <sheetName val="양재동 고향생각"/>
      <sheetName val="토공(우물통,기타) "/>
      <sheetName val="건설산출"/>
      <sheetName val="설계변경총괄표(계산식)"/>
      <sheetName val="여과지동"/>
      <sheetName val="Summary"/>
      <sheetName val="총괄변경내역서"/>
      <sheetName val="부표총괄"/>
      <sheetName val="계장 품셈표"/>
      <sheetName val="거래처등록"/>
      <sheetName val="은행코드"/>
      <sheetName val="8설7발"/>
      <sheetName val="비계공사"/>
      <sheetName val="시가지우회도로공내역서"/>
      <sheetName val="내역(전체_금차)"/>
      <sheetName val="제경비_전체"/>
      <sheetName val="제경비_금차준공분"/>
      <sheetName val="식재가격"/>
      <sheetName val="식재총괄"/>
      <sheetName val="8.설치품셈"/>
      <sheetName val="actual"/>
      <sheetName val="공사별 가중치 산출근거(건축)"/>
      <sheetName val="설계명세서-2"/>
      <sheetName val="개비온집계"/>
      <sheetName val="개비온 단위"/>
      <sheetName val="운반자료"/>
      <sheetName val="UPRI"/>
      <sheetName val="계획"/>
      <sheetName val="총집계표"/>
      <sheetName val="구간산출"/>
      <sheetName val="수량산출(음암)"/>
      <sheetName val="단계별내역 (2)"/>
      <sheetName val="사업비변경내역(96.9단가)"/>
      <sheetName val="상반기손익차2총괄"/>
      <sheetName val="참조_(2)"/>
      <sheetName val="원가계산_(2)"/>
      <sheetName val="LD"/>
      <sheetName val="고시단가"/>
      <sheetName val="기초입력_DATA"/>
      <sheetName val="일위대가_(식재)"/>
      <sheetName val="11-2_아파트내역"/>
      <sheetName val="골조-APT_갑지"/>
      <sheetName val="플랜트_설치"/>
      <sheetName val="설명서_"/>
      <sheetName val="6-1__관개량조서"/>
      <sheetName val="자재단가2007_10"/>
      <sheetName val="자재단가2008_4"/>
      <sheetName val="아파트_내역"/>
      <sheetName val="7_원가계산서(품셈)"/>
      <sheetName val="단가산출근거_목록표"/>
      <sheetName val="북제주원가"/>
      <sheetName val="조건표"/>
      <sheetName val="직접노무비"/>
      <sheetName val=" 상부공통집계(총괄)"/>
      <sheetName val="본실행_x0005__x0000_"/>
      <sheetName val="24.보증금"/>
      <sheetName val="구조"/>
      <sheetName val="조경일0"/>
      <sheetName val="방수"/>
      <sheetName val="단가집"/>
      <sheetName val="갑지1"/>
      <sheetName val="단위수량산출서"/>
      <sheetName val="1~9 하중계산"/>
      <sheetName val="실행내역서 "/>
      <sheetName val="유동표"/>
      <sheetName val="INDEX__LIST"/>
      <sheetName val="인건비_"/>
      <sheetName val="표__지"/>
      <sheetName val="자재비"/>
      <sheetName val="2)관접합"/>
      <sheetName val="토공연장"/>
      <sheetName val="각사별공사비분개 "/>
      <sheetName val="기준"/>
      <sheetName val="FCM"/>
      <sheetName val="Sheet4_x0000__x0010_[수목일위.XLS]가드레일산근_x0000_耀_x000f_[수목일"/>
      <sheetName val="AL공사԰"/>
      <sheetName val="정산산출서(배수판)"/>
      <sheetName val="FTRN20-총괄표"/>
      <sheetName val="토적집계"/>
      <sheetName val="el_설계서_수목일위.XLS_데이타"/>
      <sheetName val="el_설계서_수목일위.XLS"/>
      <sheetName val="가설공사내역"/>
      <sheetName val="401"/>
      <sheetName val="예총"/>
      <sheetName val="계정c԰_x0000_缀"/>
      <sheetName val="제안서입력"/>
      <sheetName val="D"/>
      <sheetName val="일위대가단가표"/>
      <sheetName val="BQ(실행)"/>
      <sheetName val="공사요율"/>
      <sheetName val="공종별산출내역서"/>
      <sheetName val="4.설계예산내역서"/>
      <sheetName val="6.관급자재조서"/>
      <sheetName val="품신"/>
      <sheetName val="3.예정공정표"/>
      <sheetName val="7.청제공기계기구조서"/>
      <sheetName val="5. 현장관리비(new) "/>
      <sheetName val="24.보증금(전신전화가입권)"/>
      <sheetName val="일위-1"/>
      <sheetName val="IHS"/>
      <sheetName val="결과조달"/>
      <sheetName val="산근"/>
      <sheetName val="AL공사ԯ_x0000_缀"/>
      <sheetName val="공사비명세서"/>
      <sheetName val="공사계획서"/>
      <sheetName val="변경-C"/>
      <sheetName val="VST재료산출"/>
      <sheetName val="내역서1999_8최종"/>
      <sheetName val="단_가_산_출_근_거"/>
      <sheetName val="중기_목록표"/>
      <sheetName val="시간당_중기사용료"/>
      <sheetName val="동문건설"/>
      <sheetName val="6.송금의뢰내역서"/>
      <sheetName val="기본설정"/>
      <sheetName val="기자재비"/>
      <sheetName val="전체실행"/>
      <sheetName val="배수통관(좌)"/>
      <sheetName val="관리동"/>
      <sheetName val="청제공기계일위대가"/>
      <sheetName val="토  공"/>
      <sheetName val="발주내역"/>
      <sheetName val="포장복구집계"/>
      <sheetName val="재료수량(1)"/>
      <sheetName val="적격"/>
      <sheetName val="소방 하 내역"/>
      <sheetName val="도급내역"/>
      <sheetName val="공사비 증감 내역서"/>
      <sheetName val="계약서"/>
      <sheetName val="환율및_기초자료"/>
      <sheetName val="CABLE_SIZE-1"/>
      <sheetName val="1-4-2_관(약)"/>
      <sheetName val="1.취수장"/>
      <sheetName val="Scenario"/>
      <sheetName val="실행철강렀቟"/>
      <sheetName val="자재 집_x0005__x0003_"/>
      <sheetName val="_x0000__x0003__x0000__x0004_"/>
      <sheetName val="건축일위"/>
      <sheetName val="그라우팅일위"/>
      <sheetName val="3.고용보험료산출근거"/>
      <sheetName val="4.고용보험"/>
      <sheetName val="단가(긴급전화)"/>
      <sheetName val="자재(원원+원대)"/>
      <sheetName val="1SPAN"/>
      <sheetName val="견적단가"/>
      <sheetName val="빙축열"/>
      <sheetName val="DATA-UPS"/>
      <sheetName val="공사명입력"/>
      <sheetName val="2BOX본체"/>
      <sheetName val="인건비(10)"/>
      <sheetName val="현장경상비"/>
      <sheetName val="31.경비기본입력"/>
      <sheetName val="골막이(야매)"/>
      <sheetName val="내역을"/>
      <sheetName val="교량하부공"/>
      <sheetName val="건설기계사용료목록"/>
      <sheetName val="자재단가조사"/>
      <sheetName val="피해현황"/>
      <sheetName val="피해현황 (수량합계)"/>
      <sheetName val="품목납기"/>
      <sheetName val="연동내역"/>
      <sheetName val="5.2.6~7공사요율"/>
      <sheetName val="실행내역(10.13)"/>
      <sheetName val="시설물단가표"/>
      <sheetName val="노무비단가표"/>
      <sheetName val="연결관암거"/>
      <sheetName val="Sheet4_x0000__x0000__x0000__x0000__x0000__x0000__x0000__x0010_[수목일위.XLS]가드레일산근_x0000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마감물량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날԰_x0000_"/>
      <sheetName val="4_시방서롌቟"/>
      <sheetName val="옹벽"/>
      <sheetName val="패널"/>
      <sheetName val="4_시방서Ռ_x0000_"/>
      <sheetName val="D-䈀ᅪ԰_x0000_"/>
      <sheetName val="2015년 제3차 공사 물량조사 양식.xlsx"/>
      <sheetName val="순공사비"/>
      <sheetName val="특별교실"/>
      <sheetName val="철거산ԯ_x0000_缀"/>
      <sheetName val="철거산저潖㄀"/>
      <sheetName val="철근단면적"/>
      <sheetName val="구천"/>
      <sheetName val="CAT_5"/>
      <sheetName val="태안9)3-2)원내역"/>
      <sheetName val="001"/>
      <sheetName val="3.건축(현장안)"/>
      <sheetName val="2.냉난방설비공사"/>
      <sheetName val="[수목일위.XLS][수목일위.XLS]el_______62"/>
      <sheetName val="[수목일위.XLS][수목일위.XLS]el_______63"/>
      <sheetName val="[수목일위.XLS][수목일위.XLS]el_______50"/>
      <sheetName val="[수목일위.XLS][수목일위.XLS]el_______51"/>
      <sheetName val="[수목일위.XLS][수목일위.XLS]el________4"/>
      <sheetName val="[수목일위.XLS][수목일위.XLS]el________5"/>
      <sheetName val="[수목일위.XLS][수목일위.XLS]el________2"/>
      <sheetName val="[수목일위.XLS][수목일위.XLS]el________3"/>
      <sheetName val="단위량당중기"/>
      <sheetName val="[수목일위.XLS][수목일위.XLS]el________8"/>
      <sheetName val="[수목일위.XLS][수목일위.XLS]el________9"/>
      <sheetName val="분석가정"/>
      <sheetName val="단청(1)제외"/>
      <sheetName val="미장및수장"/>
      <sheetName val="수리보고"/>
      <sheetName val="명세서"/>
      <sheetName val="1.1서버도입"/>
      <sheetName val="가로등내역서"/>
      <sheetName val="[수목일위.XLS][수목일위.XLS]el________6"/>
      <sheetName val="[수목일위.XLS][수목일위.XLS]el________7"/>
      <sheetName val="[수목일위.XLS][수목일위.XLS]el_______10"/>
      <sheetName val="[수목일위.XLS][수목일위.XLS]el_______11"/>
      <sheetName val="[수목일위.XLS][수목일위.XLS]el_______16"/>
      <sheetName val="[수목일위.XLS][수목일위.XLS]el_______17"/>
      <sheetName val="[수목일위.XLS][수목일위.XLS]el_______12"/>
      <sheetName val="[수목일위.XLS][수목일위.XLS]el_______13"/>
      <sheetName val="[수목일위.XLS][수목일위.XLS]el_______14"/>
      <sheetName val="[수목일위.XLS][수목일위.XLS]el_______15"/>
      <sheetName val="3.일반사상"/>
      <sheetName val="crude.SLAB RE-bar"/>
      <sheetName val="증감₆᝔氀"/>
      <sheetName val="당초내역׃"/>
      <sheetName val="이설비"/>
      <sheetName val="폐기물처리"/>
      <sheetName val="원가계산서(용역)"/>
      <sheetName val="방수비"/>
      <sheetName val="복구비"/>
      <sheetName val="복공계산"/>
      <sheetName val="4. 검토"/>
      <sheetName val="전기단가조사서"/>
      <sheetName val="전압강하자료"/>
      <sheetName val="업체명"/>
      <sheetName val="관리"/>
      <sheetName val="총물량"/>
      <sheetName val="[수목일위.XLS]el\설계서\수목일위_XLS]데이타"/>
      <sheetName val="[수목일위.XLS]el\설계서\수목일위_XLS"/>
      <sheetName val="3.공통공ⴀ敆遵"/>
      <sheetName val="RESOURCE"/>
      <sheetName val="일위대가(계측기설치)"/>
      <sheetName val="재료산출"/>
      <sheetName val="표준내역"/>
      <sheetName val="통합내역서"/>
      <sheetName val="자압1"/>
      <sheetName val="열린교실"/>
      <sheetName val="[수목일위.XLS][수목일위.XLS]el_______36"/>
      <sheetName val="[수목일위.XLS][수목일위.XLS]el_______37"/>
      <sheetName val="[수목일위.XLS][수목일위.XLS]el_______34"/>
      <sheetName val="[수목일위.XLS][수목일위.XLS]el_______35"/>
      <sheetName val="[수목일위.XLS][수목일위.XLS]el_______32"/>
      <sheetName val="[수목일위.XLS][수목일위.XLS]el_______33"/>
      <sheetName val="[수목일위.XLS][수목일위.XLS]el_______30"/>
      <sheetName val="[수목일위.XLS][수목일위.XLS]el_______31"/>
      <sheetName val="[수목일위.XLS][수목일위.XLS]el_______18"/>
      <sheetName val="[수목일위.XLS][수목일위.XLS]el_______19"/>
      <sheetName val="[수목일위.XLS][수목일위.XLS]el_______24"/>
      <sheetName val="[수목일위.XLS][수목일위.XLS]el_______25"/>
      <sheetName val="내역(건축)"/>
      <sheetName val="[수목일위.XLS][수목일위.XLS]el_______20"/>
      <sheetName val="[수목일위.XLS][수목일위.XLS]el_______21"/>
      <sheetName val="분양가격표"/>
      <sheetName val="ALL"/>
      <sheetName val="주식"/>
      <sheetName val="절단표"/>
      <sheetName val="가정급수관"/>
      <sheetName val="경⠀ស"/>
      <sheetName val="중기목록"/>
      <sheetName val="SAM"/>
      <sheetName val="최적단면"/>
      <sheetName val="마감표"/>
      <sheetName val="도로"/>
      <sheetName val="8.석축단위(H=1.5M)"/>
      <sheetName val="도급예산내헾】_x0005__x0000_"/>
      <sheetName val="전도금정산서(27)"/>
      <sheetName val="1.3(배치도)"/>
      <sheetName val="페인트"/>
      <sheetName val="규격"/>
      <sheetName val="단위가격"/>
      <sheetName val="정보"/>
      <sheetName val="안산기계장치"/>
      <sheetName val="변경내역대비표(2)"/>
      <sheetName val="Template"/>
      <sheetName val="금액결정"/>
      <sheetName val="EP0618"/>
      <sheetName val="계약내역서(_x0000__x0000__x0005_"/>
      <sheetName val="단가적용(터널)"/>
      <sheetName val="단위가격_할증"/>
      <sheetName val="합의경상"/>
      <sheetName val="공사芸Â헾⿠"/>
      <sheetName val="BOX전기내역"/>
      <sheetName val="노임단가 (2)"/>
      <sheetName val="PROJECT BRIEF(EX.NEW)"/>
      <sheetName val="교통대책내역"/>
      <sheetName val="인건-측정"/>
      <sheetName val="연⢄"/>
      <sheetName val="연"/>
      <sheetName val="연肄"/>
      <sheetName val="연ࢄ"/>
      <sheetName val="연C"/>
      <sheetName val="정산내역서"/>
      <sheetName val="6.단가조사표"/>
      <sheetName val="2.노무비"/>
      <sheetName val="2-1.노무비단가"/>
      <sheetName val="5.폐기물운반비"/>
      <sheetName val="4.폐기물량"/>
      <sheetName val="매출"/>
      <sheetName val="Breakdown"/>
      <sheetName val="UnitRate"/>
      <sheetName val="자재_집계표2"/>
      <sheetName val="1차_내역서2"/>
      <sheetName val="전선_및_전선관2"/>
      <sheetName val="2_대외공문1"/>
      <sheetName val="운동장_(2)1"/>
      <sheetName val="공사별_가중치_산출근거(토목)1"/>
      <sheetName val="상_부1"/>
      <sheetName val="귀래_설계_공내역서2"/>
      <sheetName val="3_바닥판__1"/>
      <sheetName val="_견적서1"/>
      <sheetName val="평형별㓈؟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TRE_TABLE"/>
      <sheetName val="2000,9월_일위"/>
      <sheetName val="단면_(2)"/>
      <sheetName val="환경기계공정표_(3)"/>
      <sheetName val="Cost_bd-&quot;A&quot;"/>
      <sheetName val="5_전사투자계획종함안"/>
      <sheetName val="RAW_DATA"/>
      <sheetName val="별표_"/>
      <sheetName val="1_설계기준"/>
      <sheetName val="2_가로등(영구)"/>
      <sheetName val="General_Data"/>
      <sheetName val="Ȁ夁瓅"/>
      <sheetName val="경율산정_XLS"/>
      <sheetName val="관기성공_내"/>
      <sheetName val="남양시작동자105노65기1_3화1_2"/>
      <sheetName val="단가_산출서(산근#1~#102)"/>
      <sheetName val="신_분"/>
      <sheetName val="설계기준_및_하중계산"/>
      <sheetName val="설계내역서_"/>
      <sheetName val="96보완계획7_12"/>
      <sheetName val="일반문틀_설치"/>
      <sheetName val="샌딩_에폭시_도장"/>
      <sheetName val="환율_및_노임"/>
      <sheetName val="속_일위대가"/>
      <sheetName val="노_무_비"/>
      <sheetName val="EQUIP_LIST"/>
      <sheetName val="단가산출서_(2)"/>
      <sheetName val="기성고조서_"/>
      <sheetName val="공종단가표_"/>
      <sheetName val="6_가격조사서_"/>
      <sheetName val="빌딩_안내"/>
      <sheetName val="계약내역서(을橂】"/>
      <sheetName val="신규일위대가"/>
      <sheetName val="운반비"/>
      <sheetName val="12월일반업무"/>
      <sheetName val="B.O.M"/>
      <sheetName val="총_구조물공"/>
      <sheetName val="6.18"/>
      <sheetName val="외주"/>
      <sheetName val="0.0ControlSheet"/>
      <sheetName val="(Monthly)"/>
      <sheetName val="cctv"/>
      <sheetName val="당월(1)"/>
      <sheetName val="Edit(01)"/>
      <sheetName val="Upgrades pricing"/>
      <sheetName val="노임자재단가"/>
      <sheetName val="노임 (2차)"/>
      <sheetName val="VOR"/>
      <sheetName val="과세면세표"/>
      <sheetName val="PLP"/>
      <sheetName val="7단_x0005_"/>
      <sheetName val="3도로"/>
      <sheetName val="BS1(302)"/>
      <sheetName val="교량공"/>
      <sheetName val="1-1평균터파기고(1)"/>
      <sheetName val="원형1호맨_x0005__x0000__x0000__x0000_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원공매수"/>
      <sheetName val="2층LOAD"/>
      <sheetName val="관리,공᠀"/>
      <sheetName val="투자_x0000__x0000_Ԁ_x0000_"/>
      <sheetName val="P.M 별"/>
      <sheetName val="항목邨_x001f_턘"/>
      <sheetName val="항목揄⿖_x0000_"/>
      <sheetName val="항목揄⾨_x0000_"/>
      <sheetName val="지입집계"/>
      <sheetName val="미수수익(적금)"/>
      <sheetName val="2.2.1嵦ī_x0000__x0000_ꥈ"/>
      <sheetName val="2.2.1咘Ȏ㎩ì_x0000_"/>
      <sheetName val="2.2.1_x0000__x0000_㘨↌␬"/>
      <sheetName val="2.2.1_x0000__x0000_䜨ሉὴ"/>
      <sheetName val="2.2.1䘭疋瀨ȕ㱵"/>
      <sheetName val="2.2.1_x0000__x0000_᩿↌"/>
      <sheetName val="2.2.1_x0000__x0000_᷀ḨỌ"/>
      <sheetName val="BJJIN"/>
      <sheetName val="설계변경 (2)"/>
      <sheetName val="3차준_x0000_"/>
      <sheetName val="Cost bd-墠+壬"/>
      <sheetName val="단가 산출서(산근#1~簀╕쐀╕렀"/>
      <sheetName val="1-1"/>
      <sheetName val="상부공"/>
      <sheetName val="지장물C"/>
      <sheetName val="정공공사"/>
      <sheetName val="1.우편집중내역서"/>
      <sheetName val="서∼군(2)"/>
      <sheetName val="Pjny"/>
      <sheetName val="추가예산"/>
      <sheetName val="반월시설물집계"/>
      <sheetName val="단면치수"/>
      <sheetName val="설계명세"/>
      <sheetName val="(C)원내역"/>
      <sheetName val="자문요청"/>
      <sheetName val="BOX-1510"/>
      <sheetName val="연"/>
      <sheetName val="연颛"/>
      <sheetName val="연ﺛ"/>
      <sheetName val="2_토목공사"/>
      <sheetName val="노임_단가"/>
      <sheetName val="단_box"/>
      <sheetName val="database"/>
      <sheetName val="O실보"/>
      <sheetName val="토공실_x0000_"/>
      <sheetName val="별제권_정리담보권1"/>
      <sheetName val="회사정보"/>
      <sheetName val="단가일헾"/>
      <sheetName val="배수ᰀ"/>
      <sheetName val="단가일尜"/>
      <sheetName val="건설기ᰀ"/>
      <sheetName val="_x0000_䅅呒"/>
      <sheetName val="DB"/>
      <sheetName val="T6-6(2)"/>
      <sheetName val="[수목일위.XLS][수목일위.XLS]el\설계서\수목일위"/>
      <sheetName val="데리네읶타현황"/>
      <sheetName val="C1"/>
      <sheetName val="맨홀기준"/>
      <sheetName val="101동"/>
      <sheetName val="원형1호맨홀토공수㐬"/>
      <sheetName val="[수목일위.XLS][수목일위.XLS]el_______22"/>
      <sheetName val="[수목일위.XLS][수목일위.XLS]el_______23"/>
      <sheetName val="[수목일위.XLS][수목일위.XLS]el_______26"/>
      <sheetName val="[수목일위.XLS][수목일위.XLS]el_______27"/>
      <sheetName val="[수목일위.XLS][수목일위.XLS]el_______28"/>
      <sheetName val="[수목일위.XLS][수목일위.XLS]el_______29"/>
      <sheetName val="[수목일위.XLS][수목일위.XLS]el_______40"/>
      <sheetName val="[수목일위.XLS][수목일위.XLS]el_______41"/>
      <sheetName val="직공비"/>
      <sheetName val="[수목일위.XLS][수목일위.XLS]el_______48"/>
      <sheetName val="[수목일위.XLS][수목일위.XLS]el_______49"/>
      <sheetName val="[수목일위.XLS][수목일위.XLS]el_______38"/>
      <sheetName val="[수목일위.XLS][수목일위.XLS]el_______39"/>
      <sheetName val="[수목일위.XLS][수목일위.XLS]el_______42"/>
      <sheetName val="[수목일위.XLS][수목일위.XLS]el_______43"/>
      <sheetName val="[수목일위.XLS][수목일위.XLS]el_______44"/>
      <sheetName val="[수목일위.XLS][수목일위.XLS]el_______45"/>
      <sheetName val="[수목일위.XLS][수목일위.XLS]el_______46"/>
      <sheetName val="[수목일위.XLS][수목일위.XLS]el_______47"/>
      <sheetName val="[수목일위.XLS][수목일위.XLS]el_______52"/>
      <sheetName val="[수목일위.XLS][수목일위.XLS]el_______53"/>
      <sheetName val="[수목일위.XLS][수목일위.XLS]el_______58"/>
      <sheetName val="[수목일위.XLS][수목일위.XLS]el_______59"/>
      <sheetName val="[수목일위.XLS][수목일위.XLS]el_______54"/>
      <sheetName val="[수목일위.XLS][수목일위.XLS]el_______55"/>
      <sheetName val="[수목일위.XLS][수목일위.XLS]el_______56"/>
      <sheetName val="[수목일위.XLS][수목일위.XLS]el_______57"/>
      <sheetName val="[수목일위.XLS][수목일위.XLS]el_______60"/>
      <sheetName val="[수목일위.XLS][수목일위.XLS]el_______61"/>
      <sheetName val="[수목일위.XLS][수목일위.XLS]el_______64"/>
      <sheetName val="[수목일위.XLS][수목일위.XLS]el_______65"/>
      <sheetName val="[수목일위.XLS][수목일위.XLS]el_______66"/>
      <sheetName val="[수목일위.XLS][수목일위.XLS]el_______67"/>
      <sheetName val="[수목일위.XLS][수목일위.XLS]el_______74"/>
      <sheetName val="[수목일위.XLS][수목일위.XLS]el_______75"/>
      <sheetName val="[수목일위.XLS][수목일위.XLS]el_______68"/>
      <sheetName val="[수목일위.XLS][수목일위.XLS]el_______69"/>
      <sheetName val="[수목일위.XLS][수목일위.XLS]el_______70"/>
      <sheetName val="[수목일위.XLS][수목일위.XLS]el_______71"/>
      <sheetName val="[수목일위.XLS][수목일위.XLS]el_______72"/>
      <sheetName val="[수목일위.XLS][수목일위.XLS]el_______73"/>
      <sheetName val="단가조사서"/>
      <sheetName val="조작대(1연)"/>
      <sheetName val="자재집게표 "/>
      <sheetName val="집수정"/>
      <sheetName val="영업֫_x0000_缀"/>
      <sheetName val="식재일위墀."/>
      <sheetName val="관舓⼱"/>
      <sheetName val="관_x0005__x0000_"/>
      <sheetName val="지구단위계획"/>
      <sheetName val="관로토공집계표"/>
      <sheetName val="씨링(물가조사)"/>
      <sheetName val="씨링(기계경비)"/>
      <sheetName val="표지怈"/>
      <sheetName val="FA설치명세"/>
      <sheetName val="유입맨홀산출"/>
      <sheetName val="Sheet9"/>
      <sheetName val="제안서"/>
      <sheetName val="행정표준(1)"/>
      <sheetName val="행정표준(2)"/>
      <sheetName val="암거날개벽"/>
      <sheetName val="xxx"/>
      <sheetName val="BOQ"/>
      <sheetName val="하성지구"/>
      <sheetName val="헐기조서"/>
      <sheetName val="修正表紙"/>
      <sheetName val="국내조달(통합-1)"/>
      <sheetName val="NOMUBI"/>
      <sheetName val="sw1"/>
      <sheetName val="손익차9월2"/>
      <sheetName val="D-623D"/>
      <sheetName val="설계개요"/>
      <sheetName val="[수목일위.XLS][수목일위.XLS]el______840"/>
      <sheetName val="[수목일위.XLS][수목일위.XLS]el______841"/>
      <sheetName val="BOX단위철근"/>
      <sheetName val="주beam"/>
      <sheetName val="[수목일위.XLS][수목일위.XLS]el______838"/>
      <sheetName val="[수목일위.XLS][수목일위.XLS]el______839"/>
      <sheetName val="969910( R)"/>
      <sheetName val="지주토목내역서"/>
      <sheetName val="rate"/>
      <sheetName val="보도경계블럭"/>
      <sheetName val="토적표"/>
      <sheetName val="단면기준"/>
      <sheetName val="견적의뢰서"/>
      <sheetName val="[수목일위.XLS][수목일위.XLS]el_______92"/>
      <sheetName val="[수목일위.XLS][수목일위.XLS]el_______93"/>
      <sheetName val="[수목일위.XLS][수목일위.XLS]el_______78"/>
      <sheetName val="[수목일위.XLS][수목일위.XLS]el_______79"/>
      <sheetName val="[수목일위.XLS][수목일위.XLS]el_______76"/>
      <sheetName val="[수목일위.XLS][수목일위.XLS]el_______77"/>
      <sheetName val="[수목일위.XLS][수목일위.XLS]el_______94"/>
      <sheetName val="[수목일위.XLS][수목일위.XLS]el_______95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4"/>
      <sheetName val="[수목일위.XLS][수목일위.XLS]el_______85"/>
      <sheetName val="[수목일위.XLS][수목일위.XLS]el_______86"/>
      <sheetName val="[수목일위.XLS][수목일위.XLS]el_______87"/>
      <sheetName val="[수목일위.XLS][수목일위.XLS]el_______88"/>
      <sheetName val="[수목일위.XLS][수목일위.XLS]el_______89"/>
      <sheetName val="[수목일위.XLS][수목일위.XLS]el_______90"/>
      <sheetName val="[수목일위.XLS][수목일위.XLS]el_______91"/>
      <sheetName val="[수목일위.XLS][수목일위.XLS]el_______98"/>
      <sheetName val="[수목일위.XLS][수목일위.XLS]el_______99"/>
      <sheetName val="[수목일위.XLS][수목일위.XLS]el_______96"/>
      <sheetName val="[수목일위.XLS][수목일위.XLS]el_______97"/>
      <sheetName val="[수목일위.XLS][수목일위.XLS]el______106"/>
      <sheetName val="[수목일위.XLS][수목일위.XLS]el______107"/>
      <sheetName val="[수목일위.XLS][수목일위.XLS]el______122"/>
      <sheetName val="[수목일위.XLS][수목일위.XLS]el______123"/>
      <sheetName val="[수목일위.XLS][수목일위.XLS]el______100"/>
      <sheetName val="[수목일위.XLS][수목일위.XLS]el______101"/>
      <sheetName val="[수목일위.XLS][수목일위.XLS]el______102"/>
      <sheetName val="[수목일위.XLS][수목일위.XLS]el______103"/>
      <sheetName val="[수목일위.XLS][수목일위.XLS]el______104"/>
      <sheetName val="[수목일위.XLS][수목일위.XLS]el______105"/>
      <sheetName val="[수목일위.XLS][수목일위.XLS]el______108"/>
      <sheetName val="[수목일위.XLS][수목일위.XLS]el______109"/>
      <sheetName val="[수목일위.XLS][수목일위.XLS]el______116"/>
      <sheetName val="[수목일위.XLS][수목일위.XLS]el______117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4"/>
      <sheetName val="[수목일위.XLS][수목일위.XLS]el______115"/>
      <sheetName val="[수목일위.XLS][수목일위.XLS]el______118"/>
      <sheetName val="[수목일위.XLS][수목일위.XLS]el______119"/>
      <sheetName val="[수목일위.XLS][수목일위.XLS]el______120"/>
      <sheetName val="[수목일위.XLS][수목일위.XLS]el______121"/>
      <sheetName val="[수목일위.XLS][수목일위.XLS]el______132"/>
      <sheetName val="[수목일위.XLS][수목일위.XLS]el______133"/>
      <sheetName val="[수목일위.XLS][수목일위.XLS]el______126"/>
      <sheetName val="[수목일위.XLS][수목일위.XLS]el______127"/>
      <sheetName val="[수목일위.XLS][수목일위.XLS]el______124"/>
      <sheetName val="[수목일위.XLS][수목일위.XLS]el______125"/>
      <sheetName val="[수목일위.XLS][수목일위.XLS]el______130"/>
      <sheetName val="[수목일위.XLS][수목일위.XLS]el______131"/>
      <sheetName val="[수목일위.XLS][수목일위.XLS]el______128"/>
      <sheetName val="[수목일위.XLS][수목일위.XLS]el______129"/>
      <sheetName val="[수목일위.XLS][수목일위.XLS]el______150"/>
      <sheetName val="[수목일위.XLS][수목일위.XLS]el______151"/>
      <sheetName val="[수목일위.XLS][수목일위.XLS]el______134"/>
      <sheetName val="[수목일위.XLS][수목일위.XLS]el______135"/>
      <sheetName val="[수목일위.XLS][수목일위.XLS]el______136"/>
      <sheetName val="[수목일위.XLS][수목일위.XLS]el______137"/>
      <sheetName val="[수목일위.XLS][수목일위.XLS]el______138"/>
      <sheetName val="[수목일위.XLS][수목일위.XLS]el______139"/>
      <sheetName val="[수목일위.XLS][수목일위.XLS]el______140"/>
      <sheetName val="[수목일위.XLS][수목일위.XLS]el______141"/>
      <sheetName val="[수목일위.XLS][수목일위.XLS]el______142"/>
      <sheetName val="[수목일위.XLS][수목일위.XLS]el______143"/>
      <sheetName val="[수목일위.XLS][수목일위.XLS]el______144"/>
      <sheetName val="[수목일위.XLS][수목일위.XLS]el______145"/>
      <sheetName val="[수목일위.XLS][수목일위.XLS]el______146"/>
      <sheetName val="[수목일위.XLS][수목일위.XLS]el______147"/>
      <sheetName val="[수목일위.XLS][수목일위.XLS]el______148"/>
      <sheetName val="[수목일위.XLS][수목일위.XLS]el______149"/>
      <sheetName val="[수목일위.XLS][수목일위.XLS]el______152"/>
      <sheetName val="[수목일위.XLS][수목일위.XLS]el______153"/>
      <sheetName val="[수목일위.XLS][수목일위.XLS]el______154"/>
      <sheetName val="[수목일위.XLS][수목일위.XLS]el______155"/>
      <sheetName val="[수목일위.XLS][수목일위.XLS]el______160"/>
      <sheetName val="[수목일위.XLS][수목일위.XLS]el______161"/>
      <sheetName val="[수목일위.XLS][수목일위.XLS]el______156"/>
      <sheetName val="[수목일위.XLS][수목일위.XLS]el______157"/>
      <sheetName val="[수목일위.XLS][수목일위.XLS]el______158"/>
      <sheetName val="[수목일위.XLS][수목일위.XLS]el______159"/>
      <sheetName val="[수목일위.XLS][수목일위.XLS]el______162"/>
      <sheetName val="[수목일위.XLS][수목일위.XLS]el______163"/>
      <sheetName val="[수목일위.XLS][수목일위.XLS]el______164"/>
      <sheetName val="[수목일위.XLS][수목일위.XLS]el______165"/>
      <sheetName val="지선토공鍐¹"/>
      <sheetName val="지선토공徸〒"/>
      <sheetName val="1공구"/>
      <sheetName val="종배수관"/>
      <sheetName val="연부97-1"/>
      <sheetName val="[수목일위.XLS][수목일위.XLS]el______218"/>
      <sheetName val="[수목일위.XLS][수목일위.XLS]el______219"/>
      <sheetName val="[수목일위.XLS][수목일위.XLS]el______216"/>
      <sheetName val="[수목일위.XLS][수목일위.XLS]el______217"/>
      <sheetName val="조도계산(1)"/>
      <sheetName val="STEEL BOX 단면설계(SEC.8)"/>
      <sheetName val="Initial Input Variable"/>
      <sheetName val="노무비산출"/>
      <sheetName val="CONCRETE"/>
      <sheetName val="00년"/>
      <sheetName val="archi(본사)"/>
      <sheetName val="견적조건"/>
      <sheetName val="재정睮⾯_x0005_"/>
      <sheetName val="재정ᛅ〒_x0005_"/>
      <sheetName val="재정脸;腼"/>
      <sheetName val="08공임"/>
      <sheetName val="조도계산서 (도서)"/>
      <sheetName val="노원열병합  건축공사기성내역서"/>
      <sheetName val="전체 현장 공사명 입력(26건)"/>
      <sheetName val="타공이기수량"/>
      <sheetName val="취수탑"/>
      <sheetName val="시산표"/>
      <sheetName val="시중노임(공사)"/>
      <sheetName val="XXXX_x0000__x0000_"/>
      <sheetName val="자재단가비교표"/>
      <sheetName val="공비현2"/>
      <sheetName val="총괄내역단가"/>
      <sheetName val="예산M11A"/>
      <sheetName val="도면자료제출일정"/>
      <sheetName val="자재_집계표ૐ"/>
      <sheetName val="자재_집계표"/>
      <sheetName val="비용"/>
      <sheetName val="95MAKER"/>
      <sheetName val="SYS_DB"/>
      <sheetName val="전차선로ԯ_x0000_缀_x0000_"/>
      <sheetName val="PVC 내역서"/>
      <sheetName val="0001new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전력"/>
      <sheetName val="잡비계산"/>
      <sheetName val="단가적용"/>
      <sheetName val="에԰_x0000_缀"/>
      <sheetName val="조경일壀"/>
      <sheetName val="지수적용공사비내역서"/>
      <sheetName val="하중조건(평상시)"/>
      <sheetName val="급여조견표"/>
      <sheetName val="구헾"/>
      <sheetName val="접합 및 부설 "/>
      <sheetName val="품셈 "/>
      <sheetName val="우측날개_x0005_"/>
      <sheetName val="우측날개畠"/>
      <sheetName val="원가蠀ᎊ찀ᎊ"/>
      <sheetName val="설계ᎃ"/>
      <sheetName val="슬래브"/>
      <sheetName val="기계내역서"/>
      <sheetName val="주공 _x0005__x0000_"/>
      <sheetName val="철근량산정및사용성검⩿"/>
      <sheetName val="세목전체"/>
      <sheetName val="일위대가(긴급전화)"/>
      <sheetName val="긴급전화(단가)"/>
      <sheetName val="장문교(대전)"/>
      <sheetName val="고압수량(철거)"/>
      <sheetName val="공량(전기)"/>
      <sheetName val="도로정위치부표"/>
      <sheetName val="DB구축"/>
      <sheetName val="도로조사부표"/>
      <sheetName val="입력변수"/>
      <sheetName val="카펫타일"/>
      <sheetName val="낙엽송지주목"/>
      <sheetName val="Sheet8"/>
      <sheetName val="Sheet10"/>
      <sheetName val="Sheet11"/>
      <sheetName val="Sheet12"/>
      <sheetName val="Sheet16"/>
      <sheetName val="Module1"/>
      <sheetName val="Module2"/>
      <sheetName val="6.열원설비"/>
      <sheetName val="6-3 공조용 펌프선정"/>
      <sheetName val="표"/>
      <sheetName val="원가계산서 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5정거장"/>
      <sheetName val="1-3길내기"/>
      <sheetName val="차수공개요"/>
      <sheetName val="바닥_x0000_"/>
      <sheetName val="내역서적용수량"/>
      <sheetName val="B부대공"/>
      <sheetName val="[수목일위.XLS][수목일위.XLS]el______214"/>
      <sheetName val="[수목일위.XLS][수목일위.XLS]el______215"/>
      <sheetName val="[수목일위.XLS][수목일위.XLS]el___서_수목_2"/>
      <sheetName val="[수목일위.XLS][수목일위.XLS]el___서_수목_3"/>
      <sheetName val="직접공사_x0000__x0000_Ԁ_x0000_쀀"/>
      <sheetName val="직접공사_x0000__x0000_Ԁ_x0000_耀⨶"/>
      <sheetName val="일위대가-2"/>
      <sheetName val="costing_CV"/>
      <sheetName val="Edit"/>
      <sheetName val="Coding"/>
      <sheetName val="울산시산표"/>
      <sheetName val="적용단가"/>
      <sheetName val="내역서적용수량 (지방도893)"/>
      <sheetName val="steel data sheet"/>
      <sheetName val="당초,변경"/>
      <sheetName val="노무비계"/>
      <sheetName val="A-8 PD(도로중앙)"/>
      <sheetName val="[수목일위.XLS_x0000_][수목일위.XLS]el_______2"/>
      <sheetName val="[수목일위.XLS_x0000_][수목일위.XLS]el_______3"/>
      <sheetName val="[수목일위.XLS_x0000_][수목일위.XLS]el_______4"/>
      <sheetName val="[수목일위.XLS_x0000_][수목일위.XLS]el_______5"/>
      <sheetName val="[수목일위.XLS][수목일위.XLS_x0000_]el_______6"/>
      <sheetName val="[수목일위.XLS][수목일위.XLS_x0000_]el_______7"/>
      <sheetName val="[수목일위.XLS][수목일위.XLS_x0000_]el______14"/>
      <sheetName val="[수목일위.XLS][수목일위.XLS_x0000_]el______15"/>
      <sheetName val="[수목일위.XLS][수목일위.XLS_x0000_]el_______8"/>
      <sheetName val="[수목일위.XLS][수목일위.XLS_x0000_]el_______9"/>
      <sheetName val="[수목일위.XLS][수목일위.XLS_x0000_]el______10"/>
      <sheetName val="[수목일위.XLS][수목일위.XLS_x0000_]el______11"/>
      <sheetName val="[수목일위.XLS][수목일위.XLS_x0000_]el______12"/>
      <sheetName val="[수목일위.XLS][수목일위.XLS_x0000_]el______13"/>
      <sheetName val="A소화조"/>
      <sheetName val="B소화조"/>
      <sheetName val="A조실험"/>
      <sheetName val="B조실험"/>
      <sheetName val="수목데이타暷"/>
      <sheetName val="기흥하도용"/>
      <sheetName val="갑지(집행)"/>
      <sheetName val="DATA(VTL)"/>
      <sheetName val="급탕순환펌프"/>
      <sheetName val="[수목일위.XLS][수목일위.XLS]el_설계서____4"/>
      <sheetName val="[수목일위.XLS][수목일위.XLS]el_설계서____5"/>
      <sheetName val="[수목일위.XLS_x0000_][수목일위.XLS]el_설계서___8"/>
      <sheetName val="[수목일위.XLS_x0000_][수목일위.XLS]el_설계서___9"/>
      <sheetName val="[수목일위.XLS][수목일위.XLS]el_설계서____2"/>
      <sheetName val="[수목일위.XLS][수목일위.XLS]el_설계서____3"/>
      <sheetName val="[수목일위.XLS_x0000_][수목일위.XLS]el_설계서___2"/>
      <sheetName val="[수목일위.XLS_x0000_][수목일위.XLS]el_설계서___3"/>
      <sheetName val="[수목일위.XLS][수목일위.XLS_x0000_]el_설계서__12"/>
      <sheetName val="[수목일위.XLS][수목일위.XLS_x0000_]el_설계서__13"/>
      <sheetName val="[수목일위.XLS_x0000_][수목일위.XLS]el_설계서___4"/>
      <sheetName val="[수목일위.XLS_x0000_][수목일위.XLS]el_설계서___5"/>
      <sheetName val="[수목일위.XLS_x0000_][수목일위.XLS]el_설계서___6"/>
      <sheetName val="[수목일위.XLS_x0000_][수목일위.XLS]el_설계서___7"/>
      <sheetName val="[수목일위.XLS][수목일위.XLS_x0000_]el_설계서__10"/>
      <sheetName val="[수목일위.XLS][수목일위.XLS_x0000_]el_설계서__11"/>
      <sheetName val="[수목일위.XLS][수목일위.XLS]el_설계서___14"/>
      <sheetName val="[수목일위.XLS][수목일위.XLS]el_설계서___15"/>
      <sheetName val="[수목일위.XLS][수목일위.XLS]el_설계서____8"/>
      <sheetName val="[수목일위.XLS][수목일위.XLS]el_설계서____9"/>
      <sheetName val="[수목일위.XLS][수목일위.XLS]el_설계서____6"/>
      <sheetName val="[수목일위.XLS][수목일위.XLS]el_설계서____7"/>
      <sheetName val="[수목일위.XLS][수목일위.XLS_x0000_]el_설계서__14"/>
      <sheetName val="[수목일위.XLS][수목일위.XLS_x0000_]el_설계서__15"/>
      <sheetName val="[수목일위.XLS][수목일위.XLS]el_설계서___16"/>
      <sheetName val="[수목일위.XLS][수목일위.XLS]el_설계서___17"/>
      <sheetName val="[수목일위.XLS][수목일위.XLS]el_설계서___10"/>
      <sheetName val="[수목일위.XLS][수목일위.XLS]el_설계서___11"/>
      <sheetName val="[수목일위.XLS][수목일위.XLS]el_설계서___12"/>
      <sheetName val="[수목일위.XLS][수목일위.XLS]el_설계서___13"/>
      <sheetName val="[수목일위.XLS][수목일위.XLS]el_설계서___68"/>
      <sheetName val="[수목일위.XLS][수목일위.XLS]el_설계서___69"/>
      <sheetName val="[수목일위.XLS][수목일위.XLS]el_설계서___50"/>
      <sheetName val="[수목일위.XLS][수목일위.XLS]el_설계서___51"/>
      <sheetName val="[수목일위.XLS][수목일위.XLS]el_설계서___40"/>
      <sheetName val="[수목일위.XLS][수목일위.XLS]el_설계서___41"/>
      <sheetName val="[수목일위.XLS][수목일위.XLS]el_설계서___26"/>
      <sheetName val="[수목일위.XLS][수목일위.XLS]el_설계서___27"/>
      <sheetName val="[수목일위.XLS][수목일위.XLS]el_설계서___24"/>
      <sheetName val="[수목일위.XLS][수목일위.XLS]el_설계서___25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[수목일위.XLS][수목일위.XLS]el_설계서___22"/>
      <sheetName val="[수목일위.XLS][수목일위.XLS]el_설계서___23"/>
      <sheetName val="[수목일위.XLS][수목일위.XLS]el_설계서___32"/>
      <sheetName val="[수목일위.XLS][수목일위.XLS]el_설계서___33"/>
      <sheetName val="[수목일위.XLS][수목일위.XLS]el_설계서___28"/>
      <sheetName val="[수목일위.XLS][수목일위.XLS]el_설계서___29"/>
      <sheetName val="[수목일위.XLS][수목일위.XLS]el_설계서___30"/>
      <sheetName val="[수목일위.XLS][수목일위.XLS]el_설계서___31"/>
      <sheetName val="[수목일위.XLS][수목일위.XLS]el_설계서___34"/>
      <sheetName val="[수목일위.XLS][수목일위.XLS]el_설계서___35"/>
      <sheetName val="[수목일위.XLS][수목일위.XLS]el_설계서___36"/>
      <sheetName val="[수목일위.XLS][수목일위.XLS]el_설계서___37"/>
      <sheetName val="[수목일위.XLS][수목일위.XLS]el_설계서___42"/>
      <sheetName val="[수목일위.XLS][수목일위.XLS]el_설계서___43"/>
      <sheetName val="[수목일위.XLS][수목일위.XLS]el_설계서___38"/>
      <sheetName val="[수목일위.XLS][수목일위.XLS]el_설계서___39"/>
      <sheetName val="[수목일위.XLS][수목일위.XLS]el_설계서___44"/>
      <sheetName val="[수목일위.XLS][수목일위.XLS]el_설계서___45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6"/>
      <sheetName val="[수목일위.XLS][수목일위.XLS]el_설계서___57"/>
      <sheetName val="[수목일위.XLS][수목일위.XLS]el_설계서___52"/>
      <sheetName val="[수목일위.XLS][수목일위.XLS]el_설계서___5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80"/>
      <sheetName val="[수목일위.XLS][수목일위.XLS]el_설계서___81"/>
      <sheetName val="[수목일위.XLS][수목일위.XLS]el_설계서___60"/>
      <sheetName val="[수목일위.XLS][수목일위.XLS]el_설계서___61"/>
      <sheetName val="[수목일위.XLS][수목일위.XLS]el_설계서___62"/>
      <sheetName val="[수목일위.XLS][수목일위.XLS]el_설계서___63"/>
      <sheetName val="[수목일위.XLS][수목일위.XLS]el_설계서___64"/>
      <sheetName val="[수목일위.XLS][수목일위.XLS]el_설계서___65"/>
      <sheetName val="[수목일위.XLS][수목일위.XLS]el_설계서___66"/>
      <sheetName val="[수목일위.XLS][수목일위.XLS]el_설계서___67"/>
      <sheetName val="[수목일위.XLS][수목일위.XLS]el_설계서___74"/>
      <sheetName val="[수목일위.XLS][수목일위.XLS]el_설계서___75"/>
      <sheetName val="[수목일위.XLS][수목일위.XLS]el_설계서___70"/>
      <sheetName val="[수목일위.XLS][수목일위.XLS]el_설계서___71"/>
      <sheetName val="[수목일위.XLS][수목일위.XLS]el_설계서___72"/>
      <sheetName val="[수목일위.XLS][수목일위.XLS]el_설계서___73"/>
      <sheetName val="[수목일위.XLS][수목일위.XLS]el_설계서___82"/>
      <sheetName val="[수목일위.XLS][수목일위.XLS]el_설계서___83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84"/>
      <sheetName val="[수목일위.XLS][수목일위.XLS]el_설계서___85"/>
      <sheetName val="[수목일위.XLS][수목일위.XLS]el_설계서_수목_6"/>
      <sheetName val="[수목일위.XLS][수목일위.XLS]el_설계서_수목_7"/>
      <sheetName val="[수목일위.XLS][수목일위.XLS]el_설계서_수목_4"/>
      <sheetName val="[수목일위.XLS][수목일위.XLS]el_설계서_수목_5"/>
      <sheetName val="[수목일위.XLS][수목일위.XLS]el_설계서_수목_2"/>
      <sheetName val="[수목일위.XLS][수목일위.XLS]el_설계서_수목_3"/>
      <sheetName val="[수목일위.XLS][수목일위.XLS]el_설계서_수목_8"/>
      <sheetName val="[수목일위.XLS][수목일위.XLS]el_설계서_수목_9"/>
      <sheetName val="[수목일위.XLS][수목일위.XLS]el_설계서_수_12"/>
      <sheetName val="[수목일위.XLS][수목일위.XLS]el_설계서_수_13"/>
      <sheetName val="[수목일위.XLS][수목일위.XLS]el_설계서_수_10"/>
      <sheetName val="[수목일위.XLS][수목일위.XLS]el_설계서_수_11"/>
      <sheetName val="[수목일위.XLS][수목일위.XLS]el_설계서_수_48"/>
      <sheetName val="[수목일위.XLS][수목일위.XLS]el_설계서_수_49"/>
      <sheetName val="[수목일위.XLS][수목일위.XLS]el_설계서_수_16"/>
      <sheetName val="[수목일위.XLS][수목일위.XLS]el_설계서_수_17"/>
      <sheetName val="[수목일위.XLS][수목일위.XLS]el_설계서_수_14"/>
      <sheetName val="[수목일위.XLS][수목일위.XLS]el_설계서_수_15"/>
      <sheetName val="[수목일위.XLS][수목일위.XLS]el_설계서_수_22"/>
      <sheetName val="[수목일위.XLS][수목일위.XLS]el_설계서_수_23"/>
      <sheetName val="[수목일위.XLS][수목일위.XLS]el_설계서_수_24"/>
      <sheetName val="[수목일위.XLS][수목일위.XLS]el_설계서_수_25"/>
      <sheetName val="[수목일위.XLS][수목일위.XLS]el_설계서_수_20"/>
      <sheetName val="[수목일위.XLS][수목일위.XLS]el_설계서_수_21"/>
      <sheetName val="[수목일위.XLS][수목일위.XLS]el_설계서_수_18"/>
      <sheetName val="[수목일위.XLS][수목일위.XLS]el_설계서_수_19"/>
      <sheetName val="[수목일위.XLS][수목일위.XLS]el_설계서_수_32"/>
      <sheetName val="[수목일위.XLS][수목일위.XLS]el_설계서_수_33"/>
      <sheetName val="[수목일위.XLS][수목일위.XLS]el_설계서_수_26"/>
      <sheetName val="[수목일위.XLS][수목일위.XLS]el_설계서_수_27"/>
      <sheetName val="[수목일위.XLS][수목일위.XLS]el_설계서_수_28"/>
      <sheetName val="[수목일위.XLS][수목일위.XLS]el_설계서_수_29"/>
      <sheetName val="[수목일위.XLS][수목일위.XLS]el_설계서_수_30"/>
      <sheetName val="[수목일위.XLS][수목일위.XLS]el_설계서_수_31"/>
      <sheetName val="[수목일위.XLS][수목일위.XLS]el_설계서_수_34"/>
      <sheetName val="[수목일위.XLS][수목일위.XLS]el_설계서_수_35"/>
      <sheetName val="[수목일위.XLS][수목일위.XLS]el_설계서_수_36"/>
      <sheetName val="[수목일위.XLS][수목일위.XLS]el_설계서_수_37"/>
      <sheetName val="[수목일위.XLS][수목일위.XLS]el_설계서_수_46"/>
      <sheetName val="[수목일위.XLS][수목일위.XLS]el_설계서_수_47"/>
      <sheetName val="[수목일위.XLS][수목일위.XLS]el_설계서_수_38"/>
      <sheetName val="[수목일위.XLS][수목일위.XLS]el_설계서_수_39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44"/>
      <sheetName val="[수목일위.XLS][수목일위.XLS]el_설계서_수_45"/>
      <sheetName val="[수목일위.XLS][수목일위.XLS]el_설계서_수_56"/>
      <sheetName val="[수목일위.XLS][수목일위.XLS]el_설계서_수_57"/>
      <sheetName val="[수목일위.XLS][수목일위.XLS]el_설계서_수_58"/>
      <sheetName val="[수목일위.XLS][수목일위.XLS]el_설계서_수_5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54"/>
      <sheetName val="[수목일위.XLS][수목일위.XLS]el_설계서_수_55"/>
      <sheetName val="[수목일위.XLS][수목일위.XLS]el_설계서_수_62"/>
      <sheetName val="[수목일위.XLS][수목일위.XLS]el_설계서_수_63"/>
      <sheetName val="[수목일위.XLS][수목일위.XLS]el_설계서_수_60"/>
      <sheetName val="[수목일위.XLS][수목일위.XLS]el_설계서_수_61"/>
      <sheetName val="[수목일위.XLS][수목일위.XLS]el_설계서_수_68"/>
      <sheetName val="[수목일위.XLS][수목일위.XLS]el_설계서_수_69"/>
      <sheetName val="[수목일위.XLS][수목일위.XLS]el_설계서_수_64"/>
      <sheetName val="[수목일위.XLS][수목일위.XLS]el_설계서_수_65"/>
      <sheetName val="[수목일위.XLS][수목일위.XLS]el_설계서_수_66"/>
      <sheetName val="[수목일위.XLS][수목일위.XLS]el_설계서_수_67"/>
      <sheetName val="_Recovered_SheetName_621_"/>
      <sheetName val=" 갑지"/>
      <sheetName val="대가수량"/>
      <sheetName val="우각부보_x0000_"/>
      <sheetName val="우각부보헾"/>
      <sheetName val="[수목일위.XLS][수목일위.XLS]el_설계서__136"/>
      <sheetName val="[수목일위.XLS][수목일위.XLS]el_설계서__137"/>
      <sheetName val="[수목일위.XLS][수목일위.XLS]el_설계서___86"/>
      <sheetName val="[수목일위.XLS][수목일위.XLS]el_설계서___87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06"/>
      <sheetName val="[수목일위.XLS][수목일위.XLS]el_설계서__107"/>
      <sheetName val="[수목일위.XLS][수목일위.XLS]el_설계서__104"/>
      <sheetName val="[수목일위.XLS][수목일위.XLS]el_설계서__105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8"/>
      <sheetName val="[수목일위.XLS][수목일위.XLS]el_설계서___99"/>
      <sheetName val="[수목일위.XLS][수목일위.XLS]el_설계서__102"/>
      <sheetName val="[수목일위.XLS][수목일위.XLS]el_설계서__103"/>
      <sheetName val="[수목일위.XLS][수목일위.XLS]el_설계서___96"/>
      <sheetName val="[수목일위.XLS][수목일위.XLS]el_설계서___97"/>
      <sheetName val="[수목일위.XLS][수목일위.XLS]el_설계서__100"/>
      <sheetName val="[수목일위.XLS][수목일위.XLS]el_설계서__101"/>
      <sheetName val="[수목일위.XLS][수목일위.XLS]el_설계서__110"/>
      <sheetName val="[수목일위.XLS][수목일위.XLS]el_설계서__111"/>
      <sheetName val="[수목일위.XLS][수목일위.XLS]el_설계서__108"/>
      <sheetName val="[수목일위.XLS][수목일위.XLS]el_설계서__109"/>
      <sheetName val="[수목일위.XLS][수목일위.XLS]el_설계서__122"/>
      <sheetName val="[수목일위.XLS][수목일위.XLS]el_설계서__123"/>
      <sheetName val="[수목일위.XLS][수목일위.XLS]el_설계서__112"/>
      <sheetName val="[수목일위.XLS][수목일위.XLS]el_설계서__113"/>
      <sheetName val="[수목일위.XLS][수목일위.XLS]el_설계서__114"/>
      <sheetName val="[수목일위.XLS][수목일위.XLS]el_설계서__115"/>
      <sheetName val="[수목일위.XLS][수목일위.XLS]el_설계서__116"/>
      <sheetName val="[수목일위.XLS][수목일위.XLS]el_설계서__117"/>
      <sheetName val="[수목일위.XLS][수목일위.XLS]el_설계서__118"/>
      <sheetName val="[수목일위.XLS][수목일위.XLS]el_설계서__119"/>
      <sheetName val="[수목일위.XLS][수목일위.XLS]el_설계서__120"/>
      <sheetName val="[수목일위.XLS][수목일위.XLS]el_설계서__121"/>
      <sheetName val="[수목일위.XLS][수목일위.XLS]el_설계서__132"/>
      <sheetName val="[수목일위.XLS][수목일위.XLS]el_설계서__133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4"/>
      <sheetName val="[수목일위.XLS][수목일위.XLS]el_설계서__135"/>
      <sheetName val="[수목일위.XLS][수목일위.XLS]el_설계서__138"/>
      <sheetName val="[수목일위.XLS][수목일위.XLS]el_설계서__139"/>
      <sheetName val="[수목일위.XLS][수목일위.XLS]el_설계서__146"/>
      <sheetName val="[수목일위.XLS][수목일위.XLS]el_설계서__147"/>
      <sheetName val="[수목일위.XLS][수목일위.XLS]el_설계서__144"/>
      <sheetName val="[수목일위.XLS][수목일위.XLS]el_설계서__145"/>
      <sheetName val="[수목일위.XLS][수목일위.XLS]el_설계서__140"/>
      <sheetName val="[수목일위.XLS][수목일위.XLS]el_설계서__141"/>
      <sheetName val="[수목일위.XLS][수목일위.XLS]el_설계서__142"/>
      <sheetName val="[수목일위.XLS][수목일위.XLS]el_설계서__143"/>
      <sheetName val="[수목일위.XLS][수목일위.XLS]el______170"/>
      <sheetName val="[수목일위.XLS][수목일위.XLS]el______171"/>
      <sheetName val="[수목일위.XLS][수목일위.XLS]el______168"/>
      <sheetName val="[수목일위.XLS][수목일위.XLS]el______169"/>
      <sheetName val="[수목일위.XLS][수목일위.XLS]el______166"/>
      <sheetName val="[수목일위.XLS][수목일위.XLS]el______167"/>
      <sheetName val="[수목일위.XLS][수목일위.XLS]el______208"/>
      <sheetName val="[수목일위.XLS][수목일위.XLS]el______209"/>
      <sheetName val="[수목일위.XLS][수목일위.XLS]el______212"/>
      <sheetName val="[수목일위.XLS][수목일위.XLS]el______213"/>
      <sheetName val="[수목일위.XLS][수목일위.XLS]el______194"/>
      <sheetName val="[수목일위.XLS][수목일위.XLS]el______195"/>
      <sheetName val="[수목일위.XLS][수목일위.XLS]el______196"/>
      <sheetName val="[수목일위.XLS][수목일위.XLS]el______197"/>
      <sheetName val="[수목일위.XLS][수목일위.XLS]el______172"/>
      <sheetName val="[수목일위.XLS][수목일위.XLS]el______173"/>
      <sheetName val="U-TYPE(1)"/>
      <sheetName val="[수목일위.XLS][수목일위.XLS]el______178"/>
      <sheetName val="[수목일위.XLS][수목일위.XLS]el______179"/>
      <sheetName val="[수목일위.XLS][수목일위.XLS]el______174"/>
      <sheetName val="[수목일위.XLS][수목일위.XLS]el______175"/>
      <sheetName val="[수목일위.XLS][수목일위.XLS]el______176"/>
      <sheetName val="[수목일위.XLS][수목일위.XLS]el______177"/>
      <sheetName val="[수목일위.XLS][수목일위.XLS]el______182"/>
      <sheetName val="[수목일위.XLS][수목일위.XLS]el______183"/>
      <sheetName val="[수목일위.XLS][수목일위.XLS]el______180"/>
      <sheetName val="[수목일위.XLS][수목일위.XLS]el______181"/>
      <sheetName val="[수목일위.XLS][수목일위.XLS]el______186"/>
      <sheetName val="[수목일위.XLS][수목일위.XLS]el______187"/>
      <sheetName val="[수목일위.XLS][수목일위.XLS]el______184"/>
      <sheetName val="[수목일위.XLS][수목일위.XLS]el______185"/>
      <sheetName val="[수목일위.XLS][수목일위.XLS]el______190"/>
      <sheetName val="[수목일위.XLS][수목일위.XLS]el______191"/>
      <sheetName val="[수목일위.XLS][수목일위.XLS]el______188"/>
      <sheetName val="[수목일위.XLS][수목일위.XLS]el______189"/>
      <sheetName val="[수목일위.XLS][수목일위.XLS]el______192"/>
      <sheetName val="[수목일위.XLS][수목일위.XLS]el______193"/>
      <sheetName val="[수목일위.XLS][수목일위.XLS_x0000_]el______18"/>
      <sheetName val="[수목일위.XLS][수목일위.XLS_x0000_]el______19"/>
      <sheetName val="[수목일위.XLS][수목일위.XLS]el______198"/>
      <sheetName val="[수목일위.XLS][수목일위.XLS]el______199"/>
      <sheetName val="[수목일위.XLS][수목일위.XLS_x0000_]el______16"/>
      <sheetName val="[수목일위.XLS][수목일위.XLS_x0000_]el______17"/>
      <sheetName val="[수목일위.XLS][수목일위.XLS]el______200"/>
      <sheetName val="[수목일위.XLS][수목일위.XLS]el______201"/>
      <sheetName val="[수목일위.XLS][수목일위.XLS]el______202"/>
      <sheetName val="[수목일위.XLS][수목일위.XLS]el______203"/>
      <sheetName val="할증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07"/>
      <sheetName val="[수목일위.XLS][수목일위.XLS]el______210"/>
      <sheetName val="[수목일위.XLS][수목일위.XLS]el______211"/>
      <sheetName val="기본사항"/>
      <sheetName val="[수목일위.XLS][수목일위.XLS]el______목_2"/>
      <sheetName val="[수목일위.XLS][수목일위.XLS]el______목_3"/>
      <sheetName val="집계(기계餀ኘ԰_x0000_"/>
      <sheetName val="입찰결과보고"/>
      <sheetName val="부품"/>
      <sheetName val="D-철尜_x0013_層"/>
      <sheetName val="?䅅呒"/>
      <sheetName val="배수︀"/>
      <sheetName val="입餀ኘ"/>
      <sheetName val="발주내역서"/>
      <sheetName val="[수목일위.XLS]el\설계서\수목렃耀ﻯ+_x0000_"/>
      <sheetName val="1공구(을)"/>
      <sheetName val="노임변동률"/>
      <sheetName val="원가계산서_x0005__x0000__x0000_"/>
      <sheetName val="A2"/>
      <sheetName val="일위집계(苈)헾"/>
      <sheetName val="도급예산내역서총괄堩"/>
      <sheetName val="날1"/>
      <sheetName val="일위헾】_x0005_"/>
      <sheetName val="일위ⱂ⾖_x0005__x0000_"/>
      <sheetName val="_x0007__x0008__x0003_ꡀ΃_x0000__x0000_꤀"/>
      <sheetName val="[수목일위.XLS][수목일위.XLS]el_설계서_수__2"/>
      <sheetName val="[수목일위.XLS][수목일위.XLS]el_설계서_수__3"/>
      <sheetName val="[수목일위.XLS][수목일위.XLS]el_설계서_수__6"/>
      <sheetName val="[수목일위.XLS][수목일위.XLS]el_설계서_수__7"/>
      <sheetName val="[수목일위.XLS][수목일위.XLS]el_설계서_수__4"/>
      <sheetName val="[수목일위.XLS][수목일위.XLS]el_설계서_수__5"/>
      <sheetName val="[수목일위.XLS][수목일위.XLS]el_설계서_수__8"/>
      <sheetName val="[수목일위.XLS][수목일위.XLS]el_설계서_수__9"/>
      <sheetName val="TOTAL3"/>
      <sheetName val="laroux"/>
      <sheetName val="중량산출"/>
      <sheetName val="PANEL 중량산출"/>
      <sheetName val="CT "/>
      <sheetName val="발신정보"/>
      <sheetName val="2F 회의실견적(5_14 일대)"/>
      <sheetName val="동원(3)"/>
      <sheetName val="동력부하(도산)"/>
      <sheetName val="1.일위대가"/>
      <sheetName val="자재_집계표淠"/>
      <sheetName val="공통(20-_x0000__x0000_Ԁ"/>
      <sheetName val="대창(장성)"/>
      <sheetName val="SLAB"/>
      <sheetName val="COPING-1"/>
      <sheetName val="역T형교대-2수량"/>
      <sheetName val="[수목일위.XLS][수목일위.XLS]el______220"/>
      <sheetName val="[수목일위.XLS][수목일위.XLS]el______221"/>
      <sheetName val="단청(제외_x0000_"/>
      <sheetName val="영창2勈"/>
      <sheetName val="변경내역서"/>
      <sheetName val="사토장위치"/>
      <sheetName val="[수목일위.XLS][수목일위.XLS]el______826"/>
      <sheetName val="[수목일위.XLS][수목일위.XLS]el______827"/>
      <sheetName val="역T형옹벽단위수량"/>
      <sheetName val="[수목일위.XLS][수목일위.XLS]el______226"/>
      <sheetName val="[수목일위.XLS][수목일위.XLS]el______227"/>
      <sheetName val="[수목일위.XLS][수목일위.XLS]el______228"/>
      <sheetName val="[수목일위.XLS][수목일위.XLS]el______229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30"/>
      <sheetName val="[수목일위.XLS][수목일위.XLS]el______231"/>
      <sheetName val="[수목일위.XLS][수목일위.XLS]el______254"/>
      <sheetName val="[수목일위.XLS][수목일위.XLS]el______255"/>
      <sheetName val="[수목일위.XLS][수목일위.XLS]el______234"/>
      <sheetName val="[수목일위.XLS][수목일위.XLS]el______235"/>
      <sheetName val="[수목일위.XLS][수목일위.XLS]el______232"/>
      <sheetName val="[수목일위.XLS][수목일위.XLS]el______233"/>
      <sheetName val="[수목일위.XLS][수목일위.XLS]el______350"/>
      <sheetName val="[수목일위.XLS][수목일위.XLS]el______351"/>
      <sheetName val="[수목일위.XLS][수목일위.XLS]el______250"/>
      <sheetName val="[수목일위.XLS][수목일위.XLS]el______251"/>
      <sheetName val="[수목일위.XLS][수목일위.XLS]el______252"/>
      <sheetName val="[수목일위.XLS][수목일위.XLS]el______253"/>
      <sheetName val="[수목일위.XLS][수목일위.XLS]el______236"/>
      <sheetName val="[수목일위.XLS][수목일위.XLS]el______237"/>
      <sheetName val="[수목일위.XLS][수목일위.XLS]el______238"/>
      <sheetName val="[수목일위.XLS][수목일위.XLS]el______239"/>
      <sheetName val="[수목일위.XLS][수목일위.XLS]el______242"/>
      <sheetName val="[수목일위.XLS][수목일위.XLS]el______243"/>
      <sheetName val="[수목일위.XLS][수목일위.XLS]el______240"/>
      <sheetName val="[수목일위.XLS][수목일위.XLS]el______241"/>
      <sheetName val="[수목일위.XLS][수목일위.XLS]el______244"/>
      <sheetName val="[수목일위.XLS][수목일위.XLS]el______245"/>
      <sheetName val="[수목일위.XLS][수목일위.XLS]el______246"/>
      <sheetName val="[수목일위.XLS][수목일위.XLS]el______247"/>
      <sheetName val="[수목일위.XLS][수목일위.XLS]el______248"/>
      <sheetName val="[수목일위.XLS][수목일위.XLS]el______249"/>
      <sheetName val="[수목일위.XLS][수목일위.XLS]el______256"/>
      <sheetName val="[수목일위.XLS][수목일위.XLS]el______257"/>
      <sheetName val="[수목일위.XLS][수목일위.XLS]el______276"/>
      <sheetName val="[수목일위.XLS][수목일위.XLS]el______277"/>
      <sheetName val="[수목일위.XLS][수목일위.XLS]el______278"/>
      <sheetName val="[수목일위.XLS][수목일위.XLS]el______279"/>
      <sheetName val="[수목일위.XLS][수목일위.XLS]el______258"/>
      <sheetName val="[수목일위.XLS][수목일위.XLS]el______259"/>
      <sheetName val="[수목일위.XLS][수목일위.XLS]el______260"/>
      <sheetName val="[수목일위.XLS][수목일위.XLS]el______261"/>
      <sheetName val="[수목일위.XLS][수목일위.XLS]el______262"/>
      <sheetName val="[수목일위.XLS][수목일위.XLS]el______263"/>
      <sheetName val="[수목일위.XLS][수목일위.XLS]el______270"/>
      <sheetName val="[수목일위.XLS][수목일위.XLS]el______271"/>
      <sheetName val="[수목일위.XLS][수목일위.XLS]el______264"/>
      <sheetName val="[수목일위.XLS][수목일위.XLS]el______265"/>
      <sheetName val="[수목일위.XLS][수목일위.XLS]el______266"/>
      <sheetName val="[수목일위.XLS][수목일위.XLS]el______267"/>
      <sheetName val="[수목일위.XLS][수목일위.XLS]el______268"/>
      <sheetName val="[수목일위.XLS][수목일위.XLS]el______269"/>
      <sheetName val="[수목일위.XLS][수목일위.XLS]el______274"/>
      <sheetName val="[수목일위.XLS][수목일위.XLS]el______275"/>
      <sheetName val="[수목일위.XLS][수목일위.XLS]el______272"/>
      <sheetName val="[수목일위.XLS][수목일위.XLS]el______273"/>
      <sheetName val="[수목일위.XLS][수목일위.XLS]el______280"/>
      <sheetName val="[수목일위.XLS][수목일위.XLS]el______281"/>
      <sheetName val="[수목일위.XLS][수목일위.XLS]el______284"/>
      <sheetName val="[수목일위.XLS][수목일위.XLS]el______285"/>
      <sheetName val="[수목일위.XLS][수목일위.XLS]el______290"/>
      <sheetName val="[수목일위.XLS][수목일위.XLS]el______291"/>
      <sheetName val="[수목일위.XLS][수목일위.XLS]el______282"/>
      <sheetName val="[수목일위.XLS][수목일위.XLS]el______283"/>
      <sheetName val="[수목일위.XLS][수목일위.XLS]el______288"/>
      <sheetName val="[수목일위.XLS][수목일위.XLS]el______289"/>
      <sheetName val="[수목일위.XLS][수목일위.XLS]el______286"/>
      <sheetName val="[수목일위.XLS][수목일위.XLS]el______287"/>
      <sheetName val="[수목일위.XLS][수목일위.XLS]el______292"/>
      <sheetName val="[수목일위.XLS][수목일위.XLS]el______293"/>
      <sheetName val="[수목일위.XLS][수목일위.XLS]el______294"/>
      <sheetName val="[수목일위.XLS][수목일위.XLS]el______295"/>
      <sheetName val="[수목일위.XLS][수목일위.XLS]el______298"/>
      <sheetName val="[수목일위.XLS][수목일위.XLS]el______299"/>
      <sheetName val="[수목일위.XLS][수목일위.XLS]el______296"/>
      <sheetName val="[수목일위.XLS][수목일위.XLS]el______297"/>
      <sheetName val="[수목일위.XLS][수목일위.XLS]el______300"/>
      <sheetName val="[수목일위.XLS][수목일위.XLS]el______301"/>
      <sheetName val="[수목일위.XLS][수목일위.XLS]el______302"/>
      <sheetName val="[수목일위.XLS][수목일위.XLS]el______303"/>
      <sheetName val="[수목일위.XLS][수목일위.XLS]el______322"/>
      <sheetName val="[수목일위.XLS][수목일위.XLS]el______323"/>
      <sheetName val="[수목일위.XLS][수목일위.XLS]el______304"/>
      <sheetName val="[수목일위.XLS][수목일위.XLS]el______305"/>
      <sheetName val="[수목일위.XLS][수목일위.XLS]el______312"/>
      <sheetName val="[수목일위.XLS][수목일위.XLS]el______313"/>
      <sheetName val="[수목일위.XLS][수목일위.XLS]el______306"/>
      <sheetName val="[수목일위.XLS][수목일위.XLS]el______307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[수목일위.XLS][수목일위.XLS]el______314"/>
      <sheetName val="[수목일위.XLS][수목일위.XLS]el______315"/>
      <sheetName val="[수목일위.XLS][수목일위.XLS]el______316"/>
      <sheetName val="[수목일위.XLS][수목일위.XLS]el______317"/>
      <sheetName val="[수목일위.XLS][수목일위.XLS]el______318"/>
      <sheetName val="[수목일위.XLS][수목일위.XLS]el______319"/>
      <sheetName val="[수목일위.XLS][수목일위.XLS]el______320"/>
      <sheetName val="[수목일위.XLS][수목일위.XLS]el______321"/>
      <sheetName val="[수목일위.XLS][수목일위.XLS]el______324"/>
      <sheetName val="[수목일위.XLS][수목일위.XLS]el______325"/>
      <sheetName val="[수목일위.XLS][수목일위.XLS]el______352"/>
      <sheetName val="[수목일위.XLS][수목일위.XLS]el______353"/>
      <sheetName val="[수목일위.XLS][수목일위.XLS]el______342"/>
      <sheetName val="[수목일위.XLS][수목일위.XLS]el______343"/>
      <sheetName val="[수목일위.XLS][수목일위.XLS]el______346"/>
      <sheetName val="[수목일위.XLS][수목일위.XLS]el______347"/>
      <sheetName val="[수목일위.XLS][수목일위.XLS]el______340"/>
      <sheetName val="[수목일위.XLS][수목일위.XLS]el______341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[수목일위.XLS][수목일위.XLS]el______326"/>
      <sheetName val="[수목일위.XLS][수목일위.XLS]el______327"/>
      <sheetName val="[수목일위.XLS][수목일위.XLS]el______328"/>
      <sheetName val="[수목일위.XLS][수목일위.XLS]el______329"/>
      <sheetName val="[수목일위.XLS][수목일위.XLS]el______330"/>
      <sheetName val="[수목일위.XLS][수목일위.XLS]el______331"/>
      <sheetName val="[수목일위.XLS][수목일위.XLS]el______332"/>
      <sheetName val="[수목일위.XLS][수목일위.XLS]el______333"/>
      <sheetName val="[수목일위.XLS][수목일위.XLS]el______338"/>
      <sheetName val="[수목일위.XLS][수목일위.XLS]el______339"/>
      <sheetName val="[수목일위.XLS][수목일위.XLS]el______344"/>
      <sheetName val="[수목일위.XLS][수목일위.XLS]el______345"/>
      <sheetName val="[수목일위.XLS][수목일위.XLS]el______348"/>
      <sheetName val="[수목일위.XLS][수목일위.XLS]el______349"/>
      <sheetName val="[수목일위.XLS][수목일위.XLS]el______378"/>
      <sheetName val="[수목일위.XLS][수목일위.XLS]el______379"/>
      <sheetName val="[수목일위.XLS][수목일위.XLS]el______380"/>
      <sheetName val="[수목일위.XLS][수목일위.XLS]el______381"/>
      <sheetName val="[수목일위.XLS][수목일위.XLS]el______366"/>
      <sheetName val="[수목일위.XLS][수목일위.XLS]el______367"/>
      <sheetName val="[수목일위.XLS][수목일위.XLS]el______354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58"/>
      <sheetName val="[수목일위.XLS][수목일위.XLS]el______359"/>
      <sheetName val="[수목일위.XLS][수목일위.XLS]el______360"/>
      <sheetName val="[수목일위.XLS][수목일위.XLS]el______361"/>
      <sheetName val="[수목일위.XLS][수목일위.XLS]el______364"/>
      <sheetName val="[수목일위.XLS][수목일위.XLS]el______365"/>
      <sheetName val="[수목일위.XLS][수목일위.XLS]el______362"/>
      <sheetName val="[수목일위.XLS][수목일위.XLS]el______363"/>
      <sheetName val="[수목일위.XLS][수목일위.XLS]el______368"/>
      <sheetName val="[수목일위.XLS][수목일위.XLS]el______369"/>
      <sheetName val="[수목일위.XLS][수목일위.XLS]el______370"/>
      <sheetName val="[수목일위.XLS][수목일위.XLS]el______371"/>
      <sheetName val="[수목일위.XLS][수목일위.XLS]el______372"/>
      <sheetName val="[수목일위.XLS][수목일위.XLS]el______373"/>
      <sheetName val="[수목일위.XLS][수목일위.XLS]el______376"/>
      <sheetName val="[수목일위.XLS][수목일위.XLS]el______377"/>
      <sheetName val="[수목일위.XLS][수목일위.XLS]el______374"/>
      <sheetName val="[수목일위.XLS][수목일위.XLS]el______375"/>
      <sheetName val="[수목일위.XLS][수목일위.XLS]el______398"/>
      <sheetName val="[수목일위.XLS][수목일위.XLS]el______399"/>
      <sheetName val="[수목일위.XLS][수목일위.XLS]el______416"/>
      <sheetName val="[수목일위.XLS][수목일위.XLS]el______417"/>
      <sheetName val="[수목일위.XLS][수목일위.XLS]el______384"/>
      <sheetName val="[수목일위.XLS][수목일위.XLS]el______385"/>
      <sheetName val="[수목일위.XLS][수목일위.XLS]el______382"/>
      <sheetName val="[수목일위.XLS][수목일위.XLS]el______383"/>
      <sheetName val="[수목일위.XLS][수목일위.XLS]el______394"/>
      <sheetName val="[수목일위.XLS][수목일위.XLS]el______395"/>
      <sheetName val="[수목일위.XLS][수목일위.XLS]el______386"/>
      <sheetName val="[수목일위.XLS][수목일위.XLS]el______387"/>
      <sheetName val="[수목일위.XLS][수목일위.XLS]el______388"/>
      <sheetName val="[수목일위.XLS][수목일위.XLS]el______389"/>
      <sheetName val="[수목일위.XLS][수목일위.XLS]el______390"/>
      <sheetName val="[수목일위.XLS][수목일위.XLS]el______391"/>
      <sheetName val="[수목일위.XLS][수목일위.XLS]el______392"/>
      <sheetName val="[수목일위.XLS][수목일위.XLS]el______393"/>
      <sheetName val="[수목일위.XLS][수목일위.XLS]el______396"/>
      <sheetName val="[수목일위.XLS][수목일위.XLS]el______397"/>
      <sheetName val="[수목일위.XLS][수목일위.XLS]el______418"/>
      <sheetName val="[수목일위.XLS][수목일위.XLS]el______419"/>
      <sheetName val="[수목일위.XLS][수목일위.XLS]el______404"/>
      <sheetName val="[수목일위.XLS][수목일위.XLS]el______405"/>
      <sheetName val="[수목일위.XLS][수목일위.XLS]el______402"/>
      <sheetName val="[수목일위.XLS][수목일위.XLS]el______403"/>
      <sheetName val="[수목일위.XLS][수목일위.XLS]el______400"/>
      <sheetName val="[수목일위.XLS][수목일위.XLS]el______401"/>
      <sheetName val="[수목일위.XLS][수목일위.XLS]el______406"/>
      <sheetName val="[수목일위.XLS][수목일위.XLS]el______407"/>
      <sheetName val="[수목일위.XLS][수목일위.XLS]el______408"/>
      <sheetName val="[수목일위.XLS][수목일위.XLS]el______409"/>
      <sheetName val="[수목일위.XLS][수목일위.XLS]el______412"/>
      <sheetName val="[수목일위.XLS][수목일위.XLS]el______413"/>
      <sheetName val="[수목일위.XLS][수목일위.XLS]el______410"/>
      <sheetName val="[수목일위.XLS][수목일위.XLS]el______411"/>
      <sheetName val="[수목일위.XLS][수목일위.XLS]el______414"/>
      <sheetName val="[수목일위.XLS][수목일위.XLS]el______415"/>
      <sheetName val="[수목일위.XLS][수목일위.XLS]el______420"/>
      <sheetName val="[수목일위.XLS][수목일위.XLS]el______421"/>
      <sheetName val="[수목일위.XLS][수목일위.XLS]el______432"/>
      <sheetName val="[수목일위.XLS][수목일위.XLS]el______433"/>
      <sheetName val="[수목일위.XLS][수목일위.XLS]el______436"/>
      <sheetName val="[수목일위.XLS][수목일위.XLS]el______437"/>
      <sheetName val="[수목일위.XLS][수목일위.XLS]el______422"/>
      <sheetName val="[수목일위.XLS][수목일위.XLS]el______423"/>
      <sheetName val="[수목일위.XLS][수목일위.XLS]el______428"/>
      <sheetName val="[수목일위.XLS][수목일위.XLS]el______429"/>
      <sheetName val="[수목일위.XLS][수목일위.XLS]el______424"/>
      <sheetName val="[수목일위.XLS][수목일위.XLS]el______425"/>
      <sheetName val="[수목일위.XLS][수목일위.XLS]el______426"/>
      <sheetName val="[수목일위.XLS][수목일위.XLS]el______427"/>
      <sheetName val="[수목일위.XLS][수목일위.XLS]el______430"/>
      <sheetName val="[수목일위.XLS][수목일위.XLS]el______431"/>
      <sheetName val="[수목일위.XLS][수목일위.XLS]el______454"/>
      <sheetName val="[수목일위.XLS][수목일위.XLS]el______455"/>
      <sheetName val="[수목일위.XLS][수목일위.XLS]el______434"/>
      <sheetName val="[수목일위.XLS][수목일위.XLS]el______435"/>
      <sheetName val="[수목일위.XLS][수목일위.XLS]el______438"/>
      <sheetName val="[수목일위.XLS][수목일위.XLS]el______439"/>
      <sheetName val="[수목일위.XLS][수목일위.XLS]el______440"/>
      <sheetName val="[수목일위.XLS][수목일위.XLS]el______441"/>
      <sheetName val="[수목일위.XLS][수목일위.XLS]el______456"/>
      <sheetName val="[수목일위.XLS][수목일위.XLS]el______457"/>
      <sheetName val="[수목일위.XLS][수목일위.XLS]el______442"/>
      <sheetName val="[수목일위.XLS][수목일위.XLS]el______443"/>
      <sheetName val="[수목일위.XLS][수목일위.XLS]el______444"/>
      <sheetName val="[수목일위.XLS][수목일위.XLS]el______445"/>
      <sheetName val="[수목일위.XLS][수목일위.XLS]el______446"/>
      <sheetName val="[수목일위.XLS][수목일위.XLS]el______447"/>
      <sheetName val="[수목일위.XLS][수목일위.XLS]el______448"/>
      <sheetName val="[수목일위.XLS][수목일위.XLS]el______449"/>
      <sheetName val="[수목일위.XLS][수목일위.XLS]el______450"/>
      <sheetName val="[수목일위.XLS][수목일위.XLS]el______451"/>
      <sheetName val="[수목일위.XLS][수목일위.XLS]el______452"/>
      <sheetName val="[수목일위.XLS][수목일위.XLS]el______453"/>
      <sheetName val="[수목일위.XLS][수목일위.XLS]el______458"/>
      <sheetName val="[수목일위.XLS][수목일위.XLS]el______459"/>
      <sheetName val="[수목일위.XLS][수목일위.XLS]el______460"/>
      <sheetName val="[수목일위.XLS][수목일위.XLS]el______461"/>
      <sheetName val="[수목일위.XLS][수목일위.XLS]el______512"/>
      <sheetName val="[수목일위.XLS][수목일위.XLS]el______513"/>
      <sheetName val="[수목일위.XLS][수목일위.XLS]el______568"/>
      <sheetName val="[수목일위.XLS][수목일위.XLS]el______569"/>
      <sheetName val="[수목일위.XLS][수목일위.XLS]el______466"/>
      <sheetName val="[수목일위.XLS][수목일위.XLS]el______467"/>
      <sheetName val="[수목일위.XLS][수목일위.XLS]el______462"/>
      <sheetName val="[수목일위.XLS][수목일위.XLS]el______463"/>
      <sheetName val="[수목일위.XLS][수목일위.XLS]el______464"/>
      <sheetName val="[수목일위.XLS][수목일위.XLS]el______465"/>
      <sheetName val="[수목일위.XLS][수목일위.XLS]el______468"/>
      <sheetName val="[수목일위.XLS][수목일위.XLS]el______469"/>
      <sheetName val="[수목일위.XLS][수목일위.XLS]el______474"/>
      <sheetName val="[수목일위.XLS][수목일위.XLS]el______475"/>
      <sheetName val="[수목일위.XLS][수목일위.XLS]el______472"/>
      <sheetName val="[수목일위.XLS][수목일위.XLS]el______473"/>
      <sheetName val="[수목일위.XLS][수목일위.XLS]el______470"/>
      <sheetName val="[수목일위.XLS][수목일위.XLS]el______471"/>
      <sheetName val="[수목일위.XLS][수목일위.XLS]el______476"/>
      <sheetName val="[수목일위.XLS][수목일위.XLS]el______477"/>
      <sheetName val="[수목일위.XLS][수목일위.XLS]el______478"/>
      <sheetName val="[수목일위.XLS][수목일위.XLS]el______479"/>
      <sheetName val="[수목일위.XLS][수목일위.XLS]el______480"/>
      <sheetName val="[수목일위.XLS][수목일위.XLS]el______481"/>
      <sheetName val="[수목일위.XLS][수목일위.XLS]el______490"/>
      <sheetName val="[수목일위.XLS][수목일위.XLS]el______491"/>
      <sheetName val="[수목일위.XLS][수목일위.XLS]el______482"/>
      <sheetName val="[수목일위.XLS][수목일위.XLS]el______483"/>
      <sheetName val="[수목일위.XLS][수목일위.XLS]el______484"/>
      <sheetName val="[수목일위.XLS][수목일위.XLS]el______485"/>
      <sheetName val="[수목일위.XLS][수목일위.XLS]el______486"/>
      <sheetName val="[수목일위.XLS][수목일위.XLS]el______487"/>
      <sheetName val="[수목일위.XLS][수목일위.XLS]el______488"/>
      <sheetName val="[수목일위.XLS][수목일위.XLS]el______489"/>
      <sheetName val="[수목일위.XLS][수목일위.XLS]el______492"/>
      <sheetName val="[수목일위.XLS][수목일위.XLS]el______493"/>
      <sheetName val="[수목일위.XLS][수목일위.XLS]el______496"/>
      <sheetName val="[수목일위.XLS][수목일위.XLS]el______497"/>
      <sheetName val="[수목일위.XLS][수목일위.XLS]el______494"/>
      <sheetName val="[수목일위.XLS][수목일위.XLS]el______495"/>
      <sheetName val="[수목일위.XLS][수목일위.XLS]el______500"/>
      <sheetName val="[수목일위.XLS][수목일위.XLS]el______501"/>
      <sheetName val="[수목일위.XLS][수목일위.XLS]el______498"/>
      <sheetName val="[수목일위.XLS][수목일위.XLS]el______499"/>
      <sheetName val="[수목일위.XLS][수목일위.XLS]el______508"/>
      <sheetName val="[수목일위.XLS][수목일위.XLS]el______509"/>
      <sheetName val="[수목일위.XLS][수목일위.XLS]el______502"/>
      <sheetName val="[수목일위.XLS][수목일위.XLS]el______503"/>
      <sheetName val="[수목일위.XLS][수목일위.XLS]el______504"/>
      <sheetName val="[수목일위.XLS][수목일위.XLS]el______505"/>
      <sheetName val="[수목일위.XLS][수목일위.XLS]el______506"/>
      <sheetName val="[수목일위.XLS][수목일위.XLS]el______507"/>
      <sheetName val="[수목일위.XLS][수목일위.XLS]el______510"/>
      <sheetName val="[수목일위.XLS][수목일위.XLS]el______511"/>
      <sheetName val="[수목일위.XLS][수목일위.XLS]el______570"/>
      <sheetName val="[수목일위.XLS][수목일위.XLS]el______571"/>
      <sheetName val="[수목일위.XLS][수목일위.XLS]el______546"/>
      <sheetName val="[수목일위.XLS][수목일위.XLS]el______547"/>
      <sheetName val="[수목일위.XLS][수목일위.XLS]el______548"/>
      <sheetName val="[수목일위.XLS][수목일위.XLS]el______549"/>
      <sheetName val="[수목일위.XLS][수목일위.XLS]el______522"/>
      <sheetName val="[수목일위.XLS][수목일위.XLS]el______523"/>
      <sheetName val="[수목일위.XLS][수목일위.XLS]el______516"/>
      <sheetName val="[수목일위.XLS][수목일위.XLS]el______517"/>
      <sheetName val="[수목일위.XLS][수목일위.XLS]el______514"/>
      <sheetName val="[수목일위.XLS][수목일위.XLS]el______515"/>
      <sheetName val="[수목일위.XLS][수목일위.XLS]el______520"/>
      <sheetName val="[수목일위.XLS][수목일위.XLS]el______521"/>
      <sheetName val="[수목일위.XLS][수목일위.XLS]el______518"/>
      <sheetName val="[수목일위.XLS][수목일위.XLS]el______519"/>
      <sheetName val="[수목일위.XLS][수목일위.XLS]el______524"/>
      <sheetName val="[수목일위.XLS][수목일위.XLS]el______525"/>
      <sheetName val="[수목일위.XLS][수목일위.XLS]el______526"/>
      <sheetName val="[수목일위.XLS][수목일위.XLS]el______527"/>
      <sheetName val="[수목일위.XLS][수목일위.XLS]el______528"/>
      <sheetName val="[수목일위.XLS][수목일위.XLS]el______529"/>
      <sheetName val="[수목일위.XLS][수목일위.XLS]el______534"/>
      <sheetName val="[수목일위.XLS][수목일위.XLS]el______535"/>
      <sheetName val="[수목일위.XLS][수목일위.XLS]el______530"/>
      <sheetName val="[수목일위.XLS][수목일위.XLS]el______531"/>
      <sheetName val="[수목일위.XLS][수목일위.XLS]el______532"/>
      <sheetName val="[수목일위.XLS][수목일위.XLS]el______533"/>
      <sheetName val="[수목일위.XLS][수목일위.XLS]el______536"/>
      <sheetName val="[수목일위.XLS][수목일위.XLS]el______537"/>
      <sheetName val="[수목일위.XLS][수목일위.XLS]el______538"/>
      <sheetName val="[수목일위.XLS][수목일위.XLS]el______539"/>
      <sheetName val="[수목일위.XLS][수목일위.XLS]el______540"/>
      <sheetName val="[수목일위.XLS][수목일위.XLS]el______541"/>
      <sheetName val="[수목일위.XLS][수목일위.XLS]el______542"/>
      <sheetName val="[수목일위.XLS][수목일위.XLS]el______543"/>
      <sheetName val="[수목일위.XLS][수목일위.XLS]el______544"/>
      <sheetName val="[수목일위.XLS][수목일위.XLS]el______545"/>
      <sheetName val="[수목일위.XLS][수목일위.XLS]el______550"/>
      <sheetName val="[수목일위.XLS][수목일위.XLS]el______551"/>
      <sheetName val="[수목일위.XLS][수목일위.XLS]el______552"/>
      <sheetName val="[수목일위.XLS][수목일위.XLS]el______553"/>
      <sheetName val="[수목일위.XLS][수목일위.XLS]el______556"/>
      <sheetName val="[수목일위.XLS][수목일위.XLS]el______557"/>
      <sheetName val="[수목일위.XLS][수목일위.XLS]el______558"/>
      <sheetName val="[수목일위.XLS][수목일위.XLS]el______559"/>
      <sheetName val="[수목일위.XLS][수목일위.XLS]el______554"/>
      <sheetName val="[수목일위.XLS][수목일위.XLS]el______555"/>
      <sheetName val="[수목일위.XLS][수목일위.XLS]el______560"/>
      <sheetName val="[수목일위.XLS][수목일위.XLS]el______561"/>
      <sheetName val="[수목일위.XLS][수목일위.XLS]el______564"/>
      <sheetName val="[수목일위.XLS][수목일위.XLS]el______565"/>
      <sheetName val="[수목일위.XLS][수목일위.XLS]el______566"/>
      <sheetName val="[수목일위.XLS][수목일위.XLS]el______567"/>
      <sheetName val="[수목일위.XLS][수목일위.XLS]el______562"/>
      <sheetName val="[수목일위.XLS][수목일위.XLS]el______563"/>
      <sheetName val="[수목일위.XLS][수목일위.XLS]el______572"/>
      <sheetName val="[수목일위.XLS][수목일위.XLS]el______573"/>
      <sheetName val="[수목일위.XLS][수목일위.XLS]el______574"/>
      <sheetName val="[수목일위.XLS][수목일위.XLS]el______575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3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86"/>
      <sheetName val="[수목일위.XLS][수목일위.XLS]el______587"/>
      <sheetName val="[수목일위.XLS][수목일위.XLS]el______598"/>
      <sheetName val="[수목일위.XLS][수목일위.XLS]el______599"/>
      <sheetName val="[수목일위.XLS][수목일위.XLS]el______584"/>
      <sheetName val="[수목일위.XLS][수목일위.XLS]el______585"/>
      <sheetName val="[수목일위.XLS][수목일위.XLS]el______600"/>
      <sheetName val="[수목일위.XLS][수목일위.XLS]el______601"/>
      <sheetName val="[수목일위.XLS][수목일위.XLS]el______588"/>
      <sheetName val="[수목일위.XLS][수목일위.XLS]el______589"/>
      <sheetName val="[수목일위.XLS][수목일위.XLS]el______590"/>
      <sheetName val="[수목일위.XLS][수목일위.XLS]el______591"/>
      <sheetName val="[수목일위.XLS][수목일위.XLS]el______592"/>
      <sheetName val="[수목일위.XLS][수목일위.XLS]el______593"/>
      <sheetName val="[수목일위.XLS][수목일위.XLS]el______596"/>
      <sheetName val="[수목일위.XLS][수목일위.XLS]el______597"/>
      <sheetName val="[수목일위.XLS][수목일위.XLS]el______594"/>
      <sheetName val="[수목일위.XLS][수목일위.XLS]el______595"/>
      <sheetName val="[수목일위.XLS][수목일위.XLS]el______618"/>
      <sheetName val="[수목일위.XLS][수목일위.XLS]el______619"/>
      <sheetName val="[수목일위.XLS][수목일위.XLS]el______620"/>
      <sheetName val="[수목일위.XLS][수목일위.XLS]el______621"/>
      <sheetName val="[수목일위.XLS][수목일위.XLS]el______604"/>
      <sheetName val="[수목일위.XLS][수목일위.XLS]el______605"/>
      <sheetName val="[수목일위.XLS][수목일위.XLS]el______606"/>
      <sheetName val="[수목일위.XLS][수목일위.XLS]el______607"/>
      <sheetName val="[수목일위.XLS][수목일위.XLS]el______602"/>
      <sheetName val="[수목일위.XLS][수목일위.XLS]el______603"/>
      <sheetName val="[수목일위.XLS][수목일위.XLS]el______608"/>
      <sheetName val="[수목일위.XLS][수목일위.XLS]el______609"/>
      <sheetName val="[수목일위.XLS][수목일위.XLS]el______614"/>
      <sheetName val="[수목일위.XLS][수목일위.XLS]el______615"/>
      <sheetName val="[수목일위.XLS][수목일위.XLS]el______616"/>
      <sheetName val="[수목일위.XLS][수목일위.XLS]el______617"/>
      <sheetName val="[수목일위.XLS][수목일위.XLS]el______610"/>
      <sheetName val="[수목일위.XLS][수목일위.XLS]el______611"/>
      <sheetName val="[수목일위.XLS][수목일위.XLS]el______612"/>
      <sheetName val="[수목일위.XLS][수목일위.XLS]el______613"/>
      <sheetName val="[수목일위.XLS][수목일위.XLS]el______624"/>
      <sheetName val="[수목일위.XLS][수목일위.XLS]el______625"/>
      <sheetName val="[수목일위.XLS][수목일위.XLS]el______628"/>
      <sheetName val="[수목일위.XLS][수목일위.XLS]el______629"/>
      <sheetName val="[수목일위.XLS][수목일위.XLS]el______622"/>
      <sheetName val="[수목일위.XLS][수목일위.XLS]el______623"/>
      <sheetName val="[수목일위.XLS][수목일위.XLS]el______626"/>
      <sheetName val="[수목일위.XLS][수목일위.XLS]el______627"/>
      <sheetName val="[수목일위.XLS][수목일위.XLS]el______632"/>
      <sheetName val="[수목일위.XLS][수목일위.XLS]el______633"/>
      <sheetName val="[수목일위.XLS][수목일위.XLS]el______630"/>
      <sheetName val="[수목일위.XLS][수목일위.XLS]el______631"/>
      <sheetName val="[수목일위.XLS][수목일위.XLS]el______642"/>
      <sheetName val="[수목일위.XLS][수목일위.XLS]el______643"/>
      <sheetName val="[수목일위.XLS][수목일위.XLS]el______644"/>
      <sheetName val="[수목일위.XLS][수목일위.XLS]el______645"/>
      <sheetName val="[수목일위.XLS][수목일위.XLS]el______634"/>
      <sheetName val="[수목일위.XLS][수목일위.XLS]el______635"/>
      <sheetName val="[수목일위.XLS][수목일위.XLS]el______636"/>
      <sheetName val="[수목일위.XLS][수목일위.XLS]el______637"/>
      <sheetName val="[수목일위.XLS][수목일위.XLS]el______638"/>
      <sheetName val="[수목일위.XLS][수목일위.XLS]el______639"/>
      <sheetName val="[수목일위.XLS][수목일위.XLS]el______640"/>
      <sheetName val="[수목일위.XLS][수목일위.XLS]el______641"/>
      <sheetName val="[수목일위.XLS][수목일위.XLS]el______658"/>
      <sheetName val="[수목일위.XLS][수목일위.XLS]el______659"/>
      <sheetName val="[수목일위.XLS][수목일위.XLS]el______666"/>
      <sheetName val="[수목일위.XLS][수목일위.XLS]el______667"/>
      <sheetName val="[수목일위.XLS][수목일위.XLS]el______646"/>
      <sheetName val="[수목일위.XLS][수목일위.XLS]el______647"/>
      <sheetName val="[수목일위.XLS][수목일위.XLS]el______648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654"/>
      <sheetName val="[수목일위.XLS][수목일위.XLS]el______655"/>
      <sheetName val="[수목일위.XLS][수목일위.XLS]el______656"/>
      <sheetName val="[수목일위.XLS][수목일위.XLS]el______657"/>
      <sheetName val="[수목일위.XLS][수목일위.XLS]el______652"/>
      <sheetName val="[수목일위.XLS][수목일위.XLS]el______653"/>
      <sheetName val="[수목일위.XLS][수목일위.XLS]el______664"/>
      <sheetName val="[수목일위.XLS][수목일위.XLS]el______665"/>
      <sheetName val="[수목일위.XLS][수목일위.XLS]el______660"/>
      <sheetName val="[수목일위.XLS][수목일위.XLS]el______661"/>
      <sheetName val="[수목일위.XLS][수목일위.XLS]el______662"/>
      <sheetName val="[수목일위.XLS][수목일위.XLS]el______663"/>
      <sheetName val="[수목일위.XLS][수목일위.XLS]el______668"/>
      <sheetName val="[수목일위.XLS][수목일위.XLS]el______669"/>
      <sheetName val="[수목일위.XLS][수목일위.XLS]el______678"/>
      <sheetName val="[수목일위.XLS][수목일위.XLS]el______679"/>
      <sheetName val="[수목일위.XLS][수목일위.XLS]el______670"/>
      <sheetName val="[수목일위.XLS][수목일위.XLS]el______671"/>
      <sheetName val="[수목일위.XLS][수목일위.XLS]el______672"/>
      <sheetName val="[수목일위.XLS][수목일위.XLS]el______673"/>
      <sheetName val="[수목일위.XLS][수목일위.XLS]el______676"/>
      <sheetName val="[수목일위.XLS][수목일위.XLS]el______677"/>
      <sheetName val="[수목일위.XLS][수목일위.XLS]el______674"/>
      <sheetName val="[수목일위.XLS][수목일위.XLS]el______675"/>
      <sheetName val="[수목일위.XLS][수목일위.XLS]el______680"/>
      <sheetName val="[수목일위.XLS][수목일위.XLS]el______681"/>
      <sheetName val="[수목일위.XLS][수목일위.XLS]el______682"/>
      <sheetName val="[수목일위.XLS][수목일위.XLS]el______683"/>
      <sheetName val="[수목일위.XLS][수목일위.XLS]el______684"/>
      <sheetName val="[수목일위.XLS][수목일위.XLS]el______685"/>
      <sheetName val="[수목일위.XLS][수목일위.XLS]el______686"/>
      <sheetName val="[수목일위.XLS][수목일위.XLS]el______687"/>
      <sheetName val="[수목일위.XLS][수목일위.XLS]el______694"/>
      <sheetName val="[수목일위.XLS][수목일위.XLS]el______695"/>
      <sheetName val="[수목일위.XLS][수목일위.XLS]el______688"/>
      <sheetName val="[수목일위.XLS][수목일위.XLS]el______689"/>
      <sheetName val="[수목일위.XLS][수목일위.XLS]el______690"/>
      <sheetName val="[수목일위.XLS][수목일위.XLS]el______691"/>
      <sheetName val="[수목일위.XLS][수목일위.XLS]el______692"/>
      <sheetName val="[수목일위.XLS][수목일위.XLS]el______693"/>
      <sheetName val="[수목일위.XLS][수목일위.XLS]el______696"/>
      <sheetName val="[수목일위.XLS][수목일위.XLS]el______697"/>
      <sheetName val="[수목일위.XLS][수목일위.XLS]el______700"/>
      <sheetName val="[수목일위.XLS][수목일위.XLS]el______701"/>
      <sheetName val="[수목일위.XLS][수목일위.XLS]el______698"/>
      <sheetName val="[수목일위.XLS][수목일위.XLS]el______699"/>
      <sheetName val="[수목일위.XLS][수목일위.XLS]el______704"/>
      <sheetName val="[수목일위.XLS][수목일위.XLS]el______705"/>
      <sheetName val="[수목일위.XLS][수목일위.XLS]el______702"/>
      <sheetName val="[수목일위.XLS][수목일위.XLS]el______703"/>
      <sheetName val="[수목일위.XLS][수목일위.XLS]el______706"/>
      <sheetName val="[수목일위.XLS][수목일위.XLS]el______707"/>
      <sheetName val="[수목일위.XLS][수목일위.XLS]el______712"/>
      <sheetName val="[수목일위.XLS][수목일위.XLS]el______713"/>
      <sheetName val="[수목일위.XLS][수목일위.XLS]el______714"/>
      <sheetName val="[수목일위.XLS][수목일위.XLS]el______715"/>
      <sheetName val="[수목일위.XLS][수목일위.XLS]el______708"/>
      <sheetName val="[수목일위.XLS][수목일위.XLS]el______709"/>
      <sheetName val="[수목일위.XLS][수목일위.XLS]el______710"/>
      <sheetName val="[수목일위.XLS][수목일위.XLS]el______711"/>
      <sheetName val="[수목일위.XLS][수목일위.XLS]el______716"/>
      <sheetName val="[수목일위.XLS][수목일위.XLS]el______717"/>
      <sheetName val="[수목일위.XLS][수목일위.XLS]el______720"/>
      <sheetName val="[수목일위.XLS][수목일위.XLS]el______721"/>
      <sheetName val="[수목일위.XLS][수목일위.XLS]el______762"/>
      <sheetName val="[수목일위.XLS][수목일위.XLS]el______763"/>
      <sheetName val="[수목일위.XLS][수목일위.XLS]el______718"/>
      <sheetName val="[수목일위.XLS][수목일위.XLS]el______719"/>
      <sheetName val="[수목일위.XLS][수목일위.XLS]el______732"/>
      <sheetName val="[수목일위.XLS][수목일위.XLS]el______733"/>
      <sheetName val="[수목일위.XLS][수목일위.XLS]el______726"/>
      <sheetName val="[수목일위.XLS][수목일위.XLS]el______727"/>
      <sheetName val="[수목일위.XLS][수목일위.XLS]el______722"/>
      <sheetName val="[수목일위.XLS][수목일위.XLS]el______723"/>
      <sheetName val="[수목일위.XLS][수목일위.XLS]el______724"/>
      <sheetName val="[수목일위.XLS][수목일위.XLS]el______725"/>
      <sheetName val="[수목일위.XLS][수목일위.XLS]el______738"/>
      <sheetName val="[수목일위.XLS][수목일위.XLS]el______739"/>
      <sheetName val="[수목일위.XLS][수목일위.XLS]el______728"/>
      <sheetName val="[수목일위.XLS][수목일위.XLS]el______729"/>
      <sheetName val="[수목일위.XLS][수목일위.XLS]el______730"/>
      <sheetName val="[수목일위.XLS][수목일위.XLS]el______731"/>
      <sheetName val="[수목일위.XLS][수목일위.XLS]el______736"/>
      <sheetName val="[수목일위.XLS][수목일위.XLS]el______737"/>
      <sheetName val="[수목일위.XLS][수목일위.XLS]el______734"/>
      <sheetName val="[수목일위.XLS][수목일위.XLS]el______735"/>
      <sheetName val="[수목일위.XLS][수목일위.XLS]el______768"/>
      <sheetName val="[수목일위.XLS][수목일위.XLS]el______769"/>
      <sheetName val="[수목일위.XLS][수목일위.XLS]el______740"/>
      <sheetName val="[수목일위.XLS][수목일위.XLS]el______741"/>
      <sheetName val="[수목일위.XLS][수목일위.XLS]el______744"/>
      <sheetName val="[수목일위.XLS][수목일위.XLS]el______745"/>
      <sheetName val="[수목일위.XLS][수목일위.XLS]el______746"/>
      <sheetName val="[수목일위.XLS][수목일위.XLS]el______747"/>
      <sheetName val="[수목일위.XLS][수목일위.XLS]el______742"/>
      <sheetName val="[수목일위.XLS][수목일위.XLS]el______743"/>
      <sheetName val="[수목일위.XLS][수목일위.XLS]el______748"/>
      <sheetName val="[수목일위.XLS][수목일위.XLS]el______749"/>
      <sheetName val="[수목일위.XLS][수목일위.XLS]el______750"/>
      <sheetName val="[수목일위.XLS][수목일위.XLS]el______751"/>
      <sheetName val="[수목일위.XLS][수목일위.XLS]el______754"/>
      <sheetName val="[수목일위.XLS][수목일위.XLS]el______755"/>
      <sheetName val="[수목일위.XLS][수목일위.XLS]el______756"/>
      <sheetName val="[수목일위.XLS][수목일위.XLS]el______757"/>
      <sheetName val="[수목일위.XLS][수목일위.XLS]el______752"/>
      <sheetName val="[수목일위.XLS][수목일위.XLS]el______753"/>
      <sheetName val="[수목일위.XLS][수목일위.XLS]el______758"/>
      <sheetName val="[수목일위.XLS][수목일위.XLS]el______759"/>
      <sheetName val="[수목일위.XLS][수목일위.XLS]el______760"/>
      <sheetName val="[수목일위.XLS][수목일위.XLS]el______761"/>
      <sheetName val="[수목일위.XLS][수목일위.XLS]el______764"/>
      <sheetName val="[수목일위.XLS][수목일위.XLS]el______765"/>
      <sheetName val="[수목일위.XLS][수목일위.XLS]el______766"/>
      <sheetName val="[수목일위.XLS][수목일위.XLS]el______767"/>
      <sheetName val="[수목일위.XLS][수목일위.XLS]el______774"/>
      <sheetName val="[수목일위.XLS][수목일위.XLS]el______775"/>
      <sheetName val="[수목일위.XLS][수목일위.XLS]el______780"/>
      <sheetName val="[수목일위.XLS][수목일위.XLS]el______781"/>
      <sheetName val="[수목일위.XLS][수목일위.XLS]el______770"/>
      <sheetName val="[수목일위.XLS][수목일위.XLS]el______771"/>
      <sheetName val="[수목일위.XLS][수목일위.XLS]el______772"/>
      <sheetName val="[수목일위.XLS][수목일위.XLS]el______773"/>
      <sheetName val="[수목일위.XLS][수목일위.XLS]el______782"/>
      <sheetName val="[수목일위.XLS][수목일위.XLS]el______783"/>
      <sheetName val="[수목일위.XLS][수목일위.XLS]el______778"/>
      <sheetName val="[수목일위.XLS][수목일위.XLS]el______779"/>
      <sheetName val="[수목일위.XLS][수목일위.XLS]el______776"/>
      <sheetName val="[수목일위.XLS][수목일위.XLS]el______777"/>
      <sheetName val="[수목일위.XLS][수목일위.XLS]el______784"/>
      <sheetName val="[수목일위.XLS][수목일위.XLS]el______785"/>
      <sheetName val="[수목일위.XLS][수목일위.XLS]el______786"/>
      <sheetName val="[수목일위.XLS][수목일위.XLS]el______787"/>
      <sheetName val="[수목일위.XLS][수목일위.XLS]el______790"/>
      <sheetName val="[수목일위.XLS][수목일위.XLS]el______791"/>
      <sheetName val="[수목일위.XLS][수목일위.XLS]el______792"/>
      <sheetName val="[수목일위.XLS][수목일위.XLS]el______793"/>
      <sheetName val="[수목일위.XLS][수목일위.XLS]el______788"/>
      <sheetName val="[수목일위.XLS][수목일위.XLS]el______789"/>
      <sheetName val="[수목일위.XLS][수목일위.XLS]el______794"/>
      <sheetName val="[수목일위.XLS][수목일위.XLS]el______795"/>
      <sheetName val="[수목일위.XLS][수목일위.XLS]el______796"/>
      <sheetName val="[수목일위.XLS][수목일위.XLS]el______797"/>
      <sheetName val="[수목일위.XLS][수목일위.XLS]el______800"/>
      <sheetName val="[수목일위.XLS][수목일위.XLS]el______801"/>
      <sheetName val="[수목일위.XLS][수목일위.XLS]el______798"/>
      <sheetName val="[수목일위.XLS][수목일위.XLS]el______799"/>
      <sheetName val="[수목일위.XLS][수목일위.XLS]el______806"/>
      <sheetName val="[수목일위.XLS][수목일위.XLS]el______807"/>
      <sheetName val="[수목일위.XLS][수목일위.XLS]el______802"/>
      <sheetName val="[수목일위.XLS][수목일위.XLS]el______803"/>
      <sheetName val="[수목일위.XLS][수목일위.XLS]el______804"/>
      <sheetName val="[수목일위.XLS][수목일위.XLS]el______805"/>
      <sheetName val="[수목일위.XLS][수목일위.XLS]el______808"/>
      <sheetName val="[수목일위.XLS][수목일위.XLS]el______809"/>
      <sheetName val="[수목일위.XLS][수목일위.XLS]el______810"/>
      <sheetName val="[수목일위.XLS][수목일위.XLS]el______811"/>
      <sheetName val="[수목일위.XLS][수목일위.XLS]el______814"/>
      <sheetName val="[수목일위.XLS][수목일위.XLS]el______815"/>
      <sheetName val="[수목일위.XLS][수목일위.XLS]el______812"/>
      <sheetName val="[수목일위.XLS][수목일위.XLS]el______813"/>
      <sheetName val="[수목일위.XLS][수목일위.XLS]el______816"/>
      <sheetName val="[수목일위.XLS][수목일위.XLS]el______817"/>
      <sheetName val="[수목일위.XLS][수목일위.XLS]el______818"/>
      <sheetName val="[수목일위.XLS][수목일위.XLS]el______819"/>
      <sheetName val="[수목일위.XLS][수목일위.XLS]el______820"/>
      <sheetName val="[수목일위.XLS][수목일위.XLS]el______821"/>
      <sheetName val="[수목일위.XLS][수목일위.XLS]el______824"/>
      <sheetName val="[수목일위.XLS][수목일위.XLS]el______825"/>
      <sheetName val="[수목일위.XLS][수목일위.XLS]el______822"/>
      <sheetName val="[수목일위.XLS][수목일위.XLS]el______823"/>
      <sheetName val="[수목일위.XLS][수목일위.XLS]el______828"/>
      <sheetName val="[수목일위.XLS][수목일위.XLS]el______829"/>
      <sheetName val="토목공사일반"/>
      <sheetName val="도서인쇄비"/>
      <sheetName val="수량산출(비굴착)"/>
      <sheetName val="노무비 "/>
      <sheetName val="[수목일위.XLS][수목일위.XLS]el______836"/>
      <sheetName val="[수목일위.XLS][수목일위.XLS]el______837"/>
      <sheetName val="[수목일위.XLS][수목일위.XLS]el______830"/>
      <sheetName val="[수목일위.XLS][수목일위.XLS]el______831"/>
      <sheetName val="[수목일위.XLS][수목일위.XLS]el______832"/>
      <sheetName val="[수목일위.XLS][수목일위.XLS]el______833"/>
      <sheetName val="[수목일위.XLS][수목일위.XLS]el______834"/>
      <sheetName val="[수목일위.XLS][수목일위.XLS]el______835"/>
      <sheetName val="아파Ւ_x0000__x0000_"/>
      <sheetName val="초"/>
      <sheetName val="[수목일위.XLS][수목일위.XLS]el______844"/>
      <sheetName val="[수목일위.XLS][수목일위.XLS]el______845"/>
      <sheetName val="[수목일위.XLS][수목일위.XLS]el______842"/>
      <sheetName val="[수목일위.XLS][수목일위.XLS]el______843"/>
      <sheetName val="[수목일위.XLS][수목일위.XLS]el_____1036"/>
      <sheetName val="[수목일위.XLS][수목일위.XLS]el_____1037"/>
      <sheetName val="4가.수량집계표"/>
      <sheetName val="도급내역서"/>
      <sheetName val="하중계산"/>
      <sheetName val="안정성검토"/>
      <sheetName val="내ÈὙ"/>
      <sheetName val="3차_x0000__x0000_"/>
      <sheetName val="도근좌표"/>
      <sheetName val="가瀀㱔밀"/>
      <sheetName val="예정壸_x0000__x0000_"/>
      <sheetName val="총괄공정표"/>
      <sheetName val="[수목일위.XLS][수목일위.XLS]el______목_4"/>
      <sheetName val="[수목일위.XLS][수목일위.XLS]el______목_5"/>
      <sheetName val="철거산ԯ"/>
      <sheetName val="연돌일退←?"/>
      <sheetName val="연돌일"/>
      <sheetName val="계정c԰"/>
      <sheetName val="기԰"/>
      <sheetName val="계약내역서("/>
      <sheetName val="비교1"/>
      <sheetName val="공통비(전체)"/>
      <sheetName val="토목공사"/>
      <sheetName val="POL6차-PIPING"/>
      <sheetName val="배수철근"/>
      <sheetName val="실행분석표"/>
      <sheetName val="_x0004__x0000__x0006__x0000_"/>
      <sheetName val="̀Ԁ̀̀"/>
      <sheetName val="[수목일위.XLS][수목일위.XLS]el_____1038"/>
      <sheetName val="[수목일위.XLS][수목일위.XLS]el_____1039"/>
      <sheetName val="1 "/>
      <sheetName val="주방"/>
      <sheetName val="산수배수"/>
      <sheetName val="지선토공_x0000_藩"/>
      <sheetName val="노무단가"/>
      <sheetName val="간선토ꠋጳ栀"/>
      <sheetName val="[수목일위.XLS][수목일위.XLS]el______934"/>
      <sheetName val="[수목일위.XLS][수목일위.XLS]el______935"/>
      <sheetName val="[수목일위.XLS][수목일위.XLS]el______936"/>
      <sheetName val="[수목일위.XLS][수목일위.XLS]el______937"/>
      <sheetName val="[수목일위.XLS][수목일위.XLS]el______856"/>
      <sheetName val="[수목일위.XLS][수목일위.XLS]el______857"/>
      <sheetName val="[수목일위.XLS][수목일위.XLS]el______850"/>
      <sheetName val="[수목일위.XLS][수목일위.XLS]el______851"/>
      <sheetName val="[수목일위.XLS][수목일위.XLS]el______846"/>
      <sheetName val="[수목일위.XLS][수목일위.XLS]el______847"/>
      <sheetName val="[수목일위.XLS][수목일위.XLS]el______848"/>
      <sheetName val="[수목일위.XLS][수목일위.XLS]el______849"/>
      <sheetName val="[수목일위.XLS][수목일위.XLS]el______852"/>
      <sheetName val="[수목일위.XLS][수목일위.XLS]el______853"/>
      <sheetName val="[수목일위.XLS][수목일위.XLS]el______858"/>
      <sheetName val="[수목일위.XLS][수목일위.XLS]el______859"/>
      <sheetName val="[수목일위.XLS][수목일위.XLS]el______854"/>
      <sheetName val="[수목일위.XLS][수목일위.XLS]el______855"/>
      <sheetName val="[수목일위.XLS][수목일위.XLS]el______890"/>
      <sheetName val="[수목일위.XLS][수목일위.XLS]el______891"/>
      <sheetName val="[수목일위.XLS][수목일위.XLS]el______860"/>
      <sheetName val="[수목일위.XLS][수목일위.XLS]el______861"/>
      <sheetName val="[수목일위.XLS][수목일위.XLS]el______862"/>
      <sheetName val="[수목일위.XLS][수목일위.XLS]el______863"/>
      <sheetName val="[수목일위.XLS][수목일위.XLS]el______864"/>
      <sheetName val="[수목일위.XLS][수목일위.XLS]el______865"/>
      <sheetName val="[수목일위.XLS][수목일위.XLS]el______872"/>
      <sheetName val="[수목일위.XLS][수목일위.XLS]el______873"/>
      <sheetName val="[수목일위.XLS][수목일위.XLS]el______866"/>
      <sheetName val="[수목일위.XLS][수목일위.XLS]el______867"/>
      <sheetName val="[수목일위.XLS][수목일위.XLS]el______868"/>
      <sheetName val="[수목일위.XLS][수목일위.XLS]el______869"/>
      <sheetName val="[수목일위.XLS][수목일위.XLS]el______870"/>
      <sheetName val="[수목일위.XLS][수목일위.XLS]el______871"/>
      <sheetName val="[수목일위.XLS][수목일위.XLS]el______874"/>
      <sheetName val="[수목일위.XLS][수목일위.XLS]el______875"/>
      <sheetName val="[수목일위.XLS][수목일위.XLS]el______888"/>
      <sheetName val="[수목일위.XLS][수목일위.XLS]el______889"/>
      <sheetName val="[수목일위.XLS][수목일위.XLS]el______876"/>
      <sheetName val="[수목일위.XLS][수목일위.XLS]el______877"/>
      <sheetName val="[수목일위.XLS][수목일위.XLS]el______878"/>
      <sheetName val="[수목일위.XLS][수목일위.XLS]el______879"/>
      <sheetName val="[수목일위.XLS][수목일위.XLS]el______880"/>
      <sheetName val="[수목일위.XLS][수목일위.XLS]el______881"/>
      <sheetName val="[수목일위.XLS][수목일위.XLS]el______882"/>
      <sheetName val="[수목일위.XLS][수목일위.XLS]el______883"/>
      <sheetName val="[수목일위.XLS][수목일위.XLS]el______884"/>
      <sheetName val="[수목일위.XLS][수목일위.XLS]el______885"/>
      <sheetName val="[수목일위.XLS][수목일위.XLS]el______886"/>
      <sheetName val="[수목일위.XLS][수목일위.XLS]el______887"/>
      <sheetName val="[수목일위.XLS][수목일위.XLS]el______904"/>
      <sheetName val="[수목일위.XLS][수목일위.XLS]el______905"/>
      <sheetName val="[수목일위.XLS][수목일위.XLS]el______900"/>
      <sheetName val="[수목일위.XLS][수목일위.XLS]el______901"/>
      <sheetName val="[수목일위.XLS][수목일위.XLS]el______902"/>
      <sheetName val="[수목일위.XLS][수목일위.XLS]el______903"/>
      <sheetName val="[수목일위.XLS][수목일위.XLS]el______892"/>
      <sheetName val="[수목일위.XLS][수목일위.XLS]el______893"/>
      <sheetName val="[수목일위.XLS][수목일위.XLS]el______894"/>
      <sheetName val="[수목일위.XLS][수목일위.XLS]el______895"/>
      <sheetName val="[수목일위.XLS][수목일위.XLS]el______896"/>
      <sheetName val="[수목일위.XLS][수목일위.XLS]el______897"/>
      <sheetName val="[수목일위.XLS][수목일위.XLS]el______898"/>
      <sheetName val="[수목일위.XLS][수목일위.XLS]el______899"/>
      <sheetName val="[수목일위.XLS][수목일위.XLS]el______906"/>
      <sheetName val="[수목일위.XLS][수목일위.XLS]el______907"/>
      <sheetName val="[수목일위.XLS][수목일위.XLS]el______916"/>
      <sheetName val="[수목일위.XLS][수목일위.XLS]el______917"/>
      <sheetName val="[수목일위.XLS][수목일위.XLS]el______910"/>
      <sheetName val="[수목일위.XLS][수목일위.XLS]el______911"/>
      <sheetName val="[수목일위.XLS][수목일위.XLS]el______912"/>
      <sheetName val="[수목일위.XLS][수목일위.XLS]el______913"/>
      <sheetName val="[수목일위.XLS][수목일위.XLS]el______908"/>
      <sheetName val="[수목일위.XLS][수목일위.XLS]el______909"/>
      <sheetName val="[수목일위.XLS][수목일위.XLS]el______914"/>
      <sheetName val="[수목일위.XLS][수목일위.XLS]el______915"/>
      <sheetName val="[수목일위.XLS][수목일위.XLS]el______928"/>
      <sheetName val="[수목일위.XLS][수목일위.XLS]el______929"/>
      <sheetName val="[수목일위.XLS][수목일위.XLS]el______930"/>
      <sheetName val="[수목일위.XLS][수목일위.XLS]el______931"/>
      <sheetName val="[수목일위.XLS][수목일위.XLS]el______918"/>
      <sheetName val="[수목일위.XLS][수목일위.XLS]el______919"/>
      <sheetName val="[수목일위.XLS][수목일위.XLS]el______920"/>
      <sheetName val="[수목일위.XLS][수목일위.XLS]el______921"/>
      <sheetName val="[수목일위.XLS][수목일위.XLS]el______922"/>
      <sheetName val="[수목일위.XLS][수목일위.XLS]el______923"/>
      <sheetName val="[수목일위.XLS][수목일위.XLS]el______924"/>
      <sheetName val="[수목일위.XLS][수목일위.XLS]el______925"/>
      <sheetName val="[수목일위.XLS][수목일위.XLS]el______926"/>
      <sheetName val="[수목일위.XLS][수목일위.XLS]el______927"/>
      <sheetName val="[수목일위.XLS][수목일위.XLS]el______932"/>
      <sheetName val="[수목일위.XLS][수목일위.XLS]el______933"/>
      <sheetName val="[수목일위.XLS][수목일위.XLS]el______946"/>
      <sheetName val="[수목일위.XLS][수목일위.XLS]el______947"/>
      <sheetName val="[수목일위.XLS][수목일위.XLS]el______938"/>
      <sheetName val="[수목일위.XLS][수목일위.XLS]el______939"/>
      <sheetName val="[수목일위.XLS][수목일위.XLS]el______940"/>
      <sheetName val="[수목일위.XLS][수목일위.XLS]el______941"/>
      <sheetName val="[수목일위.XLS][수목일위.XLS]el______948"/>
      <sheetName val="[수목일위.XLS][수목일위.XLS]el______949"/>
      <sheetName val="[수목일위.XLS][수목일위.XLS]el______942"/>
      <sheetName val="[수목일위.XLS][수목일위.XLS]el______943"/>
      <sheetName val="[수목일위.XLS][수목일위.XLS]el______944"/>
      <sheetName val="[수목일위.XLS][수목일위.XLS]el______945"/>
      <sheetName val="[수목일위.XLS][수목일위.XLS]el______958"/>
      <sheetName val="[수목일위.XLS][수목일위.XLS]el______959"/>
      <sheetName val="[수목일위.XLS][수목일위.XLS]el______954"/>
      <sheetName val="[수목일위.XLS][수목일위.XLS]el______955"/>
      <sheetName val="[수목일위.XLS][수목일위.XLS]el______950"/>
      <sheetName val="[수목일위.XLS][수목일위.XLS]el______951"/>
      <sheetName val="[수목일위.XLS][수목일위.XLS]el______952"/>
      <sheetName val="[수목일위.XLS][수목일위.XLS]el______953"/>
      <sheetName val="[수목일위.XLS][수목일위.XLS]el______956"/>
      <sheetName val="[수목일위.XLS][수목일위.XLS]el______957"/>
      <sheetName val="[수목일위.XLS][수목일위.XLS]el______966"/>
      <sheetName val="[수목일위.XLS][수목일위.XLS]el______967"/>
      <sheetName val="[수목일위.XLS][수목일위.XLS]el______960"/>
      <sheetName val="[수목일위.XLS][수목일위.XLS]el______961"/>
      <sheetName val="[수목일위.XLS][수목일위.XLS]el______962"/>
      <sheetName val="[수목일위.XLS][수목일위.XLS]el______963"/>
      <sheetName val="[수목일위.XLS][수목일위.XLS]el______964"/>
      <sheetName val="[수목일위.XLS][수목일위.XLS]el______965"/>
      <sheetName val="[수목일위.XLS][수목일위.XLS]el______974"/>
      <sheetName val="[수목일위.XLS][수목일위.XLS]el______975"/>
      <sheetName val="[수목일위.XLS][수목일위.XLS]el______982"/>
      <sheetName val="[수목일위.XLS][수목일위.XLS]el______983"/>
      <sheetName val="[수목일위.XLS][수목일위.XLS]el______968"/>
      <sheetName val="[수목일위.XLS][수목일위.XLS]el______969"/>
      <sheetName val="[수목일위.XLS][수목일위.XLS]el______970"/>
      <sheetName val="[수목일위.XLS][수목일위.XLS]el______971"/>
      <sheetName val="[수목일위.XLS][수목일위.XLS]el______972"/>
      <sheetName val="[수목일위.XLS][수목일위.XLS]el______973"/>
      <sheetName val="[수목일위.XLS][수목일위.XLS]el_____1018"/>
      <sheetName val="[수목일위.XLS][수목일위.XLS]el_____1019"/>
      <sheetName val="[수목일위.XLS][수목일위.XLS]el______976"/>
      <sheetName val="[수목일위.XLS][수목일위.XLS]el______977"/>
      <sheetName val="영업墫᎟鰀"/>
      <sheetName val="영업涫⮦_x0001_"/>
      <sheetName val="3차Ö_x0000_"/>
      <sheetName val="S.중기사용료"/>
      <sheetName val="금전출납"/>
      <sheetName val="EXPENSE"/>
      <sheetName val="구조물터파기수량집계"/>
      <sheetName val="배수공 시멘트 및 골재량 산출"/>
      <sheetName val="도체종-상수표"/>
      <sheetName val="기본DATA"/>
      <sheetName val="[수목일위.XLS][수목일위.XLS]el______978"/>
      <sheetName val="[수목일위.XLS][수목일위.XLS]el______979"/>
      <sheetName val="[수목일위.XLS][수목일위.XLS]el______980"/>
      <sheetName val="[수목일위.XLS][수목일위.XLS]el______981"/>
      <sheetName val="한강운반擀"/>
      <sheetName val="[수목일위.XLS][수목일위.XLS]el_____1006"/>
      <sheetName val="[수목일위.XLS][수목일위.XLS]el_____1007"/>
      <sheetName val="[수목일위.XLS][수목일위.XLS]el_____1010"/>
      <sheetName val="[수목일위.XLS][수목일위.XLS]el_____1011"/>
      <sheetName val="[수목일위.XLS][수목일위.XLS]el______986"/>
      <sheetName val="[수목일위.XLS][수목일위.XLS]el______987"/>
      <sheetName val="[수목일위.XLS][수목일위.XLS]el______984"/>
      <sheetName val="[수목일위.XLS][수목일위.XLS]el______985"/>
      <sheetName val="[수목일위.XLS][수목일위.XLS]el______990"/>
      <sheetName val="[수목일위.XLS][수목일위.XLS]el______991"/>
      <sheetName val="[수목일위.XLS][수목일위.XLS]el______988"/>
      <sheetName val="[수목일위.XLS][수목일위.XLS]el______989"/>
      <sheetName val="[수목일위.XLS][수목일위.XLS]el______992"/>
      <sheetName val="[수목일위.XLS][수목일위.XLS]el______993"/>
      <sheetName val="[수목일위.XLS][수목일위.XLS]el______994"/>
      <sheetName val="[수목일위.XLS][수목일위.XLS]el______995"/>
      <sheetName val="[수목일위.XLS][수목일위.XLS]el______996"/>
      <sheetName val="[수목일위.XLS][수목일위.XLS]el______997"/>
      <sheetName val="[수목일위.XLS][수목일위.XLS]el______998"/>
      <sheetName val="[수목일위.XLS][수목일위.XLS]el______999"/>
      <sheetName val="[수목일위.XLS][수목일위.XLS]el_____1000"/>
      <sheetName val="[수목일위.XLS][수목일위.XLS]el_____1001"/>
      <sheetName val="[수목일위.XLS][수목일위.XLS]el_____1002"/>
      <sheetName val="[수목일위.XLS][수목일위.XLS]el_____1003"/>
      <sheetName val="[수목일위.XLS][수목일위.XLS]el_____1004"/>
      <sheetName val="[수목일위.XLS][수목일위.XLS]el_____1005"/>
      <sheetName val="[수목일위.XLS][수목일위.XLS]el_____1008"/>
      <sheetName val="[수목일위.XLS][수목일위.XLS]el_____1009"/>
      <sheetName val="[수목일위.XLS][수목일위.XLS]el_____1020"/>
      <sheetName val="[수목일위.XLS][수목일위.XLS]el_____1021"/>
      <sheetName val="[수목일위.XLS][수목일위.XLS]el_____1012"/>
      <sheetName val="[수목일위.XLS][수목일위.XLS]el_____1013"/>
      <sheetName val="[수목일위.XLS][수목일위.XLS]el_____1016"/>
      <sheetName val="[수목일위.XLS][수목일위.XLS]el_____1017"/>
      <sheetName val="[수목일위.XLS][수목일위.XLS]el_____1014"/>
      <sheetName val="[수목일위.XLS][수목일위.XLS]el_____1015"/>
      <sheetName val="[수목일위.XLS][수목일위.XLS]el_____1022"/>
      <sheetName val="[수목일위.XLS][수목일위.XLS]el_____1023"/>
      <sheetName val="[수목일위.XLS][수목일위.XLS]el_____1024"/>
      <sheetName val="[수목일위.XLS][수목일위.XLS]el_____1025"/>
      <sheetName val="[수목일위.XLS][수목일위.XLS]el_____1030"/>
      <sheetName val="[수목일위.XLS][수목일위.XLS]el_____1031"/>
      <sheetName val="[수목일위.XLS][수목일위.XLS]el_____1032"/>
      <sheetName val="[수목일위.XLS][수목일위.XLS]el_____1033"/>
      <sheetName val="[수목일위.XLS][수목일위.XLS]el_____1026"/>
      <sheetName val="[수목일위.XLS][수목일위.XLS]el_____1027"/>
      <sheetName val="[수목일위.XLS][수목일위.XLS]el_____1028"/>
      <sheetName val="[수목일위.XLS][수목일위.XLS]el_____1029"/>
      <sheetName val="[수목일위.XLS][수목일위.XLS]el_____1034"/>
      <sheetName val="[수목일위.XLS][수목일위.XLS]el_____1035"/>
      <sheetName val="3차ᨁ㐜"/>
      <sheetName val="3차큶汦"/>
      <sheetName val="환׎_x0000_"/>
      <sheetName val="환勬_x0010_"/>
      <sheetName val="단가산출근거(1)"/>
      <sheetName val="3차ז_x0000_"/>
      <sheetName val="ASCEandUBC"/>
      <sheetName val="C.배수관공"/>
      <sheetName val="1월기본값"/>
      <sheetName val="본체"/>
      <sheetName val="XXXX᠀ㆂ"/>
      <sheetName val="XXXX怩걪"/>
      <sheetName val="영업涫侦_x0001_"/>
      <sheetName val="단ﶻ¸_x0000_"/>
      <sheetName val="인부"/>
      <sheetName val="JOIN(׈"/>
      <sheetName val="수량계산서 집계표(가설 신설 및 철거-동대문4호선)"/>
      <sheetName val="수량계산서 집계표(신설-동대문 4호선)"/>
      <sheetName val="수량계산서 집계표(철거-동대문4호선)"/>
      <sheetName val="발⃊"/>
      <sheetName val="20관리비율"/>
      <sheetName val="영업_x0008_"/>
      <sheetName val="영업֫"/>
      <sheetName val="도급예산내헾】_x0005_"/>
      <sheetName val="요약崆Ē_x0000_"/>
      <sheetName val="요약噀_x001a_嚌"/>
      <sheetName val="제원입력"/>
      <sheetName val="구분표"/>
      <sheetName val="1차설계변경내역"/>
      <sheetName val="공종ꌱ⾷_x0005__x0000_"/>
      <sheetName val="대운산출"/>
      <sheetName val="기초테이블_공통"/>
      <sheetName val="소_x0000__x0000_Ā"/>
      <sheetName val="환ì✀"/>
      <sheetName val="00하노임"/>
      <sheetName val="내역서 "/>
      <sheetName val="48단가"/>
      <sheetName val="공사발의_x0000_"/>
      <sheetName val="대가2(원본)"/>
      <sheetName val="맨홀수량"/>
      <sheetName val="유류사용대장"/>
      <sheetName val="L԰_x0000_缀"/>
      <sheetName val="[수목일위.XLS][수목일위.XLS]el_____1052"/>
      <sheetName val="[수목일위.XLS][수목일위.XLS]el_____1053"/>
      <sheetName val="인자기준_2007"/>
      <sheetName val="할인_할증률산정"/>
      <sheetName val="금액단가표"/>
      <sheetName val="자료기입"/>
      <sheetName val="예정공정표(장기간)"/>
      <sheetName val="배수공수집"/>
      <sheetName val="[수목일위.XLS][수목일위.XLS]el__계서_수목_2"/>
      <sheetName val="[수목일위.XLS][수목일위.XLS]el__계서_수목_3"/>
      <sheetName val="견적보고"/>
      <sheetName val="Sheet菈?"/>
      <sheetName val="관Ԁ_x0000_"/>
      <sheetName val="관내︒"/>
      <sheetName val="매매"/>
      <sheetName val="전신"/>
      <sheetName val="대창(함평)"/>
      <sheetName val="대창(함평)-창열"/>
      <sheetName val="DongCode"/>
      <sheetName val="[수목일위.XLS][수목일위.XLS]el_설_서_수목_6"/>
      <sheetName val="[수목일위.XLS][수목일위.XLS]el_설_서_수목_7"/>
      <sheetName val="[수목일위.XLS][수목일위.XLS]el_설_서_수목_4"/>
      <sheetName val="[수목일위.XLS][수목일위.XLS]el_설_서_수목_5"/>
      <sheetName val="[수목일위.XLS][수목일위.XLS]el_설_서_수목_2"/>
      <sheetName val="[수목일위.XLS][수목일위.XLS]el_설_서_수목_3"/>
      <sheetName val="대가"/>
      <sheetName val="2. 공원조도"/>
      <sheetName val="[수목일위.XLS][수목일위.XLS]el_설계__수목_4"/>
      <sheetName val="[수목일위.XLS][수목일위.XLS]el_설계__수목_5"/>
      <sheetName val="[수목일위.XLS][수목일위.XLS]el_설계__수목_2"/>
      <sheetName val="[수목일위.XLS][수목일위.XLS]el_설계__수목_3"/>
      <sheetName val="REDUCER"/>
      <sheetName val="WE'T"/>
      <sheetName val="오억미_x0000_"/>
      <sheetName val="매입세율"/>
      <sheetName val="구조물철거타공정_x0005__x0000_"/>
      <sheetName val="설周-"/>
      <sheetName val="선금급신청서"/>
      <sheetName val="2.2.1丵⿌_x0005__x0000_"/>
      <sheetName val="2.2.1丵⽃_x0005__x0000_"/>
      <sheetName val="2.2.1丵⿝_x0005__x0000_"/>
      <sheetName val="2.2.1丵⾎_x0005__x0000_"/>
      <sheetName val="ENTR׃"/>
      <sheetName val="ENTR旀"/>
      <sheetName val="이름표"/>
      <sheetName val="[수목일위.XLS][수목일위.XLS]el__계서____4"/>
      <sheetName val="[수목일위.XLS][수목일위.XLS]el__계서____5"/>
      <sheetName val="[수목일위.XLS][수목일위.XLS]el__계서____2"/>
      <sheetName val="[수목일위.XLS][수목일위.XLS]el__계서____3"/>
      <sheetName val="cable-_x0000__x0000_ㅐ_x0000_"/>
      <sheetName val="XXXX찀ᕶ"/>
      <sheetName val="내역5"/>
      <sheetName val="3.하중산정4.지지蒘"/>
      <sheetName val="공사䤊⾃_x0005__x0000_"/>
      <sheetName val="공사헾」_x0005__x0000_"/>
      <sheetName val="[수목일위.XLS][수목일위.XLS]el__계서_수목_4"/>
      <sheetName val="[수목일위.XLS][수목일위.XLS]el__계서_수목_5"/>
      <sheetName val="[수목일위.XLS][수목일위.XLS]el__계서_수_10"/>
      <sheetName val="[수목일위.XLS][수목일위.XLS]el__계서_수_11"/>
      <sheetName val="[수목일위.XLS][수목일위.XLS]el__계서_수목_6"/>
      <sheetName val="[수목일위.XLS][수목일위.XLS]el__계서_수목_7"/>
      <sheetName val="[수목일위.XLS][수목일위.XLS]el__계서_수목_8"/>
      <sheetName val="[수목일위.XLS][수목일위.XLS]el__계서_수목_9"/>
      <sheetName val="[수목일위.XLS][수목일위.XLS]el__계서__174"/>
      <sheetName val="[수목일위.XLS][수목일위.XLS]el__계서__175"/>
      <sheetName val="[수목일위.XLS][수목일위.XLS]el__계서__172"/>
      <sheetName val="[수목일위.XLS][수목일위.XLS]el__계서__173"/>
      <sheetName val="[수목일위.XLS][수목일위.XLS]el__계서__112"/>
      <sheetName val="[수목일위.XLS][수목일위.XLS]el__계서__113"/>
      <sheetName val="[수목일위.XLS][수목일위.XLS]el__계서__110"/>
      <sheetName val="[수목일위.XLS][수목일위.XLS]el__계서__111"/>
      <sheetName val="[수목일위.XLS][수목일위.XLS]el__계서_수_12"/>
      <sheetName val="[수목일위.XLS][수목일위.XLS]el__계서_수_13"/>
      <sheetName val="[수목일위.XLS][수목일위.XLS]el__계서_수_14"/>
      <sheetName val="[수목일위.XLS][수목일위.XLS]el__계서_수_15"/>
      <sheetName val="[수목일위.XLS][수목일위.XLS]el__계서_수_56"/>
      <sheetName val="[수목일위.XLS][수목일위.XLS]el__계서_수_57"/>
      <sheetName val="[수목일위.XLS][수목일위.XLS]el__계서_수_58"/>
      <sheetName val="[수목일위.XLS][수목일위.XLS]el__계서_수_59"/>
      <sheetName val="[수목일위.XLS][수목일위.XLS]el__계서_수_16"/>
      <sheetName val="[수목일위.XLS][수목일위.XLS]el__계서_수_17"/>
      <sheetName val="[수목일위.XLS][수목일위.XLS]el__계서_수_18"/>
      <sheetName val="[수목일위.XLS][수목일위.XLS]el__계서_수_19"/>
      <sheetName val="[수목일위.XLS][수목일위.XLS]el__계서_수_20"/>
      <sheetName val="[수목일위.XLS][수목일위.XLS]el__계서_수_21"/>
      <sheetName val="[수목일위.XLS][수목일위.XLS]el__계서_수_22"/>
      <sheetName val="[수목일위.XLS][수목일위.XLS]el__계서_수_23"/>
      <sheetName val="[수목일위.XLS][수목일위.XLS]el__계서_수_24"/>
      <sheetName val="[수목일위.XLS][수목일위.XLS]el__계서_수_25"/>
      <sheetName val="[수목일위.XLS][수목일위.XLS]el__계서_수_26"/>
      <sheetName val="[수목일위.XLS][수목일위.XLS]el__계서_수_27"/>
      <sheetName val="[수목일위.XLS][수목일위.XLS]el__계서_수_28"/>
      <sheetName val="[수목일위.XLS][수목일위.XLS]el__계서_수_29"/>
      <sheetName val="[수목일위.XLS][수목일위.XLS]el__계서_수_30"/>
      <sheetName val="[수목일위.XLS][수목일위.XLS]el__계서_수_31"/>
      <sheetName val="[수목일위.XLS][수목일위.XLS]el__계서_수_32"/>
      <sheetName val="[수목일위.XLS][수목일위.XLS]el__계서_수_33"/>
      <sheetName val="[수목일위.XLS][수목일위.XLS]el__계서_수_34"/>
      <sheetName val="[수목일위.XLS][수목일위.XLS]el__계서_수_35"/>
      <sheetName val="[수목일위.XLS][수목일위.XLS]el__계서_수_36"/>
      <sheetName val="[수목일위.XLS][수목일위.XLS]el__계서_수_37"/>
      <sheetName val="[수목일위.XLS][수목일위.XLS]el__계서_수_38"/>
      <sheetName val="[수목일위.XLS][수목일위.XLS]el__계서_수_39"/>
      <sheetName val="[수목일위.XLS][수목일위.XLS]el__계서_수_40"/>
      <sheetName val="[수목일위.XLS][수목일위.XLS]el__계서_수_41"/>
      <sheetName val="[수목일위.XLS][수목일위.XLS]el__계서_수_42"/>
      <sheetName val="[수목일위.XLS][수목일위.XLS]el__계서_수_43"/>
      <sheetName val="[수목일위.XLS][수목일위.XLS]el__계서_수_44"/>
      <sheetName val="[수목일위.XLS][수목일위.XLS]el__계서_수_45"/>
      <sheetName val="[수목일위.XLS][수목일위.XLS]el__계서_수_46"/>
      <sheetName val="[수목일위.XLS][수목일위.XLS]el__계서_수_47"/>
      <sheetName val="[수목일위.XLS][수목일위.XLS]el__계서_수_48"/>
      <sheetName val="[수목일위.XLS][수목일위.XLS]el__계서_수_49"/>
      <sheetName val="[수목일위.XLS][수목일위.XLS]el__계서_수_50"/>
      <sheetName val="[수목일위.XLS][수목일위.XLS]el__계서_수_51"/>
      <sheetName val="[수목일위.XLS][수목일위.XLS]el__계서_수_52"/>
      <sheetName val="[수목일위.XLS][수목일위.XLS]el__계서_수_53"/>
      <sheetName val="[수목일위.XLS][수목일위.XLS]el__계서_수_54"/>
      <sheetName val="[수목일위.XLS][수목일위.XLS]el__계서_수_55"/>
      <sheetName val="[수목일위.XLS][수목일위.XLS]el__계서_수_60"/>
      <sheetName val="[수목일위.XLS][수목일위.XLS]el__계서_수_61"/>
      <sheetName val="[수목일위.XLS][수목일위.XLS]el__계서_수_74"/>
      <sheetName val="[수목일위.XLS][수목일위.XLS]el__계서_수_75"/>
      <sheetName val="[수목일위.XLS][수목일위.XLS]el__계서_수_62"/>
      <sheetName val="[수목일위.XLS][수목일위.XLS]el__계서_수_63"/>
      <sheetName val="[수목일위.XLS][수목일위.XLS]el__계서_수_64"/>
      <sheetName val="[수목일위.XLS][수목일위.XLS]el__계서_수_65"/>
      <sheetName val="[수목일위.XLS][수목일위.XLS]el__계서_수_66"/>
      <sheetName val="[수목일위.XLS][수목일위.XLS]el__계서_수_67"/>
      <sheetName val="[수목일위.XLS][수목일위.XLS]el__계서_수_68"/>
      <sheetName val="[수목일위.XLS][수목일위.XLS]el__계서_수_69"/>
      <sheetName val="[수목일위.XLS][수목일위.XLS]el__계서_수_70"/>
      <sheetName val="[수목일위.XLS][수목일위.XLS]el__계서_수_71"/>
      <sheetName val="[수목일위.XLS][수목일위.XLS]el__계서_수_72"/>
      <sheetName val="[수목일위.XLS][수목일위.XLS]el__계서_수_73"/>
      <sheetName val="[수목일위.XLS][수목일위.XLS]el__계서_수_78"/>
      <sheetName val="[수목일위.XLS][수목일위.XLS]el__계서_수_79"/>
      <sheetName val="[수목일위.XLS][수목일위.XLS]el__계서_수_76"/>
      <sheetName val="[수목일위.XLS][수목일위.XLS]el__계서_수_77"/>
      <sheetName val="[수목일위.XLS][수목일위.XLS]el__계서_수_80"/>
      <sheetName val="[수목일위.XLS][수목일위.XLS]el__계서_수_81"/>
      <sheetName val="[수목일위.XLS][수목일위.XLS]el__계서_수_82"/>
      <sheetName val="[수목일위.XLS][수목일위.XLS]el__계서_수_83"/>
      <sheetName val="[수목일위.XLS][수목일위.XLS]el__계서_수_84"/>
      <sheetName val="[수목일위.XLS][수목일위.XLS]el__계서_수_85"/>
      <sheetName val="[수목일위.XLS][수목일위.XLS]el__계서_수_86"/>
      <sheetName val="[수목일위.XLS][수목일위.XLS]el__계서_수_87"/>
      <sheetName val="[수목일위.XLS][수목일위.XLS]el__계서_수_88"/>
      <sheetName val="[수목일위.XLS][수목일위.XLS]el__계서_수_89"/>
      <sheetName val="[수목일위.XLS][수목일위.XLS]el__계서_수_90"/>
      <sheetName val="[수목일위.XLS][수목일위.XLS]el__계서_수_91"/>
      <sheetName val="[수목일위.XLS][수목일위.XLS]el__계서_수_92"/>
      <sheetName val="[수목일위.XLS][수목일위.XLS]el__계서_수_93"/>
      <sheetName val="[수목일위.XLS][수목일위.XLS]el__계서_수_94"/>
      <sheetName val="[수목일위.XLS][수목일위.XLS]el__계서_수_95"/>
      <sheetName val="[수목일위.XLS][수목일위.XLS]el__계서_수_96"/>
      <sheetName val="[수목일위.XLS][수목일위.XLS]el__계서_수_97"/>
      <sheetName val="[수목일위.XLS][수목일위.XLS]el__계서_수_98"/>
      <sheetName val="[수목일위.XLS][수목일위.XLS]el__계서_수_99"/>
      <sheetName val="[수목일위.XLS][수목일위.XLS]el__계서__100"/>
      <sheetName val="[수목일위.XLS][수목일위.XLS]el__계서__101"/>
      <sheetName val="[수목일위.XLS][수목일위.XLS]el__계서__102"/>
      <sheetName val="[수목일위.XLS][수목일위.XLS]el__계서__103"/>
      <sheetName val="[수목일위.XLS][수목일위.XLS]el__계서__104"/>
      <sheetName val="[수목일위.XLS][수목일위.XLS]el__계서__105"/>
      <sheetName val="[수목일위.XLS][수목일위.XLS]el__계서__106"/>
      <sheetName val="[수목일위.XLS][수목일위.XLS]el__계서__107"/>
      <sheetName val="[수목일위.XLS][수목일위.XLS]el__계서__108"/>
      <sheetName val="[수목일위.XLS][수목일위.XLS]el__계서__109"/>
      <sheetName val="[수목일위.XLS][수목일위.XLS]el__계서__154"/>
      <sheetName val="[수목일위.XLS][수목일위.XLS]el__계서__155"/>
      <sheetName val="[수목일위.XLS][수목일위.XLS]el__계서__114"/>
      <sheetName val="[수목일위.XLS][수목일위.XLS]el__계서__115"/>
      <sheetName val="[수목일위.XLS][수목일위.XLS]el__계서__116"/>
      <sheetName val="[수목일위.XLS][수목일위.XLS]el__계서__117"/>
      <sheetName val="[수목일위.XLS][수목일위.XLS]el__계서__118"/>
      <sheetName val="[수목일위.XLS][수목일위.XLS]el__계서__119"/>
      <sheetName val="[수목일위.XLS][수목일위.XLS]el__계서__120"/>
      <sheetName val="[수목일위.XLS][수목일위.XLS]el__계서__121"/>
      <sheetName val="[수목일위.XLS][수목일위.XLS]el__계서__122"/>
      <sheetName val="[수목일위.XLS][수목일위.XLS]el__계서__123"/>
      <sheetName val="[수목일위.XLS][수목일위.XLS]el__계서__124"/>
      <sheetName val="[수목일위.XLS][수목일위.XLS]el__계서__125"/>
      <sheetName val="[수목일위.XLS][수목일위.XLS]el__계서__126"/>
      <sheetName val="[수목일위.XLS][수목일위.XLS]el__계서__127"/>
      <sheetName val="[수목일위.XLS][수목일위.XLS]el__계서__128"/>
      <sheetName val="[수목일위.XLS][수목일위.XLS]el__계서__129"/>
      <sheetName val="[수목일위.XLS][수목일위.XLS]el__계서__130"/>
      <sheetName val="[수목일위.XLS][수목일위.XLS]el__계서__131"/>
      <sheetName val="[수목일위.XLS][수목일위.XLS]el__계서__132"/>
      <sheetName val="[수목일위.XLS][수목일위.XLS]el__계서__133"/>
      <sheetName val="[수목일위.XLS][수목일위.XLS]el__계서__134"/>
      <sheetName val="[수목일위.XLS][수목일위.XLS]el__계서__135"/>
      <sheetName val="[수목일위.XLS][수목일위.XLS]el__계서__136"/>
      <sheetName val="[수목일위.XLS][수목일위.XLS]el__계서__137"/>
      <sheetName val="[수목일위.XLS][수목일위.XLS]el__계서__138"/>
      <sheetName val="[수목일위.XLS][수목일위.XLS]el__계서__139"/>
      <sheetName val="[수목일위.XLS][수목일위.XLS]el__계서__140"/>
      <sheetName val="[수목일위.XLS][수목일위.XLS]el__계서__141"/>
      <sheetName val="[수목일위.XLS][수목일위.XLS]el__계서__142"/>
      <sheetName val="[수목일위.XLS][수목일위.XLS]el__계서__143"/>
      <sheetName val="[수목일위.XLS][수목일위.XLS]el__계서__144"/>
      <sheetName val="[수목일위.XLS][수목일위.XLS]el__계서__145"/>
      <sheetName val="[수목일위.XLS][수목일위.XLS]el__계서__146"/>
      <sheetName val="[수목일위.XLS][수목일위.XLS]el__계서__147"/>
      <sheetName val="[수목일위.XLS][수목일위.XLS]el__계서__148"/>
      <sheetName val="[수목일위.XLS][수목일위.XLS]el__계서__149"/>
      <sheetName val="[수목일위.XLS][수목일위.XLS]el__계서__150"/>
      <sheetName val="[수목일위.XLS][수목일위.XLS]el__계서__151"/>
      <sheetName val="[수목일위.XLS][수목일위.XLS]el__계서__152"/>
      <sheetName val="[수목일위.XLS][수목일위.XLS]el__계서__153"/>
      <sheetName val="[수목일위.XLS][수목일위.XLS]el__계서__160"/>
      <sheetName val="[수목일위.XLS][수목일위.XLS]el__계서__161"/>
      <sheetName val="[수목일위.XLS][수목일위.XLS]el__계서__156"/>
      <sheetName val="[수목일위.XLS][수목일위.XLS]el__계서__157"/>
      <sheetName val="[수목일위.XLS][수목일위.XLS]el__계서__158"/>
      <sheetName val="[수목일위.XLS][수목일위.XLS]el__계서__159"/>
      <sheetName val="[수목일위.XLS][수목일위.XLS]el__계서__162"/>
      <sheetName val="[수목일위.XLS][수목일위.XLS]el__계서__163"/>
      <sheetName val="[수목일위.XLS][수목일위.XLS]el__계서__166"/>
      <sheetName val="[수목일위.XLS][수목일위.XLS]el__계서__167"/>
      <sheetName val="[수목일위.XLS][수목일위.XLS]el__계서__164"/>
      <sheetName val="[수목일위.XLS][수목일위.XLS]el__계서__165"/>
      <sheetName val="[수목일위.XLS][수목일위.XLS]el__계서__168"/>
      <sheetName val="[수목일위.XLS][수목일위.XLS]el__계서__169"/>
      <sheetName val="[수목일위.XLS][수목일위.XLS]el__계서__170"/>
      <sheetName val="[수목일위.XLS][수목일위.XLS]el__계서__171"/>
      <sheetName val="[수목일위.XLS][수목일위.XLS]el__계서__176"/>
      <sheetName val="[수목일위.XLS][수목일위.XLS]el__계서__177"/>
      <sheetName val="[수목일위.XLS][수목일위.XLS]el__계서__178"/>
      <sheetName val="[수목일위.XLS][수목일위.XLS]el__계서__179"/>
      <sheetName val="[수목일위.XLS][수목일위.XLS]el__계서__180"/>
      <sheetName val="[수목일위.XLS][수목일위.XLS]el__계서__181"/>
      <sheetName val="[수목일위.XLS][수목일위.XLS]el__계서__182"/>
      <sheetName val="[수목일위.XLS][수목일위.XLS]el__계서__183"/>
      <sheetName val="법인세비용(03년말)"/>
      <sheetName val="진주祍⿪"/>
      <sheetName val="공통(2_x0000__x0000__x0000__x0000__x0000_"/>
      <sheetName val="안정검토(온က_x0000_"/>
      <sheetName val="환惙_x0010_"/>
      <sheetName val="정산표"/>
      <sheetName val="전기내역1"/>
      <sheetName val="Y-WORÄ"/>
      <sheetName val="-배수구조물¹_x0000_Ԁ"/>
      <sheetName val="기성橂】"/>
      <sheetName val="교"/>
      <sheetName val="[수목일위.XLS][수목일위.XLS]el_____1040"/>
      <sheetName val="[수목일위.XLS][수목일위.XLS]el_____1041"/>
      <sheetName val="[수목일위.XLS][수목일위.XLS]el_____1042"/>
      <sheetName val="[수목일위.XLS][수목일위.XLS]el_____1043"/>
      <sheetName val="[수목일위.XLS][수목일위.XLS]el_____1046"/>
      <sheetName val="[수목일위.XLS][수목일위.XLS]el_____1047"/>
      <sheetName val="[수목일위.XLS][수목일위.XLS]el_____1044"/>
      <sheetName val="[수목일위.XLS][수목일위.XLS]el_____1045"/>
      <sheetName val="[수목일위.XLS][수목일위.XLS]el_____1050"/>
      <sheetName val="[수목일위.XLS][수목일위.XLS]el_____1051"/>
      <sheetName val="[수목일위.XLS][수목일위.XLS]el_____1048"/>
      <sheetName val="[수목일위.XLS][수목일위.XLS]el_____1049"/>
      <sheetName val="[수목일위.XLS][수목일위.XLS]el_____1070"/>
      <sheetName val="[수목일위.XLS][수목일위.XLS]el_____1071"/>
      <sheetName val="[수목일위.XLS][수목일위.XLS]el_____1058"/>
      <sheetName val="[수목일위.XLS][수목일위.XLS]el_____1059"/>
      <sheetName val="[수목일위.XLS][수목일위.XLS]el_____1054"/>
      <sheetName val="[수목일위.XLS][수목일위.XLS]el_____1055"/>
      <sheetName val="[수목일위.XLS][수목일위.XLS]el_____1056"/>
      <sheetName val="[수목일위.XLS][수목일위.XLS]el_____1057"/>
      <sheetName val="[수목일위.XLS][수목일위.XLS]el_____1060"/>
      <sheetName val="[수목일위.XLS][수목일위.XLS]el_____1061"/>
      <sheetName val="[수목일위.XLS][수목일위.XLS]el_____1062"/>
      <sheetName val="[수목일위.XLS][수목일위.XLS]el_____1063"/>
      <sheetName val="[수목일위.XLS][수목일위.XLS]el_____1066"/>
      <sheetName val="[수목일위.XLS][수목일위.XLS]el_____1067"/>
      <sheetName val="[수목일위.XLS][수목일위.XLS]el_____1064"/>
      <sheetName val="[수목일위.XLS][수목일위.XLS]el_____1065"/>
      <sheetName val="[수목일위.XLS][수목일위.XLS]el_____1068"/>
      <sheetName val="[수목일위.XLS][수목일위.XLS]el_____1069"/>
      <sheetName val="일위대가목倀"/>
      <sheetName val="(당평)자재"/>
      <sheetName val="개별직종노임단가(2003.9)"/>
      <sheetName val="일위대가 자재가격"/>
      <sheetName val="시간당 손료 및 운전경비"/>
      <sheetName val="[수목일위.XLS][수목일위.XLS]el__계___목_2"/>
      <sheetName val="[수목일위.XLS][수목일위.XLS]el__계___목_3"/>
      <sheetName val="에너媀͖"/>
      <sheetName val="견적기준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환산"/>
      <sheetName val="Pipe"/>
      <sheetName val="수畸"/>
      <sheetName val="수膈"/>
      <sheetName val="현장관ↅ"/>
      <sheetName val="수_x0005_"/>
      <sheetName val="수僰"/>
      <sheetName val="등가관장표"/>
      <sheetName val="산출내역집계표"/>
      <sheetName val="본선토량운반계산서(1)0"/>
      <sheetName val="부산4"/>
      <sheetName val="일위稀_x001e_⩿"/>
      <sheetName val="슬래브1"/>
      <sheetName val="단가일丵"/>
      <sheetName val="제경집계"/>
      <sheetName val="전체내역"/>
      <sheetName val="12"/>
      <sheetName val="블럭 손익"/>
      <sheetName val="재무제표"/>
      <sheetName val="013199"/>
      <sheetName val="CBD-PRICE"/>
      <sheetName val="수窼"/>
      <sheetName val="현장관謀阪"/>
      <sheetName val="석공사"/>
      <sheetName val="[수목일위.XLS][수목일위.XLS][수목일위.XLS]e"/>
      <sheetName val="작성"/>
      <sheetName val="총 원가계산"/>
      <sheetName val="공賌㥛퐀"/>
      <sheetName val="총砀⫵܃"/>
      <sheetName val="el\설계서\수목일위_XLS]데이타1"/>
      <sheetName val="1공구_단가_(정원)1"/>
      <sheetName val="매堀"/>
      <sheetName val="을지총괄"/>
      <sheetName val="AV시스템"/>
      <sheetName val="부_x0000__x0000_"/>
      <sheetName val="구조_x0005__x0000_"/>
      <sheetName val="배수내_x0005_"/>
      <sheetName val="회사기_x0005__x0000_"/>
      <sheetName val="입력데이터"/>
      <sheetName val="수리보고서비"/>
      <sheetName val="방수-수량산출서"/>
      <sheetName val="T13(P68~72,78)"/>
      <sheetName val="구리토평1전기"/>
      <sheetName val="견적의뢰"/>
      <sheetName val="voucher"/>
      <sheetName val="소렀"/>
      <sheetName val="회계코드"/>
      <sheetName val="공사코드"/>
      <sheetName val="관리부"/>
      <sheetName val="정산"/>
      <sheetName val="청구분"/>
      <sheetName val="총무부"/>
      <sheetName val="1.2 동력(철ᰀ፜"/>
      <sheetName val="구조물"/>
      <sheetName val="내역서(기계)"/>
      <sheetName val="1공구_단가_(산광)1"/>
      <sheetName val="주공 _x0010__x0000_"/>
      <sheetName val="공사비_x0010__x0000_"/>
      <sheetName val="공사비׃⿓"/>
      <sheetName val="주공 ׃⿓"/>
      <sheetName val="현장관리׃"/>
      <sheetName val="수지표"/>
      <sheetName val="기술자관련자爈"/>
      <sheetName val="기술자관련자爇"/>
      <sheetName val="급여준비"/>
      <sheetName val="세부"/>
      <sheetName val="날개벽(시점좌_x0005__x0000_"/>
      <sheetName val="날개벽(시점좌僀_x0013_"/>
      <sheetName val="산출2-동력"/>
      <sheetName val="BSD_(2)"/>
      <sheetName val="개거산출내역"/>
      <sheetName val="가격자료"/>
      <sheetName val="재료비단가"/>
      <sheetName val="환경일위대가"/>
      <sheetName val="금리계산"/>
      <sheetName val="가실행 내역서"/>
      <sheetName val="구분자"/>
      <sheetName val="G-IL"/>
      <sheetName val="BU"/>
      <sheetName val="IL"/>
      <sheetName val="EQ-R1"/>
      <sheetName val="기계경비시간당손료목록"/>
      <sheetName val="회사기헾】_x0005_"/>
      <sheetName val="회사기奐'妜"/>
      <sheetName val="노무비 근거"/>
      <sheetName val="산출내역"/>
      <sheetName val="총괄_x0000_谂በ"/>
      <sheetName val="입缀숪"/>
      <sheetName val="좌측԰_x0000_缀"/>
      <sheetName val="데리려ଈ타현황"/>
      <sheetName val="99노徸⼣_x0005_"/>
      <sheetName val="맨홀수ׇឃ"/>
      <sheetName val="규격 단가표"/>
      <sheetName val="산堀᎟"/>
      <sheetName val="9902"/>
      <sheetName val="안전시설"/>
      <sheetName val="주공Գ︀ᇕ"/>
      <sheetName val="TYPE-B 평균H"/>
      <sheetName val="8䈀ᅪ԰"/>
      <sheetName val="산출3-전등"/>
      <sheetName val="산출4-조명제어"/>
      <sheetName val="산출5-전열"/>
      <sheetName val="산출7-유도등"/>
      <sheetName val="원가계산서구조조ꠀ"/>
      <sheetName val="원가계산서구조조저"/>
      <sheetName val="원가계산서구조조좬"/>
      <sheetName val="원가계산서구조조ԯ"/>
      <sheetName val="현장관리_x0005_"/>
      <sheetName val="단가일灘"/>
      <sheetName val="1공구_단가_(용호)1"/>
      <sheetName val="간지_(2)1"/>
      <sheetName val="2공구_단가(인성)1"/>
      <sheetName val="2공구_단가(대동)1"/>
      <sheetName val="단가일茐"/>
      <sheetName val="PACKING_LISþ"/>
      <sheetName val="PACKING_LIS¸"/>
      <sheetName val="법면က"/>
      <sheetName val="법면ᰎ"/>
      <sheetName val="법면0"/>
      <sheetName val="법면爈"/>
      <sheetName val="상세"/>
      <sheetName val="FCþ"/>
      <sheetName val="정거장"/>
      <sheetName val="길내기"/>
      <sheetName val="제원및배치"/>
      <sheetName val="3.피뢰공_x0005_"/>
      <sheetName val="조頔ន"/>
      <sheetName val="단가䘭疚"/>
      <sheetName val="단가䘭瞰"/>
      <sheetName val="RAHMEN"/>
      <sheetName val="비계缀ᴪ"/>
      <sheetName val="비계ꀀ᩶"/>
      <sheetName val="조내헾"/>
      <sheetName val="구조_x0005_헾"/>
      <sheetName val="수량총"/>
      <sheetName val="토공총"/>
      <sheetName val="일위(시설)"/>
      <sheetName val="실䈀"/>
      <sheetName val="정화조방_x0000__x0000__x0005_"/>
      <sheetName val="정화조방_x0000__x0000_ᅠ"/>
      <sheetName val="8설7헾"/>
      <sheetName val="개소별집계표"/>
      <sheetName val="주요자재집계표"/>
      <sheetName val="직접㰀᎕萀᎕"/>
      <sheetName val="단면상수 및 주빔설계"/>
      <sheetName val="기술자자료敧ぞ"/>
      <sheetName val="기술자자료游/"/>
      <sheetName val="criteria(enlc)"/>
      <sheetName val="1-4-_x0000__x0000__x0005__x0000_㳀ҙ"/>
      <sheetName val="단계별내역 (丵〒"/>
      <sheetName val="jobhist"/>
      <sheetName val="골栀᱔렀"/>
      <sheetName val="자재반입현황표"/>
      <sheetName val="토缀ᨎ԰"/>
      <sheetName val="에너ፈߞ"/>
      <sheetName val="직접䈀ᅪ԰_x0000_"/>
      <sheetName val="재ﻇ"/>
      <sheetName val="협력丵⽙"/>
      <sheetName val="D-철근0_x0000_"/>
      <sheetName val="원가계헾】_x0005_"/>
      <sheetName val="8.옥외᐀ባ혀腺԰_x0000_"/>
      <sheetName val="산정표"/>
      <sheetName val="단가일︀"/>
      <sheetName val="단가일_xd800_"/>
      <sheetName val="INDEX"/>
      <sheetName val="간접1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신규일위목록"/>
      <sheetName val="단렀቟԰"/>
      <sheetName val="5_시방서(일반시방㔀቎"/>
      <sheetName val="날개벽(䟣⾄_x0005__x0000_"/>
      <sheetName val="단퀀ᙕᰀ"/>
      <sheetName val="단ԯ_x0000_缀"/>
      <sheetName val="총공비"/>
      <sheetName val="개별직종노임단가(2005.1徸"/>
      <sheetName val="날개벽(시점԰_x0000_缀"/>
      <sheetName val="날㔀੎"/>
      <sheetName val="계정c헾】_x0005_"/>
      <sheetName val="2001년계약내력출력분"/>
      <sheetName val="1차기성분내력"/>
      <sheetName val="4.전기"/>
      <sheetName val="가시설단위수량"/>
      <sheetName val="SORCE1"/>
      <sheetName val="총집_x0005__x0000_"/>
      <sheetName val="토적표(2차기성)"/>
      <sheetName val="단가요약"/>
      <sheetName val="관련자료詈_x0015_"/>
      <sheetName val="G.R300경׃"/>
      <sheetName val="계정과목"/>
      <sheetName val="현장구분"/>
      <sheetName val="발주처렀቟԰_x0000_"/>
      <sheetName val="제품별"/>
      <sheetName val="분전반계산서(석관)"/>
      <sheetName val="단가일ﺭ"/>
      <sheetName val="본사인상전"/>
      <sheetName val="단가조건(02년)"/>
      <sheetName val="수로BOX"/>
      <sheetName val="현장ᘀ᨜԰"/>
      <sheetName val="★도급내역(2공구԰"/>
      <sheetName val="전기수량집계"/>
      <sheetName val="단가일䢭"/>
      <sheetName val="에너_x0000__x0000_"/>
      <sheetName val="상호참ᰖ〚_x0005_"/>
      <sheetName val="1,2,3,4,5단위수량"/>
      <sheetName val="산출근거1"/>
      <sheetName val="04년부품"/>
      <sheetName val="직원투_x0000__x0000__x0005_"/>
      <sheetName val="차도조도계산"/>
      <sheetName val="인ꠀ"/>
      <sheetName val="상호참고_x0005_헾"/>
      <sheetName val="AL공԰԰"/>
      <sheetName val="단  가  대  비  표"/>
      <sheetName val="일  위  대  가  목  록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단계별내역 (橂】"/>
      <sheetName val="기록대장"/>
      <sheetName val="단਀腹԰"/>
      <sheetName val="철_xdc00_"/>
      <sheetName val="철ᰀ"/>
      <sheetName val="MRS세부"/>
      <sheetName val="설֮㖮"/>
      <sheetName val="단가산출서(기계)"/>
      <sheetName val="연수동"/>
      <sheetName val="흥양2교토공집계표"/>
      <sheetName val="기본1"/>
      <sheetName val="수정일위대가"/>
      <sheetName val="1공구_단가_餀ԯ_x0000_"/>
      <sheetName val="AL공사(ᰀ፜"/>
      <sheetName val="AL공사(䀀፣"/>
      <sheetName val="1차네트공정"/>
      <sheetName val="월별수删"/>
      <sheetName val="내역서1999.8최_x0005_"/>
      <sheetName val="월별수唀"/>
      <sheetName val="월별수徸"/>
      <sheetName val="(3.품질관리 시험 총괄표)"/>
      <sheetName val="설계산출기怀"/>
      <sheetName val="(1)본선수량집계"/>
      <sheetName val="하부철근수량"/>
      <sheetName val="좌측"/>
      <sheetName val="수문일1"/>
      <sheetName val="골조공사"/>
      <sheetName val="2공구하_x0005__x0000__x0000__x0000_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배수장공사囘$ᯑ⾉"/>
      <sheetName val="TYPE-A"/>
      <sheetName val="준공조서"/>
      <sheetName val="공사준공계"/>
      <sheetName val="준공검사보고서"/>
      <sheetName val="5_시방서(일반시丵〒_x0005_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el\설계서\수목일위_XLS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전차선로_물량표1"/>
      <sheetName val="일위대가_1"/>
      <sheetName val="하도급대비"/>
      <sheetName val="안양동丵〒_x0005__x0000_"/>
      <sheetName val="현장관丵〒"/>
      <sheetName val="총괄,내역"/>
      <sheetName val="돌담교 상부수량"/>
      <sheetName val="용역비내역_진짜"/>
      <sheetName val="장척총괄"/>
      <sheetName val="8설7㖮"/>
      <sheetName val="시점교䈀"/>
      <sheetName val="조도계산서1"/>
      <sheetName val="신항수로관조서"/>
      <sheetName val="신항용수로집계"/>
      <sheetName val="약품劈,"/>
      <sheetName val="배저ᕰ㔀"/>
      <sheetName val="월_x0000__x0000_Ԁ"/>
      <sheetName val="교대(A1)"/>
      <sheetName val="7_계측제어"/>
      <sheetName val="6_동력"/>
      <sheetName val="13_방송공사"/>
      <sheetName val="15_소방공사"/>
      <sheetName val="12_옥외_방송공사"/>
      <sheetName val="8_옥외_보안등공사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상호참고堀᎟"/>
      <sheetName val="철근량산정및사용성검锼"/>
      <sheetName val="실행,원᐀ባ搀腳԰_x0000_"/>
      <sheetName val="철근량산정및사용성검瓨"/>
      <sheetName val="내역서1999.8최저"/>
      <sheetName val="철근량산정및사용성검芨"/>
      <sheetName val="철근량산정및사용성검襨"/>
      <sheetName val="상호참고자堀"/>
      <sheetName val="상호참고자ꠀ"/>
      <sheetName val="상호참고죈፺"/>
      <sheetName val="철근량산정및_x0005__x0000__x0000__x0000_"/>
      <sheetName val="철근량산정및齘_x0013_龜_x0013_헾"/>
      <sheetName val="공傠_x0013_"/>
      <sheetName val="8ꠀ፺"/>
      <sheetName val="심堀᎟鰀"/>
      <sheetName val="적ꠀ"/>
      <sheetName val="철근량산정및竈_x0013_笌_x0013_헾"/>
      <sheetName val="상호참고壈᎟"/>
      <sheetName val="상호참고자저"/>
      <sheetName val="철근량산정및사용성검齘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공挔_x0012_"/>
      <sheetName val="철근량산정및사용성검竈"/>
      <sheetName val="개비온집쀀"/>
      <sheetName val="실행,원堀᎟鰀᎟︀ᇕ"/>
      <sheetName val="개비온집ꀀ"/>
      <sheetName val="현장관리窨"/>
      <sheetName val="공窨_x0013_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토목莘!"/>
      <sheetName val="중기내역"/>
      <sheetName val="구역화물"/>
      <sheetName val="⠍⑎"/>
      <sheetName val="5차설계"/>
      <sheetName val="6동"/>
      <sheetName val="일위대렀቟԰_x0000_缀"/>
      <sheetName val="에너지_x0005_"/>
      <sheetName val="친환경주택"/>
      <sheetName val="PAC"/>
      <sheetName val="중기집︀"/>
      <sheetName val="중기집堀"/>
      <sheetName val="8설7︀"/>
      <sheetName val="Site Expenses"/>
      <sheetName val="미사용현황"/>
      <sheetName val="코드시트"/>
      <sheetName val="사용자료"/>
      <sheetName val="5.자금이체명세서"/>
      <sheetName val="M-MG1"/>
      <sheetName val="건설剸_x001b_"/>
      <sheetName val="건설丵⼨"/>
      <sheetName val="건설夸'"/>
      <sheetName val="우석문틀"/>
      <sheetName val="사업총괄"/>
      <sheetName val="16_설계서용지(씀逖"/>
      <sheetName val="하자보증자Á"/>
      <sheetName val="48일위_x0005__x0000__x0000_"/>
      <sheetName val="바닥판(1)"/>
      <sheetName val="하자보증자_x0000_"/>
      <sheetName val="변동인원"/>
      <sheetName val="자재⸀朋"/>
      <sheetName val="배관배선내역"/>
      <sheetName val="본사공가᳈፜"/>
      <sheetName val="수설계"/>
      <sheetName val="신청내역"/>
      <sheetName val="수량-가로등"/>
      <sheetName val="신︀"/>
      <sheetName val="단순공사비단가표"/>
      <sheetName val="분석"/>
      <sheetName val="ROOF(ALKALI)"/>
      <sheetName val="도급예산내역서총0_x0000_"/>
      <sheetName val="도급예산내역서총/_x0000_"/>
      <sheetName val="도급예산내역서총︀㳕"/>
      <sheetName val="배수장공사비명_x0000__x0000_"/>
      <sheetName val="배수장공사비명䡲⿛"/>
      <sheetName val="도급예산내역서총蠊ᙌ"/>
      <sheetName val="도급예산내역서총蠌き"/>
      <sheetName val="배수장공사비명䡲ぇ"/>
      <sheetName val="라.공사비"/>
      <sheetName val="다.도서인쇄비 "/>
      <sheetName val="세부窨_x0013_竬"/>
      <sheetName val="옹벽수량집계표"/>
      <sheetName val="1-4-2_관(약⠀"/>
      <sheetName val="전기실(고압)"/>
      <sheetName val="14.TV공_x0005_"/>
      <sheetName val="대총괄"/>
      <sheetName val="이름"/>
      <sheetName val="사업분석_x0000__x0000_Ԁ_x0000__x0000_㣾"/>
      <sheetName val="공사내역서"/>
      <sheetName val="단산"/>
      <sheetName val="명세"/>
      <sheetName val="일대"/>
      <sheetName val="일위대׈_x0000_缀_x0000__x0000_"/>
      <sheetName val="MATERIAL"/>
      <sheetName val="적격심사표"/>
      <sheetName val="양촌면도평리"/>
      <sheetName val="2공구_단가䈀ᅪ԰_x0000_"/>
      <sheetName val="2공구_단가렀቟԰_x0000_"/>
      <sheetName val="철근량산정및畠_x0013_䌢〚_x0005_"/>
      <sheetName val="실행,원惇፵∀ᩃ԰_x0000_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≎"/>
      <sheetName val="원가계≎"/>
      <sheetName val="원가계⠏ፏ蠀"/>
      <sheetName val="원가계⠙ፏ_x0000_"/>
      <sheetName val="개_x0000_"/>
      <sheetName val="원가계산서夸_x0014_丵⾌"/>
      <sheetName val="원가계산서丵』_x0005__x0000_"/>
      <sheetName val="원가계산서劸.丵⾁"/>
      <sheetName val="개呠"/>
      <sheetName val="원가계산서_x0000__x0000__x0005__x0000_"/>
      <sheetName val="방배동내역(리라)"/>
      <sheetName val="건축공사집계표"/>
      <sheetName val="방배동내역 (총괄)"/>
      <sheetName val="부대공사총괄"/>
      <sheetName val="배_x0000__x0000_Ԁ"/>
      <sheetName val="암거橂⽬"/>
      <sheetName val="설계산출표︀"/>
      <sheetName val="정화조방수미㬁"/>
      <sheetName val="정화조방수미/"/>
      <sheetName val="관경별내역서"/>
      <sheetName val="[수목일위.XLS]el\설계서\수목일위_XLS]데이타1"/>
      <sheetName val="[수목일위.XLS]el\설계서\수목일︀ᇕ԰_x0000_缀_x0000__x0000__x0000_Ȁ"/>
      <sheetName val="[수목일위.XLS]el\설계서\수목일︀ᇕ԰_x0000_缀_x0000__x0000__x0000_焀"/>
      <sheetName val="KP1590_E"/>
      <sheetName val="거래내역"/>
      <sheetName val="상호참고헾⾣"/>
      <sheetName val="원가계ԯ_x0000_缀"/>
      <sheetName val="설계산ᛅ〒_x0005_"/>
      <sheetName val="출력X"/>
      <sheetName val="산근缀"/>
      <sheetName val="AL공渀፷԰_x0000_"/>
      <sheetName val="철근량산정및헾】_x0005__x0000_"/>
      <sheetName val="단가비교표(전기)"/>
      <sheetName val="기본단헾"/>
      <sheetName val="3.PT개발계획"/>
      <sheetName val="건축명"/>
      <sheetName val="기계명"/>
      <sheetName val="전기명"/>
      <sheetName val="토목명"/>
      <sheetName val="상호참_x0005__x0000_"/>
      <sheetName val="대창토공"/>
      <sheetName val="AL공렀ず氀ぜ"/>
      <sheetName val="AL공렀♗氀♙"/>
      <sheetName val="주공墐;壜"/>
      <sheetName val="2)관渀㡷"/>
      <sheetName val="변경-㔀"/>
      <sheetName val="AL공蠀㥔㔀"/>
      <sheetName val="총원가계산서(요율)"/>
      <sheetName val="자재耀퓬"/>
      <sheetName val="실행내역서(DCU)"/>
      <sheetName val="산출집계"/>
      <sheetName val="1. 조명내역서(조명설치)"/>
      <sheetName val="2. 조명내역서(조명자재)"/>
      <sheetName val="일위대가집계표"/>
      <sheetName val="중기단가"/>
      <sheetName val="포장수량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개_x0005_"/>
      <sheetName val="용역단가"/>
      <sheetName val="9GN︀ᇕ԰"/>
      <sheetName val="단가일֭"/>
      <sheetName val="ABUT수량-A㔀"/>
      <sheetName val="ABUT수량-Aԇ"/>
      <sheetName val="ABUT수량-Aက"/>
      <sheetName val="ABUT수량-A԰"/>
      <sheetName val="el\설계서\수목︀ᇕ԰_x0000_缀_x0000__x0000__x0000_䘀_xd802_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총괄내역서(설ԯ_x0000_"/>
      <sheetName val="원가계箌_x0016_篔"/>
      <sheetName val="총괄내역서(설谀ᙻ"/>
      <sheetName val="고부제"/>
      <sheetName val="삼기제"/>
      <sheetName val="원평천상류2차"/>
      <sheetName val="일반하천실시설계용역"/>
      <sheetName val="조촌제"/>
      <sheetName val="소방 산출서"/>
      <sheetName val="전기공사일위대가"/>
      <sheetName val="[수목일위.XLS]el\설계서\수목일︀ᇕ԰_x0000_缀_x0000__x0000__x0000_Ԁ"/>
      <sheetName val="견적내역서"/>
      <sheetName val="입찰품의서"/>
      <sheetName val="1-1-2.고순도용접"/>
      <sheetName val="1-5"/>
      <sheetName val="물량산출근거"/>
      <sheetName val="kimre scrubber"/>
      <sheetName val="GRDBS"/>
      <sheetName val="산皸_x001b_"/>
      <sheetName val="산碘&quot;"/>
      <sheetName val="산帖め"/>
      <sheetName val="산瞈_x001a_"/>
      <sheetName val="단가표 "/>
      <sheetName val="산출명세"/>
      <sheetName val="장비"/>
      <sheetName val="산徸⼷_x0005_"/>
      <sheetName val="광공업조"/>
      <sheetName val="전기공사비총괄"/>
      <sheetName val="내역서-토목"/>
      <sheetName val="4차공사"/>
      <sheetName val="1F-공장동"/>
      <sheetName val="esc"/>
      <sheetName val="조내尜"/>
      <sheetName val="대전-교대(A1-A2)"/>
      <sheetName val="96작생능"/>
      <sheetName val="직원헾】_x0005__x0000_"/>
      <sheetName val="용수간선"/>
      <sheetName val="산출1"/>
      <sheetName val="[수목일위.XLS_x0000_][수목일위.XLS_x0000_]el\설계서\수목"/>
      <sheetName val="방화도료"/>
      <sheetName val="[수목일위.XLS]도급예산내역서총/_x0000_"/>
      <sheetName val="CSCHEDUL"/>
      <sheetName val="송도(A3)-가야"/>
      <sheetName val="최종내역"/>
      <sheetName val="일위대가橂"/>
      <sheetName val="PACKING_LIS_x0005_"/>
      <sheetName val="PACKING_LIS°"/>
      <sheetName val="판매현황"/>
      <sheetName val="21.경비기본입력"/>
      <sheetName val="[수목일위.XLS_x0000_]el\설계서\수목일위_x0000__x0000__x0005__x0000_茠ꈃɵ_x0000_"/>
      <sheetName val="95년기준조정"/>
      <sheetName val="슬래브수량"/>
      <sheetName val="2000_11월씀ԯ_x0000_"/>
      <sheetName val="2000_11월ԯ_x0000_缀_x0000_"/>
      <sheetName val="1-최_x0005__x0000_"/>
      <sheetName val="상계견적"/>
      <sheetName val="단가(긴급전화Ⰰ"/>
      <sheetName val="단가(긴급전화Ԁ"/>
      <sheetName val="단가(긴급전화ԯ"/>
      <sheetName val="단가(긴급전화ׇ"/>
      <sheetName val="단가(긴급전화蠀"/>
      <sheetName val="재고list"/>
      <sheetName val="3.피뢰공丵"/>
      <sheetName val="출력!내역서"/>
      <sheetName val="총괄내역㳕᎕萀᎕缀"/>
      <sheetName val="경비내역徸〒_x0005__x0000_"/>
      <sheetName val="현장਀腹԰"/>
      <sheetName val="2006납품"/>
      <sheetName val="하자보증자ﻁ"/>
      <sheetName val="발주처_xdc00_䕫␀䕬"/>
      <sheetName val="9.전등噪"/>
      <sheetName val="배수관집계"/>
      <sheetName val="단가일︾"/>
      <sheetName val="중간부"/>
      <sheetName val="횡배위치"/>
      <sheetName val="단가헾⿚"/>
      <sheetName val="단가催릓"/>
      <sheetName val="하자보수율"/>
      <sheetName val="통계연보"/>
      <sheetName val="2공구_단가(대_x0000__x0000_"/>
      <sheetName val="2공구_단가(대頀㙿"/>
      <sheetName val="단가(자헾】"/>
      <sheetName val="개헾"/>
      <sheetName val="본사공가현헾"/>
      <sheetName val="수량산출서(원본)"/>
      <sheetName val="인부노임단가"/>
      <sheetName val="[수목일위.XLS]정화조방수미/"/>
      <sheetName val="토목颙〒"/>
      <sheetName val="BOX"/>
      <sheetName val="★도급내역︀𥉉ԯ_x0000_缀"/>
      <sheetName val="★도급내역졾ᲂఀᲃ툀"/>
      <sheetName val="★도급내역栊⺝︀ԯ"/>
      <sheetName val="★도급내역碪᎝밀᎝︀"/>
      <sheetName val="총괄내역서(설계Ԃ"/>
      <sheetName val="★도급내역က_x0000_ꠀ຾Ԃ"/>
      <sheetName val="★도급내역Ԃ⡭䠯#_x0000_"/>
      <sheetName val="1공구_단咀2ꮸ⽇_x0005__x0000_"/>
      <sheetName val="기자재집계"/>
      <sheetName val="시행후면적"/>
      <sheetName val="난방방식분류"/>
      <sheetName val="공사정보입력"/>
      <sheetName val="상선"/>
      <sheetName val="건축(산출)"/>
      <sheetName val="토목(산출)"/>
      <sheetName val="H-PI_x0000__x0000__x0005__x0000_㬀φ"/>
      <sheetName val="H-PI_x0000__x0000__x0005__x0000_ᜀ΀"/>
      <sheetName val="[수목일위.XLS][수목일위.XLS_x0000_][수목일위.XLS_x0000_"/>
      <sheetName val="조경일ԯ"/>
      <sheetName val="해평견ၷ"/>
      <sheetName val="해평견䁷"/>
      <sheetName val="해평견ⴀ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1공구_단䈀챪ԯ_x0000_缀_x0000_"/>
      <sheetName val="실행,원가_최종예상"/>
      <sheetName val="공사별_가중치_산출근거(건축)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2_고용보험료산출근거"/>
      <sheetName val="주공_갑지"/>
      <sheetName val="안양동교_1안"/>
      <sheetName val="설계변경내역_98"/>
      <sheetName val="설계서(동안동)"/>
      <sheetName val="노임,자재"/>
      <sheetName val="증감대비표"/>
      <sheetName val="2.고용보험㥝〒_x0005__x0000_"/>
      <sheetName val="일대-1"/>
      <sheetName val="2.교량(신설)"/>
      <sheetName val="산근1衲"/>
      <sheetName val="1차변경내역서"/>
      <sheetName val="신공항A-9(원가수정)"/>
      <sheetName val="견적서갑지연속"/>
      <sheetName val="4.전력橂⾧_x0005__x0000_"/>
      <sheetName val="기종별 합계"/>
      <sheetName val="산橂】"/>
      <sheetName val="산丵〒"/>
      <sheetName val="산헾】"/>
      <sheetName val="배수Ȁ腳"/>
      <sheetName val="사업분석ﻂ峕ԯ_x0000_缀_x0000_"/>
      <sheetName val="주공Գ԰_x0000_"/>
      <sheetName val="지선토공_x0000__x0000_"/>
      <sheetName val="sum"/>
      <sheetName val="부대공(집계)"/>
      <sheetName val="[수목일위.XLS]B__MSOffice_Excel___2"/>
      <sheetName val="[수목일위.XLS]B__MSOffice_Excel___3"/>
      <sheetName val="[수목일위.XLS]B__MSOffice_Excel___4"/>
      <sheetName val="[수목일위.XLS]B__MSOffice_Excel___5"/>
      <sheetName val="도급예산내㛬Y괨␭걨"/>
      <sheetName val="도급예산내㛬Y괨␭纨"/>
      <sheetName val="갑__지3"/>
      <sheetName val="기타_정보통신공사3"/>
      <sheetName val="AS포장복구_3"/>
      <sheetName val="Customer_Databas3"/>
      <sheetName val="2000_11월설계내역3"/>
      <sheetName val="표지_(2)3"/>
      <sheetName val="화재_탐지_설비3"/>
      <sheetName val="unit_43"/>
      <sheetName val="단가_및_재료비3"/>
      <sheetName val="준검_내역서3"/>
      <sheetName val="Sheet1_(2)3"/>
      <sheetName val="토공산출_(아파트)3"/>
      <sheetName val="1_설계조건3"/>
      <sheetName val="Ⅶ-2_현장경비산출3"/>
      <sheetName val="자재_집계표3"/>
      <sheetName val="5_일위목록3"/>
      <sheetName val="7_단가조사3"/>
      <sheetName val="6_일위대가3"/>
      <sheetName val="E_P_T수량산출서3"/>
      <sheetName val="전선_및_전선관3"/>
      <sheetName val="공사별_가중치_산출근거(토목)2"/>
      <sheetName val="운동장_(2)2"/>
      <sheetName val="1차_내역서3"/>
      <sheetName val="귀래_설계_공내역서3"/>
      <sheetName val="2_대외공문2"/>
      <sheetName val="상_부2"/>
      <sheetName val="단가표_(2)2"/>
      <sheetName val="3_바닥판__2"/>
      <sheetName val="_견적서2"/>
      <sheetName val="목차_1"/>
      <sheetName val="기계실_D2001"/>
      <sheetName val="6PILE__(돌출)1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3_공통공사대비1"/>
      <sheetName val="영업_일11"/>
      <sheetName val="주빔의_설계1"/>
      <sheetName val="단면_(2)1"/>
      <sheetName val="2_2_10_샤시등1"/>
      <sheetName val="1_가설1"/>
      <sheetName val="4_목공사1"/>
      <sheetName val="G_R300경비1"/>
      <sheetName val="수목데이타_1"/>
      <sheetName val="3_하중산정4_지지력1"/>
      <sheetName val="2_가로등(영구)1"/>
      <sheetName val="현장관리비_산출내역1"/>
      <sheetName val="현장관리비_1"/>
      <sheetName val="3BL공동구_수량1"/>
      <sheetName val="관기성공_내1"/>
      <sheetName val="표__지1"/>
      <sheetName val="인건비_1"/>
      <sheetName val="환경기계공정표_(3)1"/>
      <sheetName val="TRE_TABLE1"/>
      <sheetName val="Cost_bd-&quot;A&quot;1"/>
      <sheetName val="남양시작동자105노65기1_3화1_21"/>
      <sheetName val="노임_단가1"/>
      <sheetName val="단_box1"/>
      <sheetName val="2000,9월_일위1"/>
      <sheetName val="경율산정_XLS1"/>
      <sheetName val="신_분1"/>
      <sheetName val="설계기준_및_하중계산1"/>
      <sheetName val="General_Data1"/>
      <sheetName val="별표_1"/>
      <sheetName val="1_설계기준1"/>
      <sheetName val="제출내역_(2)1"/>
      <sheetName val="단가_산출서(산근#1~#102)1"/>
      <sheetName val="RAW_DATA1"/>
      <sheetName val="설계내역서_1"/>
      <sheetName val="5_전사투자계획종함안1"/>
      <sheetName val="3_바닥판설계1"/>
      <sheetName val="96보완계획7_121"/>
      <sheetName val="일반문틀_설치1"/>
      <sheetName val="샌딩_에폭시_도장1"/>
      <sheetName val="환율_및_노임1"/>
      <sheetName val="속_일위대가1"/>
      <sheetName val="노_무_비1"/>
      <sheetName val="EQUIP_LIST1"/>
      <sheetName val="입출재고현황_(2)1"/>
      <sheetName val="횡_연장1"/>
      <sheetName val="단가산출서_(2)1"/>
      <sheetName val="기성고조서_1"/>
      <sheetName val="공종단가표_1"/>
      <sheetName val="6_가격조사서_1"/>
      <sheetName val="빌딩_안내1"/>
      <sheetName val="99_12"/>
      <sheetName val="중기조종사_단위단가1"/>
      <sheetName val="세골재__T2_변경_현황"/>
      <sheetName val="2-나_물가조사서"/>
      <sheetName val="앉음벽_(2)"/>
      <sheetName val="IBM_UX"/>
      <sheetName val="연돌일退←"/>
      <sheetName val="내역서_제출"/>
      <sheetName val="수량계산서_집계표(가설_신설_및_철거-을지로3가_2호선)"/>
      <sheetName val="수량계산서_집계표(신설-을지로3가_2호선)"/>
      <sheetName val="수량계산서_집계표(철거-을지로3가_2호선)"/>
      <sheetName val="케이블류_OLD"/>
      <sheetName val="2_도실원내역(원본)"/>
      <sheetName val="DNT_OSBL"/>
      <sheetName val="표_지"/>
      <sheetName val="11_닥트설치공사(bm)"/>
      <sheetName val="DESIGN_CRETERIA"/>
      <sheetName val="3련_BOX1"/>
      <sheetName val="0_갑지1"/>
      <sheetName val="8_현장관리비1"/>
      <sheetName val="7_안전관리비1"/>
      <sheetName val="2_토목공사1"/>
      <sheetName val="본선_토공_분배표"/>
      <sheetName val="견적_(2)"/>
      <sheetName val="DATA_입력란"/>
      <sheetName val="1__설계조건_2_단면가정_3__하중계산"/>
      <sheetName val="아파트_"/>
      <sheetName val="6__안전관리비"/>
      <sheetName val="마북_손익분석(CATIA)"/>
      <sheetName val="목동세대_산출근거"/>
      <sheetName val="8_PILE__(돌출)"/>
      <sheetName val="3_부제O호표"/>
      <sheetName val="4_장비손료"/>
      <sheetName val="5_소모재료비"/>
      <sheetName val="9_공삭공지층별작업시간"/>
      <sheetName val="7_주입분사시간제원표"/>
      <sheetName val="6_작업시간표"/>
      <sheetName val="8_시멘트제원표"/>
      <sheetName val="2_품제O호표"/>
      <sheetName val="1_총괄표1500mm"/>
      <sheetName val="Requirement(Work_Crew)"/>
      <sheetName val="3_건축(현장안)"/>
      <sheetName val="원가계산_(2)1"/>
      <sheetName val="기초입력_DATA1"/>
      <sheetName val="참조_(2)1"/>
      <sheetName val="일위대가_(식재)1"/>
      <sheetName val="골조-APT_갑지1"/>
      <sheetName val="자재단가2007_101"/>
      <sheetName val="자재단가2008_41"/>
      <sheetName val="설명서_1"/>
      <sheetName val="6-1__관개량조서1"/>
      <sheetName val="11-2_아파트내역1"/>
      <sheetName val="INDEX__LIST1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CABLE_SIZE-11"/>
      <sheetName val="1-4-2_관(약)1"/>
      <sheetName val="내역서1999_8최종1"/>
      <sheetName val="A_LINE"/>
      <sheetName val="실행내역_"/>
      <sheetName val="2_냉난방설비공사"/>
      <sheetName val="Summary_Sheet"/>
      <sheetName val="총괄_내역서"/>
      <sheetName val="PROJECT_BRIEF"/>
      <sheetName val="기성(1차)_"/>
      <sheetName val="4__검토"/>
      <sheetName val="개별직종노임단가(2005_1)"/>
      <sheetName val="TABLE_DB"/>
      <sheetName val="쌍용_data_base"/>
      <sheetName val="양재동_고향생각"/>
      <sheetName val="토공(우물통,기타)_"/>
      <sheetName val="계장_품셈표"/>
      <sheetName val="8_설치품셈"/>
      <sheetName val="개비온_단위"/>
      <sheetName val="단계별내역_(2)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Sheet4[수목일위_XLS]가드레일산근耀[수목일"/>
      <sheetName val="el_설계서_수목일위_XLS_데이타"/>
      <sheetName val="el_설계서_수목일위_XLS"/>
      <sheetName val="4_설계예산내역서"/>
      <sheetName val="6_관급자재조서"/>
      <sheetName val="3_예정공정표"/>
      <sheetName val="7_청제공기계기구조서"/>
      <sheetName val="5__현장관리비(new)_"/>
      <sheetName val="24_보증금(전신전화가입권)"/>
      <sheetName val="6_송금의뢰내역서"/>
      <sheetName val="토__공"/>
      <sheetName val="소방_하_내역"/>
      <sheetName val="공사비_증감_내역서"/>
      <sheetName val="1_취수장"/>
      <sheetName val="자재_집"/>
      <sheetName val="3_고용보험료산출근거"/>
      <sheetName val="4_고용보험"/>
      <sheetName val="31_경비기본입력"/>
      <sheetName val="피해현황_(수량합계)"/>
      <sheetName val="5_2_6~7공사요율"/>
      <sheetName val="실행내역(10_13)"/>
      <sheetName val="Sheet4[수목일위_XLS]가드레일산근"/>
      <sheetName val="2015년_제3차_공사_물량조사_양식_xlsx"/>
      <sheetName val="[수목일위_XLS]el\설계서\수목일위_XLS]데이타"/>
      <sheetName val="[수목일위_XLS]el\설계서\수목일위_XLS"/>
      <sheetName val="[수목일위_XLS][수목일위_XLS]el_______66"/>
      <sheetName val="[수목일위_XLS][수목일위_XLS]el_______67"/>
      <sheetName val="[수목일위_XLS][수목일위_XLS]el_______60"/>
      <sheetName val="[수목일위_XLS][수목일위_XLS]el_______61"/>
      <sheetName val="[수목일위_XLS][수목일위_XLS]el\설계서\수목일위"/>
      <sheetName val="6_단가조사표"/>
      <sheetName val="2_노무비"/>
      <sheetName val="2-1_노무비단가"/>
      <sheetName val="5_폐기물운반비"/>
      <sheetName val="4_폐기물량"/>
      <sheetName val="송정-증포간__계약내역서"/>
      <sheetName val="B_O_M"/>
      <sheetName val="노임단가_(2)"/>
      <sheetName val="1_1서버도입"/>
      <sheetName val="노임_(2차)"/>
      <sheetName val="7단"/>
      <sheetName val="1"/>
      <sheetName val="1B"/>
      <sheetName val="설"/>
      <sheetName val="crude_SLAB_RE-bar"/>
      <sheetName val="2_2_1嵦īꥈ"/>
      <sheetName val="2_2_1咘Ȏ㎩ì"/>
      <sheetName val="2_2_1㘨↌␬"/>
      <sheetName val="2_2_1䜨ሉὴ"/>
      <sheetName val="2_2_1䘭疋瀨ȕ㱵"/>
      <sheetName val="2_2_1᩿↌"/>
      <sheetName val="2_2_1᷀ḨỌ"/>
      <sheetName val="설계변경_(2)"/>
      <sheetName val="1_3(배치도)"/>
      <sheetName val="도급예산내헾】"/>
      <sheetName val="8_석축단위(H=1_5M)"/>
      <sheetName val="[수목일위_XLS][수목일위_XLS]el_______58"/>
      <sheetName val="[수목일위_XLS][수목일위_XLS]el_______59"/>
      <sheetName val="[수목일위_XLS][수목일위_XLS]el________2"/>
      <sheetName val="[수목일위_XLS][수목일위_XLS]el________3"/>
      <sheetName val="1_우편집중내역서"/>
      <sheetName val="자재집게표_"/>
      <sheetName val="3_공통공ⴀ敆遵"/>
      <sheetName val="전체_현장_공사명_입력(26건)"/>
      <sheetName val="PROJECT_BRIEF(EX_NEW)"/>
      <sheetName val="조도계산서_(도서)"/>
      <sheetName val="노원열병합__건축공사기성내역서"/>
      <sheetName val="3_일반사상"/>
      <sheetName val="0_0ControlSheet"/>
      <sheetName val="Upgrades_pricing"/>
      <sheetName val="6_18"/>
      <sheetName val="원형1호맨"/>
      <sheetName val="P_M_별"/>
      <sheetName val="항목邨턘"/>
      <sheetName val="[수목일위_XLS][수목일위_XLS]el________8"/>
      <sheetName val="[수목일위_XLS][수목일위_XLS]el________9"/>
      <sheetName val="[수목일위_XLS][수목일위_XLS]el________4"/>
      <sheetName val="[수목일위_XLS][수목일위_XLS]el________5"/>
      <sheetName val="[수목일위_XLS][수목일위_XLS]el________6"/>
      <sheetName val="[수목일위_XLS][수목일위_XLS]el________7"/>
      <sheetName val="Cost_bd-墠+壬"/>
      <sheetName val="[수목일위_XLS][수목일위_XLS]el_______10"/>
      <sheetName val="[수목일위_XLS][수목일위_XLS]el_______11"/>
      <sheetName val="[수목일위_XLS][수목일위_XLS]el_______12"/>
      <sheetName val="[수목일위_XLS][수목일위_XLS]el_______13"/>
      <sheetName val="[수목일위_XLS][수목일위_XLS]el_______14"/>
      <sheetName val="[수목일위_XLS][수목일위_XLS]el_______15"/>
      <sheetName val="[수목일위_XLS][수목일위_XLS]el_______42"/>
      <sheetName val="[수목일위_XLS][수목일위_XLS]el_______43"/>
      <sheetName val="[수목일위_XLS][수목일위_XLS]el_______38"/>
      <sheetName val="[수목일위_XLS][수목일위_XLS]el_______39"/>
      <sheetName val="[수목일위_XLS][수목일위_XLS]el_______16"/>
      <sheetName val="[수목일위_XLS][수목일위_XLS]el_______17"/>
      <sheetName val="[수목일위_XLS][수목일위_XLS]el_______36"/>
      <sheetName val="[수목일위_XLS][수목일위_XLS]el_______37"/>
      <sheetName val="[수목일위_XLS][수목일위_XLS]el_______18"/>
      <sheetName val="[수목일위_XLS][수목일위_XLS]el_______19"/>
      <sheetName val="[수목일위_XLS][수목일위_XLS]el_______20"/>
      <sheetName val="[수목일위_XLS][수목일위_XLS]el_______21"/>
      <sheetName val="[수목일위_XLS][수목일위_XLS]el_______22"/>
      <sheetName val="[수목일위_XLS][수목일위_XLS]el_______23"/>
      <sheetName val="[수목일위_XLS][수목일위_XLS]el_______24"/>
      <sheetName val="[수목일위_XLS][수목일위_XLS]el_______25"/>
      <sheetName val="[수목일위_XLS][수목일위_XLS]el_______26"/>
      <sheetName val="[수목일위_XLS][수목일위_XLS]el_______27"/>
      <sheetName val="[수목일위_XLS][수목일위_XLS]el_______32"/>
      <sheetName val="[수목일위_XLS][수목일위_XLS]el_______33"/>
      <sheetName val="[수목일위_XLS][수목일위_XLS]el_______28"/>
      <sheetName val="[수목일위_XLS][수목일위_XLS]el_______29"/>
      <sheetName val="[수목일위_XLS][수목일위_XLS]el_______30"/>
      <sheetName val="[수목일위_XLS][수목일위_XLS]el_______31"/>
      <sheetName val="[수목일위_XLS][수목일위_XLS]el_______34"/>
      <sheetName val="[수목일위_XLS][수목일위_XLS]el_______35"/>
      <sheetName val="[수목일위_XLS][수목일위_XLS]el_______40"/>
      <sheetName val="[수목일위_XLS][수목일위_XLS]el_______41"/>
      <sheetName val="[수목일위_XLS][수목일위_XLS]el_______52"/>
      <sheetName val="[수목일위_XLS][수목일위_XLS]el_______53"/>
      <sheetName val="[수목일위_XLS][수목일위_XLS]el_______44"/>
      <sheetName val="[수목일위_XLS][수목일위_XLS]el_______45"/>
      <sheetName val="[수목일위_XLS][수목일위_XLS]el_______46"/>
      <sheetName val="[수목일위_XLS][수목일위_XLS]el_______47"/>
      <sheetName val="[수목일위_XLS][수목일위_XLS]el_______48"/>
      <sheetName val="[수목일위_XLS][수목일위_XLS]el_______49"/>
      <sheetName val="[수목일위_XLS][수목일위_XLS]el_______50"/>
      <sheetName val="[수목일위_XLS][수목일위_XLS]el_______51"/>
      <sheetName val="[수목일위_XLS][수목일위_XLS]el_______54"/>
      <sheetName val="[수목일위_XLS][수목일위_XLS]el_______55"/>
      <sheetName val="[수목일위_XLS][수목일위_XLS]el_______56"/>
      <sheetName val="[수목일위_XLS][수목일위_XLS]el_______57"/>
      <sheetName val="[수목일위_XLS][수목일위_XLS]el_______62"/>
      <sheetName val="[수목일위_XLS][수목일위_XLS]el_______63"/>
      <sheetName val="[수목일위_XLS][수목일위_XLS]el_______64"/>
      <sheetName val="[수목일위_XLS][수목일위_XLS]el_______65"/>
      <sheetName val="[수목일위_XLS][수목일위_XLS]el_______72"/>
      <sheetName val="[수목일위_XLS][수목일위_XLS]el_______73"/>
      <sheetName val="[수목일위_XLS][수목일위_XLS]el_______70"/>
      <sheetName val="[수목일위_XLS][수목일위_XLS]el_______71"/>
      <sheetName val="[수목일위_XLS][수목일위_XLS]el_______68"/>
      <sheetName val="[수목일위_XLS][수목일위_XLS]el_______69"/>
      <sheetName val="[수목일위.XLS][수목일위.XLS]el_설계서_수_70"/>
      <sheetName val="[수목일위.XLS][수목일위.XLS]el_설계서_수_71"/>
      <sheetName val="[수목일위.XLS][수목일위.XLS]______XLS_2"/>
      <sheetName val="도급예산내_x0000__x0000__x0005__x0000_佐"/>
      <sheetName val="도급예산내_x0000__x0000__x0005__x0000_"/>
      <sheetName val="도급예산내_x0000__x0000__x0005__x0000_ꨠ"/>
      <sheetName val="[수목일위.XLS][수목일위.XLS]el__계__수__2"/>
      <sheetName val="[수목일위.XLS][수목일위.XLS]el__계__수__3"/>
      <sheetName val="[수목일위.XLS][수목일위.XLS]el__계서__240"/>
      <sheetName val="[수목일위.XLS][수목일위.XLS]el__계서__241"/>
      <sheetName val="[수목일위.XLS][수목일위.XLS]el__계서__232"/>
      <sheetName val="[수목일위.XLS][수목일위.XLS]el__계서__233"/>
      <sheetName val="[수목일위.XLS][수목일위.XLS]el__계서__194"/>
      <sheetName val="[수목일위.XLS][수목일위.XLS]el__계서__195"/>
      <sheetName val="[수목일위.XLS][수목일위.XLS]el__계서__184"/>
      <sheetName val="[수목일위.XLS][수목일위.XLS]el__계서__185"/>
      <sheetName val="[수목일위.XLS][수목일위.XLS]el__계서__186"/>
      <sheetName val="[수목일위.XLS][수목일위.XLS]el__계서__187"/>
      <sheetName val="[수목일위.XLS][수목일위.XLS]el__계서__188"/>
      <sheetName val="[수목일위.XLS][수목일위.XLS]el__계서__189"/>
      <sheetName val="[수목일위.XLS][수목일위.XLS]el__계서__190"/>
      <sheetName val="[수목일위.XLS][수목일위.XLS]el__계서__191"/>
      <sheetName val="[수목일위.XLS][수목일위.XLS]el__계서__192"/>
      <sheetName val="[수목일위.XLS][수목일위.XLS]el__계서__193"/>
      <sheetName val="[수목일위.XLS][수목일위.XLS]el__계서__196"/>
      <sheetName val="[수목일위.XLS][수목일위.XLS]el__계서__197"/>
      <sheetName val="[수목일위.XLS][수목일위.XLS]el__계서__198"/>
      <sheetName val="[수목일위.XLS][수목일위.XLS]el__계서__199"/>
      <sheetName val="[수목일위.XLS][수목일위.XLS]el__계서__204"/>
      <sheetName val="[수목일위.XLS][수목일위.XLS]el__계서__205"/>
      <sheetName val="[수목일위.XLS][수목일위.XLS]el__계서__200"/>
      <sheetName val="[수목일위.XLS][수목일위.XLS]el__계서__201"/>
      <sheetName val="[수목일위.XLS][수목일위.XLS]el__계서__202"/>
      <sheetName val="[수목일위.XLS][수목일위.XLS]el__계서__203"/>
      <sheetName val="[수목일위.XLS][수목일위.XLS]el__계서__206"/>
      <sheetName val="[수목일위.XLS][수목일위.XLS]el__계서__207"/>
      <sheetName val="[수목일위.XLS][수목일위.XLS]el__계서__208"/>
      <sheetName val="[수목일위.XLS][수목일위.XLS]el__계서__209"/>
      <sheetName val="[수목일위.XLS][수목일위.XLS]el__계서__210"/>
      <sheetName val="[수목일위.XLS][수목일위.XLS]el__계서__211"/>
      <sheetName val="[수목일위.XLS][수목일위.XLS]el__계서__212"/>
      <sheetName val="[수목일위.XLS][수목일위.XLS]el__계서__213"/>
      <sheetName val="[수목일위.XLS][수목일위.XLS]el__계서__222"/>
      <sheetName val="[수목일위.XLS][수목일위.XLS]el__계서__223"/>
      <sheetName val="[수목일위.XLS][수목일위.XLS]el__계서__214"/>
      <sheetName val="[수목일위.XLS][수목일위.XLS]el__계서__215"/>
      <sheetName val="[수목일위.XLS][수목일위.XLS]el__계서__216"/>
      <sheetName val="[수목일위.XLS][수목일위.XLS]el__계서__217"/>
      <sheetName val="[수목일위.XLS][수목일위.XLS]el__계서__218"/>
      <sheetName val="[수목일위.XLS][수목일위.XLS]el__계서__219"/>
      <sheetName val="[수목일위.XLS][수목일위.XLS]el__계서__220"/>
      <sheetName val="[수목일위.XLS][수목일위.XLS]el__계서__221"/>
      <sheetName val="[수목일위.XLS][수목일위.XLS]el__계서__228"/>
      <sheetName val="[수목일위.XLS][수목일위.XLS]el__계서__229"/>
      <sheetName val="[수목일위.XLS][수목일위.XLS]el__계서__226"/>
      <sheetName val="[수목일위.XLS][수목일위.XLS]el__계서__227"/>
      <sheetName val="[수목일위.XLS][수목일위.XLS]el__계서__224"/>
      <sheetName val="[수목일위.XLS][수목일위.XLS]el__계서__225"/>
      <sheetName val="[수목일위.XLS][수목일위.XLS]el__계서__230"/>
      <sheetName val="[수목일위.XLS][수목일위.XLS]el__계서__231"/>
      <sheetName val="[수목일위.XLS][수목일위.XLS]el__계서__234"/>
      <sheetName val="[수목일위.XLS][수목일위.XLS]el__계서__235"/>
      <sheetName val="[수목일위.XLS][수목일위.XLS]el__계서__236"/>
      <sheetName val="[수목일위.XLS][수목일위.XLS]el__계서__237"/>
      <sheetName val="[수목일위.XLS][수목일위.XLS]el__계서__238"/>
      <sheetName val="[수목일위.XLS][수목일위.XLS]el__계서__239"/>
      <sheetName val="[수목일위.XLS][수목일위.XLS]el__계서__256"/>
      <sheetName val="[수목일위.XLS][수목일위.XLS]el__계서__257"/>
      <sheetName val="[수목일위.XLS][수목일위.XLS]el__계서__250"/>
      <sheetName val="[수목일위.XLS][수목일위.XLS]el__계서__251"/>
      <sheetName val="[수목일위.XLS][수목일위.XLS]el__계서__242"/>
      <sheetName val="[수목일위.XLS][수목일위.XLS]el__계서__243"/>
      <sheetName val="[수목일위.XLS][수목일위.XLS]el__계서__244"/>
      <sheetName val="[수목일위.XLS][수목일위.XLS]el__계서__245"/>
      <sheetName val="[수목일위.XLS][수목일위.XLS]el__계서__246"/>
      <sheetName val="[수목일위.XLS][수목일위.XLS]el__계서__247"/>
      <sheetName val="[수목일위.XLS][수목일위.XLS]el__계서__248"/>
      <sheetName val="[수목일위.XLS][수목일위.XLS]el__계서__249"/>
      <sheetName val="[수목일위.XLS][수목일위.XLS]el__계서__252"/>
      <sheetName val="[수목일위.XLS][수목일위.XLS]el__계서__253"/>
      <sheetName val="[수목일위.XLS][수목일위.XLS]el__계서__254"/>
      <sheetName val="[수목일위.XLS][수목일위.XLS]el__계서__255"/>
      <sheetName val="[수목일위.XLS][수목일위.XLS]el__계서__258"/>
      <sheetName val="[수목일위.XLS][수목일위.XLS]el__계서__259"/>
      <sheetName val="[수목일위.XLS][수목일위.XLS]el__계서__260"/>
      <sheetName val="[수목일위.XLS][수목일위.XLS]el__계서__261"/>
      <sheetName val="[수목일위.XLS][수목일위.XLS]el__계서__262"/>
      <sheetName val="[수목일위.XLS][수목일위.XLS]el__계서__263"/>
      <sheetName val="[수목일위.XLS][수목일위.XLS]el__계서__270"/>
      <sheetName val="[수목일위.XLS][수목일위.XLS]el__계서__271"/>
      <sheetName val="[수목일위.XLS][수목일위.XLS]el__계서__264"/>
      <sheetName val="[수목일위.XLS][수목일위.XLS]el__계서__265"/>
      <sheetName val="[수목일위.XLS][수목일위.XLS]el__계서__266"/>
      <sheetName val="[수목일위.XLS][수목일위.XLS]el__계서__267"/>
      <sheetName val="[수목일위.XLS][수목일위.XLS]el__계서__268"/>
      <sheetName val="[수목일위.XLS][수목일위.XLS]el__계서__269"/>
      <sheetName val="[수목일위.XLS][수목일위.XLS]el__계서__272"/>
      <sheetName val="[수목일위.XLS][수목일위.XLS]el__계서__273"/>
      <sheetName val="[수목일위.XLS][수목일위.XLS]el__계서__274"/>
      <sheetName val="[수목일위.XLS][수목일위.XLS]el__계서__275"/>
      <sheetName val="[수목일위.XLS][수목일위.XLS]el__계서__304"/>
      <sheetName val="[수목일위.XLS][수목일위.XLS]el__계서__305"/>
      <sheetName val="[수목일위.XLS][수목일위.XLS]el__계서__276"/>
      <sheetName val="[수목일위.XLS][수목일위.XLS]el__계서__277"/>
      <sheetName val="[수목일위.XLS][수목일위.XLS]el__계서__278"/>
      <sheetName val="[수목일위.XLS][수목일위.XLS]el__계서__279"/>
      <sheetName val="[수목일위.XLS][수목일위.XLS]el__계서__284"/>
      <sheetName val="[수목일위.XLS][수목일위.XLS]el__계서__285"/>
      <sheetName val="[수목일위.XLS][수목일위.XLS]el__계서__286"/>
      <sheetName val="[수목일위.XLS][수목일위.XLS]el__계서__287"/>
      <sheetName val="[수목일위.XLS][수목일위.XLS]el__계서__280"/>
      <sheetName val="[수목일위.XLS][수목일위.XLS]el__계서__281"/>
      <sheetName val="[수목일위.XLS][수목일위.XLS]el__계서__282"/>
      <sheetName val="[수목일위.XLS][수목일위.XLS]el__계서__283"/>
      <sheetName val="[수목일위.XLS][수목일위.XLS]el__계서__292"/>
      <sheetName val="[수목일위.XLS][수목일위.XLS]el__계서__293"/>
      <sheetName val="[수목일위.XLS][수목일위.XLS]el__계서__294"/>
      <sheetName val="[수목일위.XLS][수목일위.XLS]el__계서__295"/>
      <sheetName val="[수목일위.XLS][수목일위.XLS]el__계서__288"/>
      <sheetName val="[수목일위.XLS][수목일위.XLS]el__계서__289"/>
      <sheetName val="[수목일위.XLS][수목일위.XLS]el__계서__290"/>
      <sheetName val="[수목일위.XLS][수목일위.XLS]el__계서__291"/>
      <sheetName val="[수목일위.XLS][수목일위.XLS]el__계서__300"/>
      <sheetName val="[수목일위.XLS][수목일위.XLS]el__계서__301"/>
      <sheetName val="[수목일위.XLS][수목일위.XLS]el__계서__296"/>
      <sheetName val="[수목일위.XLS][수목일위.XLS]el__계서__297"/>
      <sheetName val="[수목일위.XLS][수목일위.XLS]el__계서__298"/>
      <sheetName val="[수목일위.XLS][수목일위.XLS]el__계서__299"/>
      <sheetName val="[수목일위.XLS][수목일위.XLS]el__계서__314"/>
      <sheetName val="[수목일위.XLS][수목일위.XLS]el__계서__315"/>
      <sheetName val="[수목일위.XLS][수목일위.XLS]el__계서__302"/>
      <sheetName val="[수목일위.XLS][수목일위.XLS]el__계서__303"/>
      <sheetName val="[수목일위.XLS][수목일위.XLS]el__계서__306"/>
      <sheetName val="[수목일위.XLS][수목일위.XLS]el__계서__307"/>
      <sheetName val="[수목일위.XLS][수목일위.XLS]el__계서__310"/>
      <sheetName val="[수목일위.XLS][수목일위.XLS]el__계서__311"/>
      <sheetName val="[수목일위.XLS][수목일위.XLS]el__계서__312"/>
      <sheetName val="[수목일위.XLS][수목일위.XLS]el__계서__313"/>
      <sheetName val="[수목일위.XLS][수목일위.XLS]el__계서__308"/>
      <sheetName val="[수목일위.XLS][수목일위.XLS]el__계서__309"/>
      <sheetName val="[수목일위.XLS][수목일위.XLS]el__계서__316"/>
      <sheetName val="[수목일위.XLS][수목일위.XLS]el__계서__317"/>
      <sheetName val="[수목일위.XLS][수목일위.XLS]el__계서__318"/>
      <sheetName val="[수목일위.XLS][수목일위.XLS]el__계서__319"/>
      <sheetName val="[수목일위.XLS][수목일위.XLS]el__계서__320"/>
      <sheetName val="[수목일위.XLS][수목일위.XLS]el__계서__321"/>
      <sheetName val="[수목일위.XLS][수목일위.XLS]el__계서__324"/>
      <sheetName val="[수목일위.XLS][수목일위.XLS]el__계서__325"/>
      <sheetName val="[수목일위.XLS][수목일위.XLS]el__계서__322"/>
      <sheetName val="[수목일위.XLS][수목일위.XLS]el__계서__323"/>
      <sheetName val="[수목일위.XLS][수목일위.XLS]el__계서__328"/>
      <sheetName val="[수목일위.XLS][수목일위.XLS]el__계서__329"/>
      <sheetName val="[수목일위.XLS][수목일위.XLS]el__계서__326"/>
      <sheetName val="[수목일위.XLS][수목일위.XLS]el__계서__327"/>
      <sheetName val="[수목일위.XLS][수목일위.XLS]el__계_____2"/>
      <sheetName val="[수목일위.XLS][수목일위.XLS]el__계_____3"/>
      <sheetName val="RESULT"/>
      <sheetName val="YES-T"/>
      <sheetName val="수량(토산품)"/>
      <sheetName val="수량(창호)(토산품)"/>
      <sheetName val="[수목일위.XLS_x0000_][수목일위.XLS]el_설_서_수_2"/>
      <sheetName val="[수목일위.XLS_x0000_][수목일위.XLS]el_설_서_수_3"/>
      <sheetName val="Sheet鈀瓯"/>
      <sheetName val="상수관로토공수량"/>
      <sheetName val="TB-내역_x0000_"/>
      <sheetName val="[수목일위.XLS][수목일위.XLS]el_____1778"/>
      <sheetName val="[수목일위.XLS][수목일위.XLS]el_____1779"/>
      <sheetName val="[수목일위.XLS][수목일위.XLS]el_____1774"/>
      <sheetName val="[수목일위.XLS][수목일위.XLS]el_____1775"/>
      <sheetName val="암거"/>
      <sheetName val="도급예산내_x0000__x0000__x0005__x0000_"/>
      <sheetName val="도급예산내_x0000__x0000__x0005__x0000_⬰"/>
      <sheetName val="도급예산내_x0000__x0000__x0005__x0000_肰"/>
      <sheetName val="도급예산내_x0000__x0000__x0005__x0000_炐"/>
      <sheetName val="도급예산내_x0000__x0000__x0005__x0000_䄠"/>
      <sheetName val="도급예산내_x0000__x0000__x0005__x0000_᭐"/>
      <sheetName val="[수목일위.XLS][수목일위.XLS]el___서_수목_4"/>
      <sheetName val="[수목일위.XLS][수목일위.XLS]el___서_수목_5"/>
      <sheetName val="[수목일위.XLS][수목일위.XLS]el___서_수_10"/>
      <sheetName val="[수목일위.XLS][수목일위.XLS]el___서_수_11"/>
      <sheetName val="[수목일위.XLS][수목일위.XLS]el___서_수_12"/>
      <sheetName val="[수목일위.XLS][수목일위.XLS]el___서_수_13"/>
      <sheetName val="[수목일위.XLS][수목일위.XLS]el___서_수목_6"/>
      <sheetName val="[수목일위.XLS][수목일위.XLS]el___서_수목_7"/>
      <sheetName val="[수목일위.XLS][수목일위.XLS]el___서_수목_8"/>
      <sheetName val="[수목일위.XLS][수목일위.XLS]el___서_수목_9"/>
      <sheetName val="[수목일위.XLS][수목일위.XLS]el___서_수_18"/>
      <sheetName val="[수목일위.XLS][수목일위.XLS]el___서_수_19"/>
      <sheetName val="[수목일위.XLS][수목일위.XLS]el___서_수_16"/>
      <sheetName val="[수목일위.XLS][수목일위.XLS]el___서_수_17"/>
      <sheetName val="[수목일위.XLS][수목일위.XLS]el___서_수_14"/>
      <sheetName val="[수목일위.XLS][수목일위.XLS]el___서_수_15"/>
      <sheetName val="[수목일위.XLS][수목일위.XLS]el___서_수_22"/>
      <sheetName val="[수목일위.XLS][수목일위.XLS]el___서_수_23"/>
      <sheetName val="[수목일위.XLS][수목일위.XLS]el___서_수_20"/>
      <sheetName val="[수목일위.XLS][수목일위.XLS]el___서_수_21"/>
      <sheetName val="CP(1)"/>
      <sheetName val="5월매출분석"/>
      <sheetName val="C_d"/>
      <sheetName val="감리을"/>
      <sheetName val="EKOG10건축"/>
      <sheetName val="[수목일위.XLS][수목일위.XLS]el___서_수_30"/>
      <sheetName val="[수목일위.XLS][수목일위.XLS]el___서_수_31"/>
      <sheetName val="[수목일위.XLS][수목일위.XLS]el___서_수_28"/>
      <sheetName val="[수목일위.XLS][수목일위.XLS]el___서_수_29"/>
      <sheetName val="[수목일위.XLS][수목일위.XLS]el___서_수_26"/>
      <sheetName val="[수목일위.XLS][수목일위.XLS]el___서_수_27"/>
      <sheetName val="[수목일위.XLS][수목일위.XLS]el___서_수_24"/>
      <sheetName val="[수목일위.XLS][수목일위.XLS]el___서_수_25"/>
      <sheetName val="[수목일위.XLS][수목일위.XLS]el___서_수_32"/>
      <sheetName val="[수목일위.XLS][수목일위.XLS]el___서_수_33"/>
      <sheetName val="[수목일위.XLS][수목일위.XLS]el___서_수_42"/>
      <sheetName val="[수목일위.XLS][수목일위.XLS]el___서_수_43"/>
      <sheetName val="[수목일위.XLS][수목일위.XLS]el___서_수_38"/>
      <sheetName val="[수목일위.XLS][수목일위.XLS]el___서_수_39"/>
      <sheetName val="[수목일위.XLS][수목일위.XLS]el___서_수_34"/>
      <sheetName val="[수목일위.XLS][수목일위.XLS]el___서_수_35"/>
      <sheetName val="[수목일위.XLS][수목일위.XLS]el___서_수_36"/>
      <sheetName val="[수목일위.XLS][수목일위.XLS]el___서_수_37"/>
      <sheetName val="[수목일위.XLS][수목일위.XLS]el___서_수_40"/>
      <sheetName val="[수목일위.XLS][수목일위.XLS]el___서_수_41"/>
      <sheetName val="[수목일위.XLS][수목일위.XLS]el___서_수_62"/>
      <sheetName val="[수목일위.XLS][수목일위.XLS]el___서_수_63"/>
      <sheetName val="[수목일위.XLS][수목일위.XLS]el___서_수_64"/>
      <sheetName val="[수목일위.XLS][수목일위.XLS]el___서_수_65"/>
      <sheetName val="[수목일위.XLS][수목일위.XLS]el___서_수_44"/>
      <sheetName val="[수목일위.XLS][수목일위.XLS]el___서_수_45"/>
      <sheetName val="[수목일위.XLS][수목일위.XLS]el___서_수_46"/>
      <sheetName val="[수목일위.XLS][수목일위.XLS]el___서_수_47"/>
      <sheetName val="[수목일위.XLS][수목일위.XLS]el___서_수_48"/>
      <sheetName val="[수목일위.XLS][수목일위.XLS]el___서_수_49"/>
      <sheetName val="[수목일위.XLS][수목일위.XLS]el___서_수_50"/>
      <sheetName val="[수목일위.XLS][수목일위.XLS]el___서_수_51"/>
      <sheetName val="[수목일위.XLS][수목일위.XLS]el___서_수_52"/>
      <sheetName val="[수목일위.XLS][수목일위.XLS]el___서_수_53"/>
      <sheetName val="[수목일위.XLS][수목일위.XLS]el___서_수_54"/>
      <sheetName val="[수목일위.XLS][수목일위.XLS]el___서_수_55"/>
      <sheetName val="[수목일위.XLS][수목일위.XLS]el___서_수_56"/>
      <sheetName val="[수목일위.XLS][수목일위.XLS]el___서_수_57"/>
      <sheetName val="[수목일위.XLS][수목일위.XLS]el___서_수_58"/>
      <sheetName val="[수목일위.XLS][수목일위.XLS]el___서_수_59"/>
      <sheetName val="[수목일위.XLS][수목일위.XLS]el___서_수_60"/>
      <sheetName val="[수목일위.XLS][수목일위.XLS]el___서_수_61"/>
      <sheetName val="[수목일위.XLS][수목일위.XLS]el___서_수_72"/>
      <sheetName val="[수목일위.XLS][수목일위.XLS]el___서_수_73"/>
      <sheetName val="[수목일위.XLS][수목일위.XLS]el___서_수_66"/>
      <sheetName val="[수목일위.XLS][수목일위.XLS]el___서_수_67"/>
      <sheetName val="[수목일위.XLS][수목일위.XLS]el___서_수_68"/>
      <sheetName val="[수목일위.XLS][수목일위.XLS]el___서_수_69"/>
      <sheetName val="[수목일위.XLS][수목일위.XLS]el___서_수_70"/>
      <sheetName val="[수목일위.XLS][수목일위.XLS]el___서_수_71"/>
      <sheetName val="[수목일위.XLS][수목일위.XLS]el___서_수_86"/>
      <sheetName val="[수목일위.XLS][수목일위.XLS]el___서_수_87"/>
      <sheetName val="[수목일위.XLS][수목일위.XLS]el___서_수_82"/>
      <sheetName val="[수목일위.XLS][수목일위.XLS]el___서_수_83"/>
      <sheetName val="[수목일위.XLS][수목일위.XLS]el___서_수_74"/>
      <sheetName val="[수목일위.XLS][수목일위.XLS]el___서_수_75"/>
      <sheetName val="[수목일위.XLS][수목일위.XLS]el___서_수_76"/>
      <sheetName val="[수목일위.XLS][수목일위.XLS]el___서_수_77"/>
      <sheetName val="[수목일위.XLS][수목일위.XLS]el___서_수_78"/>
      <sheetName val="[수목일위.XLS][수목일위.XLS]el___서_수_79"/>
      <sheetName val="[수목일위.XLS][수목일위.XLS]el___서_수_80"/>
      <sheetName val="[수목일위.XLS][수목일위.XLS]el___서_수_81"/>
      <sheetName val="[수목일위.XLS][수목일위.XLS]el___서_수_84"/>
      <sheetName val="[수목일위.XLS][수목일위.XLS]el___서_수_85"/>
      <sheetName val="[수목일위.XLS][수목일위.XLS]el___서_수_88"/>
      <sheetName val="[수목일위.XLS][수목일위.XLS]el___서_수_89"/>
      <sheetName val="[수목일위.XLS][수목일위.XLS]el___서_수_92"/>
      <sheetName val="[수목일위.XLS][수목일위.XLS]el___서_수_93"/>
      <sheetName val="[수목일위.XLS][수목일위.XLS]el___서_수_90"/>
      <sheetName val="[수목일위.XLS][수목일위.XLS]el___서_수_91"/>
      <sheetName val="[수목일위.XLS][수목일위.XLS]el___서_수_98"/>
      <sheetName val="[수목일위.XLS][수목일위.XLS]el___서_수_99"/>
      <sheetName val="[수목일위.XLS][수목일위.XLS]el___서_수_94"/>
      <sheetName val="[수목일위.XLS][수목일위.XLS]el___서_수_95"/>
      <sheetName val="[수목일위.XLS][수목일위.XLS]el___서__102"/>
      <sheetName val="[수목일위.XLS][수목일위.XLS]el___서__103"/>
      <sheetName val="[수목일위.XLS][수목일위.XLS]el___서_수_96"/>
      <sheetName val="[수목일위.XLS][수목일위.XLS]el___서_수_97"/>
      <sheetName val="[수목일위.XLS][수목일위.XLS]el___서__100"/>
      <sheetName val="[수목일위.XLS][수목일위.XLS]el___서__101"/>
      <sheetName val="[수목일위.XLS][수목일위.XLS]el___서__108"/>
      <sheetName val="[수목일위.XLS][수목일위.XLS]el___서__109"/>
      <sheetName val="[수목일위.XLS][수목일위.XLS]el___서__104"/>
      <sheetName val="[수목일위.XLS][수목일위.XLS]el___서__105"/>
      <sheetName val="[수목일위.XLS][수목일위.XLS]el___서__106"/>
      <sheetName val="[수목일위.XLS][수목일위.XLS]el___서__107"/>
      <sheetName val="[수목일위.XLS][수목일위.XLS]el_설계서__148"/>
      <sheetName val="[수목일위.XLS][수목일위.XLS]el_설계서__149"/>
      <sheetName val="새공통"/>
      <sheetName val="[수목일위.XLS][수목일위.XLS]el_설_서__목_2"/>
      <sheetName val="[수목일위.XLS][수목일위.XLS]el_설_서__목_3"/>
      <sheetName val="포설물량(8회분)"/>
      <sheetName val="작용하중산정"/>
      <sheetName val="2.4"/>
      <sheetName val="MDF일위대가"/>
      <sheetName val="수목일위.XLS"/>
      <sheetName val="%EC%88%98%EB%AA%A9%EC%9D%BC%EC%"/>
      <sheetName val="[수목일위.XLS][수목일위.XLS]el_설___수__2"/>
      <sheetName val="[수목일위.XLS][수목일위.XLS]el_설___수__3"/>
      <sheetName val="갑__지4"/>
      <sheetName val="기타_정보통신공사4"/>
      <sheetName val="AS포장복구_4"/>
      <sheetName val="Customer_Databas4"/>
      <sheetName val="2000_11월설계내역4"/>
      <sheetName val="표지_(2)4"/>
      <sheetName val="화재_탐지_설비4"/>
      <sheetName val="unit_44"/>
      <sheetName val="단가_및_재료비4"/>
      <sheetName val="준검_내역서4"/>
      <sheetName val="Sheet1_(2)4"/>
      <sheetName val="토공산출_(아파트)4"/>
      <sheetName val="1_설계조건4"/>
      <sheetName val="Ⅶ-2_현장경비산출4"/>
      <sheetName val="자재_집계표4"/>
      <sheetName val="5_일위목록4"/>
      <sheetName val="7_단가조사4"/>
      <sheetName val="6_일위대가4"/>
      <sheetName val="E_P_T수량산출서4"/>
      <sheetName val="전선_및_전선관4"/>
      <sheetName val="공사별_가중치_산출근거(토목)3"/>
      <sheetName val="운동장_(2)3"/>
      <sheetName val="1차_내역서4"/>
      <sheetName val="귀래_설계_공내역서4"/>
      <sheetName val="2_대외공문3"/>
      <sheetName val="상_부3"/>
      <sheetName val="단가표_(2)3"/>
      <sheetName val="3_바닥판__3"/>
      <sheetName val="_견적서3"/>
      <sheetName val="목차_2"/>
      <sheetName val="기계실_D2002"/>
      <sheetName val="6PILE__(돌출)2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3_공통공사대비2"/>
      <sheetName val="전차선로_물량표2"/>
      <sheetName val="영업_일12"/>
      <sheetName val="주빔의_설계2"/>
      <sheetName val="단면_(2)2"/>
      <sheetName val="2_2_10_샤시등2"/>
      <sheetName val="1_가설2"/>
      <sheetName val="4_목공사2"/>
      <sheetName val="G_R300경비2"/>
      <sheetName val="수목데이타_2"/>
      <sheetName val="3_하중산정4_지지력2"/>
      <sheetName val="2_가로등(영구)2"/>
      <sheetName val="현장관리비_산출내역2"/>
      <sheetName val="현장관리비_2"/>
      <sheetName val="3BL공동구_수량2"/>
      <sheetName val="관기성공_내2"/>
      <sheetName val="표__지2"/>
      <sheetName val="인건비_2"/>
      <sheetName val="환경기계공정표_(3)2"/>
      <sheetName val="TRE_TABLE2"/>
      <sheetName val="Cost_bd-&quot;A&quot;2"/>
      <sheetName val="남양시작동자105노65기1_3화1_22"/>
      <sheetName val="노임_단가2"/>
      <sheetName val="단_box2"/>
      <sheetName val="2000,9월_일위2"/>
      <sheetName val="경율산정_XLS2"/>
      <sheetName val="신_분2"/>
      <sheetName val="설계기준_및_하중계산2"/>
      <sheetName val="General_Data2"/>
      <sheetName val="별표_2"/>
      <sheetName val="1_설계기준2"/>
      <sheetName val="제출내역_(2)2"/>
      <sheetName val="단가_산출서(산근#1~#102)2"/>
      <sheetName val="RAW_DATA2"/>
      <sheetName val="설계내역서_2"/>
      <sheetName val="5_전사투자계획종함안2"/>
      <sheetName val="3_바닥판설계2"/>
      <sheetName val="96보완계획7_122"/>
      <sheetName val="일반문틀_설치2"/>
      <sheetName val="샌딩_에폭시_도장2"/>
      <sheetName val="환율_및_노임2"/>
      <sheetName val="속_일위대가2"/>
      <sheetName val="노_무_비2"/>
      <sheetName val="EQUIP_LIST2"/>
      <sheetName val="입출재고현황_(2)2"/>
      <sheetName val="횡_연장2"/>
      <sheetName val="단가산출서_(2)2"/>
      <sheetName val="기성고조서_2"/>
      <sheetName val="공종단가표_2"/>
      <sheetName val="6_가격조사서_2"/>
      <sheetName val="빌딩_안내2"/>
      <sheetName val="99_121"/>
      <sheetName val="1공구_단가_(정원)2"/>
      <sheetName val="1공구_단가_(산광)2"/>
      <sheetName val="1공구_단가_(용호)2"/>
      <sheetName val="간지_(2)2"/>
      <sheetName val="2공구_단가(인성)2"/>
      <sheetName val="2공구_단가(대동)2"/>
      <sheetName val="2공구_단가(산광)2"/>
      <sheetName val="1_토공2"/>
      <sheetName val="2_배수공2"/>
      <sheetName val="3_구조물공2"/>
      <sheetName val="4_포장공2"/>
      <sheetName val="PACKING_LIST2"/>
      <sheetName val="지주목_및_비료산출기준2"/>
      <sheetName val="1__설계예산서2"/>
      <sheetName val="2__목차2"/>
      <sheetName val="3_설계설명서2"/>
      <sheetName val="4_시방서갑지2"/>
      <sheetName val="5_시방서(일반시방서)2"/>
      <sheetName val="6_시방서갑지(특기)2"/>
      <sheetName val="7_예정공정표2"/>
      <sheetName val="8__설계예산서2"/>
      <sheetName val="16_설계서용지(갑)2"/>
      <sheetName val="17__내역서갑지2"/>
      <sheetName val="내_역_서2"/>
      <sheetName val="일_위_대_가_표2"/>
      <sheetName val="수_량_산_출_서2"/>
      <sheetName val="일위대가_2"/>
      <sheetName val="중기조종사_단위단가2"/>
      <sheetName val="세골재__T2_변경_현황1"/>
      <sheetName val="2-나_물가조사서1"/>
      <sheetName val="앉음벽_(2)1"/>
      <sheetName val="IBM_UX1"/>
      <sheetName val="내역서_제출1"/>
      <sheetName val="수량계산서_집계표(가설_신설_및_철거-을지로3가_2호선1"/>
      <sheetName val="수량계산서_집계표(신설-을지로3가_2호선)1"/>
      <sheetName val="수량계산서_집계표(철거-을지로3가_2호선)1"/>
      <sheetName val="케이블류_OLD1"/>
      <sheetName val="2_도실원내역(원본)1"/>
      <sheetName val="DNT_OSBL1"/>
      <sheetName val="0_갑지2"/>
      <sheetName val="8_현장관리비2"/>
      <sheetName val="7_안전관리비2"/>
      <sheetName val="2_토목공사2"/>
      <sheetName val="본선_토공_분배표1"/>
      <sheetName val="3련_BOX2"/>
      <sheetName val="마북_손익분석(CATIA)1"/>
      <sheetName val="표_지1"/>
      <sheetName val="11_닥트설치공사(bm)1"/>
      <sheetName val="DESIGN_CRETERIA1"/>
      <sheetName val="견적_(2)1"/>
      <sheetName val="DATA_입력란1"/>
      <sheetName val="1__설계조건_2_단면가정_3__하중계산1"/>
      <sheetName val="아파트_1"/>
      <sheetName val="6__안전관리비1"/>
      <sheetName val="목동세대_산출근거1"/>
      <sheetName val="8_PILE__(돌출)1"/>
      <sheetName val="3_부제O호표1"/>
      <sheetName val="4_장비손료1"/>
      <sheetName val="5_소모재료비1"/>
      <sheetName val="9_공삭공지층별작업시간1"/>
      <sheetName val="7_주입분사시간제원표1"/>
      <sheetName val="6_작업시간표1"/>
      <sheetName val="8_시멘트제원표1"/>
      <sheetName val="2_품제O호표1"/>
      <sheetName val="1_총괄표1500mm1"/>
      <sheetName val="Requirement(Work_Crew)1"/>
      <sheetName val="3_건축(현장안)1"/>
      <sheetName val="원가계산_(2)2"/>
      <sheetName val="기초입력_DATA2"/>
      <sheetName val="참조_(2)2"/>
      <sheetName val="일위대가_(식재)2"/>
      <sheetName val="골조-APT_갑지2"/>
      <sheetName val="자재단가2007_102"/>
      <sheetName val="자재단가2008_42"/>
      <sheetName val="설명서_2"/>
      <sheetName val="6-1__관개량조서2"/>
      <sheetName val="11-2_아파트내역2"/>
      <sheetName val="INDEX__LIST2"/>
      <sheetName val="실행,원가_최종예상1"/>
      <sheetName val="플랜트_설치2"/>
      <sheetName val="아파트_내역2"/>
      <sheetName val="7_원가계산서(품셈)2"/>
      <sheetName val="단가산출근거_목록표2"/>
      <sheetName val="단_가_산_출_근_거2"/>
      <sheetName val="중기_목록표2"/>
      <sheetName val="시간당_중기사용료2"/>
      <sheetName val="환율및_기초자료2"/>
      <sheetName val="CABLE_SIZE-12"/>
      <sheetName val="1-4-2_관(약)2"/>
      <sheetName val="내역서1999_8최종2"/>
      <sheetName val="BSD_(2)1"/>
      <sheetName val="7_계측제어1"/>
      <sheetName val="6_동력1"/>
      <sheetName val="13_방송공사1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주공_갑지1"/>
      <sheetName val="A_LINE1"/>
      <sheetName val="2_고용보험료산출근거1"/>
      <sheetName val="실행내역_1"/>
      <sheetName val="2_냉난방설비공사1"/>
      <sheetName val="Summary_Sheet1"/>
      <sheetName val="총괄_내역서1"/>
      <sheetName val="PROJECT_BRIEF1"/>
      <sheetName val="기성(1차)_1"/>
      <sheetName val="4__검토1"/>
      <sheetName val="안양동교_1안1"/>
      <sheetName val="설계변경내역_981"/>
      <sheetName val="개별직종노임단가(2005_1)1"/>
      <sheetName val="TABLE_DB1"/>
      <sheetName val="쌍용_data_base1"/>
      <sheetName val="양재동_고향생각1"/>
      <sheetName val="토공(우물통,기타)_1"/>
      <sheetName val="계장_품셈표1"/>
      <sheetName val="8_설치품셈1"/>
      <sheetName val="공사별_가중치_산출근거(건축)1"/>
      <sheetName val="개비온_단위1"/>
      <sheetName val="단계별내역_(2)1"/>
      <sheetName val="사업비변경내역(96_9단가)1"/>
      <sheetName val="_상부공통집계(총괄)1"/>
      <sheetName val="24_보증금1"/>
      <sheetName val="1~9_하중계산1"/>
      <sheetName val="실행내역서_1"/>
      <sheetName val="각사별공사비분개_1"/>
      <sheetName val="el_설계서_수목일위_XLS_데이타1"/>
      <sheetName val="el_설계서_수목일위_XLS1"/>
      <sheetName val="4_설계예산내역서1"/>
      <sheetName val="6_관급자재조서1"/>
      <sheetName val="3_예정공정표1"/>
      <sheetName val="7_청제공기계기구조서1"/>
      <sheetName val="5__현장관리비(new)_1"/>
      <sheetName val="24_보증금(전신전화가입권)1"/>
      <sheetName val="6_송금의뢰내역서1"/>
      <sheetName val="토__공1"/>
      <sheetName val="소방_하_내역1"/>
      <sheetName val="공사비_증감_내역서1"/>
      <sheetName val="1_취수장1"/>
      <sheetName val="3_고용보험료산출근거1"/>
      <sheetName val="4_고용보험1"/>
      <sheetName val="31_경비기본입력1"/>
      <sheetName val="피해현황_(수량합계)1"/>
      <sheetName val="5_2_6~7공사요율1"/>
      <sheetName val="실행내역(10_13)1"/>
      <sheetName val="2015년_제3차_공사_물량조사_양식_xlsx1"/>
      <sheetName val="[수목일위_XLS]el\설계서\수목일위_XLS]데이타1"/>
      <sheetName val="[수목일위_XLS]el\설계서\수목일위_XLS1"/>
      <sheetName val="[수목일위_XLS][수목일위_XLS]el_______74"/>
      <sheetName val="[수목일위_XLS][수목일위_XLS]el_______75"/>
      <sheetName val="[수목일위_XLS][수목일위_XLS]el_______76"/>
      <sheetName val="[수목일위_XLS][수목일위_XLS]el_______77"/>
      <sheetName val="[수목일위_XLS][수목일위_XLS]el\설계서\수목일1"/>
      <sheetName val="6_단가조사표1"/>
      <sheetName val="2_노무비1"/>
      <sheetName val="2-1_노무비단가1"/>
      <sheetName val="5_폐기물운반비1"/>
      <sheetName val="4_폐기물량1"/>
      <sheetName val="송정-증포간__계약내역서1"/>
      <sheetName val="B_O_M1"/>
      <sheetName val="노임단가_(2)1"/>
      <sheetName val="1_1서버도입1"/>
      <sheetName val="노임_(2차)1"/>
      <sheetName val="crude_SLAB_RE-bar1"/>
      <sheetName val="2_2_1䘭疋瀨ȕ㱵1"/>
      <sheetName val="설계변경_(2)1"/>
      <sheetName val="1_3(배치도)1"/>
      <sheetName val="8_석축단위(H=1_5M)1"/>
      <sheetName val="[수목일위_XLS][수목일위_XLS]el_______78"/>
      <sheetName val="[수목일위_XLS][수목일위_XLS]el_______79"/>
      <sheetName val="[수목일위_XLS][수목일위_XLS]el________1"/>
      <sheetName val="[수목일위_XLS][수목일위_XLS]el_______80"/>
      <sheetName val="1_우편집중내역서1"/>
      <sheetName val="자재집게표_1"/>
      <sheetName val="3_공통공ⴀ敆遵1"/>
      <sheetName val="전체_현장_공사명_입력(26건)1"/>
      <sheetName val="PROJECT_BRIEF(EX_NEW)1"/>
      <sheetName val="조도계산서_(도서)1"/>
      <sheetName val="노원열병합__건축공사기성내역서1"/>
      <sheetName val="3_일반사상1"/>
      <sheetName val="0_0ControlSheet1"/>
      <sheetName val="Upgrades_pricing1"/>
      <sheetName val="6_181"/>
      <sheetName val="P_M_별1"/>
      <sheetName val="[수목일위_XLS][수목일위_XLS]el_______81"/>
      <sheetName val="[수목일위_XLS][수목일위_XLS]el_______82"/>
      <sheetName val="[수목일위_XLS][수목일위_XLS]el_______83"/>
      <sheetName val="[수목일위_XLS][수목일위_XLS]el_______84"/>
      <sheetName val="[수목일위_XLS][수목일위_XLS]el_______85"/>
      <sheetName val="[수목일위_XLS][수목일위_XLS]el_______86"/>
      <sheetName val="Cost_bd-墠+壬1"/>
      <sheetName val="[수목일위_XLS][수목일위_XLS]el_______87"/>
      <sheetName val="[수목일위_XLS][수목일위_XLS]el_______88"/>
      <sheetName val="[수목일위_XLS][수목일위_XLS]el_______89"/>
      <sheetName val="[수목일위_XLS][수목일위_XLS]el_______90"/>
      <sheetName val="[수목일위_XLS][수목일위_XLS]el_______91"/>
      <sheetName val="[수목일위_XLS][수목일위_XLS]el_______92"/>
      <sheetName val="[수목일위_XLS][수목일위_XLS]el_______93"/>
      <sheetName val="[수목일위_XLS][수목일위_XLS]el_______94"/>
      <sheetName val="[수목일위_XLS][수목일위_XLS]el_______95"/>
      <sheetName val="[수목일위_XLS][수목일위_XLS]el_______96"/>
      <sheetName val="[수목일위_XLS][수목일위_XLS]el_______97"/>
      <sheetName val="[수목일위_XLS][수목일위_XLS]el_______98"/>
      <sheetName val="[수목일위_XLS][수목일위_XLS]el_______99"/>
      <sheetName val="[수목일위_XLS][수목일위_XLS]el______100"/>
      <sheetName val="[수목일위_XLS][수목일위_XLS]el______101"/>
      <sheetName val="[수목일위_XLS][수목일위_XLS]el______102"/>
      <sheetName val="[수목일위_XLS][수목일위_XLS]el______103"/>
      <sheetName val="[수목일위_XLS][수목일위_XLS]el______104"/>
      <sheetName val="[수목일위_XLS][수목일위_XLS]el______105"/>
      <sheetName val="[수목일위_XLS][수목일위_XLS]el______106"/>
      <sheetName val="[수목일위_XLS][수목일위_XLS]el______107"/>
      <sheetName val="[수목일위_XLS][수목일위_XLS]el______108"/>
      <sheetName val="[수목일위_XLS][수목일위_XLS]el______109"/>
      <sheetName val="[수목일위_XLS][수목일위_XLS]el______110"/>
      <sheetName val="[수목일위_XLS][수목일위_XLS]el______111"/>
      <sheetName val="[수목일위_XLS][수목일위_XLS]el______112"/>
      <sheetName val="[수목일위_XLS][수목일위_XLS]el______113"/>
      <sheetName val="[수목일위_XLS][수목일위_XLS]el______114"/>
      <sheetName val="[수목일위_XLS][수목일위_XLS]el______115"/>
      <sheetName val="[수목일위_XLS][수목일위_XLS]el______116"/>
      <sheetName val="[수목일위_XLS][수목일위_XLS]el______117"/>
      <sheetName val="[수목일위_XLS][수목일위_XLS]el______118"/>
      <sheetName val="[수목일위_XLS][수목일위_XLS]el______119"/>
      <sheetName val="[수목일위_XLS][수목일위_XLS]el______120"/>
      <sheetName val="[수목일위_XLS][수목일위_XLS]el______121"/>
      <sheetName val="[수목일위_XLS][수목일위_XLS]el______122"/>
      <sheetName val="[수목일위_XLS][수목일위_XLS]el______123"/>
      <sheetName val="[수목일위_XLS][수목일위_XLS]el______124"/>
      <sheetName val="[수목일위_XLS][수목일위_XLS]el______125"/>
      <sheetName val="[수목일위_XLS][수목일위_XLS]el______126"/>
      <sheetName val="[수목일위_XLS][수목일위_XLS]el______127"/>
      <sheetName val="[수목일위_XLS][수목일위_XLS]el______128"/>
      <sheetName val="[수목일위_XLS][수목일위_XLS]el______129"/>
      <sheetName val="[수목일위_XLS][수목일위_XLS]el______130"/>
      <sheetName val="[수목일위_XLS][수목일위_XLS]el______131"/>
      <sheetName val="[수목일위_XLS][수목일위_XLS]el______132"/>
      <sheetName val="[수목일위_XLS][수목일위_XLS]el______133"/>
      <sheetName val="[수목일위_XLS][수목일위_XLS]el______134"/>
      <sheetName val="[수목일위_XLS][수목일위_XLS]el______135"/>
      <sheetName val="[수목일위_XLS][수목일위_XLS]el______136"/>
      <sheetName val="[수목일위_XLS][수목일위_XLS]el______137"/>
      <sheetName val="[수목일위_XLS][수목일위_XLS]el______138"/>
      <sheetName val="[수목일위_XLS][수목일위_XLS]el______139"/>
      <sheetName val="[수목일위_XLS][수목일위_XLS]el______140"/>
      <sheetName val="[수목일위_XLS][수목일위_XLS]el______141"/>
      <sheetName val="[수목일위_XLS][수목일위_XLS]el______142"/>
      <sheetName val="[수목일위_XLS][수목일위_XLS]el______143"/>
      <sheetName val="[수목일위_XLS][수목일위_XLS]el______144"/>
      <sheetName val="[수목일위_XLS][수목일위_XLS]el______145"/>
      <sheetName val="[수목일위_XLS][수목일위_XLS]el______146"/>
      <sheetName val="[수목일위_XLS][수목일위_XLS]el______147"/>
      <sheetName val="[수목일위_XLS][수목일위_XLS]el______148"/>
      <sheetName val="[수목일위_XLS][수목일위_XLS]el_______2"/>
      <sheetName val="[수목일위_XLS][수목일위_XLS]el_______3"/>
      <sheetName val="[수목일위_XLS][수목일위_XLS]el_______4"/>
      <sheetName val="[수목일위_XLS][수목일위_XLS]el_______5"/>
      <sheetName val="[수목일위_XLS][수목일위_XLS]el_______6"/>
      <sheetName val="[수목일위_XLS][수목일위_XLS]el_______7"/>
      <sheetName val="[수목일위_XLS][수목일위_XLS]el______14"/>
      <sheetName val="[수목일위_XLS][수목일위_XLS]el______15"/>
      <sheetName val="[수목일위_XLS][수목일위_XLS]el_______8"/>
      <sheetName val="[수목일위_XLS][수목일위_XLS]el_______9"/>
      <sheetName val="[수목일위_XLS][수목일위_XLS]el______10"/>
      <sheetName val="[수목일위_XLS][수목일위_XLS]el______11"/>
      <sheetName val="[수목일위_XLS][수목일위_XLS]el______12"/>
      <sheetName val="[수목일위_XLS][수목일위_XLS]el______13"/>
      <sheetName val="[수목일위_XLS][수목일위_XLS]el______149"/>
      <sheetName val="[수목일위_XLS][수목일위_XLS]el______150"/>
      <sheetName val="[수목일위_XLS][수목일위_XLS]el______151"/>
      <sheetName val="[수목일위_XLS][수목일위_XLS]el______152"/>
      <sheetName val="STEEL_BOX_단면설계(SEC_8)"/>
      <sheetName val="단가_산출서(산근#1~簀╕쐀╕렀"/>
      <sheetName val="[수목일위_XLS][수목일위_XLS]el______153"/>
      <sheetName val="[수목일위_XLS][수목일위_XLS]el______154"/>
      <sheetName val="[수목일위_XLS][수목일위_XLS]el______155"/>
      <sheetName val="[수목일위_XLS][수목일위_XLS]el______156"/>
      <sheetName val="[수목일위_XLS][수목일위_XLS]el______157"/>
      <sheetName val="[수목일위_XLS][수목일위_XLS]el______158"/>
      <sheetName val="[수목일위_XLS][수목일위_XLS]el______159"/>
      <sheetName val="[수목일위_XLS][수목일위_XLS]el______160"/>
      <sheetName val="[수목일위_XLS][수목일위_XLS]el______161"/>
      <sheetName val="[수목일위_XLS][수목일위_XLS]el______162"/>
      <sheetName val="[수목일위_XLS][수목일위_XLS]el______163"/>
      <sheetName val="[수목일위_XLS][수목일위_XLS]el______164"/>
      <sheetName val="[수목일위_XLS][수목일위_XLS]el______165"/>
      <sheetName val="[수목일위_XLS][수목일위_XLS]el______166"/>
      <sheetName val="[수목일위_XLS][수목일위_XLS]el______167"/>
      <sheetName val="[수목일위_XLS][수목일위_XLS]el______168"/>
      <sheetName val="[수목일위_XLS][수목일위_XLS]el______169"/>
      <sheetName val="[수목일위_XLS][수목일위_XLS]el______170"/>
      <sheetName val="[수목일위_XLS][수목일위_XLS]el______171"/>
      <sheetName val="[수목일위_XLS][수목일위_XLS]el______172"/>
      <sheetName val="[수목일위_XLS]el\설계서\수목일위_XLS]데이타2"/>
      <sheetName val="[수목일위_XLS]el\설계서\수목일위_XLS2"/>
      <sheetName val="[수목일위.XLS][수목일위.XLS_x0000_]el______20"/>
      <sheetName val="[수목일위.XLS][수목일위.XLS_x0000_]el______21"/>
      <sheetName val="인부신상쌄괅"/>
      <sheetName val="스포회원매출"/>
      <sheetName val="가설물량"/>
      <sheetName val="스라브리스트"/>
      <sheetName val="옹벽리스트"/>
      <sheetName val="외부물량"/>
      <sheetName val="저"/>
      <sheetName val="[수목일위.XLS][수목일위.XLS]el_설______2"/>
      <sheetName val="[수목일위.XLS][수목일위.XLS]el_설______3"/>
      <sheetName val="깨기"/>
      <sheetName val="SQL"/>
      <sheetName val="[수목일위.XLS]B__MSOffice_Excel___6"/>
      <sheetName val="[수목일위.XLS]B__MSOffice_Excel___7"/>
      <sheetName val="[수목일위.XLS]B__MSOffice_Excel___8"/>
      <sheetName val="[수목일위.XLS]B__MSOffice_Excel___9"/>
      <sheetName val="[수목일위.XLS][수목일위.XLS]el_설______6"/>
      <sheetName val="[수목일위.XLS][수목일위.XLS]el_설______7"/>
      <sheetName val="[수목일위.XLS][수목일위.XLS]el_설______4"/>
      <sheetName val="[수목일위.XLS][수목일위.XLS]el_설______5"/>
      <sheetName val="재정睮⾯"/>
      <sheetName val="재정ᛅ〒"/>
      <sheetName val="el\설계서\수목일위_XLS]데이타2"/>
      <sheetName val="el\설계서\수목일위_XLS2"/>
      <sheetName val="[수목일위_XLS]el\설계서\수목일위_XLS]데이타3"/>
      <sheetName val="[수목일위_XLS]el\설계서\수목일위_XLS3"/>
      <sheetName val="기타_정보통신공사5"/>
      <sheetName val="표지_(2)5"/>
      <sheetName val="준검_내역서5"/>
      <sheetName val="갑__지5"/>
      <sheetName val="Customer_Databas5"/>
      <sheetName val="AS포장복구_5"/>
      <sheetName val="2000_11월설계내역5"/>
      <sheetName val="화재_탐지_설비5"/>
      <sheetName val="unit_45"/>
      <sheetName val="단가_및_재료비5"/>
      <sheetName val="Sheet1_(2)5"/>
      <sheetName val="1_설계조건5"/>
      <sheetName val="1차_내역서5"/>
      <sheetName val="토공산출_(아파트)5"/>
      <sheetName val="Ⅶ-2_현장경비산출5"/>
      <sheetName val="5_일위목록5"/>
      <sheetName val="7_단가조사5"/>
      <sheetName val="6_일위대가5"/>
      <sheetName val="단가표_(2)4"/>
      <sheetName val="E_P_T수량산출서5"/>
      <sheetName val="운동장_(2)4"/>
      <sheetName val="공사별_가중치_산출근거(토목)4"/>
      <sheetName val="자재_집계표5"/>
      <sheetName val="3_바닥판__4"/>
      <sheetName val="2_대외공문4"/>
      <sheetName val="전선_및_전선관5"/>
      <sheetName val="상_부4"/>
      <sheetName val="귀래_설계_공내역서5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_견적서4"/>
      <sheetName val="수목데이타_3"/>
      <sheetName val="2_2_10_샤시등3"/>
      <sheetName val="기계실_D2003"/>
      <sheetName val="3_공통공사대비3"/>
      <sheetName val="전차선로_물량표3"/>
      <sheetName val="목차_3"/>
      <sheetName val="6PILE__(돌출)3"/>
      <sheetName val="현장관리비_3"/>
      <sheetName val="G_R300경비3"/>
      <sheetName val="3_하중산정4_지지력3"/>
      <sheetName val="1_가설3"/>
      <sheetName val="4_목공사3"/>
      <sheetName val="현장관리비_산출내역3"/>
      <sheetName val="주빔의_설계3"/>
      <sheetName val="단면_(2)3"/>
      <sheetName val="영업_일13"/>
      <sheetName val="환경기계공정표_(3)3"/>
      <sheetName val="Cost_bd-&quot;A&quot;3"/>
      <sheetName val="TRE_TABLE3"/>
      <sheetName val="3_바닥판설계3"/>
      <sheetName val="3BL공동구_수량3"/>
      <sheetName val="2000,9월_일위3"/>
      <sheetName val="경율산정_XLS3"/>
      <sheetName val="관기성공_내3"/>
      <sheetName val="단가_산출서(산근#1~#102)3"/>
      <sheetName val="5_전사투자계획종함안3"/>
      <sheetName val="횡_연장3"/>
      <sheetName val="EQUIP_LIST3"/>
      <sheetName val="빌딩_안내3"/>
      <sheetName val="3_부제O호표2"/>
      <sheetName val="4_장비손료2"/>
      <sheetName val="5_소모재료비2"/>
      <sheetName val="9_공삭공지층별작업시간2"/>
      <sheetName val="7_주입분사시간제원표2"/>
      <sheetName val="6_작업시간표2"/>
      <sheetName val="8_시멘트제원표2"/>
      <sheetName val="2_품제O호표2"/>
      <sheetName val="1_총괄표1500mm2"/>
      <sheetName val="2_가로등(영구)3"/>
      <sheetName val="표__지3"/>
      <sheetName val="1_설계기준3"/>
      <sheetName val="제출내역_(2)3"/>
      <sheetName val="세골재__T2_변경_현황2"/>
      <sheetName val="일반문틀_설치3"/>
      <sheetName val="샌딩_에폭시_도장3"/>
      <sheetName val="노_무_비3"/>
      <sheetName val="신_분3"/>
      <sheetName val="설계내역서_3"/>
      <sheetName val="96보완계획7_123"/>
      <sheetName val="별표_3"/>
      <sheetName val="남양시작동자105노65기1_3화1_23"/>
      <sheetName val="아파트_2"/>
      <sheetName val="인건비_3"/>
      <sheetName val="General_Data3"/>
      <sheetName val="단가산출서_(2)3"/>
      <sheetName val="입출재고현황_(2)3"/>
      <sheetName val="기성고조서_3"/>
      <sheetName val="99_122"/>
      <sheetName val="2_도실원내역(원본)2"/>
      <sheetName val="RAW_DATA3"/>
      <sheetName val="공종단가표_3"/>
      <sheetName val="6_가격조사서_3"/>
      <sheetName val="el\설계서\수목일위_XLS]데이타3"/>
      <sheetName val="1공구_단가_(정원)3"/>
      <sheetName val="1공구_단가_(산광)3"/>
      <sheetName val="1공구_단가_(용호)3"/>
      <sheetName val="간지_(2)3"/>
      <sheetName val="2공구_단가(인성)3"/>
      <sheetName val="2공구_단가(대동)3"/>
      <sheetName val="2공구_단가(산광)3"/>
      <sheetName val="1_토공3"/>
      <sheetName val="2_배수공3"/>
      <sheetName val="3_구조물공3"/>
      <sheetName val="4_포장공3"/>
      <sheetName val="PACKING_LIST3"/>
      <sheetName val="지주목_및_비료산출기준3"/>
      <sheetName val="el\설계서\수목일위_XLS3"/>
      <sheetName val="1__설계예산서3"/>
      <sheetName val="2__목차3"/>
      <sheetName val="3_설계설명서3"/>
      <sheetName val="4_시방서갑지3"/>
      <sheetName val="5_시방서(일반시방서)3"/>
      <sheetName val="6_시방서갑지(특기)3"/>
      <sheetName val="7_예정공정표3"/>
      <sheetName val="8__설계예산서3"/>
      <sheetName val="16_설계서용지(갑)3"/>
      <sheetName val="17__내역서갑지3"/>
      <sheetName val="내_역_서3"/>
      <sheetName val="일_위_대_가_표3"/>
      <sheetName val="수_량_산_출_서3"/>
      <sheetName val="일위대가_3"/>
      <sheetName val="중기조종사_단위단가3"/>
      <sheetName val="IBM_UX2"/>
      <sheetName val="앉음벽_(2)2"/>
      <sheetName val="2-나_물가조사서2"/>
      <sheetName val="3련_BOX3"/>
      <sheetName val="목동세대_산출근거2"/>
      <sheetName val="환율_및_노임3"/>
      <sheetName val="속_일위대가3"/>
      <sheetName val="1__설계조건_2_단면가정_3__하중계산2"/>
      <sheetName val="DATA_입력란2"/>
      <sheetName val="설계기준_및_하중계산3"/>
      <sheetName val="케이블류_OLD2"/>
      <sheetName val="내역서_제출2"/>
      <sheetName val="DNT_OSBL2"/>
      <sheetName val="8_PILE__(돌출)2"/>
      <sheetName val="기성(1차)_2"/>
      <sheetName val="Summary_Sheet2"/>
      <sheetName val="0_갑지3"/>
      <sheetName val="8_현장관리비3"/>
      <sheetName val="7_안전관리비3"/>
      <sheetName val="본선_토공_분배표2"/>
      <sheetName val="수량계산서_집계표(가설_신설_및_철거-을지로3가_2호선2"/>
      <sheetName val="수량계산서_집계표(신설-을지로3가_2호선)2"/>
      <sheetName val="수량계산서_집계표(철거-을지로3가_2호선)2"/>
      <sheetName val="DESIGN_CRETERIA2"/>
      <sheetName val="마북_손익분석(CATIA)2"/>
      <sheetName val="Requirement(Work_Crew)2"/>
      <sheetName val="표_지2"/>
      <sheetName val="견적_(2)2"/>
      <sheetName val="총괄_내역서2"/>
      <sheetName val="6__안전관리비2"/>
      <sheetName val="11_닥트설치공사(bm)2"/>
      <sheetName val="PROJECT_BRIEF2"/>
      <sheetName val="[수목일위_XLS]el\설계서\수목일위_XLS]데이타4"/>
      <sheetName val="[수목일위_XLS]el\설계서\수목일위_XLS4"/>
      <sheetName val="[수목일위_XLS]el\설계서\수목일위_XLS]데이타5"/>
      <sheetName val="[수목일위_XLS]el\설계서\수목일위_XLS5"/>
      <sheetName val="B_O_M2"/>
      <sheetName val="실행내역_2"/>
      <sheetName val="2_냉난방설비공사2"/>
      <sheetName val="원가계산_(2)3"/>
      <sheetName val="기초입력_DATA3"/>
      <sheetName val="참조_(2)3"/>
      <sheetName val="일위대가_(식재)3"/>
      <sheetName val="골조-APT_갑지3"/>
      <sheetName val="자재단가2007_103"/>
      <sheetName val="자재단가2008_43"/>
      <sheetName val="설명서_3"/>
      <sheetName val="6-1__관개량조서3"/>
      <sheetName val="11-2_아파트내역3"/>
      <sheetName val="INDEX__LIST3"/>
      <sheetName val="실행,원가_최종예상2"/>
      <sheetName val="플랜트_설치3"/>
      <sheetName val="아파트_내역3"/>
      <sheetName val="7_원가계산서(품셈)3"/>
      <sheetName val="단가산출근거_목록표3"/>
      <sheetName val="단_가_산_출_근_거3"/>
      <sheetName val="중기_목록표3"/>
      <sheetName val="시간당_중기사용료3"/>
      <sheetName val="환율및_기초자료3"/>
      <sheetName val="CABLE_SIZE-13"/>
      <sheetName val="1-4-2_관(약)3"/>
      <sheetName val="내역서1999_8최종3"/>
      <sheetName val="BSD_(2)2"/>
      <sheetName val="7_계측제어2"/>
      <sheetName val="6_동력2"/>
      <sheetName val="13_방송공사2"/>
      <sheetName val="15_소방공사2"/>
      <sheetName val="12_옥외_방송공사2"/>
      <sheetName val="8_옥외_보안등공사2"/>
      <sheetName val="9_전등공사2"/>
      <sheetName val="4_전력간선공사2"/>
      <sheetName val="1_전력인입2"/>
      <sheetName val="10_전열_공사2"/>
      <sheetName val="11_전화공사2"/>
      <sheetName val="5_CABLE_TRAY2"/>
      <sheetName val="3_피뢰공사2"/>
      <sheetName val="14_TV공사2"/>
      <sheetName val="1_2_동력(철거)2"/>
      <sheetName val="1_접지공사2"/>
      <sheetName val="주공_갑지2"/>
      <sheetName val="A_LINE2"/>
      <sheetName val="2_고용보험료산출근거2"/>
      <sheetName val="5__현장관리비(new)_2"/>
      <sheetName val="3_건축(현장안)2"/>
      <sheetName val="안양동교_1안2"/>
      <sheetName val="설계변경내역_982"/>
      <sheetName val="개별직종노임단가(2005_1)2"/>
      <sheetName val="TABLE_DB2"/>
      <sheetName val="쌍용_data_base2"/>
      <sheetName val="양재동_고향생각2"/>
      <sheetName val="토공(우물통,기타)_2"/>
      <sheetName val="계장_품셈표2"/>
      <sheetName val="8_설치품셈2"/>
      <sheetName val="공사별_가중치_산출근거(건축)2"/>
      <sheetName val="개비온_단위2"/>
      <sheetName val="단계별내역_(2)2"/>
      <sheetName val="사업비변경내역(96_9단가)2"/>
      <sheetName val="_상부공통집계(총괄)2"/>
      <sheetName val="24_보증금2"/>
      <sheetName val="1~9_하중계산2"/>
      <sheetName val="실행내역서_2"/>
      <sheetName val="각사별공사비분개_2"/>
      <sheetName val="el_설계서_수목일위_XLS_데이타2"/>
      <sheetName val="el_설계서_수목일위_XLS2"/>
      <sheetName val="4_설계예산내역서2"/>
      <sheetName val="6_관급자재조서2"/>
      <sheetName val="3_예정공정표2"/>
      <sheetName val="7_청제공기계기구조서2"/>
      <sheetName val="24_보증금(전신전화가입권)2"/>
      <sheetName val="6_송금의뢰내역서2"/>
      <sheetName val="토__공2"/>
      <sheetName val="소방_하_내역2"/>
      <sheetName val="공사비_증감_내역서2"/>
      <sheetName val="1_취수장2"/>
      <sheetName val="3_고용보험료산출근거2"/>
      <sheetName val="4_고용보험2"/>
      <sheetName val="31_경비기본입력2"/>
      <sheetName val="피해현황_(수량합계)2"/>
      <sheetName val="5_2_6~7공사요율2"/>
      <sheetName val="실행내역(10_13)2"/>
      <sheetName val="1_우편집중내역서2"/>
      <sheetName val="4__검토2"/>
      <sheetName val="crude_SLAB_RE-bar2"/>
      <sheetName val="1_1서버도입2"/>
      <sheetName val="6_182"/>
      <sheetName val="2015년_제3차_공사_물량조사_양식_xlsx2"/>
      <sheetName val="설계변경_(2)2"/>
      <sheetName val="노임단가_(2)2"/>
      <sheetName val="전체_현장_공사명_입력(26건)2"/>
      <sheetName val="송정-증포간__계약내역서2"/>
      <sheetName val="6_단가조사표2"/>
      <sheetName val="2_노무비2"/>
      <sheetName val="2-1_노무비단가2"/>
      <sheetName val="5_폐기물운반비2"/>
      <sheetName val="4_폐기물량2"/>
      <sheetName val="P_M_별2"/>
      <sheetName val="1_3(배치도)2"/>
      <sheetName val="3_공통공ⴀ敆遵2"/>
      <sheetName val="기타_정보통신공사6"/>
      <sheetName val="표지_(2)6"/>
      <sheetName val="준검_내역서6"/>
      <sheetName val="갑__지6"/>
      <sheetName val="Customer_Databas6"/>
      <sheetName val="AS포장복구_6"/>
      <sheetName val="2000_11월설계내역6"/>
      <sheetName val="화재_탐지_설비6"/>
      <sheetName val="unit_46"/>
      <sheetName val="단가_및_재료비6"/>
      <sheetName val="Sheet1_(2)6"/>
      <sheetName val="1_설계조건6"/>
      <sheetName val="1차_내역서6"/>
      <sheetName val="토공산출_(아파트)6"/>
      <sheetName val="Ⅶ-2_현장경비산출6"/>
      <sheetName val="5_일위목록6"/>
      <sheetName val="7_단가조사6"/>
      <sheetName val="6_일위대가6"/>
      <sheetName val="단가표_(2)5"/>
      <sheetName val="E_P_T수량산출서6"/>
      <sheetName val="운동장_(2)5"/>
      <sheetName val="공사별_가중치_산출근거(토목)5"/>
      <sheetName val="자재_집계표6"/>
      <sheetName val="3_바닥판__5"/>
      <sheetName val="2_대외공문5"/>
      <sheetName val="전선_및_전선관6"/>
      <sheetName val="상_부5"/>
      <sheetName val="귀래_설계_공내역서6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_견적서5"/>
      <sheetName val="수목데이타_4"/>
      <sheetName val="2_2_10_샤시등4"/>
      <sheetName val="기계실_D2004"/>
      <sheetName val="3_공통공사대비4"/>
      <sheetName val="전차선로_물량표4"/>
      <sheetName val="목차_4"/>
      <sheetName val="6PILE__(돌출)4"/>
      <sheetName val="현장관리비_4"/>
      <sheetName val="G_R300경비4"/>
      <sheetName val="3_하중산정4_지지력4"/>
      <sheetName val="1_가설4"/>
      <sheetName val="4_목공사4"/>
      <sheetName val="현장관리비_산출내역4"/>
      <sheetName val="주빔의_설계4"/>
      <sheetName val="단면_(2)4"/>
      <sheetName val="영업_일14"/>
      <sheetName val="환경기계공정표_(3)4"/>
      <sheetName val="Cost_bd-&quot;A&quot;4"/>
      <sheetName val="TRE_TABLE4"/>
      <sheetName val="3_바닥판설계4"/>
      <sheetName val="3BL공동구_수량4"/>
      <sheetName val="2000,9월_일위4"/>
      <sheetName val="경율산정_XLS4"/>
      <sheetName val="관기성공_내4"/>
      <sheetName val="단가_산출서(산근#1~#102)4"/>
      <sheetName val="5_전사투자계획종함안4"/>
      <sheetName val="횡_연장4"/>
      <sheetName val="EQUIP_LIST4"/>
      <sheetName val="빌딩_안내4"/>
      <sheetName val="3_부제O호표3"/>
      <sheetName val="4_장비손료3"/>
      <sheetName val="5_소모재료비3"/>
      <sheetName val="9_공삭공지층별작업시간3"/>
      <sheetName val="7_주입분사시간제원표3"/>
      <sheetName val="6_작업시간표3"/>
      <sheetName val="8_시멘트제원표3"/>
      <sheetName val="2_품제O호표3"/>
      <sheetName val="1_총괄표1500mm3"/>
      <sheetName val="2_가로등(영구)4"/>
      <sheetName val="표__지4"/>
      <sheetName val="1_설계기준4"/>
      <sheetName val="제출내역_(2)4"/>
      <sheetName val="세골재__T2_변경_현황3"/>
      <sheetName val="일반문틀_설치4"/>
      <sheetName val="샌딩_에폭시_도장4"/>
      <sheetName val="노_무_비4"/>
      <sheetName val="신_분4"/>
      <sheetName val="설계내역서_4"/>
      <sheetName val="96보완계획7_124"/>
      <sheetName val="별표_4"/>
      <sheetName val="남양시작동자105노65기1_3화1_24"/>
      <sheetName val="아파트_3"/>
      <sheetName val="인건비_4"/>
      <sheetName val="General_Data4"/>
      <sheetName val="단가산출서_(2)4"/>
      <sheetName val="단_box3"/>
      <sheetName val="노임_단가3"/>
      <sheetName val="입출재고현황_(2)4"/>
      <sheetName val="기성고조서_4"/>
      <sheetName val="99_123"/>
      <sheetName val="2_도실원내역(원본)3"/>
      <sheetName val="RAW_DATA4"/>
      <sheetName val="공종단가표_4"/>
      <sheetName val="6_가격조사서_4"/>
      <sheetName val="1공구_단가_(정원)4"/>
      <sheetName val="1공구_단가_(산광)4"/>
      <sheetName val="1공구_단가_(용호)4"/>
      <sheetName val="간지_(2)4"/>
      <sheetName val="2공구_단가(인성)4"/>
      <sheetName val="2공구_단가(대동)4"/>
      <sheetName val="2공구_단가(산광)4"/>
      <sheetName val="1_토공4"/>
      <sheetName val="2_배수공4"/>
      <sheetName val="3_구조물공4"/>
      <sheetName val="4_포장공4"/>
      <sheetName val="PACKING_LIST4"/>
      <sheetName val="지주목_및_비료산출기준4"/>
      <sheetName val="1__설계예산서4"/>
      <sheetName val="2__목차4"/>
      <sheetName val="3_설계설명서4"/>
      <sheetName val="4_시방서갑지4"/>
      <sheetName val="5_시방서(일반시방서)4"/>
      <sheetName val="6_시방서갑지(특기)4"/>
      <sheetName val="7_예정공정표4"/>
      <sheetName val="8__설계예산서4"/>
      <sheetName val="16_설계서용지(갑)4"/>
      <sheetName val="17__내역서갑지4"/>
      <sheetName val="내_역_서4"/>
      <sheetName val="일_위_대_가_표4"/>
      <sheetName val="수_량_산_출_서4"/>
      <sheetName val="일위대가_4"/>
      <sheetName val="중기조종사_단위단가4"/>
      <sheetName val="IBM_UX3"/>
      <sheetName val="앉음벽_(2)3"/>
      <sheetName val="2-나_물가조사서3"/>
      <sheetName val="3련_BOX4"/>
      <sheetName val="목동세대_산출근거3"/>
      <sheetName val="환율_및_노임4"/>
      <sheetName val="속_일위대가4"/>
      <sheetName val="1__설계조건_2_단면가정_3__하중계산3"/>
      <sheetName val="DATA_입력란3"/>
      <sheetName val="설계기준_및_하중계산4"/>
      <sheetName val="케이블류_OLD3"/>
      <sheetName val="내역서_제출3"/>
      <sheetName val="DNT_OSBL3"/>
      <sheetName val="수량계산서_집계표(가설_신설_및_철거-을지로3가_2호선3"/>
      <sheetName val="수량계산서_집계표(신설-을지로3가_2호선)3"/>
      <sheetName val="수량계산서_집계표(철거-을지로3가_2호선)3"/>
      <sheetName val="Summary_Sheet3"/>
      <sheetName val="기성(1차)_3"/>
      <sheetName val="8_PILE__(돌출)3"/>
      <sheetName val="0_갑지4"/>
      <sheetName val="8_현장관리비4"/>
      <sheetName val="7_안전관리비4"/>
      <sheetName val="2_토목공사3"/>
      <sheetName val="본선_토공_분배표3"/>
      <sheetName val="[수목일위_XLS]el\설계서\수목일위_XLS]데이타6"/>
      <sheetName val="[수목일위_XLS]el\설계서\수목일위_XLS6"/>
      <sheetName val="B_O_M3"/>
      <sheetName val="실행내역_3"/>
      <sheetName val="2_냉난방설비공사3"/>
      <sheetName val="6__안전관리비3"/>
      <sheetName val="DESIGN_CRETERIA3"/>
      <sheetName val="마북_손익분석(CATIA)3"/>
      <sheetName val="Requirement(Work_Crew)3"/>
      <sheetName val="표_지3"/>
      <sheetName val="견적_(2)3"/>
      <sheetName val="총괄_내역서3"/>
      <sheetName val="11_닥트설치공사(bm)3"/>
      <sheetName val="PROJECT_BRIEF3"/>
      <sheetName val="전체_현장_공사명_입력(26건)3"/>
      <sheetName val="원가계산_(2)4"/>
      <sheetName val="기초입력_DATA4"/>
      <sheetName val="참조_(2)4"/>
      <sheetName val="일위대가_(식재)4"/>
      <sheetName val="골조-APT_갑지4"/>
      <sheetName val="자재단가2007_104"/>
      <sheetName val="자재단가2008_44"/>
      <sheetName val="설명서_4"/>
      <sheetName val="6-1__관개량조서4"/>
      <sheetName val="11-2_아파트내역4"/>
      <sheetName val="INDEX__LIST4"/>
      <sheetName val="실행,원가_최종예상3"/>
      <sheetName val="플랜트_설치4"/>
      <sheetName val="아파트_내역4"/>
      <sheetName val="7_원가계산서(품셈)4"/>
      <sheetName val="단가산출근거_목록표4"/>
      <sheetName val="단_가_산_출_근_거4"/>
      <sheetName val="중기_목록표4"/>
      <sheetName val="시간당_중기사용료4"/>
      <sheetName val="환율및_기초자료4"/>
      <sheetName val="CABLE_SIZE-14"/>
      <sheetName val="1-4-2_관(약)4"/>
      <sheetName val="내역서1999_8최종4"/>
      <sheetName val="BSD_(2)3"/>
      <sheetName val="7_계측제어3"/>
      <sheetName val="6_동력3"/>
      <sheetName val="13_방송공사3"/>
      <sheetName val="15_소방공사3"/>
      <sheetName val="12_옥외_방송공사3"/>
      <sheetName val="8_옥외_보안등공사3"/>
      <sheetName val="9_전등공사3"/>
      <sheetName val="4_전력간선공사3"/>
      <sheetName val="1_전력인입3"/>
      <sheetName val="10_전열_공사3"/>
      <sheetName val="11_전화공사3"/>
      <sheetName val="5_CABLE_TRAY3"/>
      <sheetName val="3_피뢰공사3"/>
      <sheetName val="14_TV공사3"/>
      <sheetName val="1_2_동력(철거)3"/>
      <sheetName val="1_접지공사3"/>
      <sheetName val="주공_갑지3"/>
      <sheetName val="A_LINE3"/>
      <sheetName val="2_고용보험료산출근거3"/>
      <sheetName val="5__현장관리비(new)_3"/>
      <sheetName val="3_건축(현장안)3"/>
      <sheetName val="안양동교_1안3"/>
      <sheetName val="설계변경내역_983"/>
      <sheetName val="개별직종노임단가(2005_1)3"/>
      <sheetName val="TABLE_DB3"/>
      <sheetName val="쌍용_data_base3"/>
      <sheetName val="양재동_고향생각3"/>
      <sheetName val="토공(우물통,기타)_3"/>
      <sheetName val="계장_품셈표3"/>
      <sheetName val="8_설치품셈3"/>
      <sheetName val="공사별_가중치_산출근거(건축)3"/>
      <sheetName val="개비온_단위3"/>
      <sheetName val="단계별내역_(2)3"/>
      <sheetName val="사업비변경내역(96_9단가)3"/>
      <sheetName val="_상부공통집계(총괄)3"/>
      <sheetName val="24_보증금3"/>
      <sheetName val="1~9_하중계산3"/>
      <sheetName val="실행내역서_3"/>
      <sheetName val="각사별공사비분개_3"/>
      <sheetName val="el_설계서_수목일위_XLS_데이타3"/>
      <sheetName val="el_설계서_수목일위_XLS3"/>
      <sheetName val="4_설계예산내역서3"/>
      <sheetName val="6_관급자재조서3"/>
      <sheetName val="3_예정공정표3"/>
      <sheetName val="7_청제공기계기구조서3"/>
      <sheetName val="24_보증금(전신전화가입권)3"/>
      <sheetName val="6_송금의뢰내역서3"/>
      <sheetName val="토__공3"/>
      <sheetName val="소방_하_내역3"/>
      <sheetName val="공사비_증감_내역서3"/>
      <sheetName val="1_취수장3"/>
      <sheetName val="3_고용보험료산출근거3"/>
      <sheetName val="4_고용보험3"/>
      <sheetName val="31_경비기본입력3"/>
      <sheetName val="피해현황_(수량합계)3"/>
      <sheetName val="5_2_6~7공사요율3"/>
      <sheetName val="실행내역(10_13)3"/>
      <sheetName val="1_우편집중내역서3"/>
      <sheetName val="4__검토3"/>
      <sheetName val="crude_SLAB_RE-bar3"/>
      <sheetName val="1_1서버도입3"/>
      <sheetName val="6_183"/>
      <sheetName val="2015년_제3차_공사_물량조사_양식_xlsx3"/>
      <sheetName val="설계변경_(2)3"/>
      <sheetName val="노임단가_(2)3"/>
      <sheetName val="송정-증포간__계약내역서3"/>
      <sheetName val="6_단가조사표3"/>
      <sheetName val="2_노무비3"/>
      <sheetName val="2-1_노무비단가3"/>
      <sheetName val="5_폐기물운반비3"/>
      <sheetName val="4_폐기물량3"/>
      <sheetName val="1_3(배치도)3"/>
      <sheetName val="3_공통공ⴀ敆遵3"/>
      <sheetName val="3_일반사상2"/>
      <sheetName val="노임_(2차)2"/>
      <sheetName val="[수목일위_XLS]el\설계서\수목일위_XLS]데이타7"/>
      <sheetName val="[수목일위_XLS]el\설계서\수목일위_XLS7"/>
      <sheetName val="P_M_별3"/>
      <sheetName val="[수목일위_XLS][수목일위_XLS]el______173"/>
      <sheetName val="[수목일위_XLS][수목일위_XLS]el______174"/>
      <sheetName val="[수목일위_XLS][수목일위_XLS]el______175"/>
      <sheetName val="[수목일위_XLS][수목일위_XLS]el______176"/>
      <sheetName val="[수목일위_XLS][수목일위_XLS]el______177"/>
      <sheetName val="[수목일위_XLS][수목일위_XLS]el______178"/>
      <sheetName val="부대대비"/>
      <sheetName val="냉연집계"/>
      <sheetName val="원형1호맨_x0005_"/>
      <sheetName val="2.2.1嵦ī"/>
      <sheetName val="2.2.1"/>
      <sheetName val="투자"/>
      <sheetName val="전차선로ԯ"/>
      <sheetName val="el\설계서\수목일︀ᇕ԰"/>
      <sheetName val="에԰"/>
      <sheetName val="_x0007__x0008__x0003_ꡀ΃"/>
      <sheetName val="공통(20-"/>
      <sheetName val="[수목일위.XLS][수목일위.XLS]el_설______8"/>
      <sheetName val="[수목일위.XLS][수목일위.XLS]el_설______9"/>
      <sheetName val="[수목일위.XLS][수목일위.XLS]el_설_____10"/>
      <sheetName val="[수목일위.XLS][수목일위.XLS]el_설_____11"/>
      <sheetName val="견적대비(1차) (2)"/>
      <sheetName val="[수목일위.XLS][수목일위.XLS]el_설계__수_10"/>
      <sheetName val="[수목일위.XLS][수목일위.XLS]el_설계__수_11"/>
      <sheetName val="[수목일위.XLS][수목일위.XLS]el_설계__수목_6"/>
      <sheetName val="[수목일위.XLS][수목일위.XLS]el_설계__수목_7"/>
      <sheetName val="[수목일위.XLS][수목일위.XLS]el_설계__수목_8"/>
      <sheetName val="[수목일위.XLS][수목일위.XLS]el_설계__수목_9"/>
      <sheetName val="2.야탑"/>
      <sheetName val="0.1keyAssumption"/>
      <sheetName val="배_x0000__x0000_"/>
      <sheetName val="배??"/>
      <sheetName val="현황산출서"/>
      <sheetName val="Macro Codes"/>
      <sheetName val="Dae_Jiju"/>
      <sheetName val="Sikje_ingun"/>
      <sheetName val="TREE_D"/>
      <sheetName val="_x0004_"/>
      <sheetName val="확산동"/>
      <sheetName val="통계자료"/>
      <sheetName val="MFAB"/>
      <sheetName val="MFRT"/>
      <sheetName val="MPKG"/>
      <sheetName val="MPRD"/>
      <sheetName val="[수목일위.XLS][수목일위.XLS]el_설_서_수목_8"/>
      <sheetName val="[수목일위.XLS][수목일위.XLS]el_설_서_수목_9"/>
      <sheetName val="[수목일위.XLS][수목일위.XLS]el_설_서_수_10"/>
      <sheetName val="[수목일위.XLS][수목일위.XLS]el_설_서_수_11"/>
      <sheetName val="[수목일위.XLS][수목일위.XLS]el_설_서_수_12"/>
      <sheetName val="[수목일위.XLS][수목일위.XLS]el_설_서_수_13"/>
      <sheetName val="[수목일위.XLS][수목일위.XLS]el_설_서____2"/>
      <sheetName val="[수목일위.XLS][수목일위.XLS]el_설_서____3"/>
      <sheetName val="D"/>
      <sheetName val="Dꁀ"/>
      <sheetName val="[수목일위.XLS][수목일위.XLS]el_____1164"/>
      <sheetName val="[수목일위.XLS][수목일위.XLS]el_____1165"/>
      <sheetName val="[수목일위.XLS][수목일위.XLS]el_____1162"/>
      <sheetName val="[수목일위.XLS][수목일위.XLS]el_____1163"/>
      <sheetName val="[수목일위.XLS][수목일위.XLS]el_설계서_수_78"/>
      <sheetName val="[수목일위.XLS][수목일위.XLS]el_설계서_수_79"/>
      <sheetName val="[수목일위.XLS][수목일위.XLS]el_설계서_수_76"/>
      <sheetName val="[수목일위.XLS][수목일위.XLS]el_설계서_수_77"/>
      <sheetName val="[수목일위.XLS][수목일위.XLS]el_설계서_수_74"/>
      <sheetName val="[수목일위.XLS][수목일위.XLS]el_설계서_수_75"/>
      <sheetName val="[수목일위.XLS][수목일위.XLS]el_설계서_수_72"/>
      <sheetName val="[수목일위.XLS][수목일위.XLS]el_설계서_수_73"/>
      <sheetName val="[수목일위.XLS][수목일위.XLS]el_설계서_수_82"/>
      <sheetName val="[수목일위.XLS][수목일위.XLS]el_설계서_수_83"/>
      <sheetName val="[수목일위.XLS][수목일위.XLS]el_설계서_수_80"/>
      <sheetName val="[수목일위.XLS][수목일위.XLS]el_설계서_수_81"/>
      <sheetName val="[수목일위.XLS][수목일위.XLS]el_설계서_수_88"/>
      <sheetName val="[수목일위.XLS][수목일위.XLS]el_설계서_수_89"/>
      <sheetName val="[수목일위.XLS][수목일위.XLS]el_설계서_수_86"/>
      <sheetName val="[수목일위.XLS][수목일위.XLS]el_설계서_수_87"/>
      <sheetName val="[수목일위.XLS][수목일위.XLS]el_설계서_수_84"/>
      <sheetName val="[수목일위.XLS][수목일위.XLS]el_설계서_수_85"/>
      <sheetName val="연도별cash"/>
      <sheetName val="[수목일위.XLS]B__MSOffice_Excel__40"/>
      <sheetName val="JOIN(2spa¬_x0000_"/>
      <sheetName val="JOIN(2spa첬☃"/>
      <sheetName val="JOIN(2spa線"/>
      <sheetName val="JOIN(2spa_x0000_"/>
      <sheetName val="Ȁ_x005f_x0004_夁瓅"/>
      <sheetName val="실행(표지,갑,_x0000__x0000_"/>
      <sheetName val="덕소_x0000__x0000_"/>
      <sheetName val="요약&amp;결¾"/>
      <sheetName val="요약&amp;결袾"/>
      <sheetName val="TE헾"/>
      <sheetName val="TE茨"/>
      <sheetName val="토공실׃"/>
      <sheetName val="일위헾】"/>
      <sheetName val="일위ⱂ⾖"/>
      <sheetName val="ꡀ΃꤀"/>
      <sheetName val="PVC_내역서"/>
      <sheetName val="[수목일위.XLS][수목일위.XLS]el_설계서_수_90"/>
      <sheetName val="[수목일위.XLS][수목일위.XLS]el_설계서_수_91"/>
      <sheetName val="[수목일위.XLS][수목일위.XLS]el_설계서_수_92"/>
      <sheetName val="[수목일위.XLS][수목일위.XLS]el_설계서_수_93"/>
      <sheetName val="Ȁ 夁瓅"/>
      <sheetName val="평형별㓈 ؟"/>
      <sheetName val="[수목일위.XLS][수목일위.XLS]el__계서_수__4"/>
      <sheetName val="[수목일위.XLS][수목일위.XLS]el__계서_수__5"/>
      <sheetName val="[수목일위.XLS][수목일위.XLS]el__계서_수__2"/>
      <sheetName val="[수목일위.XLS][수목일위.XLS]el__계서_수__3"/>
      <sheetName val="TRE TA_x0000_"/>
      <sheetName val="[수목일위.XLS][수목일위.XLS]el_____수__2"/>
      <sheetName val="[수목일위.XLS][수목일위.XLS]el_____수__3"/>
      <sheetName val="단위집계표"/>
      <sheetName val="[수목일위.XLS]B__MSOffice_Excel__10"/>
      <sheetName val="[수목일위.XLS]B__MSOffice_Excel__11"/>
      <sheetName val="[수목일위.XLS]B__MSOffice_Excel__12"/>
      <sheetName val="[수목일위.XLS]B__MSOffice_Excel__15"/>
      <sheetName val="[수목일위.XLS]B__MSOffice_Excel__13"/>
      <sheetName val="[수목일위.XLS]B__MSOffice_Excel__14"/>
      <sheetName val="[수목일위.XLS]B__MSOffice_Excel__16"/>
      <sheetName val="[수목일위.XLS]B__MSOffice_Excel__19"/>
      <sheetName val="[수목일위.XLS]B__MSOffice_Excel__18"/>
      <sheetName val="[수목일위.XLS]B__MSOffice_Excel__17"/>
      <sheetName val="[수목일위.XLS]B__MSOffice_Excel__20"/>
      <sheetName val="[수목일위.XLS]B__MSOffice_Excel__23"/>
      <sheetName val="[수목일위.XLS]B__MSOffice_Excel__22"/>
      <sheetName val="[수목일위.XLS]B__MSOffice_Excel__21"/>
      <sheetName val="[수목일위.XLS]B__MSOffice_Excel__24"/>
      <sheetName val="[수목일위.XLS][수목일위.XLS]el__계___목_6"/>
      <sheetName val="[수목일위.XLS][수목일위.XLS]el__계___목_7"/>
      <sheetName val="[수목일위.XLS][수목일위.XLS]el__계___목_4"/>
      <sheetName val="[수목일위.XLS][수목일위.XLS]el__계___목_5"/>
      <sheetName val="[수목일위.XLS][수목일위.XLS]el_____1080"/>
      <sheetName val="[수목일위.XLS][수목일위.XLS]el_____1081"/>
      <sheetName val="[수목일위.XLS][수목일위.XLS]el_____1084"/>
      <sheetName val="[수목일위.XLS][수목일위.XLS]el_____1085"/>
      <sheetName val="[수목일위.XLS][수목일위.XLS]el_____1072"/>
      <sheetName val="[수목일위.XLS][수목일위.XLS]el_____1073"/>
      <sheetName val="[수목일위.XLS][수목일위.XLS]el_____1074"/>
      <sheetName val="[수목일위.XLS][수목일위.XLS]el_____1075"/>
      <sheetName val="[수목일위.XLS][수목일위.XLS]el_____1076"/>
      <sheetName val="[수목일위.XLS][수목일위.XLS]el_____1077"/>
      <sheetName val="[수목일위.XLS][수목일위.XLS]el_____1078"/>
      <sheetName val="[수목일위.XLS][수목일위.XLS]el_____1079"/>
      <sheetName val="[수목일위.XLS][수목일위.XLS]el_____1088"/>
      <sheetName val="[수목일위.XLS][수목일위.XLS]el_____1089"/>
      <sheetName val="[수목일위.XLS][수목일위.XLS]el_____1082"/>
      <sheetName val="[수목일위.XLS][수목일위.XLS]el_____1083"/>
      <sheetName val="[수목일위.XLS][수목일위.XLS]el_____1086"/>
      <sheetName val="[수목일위.XLS][수목일위.XLS]el_____1087"/>
      <sheetName val="[수목일위.XLS][수목일위.XLS]el_____1090"/>
      <sheetName val="[수목일위.XLS][수목일위.XLS]el_____1091"/>
      <sheetName val="[수목일위.XLS][수목일위.XLS]el_____1106"/>
      <sheetName val="[수목일위.XLS][수목일위.XLS]el_____1107"/>
      <sheetName val="[수목일위.XLS][수목일위.XLS]el_____1092"/>
      <sheetName val="[수목일위.XLS][수목일위.XLS]el_____1093"/>
      <sheetName val="[수목일위.XLS][수목일위.XLS]el_____1094"/>
      <sheetName val="[수목일위.XLS][수목일위.XLS]el_____1095"/>
      <sheetName val="[수목일위.XLS][수목일위.XLS]el_____1100"/>
      <sheetName val="[수목일위.XLS][수목일위.XLS]el_____1101"/>
      <sheetName val="[수목일위.XLS][수목일위.XLS]el_____1098"/>
      <sheetName val="[수목일위.XLS][수목일위.XLS]el_____1099"/>
      <sheetName val="[수목일위.XLS][수목일위.XLS]el_____1096"/>
      <sheetName val="[수목일위.XLS][수목일위.XLS]el_____1097"/>
      <sheetName val="[수목일위.XLS][수목일위.XLS]el_____1104"/>
      <sheetName val="[수목일위.XLS][수목일위.XLS]el_____1105"/>
      <sheetName val="[수목일위.XLS][수목일위.XLS]el_____1102"/>
      <sheetName val="[수목일위.XLS][수목일위.XLS]el_____1103"/>
      <sheetName val="[수목일위.XLS][수목일위.XLS]el_____1110"/>
      <sheetName val="[수목일위.XLS][수목일위.XLS]el_____1111"/>
      <sheetName val="[수목일위.XLS][수목일위.XLS]el_____1108"/>
      <sheetName val="[수목일위.XLS][수목일위.XLS]el_____1109"/>
      <sheetName val="[수목일위.XLS][수목일위.XLS]el_____1112"/>
      <sheetName val="[수목일위.XLS][수목일위.XLS]el_____1113"/>
      <sheetName val="[수목일위.XLS][수목일위.XLS]el_____1114"/>
      <sheetName val="[수목일위.XLS][수목일위.XLS]el_____1115"/>
      <sheetName val="[수목일위.XLS][수목일위.XLS]el_____1116"/>
      <sheetName val="[수목일위.XLS][수목일위.XLS]el_____1117"/>
      <sheetName val="[수목일위.XLS][수목일위.XLS]el_____1118"/>
      <sheetName val="[수목일위.XLS][수목일위.XLS]el_____1119"/>
      <sheetName val="[수목일위.XLS][수목일위.XLS]el_____1120"/>
      <sheetName val="[수목일위.XLS][수목일위.XLS]el_____1121"/>
      <sheetName val="[수목일위.XLS][수목일위.XLS]el_____1122"/>
      <sheetName val="[수목일위.XLS][수목일위.XLS]el_____1123"/>
      <sheetName val="7.PILE  (돌출)"/>
      <sheetName val="3.하중산정刀_x0010__x0000__x0000__x0000_"/>
      <sheetName val="[수목일위.XLS][수목일위.XLS]el_____1126"/>
      <sheetName val="[수목일위.XLS][수목일위.XLS]el_____1127"/>
      <sheetName val="[수목일위.XLS][수목일위.XLS]el_____1124"/>
      <sheetName val="[수목일위.XLS][수목일위.XLS]el_____1125"/>
      <sheetName val="[수목일위.XLS]B__MSOffice_Excel__25"/>
      <sheetName val="[수목일위.XLS][수목일위.XLS]el_____1128"/>
      <sheetName val="[수목일위.XLS][수목일위.XLS]el_____1129"/>
      <sheetName val="[수목일위.XLS]B__MSOffice_Excel__26"/>
      <sheetName val="[수목일위.XLS]B__MSOffice_Excel__27"/>
      <sheetName val="[수목일위.XLS]B__MSOffice_Excel__28"/>
      <sheetName val="[수목일위.XLS]B__MSOffice_Excel__29"/>
      <sheetName val="[수목일위.XLS]B__MSOffice_Excel__32"/>
      <sheetName val="[수목일위.XLS]B__MSOffice_Excel__30"/>
      <sheetName val="[수목일위.XLS]B__MSOffice_Excel__31"/>
      <sheetName val="[수목일위.XLS]B__MSOffice_Excel__33"/>
      <sheetName val="[수목일위.XLS]B__MSOffice_Excel__34"/>
      <sheetName val="[수목일위.XLS]B__MSOffice_Excel__35"/>
      <sheetName val="[수목일위.XLS]B__MSOffice_Excel__36"/>
      <sheetName val="[수목일위.XLS][수목일위.XLS]el_____1130"/>
      <sheetName val="[수목일위.XLS][수목일위.XLS]el_____1131"/>
      <sheetName val="Ȁ_x005f_x005f_x005f_x0004_夁瓅"/>
      <sheetName val="General"/>
      <sheetName val="AILC004"/>
      <sheetName val="예산실적전체당월"/>
      <sheetName val="[수목일위.XLS][수목일위.XLS]el_____1136"/>
      <sheetName val="[수목일위.XLS][수목일위.XLS]el_____1137"/>
      <sheetName val="[수목일위.XLS][수목일위.XLS]el_____1138"/>
      <sheetName val="[수목일위.XLS][수목일위.XLS]el_____1139"/>
      <sheetName val="[수목일위.XLS][수목일위.XLS]el_____1132"/>
      <sheetName val="[수목일위.XLS][수목일위.XLS]el_____1133"/>
      <sheetName val="[수목일위.XLS][수목일위.XLS]el_____1134"/>
      <sheetName val="[수목일위.XLS][수목일위.XLS]el_____1135"/>
      <sheetName val="[수목일위.XLS][수목일위.XLS]el_____1142"/>
      <sheetName val="[수목일위.XLS][수목일위.XLS]el_____1143"/>
      <sheetName val="[수목일위.XLS][수목일위.XLS]el_____1140"/>
      <sheetName val="[수목일위.XLS][수목일위.XLS]el_____1141"/>
      <sheetName val="[수목일위.XLS][수목일위.XLS]el_____1144"/>
      <sheetName val="[수목일위.XLS][수목일위.XLS]el_____1145"/>
      <sheetName val="[수목일위.XLS][수목일위.XLS]el_____1154"/>
      <sheetName val="[수목일위.XLS][수목일위.XLS]el_____1155"/>
      <sheetName val="[수목일위.XLS][수목일위.XLS]el_____1152"/>
      <sheetName val="[수목일위.XLS][수목일위.XLS]el_____1153"/>
      <sheetName val="[수목일위.XLS][수목일위.XLS]el_____1146"/>
      <sheetName val="[수목일위.XLS][수목일위.XLS]el_____1147"/>
      <sheetName val="[수목일위.XLS][수목일위.XLS]el_____1148"/>
      <sheetName val="[수목일위.XLS][수목일위.XLS]el_____1149"/>
      <sheetName val="[수목일위.XLS][수목일위.XLS]el_____1150"/>
      <sheetName val="[수목일위.XLS][수목일위.XLS]el_____1151"/>
      <sheetName val="[수목일위.XLS][수목일위.XLS]el_____1156"/>
      <sheetName val="[수목일위.XLS][수목일위.XLS]el_____1157"/>
      <sheetName val="광명4R"/>
      <sheetName val="[수목일위.XLS]B__MSOffice_Excel__37"/>
      <sheetName val="[수목일위.XLS][수목일위.XLS]el_____1158"/>
      <sheetName val="[수목일위.XLS][수목일위.XLS]el_____1159"/>
      <sheetName val="[수목일위.XLS]B__MSOffice_Excel__38"/>
      <sheetName val="[수목일위.XLS][수목일위.XLS]el_____1160"/>
      <sheetName val="[수목일위.XLS][수목일위.XLS]el_____1161"/>
      <sheetName val="[수목일위.XLS]B__MSOffice_Excel__39"/>
      <sheetName val="[수목일위.XLS][수목일위.XLS]el_____1166"/>
      <sheetName val="[수목일위.XLS][수목일위.XLS]el_____1167"/>
      <sheetName val="[수목일위.XLS][수목일위.XLS]el_____1172"/>
      <sheetName val="[수목일위.XLS][수목일위.XLS]el_____1173"/>
      <sheetName val="[수목일위.XLS][수목일위.XLS]el_____1168"/>
      <sheetName val="[수목일위.XLS][수목일위.XLS]el_____1169"/>
      <sheetName val="[수목일위.XLS]B__MSOffice_Excel__41"/>
      <sheetName val="[수목일위.XLS][수목일위.XLS]el___서__110"/>
      <sheetName val="[수목일위.XLS][수목일위.XLS]el___서__111"/>
      <sheetName val="[수목일위.XLS][수목일위.XLS]el_____1170"/>
      <sheetName val="[수목일위.XLS][수목일위.XLS]el_____1171"/>
      <sheetName val="[수목일위.XLS][수목일위.XLS]el_____1174"/>
      <sheetName val="[수목일위.XLS][수목일위.XLS]el_____1175"/>
      <sheetName val="[수목일위.XLS]B__MSOffice_Excel__42"/>
      <sheetName val="[수목일위.XLS][수목일위.XLS]el_____1180"/>
      <sheetName val="[수목일위.XLS][수목일위.XLS]el_____1181"/>
      <sheetName val="[수목일위.XLS][수목일위.XLS]el_____1176"/>
      <sheetName val="[수목일위.XLS][수목일위.XLS]el_____1177"/>
      <sheetName val="[수목일위.XLS]B__MSOffice_Excel__43"/>
      <sheetName val="[수목일위.XLS][수목일위.XLS]el_____1178"/>
      <sheetName val="[수목일위.XLS][수목일위.XLS]el_____1179"/>
      <sheetName val="[수목일위.XLS][수목일위.XLS]el_설_서__목_4"/>
      <sheetName val="[수목일위.XLS][수목일위.XLS]el_설_서__목_5"/>
      <sheetName val="[수목일위.XLS][수목일위.XLS]el_설_서__목_6"/>
      <sheetName val="[수목일위.XLS][수목일위.XLS]el_설_서__목_7"/>
      <sheetName val="[수목일위.XLS][수목일위.XLS]el_설_서___20"/>
      <sheetName val="[수목일위.XLS][수목일위.XLS]el_설_서___21"/>
      <sheetName val="[수목일위.XLS][수목일위.XLS]el_설_서___12"/>
      <sheetName val="[수목일위.XLS][수목일위.XLS]el_설_서___13"/>
      <sheetName val="[수목일위.XLS][수목일위.XLS]el_설_서___14"/>
      <sheetName val="[수목일위.XLS][수목일위.XLS]el_설_서___15"/>
      <sheetName val="[수목일위.XLS][수목일위.XLS]el_설_서__목_8"/>
      <sheetName val="[수목일위.XLS][수목일위.XLS]el_설_서__목_9"/>
      <sheetName val="[수목일위.XLS][수목일위.XLS]el_설_서___10"/>
      <sheetName val="[수목일위.XLS][수목일위.XLS]el_설_서___11"/>
      <sheetName val="[수목일위.XLS][수목일위.XLS]el_설_서___16"/>
      <sheetName val="[수목일위.XLS][수목일위.XLS]el_설_서___17"/>
      <sheetName val="[수목일위.XLS][수목일위.XLS]el_설_서___18"/>
      <sheetName val="[수목일위.XLS][수목일위.XLS]el_설_서___19"/>
      <sheetName val="[수목일위.XLS][수목일위.XLS]el_____1184"/>
      <sheetName val="[수목일위.XLS][수목일위.XLS]el_____1185"/>
      <sheetName val="[수목일위.XLS][수목일위.XLS]el_____1182"/>
      <sheetName val="[수목일위.XLS][수목일위.XLS]el_____1183"/>
      <sheetName val="[수목일위.XLS][수목일위.XLS]el______목_6"/>
      <sheetName val="[수목일위.XLS][수목일위.XLS]el______목_7"/>
      <sheetName val="[수목일위.XLS][수목일위.XLS]el_설_서___38"/>
      <sheetName val="[수목일위.XLS][수목일위.XLS]el_설_서___39"/>
      <sheetName val="[수목일위.XLS][수목일위.XLS]el_설_서___36"/>
      <sheetName val="[수목일위.XLS][수목일위.XLS]el_설_서___37"/>
      <sheetName val="[수목일위.XLSѝ조성원가DATA"/>
      <sheetName val="[수목일위.XLS][수목일위.XLS]el_설_서___24"/>
      <sheetName val="[수목일위.XLS][수목일위.XLS]el_설_서___25"/>
      <sheetName val="[수목일위.XLS][수목일위.XLS]el_설_서___22"/>
      <sheetName val="[수목일위.XLS][수목일위.XLS]el_설_서___23"/>
      <sheetName val="[수목일위.XLS][수목일위.XLS]el_설_서___30"/>
      <sheetName val="[수목일위.XLS][수목일위.XLS]el_설_서___31"/>
      <sheetName val="[수목일위.XLS][수목일위.XLS]el_설_서___32"/>
      <sheetName val="[수목일위.XLS][수목일위.XLS]el_설_서___33"/>
      <sheetName val="[수목일위.XLS][수목일위.XLS]el_설_서___28"/>
      <sheetName val="[수목일위.XLS][수목일위.XLS]el_설_서___29"/>
      <sheetName val="[수목일위.XLS][수목일위.XLS]el_설_서___26"/>
      <sheetName val="[수목일위.XLS][수목일위.XLS]el_설_서___27"/>
      <sheetName val="[수목일위.XLS][수목일위.XLS]el_설_서___34"/>
      <sheetName val="[수목일위.XLS][수목일위.XLS]el_설_서___35"/>
      <sheetName val="[수목일위.XLS][수목일위.XLS]el__계_____4"/>
      <sheetName val="[수목일위.XLS][수목일위.XLS]el__계_____5"/>
      <sheetName val="납부서"/>
      <sheetName val="소׍"/>
      <sheetName val="소ﻍ"/>
      <sheetName val="내역서1999.헾】_x0005_"/>
      <sheetName val="부하LOAD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재⪋"/>
      <sheetName val="재徸"/>
      <sheetName val="재尜"/>
      <sheetName val="00尜_x0013_層"/>
      <sheetName val="조경尜_x0013_"/>
      <sheetName val="00徸〒_x0005_"/>
      <sheetName val="재丵"/>
      <sheetName val="재_x0005_"/>
      <sheetName val="셀명"/>
      <sheetName val="토공仰0"/>
      <sheetName val="2.고용보험԰_x0000_缀_x0000__x0000_"/>
      <sheetName val="가중치근거栀⦅가⦅"/>
      <sheetName val="인수공규격"/>
      <sheetName val="운怀"/>
      <sheetName val="내역서1999.咀&amp;哌"/>
      <sheetName val="남양주댠가표"/>
      <sheetName val="건축전기약전.소방"/>
      <sheetName val="3.골재원검토의견서 갑지"/>
      <sheetName val="조呸_x0019_"/>
      <sheetName val="조姐_x0016_"/>
      <sheetName val="[수목일위.XLS]el\설계서\_x0002__x0000_蠀僿㤁ᒄ᐀ȳ"/>
      <sheetName val="14.TV헾⽦"/>
      <sheetName val="사업분석-분䠀ⱒ䈀祪"/>
      <sheetName val="계약내역"/>
      <sheetName val="계정c_x0000__x0000_耠"/>
      <sheetName val="계정c_x0000__x0000_㧘"/>
      <sheetName val="갑지(추정眨"/>
      <sheetName val="설֮ꨀ"/>
      <sheetName val="䈀ᅪ"/>
      <sheetName val="회사기본자԰"/>
      <sheetName val="을부담운窘_x0013_"/>
      <sheetName val="노임,적용율"/>
      <sheetName val="단가(ﺿ"/>
      <sheetName val="수량산출रʅ׃⿩"/>
      <sheetName val="입︀ᇕ"/>
      <sheetName val="입堀᎟"/>
      <sheetName val="건공실"/>
      <sheetName val="시_x0000_"/>
      <sheetName val="기본계획수립-2(backdata)"/>
      <sheetName val="2002이전(backdata)"/>
      <sheetName val="2002년이후(backdata)"/>
      <sheetName val="하천일람(bcakdata)"/>
      <sheetName val="TARGET"/>
      <sheetName val="원가계산서(1공구)"/>
      <sheetName val="골프장예산"/>
      <sheetName val="공사ﻇᇕ԰"/>
      <sheetName val="공사Ԁ_x0000_"/>
      <sheetName val="[수목일위.XLS]기술자자료游/"/>
      <sheetName val="[수목일위.XLS]el\설계서\수목일위_XLS1"/>
      <sheetName val="견적揄"/>
      <sheetName val="법면_x0000_"/>
      <sheetName val="48일㗅቎԰_x0000_缀"/>
      <sheetName val="산근/"/>
      <sheetName val="산근_xdc00_"/>
      <sheetName val="[수목일위.XLS]산근/"/>
      <sheetName val="암거(내역)"/>
      <sheetName val="공사진䈀"/>
      <sheetName val="공사진︀"/>
      <sheetName val="날개벽(TYPE2)"/>
      <sheetName val="계측_x0000_ﴂ㣣"/>
      <sheetName val="횡芸Â헾"/>
      <sheetName val="산䈀뵪ԯ"/>
      <sheetName val="준공갑지"/>
      <sheetName val="실행,원㔀቎԰_x0000_缀_x0000_"/>
      <sheetName val="바挔_x0012_"/>
      <sheetName val="철근량산정및丵〒_x0005__x0000_"/>
      <sheetName val="8堀᎟鰀"/>
      <sheetName val="철근량산정및傠_x0013_䌢〚_x0005_"/>
      <sheetName val="실행,원가 挔_x0012_矺め"/>
      <sheetName val="입력단가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2.재료비"/>
      <sheetName val="12.보오링"/>
      <sheetName val="18.공내수압탄성자연"/>
      <sheetName val="투찰내역서"/>
      <sheetName val="미드수량"/>
      <sheetName val="코스모공장 (어음)"/>
      <sheetName val="[수목일위.XLS]el\설계서뀀䀂娊脂ⲙ堀1"/>
      <sheetName val="상부집계표"/>
      <sheetName val="도급예산내역서총㔀቎"/>
      <sheetName val="도급예산내역서총︀ᇕ"/>
      <sheetName val="배수장공사비명橂】"/>
      <sheetName val="배수장공사비명_x0005__x0000_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ភ"/>
      <sheetName val="배수장공사비명鞀_x0017_"/>
      <sheetName val="도급예산내역서총耀䂕"/>
      <sheetName val="배수장공사비명門@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도급예산내역서총蠀䅾"/>
      <sheetName val="도급예산쀯_x0000__x0000__x0000__x0000_"/>
      <sheetName val="배수장공사비명橂⽠"/>
      <sheetName val="매媸"/>
      <sheetName val="내역(전체_금차0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내역서총᠀㙗"/>
      <sheetName val="도급예산/_x0000_䀀_x0015__x0000__x0000_"/>
      <sheetName val="내역(전/_x0000_쀀¿_x0000_"/>
      <sheetName val="내역(전/_x0000_ꠀ_x0010__x0000_"/>
      <sheetName val="내역(전砝䖋怀䝛䨌"/>
      <sheetName val="내역(전체_금차⠀"/>
      <sheetName val="내역(전체_금차頀"/>
      <sheetName val="배수장공사비명_x0000_"/>
      <sheetName val="배수장공사비명洅⿞"/>
      <sheetName val="배수장공사비명헾⽅"/>
      <sheetName val="도급예산내역서총︀懕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배수장공사비명翈±"/>
      <sheetName val="배수장공사비명礊⿏"/>
      <sheetName val="도급예산내역서총䈀"/>
      <sheetName val="도급예산䈀ԯ_x0000_缀_x0000_"/>
      <sheetName val="배수장공사비명橂⿭"/>
      <sheetName val="배수장공사비명橂⼶"/>
      <sheetName val="도급예산ꠊᠹ堀才朁륥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배수장공사비명헾⽌"/>
      <sheetName val="도급예산내역서총︀⋕"/>
      <sheetName val="도급예산내역서총洌絩"/>
      <sheetName val="16_설계서용지(씀ሖ"/>
      <sheetName val="간지 (세)"/>
      <sheetName val="임율"/>
      <sheetName val="수량산출서 갑지"/>
      <sheetName val="설비내역"/>
      <sheetName val="약품盌_x0015_"/>
      <sheetName val="하남내역"/>
      <sheetName val="공䀀㽙谀"/>
      <sheetName val="필터류(발주요구)"/>
      <sheetName val="4차구매요청물품"/>
      <sheetName val="08년+저장품+수급계획"/>
      <sheetName val="기성신청"/>
      <sheetName val="율적용"/>
      <sheetName val="XXXXXXXX"/>
      <sheetName val="토목을"/>
      <sheetName val="견적렀"/>
      <sheetName val="원가계산서"/>
      <sheetName val="Site_Expenses"/>
      <sheetName val="1-4-㳀ҙ"/>
      <sheetName val="건설剸"/>
      <sheetName val="품셈_"/>
      <sheetName val="우측날개"/>
      <sheetName val="[수목일위.XLS]el\설계서\수목일위_XLS]데이타2"/>
      <sheetName val="취합표"/>
      <sheetName val="주공頀๔꤂"/>
      <sheetName val="주공Գ傡"/>
      <sheetName val="주공Գ昀⭝"/>
      <sheetName val="주공恷䇦昂"/>
      <sheetName val="주공Գ_x0001__x0000_"/>
      <sheetName val="주공Գⴀ譆"/>
      <sheetName val="단가목_x0000_"/>
      <sheetName val="주공_x0000__x0000_쀀"/>
      <sheetName val="단가목撈"/>
      <sheetName val="장비투_x0000__x0000_쀀"/>
      <sheetName val="견䗽睦"/>
      <sheetName val="4.전력_x0000__x0000_鼨ᆉ"/>
      <sheetName val="설계변경橂⾷_x0005__x0000_"/>
      <sheetName val="산ꃇ䅙"/>
      <sheetName val="산㳇ᡙ"/>
      <sheetName val="H-PIÍ_x0000_炑쐜紹"/>
      <sheetName val="I.설계조건"/>
      <sheetName val="관련자ԯ_x0000_缀"/>
      <sheetName val="현장관리비刨_x0014_⍠⿛_x0005_"/>
      <sheetName val="현장관리비_x0005__x0000__x0000__x0000_"/>
      <sheetName val="고가수조"/>
      <sheetName val="단鈀腷԰"/>
      <sheetName val="단᠀䕙찀"/>
      <sheetName val="도급예산내역서총ԯ_x0000_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산㗇቎"/>
      <sheetName val="7월1帔⿪"/>
      <sheetName val="1근거"/>
      <sheetName val="1공구_단가_᳉፜搀፜"/>
      <sheetName val="1공구_단가_룉቟԰_x0000_"/>
      <sheetName val="2012공임"/>
      <sheetName val="비탈면보호공수량산출"/>
      <sheetName val="주공尜_x0013_層"/>
      <sheetName val="토목헾⾀"/>
      <sheetName val="[수목일위.XLS]el\설계서\수목︀ᇕ԰_x0000_缀_x0000__x0000__x0000_䘀_xd802_"/>
      <sheetName val="준공조서갑지"/>
      <sheetName val="괴목육교"/>
      <sheetName val="D-철근_x0005__x0000_"/>
      <sheetName val="조㢸+"/>
      <sheetName val="조_x0000__x0000_"/>
      <sheetName val="기기리스玘"/>
      <sheetName val="양배수장"/>
      <sheetName val="북제_x0005__x0000_"/>
      <sheetName val="달력"/>
      <sheetName val="발주처"/>
      <sheetName val="직원"/>
      <sheetName val="거래처"/>
      <sheetName val="2.고용보׃⿦_x0000__x0000__x0000_"/>
      <sheetName val="하자보증자Ⴡ"/>
      <sheetName val="Too_xd89a_"/>
      <sheetName val="배駋ꦘԯ"/>
      <sheetName val="배ﺕ꿕ԯ"/>
      <sheetName val="noyim"/>
      <sheetName val="프랜트면_x0000_"/>
      <sheetName val="원가계颙〒_x0005_"/>
      <sheetName val="배수공 내역서 적용수량"/>
      <sheetName val="참조자료"/>
      <sheetName val="수량산출(APT)"/>
      <sheetName val="D-철근총喸"/>
      <sheetName val="04.10건강보험(일용직)"/>
      <sheetName val="시橂"/>
      <sheetName val="대포2교접속"/>
      <sheetName val="도급예산내역서총頀悂"/>
      <sheetName val="도급예산내역서총︀"/>
      <sheetName val="공구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단_x0000_囮䶵"/>
      <sheetName val="FD"/>
      <sheetName val="UTIMS분석DATA(리셋 등 제외)"/>
      <sheetName val="고장분류"/>
      <sheetName val=" 역별 발생건수"/>
      <sheetName val="2공구_단가(인성︀"/>
      <sheetName val="내역서19多⿣_x0005__x0000__x0000_"/>
      <sheetName val="배수장공사비명ﺮ폕"/>
      <sheetName val="설계က_x0000_倀"/>
      <sheetName val="상시"/>
      <sheetName val="약품_x0000__x0000_"/>
      <sheetName val="95TOTREV"/>
      <sheetName val="월별수"/>
      <sheetName val="02.25"/>
      <sheetName val="시점匰,"/>
      <sheetName val="하자보증자嘰"/>
      <sheetName val="약품圈Ð"/>
      <sheetName val="사업분석-분Ἐί踇⼿"/>
      <sheetName val="사업분석-분咸+橂⽓"/>
      <sheetName val="함수"/>
      <sheetName val="자_x0000__x0000__x0005_"/>
      <sheetName val="내역(2000년)"/>
      <sheetName val="[수목일위.XLS_x0000_][수목일위.XLS]el\설계서\수목일"/>
      <sheetName val="철근량산정및사용성검噀"/>
      <sheetName val="견䡰_x0015_"/>
      <sheetName val="1단԰"/>
      <sheetName val="공사䀀፣"/>
      <sheetName val="공사씀ሖ"/>
      <sheetName val="공사䈀ᅪ"/>
      <sheetName val="공사餀ኘ"/>
      <sheetName val="램橂"/>
      <sheetName val="[수목일위.XLS]el\설계서\수목닑⼢_x0005__x0000__x0000_"/>
      <sheetName val="자압"/>
      <sheetName val="작성중-지반조사집계표2"/>
      <sheetName val="구⸀訋ԯ"/>
      <sheetName val="노임단가자료"/>
      <sheetName val="내역서1999.聈8헾"/>
      <sheetName val="98비정기소모"/>
      <sheetName val="단중표"/>
      <sheetName val="배헾⿠"/>
      <sheetName val="7월1"/>
      <sheetName val="15.소방공䊬"/>
      <sheetName val="15.소방공⢬"/>
      <sheetName val="내역서1999._x0005__x0000_"/>
      <sheetName val="단_x0000__x0000__x0005_"/>
      <sheetName val="E.P.T수량䈀ᅪ԰"/>
      <sheetName val="단가 (2)"/>
      <sheetName val="간지_(2ԯ"/>
      <sheetName val="조경썿鴅"/>
      <sheetName val="날개벽(시헾⽂_x0005__x0000_"/>
      <sheetName val="날개벽(시蕘o헾⿡"/>
      <sheetName val="[수목일위.XLS]el\설계서\ᾏ×⭨_x0000__x0000__x0000__x0000_"/>
      <sheetName val="[수목일위.XLS]el\설계서\수_x0000__x0000__x0000__x0001_Ԁ_x0000_ࠀ"/>
      <sheetName val="[수목일위.XLS]el\설계서\수_x0000__x0000__x0000__x0001_Ԁ_x0000_＀"/>
      <sheetName val="장비일위대가2003상"/>
      <sheetName val="[수목일위.XLS]el\설계서\수목일위.堃ᦋ鄃ா뀁ᢪ_x001f_"/>
      <sheetName val="내역총괄"/>
      <sheetName val="2000년하반기"/>
      <sheetName val="MEXICO-C"/>
      <sheetName val="DWDM 10M+SEC"/>
      <sheetName val="EL90"/>
      <sheetName val="기기리스_x0000_"/>
      <sheetName val="[수목일위.XLS]el\설계서\수목일識ɾ뺑p䎸"/>
      <sheetName val="조내_x0000_"/>
      <sheetName val="실԰"/>
      <sheetName val="공사비︀⏕"/>
      <sheetName val="99노임崆Ē"/>
      <sheetName val="수량산출서-2"/>
      <sheetName val="1공구_단가_გ᭘尀"/>
      <sheetName val="차액헾】"/>
      <sheetName val="[수목일위.XLS]el\설계서\수목일위_XL_x0001_"/>
      <sheetName val="포장_x0000_"/>
      <sheetName val="9.瀀玿́_x0000_"/>
      <sheetName val="9.԰_x0000_缀_x0000_"/>
      <sheetName val="9._x0000__x0000_Ԁ_x0000_"/>
      <sheetName val="[수목일위.XLS]el\설계서\_x0000_랸˨損Ï퀀▶"/>
      <sheetName val="가ᰀ፜"/>
      <sheetName val="APT"/>
      <sheetName val="0226"/>
      <sheetName val="기초수량산출서"/>
      <sheetName val="기준자료1"/>
      <sheetName val="간지_(櫀 "/>
      <sheetName val="1공구_단䈀ᅪ԰_x0000_缀_x0000_"/>
      <sheetName val="총사업비현황"/>
      <sheetName val="11공사비요율"/>
      <sheetName val="일위대가표肀䄹ᬃ"/>
      <sheetName val="가로᳂"/>
      <sheetName val="약품裂Ǚ"/>
      <sheetName val="1.토공집계표"/>
      <sheetName val="단가(노墭᎟"/>
      <sheetName val="가爂案"/>
      <sheetName val="가爃案"/>
      <sheetName val="48일위(叠+听"/>
      <sheetName val="48일위(헾⽧_x0005_"/>
      <sheetName val="상부공철근︀ᇕ԰_x0000_缀_x0000__x0000_"/>
      <sheetName val="골조က╗"/>
      <sheetName val="[수목일위.XLS]el\설계서\_x0000__x0000_Ā_x0000__x0005__x0000_翿_x0000_"/>
      <sheetName val="단가목氚"/>
      <sheetName val="[수목일위.XLS]el\설계서瀀ᯢ_x0000__x0000_฀痼Ŀ_x0000__x0000_"/>
      <sheetName val="conclusion"/>
      <sheetName val="결정단가"/>
      <sheetName val="comparables"/>
      <sheetName val="Deduction"/>
      <sheetName val="other"/>
      <sheetName val="현장청취복명서"/>
      <sheetName val="발주처자료입_x0005_"/>
      <sheetName val="16_설계서용지(丵〒"/>
      <sheetName val="신당동집계표"/>
      <sheetName val="1__설계예산肈"/>
      <sheetName val="[수목일위.XLS][수목일위.XLS]도급예산내역서총/_x0000_"/>
      <sheetName val="[수목일위.XLS][수목일위.XLS]정화조방수미/"/>
      <sheetName val="건舘ď艜"/>
      <sheetName val="명단"/>
      <sheetName val="산#3-1"/>
      <sheetName val="산#3-2"/>
      <sheetName val="산#3-2-2"/>
      <sheetName val="[수목일위.XLS]el\설계서\수목_x0000_⧝_x0000__x0000_Ā틡"/>
      <sheetName val="입梾r"/>
      <sheetName val="Ma되ኤ_x0000__x0000_"/>
      <sheetName val="[수목일위.XLS]el\설계서\遘ʖퟍ‮_x0000__x0000_"/>
      <sheetName val="[수목일위.XLS]el\설계서\수목　⣝_x0000__x0000_Āⳡ"/>
      <sheetName val="[수목일위.XLS]el\설계서\수목က↏_x0000__x0000_Ā"/>
      <sheetName val="[수목일위.XLS]el\설계서\수목瀀ᯝ_x0000__x0000_Ā﷡"/>
      <sheetName val="[수목일위.XLS]el\설계서\수목쿓_x0000_Ā㓡"/>
      <sheetName val="[수목일위.XLS]el\설계서\수목_x0000_쾋_x0000_Ā㓡"/>
      <sheetName val="[수목일위.XLS]el\설계서\수목က࿖뱂_x0000_Ā﫡"/>
      <sheetName val="내역(전체)"/>
      <sheetName val="골조_x0000__x0000_"/>
      <sheetName val="[수목일위.XLS]el\설계서_x0000__x0000__x0005__x0000_≀䣝Ȑ_x0000__x0000_"/>
      <sheetName val="5_시방서닮ň䥸"/>
      <sheetName val="을부담운반揄"/>
      <sheetName val="[수목일위.XLS_x0000_][수목일위.XLS_x0000_]el\설계서\_x0000__x0000_"/>
      <sheetName val="BLOCK(1)"/>
      <sheetName val="발주설계서(당초)"/>
      <sheetName val="횡 翨_x001b_"/>
      <sheetName val="횡 _x0005__x0000_"/>
      <sheetName val="[수목일위.XLS]el\설계서_x0000__x0000__x0005__x0000_Ʒ_x0000__x0000_"/>
      <sheetName val="화해(함평)"/>
      <sheetName val="화해(장성)"/>
      <sheetName val="0319"/>
      <sheetName val="전체공내역서"/>
      <sheetName val="간공설계서"/>
      <sheetName val="입ԯ_x0000_"/>
      <sheetName val="★도급내역Ԕ_x0000_缀_x0000__x0000_"/>
      <sheetName val="총괄내역서(설계頂"/>
      <sheetName val="֮_x0000_"/>
      <sheetName val="설֮䈀"/>
      <sheetName val="︀ᇕ"/>
      <sheetName val="99량액"/>
      <sheetName val="[수목일위.XLS]el\설계서\수목쒠䤏)_x0000_鋢"/>
      <sheetName val="경율산_x0005_"/>
      <sheetName val="RangeObject"/>
      <sheetName val="★도급내︀"/>
      <sheetName val="단가_x0000__x0000_蝰⨊"/>
      <sheetName val="직원투"/>
      <sheetName val="날개벽(䟣⾯_x0005_"/>
      <sheetName val="날개벽(_x0005_"/>
      <sheetName val="현장_x0005_"/>
      <sheetName val="날개벽(䟣⾄_x0005_"/>
      <sheetName val="날개벽(시점԰"/>
      <sheetName val="사업분석ﻂ峕ԯ"/>
      <sheetName val="회사기_x0005_"/>
      <sheetName val="정화조방"/>
      <sheetName val="★도급내역︀𥉉ԯ"/>
      <sheetName val="★도급내역က"/>
      <sheetName val="원가계ԯ"/>
      <sheetName val="산근?"/>
      <sheetName val="2000_11월ԯ"/>
      <sheetName val="1-4-"/>
      <sheetName val="일위대렀቟԰"/>
      <sheetName val="철?"/>
      <sheetName val="[수목일위.XLS]el\설계서\수목일︀ᇕ԰"/>
      <sheetName val="발주처?䕫␀䕬"/>
      <sheetName val="철근량산정및헾】_x0005_"/>
      <sheetName val="철근량산정및_x0005_"/>
      <sheetName val="사업분석"/>
      <sheetName val="2.고용보험㥝〒_x0005_"/>
      <sheetName val="48일위_x0005_"/>
      <sheetName val="el\설계서\수목︀ᇕ԰"/>
      <sheetName val="도급예산䈀ԯ"/>
      <sheetName val="도급예산䈀ԯ"/>
      <sheetName val="도급예산䈀?ԯ"/>
      <sheetName val="내역(전0"/>
      <sheetName val="도급예산헾】_x0005_"/>
      <sheetName val="2공구하_x0005_"/>
      <sheetName val="일위대׈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"/>
      <sheetName val="[수목일위.XLS]el\설계서\수목　⣝"/>
      <sheetName val="[수목일위.XLS]el\설계서\수목"/>
      <sheetName val="[수목일위.XLS]el\설계서\수목က↏"/>
      <sheetName val="내역서19多⿣_x0005_"/>
      <sheetName val="2.고용보험԰"/>
      <sheetName val="경비내역徸〒_x0005_"/>
      <sheetName val="SLIDES"/>
      <sheetName val="단가조사-2"/>
      <sheetName val="[수목일위.XLS][수목일위.XLS]기술자자료游/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도급예산/_x0000_䀀_x0015__x0000__x0000_"/>
      <sheetName val="[수목일위.XLS]내역(전/_x0000_쀀¿_x0000_"/>
      <sheetName val="[수목일위.XLS]내역(전/_x0000_ꠀ_x0010__x0000_"/>
      <sheetName val="설비원가"/>
      <sheetName val="12.옥倶ⶠ_x0000__x0000_ഀ펚"/>
      <sheetName val="일위대가헾"/>
      <sheetName val=" 냉각수펌프"/>
      <sheetName val="AL공사(嫰ʍ"/>
      <sheetName val="8설_x0005__x0000_"/>
      <sheetName val="[수목일위.XLS]el\설계서\수목_x0000__x0000_Ā_x0000__x0005__x0000_"/>
      <sheetName val="᐀ባ"/>
      <sheetName val="Macro(전선)"/>
      <sheetName val="견적990322"/>
      <sheetName val="[수목일위.XLS]el\설계서\_x0000_ꩺ_x0000__x0000_Ā㶖_x0005__x0000_"/>
      <sheetName val="재산세 토지"/>
      <sheetName val="하조서"/>
      <sheetName val="_수목일위.XLS__수목일위.XLS_el_설계서_수목일위"/>
      <sheetName val="01노임적용기준"/>
      <sheetName val="원가계산서(APT+상가)"/>
      <sheetName val="내역서1999.8殰时"/>
      <sheetName val="매채睮め"/>
      <sheetName val="pier(ე_x0000_頀"/>
      <sheetName val="pier(ე_x0000_퀀"/>
      <sheetName val="해평견_x0000_"/>
      <sheetName val="2공구_단가/_x0000_c"/>
      <sheetName val="[수목일위.XLS]2공구_단가/_x0000_c"/>
      <sheetName val="회사기본자㔀"/>
      <sheetName val="일위집계(㔀቎԰"/>
      <sheetName val="도장면적"/>
      <sheetName val="단중표 (2)"/>
      <sheetName val="산_x0000__x0000_"/>
      <sheetName val="산扈="/>
      <sheetName val="[수목일위.XLS]el\설계_x0000__x0000__x0000__x0001_Ԁ_x0000__x0000__x0000_澦"/>
      <sheetName val="[수목일위.XLS]el\설계서\수/_x0000_頀_x0004__x0000__x0000_⤀"/>
      <sheetName val="옹벽철근"/>
      <sheetName val="토︀ᇕ԰"/>
      <sheetName val="토᐀ባ切"/>
      <sheetName val="토⠀䊆氀"/>
      <sheetName val="토㠀ᎍ簀"/>
      <sheetName val="단㔀቎԰"/>
      <sheetName val="Dsndata"/>
      <sheetName val="StrucData"/>
      <sheetName val="수정계획3"/>
      <sheetName val="별첨-기계경비 산출목록"/>
      <sheetName val="3.피뢰공儨"/>
      <sheetName val="공사䈀ሬ"/>
      <sheetName val="상반기손䡲る_x0000__x0000_"/>
      <sheetName val="2-1. 경관조명 내역총괄표"/>
      <sheetName val="정화조방_x0000__x0000_결"/>
      <sheetName val="설계산출_x0000__x0000_"/>
      <sheetName val="설계산출㜘C"/>
      <sheetName val="내역(전체_臨%般"/>
      <sheetName val="[수목일위.XLS]el\설계서턀몲ԯ_x0000_缀_x0000__x0000__x0000__xdd00_"/>
      <sheetName val="[수목일위.XLS]el\설계서턀者ԯ_x0000_缀_x0000__x0000__x0000_最"/>
      <sheetName val="공사淠Ƕ"/>
      <sheetName val="[수목일위.XLS]el\설계서\수ംⅩ耀㉉_x0014__x0000__x0000_"/>
      <sheetName val="[수목일위.XLS]el\설계서\수砀倂㼁ംⅩ　"/>
      <sheetName val="견적을지"/>
      <sheetName val="갑"/>
      <sheetName val="배수장공사비명세ԯ"/>
      <sheetName val="일반자재"/>
      <sheetName val="[수목일위.XLS]el\설계서\수목일위._x0000__x0000__x0000__x0001_Ԁ_x0000_销"/>
      <sheetName val="[수목일위.XLS]el\설계서\수목일위._x0000__x0000__x0000__x0001_Ԁ_x0000_䀀"/>
      <sheetName val="[수목일위.XLS]el\설계서\수목일위._x0000__x0000__x0000__x0001_Ԁ_x0000__xde00_"/>
      <sheetName val="맨홀조서"/>
      <sheetName val="[수목일위.XLS]el\설계서\수목일위._x0000__x0000__x0000__x0001_Ԁ_x0000_需"/>
      <sheetName val="Sheet4_x0000__x0000__x0000__x0000__x0000__x0000__x0000__x0010_[수목일위.XLS]______2"/>
      <sheetName val="D-철근肘_x0013_"/>
      <sheetName val="산근_x0005__x0000_"/>
      <sheetName val="환율"/>
      <sheetName val="상하차비용(기계상차)"/>
      <sheetName val="하자보증자0"/>
      <sheetName val="[수목일위.XLS]el\설계서\痕꛸Ș捘õ_x0000__x0000_"/>
      <sheetName val="[수목일위.XLS]el\설계서\躨က쿯쨂_xdd00_鿄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내역(전체_橂⾘_x0005_"/>
      <sheetName val="[수목일위.XLS]el\설계서\수_x0000__x0000__x0005__x0000_흐ꧼƜ"/>
      <sheetName val="중공업예산통제계정"/>
      <sheetName val="토공개요C"/>
      <sheetName val="관급자재대"/>
      <sheetName val="[수목일위.XLS]el\설계서\수목일위_x0000__x0000_Ā_x0000_"/>
      <sheetName val="4-1.공통가설공사"/>
      <sheetName val="3-1.현장관리비"/>
      <sheetName val="2.인원투입"/>
      <sheetName val="[수목일위.XLS]el\설계서\　◔쀀잗 瑩"/>
      <sheetName val="C1.공사개요"/>
      <sheetName val="[수목일위.XLS]el\설계서\수목일ﾈƸ萹|㒔"/>
      <sheetName val="직원투입계¬"/>
      <sheetName val="[수목일위.XLS]el\설계서\수栁_x001b__x0000__x0000__x0000_搀"/>
      <sheetName val="음료실행"/>
      <sheetName val="[수목일위.XLS]el\설계서\_x0000__x0000__x0005__x0000_ថ鏯ɧ_x0000_"/>
      <sheetName val="[수목일위.XLS]el\설계서\_x0000__x0000__x0005__x0000_ꍰ㾫Ś_x0000_"/>
      <sheetName val="단가일蜨"/>
      <sheetName val="내역서1999.啐0喜"/>
      <sheetName val="내역서1999.♱⿤_x0005_"/>
      <sheetName val="내역서1999.㐬ȟⱈ"/>
      <sheetName val="출력일지(01월)"/>
      <sheetName val="2공구하도급ꬨΧ੶"/>
      <sheetName val="2공구하도급_x0000__x0000_醈"/>
      <sheetName val="2공구하도급掀җ੶"/>
      <sheetName val="2공구하도급_x0000__x0000_큰"/>
      <sheetName val="2공구하도급α੶"/>
      <sheetName val="2공구하도급_x0000__x0000_꼘"/>
      <sheetName val="2공구하도급_x0000__x0000_拘"/>
      <sheetName val="2공구하도급㸀௓੶"/>
      <sheetName val="2공구하도급_x0000__x0000_杰"/>
      <sheetName val="산_x0000__x0000__x0005_"/>
      <sheetName val="DAꞅ︀"/>
      <sheetName val="원가계堀ᩘఀ"/>
      <sheetName val="데이터"/>
      <sheetName val="8__⽗가⽙渀"/>
      <sheetName val="원가계 ⱓ氀"/>
      <sheetName val="원가계㔀㹎ԯ"/>
      <sheetName val="발주처자료입å"/>
      <sheetName val="기기리⠀驘"/>
      <sheetName val="기기리턀鎲"/>
      <sheetName val="기기리ԯ_x0000_"/>
      <sheetName val="[수목일위.XLS]el\설계서_x0000__x0000_Ā_x0000__x0005__x0000_翽_x0000_㼀"/>
      <sheetName val="[수목일위.XLS]el\설계서_x0000__x0000_Ā_x0000__x0005__x0000_翿_x0000_澠"/>
      <sheetName val="입헾】"/>
      <sheetName val="[수목일위.XLS]el\설계서\_x0000__x0000__x0005__x0000_㇐ʃ_x0000_"/>
      <sheetName val="[수목일위.XLS]el\설계서\수_x0000__x0000_ŵ_x0000_ⶀ꾓ŵ"/>
      <sheetName val="[수목일위.XLS]el\설계서\수_x0000__x0000_ơ_x0000_⸰鴧ơ"/>
      <sheetName val="[수목일위.XLS]el\설계서\수목일위_x0000_ˑŐɞ"/>
      <sheetName val="[수목일위.XLS]el\설계서\수목일위_x0000_È웠̑"/>
      <sheetName val="[수목일위.XLS]el\설계서\수목일위_x0000_$Ĩɭ"/>
      <sheetName val="[수목일위.XLS]el\설계서\수목일위㼠A뺀⦟"/>
      <sheetName val="[수목일위.XLS]el\설계서\罨(헾⿣_x0005__x0000__x0000_"/>
      <sheetName val="[수목일위.XLS]el\설계서\ﾈȟ萹ãⱄ&gt;폠ছ"/>
      <sheetName val="[수목일위.XLS]el\설계서\羈_x001a_헾⽝_x0005__x0000__x0000_"/>
      <sheetName val="실행기고및 투입현황(총괄)"/>
      <sheetName val="배수내룅"/>
      <sheetName val="3.고과순"/>
      <sheetName val="SM1-09"/>
      <sheetName val="SM2-09"/>
      <sheetName val="BD-09"/>
      <sheetName val="MT-09"/>
      <sheetName val="예가"/>
      <sheetName val="9609Aß"/>
      <sheetName val="자재집계표"/>
      <sheetName val="포장損"/>
      <sheetName val="s勍_x0010_"/>
      <sheetName val="[수목일위.XLS][수목일위.XLS]el_____1760"/>
      <sheetName val="[수목일위.XLS][수목일위.XLS]el_____1761"/>
      <sheetName val="[수목일위.XLS][수목일위.XLS]el_____1758"/>
      <sheetName val="[수목일위.XLS][수목일위.XLS]el_____1759"/>
      <sheetName val="[수목일위.XLS][수목일위.XLS]el_____1186"/>
      <sheetName val="[수목일위.XLS][수목일위.XLS]el_____1187"/>
      <sheetName val="Walsei"/>
      <sheetName val="Rent Roll"/>
      <sheetName val="[수목일위.XLS][수목일위.XLS]el_____1756"/>
      <sheetName val="[수목일위.XLS][수목일위.XLS]el_____1757"/>
      <sheetName val="[수목일위.XLS][수목일위.XLS]el_____1754"/>
      <sheetName val="[수목일위.XLS][수목일위.XLS]el_____1755"/>
      <sheetName val="[수목일위.XLS][수목일위.XLS]el_____1376"/>
      <sheetName val="[수목일위.XLS][수목일위.XLS]el_____1377"/>
      <sheetName val="[수목일위.XLS][수목일위.XLS]el_____1380"/>
      <sheetName val="[수목일위.XLS][수목일위.XLS]el_____1381"/>
      <sheetName val="[수목일위.XLS][수목일위.XLS]el_____1266"/>
      <sheetName val="[수목일위.XLS][수목일위.XLS]el_____1267"/>
      <sheetName val="[수목일위.XLS][수목일위.XLS]el_____1268"/>
      <sheetName val="[수목일위.XLS][수목일위.XLS]el_____1269"/>
      <sheetName val="[수목일위.XLS][수목일위.XLS]el_설____목_2"/>
      <sheetName val="[수목일위.XLS][수목일위.XLS]el_설____목_3"/>
      <sheetName val="[수목일위.XLS][수목일위.XLS]el_____1190"/>
      <sheetName val="[수목일위.XLS][수목일위.XLS]el_____1191"/>
      <sheetName val="[수목일위.XLS][수목일위.XLS]el_____1188"/>
      <sheetName val="[수목일위.XLS][수목일위.XLS]el_____1189"/>
      <sheetName val="[수목일위.XLS][수목일위.XLS]el_____1192"/>
      <sheetName val="[수목일위.XLS][수목일위.XLS]el_____1193"/>
      <sheetName val="[수목일위.XLS][수목일위.XLS]el_____1194"/>
      <sheetName val="[수목일위.XLS][수목일위.XLS]el_____1195"/>
      <sheetName val="[수목일위.XLS][수목일위.XLS]el_____1196"/>
      <sheetName val="[수목일위.XLS][수목일위.XLS]el_____1197"/>
      <sheetName val="[수목일위.XLS][수목일위.XLS]el_____1198"/>
      <sheetName val="[수목일위.XLS][수목일위.XLS]el_____1199"/>
      <sheetName val="[수목일위.XLS][수목일위.XLS]el_____1200"/>
      <sheetName val="[수목일위.XLS][수목일위.XLS]el_____1201"/>
      <sheetName val="[수목일위.XLS][수목일위.XLS]el_____1202"/>
      <sheetName val="[수목일위.XLS][수목일위.XLS]el_____1203"/>
      <sheetName val="[수목일위.XLS][수목일위.XLS]el_____1204"/>
      <sheetName val="[수목일위.XLS][수목일위.XLS]el_____1205"/>
      <sheetName val="[수목일위.XLS][수목일위.XLS]el_____1206"/>
      <sheetName val="[수목일위.XLS][수목일위.XLS]el_____1207"/>
      <sheetName val="[수목일위.XLS][수목일위.XLS]el_____1214"/>
      <sheetName val="[수목일위.XLS][수목일위.XLS]el_____1215"/>
      <sheetName val="[수목일위.XLS][수목일위.XLS]el_____1208"/>
      <sheetName val="[수목일위.XLS][수목일위.XLS]el_____1209"/>
      <sheetName val="[수목일위.XLS][수목일위.XLS]el_____1210"/>
      <sheetName val="[수목일위.XLS][수목일위.XLS]el_____1211"/>
      <sheetName val="[수목일위.XLS][수목일위.XLS]el_____1212"/>
      <sheetName val="[수목일위.XLS][수목일위.XLS]el_____1213"/>
      <sheetName val="[수목일위.XLS][수목일위.XLS]el_____1218"/>
      <sheetName val="[수목일위.XLS][수목일위.XLS]el_____1219"/>
      <sheetName val="[수목일위.XLS][수목일위.XLS]el_____1216"/>
      <sheetName val="[수목일위.XLS][수목일위.XLS]el_____1217"/>
      <sheetName val="[수목일위.XLS][수목일위.XLS]el_____1224"/>
      <sheetName val="[수목일위.XLS][수목일위.XLS]el_____1225"/>
      <sheetName val="[수목일위.XLS][수목일위.XLS]el_____1222"/>
      <sheetName val="[수목일위.XLS][수목일위.XLS]el_____1223"/>
      <sheetName val="[수목일위.XLS][수목일위.XLS]el_____1220"/>
      <sheetName val="[수목일위.XLS][수목일위.XLS]el_____1221"/>
      <sheetName val="[수목일위.XLS][수목일위.XLS]el_____1250"/>
      <sheetName val="[수목일위.XLS][수목일위.XLS]el_____1251"/>
      <sheetName val="[수목일위.XLS][수목일위.XLS]el_____1226"/>
      <sheetName val="[수목일위.XLS][수목일위.XLS]el_____1227"/>
      <sheetName val="[수목일위.XLS][수목일위.XLS]el_____1228"/>
      <sheetName val="[수목일위.XLS][수목일위.XLS]el_____1229"/>
      <sheetName val="[수목일위.XLS][수목일위.XLS]el_____1230"/>
      <sheetName val="[수목일위.XLS][수목일위.XLS]el_____1231"/>
      <sheetName val="[수목일위.XLS][수목일위.XLS]el_____1232"/>
      <sheetName val="[수목일위.XLS][수목일위.XLS]el_____1233"/>
      <sheetName val="[수목일위.XLS][수목일위.XLS]el_____1234"/>
      <sheetName val="[수목일위.XLS][수목일위.XLS]el_____1235"/>
      <sheetName val="[수목일위.XLS][수목일위.XLS]el_____1238"/>
      <sheetName val="[수목일위.XLS][수목일위.XLS]el_____1239"/>
      <sheetName val="[수목일위.XLS][수목일위.XLS]el_____1236"/>
      <sheetName val="[수목일위.XLS][수목일위.XLS]el_____1237"/>
      <sheetName val="[수목일위.XLS][수목일위.XLS]el_____1244"/>
      <sheetName val="[수목일위.XLS][수목일위.XLS]el_____1245"/>
      <sheetName val="[수목일위.XLS][수목일위.XLS]el_____1240"/>
      <sheetName val="[수목일위.XLS][수목일위.XLS]el_____1241"/>
      <sheetName val="[수목일위.XLS][수목일위.XLS]el_____1242"/>
      <sheetName val="[수목일위.XLS][수목일위.XLS]el_____1243"/>
      <sheetName val="[수목일위.XLS][수목일위.XLS]el_____1248"/>
      <sheetName val="[수목일위.XLS][수목일위.XLS]el_____1249"/>
      <sheetName val="[수목일위.XLS][수목일위.XLS]el_____1246"/>
      <sheetName val="[수목일위.XLS][수목일위.XLS]el_____1247"/>
      <sheetName val="[수목일위.XLS][수목일위.XLS]el_____1252"/>
      <sheetName val="[수목일위.XLS][수목일위.XLS]el_____1253"/>
      <sheetName val="[수목일위.XLS][수목일위.XLS]el_____1260"/>
      <sheetName val="[수목일위.XLS][수목일위.XLS]el_____1261"/>
      <sheetName val="[수목일위.XLS][수목일위.XLS]el_____1262"/>
      <sheetName val="[수목일위.XLS][수목일위.XLS]el_____1263"/>
      <sheetName val="[수목일위.XLS][수목일위.XLS]el_____1254"/>
      <sheetName val="[수목일위.XLS][수목일위.XLS]el_____1255"/>
      <sheetName val="[수목일위.XLS][수목일위.XLS]el_____1256"/>
      <sheetName val="[수목일위.XLS][수목일위.XLS]el_____1257"/>
      <sheetName val="[수목일위.XLS][수목일위.XLS]el_____1258"/>
      <sheetName val="[수목일위.XLS][수목일위.XLS]el_____1259"/>
      <sheetName val="[수목일위.XLS][수목일위.XLS]el_____1264"/>
      <sheetName val="[수목일위.XLS][수목일위.XLS]el_____1265"/>
      <sheetName val="[수목일위.XLS][수목일위.XLS]el_설____목_4"/>
      <sheetName val="[수목일위.XLS][수목일위.XLS]el_설____목_5"/>
      <sheetName val="[수목일위.XLS][수목일위.XLS]el_____1286"/>
      <sheetName val="[수목일위.XLS][수목일위.XLS]el_____1287"/>
      <sheetName val="[수목일위.XLS][수목일위.XLS]el_____1292"/>
      <sheetName val="[수목일위.XLS][수목일위.XLS]el_____1293"/>
      <sheetName val="[수목일위.XLS][수목일위.XLS]el_____1270"/>
      <sheetName val="[수목일위.XLS][수목일위.XLS]el_____1271"/>
      <sheetName val="[수목일위.XLS][수목일위.XLS]el_____1272"/>
      <sheetName val="[수목일위.XLS][수목일위.XLS]el_____1273"/>
      <sheetName val="[수목일위.XLS][수목일위.XLS]el_____1278"/>
      <sheetName val="[수목일위.XLS][수목일위.XLS]el_____1279"/>
      <sheetName val="[수목일위.XLS][수목일위.XLS]el_____1274"/>
      <sheetName val="[수목일위.XLS][수목일위.XLS]el_____1275"/>
      <sheetName val="[수목일위.XLS][수목일위.XLS]el_____1276"/>
      <sheetName val="[수목일위.XLS][수목일위.XLS]el_____1277"/>
      <sheetName val="[수목일위.XLS][수목일위.XLS]el_____1280"/>
      <sheetName val="[수목일위.XLS][수목일위.XLS]el_____1281"/>
      <sheetName val="강교(Sub)"/>
      <sheetName val="일반토공견적"/>
      <sheetName val="2.2.1萹đြʵ㉸"/>
      <sheetName val="[수목일위.XLS][수목일위.XLS]el_____1284"/>
      <sheetName val="[수목일위.XLS][수목일위.XLS]el_____1285"/>
      <sheetName val="[수목일위.XLS][수목일위.XLS]el_____1282"/>
      <sheetName val="[수목일위.XLS][수목일위.XLS]el_____1283"/>
      <sheetName val="[수목일위.XLS][수목일위.XLS]el_____1290"/>
      <sheetName val="[수목일위.XLS][수목일위.XLS]el_____1291"/>
      <sheetName val="[수목일위.XLS][수목일위.XLS]el_____1288"/>
      <sheetName val="[수목일위.XLS][수목일위.XLS]el_____1289"/>
      <sheetName val="[수목일위.XLS][수목일위.XLS]el_____1302"/>
      <sheetName val="[수목일위.XLS][수목일위.XLS]el_____1303"/>
      <sheetName val="[수목일위.XLS][수목일위.XLS]el_____1294"/>
      <sheetName val="[수목일위.XLS][수목일위.XLS]el_____1295"/>
      <sheetName val="[수목일위.XLS][수목일위.XLS]el_____1300"/>
      <sheetName val="[수목일위.XLS][수목일위.XLS]el_____1301"/>
      <sheetName val="[수목일위.XLS][수목일위.XLS]el_____1296"/>
      <sheetName val="[수목일위.XLS][수목일위.XLS]el_____1297"/>
      <sheetName val="[수목일위.XLS][수목일위.XLS]el_____1298"/>
      <sheetName val="[수목일위.XLS][수목일위.XLS]el_____1299"/>
      <sheetName val="[수목일위.XLS][수목일위.XLS]el_____1304"/>
      <sheetName val="[수목일위.XLS][수목일위.XLS]el_____1305"/>
      <sheetName val="[수목일위.XLS][수목일위.XLS]el_____1310"/>
      <sheetName val="[수목일위.XLS][수목일위.XLS]el_____1311"/>
      <sheetName val="[수목일위.XLS][수목일위.XLS]el_____1306"/>
      <sheetName val="[수목일위.XLS][수목일위.XLS]el_____1307"/>
      <sheetName val="[수목일위.XLS][수목일위.XLS]el_____1312"/>
      <sheetName val="[수목일위.XLS][수목일위.XLS]el_____1313"/>
      <sheetName val="[수목일위.XLS][수목일위.XLS]el_____1308"/>
      <sheetName val="[수목일위.XLS][수목일위.XLS]el_____1309"/>
      <sheetName val="[수목일위.XLS][수목일위.XLS]el_____1366"/>
      <sheetName val="[수목일위.XLS][수목일위.XLS]el_____1367"/>
      <sheetName val="[수목일위.XLS][수목일위.XLS]el_____1316"/>
      <sheetName val="[수목일위.XLS][수목일위.XLS]el_____1317"/>
      <sheetName val="[수목일위.XLS][수목일위.XLS]el_____1338"/>
      <sheetName val="[수목일위.XLS][수목일위.XLS]el_____1339"/>
      <sheetName val="[수목일위.XLS][수목일위.XLS]el_____1314"/>
      <sheetName val="[수목일위.XLS][수목일위.XLS]el_____1315"/>
      <sheetName val="[수목일위.XLS][수목일위.XLS]el_____1344"/>
      <sheetName val="[수목일위.XLS][수목일위.XLS]el_____1345"/>
      <sheetName val="[수목일위.XLS][수목일위.XLS]el_____1318"/>
      <sheetName val="[수목일위.XLS][수목일위.XLS]el_____1319"/>
      <sheetName val="[수목일위.XLS][수목일위.XLS]el_____1322"/>
      <sheetName val="[수목일위.XLS][수목일위.XLS]el_____1323"/>
      <sheetName val="[수목일위.XLS][수목일위.XLS]el_____1320"/>
      <sheetName val="[수목일위.XLS][수목일위.XLS]el_____1321"/>
      <sheetName val="[수목일위.XLS][수목일위.XLS]el_____1330"/>
      <sheetName val="[수목일위.XLS][수목일위.XLS]el_____1331"/>
      <sheetName val="[수목일위.XLS][수목일위.XLS]el_____1324"/>
      <sheetName val="[수목일위.XLS][수목일위.XLS]el_____1325"/>
      <sheetName val="[수목일위.XLS][수목일위.XLS]el_____1328"/>
      <sheetName val="[수목일위.XLS][수목일위.XLS]el_____1329"/>
      <sheetName val="[수목일위.XLS][수목일위.XLS]el_____1326"/>
      <sheetName val="[수목일위.XLS][수목일위.XLS]el_____1327"/>
      <sheetName val="[수목일위.XLS][수목일위.XLS]el_____1332"/>
      <sheetName val="[수목일위.XLS][수목일위.XLS]el_____1333"/>
      <sheetName val="[수목일위.XLS][수목일위.XLS]el_____1334"/>
      <sheetName val="[수목일위.XLS][수목일위.XLS]el_____1335"/>
      <sheetName val="[수목일위.XLS][수목일위.XLS]el_____1336"/>
      <sheetName val="[수목일위.XLS][수목일위.XLS]el_____1337"/>
      <sheetName val="[수목일위.XLS][수목일위.XLS]el_____1348"/>
      <sheetName val="[수목일위.XLS][수목일위.XLS]el_____1349"/>
      <sheetName val="[수목일위.XLS][수목일위.XLS]el_____1340"/>
      <sheetName val="[수목일위.XLS][수목일위.XLS]el_____1341"/>
      <sheetName val="[수목일위.XLS][수목일위.XLS]el_____1342"/>
      <sheetName val="[수목일위.XLS][수목일위.XLS]el_____1343"/>
      <sheetName val="[수목일위.XLS][수목일위.XLS]el_____1360"/>
      <sheetName val="[수목일위.XLS][수목일위.XLS]el_____1361"/>
      <sheetName val="[수목일위.XLS][수목일위.XLS]el_____1346"/>
      <sheetName val="[수목일위.XLS][수목일위.XLS]el_____1347"/>
      <sheetName val="[수목일위.XLS][수목일위.XLS]el_____1350"/>
      <sheetName val="[수목일위.XLS][수목일위.XLS]el_____1351"/>
      <sheetName val="[수목일위.XLS][수목일위.XLS]el_____1352"/>
      <sheetName val="[수목일위.XLS][수목일위.XLS]el_____1353"/>
      <sheetName val="[수목일위.XLS][수목일위.XLS]el_____1358"/>
      <sheetName val="[수목일위.XLS][수목일위.XLS]el_____1359"/>
      <sheetName val="[수목일위.XLS][수목일위.XLS]el_____1356"/>
      <sheetName val="[수목일위.XLS][수목일위.XLS]el_____1357"/>
      <sheetName val="[수목일위.XLS][수목일위.XLS]el_____1354"/>
      <sheetName val="[수목일위.XLS][수목일위.XLS]el_____1355"/>
      <sheetName val="[수목일위.XLS][수목일위.XLS]el_____1362"/>
      <sheetName val="[수목일위.XLS][수목일위.XLS]el_____1363"/>
      <sheetName val="[수목일위.XLS][수목일위.XLS]el_____1372"/>
      <sheetName val="[수목일위.XLS][수목일위.XLS]el_____1373"/>
      <sheetName val="[수목일위.XLS][수목일위.XLS]el_____1364"/>
      <sheetName val="[수목일위.XLS][수목일위.XLS]el_____1365"/>
      <sheetName val="[수목일위.XLS][수목일위.XLS]el_____1370"/>
      <sheetName val="[수목일위.XLS][수목일위.XLS]el_____1371"/>
      <sheetName val="[수목일위.XLS][수목일위.XLS]el_____1368"/>
      <sheetName val="[수목일위.XLS][수목일위.XLS]el_____1369"/>
      <sheetName val="[수목일위.XLS][수목일위.XLS]el_____1374"/>
      <sheetName val="[수목일위.XLS][수목일위.XLS]el_____1375"/>
      <sheetName val="[수목일위.XLS][수목일위.XLS]el_____1748"/>
      <sheetName val="[수목일위.XLS][수목일위.XLS]el_____1749"/>
      <sheetName val="[수목일위.XLS][수목일위.XLS]el_____1378"/>
      <sheetName val="[수목일위.XLS][수목일위.XLS]el_____1379"/>
      <sheetName val="[수목일위.XLS][수목일위.XLS]el_____1750"/>
      <sheetName val="[수목일위.XLS][수목일위.XLS]el_____1751"/>
      <sheetName val="[수목일위.XLS][수목일위.XLS]el_____1478"/>
      <sheetName val="[수목일위.XLS][수목일위.XLS]el_____1479"/>
      <sheetName val="[수목일위.XLS][수목일위.XLS]el_____1446"/>
      <sheetName val="[수목일위.XLS][수목일위.XLS]el_____1447"/>
      <sheetName val="[수목일위.XLS][수목일위.XLS]el_____1448"/>
      <sheetName val="[수목일위.XLS][수목일위.XLS]el_____1449"/>
      <sheetName val="[수목일위.XLS][수목일위.XLS]el_____1410"/>
      <sheetName val="[수목일위.XLS][수목일위.XLS]el_____1411"/>
      <sheetName val="[수목일위.XLS][수목일위.XLS]el_____1394"/>
      <sheetName val="[수목일위.XLS][수목일위.XLS]el_____1395"/>
      <sheetName val="[수목일위.XLS][수목일위.XLS]el_____1384"/>
      <sheetName val="[수목일위.XLS][수목일위.XLS]el_____1385"/>
      <sheetName val="[수목일위.XLS][수목일위.XLS]el_____1386"/>
      <sheetName val="[수목일위.XLS][수목일위.XLS]el_____1387"/>
      <sheetName val="[수목일위.XLS][수목일위.XLS]el_____1382"/>
      <sheetName val="[수목일위.XLS][수목일위.XLS]el_____1383"/>
      <sheetName val="[수목일위.XLS][수목일위.XLS]el_____1388"/>
      <sheetName val="[수목일위.XLS][수목일위.XLS]el_____1389"/>
      <sheetName val="[수목일위.XLS][수목일위.XLS]el_____1390"/>
      <sheetName val="[수목일위.XLS][수목일위.XLS]el_____1391"/>
      <sheetName val="[수목일위.XLS][수목일위.XLS]el_____1392"/>
      <sheetName val="[수목일위.XLS][수목일위.XLS]el_____1393"/>
      <sheetName val="[수목일위.XLS][수목일위.XLS]el_____1398"/>
      <sheetName val="[수목일위.XLS][수목일위.XLS]el_____1399"/>
      <sheetName val="[수목일위.XLS][수목일위.XLS]el_____1396"/>
      <sheetName val="[수목일위.XLS][수목일위.XLS]el_____1397"/>
      <sheetName val="[수목일위.XLS][수목일위.XLS]el_____1408"/>
      <sheetName val="[수목일위.XLS][수목일위.XLS]el_____1409"/>
      <sheetName val="[수목일위.XLS][수목일위.XLS]el_____1400"/>
      <sheetName val="[수목일위.XLS][수목일위.XLS]el_____1401"/>
      <sheetName val="[수목일위.XLS][수목일위.XLS]el_____1402"/>
      <sheetName val="[수목일위.XLS][수목일위.XLS]el_____1403"/>
      <sheetName val="[수목일위.XLS][수목일위.XLS]el_____1404"/>
      <sheetName val="[수목일위.XLS][수목일위.XLS]el_____1405"/>
      <sheetName val="[수목일위.XLS][수목일위.XLS]el_____1406"/>
      <sheetName val="[수목일위.XLS][수목일위.XLS]el_____1407"/>
      <sheetName val="[수목일위.XLS][수목일위.XLS]el_____1414"/>
      <sheetName val="[수목일위.XLS][수목일위.XLS]el_____1415"/>
      <sheetName val="[수목일위.XLS][수목일위.XLS]el_____1412"/>
      <sheetName val="[수목일위.XLS][수목일위.XLS]el_____1413"/>
      <sheetName val="[수목일위.XLS][수목일위.XLS]el_____1432"/>
      <sheetName val="[수목일위.XLS][수목일위.XLS]el_____1433"/>
      <sheetName val="[수목일위.XLS][수목일위.XLS]el_____1416"/>
      <sheetName val="[수목일위.XLS][수목일위.XLS]el_____1417"/>
      <sheetName val="[수목일위.XLS][수목일위.XLS]el_____1418"/>
      <sheetName val="[수목일위.XLS][수목일위.XLS]el_____1419"/>
      <sheetName val="[수목일위.XLS][수목일위.XLS]el_____1424"/>
      <sheetName val="[수목일위.XLS][수목일위.XLS]el_____1425"/>
      <sheetName val="[수목일위.XLS][수목일위.XLS]el_____1422"/>
      <sheetName val="[수목일위.XLS][수목일위.XLS]el_____1423"/>
      <sheetName val="[수목일위.XLS][수목일위.XLS]el_____1420"/>
      <sheetName val="[수목일위.XLS][수목일위.XLS]el_____1421"/>
      <sheetName val="[수목일위.XLS][수목일위.XLS]el_____1426"/>
      <sheetName val="[수목일위.XLS][수목일위.XLS]el_____1427"/>
      <sheetName val="[수목일위.XLS][수목일위.XLS]el_____1428"/>
      <sheetName val="[수목일위.XLS][수목일위.XLS]el_____1429"/>
      <sheetName val="집계표_식재"/>
      <sheetName val="장비종합부표"/>
      <sheetName val="부표"/>
      <sheetName val="[수목일위.XLS][수목일위.XLS]el_____1430"/>
      <sheetName val="[수목일위.XLS][수목일위.XLS]el_____1431"/>
      <sheetName val="[수목일위.XLS][수목일위.XLS]el_____1444"/>
      <sheetName val="[수목일위.XLS][수목일위.XLS]el_____1445"/>
      <sheetName val="[수목일위.XLS][수목일위.XLS]el_____1440"/>
      <sheetName val="[수목일위.XLS][수목일위.XLS]el_____1441"/>
      <sheetName val="[수목일위.XLS][수목일위.XLS]el_____1434"/>
      <sheetName val="[수목일위.XLS][수목일위.XLS]el_____1435"/>
      <sheetName val="[수목일위.XLS][수목일위.XLS]el_____1436"/>
      <sheetName val="[수목일위.XLS][수목일위.XLS]el_____1437"/>
      <sheetName val="[수목일위.XLS][수목일위.XLS]el_____1438"/>
      <sheetName val="[수목일위.XLS][수목일위.XLS]el_____1439"/>
      <sheetName val="[수목일위.XLS][수목일위.XLS]el_____1442"/>
      <sheetName val="[수목일위.XLS][수목일위.XLS]el_____1443"/>
      <sheetName val="[수목일위.XLS][수목일위.XLS]el_____1458"/>
      <sheetName val="[수목일위.XLS][수목일위.XLS]el_____1459"/>
      <sheetName val="[수목일위.XLS][수목일위.XLS]el_____1460"/>
      <sheetName val="[수목일위.XLS][수목일위.XLS]el_____1461"/>
      <sheetName val="[수목일위.XLS][수목일위.XLS]el_____1450"/>
      <sheetName val="[수목일위.XLS][수목일위.XLS]el_____1451"/>
      <sheetName val="[수목일위.XLS][수목일위.XLS]el_____1454"/>
      <sheetName val="[수목일위.XLS][수목일위.XLS]el_____1455"/>
      <sheetName val="[수목일위.XLS][수목일위.XLS]el_____1452"/>
      <sheetName val="[수목일위.XLS][수목일위.XLS]el_____1453"/>
      <sheetName val="[수목일위.XLS][수목일위.XLS]el_____1456"/>
      <sheetName val="[수목일위.XLS][수목일위.XLS]el_____1457"/>
      <sheetName val="[수목일위.XLS][수목일위.XLS]el_____1462"/>
      <sheetName val="[수목일위.XLS][수목일위.XLS]el_____1463"/>
      <sheetName val="[수목일위.XLS][수목일위.XLS]el_____1472"/>
      <sheetName val="[수목일위.XLS][수목일위.XLS]el_____1473"/>
      <sheetName val="[수목일위.XLS][수목일위.XLS]el_____1468"/>
      <sheetName val="[수목일위.XLS][수목일위.XLS]el_____1469"/>
      <sheetName val="[수목일위.XLS][수목일위.XLS]el___서__목_4"/>
      <sheetName val="[수목일위.XLS][수목일위.XLS]el___서__목_5"/>
      <sheetName val="[수목일위.XLS][수목일위.XLS]el___서__목_2"/>
      <sheetName val="[수목일위.XLS][수목일위.XLS]el___서__목_3"/>
      <sheetName val="[수목일위.XLS][수목일위.XLS]el_____1464"/>
      <sheetName val="[수목일위.XLS][수목일위.XLS]el_____1465"/>
      <sheetName val="[수목일위.XLS][수목일위.XLS]el_____1466"/>
      <sheetName val="[수목일위.XLS][수목일위.XLS]el_____1467"/>
      <sheetName val="[수목일위.XLS][수목일위.XLS]el_____1470"/>
      <sheetName val="[수목일위.XLS][수목일위.XLS]el_____1471"/>
      <sheetName val="[수목일위.XLS][수목일위.XLS]el_____1476"/>
      <sheetName val="[수목일위.XLS][수목일위.XLS]el_____1477"/>
      <sheetName val="[수목일위.XLS][수목일위.XLS]el_____1474"/>
      <sheetName val="[수목일위.XLS][수목일위.XLS]el_____1475"/>
      <sheetName val="[수목일위.XLS][수목일위.XLS]el_____1624"/>
      <sheetName val="[수목일위.XLS][수목일위.XLS]el_____1625"/>
      <sheetName val="[수목일위.XLS][수목일위.XLS]el_____1568"/>
      <sheetName val="[수목일위.XLS][수목일위.XLS]el_____1569"/>
      <sheetName val="[수목일위.XLS][수목일위.XLS]el_____1570"/>
      <sheetName val="[수목일위.XLS][수목일위.XLS]el_____1571"/>
      <sheetName val="[수목일위.XLS][수목일위.XLS]el_____1482"/>
      <sheetName val="[수목일위.XLS][수목일위.XLS]el_____1483"/>
      <sheetName val="[수목일위.XLS][수목일위.XLS]el_____1480"/>
      <sheetName val="[수목일위.XLS][수목일위.XLS]el_____1481"/>
      <sheetName val="[수목일위.XLS][수목일위.XLS]el_____1560"/>
      <sheetName val="[수목일위.XLS][수목일위.XLS]el_____1561"/>
      <sheetName val="[수목일위.XLS][수목일위.XLS]el_____1552"/>
      <sheetName val="[수목일위.XLS][수목일위.XLS]el_____1553"/>
      <sheetName val="[수목일위.XLS][수목일위.XLS]el_____1554"/>
      <sheetName val="[수목일위.XLS][수목일위.XLS]el_____1555"/>
      <sheetName val="[수목일위.XLS][수목일위.XLS]el_____1484"/>
      <sheetName val="[수목일위.XLS][수목일위.XLS]el_____1485"/>
      <sheetName val="[수목일위.XLS][수목일위.XLS]el_____1498"/>
      <sheetName val="[수목일위.XLS][수목일위.XLS]el_____1499"/>
      <sheetName val="[수목일위.XLS][수목일위.XLS]el_____1500"/>
      <sheetName val="[수목일위.XLS][수목일위.XLS]el_____1501"/>
      <sheetName val="[수목일위.XLS][수목일위.XLS]el_____1492"/>
      <sheetName val="[수목일위.XLS][수목일위.XLS]el_____1493"/>
      <sheetName val="[수목일위.XLS][수목일위.XLS]el_____1494"/>
      <sheetName val="[수목일위.XLS][수목일위.XLS]el_____1495"/>
      <sheetName val="[수목일위.XLS][수목일위.XLS]el_____1490"/>
      <sheetName val="[수목일위.XLS][수목일위.XLS]el_____1491"/>
      <sheetName val="[수목일위.XLS][수목일위.XLS]el_____1486"/>
      <sheetName val="[수목일위.XLS][수목일위.XLS]el_____1487"/>
      <sheetName val="[수목일위.XLS][수목일위.XLS]el_____1488"/>
      <sheetName val="[수목일위.XLS][수목일위.XLS]el_____1489"/>
      <sheetName val="[수목일위.XLS][수목일위.XLS]el_____1496"/>
      <sheetName val="[수목일위.XLS][수목일위.XLS]el_____1497"/>
      <sheetName val="[수목일위.XLS][수목일위.XLS]el_____1512"/>
      <sheetName val="[수목일위.XLS][수목일위.XLS]el_____1513"/>
      <sheetName val="[수목일위.XLS][수목일위.XLS]el_____1514"/>
      <sheetName val="[수목일위.XLS][수목일위.XLS]el_____1515"/>
      <sheetName val="[수목일위.XLS][수목일위.XLS]el_____1506"/>
      <sheetName val="[수목일위.XLS][수목일위.XLS]el_____1507"/>
      <sheetName val="[수목일위.XLS][수목일위.XLS]el_____1508"/>
      <sheetName val="[수목일위.XLS][수목일위.XLS]el_____1509"/>
      <sheetName val="[수목일위.XLS][수목일위.XLS]el_____1502"/>
      <sheetName val="[수목일위.XLS][수목일위.XLS]el_____1503"/>
      <sheetName val="[수목일위.XLS][수목일위.XLS]el_____1504"/>
      <sheetName val="[수목일위.XLS][수목일위.XLS]el_____1505"/>
      <sheetName val="[수목일위.XLS][수목일위.XLS]el_____1510"/>
      <sheetName val="[수목일위.XLS][수목일위.XLS]el_____1511"/>
      <sheetName val="[수목일위.XLS][수목일위.XLS]el_____1516"/>
      <sheetName val="[수목일위.XLS][수목일위.XLS]el_____1517"/>
      <sheetName val="[수목일위.XLS][수목일위.XLS]el_____1518"/>
      <sheetName val="[수목일위.XLS][수목일위.XLS]el_____1519"/>
      <sheetName val="[수목일위.XLS][수목일위.XLS]el_____1526"/>
      <sheetName val="[수목일위.XLS][수목일위.XLS]el_____1527"/>
      <sheetName val="[수목일위.XLS][수목일위.XLS]el_____1524"/>
      <sheetName val="[수목일위.XLS][수목일위.XLS]el_____1525"/>
      <sheetName val="[수목일위.XLS][수목일위.XLS]el_____1520"/>
      <sheetName val="[수목일위.XLS][수목일위.XLS]el_____1521"/>
      <sheetName val="[수목일위.XLS][수목일위.XLS]el_____1522"/>
      <sheetName val="[수목일위.XLS][수목일위.XLS]el_____1523"/>
      <sheetName val="[수목일위.XLS][수목일위.XLS]el_____1528"/>
      <sheetName val="[수목일위.XLS][수목일위.XLS]el_____1529"/>
      <sheetName val="[수목일위.XLS][수목일위.XLS]el_____1530"/>
      <sheetName val="[수목일위.XLS][수목일위.XLS]el_____1531"/>
      <sheetName val="[수목일위.XLS][수목일위.XLS]el_____1532"/>
      <sheetName val="[수목일위.XLS][수목일위.XLS]el_____1533"/>
      <sheetName val="[수목일위.XLS][수목일위.XLS]el_____1534"/>
      <sheetName val="[수목일위.XLS][수목일위.XLS]el_____1535"/>
      <sheetName val="[수목일위.XLS][수목일위.XLS]el_____1550"/>
      <sheetName val="[수목일위.XLS][수목일위.XLS]el_____1551"/>
      <sheetName val="[수목일위.XLS][수목일위.XLS]el_____1546"/>
      <sheetName val="[수목일위.XLS][수목일위.XLS]el_____1547"/>
      <sheetName val="[수목일위.XLS][수목일위.XLS]el_____1536"/>
      <sheetName val="[수목일위.XLS][수목일위.XLS]el_____1537"/>
      <sheetName val="[수목일위.XLS][수목일위.XLS]el_____1538"/>
      <sheetName val="[수목일위.XLS][수목일위.XLS]el_____1539"/>
      <sheetName val="[수목일위.XLS][수목일위.XLS]el_____1542"/>
      <sheetName val="[수목일위.XLS][수목일위.XLS]el_____1543"/>
      <sheetName val="[수목일위.XLS][수목일위.XLS]el_____1540"/>
      <sheetName val="[수목일위.XLS][수목일위.XLS]el_____1541"/>
      <sheetName val="[수목일위.XLS][수목일위.XLS]el_____1544"/>
      <sheetName val="[수목일위.XLS][수목일위.XLS]el_____1545"/>
      <sheetName val="[수목일위.XLS][수목일위.XLS]el_____1548"/>
      <sheetName val="[수목일위.XLS][수목일위.XLS]el_____1549"/>
      <sheetName val="[수목일위.XLS][수목일위.XLS]el_____1556"/>
      <sheetName val="[수목일위.XLS][수목일위.XLS]el_____1557"/>
      <sheetName val="[수목일위.XLS][수목일위.XLS]el_____1558"/>
      <sheetName val="[수목일위.XLS][수목일위.XLS]el_____1559"/>
      <sheetName val="[수목일위.XLS][수목일위.XLS]el_____1566"/>
      <sheetName val="[수목일위.XLS][수목일위.XLS]el_____1567"/>
      <sheetName val="[수목일위.XLS][수목일위.XLS]el_____1564"/>
      <sheetName val="[수목일위.XLS][수목일위.XLS]el_____1565"/>
      <sheetName val="[수목일위.XLS][수목일위.XLS]el_____1562"/>
      <sheetName val="[수목일위.XLS][수목일위.XLS]el_____1563"/>
      <sheetName val="[수목일위.XLS][수목일위.XLS]el_____1582"/>
      <sheetName val="[수목일위.XLS][수목일위.XLS]el_____1583"/>
      <sheetName val="[수목일위.XLS][수목일위.XLS]el_____1584"/>
      <sheetName val="[수목일위.XLS][수목일위.XLS]el_____1585"/>
      <sheetName val="[수목일위.XLS][수목일위.XLS]el_____1580"/>
      <sheetName val="[수목일위.XLS][수목일위.XLS]el_____1581"/>
      <sheetName val="[수목일위.XLS][수목일위.XLS]el_____1578"/>
      <sheetName val="[수목일위.XLS][수목일위.XLS]el_____1579"/>
      <sheetName val="[수목일위.XLS][수목일위.XLS]el_____1572"/>
      <sheetName val="[수목일위.XLS][수목일위.XLS]el_____1573"/>
      <sheetName val="[수목일위.XLS][수목일위.XLS]el_____1576"/>
      <sheetName val="[수목일위.XLS][수목일위.XLS]el_____1577"/>
      <sheetName val="[수목일위.XLS][수목일위.XLS]el_____1574"/>
      <sheetName val="[수목일위.XLS][수목일위.XLS]el_____1575"/>
      <sheetName val="[수목일위.XLS][수목일위.XLS]el_____1586"/>
      <sheetName val="[수목일위.XLS][수목일위.XLS]el_____1587"/>
      <sheetName val="[수목일위.XLS][수목일위.XLS]el_____1590"/>
      <sheetName val="[수목일위.XLS][수목일위.XLS]el_____1591"/>
      <sheetName val="[수목일위.XLS][수목일위.XLS]el_____1588"/>
      <sheetName val="[수목일위.XLS][수목일위.XLS]el_____1589"/>
      <sheetName val="[수목일위.XLS][수목일위.XLS]el_____1592"/>
      <sheetName val="[수목일위.XLS][수목일위.XLS]el_____1593"/>
      <sheetName val="[수목일위.XLS][수목일위.XLS]el_____1616"/>
      <sheetName val="[수목일위.XLS][수목일위.XLS]el_____1617"/>
      <sheetName val="[수목일위.XLS][수목일위.XLS]el_____1618"/>
      <sheetName val="[수목일위.XLS][수목일위.XLS]el_____1619"/>
      <sheetName val="[수목일위.XLS][수목일위.XLS]el_____1596"/>
      <sheetName val="[수목일위.XLS][수목일위.XLS]el_____1597"/>
      <sheetName val="[수목일위.XLS][수목일위.XLS]el_____1594"/>
      <sheetName val="[수목일위.XLS][수목일위.XLS]el_____1595"/>
      <sheetName val="[수목일위.XLS][수목일위.XLS]el_____1600"/>
      <sheetName val="[수목일위.XLS][수목일위.XLS]el_____1601"/>
      <sheetName val="[수목일위.XLS][수목일위.XLS]el_____1606"/>
      <sheetName val="[수목일위.XLS][수목일위.XLS]el_____1607"/>
      <sheetName val="[수목일위.XLS][수목일위.XLS]el_____1598"/>
      <sheetName val="[수목일위.XLS][수목일위.XLS]el_____1599"/>
      <sheetName val="[수목일위.XLS][수목일위.XLS]el_____1602"/>
      <sheetName val="[수목일위.XLS][수목일위.XLS]el_____1603"/>
      <sheetName val="[수목일위.XLS][수목일위.XLS]el_____1604"/>
      <sheetName val="[수목일위.XLS][수목일위.XLS]el_____1605"/>
      <sheetName val="[수목일위.XLS][수목일위.XLS]el_____1612"/>
      <sheetName val="[수목일위.XLS][수목일위.XLS]el_____1613"/>
      <sheetName val="[수목일위.XLS][수목일위.XLS]el_____1608"/>
      <sheetName val="[수목일위.XLS][수목일위.XLS]el_____1609"/>
      <sheetName val="[수목일위.XLS][수목일위.XLS]el_____1610"/>
      <sheetName val="[수목일위.XLS][수목일위.XLS]el_____1611"/>
      <sheetName val="[수목일위.XLS][수목일위.XLS]el_____1614"/>
      <sheetName val="[수목일위.XLS][수목일위.XLS]el_____1615"/>
      <sheetName val="[수목일위.XLS][수목일위.XLS]el_____1620"/>
      <sheetName val="[수목일위.XLS][수목일위.XLS]el_____1621"/>
      <sheetName val="[수목일위.XLS][수목일위.XLS]el_____1622"/>
      <sheetName val="[수목일위.XLS][수목일위.XLS]el_____1623"/>
      <sheetName val="[수목일위.XLS][수목일위.XLS]el_____1628"/>
      <sheetName val="[수목일위.XLS][수목일위.XLS]el_____1629"/>
      <sheetName val="[수목일위.XLS][수목일위.XLS]el_____1626"/>
      <sheetName val="[수목일위.XLS][수목일위.XLS]el_____1627"/>
      <sheetName val="[수목일위.XLS][수목일위.XLS]el_____1632"/>
      <sheetName val="[수목일위.XLS][수목일위.XLS]el_____1633"/>
      <sheetName val="[수목일위.XLS][수목일위.XLS]el_____1630"/>
      <sheetName val="[수목일위.XLS][수목일위.XLS]el_____1631"/>
      <sheetName val="[수목일위.XLS][수목일위.XLS]el_____1634"/>
      <sheetName val="[수목일위.XLS][수목일위.XLS]el_____1635"/>
      <sheetName val="[수목일위.XLS][수목일위.XLS]el_____1636"/>
      <sheetName val="[수목일위.XLS][수목일위.XLS]el_____1637"/>
      <sheetName val="[수목일위.XLS][수목일위.XLS]el_____1638"/>
      <sheetName val="[수목일위.XLS][수목일위.XLS]el_____1639"/>
      <sheetName val="[수목일위.XLS][수목일위.XLS]el_____1662"/>
      <sheetName val="[수목일위.XLS][수목일위.XLS]el_____1663"/>
      <sheetName val="[수목일위.XLS][수목일위.XLS]el_____1668"/>
      <sheetName val="[수목일위.XLS][수목일위.XLS]el_____1669"/>
      <sheetName val="[수목일위.XLS][수목일위.XLS]el_____1650"/>
      <sheetName val="[수목일위.XLS][수목일위.XLS]el_____1651"/>
      <sheetName val="[수목일위.XLS][수목일위.XLS]el_____1642"/>
      <sheetName val="[수목일위.XLS][수목일위.XLS]el_____1643"/>
      <sheetName val="[수목일위.XLS][수목일위.XLS]el_____1640"/>
      <sheetName val="[수목일위.XLS][수목일위.XLS]el_____1641"/>
      <sheetName val="[수목일위.XLS][수목일위.XLS]el_____1644"/>
      <sheetName val="[수목일위.XLS][수목일위.XLS]el_____1645"/>
      <sheetName val="[수목일위.XLS][수목일위.XLS]el_____1646"/>
      <sheetName val="[수목일위.XLS][수목일위.XLS]el_____1647"/>
      <sheetName val="[수목일위.XLS][수목일위.XLS]el_____1648"/>
      <sheetName val="[수목일위.XLS][수목일위.XLS]el_____1649"/>
      <sheetName val="[수목일위.XLS][수목일위.XLS]el_____1652"/>
      <sheetName val="[수목일위.XLS][수목일위.XLS]el_____1653"/>
      <sheetName val="[수목일위.XLS][수목일위.XLS]el_____1654"/>
      <sheetName val="[수목일위.XLS][수목일위.XLS]el_____1655"/>
      <sheetName val="[수목일위.XLS][수목일위.XLS]el_____1656"/>
      <sheetName val="[수목일위.XLS][수목일위.XLS]el_____1657"/>
      <sheetName val="[수목일위.XLS][수목일위.XLS]el_____1658"/>
      <sheetName val="[수목일위.XLS][수목일위.XLS]el_____1659"/>
      <sheetName val="[수목일위.XLS][수목일위.XLS]el_____1660"/>
      <sheetName val="[수목일위.XLS][수목일위.XLS]el_____1661"/>
      <sheetName val="[수목일위.XLS][수목일위.XLS]el_____1670"/>
      <sheetName val="[수목일위.XLS][수목일위.XLS]el_____1671"/>
      <sheetName val="[수목일위.XLS][수목일위.XLS]el_____1664"/>
      <sheetName val="[수목일위.XLS][수목일위.XLS]el_____1665"/>
      <sheetName val="[수목일위.XLS][수목일위.XLS]el_____1666"/>
      <sheetName val="[수목일위.XLS][수목일위.XLS]el_____1667"/>
      <sheetName val="[수목일위.XLS][수목일위.XLS]el_____1672"/>
      <sheetName val="[수목일위.XLS][수목일위.XLS]el_____1673"/>
      <sheetName val="[수목일위.XLS][수목일위.XLS]el_____1674"/>
      <sheetName val="[수목일위.XLS][수목일위.XLS]el_____1675"/>
      <sheetName val="[수목일위.XLS][수목일위.XLS]el_____1682"/>
      <sheetName val="[수목일위.XLS][수목일위.XLS]el_____1683"/>
      <sheetName val="[수목일위.XLS][수목일위.XLS]el_____1676"/>
      <sheetName val="[수목일위.XLS][수목일위.XLS]el_____1677"/>
      <sheetName val="[수목일위.XLS][수목일위.XLS]el_____1678"/>
      <sheetName val="[수목일위.XLS][수목일위.XLS]el_____1679"/>
      <sheetName val="[수목일위.XLS][수목일위.XLS]el_____1680"/>
      <sheetName val="[수목일위.XLS][수목일위.XLS]el_____1681"/>
      <sheetName val="[수목일위.XLS][수목일위.XLS]el_____1686"/>
      <sheetName val="[수목일위.XLS][수목일위.XLS]el_____1687"/>
      <sheetName val="[수목일위.XLS][수목일위.XLS]el_____1688"/>
      <sheetName val="[수목일위.XLS][수목일위.XLS]el_____1689"/>
      <sheetName val="[수목일위.XLS][수목일위.XLS]el_____1684"/>
      <sheetName val="[수목일위.XLS][수목일위.XLS]el_____1685"/>
      <sheetName val="[수목일위.XLS][수목일위.XLS]el_____1690"/>
      <sheetName val="[수목일위.XLS][수목일위.XLS]el_____1691"/>
      <sheetName val="[수목일위.XLS][수목일위.XLS]el_____1692"/>
      <sheetName val="[수목일위.XLS][수목일위.XLS]el_____1693"/>
      <sheetName val="[수목일위.XLS][수목일위.XLS]el_____1700"/>
      <sheetName val="[수목일위.XLS][수목일위.XLS]el_____1701"/>
      <sheetName val="[수목일위.XLS][수목일위.XLS]el_____1694"/>
      <sheetName val="[수목일위.XLS][수목일위.XLS]el_____1695"/>
      <sheetName val="[수목일위.XLS][수목일위.XLS]el_____1696"/>
      <sheetName val="[수목일위.XLS][수목일위.XLS]el_____1697"/>
      <sheetName val="[수목일위.XLS][수목일위.XLS]el_____1698"/>
      <sheetName val="[수목일위.XLS][수목일위.XLS]el_____1699"/>
      <sheetName val="[수목일위.XLS][수목일위.XLS]el_____1710"/>
      <sheetName val="[수목일위.XLS][수목일위.XLS]el_____1711"/>
      <sheetName val="[수목일위.XLS][수목일위.XLS]el_____1702"/>
      <sheetName val="[수목일위.XLS][수목일위.XLS]el_____1703"/>
      <sheetName val="[수목일위.XLS][수목일위.XLS]el_____1704"/>
      <sheetName val="[수목일위.XLS][수목일위.XLS]el_____1705"/>
      <sheetName val="[수목일위.XLS][수목일위.XLS]el_____1706"/>
      <sheetName val="[수목일위.XLS][수목일위.XLS]el_____1707"/>
      <sheetName val="[수목일위.XLS][수목일위.XLS]el_____1708"/>
      <sheetName val="[수목일위.XLS][수목일위.XLS]el_____1709"/>
      <sheetName val="[수목일위.XLS][수목일위.XLS]el_____1718"/>
      <sheetName val="[수목일위.XLS][수목일위.XLS]el_____1719"/>
      <sheetName val="[수목일위.XLS][수목일위.XLS]el_____1720"/>
      <sheetName val="[수목일위.XLS][수목일위.XLS]el_____1721"/>
      <sheetName val="[수목일위.XLS][수목일위.XLS]el_____1712"/>
      <sheetName val="[수목일위.XLS][수목일위.XLS]el_____1713"/>
      <sheetName val="[수목일위.XLS][수목일위.XLS]el_____1714"/>
      <sheetName val="[수목일위.XLS][수목일위.XLS]el_____1715"/>
      <sheetName val="[수목일위.XLS][수목일위.XLS]el_____1716"/>
      <sheetName val="[수목일위.XLS][수목일위.XLS]el_____1717"/>
      <sheetName val="[수목일위.XLS][수목일위.XLS]el_____1744"/>
      <sheetName val="[수목일위.XLS][수목일위.XLS]el_____1745"/>
      <sheetName val="[수목일위.XLS][수목일위.XLS]el_____1746"/>
      <sheetName val="[수목일위.XLS][수목일위.XLS]el_____1747"/>
      <sheetName val="[수목일위.XLS][수목일위.XLS]el_____1726"/>
      <sheetName val="[수목일위.XLS][수목일위.XLS]el_____1727"/>
      <sheetName val="[수목일위.XLS][수목일위.XLS]el_____1722"/>
      <sheetName val="[수목일위.XLS][수목일위.XLS]el_____1723"/>
      <sheetName val="[수목일위.XLS][수목일위.XLS]el_____1724"/>
      <sheetName val="[수목일위.XLS][수목일위.XLS]el_____1725"/>
      <sheetName val="[수목일위.XLS][수목일위.XLS]el_____1732"/>
      <sheetName val="[수목일위.XLS][수목일위.XLS]el_____1733"/>
      <sheetName val="[수목일위.XLS][수목일위.XLS]el_____1736"/>
      <sheetName val="[수목일위.XLS][수목일위.XLS]el_____1737"/>
      <sheetName val="[수목일위.XLS][수목일위.XLS]el_____1730"/>
      <sheetName val="[수목일위.XLS][수목일위.XLS]el_____1731"/>
      <sheetName val="[수목일위.XLS][수목일위.XLS]el_____1728"/>
      <sheetName val="[수목일위.XLS][수목일위.XLS]el_____1729"/>
      <sheetName val="[수목일위.XLS][수목일위.XLS]el_____1734"/>
      <sheetName val="[수목일위.XLS][수목일위.XLS]el_____1735"/>
      <sheetName val="[수목일위.XLS][수목일위.XLS]el_____1738"/>
      <sheetName val="[수목일위.XLS][수목일위.XLS]el_____1739"/>
      <sheetName val="[수목일위.XLS][수목일위.XLS]el_____1740"/>
      <sheetName val="[수목일위.XLS][수목일위.XLS]el_____1741"/>
      <sheetName val="[수목일위.XLS][수목일위.XLS]el_____1742"/>
      <sheetName val="[수목일위.XLS][수목일위.XLS]el_____1743"/>
      <sheetName val="[수목일위.XLS][수목일위.XLS]el_____1752"/>
      <sheetName val="[수목일위.XLS][수목일위.XLS]el_____1753"/>
      <sheetName val="[수목일위.XLS][수목일위.XLS]el_____1764"/>
      <sheetName val="[수목일위.XLS][수목일위.XLS]el_____1765"/>
      <sheetName val="[수목일위.XLS][수목일위.XLS]el_____1762"/>
      <sheetName val="[수목일위.XLS][수목일위.XLS]el_____1763"/>
      <sheetName val="[수목일위.XLS][수목일위.XLS]el_____1768"/>
      <sheetName val="[수목일위.XLS][수목일위.XLS]el_____1769"/>
      <sheetName val="[수목일위.XLS][수목일위.XLS]el_____1766"/>
      <sheetName val="[수목일위.XLS][수목일위.XLS]el_____1767"/>
      <sheetName val="[수목일위.XLS][수목일위.XLS]el_____1772"/>
      <sheetName val="[수목일위.XLS][수목일위.XLS]el_____1773"/>
      <sheetName val="[수목일위.XLS][수목일위.XLS]el_____1770"/>
      <sheetName val="[수목일위.XLS][수목일위.XLS]el_____1771"/>
      <sheetName val="내진설계"/>
      <sheetName val="[수목일위.XLS][수목일위.XLS]el___서__116"/>
      <sheetName val="[수목일위.XLS][수목일위.XLS]el___서__117"/>
      <sheetName val="[수목일위.XLS][수목일위.XLS]el___서__112"/>
      <sheetName val="[수목일위.XLS][수목일위.XLS]el___서__113"/>
      <sheetName val="[수목일위.XLS][수목일위.XLS]el___서__114"/>
      <sheetName val="[수목일위.XLS][수목일위.XLS]el___서__115"/>
      <sheetName val="[수목일위.XLS][수목일위.XLS]el___서__118"/>
      <sheetName val="[수목일위.XLS][수목일위.XLS]el___서__119"/>
      <sheetName val="[수목일위.XLS][수목일위.XLS]el_____1776"/>
      <sheetName val="[수목일위.XLS][수목일위.XLS]el_____1777"/>
      <sheetName val="단위수량(1)"/>
      <sheetName val="맨홀수량산출(1.0×1.0×1.0)"/>
      <sheetName val="인부신_x0000__x0000__x0000_"/>
      <sheetName val="예비품"/>
      <sheetName val="계약내역서(䀐紃쀃"/>
      <sheetName val="감리공문"/>
      <sheetName val="1.2가설공"/>
      <sheetName val="기계"/>
      <sheetName val="기둥"/>
      <sheetName val="저판(버림100)"/>
      <sheetName val="뚝토공"/>
      <sheetName val="방학"/>
      <sheetName val="주현(해보)"/>
      <sheetName val="주현(영광)"/>
      <sheetName val="[수목일위.XLS][수목일위.XLS"/>
      <sheetName val="직접공사"/>
      <sheetName val="도급예산䈀_xdf6a_ԯ"/>
      <sheetName val="H-PI"/>
      <sheetName val="1공구_단䈀챪ԯ"/>
      <sheetName val="2.2.1丵⿌_x0005_"/>
      <sheetName val="2.2.1丵⽃_x0005_"/>
      <sheetName val="2.2.1丵⿝_x0005_"/>
      <sheetName val="2.2.1丵⾎_x0005_"/>
      <sheetName val="적용토목"/>
      <sheetName val="소요자헾"/>
      <sheetName val="기성_x0000__x0000_"/>
      <sheetName val="성력화(현)"/>
      <sheetName val="[수목일위.XLS][수목일위.XLS]el_설_서_수_14"/>
      <sheetName val="[수목일위.XLS][수목일위.XLS]el_설_서_수_15"/>
      <sheetName val="[수목일위.XLS][수목일위.XLS]el_설_서_수_16"/>
      <sheetName val="[수목일위.XLS][수목일위.XLS]el_설_서_수_17"/>
      <sheetName val="산수(hd-0)"/>
      <sheetName val="산수(hd-1)"/>
      <sheetName val="C図面拾い"/>
      <sheetName val="A-Gen"/>
      <sheetName val="00실적"/>
      <sheetName val="사기성계산 (3)"/>
      <sheetName val="건설성적"/>
      <sheetName val="12월실적"/>
      <sheetName val="공종별수량집_x0002_"/>
      <sheetName val="연돌일退← "/>
      <sheetName val="7단 "/>
      <sheetName val="본실행 _x0000_"/>
      <sheetName val="Sheet4_x0000_ [수목일위.XLS]가드레일산근_x0000_耀 [수목일"/>
      <sheetName val="자재 집  "/>
      <sheetName val="_x0000_ _x0000_ "/>
      <sheetName val="Sheet4_x0000__x0000__x0000__x0000__x0000__x0000__x0000_ [수목일위.X"/>
      <sheetName val="XXXX겗"/>
      <sheetName val="[수목일위.XLS][수목일위.XLS_x0000_]el______22"/>
      <sheetName val="[수목일위.XLS][수목일위.XLS_x0000_]el______23"/>
      <sheetName val="[수목일위.XLS][수목일위.XLS]el_설계__수_14"/>
      <sheetName val="[수목일위.XLS][수목일위.XLS]el_설계__수_15"/>
      <sheetName val="[수목일위.XLS][수목일위.XLS]el_설계__수_12"/>
      <sheetName val="[수목일위.XLS][수목일위.XLS]el_설계__수_13"/>
      <sheetName val="[수목일위.XLS][수목일위.XLS]el_설계__수_16"/>
      <sheetName val="[수목일위.XLS][수목일위.XLS]el_설계__수_17"/>
      <sheetName val="[수목일위.XLS][수목일위.XLS]el_설계__수_22"/>
      <sheetName val="[수목일위.XLS][수목일위.XLS]el_설계__수_23"/>
      <sheetName val="[수목일위.XLS][수목일위.XLS]el_설계__수_18"/>
      <sheetName val="[수목일위.XLS][수목일위.XLS]el_설계__수_19"/>
      <sheetName val="[수목일위.XLS][수목일위.XLS]el_설계__수_20"/>
      <sheetName val="[수목일위.XLS][수목일위.XLS]el_설계__수_21"/>
      <sheetName val="데이타'!$E$124"/>
      <sheetName val="노임2"/>
      <sheetName val="Sheet44"/>
      <sheetName val="기둥(원_x0000__x0000_"/>
      <sheetName val="coa-17"/>
      <sheetName val="c-18"/>
      <sheetName val="equipment -2"/>
      <sheetName val="VCV-BE-TONG"/>
      <sheetName val="기준_x0005_"/>
      <sheetName val="TE_x0000_"/>
      <sheetName val="대_x0000__x0000_"/>
      <sheetName val="(4-2)열관류값-2"/>
      <sheetName val="N賃率_x0000__x0000_"/>
      <sheetName val="3차㠀⮚"/>
      <sheetName val="변경ԯ_x0000_"/>
      <sheetName val="변경栀⮞"/>
      <sheetName val="1.전등"/>
      <sheetName val="내역서(기존내역-수정금지)"/>
      <sheetName val="XXXX娂攁"/>
      <sheetName val="JOIN(톮ԯ_x0000_缀_x0000_"/>
      <sheetName val="G.R300경ၒ"/>
      <sheetName val="설계조건 및 단면가정"/>
      <sheetName val="인부신_x0000__x0000_윀"/>
      <sheetName val="101502"/>
      <sheetName val="원형1호맨홀토_x0000__x0000__x0005_"/>
      <sheetName val="원형1호맨홀토砠â␄"/>
      <sheetName val="원형1호맨홀토 N鷨"/>
      <sheetName val="철근_xd85b_"/>
      <sheetName val="b_balj_x0000__x0000_딀_x0000__x0000_"/>
      <sheetName val="부舠ᗂ䌸"/>
      <sheetName val="재정비렀⵾"/>
      <sheetName val="재정비♾"/>
      <sheetName val="①수량산출"/>
      <sheetName val="공종별수량³_x0000_"/>
      <sheetName val="[수목일위.XLS][수목일위.XLS]el__계서_수__6"/>
      <sheetName val="[수목일위.XLS][수목일위.XLS]el__계서_수__7"/>
      <sheetName val="[수목일위.XLS][수목일위.XLS]el__계서_수__8"/>
      <sheetName val="[수목일위.XLS][수목일위.XLS]el__계서_수__9"/>
      <sheetName val="[수목일위.XLS][수목일위.XLS]el_설_서___40"/>
      <sheetName val="[수목일위.XLS][수목일위.XLS]el_설_서___41"/>
      <sheetName val="타견적(̺"/>
      <sheetName val="[수목일위.XLS][수목일위.XLS]el__계_____6"/>
      <sheetName val="[수목일위.XLS][수목일위.XLS]el__계_____7"/>
      <sheetName val="[수목일위.XLS][수목일위.XLS]el_설계__수_34"/>
      <sheetName val="[수목일위.XLS][수목일위.XLS]el_설계__수_35"/>
      <sheetName val="[수목일위.XLS][수목일위.XLS]el_설계__수_44"/>
      <sheetName val="[수목일위.XLS][수목일위.XLS]el_설계__수_45"/>
      <sheetName val="[수목일위.XLS][수목일위.XLS]el_설계__수_26"/>
      <sheetName val="[수목일위.XLS][수목일위.XLS]el_설계__수_27"/>
      <sheetName val="[수목일위.XLS][수목일위.XLS]el_설계__수_24"/>
      <sheetName val="[수목일위.XLS][수목일위.XLS]el_설계__수_25"/>
      <sheetName val="[수목일위.XLS][수목일위.XLS]el_설계__수_28"/>
      <sheetName val="[수목일위.XLS][수목일위.XLS]el_설계__수_29"/>
      <sheetName val="[수목일위.XLS][수목일위.XLS]el_설계__수_30"/>
      <sheetName val="[수목일위.XLS][수목일위.XLS]el_설계__수_31"/>
      <sheetName val="[수목일위.XLS][수목일위.XLS]el_설계__수_32"/>
      <sheetName val="[수목일위.XLS][수목일위.XLS]el_설계__수_33"/>
      <sheetName val="[수목일위.XLS][수목일위.XLS]el_설계__수_36"/>
      <sheetName val="[수목일위.XLS][수목일위.XLS]el_설계__수_37"/>
      <sheetName val="[수목일위.XLS][수목일위.XLS]el_설계__수_38"/>
      <sheetName val="[수목일위.XLS][수목일위.XLS]el_설계__수_39"/>
      <sheetName val="[수목일위.XLS][수목일위.XLS]el_설계__수_40"/>
      <sheetName val="[수목일위.XLS][수목일위.XLS]el_설계__수_41"/>
      <sheetName val="[수목일위.XLS][수목일위.XLS]el_설계__수_42"/>
      <sheetName val="[수목일위.XLS][수목일위.XLS]el_설계__수_43"/>
      <sheetName val="[수목일위.XLS][수목일위.XLS]el_설계__수_46"/>
      <sheetName val="[수목일위.XLS][수목일위.XLS]el_설계__수_47"/>
      <sheetName val="[수목일위.XLS][수목일위.XLS]el_설계__수_48"/>
      <sheetName val="[수목일위.XLS][수목일위.XLS]el_설계__수_49"/>
      <sheetName val="[수목일위.XLS][수목일위.XLS]el_설계__수_50"/>
      <sheetName val="[수목일위.XLS][수목일위.XLS]el_설계__수_51"/>
      <sheetName val="견적대비 견적서"/>
      <sheetName val="[수목일위.XLS][수목일위.XLS]el___서__120"/>
      <sheetName val="[수목일위.XLS][수목일위.XLS]el___서__121"/>
      <sheetName val="[수목일위.XLS][수목일위.XLS]el___서__122"/>
      <sheetName val="[수목일위.XLS][수목일위.XLS]el___서__123"/>
      <sheetName val="[수목일위.XLS][수목일위.XLS]el___서__124"/>
      <sheetName val="[수목일위.XLS][수목일위.XLS]el___서__125"/>
      <sheetName val="[수목일위.XLS][수목일위.XLS]el___서__126"/>
      <sheetName val="[수목일위.XLS][수목일위.XLS]el___서__127"/>
      <sheetName val="[수목일위.XLS][수목일위.XLS]el___서__128"/>
      <sheetName val="[수목일위.XLS][수목일위.XLS]el___서__129"/>
      <sheetName val="[수목일위.XLS][수목일위.XLS]el___서__130"/>
      <sheetName val="[수목일위.XLS][수목일위.XLS]el___서__131"/>
      <sheetName val="[수목일위.XLS][수목일위.XLS]el_설계서_수_94"/>
      <sheetName val="[수목일위.XLS][수목일위.XLS]el_설계서_수_95"/>
      <sheetName val="[수목일위.XLS][수목일위.XLS]el_설계서_수_96"/>
      <sheetName val="[수목일위.XLS][수목일위.XLS]el_설계서_수_97"/>
      <sheetName val="중동상가"/>
      <sheetName val="투자-국내2"/>
      <sheetName val="도급예산내"/>
      <sheetName val="영업.־_x0000_"/>
      <sheetName val="22인_x0000_"/>
      <sheetName val="SIL98"/>
      <sheetName val="통합내Å"/>
      <sheetName val="직접공사비°_x0000__x0000__x0000__x0000_"/>
      <sheetName val="실행(표지,ȃ_x0000__x0000_"/>
      <sheetName val="3BL공동_x0000__x0000__x0005__x0000_"/>
      <sheetName val="[수목일위.XLS][수목일위.XLS]el_____1780"/>
      <sheetName val="[수목일위.XLS][수목일위.XLS]el_____1781"/>
      <sheetName val="[수목일위.XLS][수목일위.XLS]el_____1782"/>
      <sheetName val="[수목일위.XLS][수목일위.XLS]el_____1783"/>
      <sheetName val="[수목일위.XLS][수목일위.XLS]el_____1788"/>
      <sheetName val="[수목일위.XLS][수목일위.XLS]el_____1789"/>
      <sheetName val="[수목일위.XLS][수목일위.XLS]el_____1786"/>
      <sheetName val="[수목일위.XLS][수목일위.XLS]el_____1787"/>
      <sheetName val="[수목일위.XLS][수목일위.XLS]el_____1784"/>
      <sheetName val="[수목일위.XLS][수목일위.XLS]el_____1785"/>
      <sheetName val="[수목일위.XLS][수목일위.XLS]el_____1790"/>
      <sheetName val="[수목일위.XLS][수목일위.XLS]el_____1791"/>
      <sheetName val="[수목일위.XLS][수목일위.XLS]el_____1792"/>
      <sheetName val="[수목일위.XLS][수목일위.XLS]el_____1793"/>
      <sheetName val="[수목일위.XLS][수목일위.XLS]el_____1794"/>
      <sheetName val="[수목일위.XLS][수목일위.XLS]el_____1795"/>
      <sheetName val="[수목일위.XLS][수목일위.XLS]el_____1798"/>
      <sheetName val="[수목일위.XLS][수목일위.XLS]el_____1799"/>
      <sheetName val="[수목일위.XLS][수목일위.XLS]el_____1796"/>
      <sheetName val="[수목일위.XLS][수목일위.XLS]el_____1797"/>
      <sheetName val="[수목일위.XLS][수목일위.XLS]el_____1802"/>
      <sheetName val="[수목일위.XLS][수목일위.XLS]el_____1803"/>
      <sheetName val="[수목일위.XLS][수목일위.XLS]el_____1800"/>
      <sheetName val="[수목일위.XLS][수목일위.XLS]el_____1801"/>
      <sheetName val="[수목일위.XLS][수목일위.XLS]el_____1806"/>
      <sheetName val="[수목일위.XLS][수목일위.XLS]el_____1807"/>
      <sheetName val="[수목일위.XLS][수목일위.XLS]el_____1808"/>
      <sheetName val="[수목일위.XLS][수목일위.XLS]el_____1809"/>
      <sheetName val="[수목일위.XLS][수목일위.XLS]el_____1804"/>
      <sheetName val="[수목일위.XLS][수목일위.XLS]el_____1805"/>
      <sheetName val="[수목일위.XLS][수목일위.XLS]el_____1810"/>
      <sheetName val="[수목일위.XLS][수목일위.XLS]el_____1811"/>
      <sheetName val="[수목일위.XLS][수목일위.XLS]el_____1812"/>
      <sheetName val="[수목일위.XLS][수목일위.XLS]el_____1813"/>
      <sheetName val="[수목일위.XLS][수목일위.XLS]el_____1814"/>
      <sheetName val="[수목일위.XLS][수목일위.XLS]el_____1815"/>
      <sheetName val="품셈총괄표"/>
      <sheetName val="각형맨홀"/>
      <sheetName val="철거현황"/>
      <sheetName val="구조물철거타공정ﾈȸ"/>
      <sheetName val="[수목일위.XLS][수목일위.XLS]el_____2172"/>
      <sheetName val="[수목일위.XLS][수목일위.XLS]el_____2173"/>
      <sheetName val="[수목일위.XLS][수목일위.XLS]el_____1842"/>
      <sheetName val="[수목일위.XLS][수목일위.XLS]el_____1843"/>
      <sheetName val="[수목일위.XLS][수목일위.XLS]el_____1844"/>
      <sheetName val="[수목일위.XLS][수목일위.XLS]el_____1845"/>
      <sheetName val="[수목일위.XLS][수목일위.XLS]el_____1816"/>
      <sheetName val="[수목일위.XLS][수목일위.XLS]el_____1817"/>
      <sheetName val="[수목일위.XLS][수목일위.XLS]el_____1826"/>
      <sheetName val="[수목일위.XLS][수목일위.XLS]el_____1827"/>
      <sheetName val="[수목일위.XLS][수목일위.XLS]el_____1834"/>
      <sheetName val="[수목일위.XLS][수목일위.XLS]el_____1835"/>
      <sheetName val="[수목일위.XLS][수목일위.XLS]el_____1818"/>
      <sheetName val="[수목일위.XLS][수목일위.XLS]el_____1819"/>
      <sheetName val="[수목일위.XLS][수목일위.XLS]el_____1820"/>
      <sheetName val="[수목일위.XLS][수목일위.XLS]el_____1821"/>
      <sheetName val="[수목일위.XLS][수목일위.XLS]el_____1824"/>
      <sheetName val="[수목일위.XLS][수목일위.XLS]el_____1825"/>
      <sheetName val="[수목일위.XLS][수목일위.XLS]el_____1822"/>
      <sheetName val="[수목일위.XLS][수목일위.XLS]el_____1823"/>
      <sheetName val="[수목일위.XLS][수목일위.XLS]el_____1836"/>
      <sheetName val="[수목일위.XLS][수목일위.XLS]el_____1837"/>
      <sheetName val="[수목일위.XLS][수목일위.XLS]el_____1828"/>
      <sheetName val="[수목일위.XLS][수목일위.XLS]el_____1829"/>
      <sheetName val="[수목일위.XLS][수목일위.XLS]el_____1830"/>
      <sheetName val="[수목일위.XLS][수목일위.XLS]el_____1831"/>
      <sheetName val="[수목일위.XLS][수목일위.XLS]el_____1832"/>
      <sheetName val="[수목일위.XLS][수목일위.XLS]el_____1833"/>
      <sheetName val="[수목일위.XLS][수목일위.XLS]el_____1840"/>
      <sheetName val="[수목일위.XLS][수목일위.XLS]el_____1841"/>
      <sheetName val="[수목일위.XLS][수목일위.XLS]el_____1838"/>
      <sheetName val="[수목일위.XLS][수목일위.XLS]el_____1839"/>
      <sheetName val="[수목일위.XLS][수목일위.XLS]el_____1846"/>
      <sheetName val="[수목일위.XLS][수목일위.XLS]el_____1847"/>
      <sheetName val="[수목일위.XLS][수목일위.XLS]el_____1868"/>
      <sheetName val="[수목일위.XLS][수목일위.XLS]el_____1869"/>
      <sheetName val="[수목일위.XLS][수목일위.XLS]el_____1860"/>
      <sheetName val="[수목일위.XLS][수목일위.XLS]el_____1861"/>
      <sheetName val="[수목일위.XLS][수목일위.XLS]el_____1848"/>
      <sheetName val="[수목일위.XLS][수목일위.XLS]el_____1849"/>
      <sheetName val="[수목일위.XLS][수목일위.XLS]el_____1850"/>
      <sheetName val="[수목일위.XLS][수목일위.XLS]el_____1851"/>
      <sheetName val="[수목일위.XLS][수목일위.XLS]el_____1852"/>
      <sheetName val="[수목일위.XLS][수목일위.XLS]el_____1853"/>
      <sheetName val="[수목일위.XLS][수목일위.XLS]el_____1854"/>
      <sheetName val="[수목일위.XLS][수목일위.XLS]el_____1855"/>
      <sheetName val="[수목일위.XLS][수목일위.XLS]el_____1856"/>
      <sheetName val="[수목일위.XLS][수목일위.XLS]el_____1857"/>
      <sheetName val="[수목일위.XLS][수목일위.XLS]el_____1858"/>
      <sheetName val="[수목일위.XLS][수목일위.XLS]el_____1859"/>
      <sheetName val="[수목일위.XLS][수목일위.XLS]el_____1862"/>
      <sheetName val="[수목일위.XLS][수목일위.XLS]el_____1863"/>
      <sheetName val="[수목일위.XLS][수목일위.XLS]el_____1866"/>
      <sheetName val="[수목일위.XLS][수목일위.XLS]el_____1867"/>
      <sheetName val="[수목일위.XLS][수목일위.XLS]el_____1864"/>
      <sheetName val="[수목일위.XLS][수목일위.XLS]el_____1865"/>
      <sheetName val="[수목일위.XLS][수목일위.XLS]el_____1870"/>
      <sheetName val="[수목일위.XLS][수목일위.XLS]el_____1871"/>
      <sheetName val="[수목일위.XLS][수목일위.XLS]el_____1872"/>
      <sheetName val="[수목일위.XLS][수목일위.XLS]el_____1873"/>
      <sheetName val="[수목일위.XLS][수목일위.XLS]el_____1874"/>
      <sheetName val="[수목일위.XLS][수목일위.XLS]el_____1875"/>
      <sheetName val="[수목일위.XLS][수목일위.XLS]el_____1876"/>
      <sheetName val="[수목일위.XLS][수목일위.XLS]el_____1877"/>
      <sheetName val="[수목일위.XLS][수목일위.XLS]el_____1878"/>
      <sheetName val="[수목일위.XLS][수목일위.XLS]el_____1879"/>
      <sheetName val="[수목일위.XLS][수목일위.XLS]el_____1880"/>
      <sheetName val="[수목일위.XLS][수목일위.XLS]el_____1881"/>
      <sheetName val="[수목일위.XLS][수목일위.XLS]el_____1894"/>
      <sheetName val="[수목일위.XLS][수목일위.XLS]el_____1895"/>
      <sheetName val="[수목일위.XLS][수목일위.XLS]el_____1884"/>
      <sheetName val="[수목일위.XLS][수목일위.XLS]el_____1885"/>
      <sheetName val="[수목일위.XLS][수목일위.XLS]el_____1882"/>
      <sheetName val="[수목일위.XLS][수목일위.XLS]el_____1883"/>
      <sheetName val="[수목일위.XLS][수목일위.XLS]el_____1896"/>
      <sheetName val="[수목일위.XLS][수목일위.XLS]el_____1897"/>
      <sheetName val="[수목일위.XLS][수목일위.XLS]el_____1886"/>
      <sheetName val="[수목일위.XLS][수목일위.XLS]el_____1887"/>
      <sheetName val="[수목일위.XLS][수목일위.XLS]el_____1888"/>
      <sheetName val="[수목일위.XLS][수목일위.XLS]el_____1889"/>
      <sheetName val="[수목일위.XLS][수목일위.XLS]el_____1890"/>
      <sheetName val="[수목일위.XLS][수목일위.XLS]el_____1891"/>
      <sheetName val="[수목일위.XLS][수목일위.XLS]el_____1892"/>
      <sheetName val="[수목일위.XLS][수목일위.XLS]el_____1893"/>
      <sheetName val="[수목일위.XLS][수목일위.XLS]el_____1898"/>
      <sheetName val="[수목일위.XLS][수목일위.XLS]el_____1899"/>
      <sheetName val="[수목일위.XLS][수목일위.XLS]el_____1914"/>
      <sheetName val="[수목일위.XLS][수목일위.XLS]el_____1915"/>
      <sheetName val="[수목일위.XLS][수목일위.XLS]el_____1902"/>
      <sheetName val="[수목일위.XLS][수목일위.XLS]el_____1903"/>
      <sheetName val="[수목일위.XLS][수목일위.XLS]el_____1900"/>
      <sheetName val="[수목일위.XLS][수목일위.XLS]el_____1901"/>
      <sheetName val="[수목일위.XLS][수목일위.XLS]el_____1904"/>
      <sheetName val="[수목일위.XLS][수목일위.XLS]el_____1905"/>
      <sheetName val="[수목일위.XLS][수목일위.XLS]el_____1906"/>
      <sheetName val="[수목일위.XLS][수목일위.XLS]el_____1907"/>
      <sheetName val="[수목일위.XLS][수목일위.XLS]el_____1908"/>
      <sheetName val="[수목일위.XLS][수목일위.XLS]el_____1909"/>
      <sheetName val="[수목일위.XLS][수목일위.XLS]el_____1916"/>
      <sheetName val="[수목일위.XLS][수목일위.XLS]el_____1917"/>
      <sheetName val="[수목일위.XLS][수목일위.XLS]el_____1910"/>
      <sheetName val="[수목일위.XLS][수목일위.XLS]el_____1911"/>
      <sheetName val="[수목일위.XLS][수목일위.XLS]el_____1912"/>
      <sheetName val="[수목일위.XLS][수목일위.XLS]el_____1913"/>
      <sheetName val="[수목일위.XLS][수목일위.XLS]el_____1918"/>
      <sheetName val="[수목일위.XLS][수목일위.XLS]el_____1919"/>
      <sheetName val="[수목일위.XLS][수목일위.XLS]el_____1922"/>
      <sheetName val="[수목일위.XLS][수목일위.XLS]el_____1923"/>
      <sheetName val="[수목일위.XLS][수목일위.XLS]el_____1920"/>
      <sheetName val="[수목일위.XLS][수목일위.XLS]el_____1921"/>
      <sheetName val="[수목일위.XLS][수목일위.XLS]el_____1924"/>
      <sheetName val="[수목일위.XLS][수목일위.XLS]el_____1925"/>
      <sheetName val="[수목일위.XLS][수목일위.XLS]el_____1930"/>
      <sheetName val="[수목일위.XLS][수목일위.XLS]el_____1931"/>
      <sheetName val="[수목일위.XLS][수목일위.XLS]el_____1932"/>
      <sheetName val="[수목일위.XLS][수목일위.XLS]el_____1933"/>
      <sheetName val="[수목일위.XLS][수목일위.XLS]el_____1926"/>
      <sheetName val="[수목일위.XLS][수목일위.XLS]el_____1927"/>
      <sheetName val="[수목일위.XLS][수목일위.XLS]el_____1928"/>
      <sheetName val="[수목일위.XLS][수목일위.XLS]el_____1929"/>
      <sheetName val="상수도토공집계표"/>
      <sheetName val="[수목일위.XLS][수목일위.XLS]el_____1934"/>
      <sheetName val="[수목일위.XLS][수목일위.XLS]el_____1935"/>
      <sheetName val="[수목일위.XLS][수목일위.XLS]el_____1938"/>
      <sheetName val="[수목일위.XLS][수목일위.XLS]el_____1939"/>
      <sheetName val="[수목일위.XLS][수목일위.XLS]el_____1936"/>
      <sheetName val="[수목일위.XLS][수목일위.XLS]el_____1937"/>
      <sheetName val="[수목일위.XLS][수목일위.XLS]el_____1950"/>
      <sheetName val="[수목일위.XLS][수목일위.XLS]el_____1951"/>
      <sheetName val="[수목일위.XLS][수목일위.XLS]el_____1940"/>
      <sheetName val="[수목일위.XLS][수목일위.XLS]el_____1941"/>
      <sheetName val="[수목일위.XLS][수목일위.XLS]el_____1942"/>
      <sheetName val="[수목일위.XLS][수목일위.XLS]el_____1943"/>
      <sheetName val="[수목일위.XLS][수목일위.XLS]el_____1944"/>
      <sheetName val="[수목일위.XLS][수목일위.XLS]el_____1945"/>
      <sheetName val="[수목일위.XLS][수목일위.XLS]el_____1946"/>
      <sheetName val="[수목일위.XLS][수목일위.XLS]el_____1947"/>
      <sheetName val="[수목일위.XLS][수목일위.XLS]el_____1948"/>
      <sheetName val="[수목일위.XLS][수목일위.XLS]el_____1949"/>
      <sheetName val="[수목일위.XLS][수목일위.XLS]el_____1954"/>
      <sheetName val="[수목일위.XLS][수목일위.XLS]el_____1955"/>
      <sheetName val="[수목일위.XLS][수목일위.XLS]el_____1952"/>
      <sheetName val="[수목일위.XLS][수목일위.XLS]el_____1953"/>
      <sheetName val="[수목일위.XLS][수목일위.XLS]el_____1960"/>
      <sheetName val="[수목일위.XLS][수목일위.XLS]el_____1961"/>
      <sheetName val="[수목일위.XLS][수목일위.XLS]el_____1956"/>
      <sheetName val="[수목일위.XLS][수목일위.XLS]el_____1957"/>
      <sheetName val="[수목일위.XLS][수목일위.XLS]el_____1958"/>
      <sheetName val="[수목일위.XLS][수목일위.XLS]el_____1959"/>
      <sheetName val="[수목일위.XLS][수목일위.XLS]el_____1962"/>
      <sheetName val="[수목일위.XLS][수목일위.XLS]el_____1963"/>
      <sheetName val="[수목일위.XLS][수목일위.XLS]el_____1964"/>
      <sheetName val="[수목일위.XLS][수목일위.XLS]el_____1965"/>
      <sheetName val="[수목일위.XLS][수목일위.XLS]el_____1970"/>
      <sheetName val="[수목일위.XLS][수목일위.XLS]el_____1971"/>
      <sheetName val="[수목일위.XLS][수목일위.XLS]el_____1966"/>
      <sheetName val="[수목일위.XLS][수목일위.XLS]el_____1967"/>
      <sheetName val="[수목일위.XLS][수목일위.XLS]el_____1972"/>
      <sheetName val="[수목일위.XLS][수목일위.XLS]el_____1973"/>
      <sheetName val="[수목일위.XLS][수목일위.XLS]el_____1968"/>
      <sheetName val="[수목일위.XLS][수목일위.XLS]el_____1969"/>
      <sheetName val="[수목일위.XLS][수목일위.XLS]el_____1988"/>
      <sheetName val="[수목일위.XLS][수목일위.XLS]el_____1989"/>
      <sheetName val="[수목일위.XLS][수목일위.XLS]el_____1978"/>
      <sheetName val="[수목일위.XLS][수목일위.XLS]el_____1979"/>
      <sheetName val="[수목일위.XLS][수목일위.XLS]el_____1984"/>
      <sheetName val="[수목일위.XLS][수목일위.XLS]el_____1985"/>
      <sheetName val="[수목일위.XLS][수목일위.XLS]el_____1976"/>
      <sheetName val="[수목일위.XLS][수목일위.XLS]el_____1977"/>
      <sheetName val="[수목일위.XLS][수목일위.XLS]el_____1974"/>
      <sheetName val="[수목일위.XLS][수목일위.XLS]el_____1975"/>
      <sheetName val="[수목일위.XLS][수목일위.XLS]el_____1980"/>
      <sheetName val="[수목일위.XLS][수목일위.XLS]el_____1981"/>
      <sheetName val="[수목일위.XLS][수목일위.XLS]el_____1982"/>
      <sheetName val="[수목일위.XLS][수목일위.XLS]el_____1983"/>
      <sheetName val="[수목일위.XLS][수목일위.XLS]el_____1986"/>
      <sheetName val="[수목일위.XLS][수목일위.XLS]el_____1987"/>
      <sheetName val="[수목일위.XLS][수목일위.XLS]el_____1994"/>
      <sheetName val="[수목일위.XLS][수목일위.XLS]el_____1995"/>
      <sheetName val="[수목일위.XLS][수목일위.XLS]el_____1992"/>
      <sheetName val="[수목일위.XLS][수목일위.XLS]el_____1993"/>
      <sheetName val="[수목일위.XLS][수목일위.XLS]el_____1990"/>
      <sheetName val="[수목일위.XLS][수목일위.XLS]el_____1991"/>
      <sheetName val="[수목일위.XLS][수목일위.XLS]el_____1996"/>
      <sheetName val="[수목일위.XLS][수목일위.XLS]el_____1997"/>
      <sheetName val="[수목일위.XLS][수목일위.XLS]el_____2000"/>
      <sheetName val="[수목일위.XLS][수목일위.XLS]el_____2001"/>
      <sheetName val="[수목일위.XLS][수목일위.XLS]el_____1998"/>
      <sheetName val="[수목일위.XLS][수목일위.XLS]el_____1999"/>
      <sheetName val="[수목일위.XLS][수목일위.XLS]el___서__목_6"/>
      <sheetName val="[수목일위.XLS][수목일위.XLS]el___서__목_7"/>
      <sheetName val="[수목일위.XLS][수목일위.XLS]el_____2074"/>
      <sheetName val="[수목일위.XLS][수목일위.XLS]el_____2075"/>
      <sheetName val="[수목일위.XLS][수목일위.XLS]el_____2138"/>
      <sheetName val="[수목일위.XLS][수목일위.XLS]el_____2139"/>
      <sheetName val="[수목일위.XLS][수목일위.XLS]el_____2030"/>
      <sheetName val="[수목일위.XLS][수목일위.XLS]el_____2031"/>
      <sheetName val="[수목일위.XLS][수목일위.XLS]el_____2032"/>
      <sheetName val="[수목일위.XLS][수목일위.XLS]el_____2033"/>
      <sheetName val="[수목일위.XLS][수목일위.XLS]el_____2002"/>
      <sheetName val="[수목일위.XLS][수목일위.XLS]el_____2003"/>
      <sheetName val="[수목일위.XLS][수목일위.XLS]el_____2012"/>
      <sheetName val="[수목일위.XLS][수목일위.XLS]el_____2013"/>
      <sheetName val="[수목일위.XLS][수목일위.XLS]el_____2004"/>
      <sheetName val="[수목일위.XLS][수목일위.XLS]el_____2005"/>
      <sheetName val="[수목일위.XLS][수목일위.XLS]el_____2006"/>
      <sheetName val="[수목일위.XLS][수목일위.XLS]el_____2007"/>
      <sheetName val="[수목일위.XLS][수목일위.XLS]el_____2008"/>
      <sheetName val="[수목일위.XLS][수목일위.XLS]el_____2009"/>
      <sheetName val="[수목일위.XLS][수목일위.XLS]el_____2010"/>
      <sheetName val="[수목일위.XLS][수목일위.XLS]el_____2011"/>
      <sheetName val="[수목일위.XLS][수목일위.XLS]el_____2024"/>
      <sheetName val="[수목일위.XLS][수목일위.XLS]el_____2025"/>
      <sheetName val="[수목일위.XLS][수목일위.XLS]el_____2026"/>
      <sheetName val="[수목일위.XLS][수목일위.XLS]el_____2027"/>
      <sheetName val="[수목일위.XLS][수목일위.XLS]el_____2014"/>
      <sheetName val="[수목일위.XLS][수목일위.XLS]el_____2015"/>
      <sheetName val="[수목일위.XLS][수목일위.XLS]el_____2016"/>
      <sheetName val="[수목일위.XLS][수목일위.XLS]el_____2017"/>
      <sheetName val="[수목일위.XLS][수목일위.XLS]el_____2018"/>
      <sheetName val="[수목일위.XLS][수목일위.XLS]el_____2019"/>
      <sheetName val="[수목일위.XLS][수목일위.XLS]el_____2020"/>
      <sheetName val="[수목일위.XLS][수목일위.XLS]el_____2021"/>
      <sheetName val="[수목일위.XLS][수목일위.XLS]el_____2022"/>
      <sheetName val="[수목일위.XLS][수목일위.XLS]el_____2023"/>
      <sheetName val="[수목일위.XLS][수목일위.XLS]el_____2028"/>
      <sheetName val="[수목일위.XLS][수목일위.XLS]el_____2029"/>
      <sheetName val="[수목일위.XLS][수목일위.XLS]el_____2040"/>
      <sheetName val="[수목일위.XLS][수목일위.XLS]el_____2041"/>
      <sheetName val="[수목일위.XLS][수목일위.XLS]el_____2042"/>
      <sheetName val="[수목일위.XLS][수목일위.XLS]el_____2043"/>
      <sheetName val="[수목일위.XLS][수목일위.XLS]el_____2034"/>
      <sheetName val="[수목일위.XLS][수목일위.XLS]el_____2035"/>
      <sheetName val="[수목일위.XLS][수목일위.XLS]el_____2038"/>
      <sheetName val="[수목일위.XLS][수목일위.XLS]el_____2039"/>
      <sheetName val="[수목일위.XLS][수목일위.XLS]el_____2036"/>
      <sheetName val="[수목일위.XLS][수목일위.XLS]el_____2037"/>
      <sheetName val="[수목일위.XLS][수목일위.XLS]el_____2044"/>
      <sheetName val="[수목일위.XLS][수목일위.XLS]el_____2045"/>
      <sheetName val="[수목일위.XLS][수목일위.XLS]el_____2048"/>
      <sheetName val="[수목일위.XLS][수목일위.XLS]el_____2049"/>
      <sheetName val="[수목일위.XLS][수목일위.XLS]el_____2046"/>
      <sheetName val="[수목일위.XLS][수목일위.XLS]el_____2047"/>
      <sheetName val="[수목일위.XLS][수목일위.XLS]el_____2072"/>
      <sheetName val="[수목일위.XLS][수목일위.XLS]el_____2073"/>
      <sheetName val="[수목일위.XLS][수목일위.XLS]el___서__목_8"/>
      <sheetName val="[수목일위.XLS][수목일위.XLS]el___서__목_9"/>
      <sheetName val="[수목일위.XLS][수목일위.XLS]el_____2060"/>
      <sheetName val="[수목일위.XLS][수목일위.XLS]el_____2061"/>
      <sheetName val="[수목일위.XLS][수목일위.XLS]el_____2056"/>
      <sheetName val="[수목일위.XLS][수목일위.XLS]el_____2057"/>
      <sheetName val="[수목일위.XLS][수목일위.XLS]el_____2052"/>
      <sheetName val="[수목일위.XLS][수목일위.XLS]el_____2053"/>
      <sheetName val="[수목일위.XLS][수목일위.XLS]el_____2050"/>
      <sheetName val="[수목일위.XLS][수목일위.XLS]el_____2051"/>
      <sheetName val="[수목일위.XLS][수목일위.XLS]el_____2054"/>
      <sheetName val="[수목일위.XLS][수목일위.XLS]el_____2055"/>
      <sheetName val="[수목일위.XLS][수목일위.XLS]el_____2058"/>
      <sheetName val="[수목일위.XLS][수목일위.XLS]el_____2059"/>
      <sheetName val="[수목일위.XLS][수목일위.XLS]el_____2062"/>
      <sheetName val="[수목일위.XLS][수목일위.XLS]el_____2063"/>
      <sheetName val="[수목일위.XLS][수목일위.XLS]el_____2064"/>
      <sheetName val="[수목일위.XLS][수목일위.XLS]el_____2065"/>
      <sheetName val="[수목일위.XLS][수목일위.XLS]el_____2066"/>
      <sheetName val="[수목일위.XLS][수목일위.XLS]el_____2067"/>
      <sheetName val="[수목일위.XLS][수목일위.XLS]el_____2068"/>
      <sheetName val="[수목일위.XLS][수목일위.XLS]el_____2069"/>
      <sheetName val="[수목일위.XLS][수목일위.XLS]el_____2070"/>
      <sheetName val="[수목일위.XLS][수목일위.XLS]el_____2071"/>
      <sheetName val="[수목일위.XLS][수목일위.XLS]el_____2084"/>
      <sheetName val="[수목일위.XLS][수목일위.XLS]el_____2085"/>
      <sheetName val="[수목일위.XLS][수목일위.XLS]el_____2076"/>
      <sheetName val="[수목일위.XLS][수목일위.XLS]el_____2077"/>
      <sheetName val="[수목일위.XLS][수목일위.XLS]el_____2078"/>
      <sheetName val="[수목일위.XLS][수목일위.XLS]el_____2079"/>
      <sheetName val="[수목일위.XLS][수목일위.XLS]el_____2104"/>
      <sheetName val="[수목일위.XLS][수목일위.XLS]el_____2105"/>
      <sheetName val="[수목일위.XLS][수목일위.XLS]el_____2080"/>
      <sheetName val="[수목일위.XLS][수목일위.XLS]el_____2081"/>
      <sheetName val="[수목일위.XLS][수목일위.XLS]el_____2082"/>
      <sheetName val="[수목일위.XLS][수목일위.XLS]el_____2083"/>
      <sheetName val="[수목일위.XLS][수목일위.XLS]el_____2088"/>
      <sheetName val="[수목일위.XLS][수목일위.XLS]el_____2089"/>
      <sheetName val="[수목일위.XLS][수목일위.XLS]el_____2086"/>
      <sheetName val="[수목일위.XLS][수목일위.XLS]el_____2087"/>
      <sheetName val="[수목일위.XLS][수목일위.XLS]el_____2090"/>
      <sheetName val="[수목일위.XLS][수목일위.XLS]el_____2091"/>
      <sheetName val="[수목일위.XLS][수목일위.XLS]el_____2092"/>
      <sheetName val="[수목일위.XLS][수목일위.XLS]el_____2093"/>
      <sheetName val="[수목일위.XLS][수목일위.XLS]el_____2094"/>
      <sheetName val="[수목일위.XLS][수목일위.XLS]el_____2095"/>
      <sheetName val="[수목일위.XLS][수목일위.XLS]el_____2108"/>
      <sheetName val="[수목일위.XLS][수목일위.XLS]el_____2109"/>
      <sheetName val="[수목일위.XLS][수목일위.XLS]el_____2096"/>
      <sheetName val="[수목일위.XLS][수목일위.XLS]el_____2097"/>
      <sheetName val="[수목일위.XLS][수목일위.XLS]el_____2098"/>
      <sheetName val="[수목일위.XLS][수목일위.XLS]el_____2099"/>
      <sheetName val="[수목일위.XLS][수목일위.XLS]el_____2100"/>
      <sheetName val="[수목일위.XLS][수목일위.XLS]el_____2101"/>
      <sheetName val="[수목일위.XLS][수목일위.XLS]el_____2102"/>
      <sheetName val="[수목일위.XLS][수목일위.XLS]el_____2103"/>
      <sheetName val="[수목일위.XLS][수목일위.XLS]el_____2106"/>
      <sheetName val="[수목일위.XLS][수목일위.XLS]el_____2107"/>
      <sheetName val="[수목일위.XLS][수목일위.XLS]el_____2118"/>
      <sheetName val="[수목일위.XLS][수목일위.XLS]el_____2119"/>
      <sheetName val="[수목일위.XLS][수목일위.XLS]el_____2112"/>
      <sheetName val="[수목일위.XLS][수목일위.XLS]el_____2113"/>
      <sheetName val="[수목일위.XLS][수목일위.XLS]el_____2110"/>
      <sheetName val="[수목일위.XLS][수목일위.XLS]el_____2111"/>
      <sheetName val="[수목일위.XLS][수목일위.XLS]el_____2114"/>
      <sheetName val="[수목일위.XLS][수목일위.XLS]el_____2115"/>
      <sheetName val="[수목일위.XLS][수목일위.XLS]el_____2116"/>
      <sheetName val="[수목일위.XLS][수목일위.XLS]el_____2117"/>
      <sheetName val="[수목일위.XLS][수목일위.XLS]el_____2120"/>
      <sheetName val="[수목일위.XLS][수목일위.XLS]el_____2121"/>
      <sheetName val="[수목일위.XLS][수목일위.XLS]el_____2122"/>
      <sheetName val="[수목일위.XLS][수목일위.XLS]el_____2123"/>
      <sheetName val="[수목일위.XLS][수목일위.XLS]el_____2124"/>
      <sheetName val="[수목일위.XLS][수목일위.XLS]el_____2125"/>
      <sheetName val="[수목일위.XLS][수목일위.XLS]el_____2126"/>
      <sheetName val="[수목일위.XLS][수목일위.XLS]el_____2127"/>
      <sheetName val="[수목일위.XLS][수목일위.XLS]el_____2128"/>
      <sheetName val="[수목일위.XLS][수목일위.XLS]el_____2129"/>
      <sheetName val="[수목일위.XLS][수목일위.XLS]el_____2136"/>
      <sheetName val="[수목일위.XLS][수목일위.XLS]el_____2137"/>
      <sheetName val="[수목일위.XLS][수목일위.XLS]el_____2134"/>
      <sheetName val="[수목일위.XLS][수목일위.XLS]el_____2135"/>
      <sheetName val="[수목일위.XLS][수목일위.XLS]el_____2130"/>
      <sheetName val="[수목일위.XLS][수목일위.XLS]el_____2131"/>
      <sheetName val="[수목일위.XLS][수목일위.XLS]el_____2132"/>
      <sheetName val="[수목일위.XLS][수목일위.XLS]el_____2133"/>
      <sheetName val="[수목일위.XLS][수목일위.XLS]el_____2160"/>
      <sheetName val="[수목일위.XLS][수목일위.XLS]el_____2161"/>
      <sheetName val="[수목일위.XLS][수목일위.XLS]el_____2140"/>
      <sheetName val="[수목일위.XLS][수목일위.XLS]el_____2141"/>
      <sheetName val="[수목일위.XLS][수목일위.XLS]el_____2144"/>
      <sheetName val="[수목일위.XLS][수목일위.XLS]el_____2145"/>
      <sheetName val="[수목일위.XLS][수목일위.XLS]el_____2142"/>
      <sheetName val="[수목일위.XLS][수목일위.XLS]el_____2143"/>
      <sheetName val="[수목일위.XLS][수목일위.XLS]el_____2148"/>
      <sheetName val="[수목일위.XLS][수목일위.XLS]el_____2149"/>
      <sheetName val="[수목일위.XLS][수목일위.XLS]el_____2146"/>
      <sheetName val="[수목일위.XLS][수목일위.XLS]el_____2147"/>
      <sheetName val="[수목일위.XLS][수목일위.XLS]el_____2154"/>
      <sheetName val="[수목일위.XLS][수목일위.XLS]el_____2155"/>
      <sheetName val="[수목일위.XLS][수목일위.XLS]el_____2150"/>
      <sheetName val="[수목일위.XLS][수목일위.XLS]el_____2151"/>
      <sheetName val="[수목일위.XLS][수목일위.XLS]el_____2152"/>
      <sheetName val="[수목일위.XLS][수목일위.XLS]el_____2153"/>
      <sheetName val="[수목일위.XLS][수목일위.XLS]el_____2158"/>
      <sheetName val="[수목일위.XLS][수목일위.XLS]el_____2159"/>
      <sheetName val="[수목일위.XLS][수목일위.XLS]el_____2156"/>
      <sheetName val="[수목일위.XLS][수목일위.XLS]el_____2157"/>
      <sheetName val="[수목일위.XLS][수목일위.XLS]el_____2166"/>
      <sheetName val="[수목일위.XLS][수목일위.XLS]el_____2167"/>
      <sheetName val="[수목일위.XLS][수목일위.XLS]el_____2162"/>
      <sheetName val="[수목일위.XLS][수목일위.XLS]el_____2163"/>
      <sheetName val="[수목일위.XLS][수목일위.XLS]el_____2164"/>
      <sheetName val="[수목일위.XLS][수목일위.XLS]el_____2165"/>
      <sheetName val="실행예산"/>
      <sheetName val="[수목일위.XLS][수목일위.XLS]el_____2168"/>
      <sheetName val="[수목일위.XLS][수목일위.XLS]el_____2169"/>
      <sheetName val="[수목일위.XLS][수목일위.XLS]el_____2170"/>
      <sheetName val="[수목일위.XLS][수목일위.XLS]el_____2171"/>
      <sheetName val="이토변실"/>
      <sheetName val="강진"/>
      <sheetName val="영업_x0005__x0000_"/>
      <sheetName val="아파က_x0000_ࠀ"/>
      <sheetName val="아파쌱贅/"/>
      <sheetName val="아파쌌贅/"/>
      <sheetName val="아파က_x0000_"/>
      <sheetName val="원형_x0000__x0000_Ԁ_x0000_"/>
      <sheetName val="인부신_x0000__x0000_Ԁ"/>
      <sheetName val="[수목일위.XLS][수목일위.XLS]el_____2174"/>
      <sheetName val="[수목일위.XLS][수목일위.XLS]el_____2175"/>
      <sheetName val="[수목일위.XLS][수목일위.XLS]el_____2176"/>
      <sheetName val="[수목일위.XLS][수목일위.XLS]el_____2177"/>
      <sheetName val="[수목일위.XLS][수목일위.XLS]el_____2178"/>
      <sheetName val="[수목일위.XLS][수목일위.XLS]el_____2179"/>
      <sheetName val="[수목일위.XLS][수목일위.XLS]el_____2180"/>
      <sheetName val="[수목일위.XLS][수목일위.XLS]el_____2181"/>
      <sheetName val="[수목일위.XLS][수목일위.XLS]el_____2182"/>
      <sheetName val="[수목일위.XLS][수목일위.XLS]el_____2183"/>
      <sheetName val="[수목일위.XLS][수목일위.XLS]el_____2196"/>
      <sheetName val="[수목일위.XLS][수목일위.XLS]el_____2197"/>
      <sheetName val="[수목일위.XLS][수목일위.XLS]el_____2184"/>
      <sheetName val="[수목일위.XLS][수목일위.XLS]el_____2185"/>
      <sheetName val="[수목일위.XLS][수목일위.XLS]el_____2186"/>
      <sheetName val="[수목일위.XLS][수목일위.XLS]el_____2187"/>
      <sheetName val="[수목일위.XLS][수목일위.XLS]el_____2188"/>
      <sheetName val="[수목일위.XLS][수목일위.XLS]el_____2189"/>
      <sheetName val="[수목일위.XLS][수목일위.XLS]el_____2190"/>
      <sheetName val="[수목일위.XLS][수목일위.XLS]el_____2191"/>
      <sheetName val="[수목일위.XLS][수목일위.XLS]el_____2192"/>
      <sheetName val="[수목일위.XLS][수목일위.XLS]el_____2193"/>
      <sheetName val="[수목일위.XLS][수목일위.XLS]el_____2194"/>
      <sheetName val="[수목일위.XLS][수목일위.XLS]el_____2195"/>
      <sheetName val="통합내ꀪ"/>
      <sheetName val="[수목일위.XLS][수목일위.XLS]el_____2204"/>
      <sheetName val="[수목일위.XLS][수목일위.XLS]el_____2205"/>
      <sheetName val="샌딩 에⚭㰀"/>
      <sheetName val="[수목일위.XLS][수목일위.XLS]el_____2206"/>
      <sheetName val="[수목일위.XLS][수목일위.XLS]el_____2207"/>
      <sheetName val="[수목일위.XLS][수목일위.XLS]el_____2198"/>
      <sheetName val="[수목일위.XLS][수목일위.XLS]el_____2199"/>
      <sheetName val="[수목일위.XLS][수목일위.XLS]el_____2200"/>
      <sheetName val="[수목일위.XLS][수목일위.XLS]el_____2201"/>
      <sheetName val="[수목일위.XLS][수목일위.XLS]el_____2202"/>
      <sheetName val="[수목일위.XLS][수목일위.XLS]el_____2203"/>
      <sheetName val="[수목일위.XLS][수목일위.XLS]el_____2208"/>
      <sheetName val="[수목일위.XLS][수목일위.XLS]el_____2209"/>
      <sheetName val="TB-뺱'令"/>
      <sheetName val="TB-뺱'ꎨ"/>
      <sheetName val="표지"/>
      <sheetName val="[수목일위.XLS][수목일위.XLS]el_____2210"/>
      <sheetName val="[수목일위.XLS][수목일위.XLS]el_____2211"/>
      <sheetName val="[수목일위.XLS][수목일위.XLS]el_____2212"/>
      <sheetName val="[수목일위.XLS][수목일위.XLS]el_____2213"/>
      <sheetName val="[수목일위.XLS][수목일위.XLS]el_____2214"/>
      <sheetName val="[수목일위.XLS][수목일위.XLS]el_____2215"/>
      <sheetName val="[수목일위.XLS][수목일위.XLS]el_____2218"/>
      <sheetName val="[수목일위.XLS][수목일위.XLS]el_____2219"/>
      <sheetName val="[수목일위.XLS][수목일위.XLS]el_____2216"/>
      <sheetName val="[수목일위.XLS][수목일위.XLS]el_____2217"/>
      <sheetName val="[수목일위.XLS][수목일위.XLS]el_____2220"/>
      <sheetName val="[수목일위.XLS][수목일위.XLS]el_____2221"/>
      <sheetName val="[수목일위.XLS][수목일위.XLS]el_____2226"/>
      <sheetName val="[수목일위.XLS][수목일위.XLS]el_____2227"/>
      <sheetName val="[수목일위.XLS][수목일위.XLS]el_____2222"/>
      <sheetName val="[수목일위.XLS][수목일위.XLS]el_____2223"/>
      <sheetName val="[수목일위.XLS][수목일위.XLS]el_____2224"/>
      <sheetName val="[수목일위.XLS][수목일위.XLS]el_____2225"/>
      <sheetName val="[수목일위.XLS][수목일위.XLS]el_____2238"/>
      <sheetName val="[수목일위.XLS][수목일위.XLS]el_____2239"/>
      <sheetName val="[수목일위.XLS][수목일위.XLS]el_____2228"/>
      <sheetName val="[수목일위.XLS][수목일위.XLS]el_____2229"/>
      <sheetName val="[수목일위.XLS][수목일위.XLS]el_____2232"/>
      <sheetName val="[수목일위.XLS][수목일위.XLS]el_____2233"/>
      <sheetName val="[수목일위.XLS][수목일위.XLS]el_____2230"/>
      <sheetName val="[수목일위.XLS][수목일위.XLS]el_____2231"/>
      <sheetName val="[수목일위.XLS][수목일위.XLS]el_____2234"/>
      <sheetName val="[수목일위.XLS][수목일위.XLS]el_____2235"/>
      <sheetName val="[수목일위.XLS][수목일위.XLS]el_____2236"/>
      <sheetName val="[수목일위.XLS][수목일위.XLS]el_____2237"/>
      <sheetName val="[수목일위.XLS][수목일위.XLS]el_____2240"/>
      <sheetName val="[수목일위.XLS][수목일위.XLS]el_____2241"/>
      <sheetName val="차선도색(1)"/>
      <sheetName val="[수목일위.XLS][수목일위.XLS]el_____2242"/>
      <sheetName val="[수목일위.XLS][수목일위.XLS]el_____2243"/>
      <sheetName val="[수목일위.XLS][수목일위.XLS]el_____2246"/>
      <sheetName val="[수목일위.XLS][수목일위.XLS]el_____2247"/>
      <sheetName val="[수목일위.XLS][수목일위.XLS]el_____2244"/>
      <sheetName val="[수목일위.XLS][수목일위.XLS]el_____2245"/>
      <sheetName val="[수목일위.XLS][수목일위.XLS]el_____2250"/>
      <sheetName val="[수목일위.XLS][수목일위.XLS]el_____2251"/>
      <sheetName val="[수목일위.XLS][수목일위.XLS]el_____2248"/>
      <sheetName val="[수목일위.XLS][수목일위.XLS]el_____2249"/>
      <sheetName val="기초_x0000_"/>
      <sheetName val="cable-"/>
      <sheetName val="L԰"/>
      <sheetName val="-배수구조물¹"/>
      <sheetName val="[수목일위.XLS][수목일위.XLS]el_설___수__4"/>
      <sheetName val="[수목일위.XLS][수목일위.XLS]el_설___수__5"/>
      <sheetName val="[수목일위.XLS][수목일위.XLS]el_설___수__6"/>
      <sheetName val="[수목일위.XLS][수목일위.XLS]el_설___수__7"/>
      <sheetName val="전차선로㌈ó﯐௩"/>
      <sheetName val="전차선로㌈ó㐜"/>
      <sheetName val="전차선로㌈ó溨ฟ"/>
      <sheetName val="전차선로㌈ó뾈௚"/>
      <sheetName val="전차선로㌈ó㪀㏧"/>
      <sheetName val="주민_x0000_꧚ƭ"/>
      <sheetName val="116017SK하이닉스(M14)"/>
      <sheetName val="성곽⃎䏑Ḃ"/>
      <sheetName val="성곽_xd846_瀇頡"/>
      <sheetName val="성곽_xd8f9_逇䠤"/>
      <sheetName val="자재조서"/>
      <sheetName val="기둥(원형ɡ"/>
      <sheetName val="기둥(원형"/>
      <sheetName val="More &amp; Less work record"/>
      <sheetName val="More_&amp;_Less_work_record1"/>
      <sheetName val="angebot18_7_1"/>
      <sheetName val="More_&amp;_Less_work_record"/>
      <sheetName val="angebot18_7_"/>
      <sheetName val="angebot18.7."/>
      <sheetName val="[수목일위_XLS][수목일위_XLS]el______179"/>
      <sheetName val="[수목일위_XLS][수목일위_XLS]el______180"/>
      <sheetName val="[수목일위_XLS][수목일위_XLS]el______181"/>
      <sheetName val="[수목일위_XLS][수목일위_XLS]el______182"/>
      <sheetName val="[수목일위_XLS][수목일위_XLS]el______183"/>
      <sheetName val="[수목일위_XLS][수목일위_XLS]el______184"/>
      <sheetName val="[수목일위_XLS][수목일위_XLS]el______185"/>
      <sheetName val="[수목일위_XLS][수목일위_XLS]el______186"/>
      <sheetName val="[수목일위_XLS][수목일위_XLS]el______187"/>
      <sheetName val="[수목일위_XLS][수목일위_XLS]el______188"/>
      <sheetName val="[수목일위_XLS][수목일위_XLS]el______189"/>
      <sheetName val="[수목일위_XLS][수목일위_XLS]el______190"/>
      <sheetName val="단가_산출서(산근#1~簀╕쐀╕렀1"/>
      <sheetName val="PROJECT_BRIEF(EX_NEW)2"/>
      <sheetName val="[수목일위_XLS][수목일위_XLS]el\설계서\수목일2"/>
      <sheetName val="2_2_1䘭疋瀨ȕ㱵2"/>
      <sheetName val="[수목일위_XLS][수목일위_XLS]el______191"/>
      <sheetName val="[수목일위_XLS][수목일위_XLS]el______192"/>
      <sheetName val="[수목일위_XLS][수목일위_XLS]el______193"/>
      <sheetName val="[수목일위_XLS][수목일위_XLS]el______194"/>
      <sheetName val="8_석축단위(H=1_5M)2"/>
      <sheetName val="[수목일위_XLS][수목일위_XLS]el______195"/>
      <sheetName val="[수목일위_XLS][수목일위_XLS]el______196"/>
      <sheetName val="[수목일위_XLS][수목일위_XLS]el______197"/>
      <sheetName val="[수목일위_XLS][수목일위_XLS]el______198"/>
      <sheetName val="[수목일위_XLS][수목일위_XLS]el______199"/>
      <sheetName val="[수목일위_XLS][수목일위_XLS]el______200"/>
      <sheetName val="[수목일위_XLS][수목일위_XLS]el______201"/>
      <sheetName val="[수목일위_XLS][수목일위_XLS]el______202"/>
      <sheetName val="[수목일위_XLS][수목일위_XLS]el______203"/>
      <sheetName val="[수목일위_XLS][수목일위_XLS]el______204"/>
      <sheetName val="[수목일위_XLS][수목일위_XLS]el______205"/>
      <sheetName val="[수목일위_XLS][수목일위_XLS]el______206"/>
      <sheetName val="[수목일위_XLS][수목일위_XLS]el______207"/>
      <sheetName val="[수목일위_XLS][수목일위_XLS]el______208"/>
      <sheetName val="[수목일위_XLS][수목일위_XLS]el______209"/>
      <sheetName val="[수목일위_XLS][수목일위_XLS]el______210"/>
      <sheetName val="[수목일위_XLS][수목일위_XLS]el______211"/>
      <sheetName val="[수목일위_XLS][수목일위_XLS]el______212"/>
      <sheetName val="[수목일위_XLS][수목일위_XLS]el______213"/>
      <sheetName val="[수목일위_XLS][수목일위_XLS]el______214"/>
      <sheetName val="조도계산서_(도서)2"/>
      <sheetName val="노원열병합__건축공사기성내역서2"/>
      <sheetName val="0_0ControlSheet2"/>
      <sheetName val="Upgrades_pricing2"/>
      <sheetName val="Cost_bd-墠+壬2"/>
      <sheetName val="Initial_Input_Variable"/>
      <sheetName val="[수목일위_XLS][수목일위_XLS]el______215"/>
      <sheetName val="[수목일위_XLS][수목일위_XLS]el______216"/>
      <sheetName val="[수목일위_XLS][수목일위_XLS]el______217"/>
      <sheetName val="[수목일위_XLS][수목일위_XLS]el______218"/>
      <sheetName val="[수목일위_XLS][수목일위_XLS]el__계_____2"/>
      <sheetName val="[수목일위_XLS][수목일위_XLS]el__계_____3"/>
      <sheetName val="[수목일위_XLS][수목일위_XLS]el__계_____4"/>
      <sheetName val="[수목일위_XLS][수목일위_XLS]el__계_____5"/>
      <sheetName val="[수목일위_XLS][수목일위_XLS]el__계_____6"/>
      <sheetName val="[수목일위_XLS][수목일위_XLS]el__계_____7"/>
      <sheetName val="원가계산서_"/>
      <sheetName val="자재집게표_2"/>
      <sheetName val="내역서적용수량_(지방도893)"/>
      <sheetName val="2__공원조도"/>
      <sheetName val="[수목일위_XLS][수목일위_XLS]el______264"/>
      <sheetName val="[수목일위_XLS][수목일위_XLS]el______265"/>
      <sheetName val="[수목일위_XLS][수목일위_XLS]el______262"/>
      <sheetName val="[수목일위_XLS][수목일위_XLS]el______263"/>
      <sheetName val="[수목일위_XLS][수목일위_XLS]el______219"/>
      <sheetName val="[수목일위_XLS][수목일위_XLS]el______220"/>
      <sheetName val="[수목일위_XLS][수목일위_XLS]el______221"/>
      <sheetName val="[수목일위_XLS][수목일위_XLS]el______222"/>
      <sheetName val="[수목일위_XLS][수목일위_XLS]el______223"/>
      <sheetName val="[수목일위_XLS][수목일위_XLS]el______224"/>
      <sheetName val="[수목일위_XLS][수목일위_XLS]el______225"/>
      <sheetName val="[수목일위_XLS][수목일위_XLS]el______226"/>
      <sheetName val="[수목일위_XLS][수목일위_XLS]el______227"/>
      <sheetName val="[수목일위_XLS][수목일위_XLS]el______228"/>
      <sheetName val="[수목일위_XLS][수목일위_XLS]el______229"/>
      <sheetName val="[수목일위_XLS][수목일위_XLS]el______230"/>
      <sheetName val="[수목일위_XLS][수목일위_XLS]el______231"/>
      <sheetName val="[수목일위_XLS][수목일위_XLS]el______232"/>
      <sheetName val="STEEL_BOX_단면설계(SEC_8)1"/>
      <sheetName val="[수목일위_XLS][수목일위_XLS]el______233"/>
      <sheetName val="[수목일위_XLS][수목일위_XLS]el______234"/>
      <sheetName val="[수목일위_XLS][수목일위_XLS]el______235"/>
      <sheetName val="[수목일위_XLS][수목일위_XLS]el______236"/>
      <sheetName val="[수목일위_XLS][수목일위_XLS]el______237"/>
      <sheetName val="[수목일위_XLS][수목일위_XLS]el______238"/>
      <sheetName val="[수목일위_XLS][수목일위_XLS]el______239"/>
      <sheetName val="[수목일위_XLS][수목일위_XLS]el______240"/>
      <sheetName val="[수목일위_XLS][수목일위_XLS]el______241"/>
      <sheetName val="[수목일위_XLS][수목일위_XLS]el______242"/>
      <sheetName val="[수목일위_XLS][수목일위_XLS]el______243"/>
      <sheetName val="[수목일위_XLS][수목일위_XLS]el______244"/>
      <sheetName val="[수목일위_XLS][수목일위_XLS]el______245"/>
      <sheetName val="[수목일위_XLS][수목일위_XLS]el______246"/>
      <sheetName val="[수목일위_XLS][수목일위_XLS]el______247"/>
      <sheetName val="[수목일위_XLS][수목일위_XLS]el______248"/>
      <sheetName val="[수목일위_XLS][수목일위_XLS]el______249"/>
      <sheetName val="[수목일위_XLS][수목일위_XLS]el______250"/>
      <sheetName val="[수목일위_XLS][수목일위_XLS]el______251"/>
      <sheetName val="[수목일위_XLS][수목일위_XLS]el______252"/>
      <sheetName val="[수목일위_XLS][수목일위_XLS]el______253"/>
      <sheetName val="[수목일위_XLS][수목일위_XLS]el______254"/>
      <sheetName val="[수목일위_XLS][수목일위_XLS]el______255"/>
      <sheetName val="[수목일위_XLS][수목일위_XLS]el______256"/>
      <sheetName val="[수목일위_XLS][수목일위_XLS]el______257"/>
      <sheetName val="[수목일위_XLS][수목일위_XLS]el______258"/>
      <sheetName val="[수목일위_XLS][수목일위_XLS]el______259"/>
      <sheetName val="[수목일위_XLS][수목일위_XLS]el______260"/>
      <sheetName val="[수목일위_XLS][수목일위_XLS]el______261"/>
      <sheetName val="[수목일위_XLS][수목일위_XLS]el______266"/>
      <sheetName val="[수목일위_XLS][수목일위_XLS]el______267"/>
      <sheetName val="[수목일위_XLS][수목일위_XLS]el______268"/>
      <sheetName val="[수목일위_XLS][수목일위_XLS]el______269"/>
      <sheetName val="[수목일위_XLS][수목일위_XLS]el______270"/>
      <sheetName val="[수목일위_XLS][수목일위_XLS]el______271"/>
      <sheetName val="[수목일위_XLS][수목일위_XLS]el______272"/>
      <sheetName val="[수목일위_XLS][수목일위_XLS]el______273"/>
      <sheetName val="[수목일위_XLS][수목일위_XLS]el______274"/>
      <sheetName val="[수목일위_XLS][수목일위_XLS]el______275"/>
      <sheetName val="[수목일위_XLS][수목일위_XLS]el______276"/>
      <sheetName val="[수목일위_XLS][수목일위_XLS]el______277"/>
      <sheetName val="[수목일위_XLS][수목일위_XLS]el______278"/>
      <sheetName val="[수목일위_XLS][수목일위_XLS]el______279"/>
      <sheetName val="[수목일위_XLS][수목일위_XLS]el______280"/>
      <sheetName val="[수목일위_XLS][수목일위_XLS]el______281"/>
      <sheetName val="[수목일위_XLS][수목일위_XLS]el______282"/>
      <sheetName val="영업"/>
      <sheetName val="식재일위墀_"/>
      <sheetName val="관"/>
      <sheetName val="[수목일위_XLS][수목일위_XLS]el______283"/>
      <sheetName val="[수목일위_XLS][수목일위_XLS]el______284"/>
      <sheetName val="[수목일위_XLS][수목일위_XLS]el______285"/>
      <sheetName val="[수목일위_XLS][수목일위_XLS]el______286"/>
      <sheetName val="[수목일위_XLS][수목일위_XLS]el______287"/>
      <sheetName val="[수목일위_XLS][수목일위_XLS]el______288"/>
      <sheetName val="[수목일위_XLS][수목일위_XLS]el______289"/>
      <sheetName val="[수목일위_XLS][수목일위_XLS]el______290"/>
      <sheetName val="[수목일위_XLS][수목일위_XLS]el______291"/>
      <sheetName val="[수목일위_XLS][수목일위_XLS]el______292"/>
      <sheetName val="[수목일위_XLS][수목일위_XLS]el______293"/>
      <sheetName val="[수목일위_XLS][수목일위_XLS]el______294"/>
      <sheetName val="[수목일위_XLS][수목일위_XLS]el______295"/>
      <sheetName val="[수목일위_XLS][수목일위_XLS]el______296"/>
      <sheetName val="[수목일위_XLS][수목일위_XLS]el______297"/>
      <sheetName val="[수목일위_XLS][수목일위_XLS]el______298"/>
      <sheetName val="[수목일위_XLS][수목일위_XLS]el______299"/>
      <sheetName val="[수목일위_XLS][수목일위_XLS]el______300"/>
      <sheetName val="[수목일위_XLS][수목일위_XLS]el______301"/>
      <sheetName val="[수목일위_XLS][수목일위_XLS]el______302"/>
      <sheetName val="[수목일위_XLS][수목일위_XLS]el______303"/>
      <sheetName val="[수목일위_XLS][수목일위_XLS]el______304"/>
      <sheetName val="[수목일위_XLS][수목일위_XLS]el______목_2"/>
      <sheetName val="[수목일위_XLS][수목일위_XLS]el______목_3"/>
      <sheetName val="[수목일위_XLS][수목일위_XLS]el______305"/>
      <sheetName val="[수목일위_XLS][수목일위_XLS]el______306"/>
      <sheetName val="[수목일위_XLS][수목일위_XLS]el______307"/>
      <sheetName val="[수목일위_XLS][수목일위_XLS]el______308"/>
      <sheetName val="[수목일위_XLS][수목일위_XLS]el______309"/>
      <sheetName val="[수목일위_XLS][수목일위_XLS]el______310"/>
      <sheetName val="[수목일위_XLS][수목일위_XLS]el______311"/>
      <sheetName val="[수목일위_XLS][수목일위_XLS]el______312"/>
      <sheetName val="[수목일위_XLS][수목일위_XLS]el______313"/>
      <sheetName val="[수목일위_XLS][수목일위_XLS]el______314"/>
      <sheetName val="[수목일위_XLS][수목일위_XLS]el______315"/>
      <sheetName val="[수목일위_XLS][수목일위_XLS]el______316"/>
      <sheetName val="[수목일위_XLS][수목일위_XLS]el______317"/>
      <sheetName val="[수목일위_XLS][수목일위_XLS]el______318"/>
      <sheetName val="[수목일위_XLS][수목일위_XLS]el______319"/>
      <sheetName val="[수목일위_XLS][수목일위_XLS]el______320"/>
      <sheetName val="[수목일위_XLS][수목일위_XLS]el______321"/>
      <sheetName val="[수목일위_XLS][수목일위_XLS]el______322"/>
      <sheetName val="[수목일위_XLS][수목일위_XLS]el______323"/>
      <sheetName val="[수목일위_XLS][수목일위_XLS]el______324"/>
      <sheetName val="[수목일위_XLS][수목일위_XLS]el______325"/>
      <sheetName val="[수목일위_XLS][수목일위_XLS]el______326"/>
      <sheetName val="[수목일위_XLS][수목일위_XLS]el__계___목_2"/>
      <sheetName val="[수목일위_XLS][수목일위_XLS]el__계___목_3"/>
      <sheetName val="[수목일위_XLS][수목일위_XLS]el_설_서_수목_6"/>
      <sheetName val="[수목일위_XLS][수목일위_XLS]el_설_서_수목_7"/>
      <sheetName val="[수목일위_XLS][수목일위_XLS]el_설_서_수목_4"/>
      <sheetName val="[수목일위_XLS][수목일위_XLS]el_설_서_수목_5"/>
      <sheetName val="[수목일위_XLS][수목일위_XLS]el_설_서_수목_2"/>
      <sheetName val="[수목일위_XLS][수목일위_XLS]el_설_서_수목_3"/>
      <sheetName val="MASTER00_7月"/>
      <sheetName val="수"/>
      <sheetName val="일위稀⩿"/>
      <sheetName val="블럭_손익"/>
      <sheetName val="[수목일위_XLS][수목일위_XLS][수목일위_XLS]e"/>
      <sheetName val="총_원가계산"/>
      <sheetName val="배수내"/>
      <sheetName val="회사기"/>
      <sheetName val="1_2_동력(철ᰀ፜"/>
      <sheetName val="주공_"/>
      <sheetName val="주공_׃⿓"/>
      <sheetName val="날개벽(시점좌"/>
      <sheetName val="날개벽(시점좌僀"/>
      <sheetName val="가실행_내역서"/>
      <sheetName val="회사기헾】"/>
      <sheetName val="노무비_근거"/>
      <sheetName val="99노徸⼣"/>
      <sheetName val="규격_단가표"/>
      <sheetName val="TYPE-B_평균H"/>
      <sheetName val="3_피뢰공"/>
      <sheetName val="구조헾"/>
      <sheetName val="단면상수_및_주빔설계"/>
      <sheetName val="단계별내역_(丵〒"/>
      <sheetName val="접합_및_부설_"/>
      <sheetName val="원가계헾】"/>
      <sheetName val="8_옥외᐀ባ혀腺԰"/>
      <sheetName val="날개벽(䟣⾯"/>
      <sheetName val="날개벽("/>
      <sheetName val="상호참고"/>
      <sheetName val="현장"/>
      <sheetName val="날개벽(䟣⾄"/>
      <sheetName val="개별직종노임단가(2005_1徸"/>
      <sheetName val="계정c헾】"/>
      <sheetName val="4_전기"/>
      <sheetName val="총집"/>
      <sheetName val="관련자료詈"/>
      <sheetName val="G_R300경׃"/>
      <sheetName val="상호참ᰖ〚"/>
      <sheetName val="상호참고헾"/>
      <sheetName val="단__가__대__비__표"/>
      <sheetName val="일__위__대__가__목__록"/>
      <sheetName val="단계별내역_(헾】"/>
      <sheetName val="도급예산헾】"/>
      <sheetName val="단계별내역_(贸"/>
      <sheetName val="단계별내역_(⩿〚"/>
      <sheetName val="단계별내역_(齘"/>
      <sheetName val="단계별내역_(尜"/>
      <sheetName val="단계별내역_(徸〒"/>
      <sheetName val="단계별내역_(橂】"/>
      <sheetName val="철"/>
      <sheetName val="내역서1999_8최"/>
      <sheetName val="(3_품질관리_시험_총괄표)"/>
      <sheetName val="2공구하"/>
      <sheetName val="설계내역서_(대안분)"/>
      <sheetName val="토목(대안)_(BID)"/>
      <sheetName val="설계내역서_(원안분)"/>
      <sheetName val="토목(원안)_(BID)"/>
      <sheetName val="5_시방서(일반시丵〒"/>
      <sheetName val="안양동丵〒"/>
      <sheetName val="돌담교_상부수량"/>
      <sheetName val="철근량산정및锼閄๿"/>
      <sheetName val="철근량산정및사용성锼"/>
      <sheetName val="내역서1999_8최저"/>
      <sheetName val="철근량산정및"/>
      <sheetName val="철근량산정및齘龜헾"/>
      <sheetName val="공傠"/>
      <sheetName val="철근량산정및竈笌헾"/>
      <sheetName val="공挔"/>
      <sheetName val="공窨"/>
      <sheetName val="철근량산정및窨竬헾"/>
      <sheetName val="에너지"/>
      <sheetName val="5_자금이체명세서"/>
      <sheetName val="48일위"/>
      <sheetName val="라_공사비"/>
      <sheetName val="다_도서인쇄비_"/>
      <sheetName val="세부窨竬"/>
      <sheetName val="14_TV공"/>
      <sheetName val="철근량산정및畠䌢〚"/>
      <sheetName val="원가계산서墠壬"/>
      <sheetName val="공사별_가중치_산출근거(토존❒"/>
      <sheetName val="원가계산서垀埌"/>
      <sheetName val="원가계산서夸丵⾌"/>
      <sheetName val="원가계산서丵』"/>
      <sheetName val="원가계산서劸_丵⾁"/>
      <sheetName val="방배동내역_(총괄)"/>
      <sheetName val="[수목일위_XLS]el\설계서\수목일위_XLS]데이타11"/>
      <sheetName val="[수목일위_XLS]el\설계서\수목일︀ᇕ԰缀Ȁ"/>
      <sheetName val="[수목일위_XLS]el\설계서\수목일︀ᇕ԰缀焀"/>
      <sheetName val="설계산ᛅ〒"/>
      <sheetName val="철근량산정및헾】"/>
      <sheetName val="3_PT개발계획"/>
      <sheetName val="상호참"/>
      <sheetName val="1__조명내역서(조명설치)"/>
      <sheetName val="2__조명내역서(조명자재)"/>
      <sheetName val="el\설계서\수목︀ᇕ԰缀䘀"/>
      <sheetName val="배수장공사비명菈"/>
      <sheetName val="배수장공사비명쁈_"/>
      <sheetName val="도급예산䈀ԯ缀"/>
      <sheetName val="원가계箌篔"/>
      <sheetName val="소방_산출서"/>
      <sheetName val="[수목일위_XLS]el\설계서\수목일︀ᇕ԰缀Ԁ"/>
      <sheetName val="내역서_"/>
      <sheetName val="1-1-2_고순도용접"/>
      <sheetName val="kimre_scrubber"/>
      <sheetName val="산皸"/>
      <sheetName val="산瞈"/>
      <sheetName val="단가표_"/>
      <sheetName val="산徸⼷"/>
      <sheetName val="직원헾】"/>
      <sheetName val="[수목일위_XLS][수목일위_XLS]el\설계서\수목"/>
      <sheetName val="[수목일위_XLS]도급예산내역서총/"/>
      <sheetName val="PACKING_LIS"/>
      <sheetName val="21_경비기본입력"/>
      <sheetName val="[수목일위_XLS]el\설계서\수목일위茠ꈃɵ"/>
      <sheetName val="1-최"/>
      <sheetName val="3_피뢰공丵"/>
      <sheetName val="경비내역徸〒"/>
      <sheetName val="발주처䕫␀䕬"/>
      <sheetName val="9_전등噪"/>
      <sheetName val="[수목일위_XLS]정화조방수미/"/>
      <sheetName val="1공구_단咀2ꮸ⽇"/>
      <sheetName val="H-PI㬀φ"/>
      <sheetName val="H-PIᜀ΀"/>
      <sheetName val="[수목일위_XLS][수목일위_XLS][수목일위_XLS"/>
      <sheetName val="2_고용보험㥝〒"/>
      <sheetName val="2_교량(신설)"/>
      <sheetName val="4_전력橂⾧"/>
      <sheetName val="기종별_합계"/>
      <sheetName val="steel_data_sheet"/>
      <sheetName val="A-8_PD(도로중앙)"/>
      <sheetName val="스텐문틀堐"/>
      <sheetName val="[수목일위_XLS][수목일위_XLS]el_설계서_수__2"/>
      <sheetName val="[수목일위_XLS][수목일위_XLS]el_설계서_수__3"/>
      <sheetName val="[수목일위_XLS][수목일위_XLS]el_설계서_수__4"/>
      <sheetName val="[수목일위_XLS][수목일위_XLS]el_설계서_수__5"/>
      <sheetName val="[수목일위_XLS][수목일위_XLS]el_설계서_수__8"/>
      <sheetName val="[수목일위_XLS][수목일위_XLS]el_설계서_수__9"/>
      <sheetName val="[수목일위_XLS][수목일위_XLS]el_설계서_수__6"/>
      <sheetName val="[수목일위_XLS][수목일위_XLS]el_설계서_수__7"/>
      <sheetName val="[수목일위_XLS][수목일위_XLS]el_설계서_수_10"/>
      <sheetName val="[수목일위_XLS][수목일위_XLS]el_설계서_수_11"/>
      <sheetName val="1_일위대가"/>
      <sheetName val="[수목일위_XLS][수목일위_XLS]______XLS_2"/>
      <sheetName val="[수목일위_XLS][수목일위_XLS]el______327"/>
      <sheetName val="[수목일위_XLS][수목일위_XLS]el______328"/>
      <sheetName val="[수목일위_XLS][수목일위_XLS]el______329"/>
      <sheetName val="[수목일위_XLS][수목일위_XLS]el______330"/>
      <sheetName val="[수목일위_XLS][수목일위_XLS]el______331"/>
      <sheetName val="[수목일위_XLS][수목일위_XLS]el______332"/>
      <sheetName val="[수목일위_XLS][수목일위_XLS]el______333"/>
      <sheetName val="[수목일위_XLS][수목일위_XLS]el______334"/>
      <sheetName val="[수목일위_XLS][수목일위_XLS]el______335"/>
      <sheetName val="[수목일위_XLS][수목일위_XLS]el______336"/>
      <sheetName val="[수목일위_XLS][수목일위_XLS]el______337"/>
      <sheetName val="[수목일위_XLS][수목일위_XLS]el______338"/>
      <sheetName val="[수목일위_XLS]B__MSOffice_Excel___2"/>
      <sheetName val="[수목일위_XLS]B__MSOffice_Excel___3"/>
      <sheetName val="[수목일위_XLS]B__MSOffice_Excel___4"/>
      <sheetName val="[수목일위_XLS][수목일위_XLS]el______339"/>
      <sheetName val="[수목일위_XLS][수목일위_XLS]el______340"/>
      <sheetName val="[수목일위_XLS][수목일위_XLS]el______341"/>
      <sheetName val="[수목일위_XLS][수목일위_XLS]el______342"/>
      <sheetName val="[수목일위_XLS]B__MSOffice_Excel___5"/>
      <sheetName val="[수목일위_XLS][수목일위_XLS]el______343"/>
      <sheetName val="[수목일위_XLS][수목일위_XLS]el______344"/>
      <sheetName val="[수목일위_XLS][수목일위_XLS]el______345"/>
      <sheetName val="[수목일위_XLS][수목일위_XLS]el______346"/>
      <sheetName val="[수목일위_XLS][수목일위_XLS]el______347"/>
      <sheetName val="[수목일위_XLS][수목일위_XLS]el______348"/>
      <sheetName val="[수목일위_XLS][수목일위_XLS]el_설계서_수목_2"/>
      <sheetName val="[수목일위_XLS][수목일위_XLS]el_설계서_수목_3"/>
      <sheetName val="[수목일위_XLS][수목일위_XLS]el______349"/>
      <sheetName val="[수목일위_XLS][수목일위_XLS]el______350"/>
      <sheetName val="[수목일위_XLS][수목일위_XLS]el______351"/>
      <sheetName val="[수목일위_XLS][수목일위_XLS]el______352"/>
      <sheetName val="[수목일위_XLS][수목일위_XLS]el______353"/>
      <sheetName val="[수목일위_XLS][수목일위_XLS]el______354"/>
      <sheetName val="[수목일위_XLS][수목일위_XLS]el______355"/>
      <sheetName val="[수목일위_XLS][수목일위_XLS]el______356"/>
      <sheetName val="[수목일위_XLS][수목일위_XLS]el______357"/>
      <sheetName val="[수목일위_XLS][수목일위_XLS]el______358"/>
      <sheetName val="[수목일위_XLS][수목일위_XLS]el______359"/>
      <sheetName val="[수목일위_XLS][수목일위_XLS]el______360"/>
      <sheetName val="[수목일위_XLS][수목일위_XLS]el______361"/>
      <sheetName val="[수목일위_XLS][수목일위_XLS]el______362"/>
      <sheetName val="[수목일위_XLS][수목일위_XLS]el______363"/>
      <sheetName val="[수목일위_XLS][수목일위_XLS]el______364"/>
      <sheetName val="[수목일위_XLS][수목일위_XLS]el______365"/>
      <sheetName val="[수목일위_XLS][수목일위_XLS]el______366"/>
      <sheetName val="[수목일위_XLS][수목일위_XLS]el______367"/>
      <sheetName val="[수목일위_XLS][수목일위_XLS]el______368"/>
      <sheetName val="[수목일위_XLS][수목일위_XLS]el______369"/>
      <sheetName val="[수목일위_XLS][수목일위_XLS]el______370"/>
      <sheetName val="[수목일위_XLS][수목일위_XLS]el______371"/>
      <sheetName val="[수목일위_XLS][수목일위_XLS]el______372"/>
      <sheetName val="6_열원설비"/>
      <sheetName val="6-3_공조용_펌프선정"/>
      <sheetName val="[수목일위_XLS][수목일위_XLS]el_설계서_수목_4"/>
      <sheetName val="[수목일위_XLS][수목일위_XLS]el_설계서_수목_5"/>
      <sheetName val="[수목일위_XLS][수목일위_XLS]el_설계서____4"/>
      <sheetName val="[수목일위_XLS][수목일위_XLS]el_설계서____5"/>
      <sheetName val="[수목일위_XLS][수목일위_XLS]el_설계서___8"/>
      <sheetName val="[수목일위_XLS][수목일위_XLS]el_설계서___9"/>
      <sheetName val="[수목일위_XLS][수목일위_XLS]el_설계서____2"/>
      <sheetName val="[수목일위_XLS][수목일위_XLS]el_설계서____3"/>
      <sheetName val="[수목일위_XLS][수목일위_XLS]el_설계서___2"/>
      <sheetName val="[수목일위_XLS][수목일위_XLS]el_설계서___3"/>
      <sheetName val="[수목일위_XLS][수목일위_XLS]el_설계서__12"/>
      <sheetName val="[수목일위_XLS][수목일위_XLS]el_설계서__13"/>
      <sheetName val="[수목일위_XLS][수목일위_XLS]el_설계서___4"/>
      <sheetName val="[수목일위_XLS][수목일위_XLS]el_설계서___5"/>
      <sheetName val="[수목일위_XLS][수목일위_XLS]el_설계서___6"/>
      <sheetName val="[수목일위_XLS][수목일위_XLS]el_설계서___7"/>
      <sheetName val="[수목일위_XLS][수목일위_XLS]el_설계서__10"/>
      <sheetName val="[수목일위_XLS][수목일위_XLS]el_설계서__11"/>
      <sheetName val="[수목일위_XLS][수목일위_XLS]el_설계서___14"/>
      <sheetName val="[수목일위_XLS][수목일위_XLS]el_설계서___15"/>
      <sheetName val="[수목일위_XLS][수목일위_XLS]el_설계서____8"/>
      <sheetName val="[수목일위_XLS][수목일위_XLS]el_설계서____9"/>
      <sheetName val="[수목일위_XLS][수목일위_XLS]el_설계서____6"/>
      <sheetName val="[수목일위_XLS][수목일위_XLS]el_설계서____7"/>
      <sheetName val="[수목일위_XLS][수목일위_XLS]el_설계서__14"/>
      <sheetName val="[수목일위_XLS][수목일위_XLS]el_설계서__15"/>
      <sheetName val="[수목일위_XLS][수목일위_XLS]el_설계서___16"/>
      <sheetName val="[수목일위_XLS][수목일위_XLS]el_설계서___17"/>
      <sheetName val="[수목일위_XLS][수목일위_XLS]el_설계서___10"/>
      <sheetName val="[수목일위_XLS][수목일위_XLS]el_설계서___11"/>
      <sheetName val="[수목일위_XLS][수목일위_XLS]el_설계서___12"/>
      <sheetName val="[수목일위_XLS][수목일위_XLS]el_설계서___13"/>
      <sheetName val="[수목일위_XLS][수목일위_XLS]el_설계서___68"/>
      <sheetName val="[수목일위_XLS][수목일위_XLS]el_설계서___69"/>
      <sheetName val="[수목일위_XLS][수목일위_XLS]el_설계서___50"/>
      <sheetName val="[수목일위_XLS][수목일위_XLS]el_설계서___51"/>
      <sheetName val="[수목일위_XLS][수목일위_XLS]el_설계서___40"/>
      <sheetName val="[수목일위_XLS][수목일위_XLS]el_설계서___41"/>
      <sheetName val="[수목일위_XLS][수목일위_XLS]el_설계서___26"/>
      <sheetName val="[수목일위_XLS][수목일위_XLS]el_설계서___27"/>
      <sheetName val="[수목일위_XLS][수목일위_XLS]el_설계서___24"/>
      <sheetName val="[수목일위_XLS][수목일위_XLS]el_설계서___25"/>
      <sheetName val="[수목일위_XLS][수목일위_XLS]el_설계서___18"/>
      <sheetName val="[수목일위_XLS][수목일위_XLS]el_설계서___19"/>
      <sheetName val="[수목일위_XLS][수목일위_XLS]el_설계서___20"/>
      <sheetName val="[수목일위_XLS][수목일위_XLS]el_설계서___21"/>
      <sheetName val="[수목일위_XLS][수목일위_XLS]el_설계서___22"/>
      <sheetName val="[수목일위_XLS][수목일위_XLS]el_설계서___23"/>
      <sheetName val="[수목일위_XLS][수목일위_XLS]el_설계서___32"/>
      <sheetName val="[수목일위_XLS][수목일위_XLS]el_설계서___33"/>
      <sheetName val="[수목일위_XLS][수목일위_XLS]el_설계서___28"/>
      <sheetName val="[수목일위_XLS][수목일위_XLS]el_설계서___29"/>
      <sheetName val="[수목일위_XLS][수목일위_XLS]el_설계서___30"/>
      <sheetName val="[수목일위_XLS][수목일위_XLS]el_설계서___31"/>
      <sheetName val="[수목일위_XLS][수목일위_XLS]el_설계서___34"/>
      <sheetName val="[수목일위_XLS][수목일위_XLS]el_설계서___35"/>
      <sheetName val="[수목일위_XLS][수목일위_XLS]el_설계서___36"/>
      <sheetName val="[수목일위_XLS][수목일위_XLS]el_설계서___37"/>
      <sheetName val="[수목일위_XLS][수목일위_XLS]el_설계서___42"/>
      <sheetName val="[수목일위_XLS][수목일위_XLS]el_설계서___43"/>
      <sheetName val="[수목일위_XLS][수목일위_XLS]el_설계서___38"/>
      <sheetName val="[수목일위_XLS][수목일위_XLS]el_설계서___39"/>
      <sheetName val="[수목일위_XLS][수목일위_XLS]el_설계서___44"/>
      <sheetName val="[수목일위_XLS][수목일위_XLS]el_설계서___45"/>
      <sheetName val="[수목일위_XLS][수목일위_XLS]el_설계서___46"/>
      <sheetName val="[수목일위_XLS][수목일위_XLS]el_설계서___47"/>
      <sheetName val="[수목일위_XLS][수목일위_XLS]el_설계서___48"/>
      <sheetName val="[수목일위_XLS][수목일위_XLS]el_설계서___49"/>
      <sheetName val="[수목일위_XLS][수목일위_XLS]el_설계서___56"/>
      <sheetName val="[수목일위_XLS][수목일위_XLS]el_설계서___57"/>
      <sheetName val="[수목일위_XLS][수목일위_XLS]el_설계서___52"/>
      <sheetName val="[수목일위_XLS][수목일위_XLS]el_설계서___53"/>
      <sheetName val="[수목일위_XLS][수목일위_XLS]el_설계서___54"/>
      <sheetName val="[수목일위_XLS][수목일위_XLS]el_설계서___55"/>
      <sheetName val="[수목일위_XLS][수목일위_XLS]el_설계서___58"/>
      <sheetName val="[수목일위_XLS][수목일위_XLS]el_설계서___59"/>
      <sheetName val="[수목일위_XLS][수목일위_XLS]el_설계서___80"/>
      <sheetName val="[수목일위_XLS][수목일위_XLS]el_설계서___81"/>
      <sheetName val="[수목일위_XLS][수목일위_XLS]el_설계서___60"/>
      <sheetName val="[수목일위_XLS][수목일위_XLS]el_설계서___61"/>
      <sheetName val="[수목일위_XLS][수목일위_XLS]el_설계서___62"/>
      <sheetName val="[수목일위_XLS][수목일위_XLS]el_설계서___63"/>
      <sheetName val="[수목일위_XLS][수목일위_XLS]el_설계서___64"/>
      <sheetName val="[수목일위_XLS][수목일위_XLS]el_설계서___65"/>
      <sheetName val="[수목일위_XLS][수목일위_XLS]el_설계서___66"/>
      <sheetName val="[수목일위_XLS][수목일위_XLS]el_설계서___67"/>
      <sheetName val="[수목일위_XLS][수목일위_XLS]el_설계서___74"/>
      <sheetName val="[수목일위_XLS][수목일위_XLS]el_설계서___75"/>
      <sheetName val="[수목일위_XLS][수목일위_XLS]el_설계서___70"/>
      <sheetName val="[수목일위_XLS][수목일위_XLS]el_설계서___71"/>
      <sheetName val="[수목일위_XLS][수목일위_XLS]el_설계서___72"/>
      <sheetName val="[수목일위_XLS][수목일위_XLS]el_설계서___73"/>
      <sheetName val="[수목일위_XLS][수목일위_XLS]el_설계서___82"/>
      <sheetName val="[수목일위_XLS][수목일위_XLS]el_설계서___83"/>
      <sheetName val="[수목일위_XLS][수목일위_XLS]el_설계서___76"/>
      <sheetName val="[수목일위_XLS][수목일위_XLS]el_설계서___77"/>
      <sheetName val="[수목일위_XLS][수목일위_XLS]el_설계서___78"/>
      <sheetName val="[수목일위_XLS][수목일위_XLS]el_설계서___79"/>
      <sheetName val="[수목일위_XLS][수목일위_XLS]el_설계서___84"/>
      <sheetName val="[수목일위_XLS][수목일위_XLS]el_설계서___85"/>
      <sheetName val="[수목일위_XLS][수목일위_XLS]el_설계서_수목_6"/>
      <sheetName val="[수목일위_XLS][수목일위_XLS]el_설계서_수목_7"/>
      <sheetName val="[수목일위_XLS][수목일위_XLS]el_설계서_수목_8"/>
      <sheetName val="[수목일위_XLS][수목일위_XLS]el_설계서_수목_9"/>
      <sheetName val="[수목일위_XLS][수목일위_XLS]el_설계서_수_12"/>
      <sheetName val="[수목일위_XLS][수목일위_XLS]el_설계서_수_13"/>
      <sheetName val="[수목일위_XLS][수목일위_XLS]el_설계서_수_48"/>
      <sheetName val="[수목일위_XLS][수목일위_XLS]el_설계서_수_49"/>
      <sheetName val="[수목일위_XLS][수목일위_XLS]el_설계서_수_16"/>
      <sheetName val="[수목일위_XLS][수목일위_XLS]el_설계서_수_17"/>
      <sheetName val="[수목일위_XLS][수목일위_XLS]el_설계서_수_14"/>
      <sheetName val="[수목일위_XLS][수목일위_XLS]el_설계서_수_15"/>
      <sheetName val="[수목일위_XLS][수목일위_XLS]el_설계서_수_22"/>
      <sheetName val="[수목일위_XLS][수목일위_XLS]el_설계서_수_23"/>
      <sheetName val="[수목일위_XLS][수목일위_XLS]el_설계서_수_24"/>
      <sheetName val="[수목일위_XLS][수목일위_XLS]el_설계서_수_25"/>
      <sheetName val="[수목일위_XLS][수목일위_XLS]el_설계서_수_20"/>
      <sheetName val="[수목일위_XLS][수목일위_XLS]el_설계서_수_21"/>
      <sheetName val="[수목일위_XLS][수목일위_XLS]el_설계서_수_18"/>
      <sheetName val="[수목일위_XLS][수목일위_XLS]el_설계서_수_19"/>
      <sheetName val="[수목일위_XLS][수목일위_XLS]el_설계서_수_32"/>
      <sheetName val="[수목일위_XLS][수목일위_XLS]el_설계서_수_33"/>
      <sheetName val="[수목일위_XLS][수목일위_XLS]el_설계서_수_26"/>
      <sheetName val="[수목일위_XLS][수목일위_XLS]el_설계서_수_27"/>
      <sheetName val="[수목일위_XLS][수목일위_XLS]el_설계서_수_28"/>
      <sheetName val="[수목일위_XLS][수목일위_XLS]el_설계서_수_29"/>
      <sheetName val="[수목일위_XLS][수목일위_XLS]el_설계서_수_30"/>
      <sheetName val="[수목일위_XLS][수목일위_XLS]el_설계서_수_31"/>
      <sheetName val="[수목일위_XLS][수목일위_XLS]el_설계서_수_34"/>
      <sheetName val="[수목일위_XLS][수목일위_XLS]el_설계서_수_35"/>
      <sheetName val="[수목일위_XLS][수목일위_XLS]el_설계서_수_36"/>
      <sheetName val="[수목일위_XLS][수목일위_XLS]el_설계서_수_37"/>
      <sheetName val="[수목일위_XLS][수목일위_XLS]el_설계서_수_46"/>
      <sheetName val="[수목일위_XLS][수목일위_XLS]el_설계서_수_47"/>
      <sheetName val="[수목일위_XLS][수목일위_XLS]el_설계서_수_38"/>
      <sheetName val="[수목일위_XLS][수목일위_XLS]el_설계서_수_39"/>
      <sheetName val="[수목일위_XLS][수목일위_XLS]el_설계서_수_40"/>
      <sheetName val="[수목일위_XLS][수목일위_XLS]el_설계서_수_41"/>
      <sheetName val="[수목일위_XLS][수목일위_XLS]el_설계서_수_42"/>
      <sheetName val="[수목일위_XLS][수목일위_XLS]el_설계서_수_43"/>
      <sheetName val="[수목일위_XLS][수목일위_XLS]el_설계서_수_44"/>
      <sheetName val="[수목일위_XLS][수목일위_XLS]el_설계서_수_45"/>
      <sheetName val="[수목일위_XLS][수목일위_XLS]el_설계서_수_56"/>
      <sheetName val="[수목일위_XLS][수목일위_XLS]el_설계서_수_57"/>
      <sheetName val="[수목일위_XLS][수목일위_XLS]el_설계서_수_58"/>
      <sheetName val="[수목일위_XLS][수목일위_XLS]el_설계서_수_59"/>
      <sheetName val="[수목일위_XLS][수목일위_XLS]el_설계서_수_50"/>
      <sheetName val="[수목일위_XLS][수목일위_XLS]el_설계서_수_51"/>
      <sheetName val="[수목일위_XLS][수목일위_XLS]el_설계서_수_52"/>
      <sheetName val="[수목일위_XLS][수목일위_XLS]el_설계서_수_53"/>
      <sheetName val="[수목일위_XLS][수목일위_XLS]el_설계서_수_54"/>
      <sheetName val="[수목일위_XLS][수목일위_XLS]el_설계서_수_55"/>
      <sheetName val="[수목일위_XLS][수목일위_XLS]el_설계서_수_62"/>
      <sheetName val="[수목일위_XLS][수목일위_XLS]el_설계서_수_63"/>
      <sheetName val="[수목일위_XLS][수목일위_XLS]el_설계서_수_60"/>
      <sheetName val="[수목일위_XLS][수목일위_XLS]el_설계서_수_61"/>
      <sheetName val="[수목일위_XLS][수목일위_XLS]el_설계서_수_68"/>
      <sheetName val="[수목일위_XLS][수목일위_XLS]el_설계서_수_69"/>
      <sheetName val="[수목일위_XLS][수목일위_XLS]el_설계서_수_64"/>
      <sheetName val="[수목일위_XLS][수목일위_XLS]el_설계서_수_65"/>
      <sheetName val="[수목일위_XLS][수목일위_XLS]el_설계서_수_66"/>
      <sheetName val="[수목일위_XLS][수목일위_XLS]el_설계서_수_67"/>
      <sheetName val="[수목일위_XLS][수목일위_XLS]el______373"/>
      <sheetName val="[수목일위_XLS][수목일위_XLS]el______374"/>
      <sheetName val="[수목일위_XLS][수목일위_XLS]el______375"/>
      <sheetName val="[수목일위_XLS][수목일위_XLS]el______376"/>
      <sheetName val="[수목일위_XLS][수목일위_XLS]el______377"/>
      <sheetName val="[수목일위_XLS][수목일위_XLS]el______378"/>
      <sheetName val="[수목일위_XLS][수목일위_XLS]el_설계서_수_70"/>
      <sheetName val="[수목일위_XLS][수목일위_XLS]el_설계서_수_71"/>
      <sheetName val="[수목일위_XLS][수목일위_XLS]el______379"/>
      <sheetName val="[수목일위_XLS][수목일위_XLS]el______380"/>
      <sheetName val="[수목일위_XLS][수목일위_XLS]el______381"/>
      <sheetName val="[수목일위_XLS][수목일위_XLS]el______382"/>
      <sheetName val="[수목일위_XLS][수목일위_XLS]el______383"/>
      <sheetName val="[수목일위_XLS][수목일위_XLS]el______384"/>
      <sheetName val="[수목일위_XLS][수목일위_XLS]el______385"/>
      <sheetName val="[수목일위_XLS][수목일위_XLS]el______386"/>
      <sheetName val="[수목일위_XLS][수목일위_XLS]el______387"/>
      <sheetName val="[수목일위_XLS][수목일위_XLS]el______388"/>
      <sheetName val="[수목일위_XLS][수목일위_XLS]el______389"/>
      <sheetName val="[수목일위_XLS][수목일위_XLS]el______390"/>
      <sheetName val="2_2_1丵⿌"/>
      <sheetName val="2_2_1丵⽃"/>
      <sheetName val="2_2_1丵⿝"/>
      <sheetName val="2_2_1丵⾎"/>
      <sheetName val="도급예산내佐"/>
      <sheetName val="도급예산내"/>
      <sheetName val="도급예산내ꨠ"/>
      <sheetName val="[수목일위_XLS][수목일위_XLS]el______391"/>
      <sheetName val="[수목일위_XLS][수목일위_XLS]el______392"/>
      <sheetName val="[수목일위_XLS][수목일위_XLS]el______393"/>
      <sheetName val="[수목일위_XLS][수목일위_XLS]el______394"/>
      <sheetName val="[수목일위_XLS][수목일위_XLS]el______395"/>
      <sheetName val="[수목일위_XLS][수목일위_XLS]el______396"/>
      <sheetName val="[수목일위_XLS][수목일위_XLS]el______397"/>
      <sheetName val="[수목일위_XLS][수목일위_XLS]el______398"/>
      <sheetName val="[수목일위_XLS][수목일위_XLS]el______399"/>
      <sheetName val="[수목일위_XLS][수목일위_XLS]el______400"/>
      <sheetName val="[수목일위_XLS][수목일위_XLS]el______401"/>
      <sheetName val="[수목일위_XLS][수목일위_XLS]el______402"/>
      <sheetName val="[수목일위_XLS][수목일위_XLS]el______403"/>
      <sheetName val="[수목일위_XLS][수목일위_XLS]el______404"/>
      <sheetName val="[수목일위_XLS][수목일위_XLS]el______405"/>
      <sheetName val="[수목일위_XLS][수목일위_XLS]el______406"/>
      <sheetName val="[수목일위_XLS][수목일위_XLS]el______407"/>
      <sheetName val="[수목일위_XLS][수목일위_XLS]el______408"/>
      <sheetName val="D-철尜層"/>
      <sheetName val="[수목일위_XLS]el\설계서\수목렃耀ﻯ+"/>
      <sheetName val="[수목일위_XLS][수목일위_XLS]el______목_4"/>
      <sheetName val="[수목일위_XLS][수목일위_XLS]el______목_5"/>
      <sheetName val="_갑지"/>
      <sheetName val="[수목일위_XLS][수목일위_XLS]el__계__수__2"/>
      <sheetName val="[수목일위_XLS][수목일위_XLS]el__계__수__3"/>
      <sheetName val="[수목일위_XLS][수목일위_XLS]el______409"/>
      <sheetName val="[수목일위_XLS][수목일위_XLS]el______410"/>
      <sheetName val="[수목일위_XLS][수목일위_XLS]el______411"/>
      <sheetName val="[수목일위_XLS][수목일위_XLS]el______412"/>
      <sheetName val="[수목일위_XLS][수목일위_XLS]el______413"/>
      <sheetName val="[수목일위_XLS][수목일위_XLS]el______414"/>
      <sheetName val="[수목일위_XLS][수목일위_XLS]el______415"/>
      <sheetName val="[수목일위_XLS][수목일위_XLS]el______416"/>
      <sheetName val="2_야탑"/>
      <sheetName val="0_1keyAssumption"/>
      <sheetName val="요약噀嚌"/>
      <sheetName val="[수목일위_XLS][수목일위_XLS]el______417"/>
      <sheetName val="[수목일위_XLS][수목일위_XLS]el______418"/>
      <sheetName val="[수목일위_XLS][수목일위_XLS]el_설계서__106"/>
      <sheetName val="[수목일위_XLS][수목일위_XLS]el_설계서__107"/>
      <sheetName val="[수목일위_XLS][수목일위_XLS]el_설계서__104"/>
      <sheetName val="[수목일위_XLS][수목일위_XLS]el_설계서__105"/>
      <sheetName val="[수목일위_XLS][수목일위_XLS]el_설계서___86"/>
      <sheetName val="[수목일위_XLS][수목일위_XLS]el_설계서___87"/>
      <sheetName val="[수목일위_XLS][수목일위_XLS]el_설계서___88"/>
      <sheetName val="[수목일위_XLS][수목일위_XLS]el_설계서___89"/>
      <sheetName val="[수목일위_XLS][수목일위_XLS]el_설계서___90"/>
      <sheetName val="[수목일위_XLS][수목일위_XLS]el_설계서___91"/>
      <sheetName val="[수목일위_XLS][수목일위_XLS]el_설계서___94"/>
      <sheetName val="[수목일위_XLS][수목일위_XLS]el_설계서___95"/>
      <sheetName val="[수목일위_XLS][수목일위_XLS]el_설계서___92"/>
      <sheetName val="[수목일위_XLS][수목일위_XLS]el_설계서___93"/>
      <sheetName val="[수목일위_XLS][수목일위_XLS]el_설계서___98"/>
      <sheetName val="[수목일위_XLS][수목일위_XLS]el_설계서___99"/>
      <sheetName val="[수목일위_XLS][수목일위_XLS]el_설계서__102"/>
      <sheetName val="[수목일위_XLS][수목일위_XLS]el_설계서__103"/>
      <sheetName val="[수목일위_XLS][수목일위_XLS]el_설계서___96"/>
      <sheetName val="[수목일위_XLS][수목일위_XLS]el_설계서___97"/>
      <sheetName val="[수목일위_XLS][수목일위_XLS]el_설계서__100"/>
      <sheetName val="[수목일위_XLS][수목일위_XLS]el_설계서__101"/>
      <sheetName val="[수목일위_XLS][수목일위_XLS]el_설계서__108"/>
      <sheetName val="[수목일위_XLS][수목일위_XLS]el_설계서__109"/>
      <sheetName val="[수목일위_XLS][수목일위_XLS]el_설계서__110"/>
      <sheetName val="[수목일위_XLS][수목일위_XLS]el_설계서__111"/>
      <sheetName val="[수목일위_XLS][수목일위_XLS]el_설계서__112"/>
      <sheetName val="[수목일위_XLS][수목일위_XLS]el_설계서__113"/>
      <sheetName val="[수목일위_XLS][수목일위_XLS]el_설계서__114"/>
      <sheetName val="[수목일위_XLS][수목일위_XLS]el_설계서__115"/>
      <sheetName val="[수목일위_XLS][수목일위_XLS]el_설계서__120"/>
      <sheetName val="[수목일위_XLS][수목일위_XLS]el_설계서__121"/>
      <sheetName val="[수목일위_XLS][수목일위_XLS]el_설계서__116"/>
      <sheetName val="[수목일위_XLS][수목일위_XLS]el_설계서__117"/>
      <sheetName val="[수목일위_XLS][수목일위_XLS]el_설계서__118"/>
      <sheetName val="[수목일위_XLS][수목일위_XLS]el_설계서__119"/>
      <sheetName val="[수목일위_XLS][수목일위_XLS]el_설계서__128"/>
      <sheetName val="[수목일위_XLS][수목일위_XLS]el_설계서__129"/>
      <sheetName val="[수목일위_XLS][수목일위_XLS]el_설계서__124"/>
      <sheetName val="[수목일위_XLS][수목일위_XLS]el_설계서__125"/>
      <sheetName val="[수목일위_XLS][수목일위_XLS]el_설계서__126"/>
      <sheetName val="[수목일위_XLS][수목일위_XLS]el_설계서__127"/>
      <sheetName val="[수목일위_XLS][수목일위_XLS]el_설계서__122"/>
      <sheetName val="[수목일위_XLS][수목일위_XLS]el_설계서__123"/>
      <sheetName val="[수목일위_XLS][수목일위_XLS]el_설계서__130"/>
      <sheetName val="[수목일위_XLS][수목일위_XLS]el_설계서__131"/>
      <sheetName val="[수목일위_XLS][수목일위_XLS]el_설계서__132"/>
      <sheetName val="[수목일위_XLS][수목일위_XLS]el_설계서__133"/>
      <sheetName val="[수목일위_XLS][수목일위_XLS]el_설계서__138"/>
      <sheetName val="[수목일위_XLS][수목일위_XLS]el_설계서__139"/>
      <sheetName val="[수목일위_XLS][수목일위_XLS]el_설계서__134"/>
      <sheetName val="[수목일위_XLS][수목일위_XLS]el_설계서__135"/>
      <sheetName val="[수목일위_XLS][수목일위_XLS]el_설계서__136"/>
      <sheetName val="[수목일위_XLS][수목일위_XLS]el_설계서__137"/>
      <sheetName val="[수목일위_XLS][수목일위_XLS]el_설계서__140"/>
      <sheetName val="[수목일위_XLS][수목일위_XLS]el_설계서__141"/>
      <sheetName val="[수목일위_XLS][수목일위_XLS]el_설계서__142"/>
      <sheetName val="[수목일위_XLS][수목일위_XLS]el_설계서__143"/>
      <sheetName val="[수목일위_XLS][수목일위_XLS]el_설계서__146"/>
      <sheetName val="[수목일위_XLS][수목일위_XLS]el_설계서__147"/>
      <sheetName val="[수목일위_XLS][수목일위_XLS]el_설계서__144"/>
      <sheetName val="[수목일위_XLS][수목일위_XLS]el_설계서__145"/>
      <sheetName val="[수목일위_XLS][수목일위_XLS]el_설계서__148"/>
      <sheetName val="[수목일위_XLS][수목일위_XLS]el_설계서__149"/>
      <sheetName val="[수목일위_XLS][수목일위_XLS]el______419"/>
      <sheetName val="[수목일위_XLS][수목일위_XLS]el______420"/>
      <sheetName val="[수목일위_XLS][수목일위_XLS]el______421"/>
      <sheetName val="[수목일위_XLS][수목일위_XLS]el______422"/>
      <sheetName val="[수목일위_XLS][수목일위_XLS]el______423"/>
      <sheetName val="[수목일위_XLS][수목일위_XLS]el______424"/>
      <sheetName val="[수목일위_XLS][수목일위_XLS]el______425"/>
      <sheetName val="[수목일위_XLS][수목일위_XLS]el______426"/>
      <sheetName val="[수목일위_XLS][수목일위_XLS]el______427"/>
      <sheetName val="[수목일위_XLS][수목일위_XLS]el______428"/>
      <sheetName val="[수목일위_XLS][수목일위_XLS]el______429"/>
      <sheetName val="[수목일위_XLS][수목일위_XLS]el______430"/>
      <sheetName val="[수목일위_XLS][수목일위_XLS]el______431"/>
      <sheetName val="[수목일위_XLS][수목일위_XLS]el______432"/>
      <sheetName val="[수목일위_XLS][수목일위_XLS]el______433"/>
      <sheetName val="[수목일위_XLS][수목일위_XLS]el______434"/>
      <sheetName val="[수목일위_XLS][수목일위_XLS]el______435"/>
      <sheetName val="[수목일위_XLS][수목일위_XLS]el______436"/>
      <sheetName val="PANEL_중량산출"/>
      <sheetName val="CT_"/>
      <sheetName val="2F_회의실견적(5_14_일대)"/>
      <sheetName val="[수목일위_XLS][수목일위_XLS]el_설계__수목_4"/>
      <sheetName val="[수목일위_XLS][수목일위_XLS]el_설계__수목_5"/>
      <sheetName val="[수목일위_XLS][수목일위_XLS]el_설계__수목_2"/>
      <sheetName val="[수목일위_XLS][수목일위_XLS]el_설계__수목_3"/>
      <sheetName val="[수목일위_XLS][수목일위_XLS]el_설계__수_10"/>
      <sheetName val="[수목일위_XLS][수목일위_XLS]el_설계__수_11"/>
      <sheetName val="[수목일위_XLS][수목일위_XLS]el_설계__수목_6"/>
      <sheetName val="[수목일위_XLS][수목일위_XLS]el_설계__수목_7"/>
      <sheetName val="[수목일위_XLS][수목일위_XLS]el_설계__수목_8"/>
      <sheetName val="[수목일위_XLS][수목일위_XLS]el_설계__수목_9"/>
      <sheetName val="도급예산내헾】"/>
      <sheetName val="[수목일위_XLS][수목일위_XLS]el_설______2"/>
      <sheetName val="[수목일위_XLS][수목일위_XLS]el_설______3"/>
      <sheetName val="일위대가_자재가격"/>
      <sheetName val="시간당_손료_및_운전경비"/>
      <sheetName val="[수목일위_XLS][수목일위_XLS]el______437"/>
      <sheetName val="[수목일위_XLS][수목일위_XLS]el______438"/>
      <sheetName val="[수목일위_XLS][수목일위_XLS]el______439"/>
      <sheetName val="[수목일위_XLS][수목일위_XLS]el______440"/>
      <sheetName val="[수목일위_XLS][수목일위_XLS]el______441"/>
      <sheetName val="[수목일위_XLS][수목일위_XLS]el______442"/>
      <sheetName val="[수목일위_XLS][수목일위_XLS]el______443"/>
      <sheetName val="[수목일위_XLS][수목일위_XLS]el______444"/>
      <sheetName val="[수목일위_XLS][수목일위_XLS]el______445"/>
      <sheetName val="[수목일위_XLS][수목일위_XLS]el______446"/>
      <sheetName val="[수목일위_XLS][수목일위_XLS]el___서_수목_4"/>
      <sheetName val="[수목일위_XLS][수목일위_XLS]el___서_수목_5"/>
      <sheetName val="[수목일위_XLS][수목일위_XLS]el___서_수목_2"/>
      <sheetName val="[수목일위_XLS][수목일위_XLS]el___서_수목_3"/>
      <sheetName val="[수목일위_XLS][수목일위_XLS]el___서_수_10"/>
      <sheetName val="[수목일위_XLS][수목일위_XLS]el___서_수_11"/>
      <sheetName val="[수목일위_XLS][수목일위_XLS]el___서_수_12"/>
      <sheetName val="[수목일위_XLS][수목일위_XLS]el___서_수_13"/>
      <sheetName val="[수목일위_XLS][수목일위_XLS]el___서_수목_6"/>
      <sheetName val="[수목일위_XLS][수목일위_XLS]el___서_수목_7"/>
      <sheetName val="[수목일위_XLS][수목일위_XLS]el___서_수목_8"/>
      <sheetName val="[수목일위_XLS][수목일위_XLS]el___서_수목_9"/>
      <sheetName val="[수목일위_XLS][수목일위_XLS]el______447"/>
      <sheetName val="[수목일위_XLS][수목일위_XLS]el______448"/>
      <sheetName val="[수목일위_XLS][수목일위_XLS]el______449"/>
      <sheetName val="[수목일위_XLS][수목일위_XLS]el______450"/>
      <sheetName val="[수목일위_XLS][수목일위_XLS]el______451"/>
      <sheetName val="[수목일위_XLS][수목일위_XLS]el______452"/>
      <sheetName val="[수목일위_XLS][수목일위_XLS]el______453"/>
      <sheetName val="[수목일위_XLS][수목일위_XLS]el______454"/>
      <sheetName val="자재_집계표ќ"/>
      <sheetName val="매출 비교"/>
      <sheetName val="영업涫⮦"/>
      <sheetName val="C_배수관공"/>
      <sheetName val="공종ꌱ⾷"/>
      <sheetName val="[수목일위_XLS][수목일위_XLS]el__계서____4"/>
      <sheetName val="[수목일위_XLS][수목일위_XLS]el__계서____5"/>
      <sheetName val="[수목일위_XLS][수목일위_XLS]el__계서____2"/>
      <sheetName val="[수목일위_XLS][수목일위_XLS]el__계서____3"/>
      <sheetName val="구조물철거타공정"/>
      <sheetName val="S_중기사용료"/>
      <sheetName val="[수목일위_XLS][수목일위_XLS]el______18"/>
      <sheetName val="[수목일위_XLS][수목일위_XLS]el______19"/>
      <sheetName val="[수목일위_XLS][수목일위_XLS]el______16"/>
      <sheetName val="[수목일위_XLS][수목일위_XLS]el______17"/>
      <sheetName val="[수목일위.XLS_x0000_][수목일위.XLS_x0000_]el______4"/>
      <sheetName val="[수목일위.XLS_x0000_][수목일위.XLS_x0000_]el______5"/>
      <sheetName val="[수목일위.XLS_x0000_][수목일위.XLS_x0000_]el______2"/>
      <sheetName val="[수목일위.XLS_x0000_][수목일위.XLS_x0000_]el______3"/>
      <sheetName val="Sheet4_x0000__x0010_[수목일위.XLS]가"/>
      <sheetName val="Sheet4_x0000__x0000__x0000__x00"/>
      <sheetName val="원형1호맨_x0005__x0000__x0000__x00"/>
      <sheetName val="el\설계서\수목일︀ᇕ԰_x0000_缀_x0000__x0"/>
      <sheetName val="[수목일위.XLS_x0000_][수목일위.XLS]el__"/>
      <sheetName val="[수목일위.XLS_x0000_][수목일위.XLS]el_설"/>
      <sheetName val="_x0007__x0008__x0003_ꡀ΃_x0000__"/>
      <sheetName val="공통(2_x0000__x0000__x0000__x0000"/>
      <sheetName val="도급예산내_x0000__x0000__x0005__x000"/>
      <sheetName val="1-4-_x0000__x0000__x0005__x0000"/>
      <sheetName val="날개벽(_x0005__x0000__x0000__x000"/>
      <sheetName val="2공구하_x0005__x0000__x0000__x000"/>
      <sheetName val="철근량산정및_x0005__x0000__x0000__x0"/>
      <sheetName val="사업분석_x0000__x0000_Ԁ_x0000__x000"/>
      <sheetName val="원가계산서_x0000__x0000__x0005__x000"/>
      <sheetName val="[수목일위.XLS]el\설계서\수목일︀ᇕ԰_x0000_缀"/>
      <sheetName val="el\설계서\수목︀ᇕ԰_x0000_缀_x0000__x00"/>
      <sheetName val="[수목일위.XLS_x0000_][수목일위.XLS_x000"/>
      <sheetName val="[수목일위.XLS_x0000_]el\설계서\수목일위_x0"/>
      <sheetName val="H-PI_x0000__x0000__x0005__x0000"/>
      <sheetName val="[수목일위.XLS][수목일위.XLS_x0000_][수목일"/>
      <sheetName val="3.하중산정刀_x0010__x0000__x0000__x0"/>
      <sheetName val="Sheet4_x0000_ [수목일위.XLS]가드레일산근_"/>
      <sheetName val="[수목일위.XLS]el\설계서\_x0002__x0000_"/>
      <sheetName val="도급예산0_x0000_뀀_x0005__x0000__x00"/>
      <sheetName val="도급예산쀯_x0000__x0000__x0000__x00"/>
      <sheetName val="도급예산ԯ_x0000_缀_x0000__x0000__x00"/>
      <sheetName val="도급예산/_x0000_䀀_x0015__x0000__x00"/>
      <sheetName val="현장관리비_x0005__x0000__x0000__x00"/>
      <sheetName val="[수목일위.XLS]el\설계서\수목︀ᇕ԰_x0000_缀_"/>
      <sheetName val="pier_x0005__x0000__x0000__x0000"/>
      <sheetName val="[수목일위.XLS_x0000_][수목일위.XLS]el\설"/>
      <sheetName val="[수목일위.XLS]el\설계서\수목닑⼢_x0005__x0"/>
      <sheetName val="[수목일위.XLS]el\설계서\ᾏ×⭨_x0000__x0"/>
      <sheetName val="[수목일위.XLS]el\설계서\수_x0000__x0000"/>
      <sheetName val="[수목일위.XLS]el\설계서\수목일위.堃ᦋ鄃ா뀁ᢪ_x0"/>
      <sheetName val="[수목일위.XLS]el\설계서\_x0000__x0000_"/>
      <sheetName val="[수목일위.XLS]el\설계서瀀ᯢ_x0000__x0000"/>
      <sheetName val="[수목일위.XLS][수목일위.XLS]도급예산내역서총/_x"/>
      <sheetName val="[수목일위.XLS]el\설계서\수목_x0000_⧝_x00"/>
      <sheetName val="[수목일위.XLS]el\설계서\遘ʖퟍ‮_x0000__"/>
      <sheetName val="[수목일위.XLS]el\설계서\수목　⣝_x0000__x0"/>
      <sheetName val="[수목일위.XLS]el\설계서\수목က↏_x0000__x0"/>
      <sheetName val="[수목일위.XLS]el\설계서\수목瀀ᯝ_x0000__x0"/>
      <sheetName val="[수목일위.XLS]el\설계서\수목_x0000_쾋_x0"/>
      <sheetName val="[수목일위.XLS]el\설계서_x0000__x0000__"/>
      <sheetName val="[수목일위.XLS]도급예산/_x0000_䀀_x0015__"/>
      <sheetName val="[수목일위.XLS]내역(전/_x0000_ꠀ_x0010__"/>
      <sheetName val="[수목일위.XLS]el\설계서\수목_x0000__x000"/>
      <sheetName val="[수목일위.XLS]el\설계서\_x0000_ꩺ_x0000"/>
      <sheetName val="[수목일위.XLS]el\설계_x0000__x0000__x"/>
      <sheetName val="[수목일위.XLS]el\설계서\수/_x0000_頀_x00"/>
      <sheetName val="[수목일위.XLS]el\설계서턀몲ԯ_x0000_缀_x00"/>
      <sheetName val="[수목일위.XLS]el\설계서턀者ԯ_x0000_缀_x00"/>
      <sheetName val="[수목일위.XLS]el\설계서\수ംⅩ耀㉉_x0014__x"/>
      <sheetName val="[수목일위.XLS]el\설계서\수목일위._x0000__x"/>
      <sheetName val="[수목일위.XLS]el\설계서\痕꛸Ș捘õ_x0000__"/>
      <sheetName val="[수목일위.XLS]el\설계서\수栁_x001b__x00"/>
      <sheetName val="[수목일위.XLS]el\설계서_x0000__x0000_Ā"/>
      <sheetName val="[수목일위.XLS]el\설계서\罨(헾⿣_x0005__x0"/>
      <sheetName val="[수목일위.XLS]el\설계서\羈_x001a_헾⽝_x00"/>
      <sheetName val="b_balj_x0000__x0000_딀_x0000__x0"/>
      <sheetName val="[수목일위.XLS][수목일위.XLS]el_____2254"/>
      <sheetName val="[수목일위.XLS][수목일위.XLS]el_____2255"/>
      <sheetName val="[수목일위.XLS][수목일위.XLS]el_____2252"/>
      <sheetName val="[수목일위.XLS][수목일위.XLS]el_____2253"/>
      <sheetName val="[수목일위.XLS][수목일위.XLS]el_____2256"/>
      <sheetName val="[수목일위.XLS][수목일위.XLS]el_____2257"/>
      <sheetName val="단가대비"/>
    </sheetNames>
    <sheetDataSet>
      <sheetData sheetId="0"/>
      <sheetData sheetId="1"/>
      <sheetData sheetId="2"/>
      <sheetData sheetId="3" refreshError="1">
        <row r="2">
          <cell r="E2">
            <v>23200</v>
          </cell>
        </row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/>
      <sheetData sheetId="5" refreshError="1">
        <row r="1">
          <cell r="A1">
            <v>0</v>
          </cell>
        </row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3">
          <cell r="E43">
            <v>45600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7">
          <cell r="E167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5">
          <cell r="E175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1">
          <cell r="E181">
            <v>158000</v>
          </cell>
        </row>
        <row r="182">
          <cell r="E182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08">
          <cell r="E208">
            <v>108000</v>
          </cell>
        </row>
        <row r="209">
          <cell r="E209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>
        <row r="2">
          <cell r="E2">
            <v>23200</v>
          </cell>
        </row>
      </sheetData>
      <sheetData sheetId="28">
        <row r="2">
          <cell r="E2">
            <v>23200</v>
          </cell>
        </row>
      </sheetData>
      <sheetData sheetId="29">
        <row r="2">
          <cell r="E2">
            <v>23200</v>
          </cell>
        </row>
      </sheetData>
      <sheetData sheetId="30">
        <row r="2">
          <cell r="E2">
            <v>23200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/>
      <sheetData sheetId="4772" refreshError="1"/>
      <sheetData sheetId="4773" refreshError="1"/>
      <sheetData sheetId="4774" refreshError="1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/>
      <sheetData sheetId="5792"/>
      <sheetData sheetId="5793"/>
      <sheetData sheetId="5794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/>
      <sheetData sheetId="6341" refreshError="1"/>
      <sheetData sheetId="6342" refreshError="1"/>
      <sheetData sheetId="6343"/>
      <sheetData sheetId="6344" refreshError="1"/>
      <sheetData sheetId="6345"/>
      <sheetData sheetId="6346"/>
      <sheetData sheetId="6347" refreshError="1"/>
      <sheetData sheetId="6348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/>
      <sheetData sheetId="6371"/>
      <sheetData sheetId="6372"/>
      <sheetData sheetId="6373"/>
      <sheetData sheetId="6374"/>
      <sheetData sheetId="6375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/>
      <sheetData sheetId="6383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/>
      <sheetData sheetId="6423"/>
      <sheetData sheetId="6424"/>
      <sheetData sheetId="6425"/>
      <sheetData sheetId="6426" refreshError="1"/>
      <sheetData sheetId="6427" refreshError="1"/>
      <sheetData sheetId="6428" refreshError="1"/>
      <sheetData sheetId="6429" refreshError="1"/>
      <sheetData sheetId="6430"/>
      <sheetData sheetId="643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/>
      <sheetData sheetId="6503" refreshError="1"/>
      <sheetData sheetId="6504"/>
      <sheetData sheetId="6505" refreshError="1"/>
      <sheetData sheetId="6506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/>
      <sheetData sheetId="6518" refreshError="1"/>
      <sheetData sheetId="6519" refreshError="1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/>
      <sheetData sheetId="6565" refreshError="1"/>
      <sheetData sheetId="6566" refreshError="1"/>
      <sheetData sheetId="6567"/>
      <sheetData sheetId="6568" refreshError="1"/>
      <sheetData sheetId="6569" refreshError="1"/>
      <sheetData sheetId="6570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/>
      <sheetData sheetId="6585" refreshError="1"/>
      <sheetData sheetId="6586" refreshError="1"/>
      <sheetData sheetId="6587" refreshError="1"/>
      <sheetData sheetId="6588" refreshError="1"/>
      <sheetData sheetId="6589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/>
      <sheetData sheetId="7969"/>
      <sheetData sheetId="7970"/>
      <sheetData sheetId="7971"/>
      <sheetData sheetId="7972"/>
      <sheetData sheetId="7973"/>
      <sheetData sheetId="7974"/>
      <sheetData sheetId="7975" refreshError="1"/>
      <sheetData sheetId="7976" refreshError="1"/>
      <sheetData sheetId="7977" refreshError="1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/>
      <sheetData sheetId="8025" refreshError="1"/>
      <sheetData sheetId="8026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 refreshError="1"/>
      <sheetData sheetId="8055" refreshError="1"/>
      <sheetData sheetId="8056"/>
      <sheetData sheetId="8057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/>
      <sheetData sheetId="8454"/>
      <sheetData sheetId="8455"/>
      <sheetData sheetId="8456"/>
      <sheetData sheetId="8457" refreshError="1"/>
      <sheetData sheetId="8458" refreshError="1"/>
      <sheetData sheetId="8459"/>
      <sheetData sheetId="8460"/>
      <sheetData sheetId="8461"/>
      <sheetData sheetId="8462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/>
      <sheetData sheetId="8587"/>
      <sheetData sheetId="8588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/>
      <sheetData sheetId="8608"/>
      <sheetData sheetId="8609"/>
      <sheetData sheetId="8610"/>
      <sheetData sheetId="8611" refreshError="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원가서"/>
      <sheetName val="계수시트"/>
      <sheetName val="원가계산서"/>
      <sheetName val="청천내"/>
      <sheetName val="단가"/>
      <sheetName val="시설물일위"/>
      <sheetName val="99노임기준"/>
      <sheetName val="일위대가"/>
      <sheetName val="노무비단가"/>
      <sheetName val="설계예시"/>
      <sheetName val="효명0010"/>
      <sheetName val="데이타"/>
      <sheetName val="식재인부"/>
      <sheetName val="1공구"/>
      <sheetName val="총괄내역서"/>
      <sheetName val="가설공사"/>
      <sheetName val="단가결정"/>
      <sheetName val="내역아"/>
      <sheetName val="울타리"/>
      <sheetName val="자재테이블"/>
      <sheetName val="간지"/>
      <sheetName val="요율"/>
      <sheetName val="대림경상68억"/>
      <sheetName val="원가계산서 "/>
      <sheetName val="기자재비"/>
      <sheetName val="밸브설치"/>
      <sheetName val="터파기및재료"/>
      <sheetName val="내역서"/>
      <sheetName val="장비종합부표"/>
      <sheetName val="집계표_식재"/>
      <sheetName val="부표"/>
      <sheetName val="연결관산출조서"/>
      <sheetName val="수로BOX"/>
      <sheetName val="간접"/>
      <sheetName val="문학간접"/>
      <sheetName val="잡비계산"/>
      <sheetName val="공사별 가중치 산출근거(토목)"/>
      <sheetName val="가중치근거(조경)"/>
      <sheetName val="input"/>
      <sheetName val="3.하중산정4.지지력"/>
      <sheetName val="단위단가"/>
      <sheetName val="중기사용료산출근거"/>
      <sheetName val="노임단가"/>
      <sheetName val="식재수량표"/>
      <sheetName val="일위목록"/>
      <sheetName val="자재단가"/>
      <sheetName val="각종양식"/>
      <sheetName val="산출내역서"/>
      <sheetName val="1,2공구원가계산서"/>
      <sheetName val="1공구산출내역서"/>
      <sheetName val="2"/>
      <sheetName val="습지도저"/>
      <sheetName val="기타기기"/>
      <sheetName val="2공구산출내역"/>
      <sheetName val="산출내역서집계표"/>
      <sheetName val="D"/>
      <sheetName val="원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계수시트"/>
      <sheetName val="원가계산서"/>
      <sheetName val="내역서"/>
      <sheetName val="총괄내역서"/>
      <sheetName val="반월조경"/>
      <sheetName val="자재"/>
      <sheetName val="요율"/>
      <sheetName val="데이타"/>
      <sheetName val="식재인부"/>
      <sheetName val="단가 및 재료비"/>
      <sheetName val="중기사용료산출근거"/>
      <sheetName val="시설물일위"/>
      <sheetName val="가설공사"/>
      <sheetName val="단가결정"/>
      <sheetName val="내역아"/>
      <sheetName val="울타리"/>
      <sheetName val="설계예시"/>
      <sheetName val="공구원가계산"/>
      <sheetName val="터파기및재료"/>
      <sheetName val="공사별 가중치 산출근거(토목)"/>
      <sheetName val="가중치근거(조경)"/>
      <sheetName val="input"/>
      <sheetName val="3.하중산정4.지지력"/>
      <sheetName val="수로BOX"/>
      <sheetName val="원가계산"/>
      <sheetName val="수량집"/>
      <sheetName val="2공구산출내역"/>
      <sheetName val="수목데이타"/>
      <sheetName val="대림경상68억"/>
      <sheetName val="갑지"/>
      <sheetName val="집계표"/>
      <sheetName val="D"/>
      <sheetName val="[반월조경.XLS]__________LJK_EX_1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94">
          <cell r="F294">
            <v>0</v>
          </cell>
          <cell r="H294">
            <v>943</v>
          </cell>
        </row>
        <row r="305">
          <cell r="F305">
            <v>179.2</v>
          </cell>
          <cell r="H305">
            <v>24787.200000000001</v>
          </cell>
          <cell r="J305">
            <v>192.89999999999998</v>
          </cell>
        </row>
        <row r="357">
          <cell r="F357">
            <v>22925745</v>
          </cell>
          <cell r="H357">
            <v>4028327</v>
          </cell>
          <cell r="J357">
            <v>241852</v>
          </cell>
        </row>
        <row r="370">
          <cell r="F370">
            <v>585259</v>
          </cell>
          <cell r="H370">
            <v>114763</v>
          </cell>
          <cell r="J370">
            <v>9244</v>
          </cell>
        </row>
        <row r="383">
          <cell r="F383">
            <v>562550</v>
          </cell>
          <cell r="H383">
            <v>105358</v>
          </cell>
        </row>
      </sheetData>
      <sheetData sheetId="10" refreshError="1">
        <row r="3">
          <cell r="A3">
            <v>6517</v>
          </cell>
        </row>
        <row r="4">
          <cell r="A4">
            <v>1782</v>
          </cell>
        </row>
        <row r="5">
          <cell r="A5">
            <v>2037</v>
          </cell>
        </row>
        <row r="12">
          <cell r="A12">
            <v>14000</v>
          </cell>
        </row>
        <row r="14">
          <cell r="A14">
            <v>6000</v>
          </cell>
        </row>
        <row r="22">
          <cell r="A22">
            <v>9400</v>
          </cell>
        </row>
        <row r="23">
          <cell r="A23">
            <v>4890</v>
          </cell>
        </row>
        <row r="24">
          <cell r="A24">
            <v>12830</v>
          </cell>
        </row>
        <row r="25">
          <cell r="A25">
            <v>200</v>
          </cell>
        </row>
        <row r="26">
          <cell r="A26">
            <v>19.5</v>
          </cell>
        </row>
        <row r="27">
          <cell r="A27">
            <v>2100</v>
          </cell>
        </row>
      </sheetData>
      <sheetData sheetId="11" refreshError="1"/>
      <sheetData sheetId="12" refreshError="1"/>
      <sheetData sheetId="13" refreshError="1"/>
      <sheetData sheetId="14" refreshError="1">
        <row r="82">
          <cell r="F82">
            <v>47386</v>
          </cell>
          <cell r="H82">
            <v>18817.599999999999</v>
          </cell>
        </row>
        <row r="100">
          <cell r="F100">
            <v>1000</v>
          </cell>
          <cell r="H100">
            <v>1147</v>
          </cell>
        </row>
        <row r="105">
          <cell r="F105">
            <v>1000</v>
          </cell>
          <cell r="H105">
            <v>448</v>
          </cell>
        </row>
      </sheetData>
      <sheetData sheetId="15" refreshError="1">
        <row r="249">
          <cell r="H249">
            <v>174</v>
          </cell>
        </row>
      </sheetData>
      <sheetData sheetId="16" refreshError="1">
        <row r="49">
          <cell r="F49">
            <v>10700</v>
          </cell>
          <cell r="H49">
            <v>8666</v>
          </cell>
        </row>
        <row r="83">
          <cell r="F83">
            <v>0</v>
          </cell>
          <cell r="H83">
            <v>8666</v>
          </cell>
        </row>
        <row r="146">
          <cell r="F146">
            <v>1100</v>
          </cell>
          <cell r="H146">
            <v>452</v>
          </cell>
        </row>
        <row r="151">
          <cell r="F151">
            <v>880</v>
          </cell>
          <cell r="H151">
            <v>158</v>
          </cell>
        </row>
        <row r="156">
          <cell r="F156">
            <v>2200</v>
          </cell>
          <cell r="H156">
            <v>322</v>
          </cell>
        </row>
        <row r="180">
          <cell r="F180">
            <v>1980</v>
          </cell>
          <cell r="H180">
            <v>158</v>
          </cell>
        </row>
        <row r="185">
          <cell r="F185">
            <v>1650</v>
          </cell>
          <cell r="H185">
            <v>158</v>
          </cell>
        </row>
        <row r="190">
          <cell r="F190">
            <v>4400</v>
          </cell>
          <cell r="H190">
            <v>158</v>
          </cell>
        </row>
        <row r="209">
          <cell r="F209">
            <v>242</v>
          </cell>
          <cell r="H209">
            <v>282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laroux"/>
      <sheetName val="공사내역서"/>
      <sheetName val="인원산출"/>
      <sheetName val="산출집계표"/>
      <sheetName val="공사총괄표"/>
      <sheetName val="원가계산서"/>
    </sheetNames>
    <sheetDataSet>
      <sheetData sheetId="0"/>
      <sheetData sheetId="1" refreshError="1"/>
      <sheetData sheetId="2"/>
      <sheetData sheetId="3"/>
      <sheetData sheetId="4"/>
      <sheetData sheetId="5"/>
      <sheetData sheetId="6">
        <row r="1">
          <cell r="A1" t="str">
            <v>공 사 원 가 계 산 서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잡비계산"/>
      <sheetName val="소방"/>
      <sheetName val="Sensitivity"/>
      <sheetName val="Data&amp;Result"/>
      <sheetName val="Data &amp; Result"/>
      <sheetName val="A"/>
      <sheetName val="입력정보"/>
      <sheetName val="간지"/>
      <sheetName val="대림경상68억"/>
      <sheetName val="데이타"/>
      <sheetName val="식재인부"/>
      <sheetName val="도급"/>
      <sheetName val="부대내역"/>
      <sheetName val="터파기및재료"/>
      <sheetName val="토공개요"/>
      <sheetName val="토공(1)"/>
      <sheetName val="입찰안"/>
      <sheetName val="setup"/>
      <sheetName val="토공수량"/>
      <sheetName val="계수시트"/>
      <sheetName val="원가계산서"/>
      <sheetName val="#REF"/>
      <sheetName val="단가산출서"/>
      <sheetName val="구조물철거타공정이월"/>
      <sheetName val="SLAB&quot;1&quot;"/>
      <sheetName val="각종양식"/>
      <sheetName val="총괄표"/>
      <sheetName val="식재"/>
      <sheetName val="시설물"/>
      <sheetName val="식재출력용"/>
      <sheetName val="유지관리"/>
      <sheetName val="단가"/>
      <sheetName val="건축내역"/>
      <sheetName val="중기사용료"/>
      <sheetName val="AS포장복구 "/>
      <sheetName val="물가시세"/>
      <sheetName val="노임단가"/>
      <sheetName val="가시설수량"/>
      <sheetName val="1호맨홀가감수량"/>
      <sheetName val="가시설(TYPE-A)"/>
      <sheetName val="1-1평균터파기고(1)"/>
      <sheetName val="1호맨홀수량산출"/>
      <sheetName val="단가조사"/>
      <sheetName val="3.하중산정4.지지력"/>
      <sheetName val="총괄내역서"/>
      <sheetName val="식재수량표"/>
      <sheetName val="데리네이타현황"/>
      <sheetName val="DATE"/>
      <sheetName val="일위대가"/>
      <sheetName val="공사개요"/>
      <sheetName val="연동내역"/>
      <sheetName val="조명시설"/>
      <sheetName val="6호기"/>
      <sheetName val="공내역"/>
      <sheetName val="Sheet1"/>
    </sheetNames>
    <sheetDataSet>
      <sheetData sheetId="0" refreshError="1">
        <row r="9">
          <cell r="R9">
            <v>0.26</v>
          </cell>
        </row>
        <row r="20">
          <cell r="R20">
            <v>1.8</v>
          </cell>
        </row>
        <row r="37">
          <cell r="R37">
            <v>1</v>
          </cell>
        </row>
        <row r="39">
          <cell r="R39">
            <v>2</v>
          </cell>
        </row>
        <row r="47">
          <cell r="R47">
            <v>8.64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  <sheetName val="부대대비"/>
      <sheetName val="냉연집계"/>
      <sheetName val="일위대가"/>
      <sheetName val="전기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별시방서"/>
      <sheetName val="설계서갑지"/>
      <sheetName val="총괄서"/>
      <sheetName val="내역서"/>
      <sheetName val="관급자재대"/>
      <sheetName val="사급자재대"/>
      <sheetName val="단위수량산출"/>
      <sheetName val="99노임기준"/>
      <sheetName val="일위대가"/>
      <sheetName val="구체"/>
      <sheetName val="좌측날개벽"/>
      <sheetName val="우측날개벽"/>
      <sheetName val="H-PILE수량집계"/>
      <sheetName val="수량산출(음암)"/>
      <sheetName val="역T형교대(말뚝기초)"/>
      <sheetName val="말뚝지지력산정"/>
      <sheetName val="Y-WORK"/>
      <sheetName val="마산방향철근집계"/>
      <sheetName val="진주방향"/>
      <sheetName val="마산방향"/>
      <sheetName val="토공"/>
      <sheetName val="단가"/>
      <sheetName val="수량산출"/>
      <sheetName val="토적표"/>
      <sheetName val="배수공수집"/>
      <sheetName val="96노임기준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계획서"/>
      <sheetName val="공사비예산서"/>
      <sheetName val="예산명세서"/>
      <sheetName val="품셈총괄"/>
      <sheetName val="설계명세서"/>
      <sheetName val="장비부표총괄 "/>
      <sheetName val="부표총괄"/>
      <sheetName val="부표"/>
      <sheetName val="별표총괄"/>
      <sheetName val="별표"/>
      <sheetName val="수량총괄"/>
      <sheetName val="수량총괄 (2)"/>
      <sheetName val="수량산출 "/>
      <sheetName val="H-PILE수량집계"/>
      <sheetName val="99노임기준"/>
      <sheetName val="일위대가"/>
      <sheetName val="단가대비표"/>
      <sheetName val="역T형교대(말뚝기초)"/>
      <sheetName val="용수량(생활용수)"/>
      <sheetName val="산출내역서집계표"/>
      <sheetName val="자료입력"/>
      <sheetName val="설계예시"/>
      <sheetName val="단가"/>
      <sheetName val="식재"/>
      <sheetName val="시설물"/>
      <sheetName val="식재출력용"/>
      <sheetName val="유지관리"/>
      <sheetName val="수량산출"/>
      <sheetName val="노임단가"/>
      <sheetName val="배수로"/>
      <sheetName val="Sheet1"/>
      <sheetName val="남양구조시험동"/>
      <sheetName val="기둥(원형)"/>
      <sheetName val="sh1"/>
      <sheetName val="산출내역서"/>
      <sheetName val="수목표준대가"/>
      <sheetName val="DATA"/>
      <sheetName val="교환노무"/>
      <sheetName val="수량산출(음암)"/>
      <sheetName val="노임"/>
      <sheetName val="토적표"/>
      <sheetName val="A2"/>
      <sheetName val="내역서"/>
      <sheetName val="장비부표총괄_"/>
      <sheetName val="수량총괄_(2)"/>
      <sheetName val="수량산출_"/>
      <sheetName val="갑지"/>
      <sheetName val="Total"/>
      <sheetName val="단위세대물량"/>
      <sheetName val="데이타"/>
      <sheetName val="식재인부"/>
      <sheetName val="입찰안"/>
      <sheetName val="건축내역서"/>
      <sheetName val="집계표"/>
      <sheetName val="설비내역서"/>
      <sheetName val="전기내역서"/>
      <sheetName val="일위"/>
      <sheetName val="일위총괄표"/>
      <sheetName val="총괄내역서"/>
      <sheetName val="관급자재대"/>
      <sheetName val="요율"/>
      <sheetName val="소방"/>
      <sheetName val="기기리스트"/>
      <sheetName val="말뚝지지력산정"/>
      <sheetName val="토목공사일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간지"/>
      <sheetName val="공사계획서"/>
      <sheetName val="공사설명서"/>
      <sheetName val="공정표"/>
      <sheetName val="공사비예산서"/>
      <sheetName val="내역서"/>
      <sheetName val="품셈총괄표"/>
      <sheetName val="품 셈"/>
      <sheetName val="부표총괄표"/>
      <sheetName val="부표"/>
      <sheetName val="장비종합부표"/>
      <sheetName val="별표총괄표"/>
      <sheetName val="별표"/>
      <sheetName val="단가산출서"/>
      <sheetName val="수량총괄표"/>
      <sheetName val="집계표_식재"/>
      <sheetName val="집계표-시설"/>
      <sheetName val="수량산출서"/>
      <sheetName val="수목단가"/>
      <sheetName val="데이타"/>
      <sheetName val="식재인부"/>
      <sheetName val="역T형교대(말뚝기초)"/>
      <sheetName val="자재단가조사표-수목"/>
      <sheetName val="단가"/>
      <sheetName val="시설물일위"/>
      <sheetName val="COPING"/>
      <sheetName val="단가 및 재료비"/>
      <sheetName val="단가산출2"/>
      <sheetName val="단가산출1"/>
      <sheetName val="중기사용료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,목차"/>
      <sheetName val="설계서"/>
      <sheetName val="원가"/>
      <sheetName val="내역"/>
      <sheetName val="일위"/>
      <sheetName val="수량(집계)"/>
      <sheetName val="공량"/>
      <sheetName val="단가"/>
      <sheetName val="설계명세서"/>
      <sheetName val="수량산출"/>
      <sheetName val="설계기준"/>
      <sheetName val="내역1"/>
      <sheetName val="기본단가표"/>
      <sheetName val="단위단가"/>
      <sheetName val="자재단가"/>
      <sheetName val="가시설단위수량"/>
      <sheetName val="SORCE1"/>
      <sheetName val="단위수량"/>
      <sheetName val="1호맨홀가감수량"/>
      <sheetName val="가시설(TYPE-A)"/>
      <sheetName val="1-1평균터파기고(1)"/>
      <sheetName val="1호맨홀수량산출"/>
      <sheetName val="설계조건"/>
      <sheetName val="안정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데이타"/>
      <sheetName val="식재인부"/>
      <sheetName val="5 일위목록"/>
      <sheetName val="7 단가조사"/>
      <sheetName val="6 일위대가"/>
      <sheetName val="기본단가표"/>
      <sheetName val="수량산출"/>
      <sheetName val="수량산출(음암)"/>
      <sheetName val="13차"/>
      <sheetName val="8.석축단위(H=1.5M)"/>
      <sheetName val="CTEMCOST"/>
      <sheetName val="H-PILE수량집계"/>
      <sheetName val="2"/>
      <sheetName val="2.대외공문"/>
      <sheetName val="갑지"/>
      <sheetName val="집계표"/>
      <sheetName val="강교(Sub)"/>
      <sheetName val="일반토공견적"/>
      <sheetName val="순공사비"/>
      <sheetName val="AS포장복구 "/>
      <sheetName val="정공공사"/>
      <sheetName val="말뚝지지력산정"/>
      <sheetName val="노임"/>
      <sheetName val="일위대가"/>
      <sheetName val="물가대비표"/>
      <sheetName val="요율"/>
      <sheetName val="부대내역"/>
      <sheetName val="내역서(교량)전체"/>
      <sheetName val="VXXXXX"/>
      <sheetName val="내역서"/>
      <sheetName val="노임단가"/>
      <sheetName val="자재단가_사급"/>
      <sheetName val="중기적산목록"/>
      <sheetName val="#REF"/>
      <sheetName val="교대철근집계"/>
      <sheetName val="일위집계표"/>
      <sheetName val="Front"/>
      <sheetName val="wall"/>
      <sheetName val="사업성분석"/>
      <sheetName val="시설물일위"/>
      <sheetName val="가설공사"/>
      <sheetName val="단가결정"/>
      <sheetName val="내역아"/>
      <sheetName val="울타리"/>
      <sheetName val="정부노임단가"/>
      <sheetName val="단가"/>
      <sheetName val="환경기계공정표 (3)"/>
      <sheetName val="내역표지"/>
      <sheetName val="용수량(생활용수)"/>
      <sheetName val="개산공사비"/>
      <sheetName val="건축공사"/>
      <sheetName val="제경비율"/>
      <sheetName val="세부내역서"/>
      <sheetName val="구조물5월기성내역"/>
      <sheetName val="P-산#1-1(WOWA1)"/>
      <sheetName val="토공집계표"/>
      <sheetName val="DATA"/>
      <sheetName val="G.R300경비"/>
      <sheetName val="Macro1"/>
      <sheetName val="가설공사내역"/>
      <sheetName val="401"/>
      <sheetName val="터널조도"/>
      <sheetName val="장비집계"/>
      <sheetName val="합판거푸집"/>
      <sheetName val="맹암거"/>
      <sheetName val="인부단가"/>
      <sheetName val="재료단가"/>
      <sheetName val="추천서"/>
      <sheetName val="철거산출근거"/>
      <sheetName val="건축내역서"/>
      <sheetName val="설비내역서"/>
      <sheetName val="전기내역서"/>
      <sheetName val="공사개요"/>
      <sheetName val="수량산출서"/>
      <sheetName val="일위대가표"/>
      <sheetName val="건축마감(E)"/>
      <sheetName val="터파기및재료"/>
      <sheetName val="가로등"/>
      <sheetName val="약품공급2"/>
      <sheetName val="Cover"/>
      <sheetName val="공사일위대가"/>
      <sheetName val="현장현황"/>
      <sheetName val="일위"/>
      <sheetName val="단위단가"/>
      <sheetName val="플랜트 설치"/>
      <sheetName val="신규단가산출"/>
      <sheetName val="5_일위목록"/>
      <sheetName val="7_단가조사"/>
      <sheetName val="6_일위대가"/>
      <sheetName val="8_석축단위(H=1_5M)"/>
      <sheetName val="2_대외공문"/>
      <sheetName val="AS포장복구_"/>
      <sheetName val="현장관리비"/>
      <sheetName val="내역서 제출"/>
      <sheetName val="실행철강하도"/>
      <sheetName val="ABUT수량-A1"/>
      <sheetName val="6PILE  (돌출)"/>
      <sheetName val="안전장치"/>
      <sheetName val="조명시설"/>
      <sheetName val="갑지(추정)"/>
      <sheetName val="내역서-건"/>
      <sheetName val="INDEX"/>
      <sheetName val="조경내역서"/>
      <sheetName val="실행내역"/>
      <sheetName val="내역"/>
      <sheetName val="6호기"/>
      <sheetName val="설계명세서"/>
      <sheetName val="원가계산서"/>
      <sheetName val="Sheet1"/>
      <sheetName val="날개벽수량표"/>
      <sheetName val="MH CANDEL POWER"/>
      <sheetName val="G2설비도급"/>
      <sheetName val="식재"/>
      <sheetName val="시설물"/>
      <sheetName val="식재출력용"/>
      <sheetName val="유지관리"/>
      <sheetName val="단가조사"/>
      <sheetName val="Total"/>
      <sheetName val="SAM"/>
      <sheetName val="날개벽"/>
      <sheetName val="건축2"/>
      <sheetName val="삭제금지단가"/>
      <sheetName val="단위수량"/>
      <sheetName val="가시설수량"/>
      <sheetName val="결재갑지"/>
      <sheetName val="건축일위"/>
      <sheetName val="그라우팅일위"/>
      <sheetName val="편성절차"/>
      <sheetName val="C1.공사개요"/>
      <sheetName val="골조시행"/>
      <sheetName val="단가산출서 (2)"/>
      <sheetName val="단가산출서"/>
      <sheetName val="노임이"/>
      <sheetName val="코드"/>
      <sheetName val="신청서"/>
      <sheetName val="건축집계"/>
      <sheetName val="교통대책내역"/>
      <sheetName val="교환노무"/>
      <sheetName val="工程標單"/>
      <sheetName val="99노임기준"/>
      <sheetName val="Sheet5"/>
      <sheetName val="단가표"/>
      <sheetName val="차액보증"/>
      <sheetName val="1.설계조건"/>
      <sheetName val="인제내역"/>
      <sheetName val="가로등기초"/>
      <sheetName val="단중표"/>
      <sheetName val="(참조)거래현황List"/>
      <sheetName val="(참조)거래처list"/>
      <sheetName val="동해title"/>
      <sheetName val="장비종합부표"/>
      <sheetName val="집계표_식재"/>
      <sheetName val="부표"/>
      <sheetName val="1,2공구원가계산서"/>
      <sheetName val="1공구산출내역서"/>
      <sheetName val="list"/>
      <sheetName val="산출서"/>
      <sheetName val="대창(함평)"/>
      <sheetName val="대창(장성)"/>
      <sheetName val="대창(함평)-창열"/>
      <sheetName val="CON기초"/>
      <sheetName val="설계기준"/>
      <sheetName val="내역1"/>
      <sheetName val="암센터"/>
      <sheetName val="내역(포장)"/>
      <sheetName val="내2"/>
      <sheetName val="설계내역서"/>
      <sheetName val="우수공"/>
      <sheetName val="CC16-내역서"/>
      <sheetName val="산출내역서집계표"/>
      <sheetName val="노무비"/>
      <sheetName val="기안"/>
      <sheetName val="데리네이타현황"/>
      <sheetName val="3.하중산정4.지지력"/>
      <sheetName val="목차"/>
      <sheetName val="노임단가(2008.상)"/>
      <sheetName val="지수"/>
      <sheetName val="단가적용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"/>
      <sheetName val="설계서"/>
      <sheetName val="설계설명서"/>
      <sheetName val="예정공정표"/>
      <sheetName val="공사원가"/>
      <sheetName val="잡비"/>
      <sheetName val="내역서"/>
      <sheetName val="일위목록"/>
      <sheetName val="식재일위"/>
      <sheetName val="시설일위"/>
      <sheetName val="기초일위"/>
      <sheetName val="이식일위"/>
      <sheetName val="연못설비내역서"/>
      <sheetName val="연못설비일위대가"/>
      <sheetName val="노임단가"/>
      <sheetName val="수목단가"/>
      <sheetName val="자재단가"/>
      <sheetName val="연못설비단가비교표"/>
      <sheetName val="식재수량표"/>
      <sheetName val="시설수량표"/>
      <sheetName val="이식수목수량"/>
      <sheetName val="연못설비수량산출서"/>
      <sheetName val="별산자재집계표"/>
      <sheetName val="사급자재"/>
      <sheetName val="관급사급"/>
      <sheetName val="시멘모래"/>
      <sheetName val="조적공사"/>
      <sheetName val="식재기준"/>
      <sheetName val="유기질비료기준"/>
      <sheetName val="생명정사용량 (2)"/>
      <sheetName val="이식품적용"/>
      <sheetName val="비료량"/>
      <sheetName val="이식수목상하차비"/>
      <sheetName val="상하차비"/>
      <sheetName val="기계상하차비"/>
      <sheetName val="운반량및운반비"/>
      <sheetName val="수목운반비"/>
      <sheetName val="수목운반량"/>
      <sheetName val="수목중량"/>
      <sheetName val="자재소요량"/>
      <sheetName val="생명정사용량 (3)"/>
      <sheetName val="약제살포량"/>
      <sheetName val="수간보호자재"/>
      <sheetName val="새끼량"/>
      <sheetName val="가마니량"/>
      <sheetName val="철선량"/>
      <sheetName val="고무줄량"/>
      <sheetName val="동바리량 (2)"/>
      <sheetName val="비계목"/>
      <sheetName val="견적의뢰서"/>
      <sheetName val="견적"/>
      <sheetName val="기계경비개요"/>
      <sheetName val="경비목록"/>
      <sheetName val="경비"/>
      <sheetName val="2002기계경비산출표"/>
      <sheetName val="해상장비조정원"/>
      <sheetName val="단가"/>
      <sheetName val="전기"/>
      <sheetName val="8.석축단위(H=1.5M)"/>
      <sheetName val="골조시행"/>
      <sheetName val="생명정사용량_(2)"/>
      <sheetName val="생명정사용량_(3)"/>
      <sheetName val="동바리량_(2)"/>
      <sheetName val="목록"/>
      <sheetName val="생명정사용량_(2)1"/>
      <sheetName val="생명정사용량_(3)1"/>
      <sheetName val="동바리량_(2)1"/>
      <sheetName val="장비종합부표"/>
      <sheetName val="집계표_식재"/>
      <sheetName val="부표"/>
      <sheetName val="식재"/>
      <sheetName val="시설물"/>
      <sheetName val="식재출력용"/>
      <sheetName val="유지관리"/>
      <sheetName val="노임"/>
      <sheetName val="가시설단위수량"/>
      <sheetName val="SORCE1"/>
      <sheetName val="단가(자재)"/>
      <sheetName val="단가(노임)"/>
      <sheetName val="기초목록"/>
      <sheetName val="토목공사일반"/>
      <sheetName val="2002하반기노임기준"/>
      <sheetName val="(A)내역서"/>
      <sheetName val="강교(Sub)"/>
      <sheetName val="설계명세서"/>
      <sheetName val="말뚝지지력산정"/>
      <sheetName val="A2"/>
      <sheetName val="설계기준"/>
      <sheetName val="내역1"/>
      <sheetName val="건축"/>
      <sheetName val="구체"/>
      <sheetName val="좌측날개벽"/>
      <sheetName val="우측날개벽"/>
      <sheetName val="일위대가"/>
      <sheetName val="H-PILE수량집계"/>
      <sheetName val="입찰안"/>
      <sheetName val="소방"/>
      <sheetName val="도급"/>
      <sheetName val="단가조사"/>
      <sheetName val="용인축산조경내역(수정)"/>
      <sheetName val="정공공사"/>
      <sheetName val="날개벽"/>
      <sheetName val="터파기및재료"/>
      <sheetName val="조명시설"/>
      <sheetName val="기본단가표"/>
      <sheetName val="역T형교대(말뚝기초)"/>
      <sheetName val="99노임기준"/>
      <sheetName val="기초단가"/>
      <sheetName val="중기손료"/>
      <sheetName val="우수받이"/>
      <sheetName val="용수량(생활용수)"/>
      <sheetName val="대창(함평)"/>
      <sheetName val="대창(장성)"/>
      <sheetName val="대창(함평)-창열"/>
      <sheetName val="수량산출"/>
      <sheetName val="단가및재료비"/>
      <sheetName val="중기사용료"/>
      <sheetName val="관급자재대"/>
      <sheetName val="공사개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노임단가"/>
      <sheetName val="식재"/>
      <sheetName val="시설물"/>
      <sheetName val="식재출력용"/>
      <sheetName val="유지관리"/>
      <sheetName val="2000전체분"/>
      <sheetName val="2000년1차"/>
      <sheetName val="중기사용료산출근거"/>
      <sheetName val="단가산출2"/>
      <sheetName val="단가 및 재료비"/>
      <sheetName val="일위대가"/>
      <sheetName val="계수시트"/>
      <sheetName val="원가계산서"/>
      <sheetName val="노무비단가"/>
      <sheetName val="수목데이타"/>
      <sheetName val="강교(Sub)"/>
      <sheetName val="전기"/>
      <sheetName val="목록"/>
      <sheetName val="터파기및재료"/>
      <sheetName val="청천내"/>
      <sheetName val="내역서"/>
      <sheetName val="200"/>
      <sheetName val="장비종합부표"/>
      <sheetName val="집계표_식재"/>
      <sheetName val="부표"/>
      <sheetName val="인부노임단가"/>
      <sheetName val="설계기준"/>
      <sheetName val="내역1"/>
      <sheetName val="2003상반기노임기준"/>
      <sheetName val="설계명세서"/>
      <sheetName val="2002하반기노임기준"/>
      <sheetName val="중기조종사 단위단가"/>
      <sheetName val="상 부"/>
      <sheetName val="수목단가"/>
      <sheetName val="시설수량표"/>
      <sheetName val="식재수량표"/>
      <sheetName val="자재단가"/>
      <sheetName val="수량산출"/>
      <sheetName val="단가조사"/>
      <sheetName val="데이타"/>
      <sheetName val="식재인부"/>
      <sheetName val="시설물일위"/>
      <sheetName val="가설공사"/>
      <sheetName val="단가결정"/>
      <sheetName val="내역아"/>
      <sheetName val="울타리"/>
      <sheetName val="공사별 가중치 산출근거(토목)"/>
      <sheetName val="가중치근거(조경)"/>
      <sheetName val="단가산출1"/>
      <sheetName val="관공일위대가"/>
      <sheetName val="Total"/>
      <sheetName val="건축내역서"/>
      <sheetName val="설비내역서"/>
      <sheetName val="전기내역서"/>
      <sheetName val="집계표"/>
      <sheetName val="관급자재대"/>
      <sheetName val="단가(자재)"/>
      <sheetName val="단가(노임)"/>
      <sheetName val="기초목록"/>
      <sheetName val="공사개요"/>
    </sheetNames>
    <sheetDataSet>
      <sheetData sheetId="0" refreshError="1">
        <row r="35">
          <cell r="B35">
            <v>16270</v>
          </cell>
        </row>
        <row r="36">
          <cell r="B36">
            <v>1067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견적단가"/>
      <sheetName val="노임단가"/>
      <sheetName val="관급자재집계"/>
      <sheetName val="Sheet3"/>
    </sheetNames>
    <sheetDataSet>
      <sheetData sheetId="0"/>
      <sheetData sheetId="1">
        <row r="3">
          <cell r="B3" t="str">
            <v>고정차고 전기실</v>
          </cell>
        </row>
        <row r="4">
          <cell r="A4" t="str">
            <v>고압반HV-1(DS-AS)</v>
          </cell>
          <cell r="B4" t="str">
            <v>고압반</v>
          </cell>
          <cell r="C4" t="str">
            <v>HV-1(DS-AS)</v>
          </cell>
          <cell r="D4" t="str">
            <v>면</v>
          </cell>
        </row>
        <row r="5">
          <cell r="A5" t="str">
            <v>고압반HV-2(DS-AS)</v>
          </cell>
          <cell r="B5" t="str">
            <v>고압반</v>
          </cell>
          <cell r="C5" t="str">
            <v>HV-2(DS-AS)</v>
          </cell>
          <cell r="D5" t="str">
            <v>면</v>
          </cell>
        </row>
        <row r="6">
          <cell r="A6" t="str">
            <v>고압반HV-3(DS-AS)</v>
          </cell>
          <cell r="B6" t="str">
            <v>고압반</v>
          </cell>
          <cell r="C6" t="str">
            <v>HV-3(DS-AS)</v>
          </cell>
          <cell r="D6" t="str">
            <v>면</v>
          </cell>
        </row>
        <row r="7">
          <cell r="A7" t="str">
            <v>고압반HV-4(DS-AS)</v>
          </cell>
          <cell r="B7" t="str">
            <v>고압반</v>
          </cell>
          <cell r="C7" t="str">
            <v>HV-4(DS-AS)</v>
          </cell>
          <cell r="D7" t="str">
            <v>면</v>
          </cell>
        </row>
        <row r="8">
          <cell r="A8" t="str">
            <v>고압반HV-5(DS-AS)</v>
          </cell>
          <cell r="B8" t="str">
            <v>고압반</v>
          </cell>
          <cell r="C8" t="str">
            <v>HV-5(DS-AS)</v>
          </cell>
          <cell r="D8" t="str">
            <v>면</v>
          </cell>
        </row>
        <row r="9">
          <cell r="A9" t="str">
            <v>고압반HV-6(AS)</v>
          </cell>
          <cell r="B9" t="str">
            <v>고압반</v>
          </cell>
          <cell r="C9" t="str">
            <v>HV-6(AS)</v>
          </cell>
          <cell r="D9" t="str">
            <v>면</v>
          </cell>
        </row>
        <row r="10">
          <cell r="A10" t="str">
            <v>변압기반TR-1 3상 100KVA 220V</v>
          </cell>
          <cell r="B10" t="str">
            <v>변압기반</v>
          </cell>
          <cell r="C10" t="str">
            <v>TR-1 3상 100KVA 220V</v>
          </cell>
          <cell r="D10" t="str">
            <v>면</v>
          </cell>
        </row>
        <row r="11">
          <cell r="A11" t="str">
            <v>변압기반TR-2 3상 200KVA 380/220V</v>
          </cell>
          <cell r="B11" t="str">
            <v>변압기반</v>
          </cell>
          <cell r="C11" t="str">
            <v>TR-2 3상 200KVA 380/220V</v>
          </cell>
          <cell r="D11" t="str">
            <v>면</v>
          </cell>
        </row>
        <row r="12">
          <cell r="A12" t="str">
            <v>변압기반TR-3 3상 100KVA 220V</v>
          </cell>
          <cell r="B12" t="str">
            <v>변압기반</v>
          </cell>
          <cell r="C12" t="str">
            <v>TR-3 3상 100KVA 220V</v>
          </cell>
          <cell r="D12" t="str">
            <v>면</v>
          </cell>
        </row>
        <row r="13">
          <cell r="A13" t="str">
            <v>변압기반TR-4  3상 200KVA 380/220V</v>
          </cell>
          <cell r="B13" t="str">
            <v>변압기반</v>
          </cell>
          <cell r="C13" t="str">
            <v>TR-4  3상 200KVA 380/220V</v>
          </cell>
          <cell r="D13" t="str">
            <v>면</v>
          </cell>
        </row>
        <row r="14">
          <cell r="A14" t="str">
            <v>변압기반TR-5 3상 300KVA 440V</v>
          </cell>
          <cell r="B14" t="str">
            <v>변압기반</v>
          </cell>
          <cell r="C14" t="str">
            <v>TR-5 3상 300KVA 440V</v>
          </cell>
          <cell r="D14" t="str">
            <v>면</v>
          </cell>
        </row>
        <row r="15">
          <cell r="A15" t="str">
            <v>저압반LV-1</v>
          </cell>
          <cell r="B15" t="str">
            <v>저압반</v>
          </cell>
          <cell r="C15" t="str">
            <v>LV-1</v>
          </cell>
          <cell r="D15" t="str">
            <v>면</v>
          </cell>
        </row>
        <row r="16">
          <cell r="A16" t="str">
            <v>저압반LV-2</v>
          </cell>
          <cell r="B16" t="str">
            <v>저압반</v>
          </cell>
          <cell r="C16" t="str">
            <v>LV-2</v>
          </cell>
          <cell r="D16" t="str">
            <v>면</v>
          </cell>
        </row>
        <row r="17">
          <cell r="A17" t="str">
            <v>저압반LV-3</v>
          </cell>
          <cell r="B17" t="str">
            <v>저압반</v>
          </cell>
          <cell r="C17" t="str">
            <v>LV-3</v>
          </cell>
          <cell r="D17" t="str">
            <v>면</v>
          </cell>
        </row>
        <row r="19">
          <cell r="A19" t="str">
            <v>분전반L-1A</v>
          </cell>
          <cell r="B19" t="str">
            <v>분전반</v>
          </cell>
          <cell r="C19" t="str">
            <v>L-1A</v>
          </cell>
          <cell r="D19" t="str">
            <v>면</v>
          </cell>
          <cell r="E19">
            <v>1213096</v>
          </cell>
          <cell r="F19" t="str">
            <v>신화전기</v>
          </cell>
          <cell r="G19">
            <v>1238286</v>
          </cell>
          <cell r="H19" t="str">
            <v>진영중전기</v>
          </cell>
          <cell r="I19">
            <v>1228886</v>
          </cell>
          <cell r="J19" t="str">
            <v>수화테크</v>
          </cell>
          <cell r="K19">
            <v>1213096</v>
          </cell>
        </row>
        <row r="20">
          <cell r="A20" t="str">
            <v>분전반L-1B</v>
          </cell>
          <cell r="B20" t="str">
            <v>분전반</v>
          </cell>
          <cell r="C20" t="str">
            <v>L-1B</v>
          </cell>
          <cell r="D20" t="str">
            <v>면</v>
          </cell>
          <cell r="E20">
            <v>1464796</v>
          </cell>
          <cell r="F20" t="str">
            <v>신화전기</v>
          </cell>
          <cell r="G20">
            <v>1495146</v>
          </cell>
          <cell r="H20" t="str">
            <v>진영중전기</v>
          </cell>
          <cell r="I20">
            <v>1483526</v>
          </cell>
          <cell r="J20" t="str">
            <v>수화테크</v>
          </cell>
          <cell r="K20">
            <v>1464796</v>
          </cell>
        </row>
        <row r="21">
          <cell r="A21" t="str">
            <v>분전반L-1C</v>
          </cell>
          <cell r="B21" t="str">
            <v>분전반</v>
          </cell>
          <cell r="C21" t="str">
            <v>L-1C</v>
          </cell>
          <cell r="D21" t="str">
            <v>면</v>
          </cell>
          <cell r="E21">
            <v>1354641</v>
          </cell>
          <cell r="F21" t="str">
            <v>신화전기</v>
          </cell>
          <cell r="G21">
            <v>1382661</v>
          </cell>
          <cell r="H21" t="str">
            <v>진영중전기</v>
          </cell>
          <cell r="I21">
            <v>1372061</v>
          </cell>
          <cell r="J21" t="str">
            <v>수화테크</v>
          </cell>
          <cell r="K21">
            <v>1354641</v>
          </cell>
        </row>
        <row r="22">
          <cell r="A22" t="str">
            <v>분전반L-2A</v>
          </cell>
          <cell r="B22" t="str">
            <v>분전반</v>
          </cell>
          <cell r="C22" t="str">
            <v>L-2A</v>
          </cell>
          <cell r="D22" t="str">
            <v>면</v>
          </cell>
          <cell r="E22">
            <v>1046031</v>
          </cell>
          <cell r="F22" t="str">
            <v>신화전기</v>
          </cell>
          <cell r="G22">
            <v>1067551</v>
          </cell>
          <cell r="H22" t="str">
            <v>진영중전기</v>
          </cell>
          <cell r="I22">
            <v>1059651</v>
          </cell>
          <cell r="J22" t="str">
            <v>수화테크</v>
          </cell>
          <cell r="K22">
            <v>1046031</v>
          </cell>
        </row>
        <row r="23">
          <cell r="A23" t="str">
            <v>분전반L-2B,2C</v>
          </cell>
          <cell r="B23" t="str">
            <v>분전반</v>
          </cell>
          <cell r="C23" t="str">
            <v>L-2B,2C</v>
          </cell>
          <cell r="D23" t="str">
            <v>면</v>
          </cell>
          <cell r="E23">
            <v>1192877</v>
          </cell>
          <cell r="F23" t="str">
            <v>신화전기</v>
          </cell>
          <cell r="G23">
            <v>1217847</v>
          </cell>
          <cell r="H23" t="str">
            <v>진영중전기</v>
          </cell>
          <cell r="I23">
            <v>1208447</v>
          </cell>
          <cell r="J23" t="str">
            <v>수화테크</v>
          </cell>
          <cell r="K23">
            <v>1192877</v>
          </cell>
        </row>
        <row r="24">
          <cell r="A24" t="str">
            <v>분전반P-1A</v>
          </cell>
          <cell r="B24" t="str">
            <v>분전반</v>
          </cell>
          <cell r="C24" t="str">
            <v>P-1A</v>
          </cell>
          <cell r="D24" t="str">
            <v>면</v>
          </cell>
          <cell r="E24">
            <v>895884</v>
          </cell>
          <cell r="F24" t="str">
            <v>신화전기</v>
          </cell>
          <cell r="G24">
            <v>914474</v>
          </cell>
          <cell r="H24" t="str">
            <v>진영중전기</v>
          </cell>
          <cell r="I24">
            <v>907754</v>
          </cell>
          <cell r="J24" t="str">
            <v>수화테크</v>
          </cell>
          <cell r="K24">
            <v>895884</v>
          </cell>
        </row>
        <row r="25">
          <cell r="A25" t="str">
            <v>분전반P-1B</v>
          </cell>
          <cell r="B25" t="str">
            <v>분전반</v>
          </cell>
          <cell r="C25" t="str">
            <v>P-1B</v>
          </cell>
          <cell r="D25" t="str">
            <v>면</v>
          </cell>
          <cell r="E25">
            <v>1346290</v>
          </cell>
          <cell r="F25" t="str">
            <v>신화전기</v>
          </cell>
          <cell r="G25">
            <v>1374310</v>
          </cell>
          <cell r="H25" t="str">
            <v>진영중전기</v>
          </cell>
          <cell r="I25">
            <v>1364110</v>
          </cell>
          <cell r="J25" t="str">
            <v>수화테크</v>
          </cell>
          <cell r="K25">
            <v>1346290</v>
          </cell>
        </row>
        <row r="26">
          <cell r="A26" t="str">
            <v>분전반P-1C</v>
          </cell>
          <cell r="B26" t="str">
            <v>분전반</v>
          </cell>
          <cell r="C26" t="str">
            <v>P-1C</v>
          </cell>
          <cell r="D26" t="str">
            <v>면</v>
          </cell>
          <cell r="E26">
            <v>1009039</v>
          </cell>
          <cell r="F26" t="str">
            <v>신화전기</v>
          </cell>
          <cell r="G26">
            <v>1029949</v>
          </cell>
          <cell r="H26" t="str">
            <v>진영중전기</v>
          </cell>
          <cell r="I26">
            <v>1022249</v>
          </cell>
          <cell r="J26" t="str">
            <v>수화테크</v>
          </cell>
          <cell r="K26">
            <v>1009039</v>
          </cell>
        </row>
        <row r="27">
          <cell r="A27" t="str">
            <v>분전반P-J</v>
          </cell>
          <cell r="B27" t="str">
            <v>분전반</v>
          </cell>
          <cell r="C27" t="str">
            <v>P-J</v>
          </cell>
          <cell r="D27" t="str">
            <v>면</v>
          </cell>
          <cell r="E27">
            <v>890474</v>
          </cell>
          <cell r="F27" t="str">
            <v>신화전기</v>
          </cell>
          <cell r="G27">
            <v>844714</v>
          </cell>
          <cell r="H27" t="str">
            <v>진영중전기</v>
          </cell>
          <cell r="I27">
            <v>899484</v>
          </cell>
          <cell r="J27" t="str">
            <v>수화테크</v>
          </cell>
          <cell r="K27">
            <v>844714</v>
          </cell>
        </row>
        <row r="28">
          <cell r="A28" t="str">
            <v>분전반P-2A,2B</v>
          </cell>
          <cell r="B28" t="str">
            <v>분전반</v>
          </cell>
          <cell r="C28" t="str">
            <v>P-2A,2B</v>
          </cell>
          <cell r="D28" t="str">
            <v>면</v>
          </cell>
          <cell r="E28">
            <v>1085300</v>
          </cell>
          <cell r="F28" t="str">
            <v>신화전기</v>
          </cell>
          <cell r="G28">
            <v>1107820</v>
          </cell>
          <cell r="H28" t="str">
            <v>진영중전기</v>
          </cell>
          <cell r="I28">
            <v>1099620</v>
          </cell>
          <cell r="J28" t="str">
            <v>수화테크</v>
          </cell>
          <cell r="K28">
            <v>1085300</v>
          </cell>
        </row>
        <row r="29">
          <cell r="A29" t="str">
            <v>분전반P-2C</v>
          </cell>
          <cell r="B29" t="str">
            <v>분전반</v>
          </cell>
          <cell r="C29" t="str">
            <v>P-2C</v>
          </cell>
          <cell r="D29" t="str">
            <v>면</v>
          </cell>
          <cell r="E29">
            <v>1209911</v>
          </cell>
          <cell r="F29" t="str">
            <v>신화전기</v>
          </cell>
          <cell r="G29">
            <v>1234831</v>
          </cell>
          <cell r="H29" t="str">
            <v>진영중전기</v>
          </cell>
          <cell r="I29">
            <v>1225831</v>
          </cell>
          <cell r="J29" t="str">
            <v>수화테크</v>
          </cell>
          <cell r="K29">
            <v>1209911</v>
          </cell>
        </row>
        <row r="30">
          <cell r="A30" t="str">
            <v>분전반LC-1A,1C</v>
          </cell>
          <cell r="B30" t="str">
            <v>분전반</v>
          </cell>
          <cell r="C30" t="str">
            <v>LC-1A,1C</v>
          </cell>
          <cell r="D30" t="str">
            <v>면</v>
          </cell>
          <cell r="E30">
            <v>1312511</v>
          </cell>
          <cell r="F30" t="str">
            <v>신화전기</v>
          </cell>
          <cell r="G30">
            <v>1340171</v>
          </cell>
          <cell r="H30" t="str">
            <v>진영중전기</v>
          </cell>
          <cell r="I30">
            <v>1330171</v>
          </cell>
          <cell r="J30" t="str">
            <v>수화테크</v>
          </cell>
          <cell r="K30">
            <v>1312511</v>
          </cell>
        </row>
        <row r="31">
          <cell r="A31" t="str">
            <v>분전반LC-1B</v>
          </cell>
          <cell r="B31" t="str">
            <v>분전반</v>
          </cell>
          <cell r="C31" t="str">
            <v>LC-1B</v>
          </cell>
          <cell r="D31" t="str">
            <v>면</v>
          </cell>
          <cell r="E31">
            <v>1566934</v>
          </cell>
          <cell r="F31" t="str">
            <v>신화전기</v>
          </cell>
          <cell r="G31">
            <v>1599494</v>
          </cell>
          <cell r="H31" t="str">
            <v>진영중전기</v>
          </cell>
          <cell r="I31">
            <v>1587694</v>
          </cell>
          <cell r="J31" t="str">
            <v>수화테크</v>
          </cell>
          <cell r="K31">
            <v>1566934</v>
          </cell>
        </row>
        <row r="32">
          <cell r="A32" t="str">
            <v>분전반LC-1D</v>
          </cell>
          <cell r="B32" t="str">
            <v>분전반</v>
          </cell>
          <cell r="C32" t="str">
            <v>LC-1D</v>
          </cell>
          <cell r="D32" t="str">
            <v>면</v>
          </cell>
          <cell r="E32">
            <v>1253809</v>
          </cell>
          <cell r="F32" t="str">
            <v>신화전기</v>
          </cell>
          <cell r="G32">
            <v>1280269</v>
          </cell>
          <cell r="H32" t="str">
            <v>진영중전기</v>
          </cell>
          <cell r="I32">
            <v>1270869</v>
          </cell>
          <cell r="J32" t="str">
            <v>수화테크</v>
          </cell>
          <cell r="K32">
            <v>1253809</v>
          </cell>
        </row>
        <row r="33">
          <cell r="A33" t="str">
            <v>분전반LC-P</v>
          </cell>
          <cell r="B33" t="str">
            <v>분전반</v>
          </cell>
          <cell r="C33" t="str">
            <v>LC-P</v>
          </cell>
          <cell r="D33" t="str">
            <v>면</v>
          </cell>
          <cell r="E33">
            <v>1152611</v>
          </cell>
          <cell r="F33" t="str">
            <v>신화전기</v>
          </cell>
          <cell r="G33">
            <v>1177671</v>
          </cell>
          <cell r="H33" t="str">
            <v>진영중전기</v>
          </cell>
          <cell r="I33">
            <v>1168301</v>
          </cell>
          <cell r="J33" t="str">
            <v>수화테크</v>
          </cell>
          <cell r="K33">
            <v>1152611</v>
          </cell>
        </row>
        <row r="34">
          <cell r="A34" t="str">
            <v>분전반LC-P1</v>
          </cell>
          <cell r="B34" t="str">
            <v>분전반</v>
          </cell>
          <cell r="C34" t="str">
            <v>LC-P1</v>
          </cell>
          <cell r="D34" t="str">
            <v>면</v>
          </cell>
          <cell r="E34">
            <v>133584</v>
          </cell>
          <cell r="F34" t="str">
            <v>신화전기</v>
          </cell>
          <cell r="G34">
            <v>136384</v>
          </cell>
          <cell r="H34" t="str">
            <v>진영중전기</v>
          </cell>
          <cell r="I34">
            <v>135384</v>
          </cell>
          <cell r="J34" t="str">
            <v>수화테크</v>
          </cell>
          <cell r="K34">
            <v>133584</v>
          </cell>
        </row>
        <row r="35">
          <cell r="A35" t="str">
            <v>분전반LC-C</v>
          </cell>
          <cell r="B35" t="str">
            <v>분전반</v>
          </cell>
          <cell r="C35" t="str">
            <v>LC-C</v>
          </cell>
          <cell r="D35" t="str">
            <v>면</v>
          </cell>
          <cell r="E35">
            <v>237870</v>
          </cell>
          <cell r="F35" t="str">
            <v>신화전기</v>
          </cell>
          <cell r="G35">
            <v>263370</v>
          </cell>
          <cell r="H35" t="str">
            <v>진영중전기</v>
          </cell>
          <cell r="I35">
            <v>241370</v>
          </cell>
          <cell r="J35" t="str">
            <v>수화테크</v>
          </cell>
          <cell r="K35">
            <v>237870</v>
          </cell>
        </row>
        <row r="36">
          <cell r="A36" t="str">
            <v>분전반LC-W1,W1A,W2A</v>
          </cell>
          <cell r="B36" t="str">
            <v>분전반</v>
          </cell>
          <cell r="C36" t="str">
            <v>LC-W1,W1A,W2A</v>
          </cell>
          <cell r="D36" t="str">
            <v>면</v>
          </cell>
          <cell r="E36">
            <v>133077</v>
          </cell>
          <cell r="F36" t="str">
            <v>신화전기</v>
          </cell>
          <cell r="G36">
            <v>136077</v>
          </cell>
          <cell r="H36" t="str">
            <v>진영중전기</v>
          </cell>
          <cell r="I36">
            <v>135077</v>
          </cell>
          <cell r="J36" t="str">
            <v>수화테크</v>
          </cell>
          <cell r="K36">
            <v>133077</v>
          </cell>
        </row>
        <row r="37">
          <cell r="A37" t="str">
            <v>분전반LC-H1A,H2A,H3A</v>
          </cell>
          <cell r="B37" t="str">
            <v>분전반</v>
          </cell>
          <cell r="C37" t="str">
            <v>LC-H1A,H2A,H3A</v>
          </cell>
          <cell r="D37" t="str">
            <v>면</v>
          </cell>
          <cell r="E37">
            <v>150823</v>
          </cell>
          <cell r="F37" t="str">
            <v>신화전기</v>
          </cell>
          <cell r="G37">
            <v>154123</v>
          </cell>
          <cell r="H37" t="str">
            <v>진영중전기</v>
          </cell>
          <cell r="I37">
            <v>135077</v>
          </cell>
          <cell r="J37" t="str">
            <v>수화테크</v>
          </cell>
          <cell r="K37">
            <v>135077</v>
          </cell>
        </row>
        <row r="38">
          <cell r="A38" t="str">
            <v>MCCB BOXMCCB 4P 50/30AT</v>
          </cell>
          <cell r="B38" t="str">
            <v>MCCB BOX</v>
          </cell>
          <cell r="C38" t="str">
            <v>MCCB 4P 50/30AT</v>
          </cell>
          <cell r="D38" t="str">
            <v>면</v>
          </cell>
          <cell r="E38">
            <v>87100</v>
          </cell>
          <cell r="F38" t="str">
            <v>신화전기</v>
          </cell>
          <cell r="G38">
            <v>94900</v>
          </cell>
          <cell r="H38" t="str">
            <v>진영중전기</v>
          </cell>
          <cell r="I38">
            <v>88400</v>
          </cell>
          <cell r="J38" t="str">
            <v>수화테크</v>
          </cell>
          <cell r="K38">
            <v>87100</v>
          </cell>
        </row>
        <row r="39">
          <cell r="A39" t="str">
            <v>MCCB BOXMCCB 4P 50/40AT</v>
          </cell>
          <cell r="B39" t="str">
            <v>MCCB BOX</v>
          </cell>
          <cell r="C39" t="str">
            <v>MCCB 4P 50/40AT</v>
          </cell>
          <cell r="D39" t="str">
            <v>면</v>
          </cell>
          <cell r="E39">
            <v>87100</v>
          </cell>
          <cell r="F39" t="str">
            <v>신화전기</v>
          </cell>
          <cell r="G39">
            <v>94900</v>
          </cell>
          <cell r="H39" t="str">
            <v>진영중전기</v>
          </cell>
          <cell r="I39">
            <v>88400</v>
          </cell>
          <cell r="J39" t="str">
            <v>수화테크</v>
          </cell>
          <cell r="K39">
            <v>87100</v>
          </cell>
        </row>
        <row r="40">
          <cell r="A40" t="str">
            <v>MCCB BOXMCCB 4P 100/100AT</v>
          </cell>
          <cell r="B40" t="str">
            <v>MCCB BOX</v>
          </cell>
          <cell r="C40" t="str">
            <v>MCCB 4P 100/100AT</v>
          </cell>
          <cell r="D40" t="str">
            <v>면</v>
          </cell>
          <cell r="E40">
            <v>132004</v>
          </cell>
          <cell r="F40" t="str">
            <v>신화전기</v>
          </cell>
          <cell r="G40">
            <v>142804</v>
          </cell>
          <cell r="H40" t="str">
            <v>진영중전기</v>
          </cell>
          <cell r="I40">
            <v>133904</v>
          </cell>
          <cell r="J40" t="str">
            <v>수화테크</v>
          </cell>
          <cell r="K40">
            <v>132004</v>
          </cell>
        </row>
        <row r="41">
          <cell r="A41" t="str">
            <v>MCCB BOXELB 2P 30/30AT</v>
          </cell>
          <cell r="B41" t="str">
            <v>MCCB BOX</v>
          </cell>
          <cell r="C41" t="str">
            <v>ELB 2P 30/30AT</v>
          </cell>
          <cell r="D41" t="str">
            <v>면</v>
          </cell>
          <cell r="E41">
            <v>57231</v>
          </cell>
          <cell r="F41" t="str">
            <v>신화전기</v>
          </cell>
          <cell r="G41">
            <v>309655</v>
          </cell>
          <cell r="H41" t="str">
            <v>진영중전기</v>
          </cell>
          <cell r="I41">
            <v>58031</v>
          </cell>
          <cell r="J41" t="str">
            <v>수화테크</v>
          </cell>
          <cell r="K41">
            <v>57231</v>
          </cell>
        </row>
        <row r="42">
          <cell r="A42" t="str">
            <v>MCCB BOXELB 4P 30/20AT</v>
          </cell>
          <cell r="B42" t="str">
            <v>MCCB BOX</v>
          </cell>
          <cell r="C42" t="str">
            <v>ELB 4P 30/20AT</v>
          </cell>
          <cell r="D42" t="str">
            <v>면</v>
          </cell>
          <cell r="E42">
            <v>94102</v>
          </cell>
          <cell r="F42" t="str">
            <v>신화전기</v>
          </cell>
          <cell r="G42">
            <v>713314</v>
          </cell>
          <cell r="H42" t="str">
            <v>진영중전기</v>
          </cell>
          <cell r="I42">
            <v>95402</v>
          </cell>
          <cell r="J42" t="str">
            <v>수화테크</v>
          </cell>
          <cell r="K42">
            <v>94102</v>
          </cell>
        </row>
        <row r="43">
          <cell r="A43" t="str">
            <v>MCCB BOXELB 4P 50/30AT</v>
          </cell>
          <cell r="B43" t="str">
            <v>MCCB BOX</v>
          </cell>
          <cell r="C43" t="str">
            <v>ELB 4P 50/30AT</v>
          </cell>
          <cell r="D43" t="str">
            <v>면</v>
          </cell>
          <cell r="E43">
            <v>122553</v>
          </cell>
          <cell r="F43" t="str">
            <v>신화전기</v>
          </cell>
          <cell r="G43">
            <v>132753</v>
          </cell>
          <cell r="H43" t="str">
            <v>진영중전기</v>
          </cell>
          <cell r="I43">
            <v>124353</v>
          </cell>
          <cell r="J43" t="str">
            <v>수화테크</v>
          </cell>
          <cell r="K43">
            <v>122553</v>
          </cell>
        </row>
        <row r="55">
          <cell r="A55" t="str">
            <v>새마을차고 전기실</v>
          </cell>
          <cell r="B55" t="str">
            <v>새마을차고 전기실</v>
          </cell>
        </row>
        <row r="56">
          <cell r="A56" t="str">
            <v>고압반HV-1(DS-AS)</v>
          </cell>
          <cell r="B56" t="str">
            <v>고압반</v>
          </cell>
          <cell r="C56" t="str">
            <v>HV-1(DS-AS)</v>
          </cell>
          <cell r="D56" t="str">
            <v>면</v>
          </cell>
        </row>
        <row r="57">
          <cell r="A57" t="str">
            <v>변압기반TR-1 3상 200KVA 380/220V</v>
          </cell>
          <cell r="B57" t="str">
            <v>변압기반</v>
          </cell>
          <cell r="C57" t="str">
            <v>TR-1 3상 200KVA 380/220V</v>
          </cell>
          <cell r="D57" t="str">
            <v>면</v>
          </cell>
        </row>
        <row r="58">
          <cell r="A58" t="str">
            <v>변압기반TR-2 3상 300KVA 380/220V</v>
          </cell>
          <cell r="B58" t="str">
            <v>변압기반</v>
          </cell>
          <cell r="C58" t="str">
            <v>TR-2 3상 300KVA 380/220V</v>
          </cell>
          <cell r="D58" t="str">
            <v>면</v>
          </cell>
        </row>
        <row r="59">
          <cell r="A59" t="str">
            <v>변압기반TR-3 3상 300KVA 220V</v>
          </cell>
          <cell r="B59" t="str">
            <v>변압기반</v>
          </cell>
          <cell r="C59" t="str">
            <v>TR-3 3상 300KVA 220V</v>
          </cell>
          <cell r="D59" t="str">
            <v>면</v>
          </cell>
        </row>
        <row r="60">
          <cell r="A60" t="str">
            <v>변압기반TR-4 3상 300KVA 440V</v>
          </cell>
          <cell r="B60" t="str">
            <v>변압기반</v>
          </cell>
          <cell r="C60" t="str">
            <v>TR-4 3상 300KVA 440V</v>
          </cell>
          <cell r="D60" t="str">
            <v>면</v>
          </cell>
        </row>
        <row r="61">
          <cell r="A61" t="str">
            <v>저압반LV-1</v>
          </cell>
          <cell r="B61" t="str">
            <v>저압반</v>
          </cell>
          <cell r="C61" t="str">
            <v>LV-1</v>
          </cell>
          <cell r="D61" t="str">
            <v>면</v>
          </cell>
        </row>
        <row r="62">
          <cell r="A62" t="str">
            <v>저압반LV-2</v>
          </cell>
          <cell r="B62" t="str">
            <v>저압반</v>
          </cell>
          <cell r="C62" t="str">
            <v>LV-2</v>
          </cell>
          <cell r="D62" t="str">
            <v>면</v>
          </cell>
        </row>
        <row r="63">
          <cell r="A63" t="str">
            <v>저압반LV-3</v>
          </cell>
          <cell r="B63" t="str">
            <v>저압반</v>
          </cell>
          <cell r="C63" t="str">
            <v>LV-3</v>
          </cell>
          <cell r="D63" t="str">
            <v>면</v>
          </cell>
        </row>
        <row r="64">
          <cell r="A64" t="str">
            <v>저압반LV-4</v>
          </cell>
          <cell r="B64" t="str">
            <v>저압반</v>
          </cell>
          <cell r="C64" t="str">
            <v>LV-4</v>
          </cell>
          <cell r="D64" t="str">
            <v>면</v>
          </cell>
        </row>
        <row r="66">
          <cell r="A66" t="str">
            <v>분전반LS-A</v>
          </cell>
          <cell r="B66" t="str">
            <v>분전반</v>
          </cell>
          <cell r="C66" t="str">
            <v>LS-A</v>
          </cell>
          <cell r="D66" t="str">
            <v>면</v>
          </cell>
          <cell r="E66">
            <v>1249413</v>
          </cell>
          <cell r="F66" t="str">
            <v>신화전기</v>
          </cell>
          <cell r="G66">
            <v>1274893</v>
          </cell>
          <cell r="H66" t="str">
            <v>진영중전기</v>
          </cell>
          <cell r="I66">
            <v>1265793</v>
          </cell>
          <cell r="J66" t="str">
            <v>수화테크</v>
          </cell>
          <cell r="K66">
            <v>1249413</v>
          </cell>
        </row>
        <row r="67">
          <cell r="A67" t="str">
            <v>분전반LS-B</v>
          </cell>
          <cell r="B67" t="str">
            <v>분전반</v>
          </cell>
          <cell r="C67" t="str">
            <v>LS-B</v>
          </cell>
          <cell r="D67" t="str">
            <v>면</v>
          </cell>
          <cell r="E67">
            <v>1519390</v>
          </cell>
          <cell r="F67" t="str">
            <v>신화전기</v>
          </cell>
          <cell r="G67">
            <v>1550190</v>
          </cell>
          <cell r="H67" t="str">
            <v>진영중전기</v>
          </cell>
          <cell r="I67">
            <v>1539190</v>
          </cell>
          <cell r="J67" t="str">
            <v>수화테크</v>
          </cell>
          <cell r="K67">
            <v>1519390</v>
          </cell>
        </row>
        <row r="68">
          <cell r="A68" t="str">
            <v>분전반LS-C</v>
          </cell>
          <cell r="B68" t="str">
            <v>분전반</v>
          </cell>
          <cell r="C68" t="str">
            <v>LS-C</v>
          </cell>
          <cell r="D68" t="str">
            <v>면</v>
          </cell>
          <cell r="E68">
            <v>1175149</v>
          </cell>
          <cell r="F68" t="str">
            <v>신화전기</v>
          </cell>
          <cell r="G68">
            <v>1199029</v>
          </cell>
          <cell r="H68" t="str">
            <v>진영중전기</v>
          </cell>
          <cell r="I68">
            <v>1190529</v>
          </cell>
          <cell r="J68" t="str">
            <v>수화테크</v>
          </cell>
          <cell r="K68">
            <v>1175149</v>
          </cell>
        </row>
        <row r="69">
          <cell r="A69" t="str">
            <v>분전반LS-D</v>
          </cell>
          <cell r="B69" t="str">
            <v>분전반</v>
          </cell>
          <cell r="C69" t="str">
            <v>LS-D</v>
          </cell>
          <cell r="D69" t="str">
            <v>면</v>
          </cell>
          <cell r="E69">
            <v>1519390</v>
          </cell>
          <cell r="F69" t="str">
            <v>신화전기</v>
          </cell>
          <cell r="G69">
            <v>1550190</v>
          </cell>
          <cell r="H69" t="str">
            <v>진영중전기</v>
          </cell>
          <cell r="I69">
            <v>1539190</v>
          </cell>
          <cell r="J69" t="str">
            <v>수화테크</v>
          </cell>
          <cell r="K69">
            <v>1519390</v>
          </cell>
        </row>
        <row r="70">
          <cell r="A70" t="str">
            <v>분전반LS-E</v>
          </cell>
          <cell r="B70" t="str">
            <v>분전반</v>
          </cell>
          <cell r="C70" t="str">
            <v>LS-E</v>
          </cell>
          <cell r="D70" t="str">
            <v>면</v>
          </cell>
          <cell r="E70">
            <v>1249413</v>
          </cell>
          <cell r="F70" t="str">
            <v>신화전기</v>
          </cell>
          <cell r="G70">
            <v>1274893</v>
          </cell>
          <cell r="H70" t="str">
            <v>진영중전기</v>
          </cell>
          <cell r="I70">
            <v>1265793</v>
          </cell>
          <cell r="J70" t="str">
            <v>수화테크</v>
          </cell>
          <cell r="K70">
            <v>1249413</v>
          </cell>
        </row>
        <row r="71">
          <cell r="A71" t="str">
            <v>분전반LS-F</v>
          </cell>
          <cell r="B71" t="str">
            <v>분전반</v>
          </cell>
          <cell r="C71" t="str">
            <v>LS-F</v>
          </cell>
          <cell r="D71" t="str">
            <v>면</v>
          </cell>
          <cell r="E71">
            <v>1137327</v>
          </cell>
          <cell r="F71" t="str">
            <v>신화전기</v>
          </cell>
          <cell r="G71">
            <v>1160037</v>
          </cell>
          <cell r="H71" t="str">
            <v>진영중전기</v>
          </cell>
          <cell r="I71">
            <v>1151937</v>
          </cell>
          <cell r="J71" t="str">
            <v>수화테크</v>
          </cell>
          <cell r="K71">
            <v>1137327</v>
          </cell>
        </row>
        <row r="72">
          <cell r="A72" t="str">
            <v>분전반LS-G</v>
          </cell>
          <cell r="B72" t="str">
            <v>분전반</v>
          </cell>
          <cell r="C72" t="str">
            <v>LS-G</v>
          </cell>
          <cell r="D72" t="str">
            <v>면</v>
          </cell>
          <cell r="E72">
            <v>1064964</v>
          </cell>
          <cell r="F72" t="str">
            <v>신화전기</v>
          </cell>
          <cell r="G72">
            <v>1086074</v>
          </cell>
          <cell r="H72" t="str">
            <v>진영중전기</v>
          </cell>
          <cell r="I72">
            <v>1078674</v>
          </cell>
          <cell r="J72" t="str">
            <v>수화테크</v>
          </cell>
          <cell r="K72">
            <v>1064964</v>
          </cell>
        </row>
        <row r="73">
          <cell r="A73" t="str">
            <v>분전반LS-W1</v>
          </cell>
          <cell r="B73" t="str">
            <v>분전반</v>
          </cell>
          <cell r="C73" t="str">
            <v>LS-W1</v>
          </cell>
          <cell r="D73" t="str">
            <v>면</v>
          </cell>
          <cell r="E73">
            <v>713416</v>
          </cell>
          <cell r="F73" t="str">
            <v>신화전기</v>
          </cell>
          <cell r="G73">
            <v>728546</v>
          </cell>
          <cell r="H73" t="str">
            <v>진영중전기</v>
          </cell>
          <cell r="I73">
            <v>723146</v>
          </cell>
          <cell r="J73" t="str">
            <v>수화테크</v>
          </cell>
          <cell r="K73">
            <v>713416</v>
          </cell>
        </row>
        <row r="74">
          <cell r="A74" t="str">
            <v>분전반LS-W2</v>
          </cell>
          <cell r="B74" t="str">
            <v>분전반</v>
          </cell>
          <cell r="C74" t="str">
            <v>LS-W2</v>
          </cell>
          <cell r="D74" t="str">
            <v>면</v>
          </cell>
          <cell r="E74">
            <v>713416</v>
          </cell>
          <cell r="F74" t="str">
            <v>신화전기</v>
          </cell>
          <cell r="G74">
            <v>728546</v>
          </cell>
          <cell r="H74" t="str">
            <v>진영중전기</v>
          </cell>
          <cell r="I74">
            <v>723146</v>
          </cell>
          <cell r="J74" t="str">
            <v>수화테크</v>
          </cell>
          <cell r="K74">
            <v>713416</v>
          </cell>
        </row>
        <row r="75">
          <cell r="A75" t="str">
            <v>분전반LS-W3</v>
          </cell>
          <cell r="B75" t="str">
            <v>분전반</v>
          </cell>
          <cell r="C75" t="str">
            <v>LS-W3</v>
          </cell>
          <cell r="D75" t="str">
            <v>면</v>
          </cell>
          <cell r="E75">
            <v>713416</v>
          </cell>
          <cell r="F75" t="str">
            <v>신화전기</v>
          </cell>
          <cell r="G75">
            <v>728546</v>
          </cell>
          <cell r="H75" t="str">
            <v>진영중전기</v>
          </cell>
          <cell r="I75">
            <v>723146</v>
          </cell>
          <cell r="J75" t="str">
            <v>수화테크</v>
          </cell>
          <cell r="K75">
            <v>713416</v>
          </cell>
        </row>
        <row r="76">
          <cell r="A76" t="str">
            <v>분전반LS-W4</v>
          </cell>
          <cell r="B76" t="str">
            <v>분전반</v>
          </cell>
          <cell r="C76" t="str">
            <v>LS-W4</v>
          </cell>
          <cell r="D76" t="str">
            <v>면</v>
          </cell>
          <cell r="E76">
            <v>713416</v>
          </cell>
          <cell r="F76" t="str">
            <v>신화전기</v>
          </cell>
          <cell r="G76">
            <v>728546</v>
          </cell>
          <cell r="H76" t="str">
            <v>진영중전기</v>
          </cell>
          <cell r="I76">
            <v>723146</v>
          </cell>
          <cell r="J76" t="str">
            <v>수화테크</v>
          </cell>
          <cell r="K76">
            <v>713416</v>
          </cell>
        </row>
        <row r="77">
          <cell r="A77" t="str">
            <v>분전반LS-W5</v>
          </cell>
          <cell r="B77" t="str">
            <v>분전반</v>
          </cell>
          <cell r="C77" t="str">
            <v>LS-W5</v>
          </cell>
          <cell r="D77" t="str">
            <v>면</v>
          </cell>
          <cell r="E77">
            <v>713416</v>
          </cell>
          <cell r="F77" t="str">
            <v>신화전기</v>
          </cell>
          <cell r="G77">
            <v>728546</v>
          </cell>
          <cell r="H77" t="str">
            <v>진영중전기</v>
          </cell>
          <cell r="I77">
            <v>723146</v>
          </cell>
          <cell r="J77" t="str">
            <v>수화테크</v>
          </cell>
          <cell r="K77">
            <v>713416</v>
          </cell>
        </row>
        <row r="78">
          <cell r="A78" t="str">
            <v>분전반LS-W6</v>
          </cell>
          <cell r="B78" t="str">
            <v>분전반</v>
          </cell>
          <cell r="C78" t="str">
            <v>LS-W6</v>
          </cell>
          <cell r="D78" t="str">
            <v>면</v>
          </cell>
          <cell r="E78">
            <v>713416</v>
          </cell>
          <cell r="F78" t="str">
            <v>신화전기</v>
          </cell>
          <cell r="G78">
            <v>728546</v>
          </cell>
          <cell r="H78" t="str">
            <v>진영중전기</v>
          </cell>
          <cell r="I78">
            <v>723146</v>
          </cell>
          <cell r="J78" t="str">
            <v>수화테크</v>
          </cell>
          <cell r="K78">
            <v>713416</v>
          </cell>
        </row>
        <row r="79">
          <cell r="A79" t="str">
            <v>분전반LS-W7</v>
          </cell>
          <cell r="B79" t="str">
            <v>분전반</v>
          </cell>
          <cell r="C79" t="str">
            <v>LS-W7</v>
          </cell>
          <cell r="D79" t="str">
            <v>면</v>
          </cell>
          <cell r="E79">
            <v>713416</v>
          </cell>
          <cell r="F79" t="str">
            <v>신화전기</v>
          </cell>
          <cell r="G79">
            <v>728546</v>
          </cell>
          <cell r="H79" t="str">
            <v>진영중전기</v>
          </cell>
          <cell r="I79">
            <v>723146</v>
          </cell>
          <cell r="J79" t="str">
            <v>수화테크</v>
          </cell>
          <cell r="K79">
            <v>713416</v>
          </cell>
        </row>
        <row r="80">
          <cell r="A80" t="str">
            <v>분전반LS-W8</v>
          </cell>
          <cell r="B80" t="str">
            <v>분전반</v>
          </cell>
          <cell r="C80" t="str">
            <v>LS-W8</v>
          </cell>
          <cell r="D80" t="str">
            <v>면</v>
          </cell>
          <cell r="E80">
            <v>713416</v>
          </cell>
          <cell r="F80" t="str">
            <v>신화전기</v>
          </cell>
          <cell r="G80">
            <v>728546</v>
          </cell>
          <cell r="H80" t="str">
            <v>진영중전기</v>
          </cell>
          <cell r="I80">
            <v>723146</v>
          </cell>
          <cell r="J80" t="str">
            <v>수화테크</v>
          </cell>
          <cell r="K80">
            <v>713416</v>
          </cell>
        </row>
        <row r="81">
          <cell r="A81" t="str">
            <v>분전반LS-M1</v>
          </cell>
          <cell r="B81" t="str">
            <v>분전반</v>
          </cell>
          <cell r="C81" t="str">
            <v>LS-M1</v>
          </cell>
          <cell r="D81" t="str">
            <v>면</v>
          </cell>
          <cell r="E81">
            <v>135804</v>
          </cell>
          <cell r="F81" t="str">
            <v>신화전기</v>
          </cell>
          <cell r="G81">
            <v>138704</v>
          </cell>
          <cell r="H81" t="str">
            <v>진영중전기</v>
          </cell>
          <cell r="I81">
            <v>137704</v>
          </cell>
          <cell r="J81" t="str">
            <v>수화테크</v>
          </cell>
          <cell r="K81">
            <v>135804</v>
          </cell>
        </row>
        <row r="82">
          <cell r="A82" t="str">
            <v>분전반LS-M2</v>
          </cell>
          <cell r="B82" t="str">
            <v>분전반</v>
          </cell>
          <cell r="C82" t="str">
            <v>LS-M2</v>
          </cell>
          <cell r="D82" t="str">
            <v>면</v>
          </cell>
          <cell r="E82">
            <v>135804</v>
          </cell>
          <cell r="F82" t="str">
            <v>신화전기</v>
          </cell>
          <cell r="G82">
            <v>138704</v>
          </cell>
          <cell r="H82" t="str">
            <v>진영중전기</v>
          </cell>
          <cell r="I82">
            <v>137704</v>
          </cell>
          <cell r="J82" t="str">
            <v>수화테크</v>
          </cell>
          <cell r="K82">
            <v>135804</v>
          </cell>
        </row>
        <row r="83">
          <cell r="A83" t="str">
            <v>분전반LS-M3</v>
          </cell>
          <cell r="B83" t="str">
            <v>분전반</v>
          </cell>
          <cell r="C83" t="str">
            <v>LS-M3</v>
          </cell>
          <cell r="D83" t="str">
            <v>면</v>
          </cell>
          <cell r="E83">
            <v>135804</v>
          </cell>
          <cell r="F83" t="str">
            <v>신화전기</v>
          </cell>
          <cell r="G83">
            <v>138704</v>
          </cell>
          <cell r="H83" t="str">
            <v>진영중전기</v>
          </cell>
          <cell r="I83">
            <v>137704</v>
          </cell>
          <cell r="J83" t="str">
            <v>수화테크</v>
          </cell>
          <cell r="K83">
            <v>135804</v>
          </cell>
        </row>
        <row r="84">
          <cell r="A84" t="str">
            <v>분전반LS-H1</v>
          </cell>
          <cell r="B84" t="str">
            <v>분전반</v>
          </cell>
          <cell r="C84" t="str">
            <v>LS-H1</v>
          </cell>
          <cell r="D84" t="str">
            <v>면</v>
          </cell>
          <cell r="E84">
            <v>115523</v>
          </cell>
          <cell r="F84" t="str">
            <v>신화전기</v>
          </cell>
          <cell r="G84">
            <v>117923</v>
          </cell>
          <cell r="H84" t="str">
            <v>진영중전기</v>
          </cell>
          <cell r="I84">
            <v>117023</v>
          </cell>
          <cell r="J84" t="str">
            <v>수화테크</v>
          </cell>
          <cell r="K84" t="str">
            <v>삭제</v>
          </cell>
        </row>
        <row r="85">
          <cell r="A85" t="str">
            <v>분전반LS-H2</v>
          </cell>
          <cell r="B85" t="str">
            <v>분전반</v>
          </cell>
          <cell r="C85" t="str">
            <v>LS-H2</v>
          </cell>
          <cell r="D85" t="str">
            <v>면</v>
          </cell>
          <cell r="E85">
            <v>115523</v>
          </cell>
          <cell r="F85" t="str">
            <v>신화전기</v>
          </cell>
          <cell r="G85">
            <v>117923</v>
          </cell>
          <cell r="H85" t="str">
            <v>진영중전기</v>
          </cell>
          <cell r="I85">
            <v>117023</v>
          </cell>
          <cell r="J85" t="str">
            <v>수화테크</v>
          </cell>
          <cell r="K85" t="str">
            <v>삭제</v>
          </cell>
        </row>
        <row r="86">
          <cell r="A86" t="str">
            <v>분전반LS-H3</v>
          </cell>
          <cell r="B86" t="str">
            <v>분전반</v>
          </cell>
          <cell r="C86" t="str">
            <v>LS-H3</v>
          </cell>
          <cell r="D86" t="str">
            <v>면</v>
          </cell>
          <cell r="E86">
            <v>115523</v>
          </cell>
          <cell r="F86" t="str">
            <v>신화전기</v>
          </cell>
          <cell r="G86">
            <v>117923</v>
          </cell>
          <cell r="H86" t="str">
            <v>진영중전기</v>
          </cell>
          <cell r="I86">
            <v>117023</v>
          </cell>
          <cell r="J86" t="str">
            <v>수화테크</v>
          </cell>
          <cell r="K86" t="str">
            <v>삭제</v>
          </cell>
        </row>
        <row r="87">
          <cell r="A87" t="str">
            <v>분전반LS-H4</v>
          </cell>
          <cell r="B87" t="str">
            <v>분전반</v>
          </cell>
          <cell r="C87" t="str">
            <v>LS-H4</v>
          </cell>
          <cell r="D87" t="str">
            <v>면</v>
          </cell>
          <cell r="E87">
            <v>115523</v>
          </cell>
          <cell r="F87" t="str">
            <v>신화전기</v>
          </cell>
          <cell r="G87">
            <v>117923</v>
          </cell>
          <cell r="H87" t="str">
            <v>진영중전기</v>
          </cell>
          <cell r="I87">
            <v>117023</v>
          </cell>
          <cell r="J87" t="str">
            <v>수화테크</v>
          </cell>
          <cell r="K87" t="str">
            <v>삭제</v>
          </cell>
        </row>
        <row r="88">
          <cell r="A88" t="str">
            <v>분전반LS-H5</v>
          </cell>
          <cell r="B88" t="str">
            <v>분전반</v>
          </cell>
          <cell r="C88" t="str">
            <v>LS-H5</v>
          </cell>
          <cell r="D88" t="str">
            <v>면</v>
          </cell>
          <cell r="E88">
            <v>115523</v>
          </cell>
          <cell r="F88" t="str">
            <v>신화전기</v>
          </cell>
          <cell r="G88">
            <v>117923</v>
          </cell>
          <cell r="H88" t="str">
            <v>진영중전기</v>
          </cell>
          <cell r="I88">
            <v>117023</v>
          </cell>
          <cell r="J88" t="str">
            <v>수화테크</v>
          </cell>
          <cell r="K88" t="str">
            <v>삭제</v>
          </cell>
        </row>
        <row r="89">
          <cell r="A89" t="str">
            <v>분전반LS-H6</v>
          </cell>
          <cell r="B89" t="str">
            <v>분전반</v>
          </cell>
          <cell r="C89" t="str">
            <v>LS-H6</v>
          </cell>
          <cell r="D89" t="str">
            <v>면</v>
          </cell>
          <cell r="E89">
            <v>115523</v>
          </cell>
          <cell r="F89" t="str">
            <v>신화전기</v>
          </cell>
          <cell r="G89">
            <v>117923</v>
          </cell>
          <cell r="H89" t="str">
            <v>진영중전기</v>
          </cell>
          <cell r="I89">
            <v>117023</v>
          </cell>
          <cell r="J89" t="str">
            <v>수화테크</v>
          </cell>
          <cell r="K89" t="str">
            <v>삭제</v>
          </cell>
        </row>
        <row r="90">
          <cell r="A90" t="str">
            <v>분전반LS-H7</v>
          </cell>
          <cell r="B90" t="str">
            <v>분전반</v>
          </cell>
          <cell r="C90" t="str">
            <v>LS-H7</v>
          </cell>
          <cell r="D90" t="str">
            <v>면</v>
          </cell>
          <cell r="E90">
            <v>115523</v>
          </cell>
          <cell r="F90" t="str">
            <v>신화전기</v>
          </cell>
          <cell r="G90">
            <v>117923</v>
          </cell>
          <cell r="H90" t="str">
            <v>진영중전기</v>
          </cell>
          <cell r="I90">
            <v>117023</v>
          </cell>
          <cell r="J90" t="str">
            <v>수화테크</v>
          </cell>
          <cell r="K90" t="str">
            <v>삭제</v>
          </cell>
        </row>
        <row r="91">
          <cell r="A91" t="str">
            <v>분전반LS-H8</v>
          </cell>
          <cell r="B91" t="str">
            <v>분전반</v>
          </cell>
          <cell r="C91" t="str">
            <v>LS-H8</v>
          </cell>
          <cell r="D91" t="str">
            <v>면</v>
          </cell>
          <cell r="E91">
            <v>115523</v>
          </cell>
          <cell r="F91" t="str">
            <v>신화전기</v>
          </cell>
          <cell r="G91">
            <v>117923</v>
          </cell>
          <cell r="H91" t="str">
            <v>진영중전기</v>
          </cell>
          <cell r="I91">
            <v>117023</v>
          </cell>
          <cell r="J91" t="str">
            <v>수화테크</v>
          </cell>
          <cell r="K91" t="str">
            <v>삭제</v>
          </cell>
        </row>
        <row r="92">
          <cell r="A92" t="str">
            <v>분전반LS-P</v>
          </cell>
          <cell r="B92" t="str">
            <v>분전반</v>
          </cell>
          <cell r="C92" t="str">
            <v>LS-P</v>
          </cell>
          <cell r="D92" t="str">
            <v>면</v>
          </cell>
          <cell r="E92">
            <v>682518</v>
          </cell>
          <cell r="F92" t="str">
            <v>신화전기</v>
          </cell>
          <cell r="G92">
            <v>698218</v>
          </cell>
          <cell r="H92" t="str">
            <v>진영중전기</v>
          </cell>
          <cell r="I92">
            <v>692818</v>
          </cell>
          <cell r="J92" t="str">
            <v>수화테크</v>
          </cell>
          <cell r="K92">
            <v>682518</v>
          </cell>
        </row>
        <row r="93">
          <cell r="A93" t="str">
            <v>MCCB BOXMCCB 3P 50/30AT</v>
          </cell>
          <cell r="B93" t="str">
            <v>MCCB BOX</v>
          </cell>
          <cell r="C93" t="str">
            <v>MCCB 3P 50/30AT</v>
          </cell>
          <cell r="D93" t="str">
            <v>면</v>
          </cell>
          <cell r="E93">
            <v>86172</v>
          </cell>
          <cell r="F93" t="str">
            <v>신화전기</v>
          </cell>
          <cell r="G93">
            <v>87972</v>
          </cell>
          <cell r="H93" t="str">
            <v>진영중전기</v>
          </cell>
          <cell r="I93">
            <v>87372</v>
          </cell>
          <cell r="J93" t="str">
            <v>수화테크</v>
          </cell>
          <cell r="K93">
            <v>86172</v>
          </cell>
        </row>
        <row r="94">
          <cell r="A94" t="str">
            <v>MCCB BOXMCCB 2P 100/75AT</v>
          </cell>
          <cell r="B94" t="str">
            <v>MCCB BOX</v>
          </cell>
          <cell r="C94" t="str">
            <v>MCCB 2P 100/75AT</v>
          </cell>
          <cell r="D94" t="str">
            <v>면</v>
          </cell>
          <cell r="E94">
            <v>106877</v>
          </cell>
          <cell r="F94" t="str">
            <v>신화전기</v>
          </cell>
          <cell r="G94">
            <v>109177</v>
          </cell>
          <cell r="H94" t="str">
            <v>진영중전기</v>
          </cell>
          <cell r="I94">
            <v>108377</v>
          </cell>
          <cell r="J94" t="str">
            <v>수화테크</v>
          </cell>
          <cell r="K94">
            <v>106877</v>
          </cell>
        </row>
        <row r="96">
          <cell r="A96" t="str">
            <v>조명제어LS-A</v>
          </cell>
          <cell r="B96" t="str">
            <v>조명제어</v>
          </cell>
          <cell r="C96" t="str">
            <v>LS-A</v>
          </cell>
          <cell r="D96" t="str">
            <v>SET</v>
          </cell>
          <cell r="E96">
            <v>1318600</v>
          </cell>
          <cell r="F96" t="str">
            <v>정호물산</v>
          </cell>
          <cell r="G96">
            <v>1451800</v>
          </cell>
          <cell r="H96" t="str">
            <v>대한제어기술</v>
          </cell>
          <cell r="I96">
            <v>1521000</v>
          </cell>
          <cell r="J96" t="str">
            <v>현영콘트롤</v>
          </cell>
          <cell r="K96">
            <v>1318600</v>
          </cell>
        </row>
        <row r="97">
          <cell r="A97" t="str">
            <v>조명제어LS-B</v>
          </cell>
          <cell r="B97" t="str">
            <v>조명제어</v>
          </cell>
          <cell r="C97" t="str">
            <v>LS-B</v>
          </cell>
          <cell r="D97" t="str">
            <v>SET</v>
          </cell>
          <cell r="E97">
            <v>1318600</v>
          </cell>
          <cell r="F97" t="str">
            <v>정호물산</v>
          </cell>
          <cell r="G97">
            <v>1451801</v>
          </cell>
          <cell r="H97" t="str">
            <v>대한제어기술</v>
          </cell>
          <cell r="I97">
            <v>1521001</v>
          </cell>
          <cell r="J97" t="str">
            <v>현영콘트롤</v>
          </cell>
          <cell r="K97">
            <v>1318600</v>
          </cell>
        </row>
        <row r="98">
          <cell r="A98" t="str">
            <v>조명제어LS-C</v>
          </cell>
          <cell r="B98" t="str">
            <v>조명제어</v>
          </cell>
          <cell r="C98" t="str">
            <v>LS-C</v>
          </cell>
          <cell r="D98" t="str">
            <v>SET</v>
          </cell>
          <cell r="E98">
            <v>1318600</v>
          </cell>
          <cell r="F98" t="str">
            <v>정호물산</v>
          </cell>
          <cell r="G98">
            <v>1451802</v>
          </cell>
          <cell r="H98" t="str">
            <v>대한제어기술</v>
          </cell>
          <cell r="I98">
            <v>1521002</v>
          </cell>
          <cell r="J98" t="str">
            <v>현영콘트롤</v>
          </cell>
          <cell r="K98">
            <v>1318600</v>
          </cell>
        </row>
        <row r="99">
          <cell r="A99" t="str">
            <v>조명제어LS-D</v>
          </cell>
          <cell r="B99" t="str">
            <v>조명제어</v>
          </cell>
          <cell r="C99" t="str">
            <v>LS-D</v>
          </cell>
          <cell r="D99" t="str">
            <v>SET</v>
          </cell>
          <cell r="E99">
            <v>1318600</v>
          </cell>
          <cell r="F99" t="str">
            <v>정호물산</v>
          </cell>
          <cell r="G99">
            <v>1451803</v>
          </cell>
          <cell r="H99" t="str">
            <v>대한제어기술</v>
          </cell>
          <cell r="I99">
            <v>1521003</v>
          </cell>
          <cell r="J99" t="str">
            <v>현영콘트롤</v>
          </cell>
          <cell r="K99">
            <v>1318600</v>
          </cell>
        </row>
        <row r="100">
          <cell r="A100" t="str">
            <v>조명제어LS-E</v>
          </cell>
          <cell r="B100" t="str">
            <v>조명제어</v>
          </cell>
          <cell r="C100" t="str">
            <v>LS-E</v>
          </cell>
          <cell r="D100" t="str">
            <v>SET</v>
          </cell>
          <cell r="E100">
            <v>1318600</v>
          </cell>
          <cell r="F100" t="str">
            <v>정호물산</v>
          </cell>
          <cell r="G100">
            <v>1451804</v>
          </cell>
          <cell r="H100" t="str">
            <v>대한제어기술</v>
          </cell>
          <cell r="I100">
            <v>1521004</v>
          </cell>
          <cell r="J100" t="str">
            <v>현영콘트롤</v>
          </cell>
          <cell r="K100">
            <v>1318600</v>
          </cell>
        </row>
        <row r="101">
          <cell r="A101" t="str">
            <v>조명제어LCP-M</v>
          </cell>
          <cell r="B101" t="str">
            <v>조명제어</v>
          </cell>
          <cell r="C101" t="str">
            <v>LCP-M</v>
          </cell>
          <cell r="D101" t="str">
            <v>SET</v>
          </cell>
          <cell r="E101">
            <v>2109000</v>
          </cell>
          <cell r="F101" t="str">
            <v>정호물산</v>
          </cell>
          <cell r="G101">
            <v>2318000</v>
          </cell>
          <cell r="H101" t="str">
            <v>대한제어기술</v>
          </cell>
          <cell r="I101">
            <v>2422000</v>
          </cell>
          <cell r="J101" t="str">
            <v>현영콘트롤</v>
          </cell>
          <cell r="K101">
            <v>2109000</v>
          </cell>
        </row>
        <row r="102">
          <cell r="A102" t="str">
            <v>조명제어LCP-M1</v>
          </cell>
          <cell r="B102" t="str">
            <v>조명제어</v>
          </cell>
          <cell r="C102" t="str">
            <v>LCP-M1</v>
          </cell>
          <cell r="D102" t="str">
            <v>SET</v>
          </cell>
          <cell r="E102">
            <v>1104000</v>
          </cell>
          <cell r="F102" t="str">
            <v>정호물산</v>
          </cell>
          <cell r="G102">
            <v>1212000</v>
          </cell>
          <cell r="H102" t="str">
            <v>대한제어기술</v>
          </cell>
          <cell r="I102">
            <v>1266000</v>
          </cell>
          <cell r="J102" t="str">
            <v>현영콘트롤</v>
          </cell>
          <cell r="K102">
            <v>1104000</v>
          </cell>
        </row>
        <row r="103">
          <cell r="A103" t="str">
            <v>조명제어PROGRAM SWITCH</v>
          </cell>
          <cell r="B103" t="str">
            <v>조명제어</v>
          </cell>
          <cell r="C103" t="str">
            <v>PROGRAM SWITCH</v>
          </cell>
          <cell r="D103" t="str">
            <v>SET</v>
          </cell>
          <cell r="E103">
            <v>775000</v>
          </cell>
          <cell r="F103" t="str">
            <v>정호물산</v>
          </cell>
          <cell r="G103">
            <v>852000</v>
          </cell>
          <cell r="H103" t="str">
            <v>대한제어기술</v>
          </cell>
          <cell r="I103">
            <v>892000</v>
          </cell>
          <cell r="J103" t="str">
            <v>현영콘트롤</v>
          </cell>
          <cell r="K103">
            <v>775000</v>
          </cell>
        </row>
        <row r="104">
          <cell r="A104" t="str">
            <v>시운전비</v>
          </cell>
          <cell r="B104" t="str">
            <v>시운전비</v>
          </cell>
          <cell r="D104" t="str">
            <v>식</v>
          </cell>
          <cell r="E104">
            <v>1000000</v>
          </cell>
          <cell r="F104" t="str">
            <v>정호물산</v>
          </cell>
          <cell r="G104">
            <v>1100000</v>
          </cell>
          <cell r="H104" t="str">
            <v>대한제어기술</v>
          </cell>
          <cell r="I104">
            <v>1150000</v>
          </cell>
          <cell r="J104" t="str">
            <v>현영콘트롤</v>
          </cell>
          <cell r="K104">
            <v>1000000</v>
          </cell>
        </row>
        <row r="107">
          <cell r="A107" t="str">
            <v>조명기구 A TYPE매입개방 FL 2/32W</v>
          </cell>
          <cell r="B107" t="str">
            <v>조명기구 A TYPE</v>
          </cell>
          <cell r="C107" t="str">
            <v>매입개방 FL 2/32W</v>
          </cell>
          <cell r="D107" t="str">
            <v>EA</v>
          </cell>
          <cell r="E107">
            <v>62000</v>
          </cell>
          <cell r="F107" t="str">
            <v>엘엠</v>
          </cell>
          <cell r="G107">
            <v>66000</v>
          </cell>
          <cell r="H107" t="str">
            <v>제일조명</v>
          </cell>
          <cell r="I107">
            <v>65000</v>
          </cell>
          <cell r="J107" t="str">
            <v>태원전기산업</v>
          </cell>
          <cell r="K107">
            <v>62000</v>
          </cell>
        </row>
        <row r="108">
          <cell r="A108" t="str">
            <v>조명기구 B TYPE매입개방 FL 1/32W</v>
          </cell>
          <cell r="B108" t="str">
            <v>조명기구 B TYPE</v>
          </cell>
          <cell r="C108" t="str">
            <v>매입개방 FL 1/32W</v>
          </cell>
          <cell r="D108" t="str">
            <v>EA</v>
          </cell>
          <cell r="E108">
            <v>46000</v>
          </cell>
          <cell r="F108" t="str">
            <v>엘엠</v>
          </cell>
          <cell r="G108">
            <v>49000</v>
          </cell>
          <cell r="H108" t="str">
            <v>제일조명</v>
          </cell>
          <cell r="I108">
            <v>47000</v>
          </cell>
          <cell r="J108" t="str">
            <v>태원전기산업</v>
          </cell>
          <cell r="K108">
            <v>46000</v>
          </cell>
        </row>
        <row r="109">
          <cell r="A109" t="str">
            <v>조명기구 C TYPE파라보릭 FL 2/32W</v>
          </cell>
          <cell r="B109" t="str">
            <v>조명기구 C TYPE</v>
          </cell>
          <cell r="C109" t="str">
            <v>파라보릭 FL 2/32W</v>
          </cell>
          <cell r="D109" t="str">
            <v>EA</v>
          </cell>
          <cell r="E109">
            <v>89000</v>
          </cell>
          <cell r="F109" t="str">
            <v>엘엠</v>
          </cell>
          <cell r="G109">
            <v>95000</v>
          </cell>
          <cell r="H109" t="str">
            <v>제일조명</v>
          </cell>
          <cell r="I109">
            <v>95000</v>
          </cell>
          <cell r="J109" t="str">
            <v>태원전기산업</v>
          </cell>
          <cell r="K109">
            <v>89000</v>
          </cell>
        </row>
        <row r="110">
          <cell r="A110" t="str">
            <v>조명기구 D TYPE매입프리즘 FL 1/32W</v>
          </cell>
          <cell r="B110" t="str">
            <v>조명기구 D TYPE</v>
          </cell>
          <cell r="C110" t="str">
            <v>매입프리즘 FL 1/32W</v>
          </cell>
          <cell r="D110" t="str">
            <v>EA</v>
          </cell>
          <cell r="E110">
            <v>68000</v>
          </cell>
          <cell r="F110" t="str">
            <v>엘엠</v>
          </cell>
          <cell r="G110">
            <v>72000</v>
          </cell>
          <cell r="H110" t="str">
            <v>제일조명</v>
          </cell>
          <cell r="I110">
            <v>70000</v>
          </cell>
          <cell r="J110" t="str">
            <v>태원전기산업</v>
          </cell>
          <cell r="K110">
            <v>68000</v>
          </cell>
        </row>
        <row r="111">
          <cell r="A111" t="str">
            <v>조명기구 E TYPE직부아크릴 FL 1/32W</v>
          </cell>
          <cell r="B111" t="str">
            <v>조명기구 E TYPE</v>
          </cell>
          <cell r="C111" t="str">
            <v>직부아크릴 FL 1/32W</v>
          </cell>
          <cell r="D111" t="str">
            <v>EA</v>
          </cell>
          <cell r="E111">
            <v>65000</v>
          </cell>
          <cell r="F111" t="str">
            <v>엘엠</v>
          </cell>
          <cell r="G111">
            <v>69000</v>
          </cell>
          <cell r="H111" t="str">
            <v>제일조명</v>
          </cell>
          <cell r="I111">
            <v>66000</v>
          </cell>
          <cell r="J111" t="str">
            <v>태원전기산업</v>
          </cell>
          <cell r="K111">
            <v>65000</v>
          </cell>
        </row>
        <row r="112">
          <cell r="A112" t="str">
            <v>조명기구 F TYPE갓등(P/P) FL 2/32W</v>
          </cell>
          <cell r="B112" t="str">
            <v>조명기구 F TYPE</v>
          </cell>
          <cell r="C112" t="str">
            <v>갓등(P/P) FL 2/32W</v>
          </cell>
          <cell r="D112" t="str">
            <v>EA</v>
          </cell>
          <cell r="E112">
            <v>57000</v>
          </cell>
          <cell r="F112" t="str">
            <v>엘엠</v>
          </cell>
          <cell r="G112">
            <v>60000</v>
          </cell>
          <cell r="H112" t="str">
            <v>제일조명</v>
          </cell>
          <cell r="I112">
            <v>60000</v>
          </cell>
          <cell r="J112" t="str">
            <v>태원전기산업</v>
          </cell>
          <cell r="K112">
            <v>57000</v>
          </cell>
        </row>
        <row r="113">
          <cell r="A113" t="str">
            <v>조명기구 G TYPE갓등(P/P) FL 1/32W</v>
          </cell>
          <cell r="B113" t="str">
            <v>조명기구 G TYPE</v>
          </cell>
          <cell r="C113" t="str">
            <v>갓등(P/P) FL 1/32W</v>
          </cell>
          <cell r="D113" t="str">
            <v>EA</v>
          </cell>
          <cell r="E113">
            <v>40000</v>
          </cell>
          <cell r="F113" t="str">
            <v>엘엠</v>
          </cell>
          <cell r="G113">
            <v>42000</v>
          </cell>
          <cell r="H113" t="str">
            <v>제일조명</v>
          </cell>
          <cell r="I113">
            <v>42000</v>
          </cell>
          <cell r="J113" t="str">
            <v>태원전기산업</v>
          </cell>
          <cell r="K113">
            <v>40000</v>
          </cell>
        </row>
        <row r="114">
          <cell r="A114" t="str">
            <v>조명기구 H TYPE직갓등 FL 1/32W</v>
          </cell>
          <cell r="B114" t="str">
            <v>조명기구 H TYPE</v>
          </cell>
          <cell r="C114" t="str">
            <v>직갓등 FL 1/32W</v>
          </cell>
          <cell r="D114" t="str">
            <v>EA</v>
          </cell>
          <cell r="E114">
            <v>26000</v>
          </cell>
          <cell r="F114" t="str">
            <v>엘엠</v>
          </cell>
          <cell r="G114">
            <v>28000</v>
          </cell>
          <cell r="H114" t="str">
            <v>제일조명</v>
          </cell>
          <cell r="I114">
            <v>29000</v>
          </cell>
          <cell r="J114" t="str">
            <v>태원전기산업</v>
          </cell>
          <cell r="K114">
            <v>26000</v>
          </cell>
        </row>
        <row r="115">
          <cell r="A115" t="str">
            <v>조명기구 J TYPE원형방등 FCL 32W+40W</v>
          </cell>
          <cell r="B115" t="str">
            <v>조명기구 J TYPE</v>
          </cell>
          <cell r="C115" t="str">
            <v>원형방등 FCL 32W+40W</v>
          </cell>
          <cell r="D115" t="str">
            <v>EA</v>
          </cell>
          <cell r="E115">
            <v>60000</v>
          </cell>
          <cell r="F115" t="str">
            <v>엘엠</v>
          </cell>
          <cell r="G115">
            <v>64000</v>
          </cell>
          <cell r="H115" t="str">
            <v>제일조명</v>
          </cell>
          <cell r="I115">
            <v>65000</v>
          </cell>
          <cell r="J115" t="str">
            <v>태원전기산업</v>
          </cell>
          <cell r="K115">
            <v>60000</v>
          </cell>
        </row>
        <row r="116">
          <cell r="A116" t="str">
            <v>조명기구 K TYPE매입등 FUL 2/13W</v>
          </cell>
          <cell r="B116" t="str">
            <v>조명기구 K TYPE</v>
          </cell>
          <cell r="C116" t="str">
            <v>매입등 FUL 2/13W</v>
          </cell>
          <cell r="D116" t="str">
            <v>EA</v>
          </cell>
          <cell r="E116">
            <v>24000</v>
          </cell>
          <cell r="F116" t="str">
            <v>엘엠</v>
          </cell>
          <cell r="G116">
            <v>25000</v>
          </cell>
          <cell r="H116" t="str">
            <v>제일조명</v>
          </cell>
          <cell r="I116">
            <v>25000</v>
          </cell>
          <cell r="J116" t="str">
            <v>태원전기산업</v>
          </cell>
          <cell r="K116">
            <v>24000</v>
          </cell>
        </row>
        <row r="117">
          <cell r="A117" t="str">
            <v>조명기구 L TYPE매입등 FUL 1/13W</v>
          </cell>
          <cell r="B117" t="str">
            <v>조명기구 L TYPE</v>
          </cell>
          <cell r="C117" t="str">
            <v>매입등 FUL 1/13W</v>
          </cell>
          <cell r="D117" t="str">
            <v>EA</v>
          </cell>
          <cell r="E117">
            <v>18000</v>
          </cell>
          <cell r="F117" t="str">
            <v>엘엠</v>
          </cell>
          <cell r="G117">
            <v>19000</v>
          </cell>
          <cell r="H117" t="str">
            <v>제일조명</v>
          </cell>
          <cell r="I117">
            <v>20000</v>
          </cell>
          <cell r="J117" t="str">
            <v>태원전기산업</v>
          </cell>
          <cell r="K117">
            <v>18000</v>
          </cell>
        </row>
        <row r="118">
          <cell r="A118" t="str">
            <v>조명기구 M TYPE쎈서등 IL 60W</v>
          </cell>
          <cell r="B118" t="str">
            <v>조명기구 M TYPE</v>
          </cell>
          <cell r="C118" t="str">
            <v>쎈서등 IL 60W</v>
          </cell>
          <cell r="D118" t="str">
            <v>EA</v>
          </cell>
          <cell r="E118">
            <v>22000</v>
          </cell>
          <cell r="F118" t="str">
            <v>엘엠</v>
          </cell>
          <cell r="G118">
            <v>24000</v>
          </cell>
          <cell r="H118" t="str">
            <v>제일조명</v>
          </cell>
          <cell r="I118">
            <v>24000</v>
          </cell>
          <cell r="J118" t="str">
            <v>태원전기산업</v>
          </cell>
          <cell r="K118">
            <v>22000</v>
          </cell>
        </row>
        <row r="119">
          <cell r="A119" t="str">
            <v>조명기구 N TYPE직부등 IL 60W</v>
          </cell>
          <cell r="B119" t="str">
            <v>조명기구 N TYPE</v>
          </cell>
          <cell r="C119" t="str">
            <v>직부등 IL 60W</v>
          </cell>
          <cell r="D119" t="str">
            <v>EA</v>
          </cell>
          <cell r="E119">
            <v>7000</v>
          </cell>
          <cell r="F119" t="str">
            <v>엘엠</v>
          </cell>
          <cell r="G119">
            <v>8000</v>
          </cell>
          <cell r="H119" t="str">
            <v>제일조명</v>
          </cell>
          <cell r="I119">
            <v>8000</v>
          </cell>
          <cell r="J119" t="str">
            <v>태원전기산업</v>
          </cell>
          <cell r="K119">
            <v>7000</v>
          </cell>
        </row>
        <row r="120">
          <cell r="A120" t="str">
            <v>조명기구 O TYPE원형벽등 IL 60W</v>
          </cell>
          <cell r="B120" t="str">
            <v>조명기구 O TYPE</v>
          </cell>
          <cell r="C120" t="str">
            <v>원형벽등 IL 60W</v>
          </cell>
          <cell r="D120" t="str">
            <v>EA</v>
          </cell>
          <cell r="E120">
            <v>35000</v>
          </cell>
          <cell r="F120" t="str">
            <v>엘엠</v>
          </cell>
          <cell r="G120">
            <v>37000</v>
          </cell>
          <cell r="H120" t="str">
            <v>제일조명</v>
          </cell>
          <cell r="I120">
            <v>38000</v>
          </cell>
          <cell r="J120" t="str">
            <v>태원전기산업</v>
          </cell>
          <cell r="K120">
            <v>35000</v>
          </cell>
        </row>
        <row r="121">
          <cell r="A121" t="str">
            <v>조명기구 P TYPE벽부등 IL 100W</v>
          </cell>
          <cell r="B121" t="str">
            <v>조명기구 P TYPE</v>
          </cell>
          <cell r="C121" t="str">
            <v>벽부등 IL 100W</v>
          </cell>
          <cell r="D121" t="str">
            <v>EA</v>
          </cell>
          <cell r="E121">
            <v>8000</v>
          </cell>
          <cell r="F121" t="str">
            <v>엘엠</v>
          </cell>
          <cell r="G121">
            <v>9000</v>
          </cell>
          <cell r="H121" t="str">
            <v>제일조명</v>
          </cell>
          <cell r="I121">
            <v>10000</v>
          </cell>
          <cell r="J121" t="str">
            <v>태원전기산업</v>
          </cell>
          <cell r="K121">
            <v>8000</v>
          </cell>
        </row>
        <row r="122">
          <cell r="A122" t="str">
            <v>조명기구 Q TYPE매입등 IL 30W</v>
          </cell>
          <cell r="B122" t="str">
            <v>조명기구 Q TYPE</v>
          </cell>
          <cell r="C122" t="str">
            <v>매입등 IL 30W</v>
          </cell>
          <cell r="D122" t="str">
            <v>EA</v>
          </cell>
          <cell r="E122">
            <v>10000</v>
          </cell>
          <cell r="F122" t="str">
            <v>엘엠</v>
          </cell>
          <cell r="G122">
            <v>11000</v>
          </cell>
          <cell r="H122" t="str">
            <v>제일조명</v>
          </cell>
          <cell r="I122">
            <v>12000</v>
          </cell>
          <cell r="J122" t="str">
            <v>태원전기산업</v>
          </cell>
          <cell r="K122">
            <v>10000</v>
          </cell>
        </row>
        <row r="123">
          <cell r="A123" t="str">
            <v>조명기구 R TYPE방진방습등 FL 1/32W</v>
          </cell>
          <cell r="B123" t="str">
            <v>조명기구 R TYPE</v>
          </cell>
          <cell r="C123" t="str">
            <v>방진방습등 FL 1/32W</v>
          </cell>
          <cell r="D123" t="str">
            <v>EA</v>
          </cell>
          <cell r="E123">
            <v>86000</v>
          </cell>
          <cell r="F123" t="str">
            <v>엘엠</v>
          </cell>
          <cell r="G123">
            <v>92000</v>
          </cell>
          <cell r="H123" t="str">
            <v>제일조명</v>
          </cell>
          <cell r="I123">
            <v>90000</v>
          </cell>
          <cell r="J123" t="str">
            <v>태원전기산업</v>
          </cell>
        </row>
        <row r="124">
          <cell r="A124" t="str">
            <v>조명기구 S TYPE투광기 MH 250W</v>
          </cell>
          <cell r="B124" t="str">
            <v>조명기구 S TYPE</v>
          </cell>
          <cell r="C124" t="str">
            <v>투광기 MH 250W</v>
          </cell>
          <cell r="D124" t="str">
            <v>EA</v>
          </cell>
          <cell r="E124">
            <v>98000</v>
          </cell>
          <cell r="F124" t="str">
            <v>엘엠</v>
          </cell>
          <cell r="G124">
            <v>104000</v>
          </cell>
          <cell r="H124" t="str">
            <v>제일조명</v>
          </cell>
          <cell r="I124">
            <v>100000</v>
          </cell>
          <cell r="J124" t="str">
            <v>태원전기산업</v>
          </cell>
          <cell r="K124">
            <v>98000</v>
          </cell>
        </row>
        <row r="125">
          <cell r="A125" t="str">
            <v>조명기구 T TYPE벽부등 FPL 1/24W</v>
          </cell>
          <cell r="B125" t="str">
            <v>조명기구 T TYPE</v>
          </cell>
          <cell r="C125" t="str">
            <v>벽부등 FPL 1/24W</v>
          </cell>
          <cell r="D125" t="str">
            <v>EA</v>
          </cell>
          <cell r="E125">
            <v>35000</v>
          </cell>
          <cell r="F125" t="str">
            <v>엘엠</v>
          </cell>
          <cell r="G125">
            <v>37000</v>
          </cell>
          <cell r="H125" t="str">
            <v>제일조명</v>
          </cell>
          <cell r="I125">
            <v>40000</v>
          </cell>
          <cell r="J125" t="str">
            <v>태원전기산업</v>
          </cell>
          <cell r="K125">
            <v>35000</v>
          </cell>
        </row>
        <row r="126">
          <cell r="A126" t="str">
            <v>조명기구 U TYPE5회</v>
          </cell>
          <cell r="B126" t="str">
            <v>조명기구 U TYPE</v>
          </cell>
          <cell r="C126" t="str">
            <v>5회</v>
          </cell>
          <cell r="D126" t="str">
            <v>EA</v>
          </cell>
          <cell r="E126">
            <v>14369</v>
          </cell>
          <cell r="F126" t="str">
            <v>엘엠</v>
          </cell>
          <cell r="G126">
            <v>50000</v>
          </cell>
          <cell r="H126" t="str">
            <v>제일조명</v>
          </cell>
          <cell r="I126">
            <v>50000</v>
          </cell>
          <cell r="J126" t="str">
            <v>태원전기산업</v>
          </cell>
          <cell r="K126">
            <v>14369</v>
          </cell>
        </row>
        <row r="127">
          <cell r="A127" t="str">
            <v>조명기구 U TYPE갓등 FL 2/32W</v>
          </cell>
          <cell r="B127" t="str">
            <v>조명기구 U TYPE</v>
          </cell>
          <cell r="C127" t="str">
            <v>갓등 FL 2/32W</v>
          </cell>
          <cell r="D127" t="str">
            <v>EA</v>
          </cell>
          <cell r="E127">
            <v>47000</v>
          </cell>
          <cell r="F127" t="str">
            <v>엘엠</v>
          </cell>
          <cell r="G127">
            <v>50000</v>
          </cell>
          <cell r="H127" t="str">
            <v>제일조명</v>
          </cell>
          <cell r="I127">
            <v>50000</v>
          </cell>
          <cell r="J127" t="str">
            <v>태원전기산업</v>
          </cell>
          <cell r="K127">
            <v>47000</v>
          </cell>
        </row>
        <row r="128">
          <cell r="A128"/>
        </row>
        <row r="129">
          <cell r="A129"/>
        </row>
        <row r="130">
          <cell r="A130"/>
        </row>
        <row r="131">
          <cell r="A131"/>
        </row>
      </sheetData>
      <sheetData sheetId="2"/>
      <sheetData sheetId="3"/>
      <sheetData sheetId="4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서"/>
      <sheetName val="수목일위"/>
      <sheetName val="원가"/>
      <sheetName val="시설물일위"/>
      <sheetName val="단가"/>
      <sheetName val="식재"/>
      <sheetName val="시설물"/>
      <sheetName val="식재출력용"/>
      <sheetName val="유지관리"/>
      <sheetName val="각형맨홀"/>
      <sheetName val="96노임기준"/>
      <sheetName val="데이타"/>
      <sheetName val="식재인부"/>
      <sheetName val="산출내역서"/>
      <sheetName val="정공공사"/>
      <sheetName val="화재 탐지 설비"/>
      <sheetName val="인부노임단가"/>
      <sheetName val="대창(함평)"/>
      <sheetName val="대창(장성)"/>
      <sheetName val="대창(함평)-창열"/>
      <sheetName val="전기"/>
      <sheetName val="노임단가"/>
      <sheetName val="공량산출서"/>
      <sheetName val="DATA"/>
      <sheetName val="일위대가"/>
      <sheetName val="수목데이타"/>
      <sheetName val="수량산출"/>
      <sheetName val="목록"/>
      <sheetName val="단가조사"/>
      <sheetName val="강교(Sub)"/>
      <sheetName val="일반토공견적"/>
      <sheetName val="원가계산서"/>
      <sheetName val="sh1"/>
      <sheetName val="일위대가표"/>
      <sheetName val="말뚝지지력산정"/>
      <sheetName val="설계카드"/>
      <sheetName val="1,2공구원가계산서"/>
      <sheetName val="1공구산출내역서"/>
      <sheetName val="단가(자재)"/>
      <sheetName val="단가(노임)"/>
      <sheetName val="기초목록"/>
      <sheetName val="2-1. 경관조명 내역총괄표"/>
      <sheetName val="소방"/>
      <sheetName val="해평견적"/>
      <sheetName val="수목단가"/>
      <sheetName val="시설수량표"/>
      <sheetName val="자재단가"/>
      <sheetName val="단위수량"/>
      <sheetName val="설계예시"/>
      <sheetName val="건축일위"/>
      <sheetName val="그라우팅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>
            <v>13000</v>
          </cell>
        </row>
        <row r="11">
          <cell r="A11">
            <v>490</v>
          </cell>
        </row>
        <row r="18">
          <cell r="A18">
            <v>560</v>
          </cell>
        </row>
        <row r="21">
          <cell r="A21">
            <v>49575</v>
          </cell>
        </row>
        <row r="53">
          <cell r="A53">
            <v>980</v>
          </cell>
        </row>
        <row r="68">
          <cell r="A68">
            <v>11791</v>
          </cell>
        </row>
        <row r="73">
          <cell r="A73">
            <v>800</v>
          </cell>
        </row>
        <row r="96">
          <cell r="A96">
            <v>419000</v>
          </cell>
        </row>
        <row r="97">
          <cell r="A97">
            <v>283000</v>
          </cell>
        </row>
        <row r="98">
          <cell r="A98">
            <v>179000</v>
          </cell>
        </row>
        <row r="135">
          <cell r="A135">
            <v>7200</v>
          </cell>
        </row>
        <row r="136">
          <cell r="A136">
            <v>11800</v>
          </cell>
        </row>
        <row r="137">
          <cell r="A137">
            <v>5900</v>
          </cell>
        </row>
        <row r="141">
          <cell r="A141">
            <v>1900</v>
          </cell>
        </row>
        <row r="148">
          <cell r="A148">
            <v>4300</v>
          </cell>
        </row>
        <row r="156">
          <cell r="A156">
            <v>6100</v>
          </cell>
        </row>
        <row r="160">
          <cell r="A160">
            <v>220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예산서"/>
      <sheetName val="기초목록"/>
      <sheetName val="일위대가(시설물)"/>
      <sheetName val="단가(자재)"/>
      <sheetName val="단가(노임)"/>
      <sheetName val="산근"/>
      <sheetName val="목록"/>
      <sheetName val="기준"/>
      <sheetName val="중기"/>
      <sheetName val="시간"/>
      <sheetName val="노임단가"/>
      <sheetName val="단가"/>
      <sheetName val="우수받이"/>
      <sheetName val="조명율표"/>
      <sheetName val="소방"/>
      <sheetName val="설계비0509"/>
      <sheetName val="대가목록"/>
      <sheetName val="조명시설"/>
      <sheetName val="실행대비"/>
      <sheetName val="일위목록"/>
      <sheetName val="I一般比"/>
      <sheetName val="원가계산"/>
      <sheetName val="1단계"/>
      <sheetName val="산출내역서"/>
      <sheetName val="단가대비표"/>
      <sheetName val="일위대가"/>
      <sheetName val="DATA"/>
      <sheetName val="노무비단가"/>
      <sheetName val="전선 및 전선관"/>
      <sheetName val="#REF"/>
      <sheetName val="데이타"/>
      <sheetName val="식재인부"/>
      <sheetName val="2.토목공사"/>
      <sheetName val="수목단가"/>
      <sheetName val="시설수량표"/>
      <sheetName val="식재수량표"/>
      <sheetName val="자재단가"/>
      <sheetName val="Sheet5"/>
      <sheetName val="조명일위"/>
      <sheetName val="건축내역"/>
      <sheetName val="설계명세서"/>
      <sheetName val="단가산출2"/>
      <sheetName val="중기사용료산출근거"/>
      <sheetName val="단가산출1"/>
      <sheetName val="공사개요"/>
      <sheetName val="철거산출근거"/>
      <sheetName val=" 원가계산서"/>
      <sheetName val="2-1. 경관조명 내역총괄표"/>
      <sheetName val="단가산출"/>
      <sheetName val="견적단가"/>
      <sheetName val="역T형교대(말뚝기초)"/>
      <sheetName val="토적표"/>
      <sheetName val="내역서적용수량"/>
      <sheetName val="2003하반기노임기준"/>
      <sheetName val="단위수량"/>
      <sheetName val="가시설수량"/>
      <sheetName val="석축산출서"/>
      <sheetName val="노임자재단가"/>
      <sheetName val="인부노임단가"/>
      <sheetName val="Sheet1"/>
      <sheetName val="단가 및 재료비"/>
      <sheetName val="계수시트"/>
      <sheetName val="원가계산서"/>
      <sheetName val="빗물받이(910-510-410)"/>
      <sheetName val="공사착공계"/>
      <sheetName val="분전함신설"/>
      <sheetName val="접지1종"/>
      <sheetName val="실행내역(10.13)"/>
      <sheetName val="대공종"/>
      <sheetName val="수량-가로등"/>
      <sheetName val="2공구산출내역"/>
      <sheetName val="백호우계수"/>
      <sheetName val="시설물일위"/>
      <sheetName val="장비종합부표"/>
      <sheetName val="H-PILE수량집계"/>
      <sheetName val="구체"/>
      <sheetName val="좌측날개벽"/>
      <sheetName val="우측날개벽"/>
      <sheetName val="해평견적"/>
      <sheetName val="3BL공동구 수량"/>
      <sheetName val="손익분석"/>
      <sheetName val="일위대가표"/>
      <sheetName val="1호맨홀토공"/>
      <sheetName val="기계경비산출기준"/>
      <sheetName val="구역화물"/>
      <sheetName val="회사기초자료"/>
      <sheetName val="시험비"/>
      <sheetName val="건설기계가격"/>
      <sheetName val="전기"/>
      <sheetName val="DATE"/>
      <sheetName val="산출내역서집계표"/>
      <sheetName val="일위대가목록"/>
      <sheetName val="노임"/>
      <sheetName val="단가조사서"/>
      <sheetName val="7급줄떼"/>
      <sheetName val="입찰안"/>
      <sheetName val="일위"/>
      <sheetName val="용수량(생활용수)"/>
      <sheetName val="수량산출"/>
      <sheetName val="기본단가표"/>
      <sheetName val="내역"/>
    </sheetNames>
    <sheetDataSet>
      <sheetData sheetId="0" refreshError="1"/>
      <sheetData sheetId="1" refreshError="1"/>
      <sheetData sheetId="2" refreshError="1">
        <row r="4">
          <cell r="D4" t="str">
            <v>느티나무H4.5xR20</v>
          </cell>
          <cell r="E4">
            <v>1</v>
          </cell>
          <cell r="F4" t="str">
            <v>주</v>
          </cell>
          <cell r="G4">
            <v>1070767</v>
          </cell>
          <cell r="H4">
            <v>1070767</v>
          </cell>
          <cell r="I4">
            <v>124767</v>
          </cell>
          <cell r="J4">
            <v>124767</v>
          </cell>
          <cell r="K4">
            <v>946000</v>
          </cell>
          <cell r="L4">
            <v>946000</v>
          </cell>
          <cell r="M4">
            <v>0</v>
          </cell>
          <cell r="N4">
            <v>0</v>
          </cell>
        </row>
        <row r="5">
          <cell r="D5" t="str">
            <v>루브라참나무H4.0xR15</v>
          </cell>
          <cell r="E5">
            <v>1</v>
          </cell>
          <cell r="F5" t="str">
            <v>주</v>
          </cell>
          <cell r="G5">
            <v>406484</v>
          </cell>
          <cell r="H5">
            <v>406484</v>
          </cell>
          <cell r="I5">
            <v>86384</v>
          </cell>
          <cell r="J5">
            <v>86384</v>
          </cell>
          <cell r="K5">
            <v>320100</v>
          </cell>
          <cell r="L5">
            <v>320100</v>
          </cell>
          <cell r="M5">
            <v>0</v>
          </cell>
          <cell r="N5">
            <v>0</v>
          </cell>
        </row>
        <row r="6">
          <cell r="D6" t="str">
            <v>쥐똥나무H1.0xW0.3</v>
          </cell>
          <cell r="E6">
            <v>1</v>
          </cell>
          <cell r="F6" t="str">
            <v>주</v>
          </cell>
          <cell r="G6">
            <v>6179</v>
          </cell>
          <cell r="H6">
            <v>6179</v>
          </cell>
          <cell r="I6">
            <v>4969</v>
          </cell>
          <cell r="J6">
            <v>4969</v>
          </cell>
          <cell r="K6">
            <v>1210</v>
          </cell>
          <cell r="L6">
            <v>1210</v>
          </cell>
          <cell r="M6">
            <v>0</v>
          </cell>
          <cell r="N6">
            <v>0</v>
          </cell>
        </row>
        <row r="7">
          <cell r="D7" t="str">
            <v>자연석쌓기50x60x70</v>
          </cell>
          <cell r="E7">
            <v>1</v>
          </cell>
          <cell r="F7" t="str">
            <v>ton</v>
          </cell>
          <cell r="G7">
            <v>197306</v>
          </cell>
          <cell r="H7">
            <v>197306</v>
          </cell>
          <cell r="I7">
            <v>89648</v>
          </cell>
          <cell r="J7">
            <v>89648</v>
          </cell>
          <cell r="K7">
            <v>96267</v>
          </cell>
          <cell r="L7">
            <v>96267</v>
          </cell>
          <cell r="M7">
            <v>11391</v>
          </cell>
          <cell r="N7">
            <v>11391</v>
          </cell>
        </row>
        <row r="8">
          <cell r="D8" t="str">
            <v>롤잔디한지형</v>
          </cell>
          <cell r="E8">
            <v>1</v>
          </cell>
          <cell r="F8" t="str">
            <v>m2</v>
          </cell>
          <cell r="G8">
            <v>29496</v>
          </cell>
          <cell r="H8">
            <v>29496</v>
          </cell>
          <cell r="I8">
            <v>6946</v>
          </cell>
          <cell r="J8">
            <v>6946</v>
          </cell>
          <cell r="K8">
            <v>22550</v>
          </cell>
          <cell r="L8">
            <v>22550</v>
          </cell>
          <cell r="M8">
            <v>0</v>
          </cell>
          <cell r="N8">
            <v>0</v>
          </cell>
        </row>
        <row r="9">
          <cell r="D9" t="str">
            <v>부직포부설(두께0.5mm이상)</v>
          </cell>
          <cell r="E9">
            <v>1</v>
          </cell>
          <cell r="F9" t="str">
            <v>m2</v>
          </cell>
          <cell r="G9">
            <v>1383</v>
          </cell>
          <cell r="H9">
            <v>1383</v>
          </cell>
          <cell r="I9">
            <v>228</v>
          </cell>
          <cell r="J9">
            <v>228</v>
          </cell>
          <cell r="K9">
            <v>1155</v>
          </cell>
          <cell r="L9">
            <v>1155</v>
          </cell>
          <cell r="M9">
            <v>0</v>
          </cell>
          <cell r="N9">
            <v>0</v>
          </cell>
        </row>
        <row r="10">
          <cell r="D10" t="str">
            <v>사질양토인공지반</v>
          </cell>
          <cell r="E10">
            <v>1</v>
          </cell>
          <cell r="F10" t="str">
            <v>m3</v>
          </cell>
          <cell r="G10">
            <v>18328</v>
          </cell>
          <cell r="H10">
            <v>18328</v>
          </cell>
          <cell r="I10">
            <v>5068</v>
          </cell>
          <cell r="J10">
            <v>5068</v>
          </cell>
          <cell r="K10">
            <v>13260</v>
          </cell>
          <cell r="L10">
            <v>13260</v>
          </cell>
          <cell r="M10">
            <v>0</v>
          </cell>
          <cell r="N10">
            <v>0</v>
          </cell>
        </row>
        <row r="11">
          <cell r="D11" t="str">
            <v>인공토포설인공지반</v>
          </cell>
          <cell r="E11">
            <v>1</v>
          </cell>
          <cell r="F11" t="str">
            <v>m3</v>
          </cell>
          <cell r="G11">
            <v>110998</v>
          </cell>
          <cell r="H11">
            <v>110998</v>
          </cell>
          <cell r="I11">
            <v>5068</v>
          </cell>
          <cell r="J11">
            <v>5068</v>
          </cell>
          <cell r="K11">
            <v>105930</v>
          </cell>
          <cell r="L11">
            <v>105930</v>
          </cell>
          <cell r="M11">
            <v>0</v>
          </cell>
          <cell r="N11">
            <v>0</v>
          </cell>
        </row>
        <row r="12">
          <cell r="D12" t="str">
            <v>투수펫1000x300x30</v>
          </cell>
          <cell r="E12">
            <v>1</v>
          </cell>
          <cell r="F12" t="str">
            <v>m2</v>
          </cell>
          <cell r="G12">
            <v>10392</v>
          </cell>
          <cell r="H12">
            <v>10392</v>
          </cell>
          <cell r="I12">
            <v>228</v>
          </cell>
          <cell r="J12">
            <v>228</v>
          </cell>
          <cell r="K12">
            <v>10164</v>
          </cell>
          <cell r="L12">
            <v>10164</v>
          </cell>
          <cell r="M12">
            <v>0</v>
          </cell>
          <cell r="N12">
            <v>0</v>
          </cell>
        </row>
        <row r="13">
          <cell r="D13" t="str">
            <v>토사절취인력,보통토사</v>
          </cell>
          <cell r="E13">
            <v>1</v>
          </cell>
          <cell r="F13" t="str">
            <v>m3</v>
          </cell>
          <cell r="G13">
            <v>8109</v>
          </cell>
          <cell r="H13">
            <v>8109</v>
          </cell>
          <cell r="I13">
            <v>8109</v>
          </cell>
          <cell r="J13">
            <v>8109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D14" t="str">
            <v>잔토처리인력</v>
          </cell>
          <cell r="E14">
            <v>1</v>
          </cell>
          <cell r="F14" t="str">
            <v>m3</v>
          </cell>
          <cell r="G14">
            <v>10136</v>
          </cell>
          <cell r="H14">
            <v>10136</v>
          </cell>
          <cell r="I14">
            <v>10136</v>
          </cell>
          <cell r="J14">
            <v>10136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D15" t="str">
            <v>몰탈1:3</v>
          </cell>
          <cell r="E15">
            <v>1</v>
          </cell>
          <cell r="F15" t="str">
            <v>m3</v>
          </cell>
          <cell r="G15">
            <v>124703</v>
          </cell>
          <cell r="H15">
            <v>124703</v>
          </cell>
          <cell r="I15">
            <v>50683</v>
          </cell>
          <cell r="J15">
            <v>50683</v>
          </cell>
          <cell r="K15">
            <v>74020</v>
          </cell>
          <cell r="L15">
            <v>74020</v>
          </cell>
          <cell r="M15">
            <v>0</v>
          </cell>
          <cell r="N15">
            <v>0</v>
          </cell>
        </row>
        <row r="16">
          <cell r="D16" t="str">
            <v xml:space="preserve">자갈부설 </v>
          </cell>
          <cell r="E16">
            <v>1</v>
          </cell>
          <cell r="F16" t="str">
            <v>m3</v>
          </cell>
          <cell r="G16">
            <v>30136</v>
          </cell>
          <cell r="H16">
            <v>30136</v>
          </cell>
          <cell r="I16">
            <v>10136</v>
          </cell>
          <cell r="J16">
            <v>10136</v>
          </cell>
          <cell r="K16">
            <v>20000</v>
          </cell>
          <cell r="L16">
            <v>20000</v>
          </cell>
          <cell r="M16">
            <v>0</v>
          </cell>
          <cell r="N16">
            <v>0</v>
          </cell>
        </row>
        <row r="17">
          <cell r="D17" t="str">
            <v>콘크리트타설무근</v>
          </cell>
          <cell r="E17">
            <v>1</v>
          </cell>
          <cell r="F17" t="str">
            <v>m3</v>
          </cell>
          <cell r="G17">
            <v>27191</v>
          </cell>
          <cell r="H17">
            <v>27191</v>
          </cell>
          <cell r="I17">
            <v>27191</v>
          </cell>
          <cell r="J17">
            <v>27191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D18" t="str">
            <v>콘크리트타설철근</v>
          </cell>
          <cell r="E18">
            <v>1</v>
          </cell>
          <cell r="F18" t="str">
            <v>m3</v>
          </cell>
          <cell r="G18">
            <v>30006</v>
          </cell>
          <cell r="H18">
            <v>30006</v>
          </cell>
          <cell r="I18">
            <v>30006</v>
          </cell>
          <cell r="J18">
            <v>30006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 t="str">
            <v>철근가공조립간단</v>
          </cell>
          <cell r="E19">
            <v>1</v>
          </cell>
          <cell r="F19" t="str">
            <v>m3</v>
          </cell>
          <cell r="G19">
            <v>415397</v>
          </cell>
          <cell r="H19">
            <v>415397</v>
          </cell>
          <cell r="I19">
            <v>415397</v>
          </cell>
          <cell r="J19">
            <v>415397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str">
            <v>터파기0~1m 인력,토사</v>
          </cell>
          <cell r="E20">
            <v>1</v>
          </cell>
          <cell r="F20" t="str">
            <v>m3</v>
          </cell>
          <cell r="G20">
            <v>10136</v>
          </cell>
          <cell r="H20">
            <v>10136</v>
          </cell>
          <cell r="I20">
            <v>10136</v>
          </cell>
          <cell r="J20">
            <v>10136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D21" t="str">
            <v>되메우기 및 다짐인력</v>
          </cell>
          <cell r="E21">
            <v>1</v>
          </cell>
          <cell r="F21" t="str">
            <v>m3</v>
          </cell>
          <cell r="G21">
            <v>10643</v>
          </cell>
          <cell r="H21">
            <v>10643</v>
          </cell>
          <cell r="I21">
            <v>10643</v>
          </cell>
          <cell r="J21">
            <v>10643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 t="str">
            <v>모래포설인력</v>
          </cell>
          <cell r="E22">
            <v>1</v>
          </cell>
          <cell r="F22" t="str">
            <v>m2</v>
          </cell>
          <cell r="G22">
            <v>1205</v>
          </cell>
          <cell r="H22">
            <v>1205</v>
          </cell>
          <cell r="I22">
            <v>405</v>
          </cell>
          <cell r="J22">
            <v>405</v>
          </cell>
          <cell r="K22">
            <v>800</v>
          </cell>
          <cell r="L22">
            <v>800</v>
          </cell>
          <cell r="M22">
            <v>0</v>
          </cell>
          <cell r="N22">
            <v>0</v>
          </cell>
        </row>
        <row r="23">
          <cell r="D23" t="str">
            <v>잡석다짐인력</v>
          </cell>
          <cell r="E23">
            <v>1</v>
          </cell>
          <cell r="F23" t="str">
            <v>m3</v>
          </cell>
          <cell r="G23">
            <v>30409</v>
          </cell>
          <cell r="H23">
            <v>30409</v>
          </cell>
          <cell r="I23">
            <v>30409</v>
          </cell>
          <cell r="J23">
            <v>30409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str">
            <v>합판거푸집1회사용</v>
          </cell>
          <cell r="E24">
            <v>1</v>
          </cell>
          <cell r="F24" t="str">
            <v>m2</v>
          </cell>
          <cell r="G24">
            <v>57062</v>
          </cell>
          <cell r="H24">
            <v>57062</v>
          </cell>
          <cell r="I24">
            <v>37297</v>
          </cell>
          <cell r="J24">
            <v>37297</v>
          </cell>
          <cell r="K24">
            <v>19765</v>
          </cell>
          <cell r="L24">
            <v>19765</v>
          </cell>
          <cell r="M24">
            <v>0</v>
          </cell>
          <cell r="N24">
            <v>0</v>
          </cell>
        </row>
        <row r="25">
          <cell r="D25" t="str">
            <v>합판거푸집6회</v>
          </cell>
          <cell r="E25">
            <v>1</v>
          </cell>
          <cell r="F25" t="str">
            <v>m2</v>
          </cell>
          <cell r="G25">
            <v>18793</v>
          </cell>
          <cell r="H25">
            <v>18793</v>
          </cell>
          <cell r="I25">
            <v>11935</v>
          </cell>
          <cell r="J25">
            <v>11935</v>
          </cell>
          <cell r="K25">
            <v>6858</v>
          </cell>
          <cell r="L25">
            <v>6858</v>
          </cell>
          <cell r="M25">
            <v>0</v>
          </cell>
          <cell r="N25">
            <v>0</v>
          </cell>
        </row>
        <row r="26">
          <cell r="D26" t="str">
            <v>합판거푸집4회</v>
          </cell>
          <cell r="E26">
            <v>1</v>
          </cell>
          <cell r="F26" t="str">
            <v>m2</v>
          </cell>
          <cell r="G26">
            <v>22843</v>
          </cell>
          <cell r="H26">
            <v>22843</v>
          </cell>
          <cell r="I26">
            <v>14918</v>
          </cell>
          <cell r="J26">
            <v>14918</v>
          </cell>
          <cell r="K26">
            <v>7925</v>
          </cell>
          <cell r="L26">
            <v>7925</v>
          </cell>
          <cell r="M26">
            <v>0</v>
          </cell>
          <cell r="N26">
            <v>0</v>
          </cell>
        </row>
        <row r="27">
          <cell r="D27" t="str">
            <v>합판거푸집2회</v>
          </cell>
          <cell r="E27">
            <v>1</v>
          </cell>
          <cell r="F27" t="str">
            <v>m2</v>
          </cell>
          <cell r="G27">
            <v>33118</v>
          </cell>
          <cell r="H27">
            <v>33118</v>
          </cell>
          <cell r="I27">
            <v>21259</v>
          </cell>
          <cell r="J27">
            <v>21259</v>
          </cell>
          <cell r="K27">
            <v>11859</v>
          </cell>
          <cell r="L27">
            <v>11859</v>
          </cell>
          <cell r="M27">
            <v>0</v>
          </cell>
          <cell r="N27">
            <v>0</v>
          </cell>
        </row>
        <row r="28">
          <cell r="D28" t="str">
            <v>부직포부설(1.5T/M)</v>
          </cell>
          <cell r="E28">
            <v>1</v>
          </cell>
          <cell r="F28" t="str">
            <v>m2</v>
          </cell>
          <cell r="G28">
            <v>1383</v>
          </cell>
          <cell r="H28">
            <v>1383</v>
          </cell>
          <cell r="I28">
            <v>228</v>
          </cell>
          <cell r="J28">
            <v>228</v>
          </cell>
          <cell r="K28">
            <v>1155</v>
          </cell>
          <cell r="L28">
            <v>1155</v>
          </cell>
          <cell r="M28">
            <v>0</v>
          </cell>
          <cell r="N28">
            <v>0</v>
          </cell>
        </row>
        <row r="29">
          <cell r="D29" t="str">
            <v>슬래이트판석포장T15~25</v>
          </cell>
          <cell r="E29">
            <v>1</v>
          </cell>
          <cell r="F29" t="str">
            <v>m2</v>
          </cell>
          <cell r="G29">
            <v>138123</v>
          </cell>
          <cell r="H29">
            <v>138123</v>
          </cell>
          <cell r="I29">
            <v>67594</v>
          </cell>
          <cell r="J29">
            <v>67594</v>
          </cell>
          <cell r="K29">
            <v>70529</v>
          </cell>
          <cell r="L29">
            <v>70529</v>
          </cell>
          <cell r="M29">
            <v>0</v>
          </cell>
          <cell r="N29">
            <v>0</v>
          </cell>
        </row>
        <row r="30">
          <cell r="D30" t="str">
            <v>침목놓기1250x240x150</v>
          </cell>
          <cell r="E30">
            <v>1</v>
          </cell>
          <cell r="F30" t="str">
            <v>m2</v>
          </cell>
          <cell r="G30">
            <v>40933</v>
          </cell>
          <cell r="H30">
            <v>40933</v>
          </cell>
          <cell r="I30">
            <v>11954</v>
          </cell>
          <cell r="J30">
            <v>11954</v>
          </cell>
          <cell r="K30">
            <v>28979</v>
          </cell>
          <cell r="L30">
            <v>28979</v>
          </cell>
          <cell r="M30">
            <v>0</v>
          </cell>
          <cell r="N30">
            <v>0</v>
          </cell>
        </row>
        <row r="31">
          <cell r="D31" t="str">
            <v>재료분리석100x100x1000</v>
          </cell>
          <cell r="E31">
            <v>1</v>
          </cell>
          <cell r="F31" t="str">
            <v>m</v>
          </cell>
          <cell r="G31">
            <v>25768</v>
          </cell>
          <cell r="H31">
            <v>25768</v>
          </cell>
          <cell r="I31">
            <v>13757</v>
          </cell>
          <cell r="J31">
            <v>13757</v>
          </cell>
          <cell r="K31">
            <v>12011</v>
          </cell>
          <cell r="L31">
            <v>12011</v>
          </cell>
          <cell r="M31">
            <v>0</v>
          </cell>
          <cell r="N31">
            <v>0</v>
          </cell>
        </row>
        <row r="32">
          <cell r="D32" t="str">
            <v>화강석경계석150x150x1000</v>
          </cell>
          <cell r="E32">
            <v>1</v>
          </cell>
          <cell r="F32" t="str">
            <v>m</v>
          </cell>
          <cell r="G32">
            <v>31699</v>
          </cell>
          <cell r="H32">
            <v>31699</v>
          </cell>
          <cell r="I32">
            <v>13966</v>
          </cell>
          <cell r="J32">
            <v>13966</v>
          </cell>
          <cell r="K32">
            <v>17733</v>
          </cell>
          <cell r="L32">
            <v>17733</v>
          </cell>
          <cell r="M32">
            <v>0</v>
          </cell>
          <cell r="N32">
            <v>0</v>
          </cell>
        </row>
        <row r="33">
          <cell r="D33" t="str">
            <v>화강석경계석150x250x1000</v>
          </cell>
          <cell r="E33">
            <v>1</v>
          </cell>
          <cell r="F33" t="str">
            <v>m</v>
          </cell>
          <cell r="G33">
            <v>51506</v>
          </cell>
          <cell r="H33">
            <v>51506</v>
          </cell>
          <cell r="I33">
            <v>13222</v>
          </cell>
          <cell r="J33">
            <v>13222</v>
          </cell>
          <cell r="K33">
            <v>38284</v>
          </cell>
          <cell r="L33">
            <v>38284</v>
          </cell>
          <cell r="M33">
            <v>0</v>
          </cell>
          <cell r="N33">
            <v>0</v>
          </cell>
        </row>
        <row r="34">
          <cell r="D34" t="str">
            <v>화강석경계석200x250x1000</v>
          </cell>
          <cell r="E34">
            <v>1</v>
          </cell>
          <cell r="F34" t="str">
            <v>m</v>
          </cell>
          <cell r="G34">
            <v>62553</v>
          </cell>
          <cell r="H34">
            <v>62553</v>
          </cell>
          <cell r="I34">
            <v>28839</v>
          </cell>
          <cell r="J34">
            <v>28839</v>
          </cell>
          <cell r="K34">
            <v>33714</v>
          </cell>
          <cell r="L34">
            <v>33714</v>
          </cell>
          <cell r="M34">
            <v>0</v>
          </cell>
          <cell r="N34">
            <v>0</v>
          </cell>
        </row>
        <row r="35">
          <cell r="D35" t="str">
            <v>트랜치AW300</v>
          </cell>
          <cell r="E35">
            <v>1</v>
          </cell>
          <cell r="F35" t="str">
            <v>m</v>
          </cell>
          <cell r="G35">
            <v>218585</v>
          </cell>
          <cell r="H35">
            <v>218585</v>
          </cell>
          <cell r="I35">
            <v>57363</v>
          </cell>
          <cell r="J35">
            <v>57363</v>
          </cell>
          <cell r="K35">
            <v>161222</v>
          </cell>
          <cell r="L35">
            <v>161222</v>
          </cell>
          <cell r="M35">
            <v>0</v>
          </cell>
          <cell r="N35">
            <v>0</v>
          </cell>
        </row>
        <row r="36">
          <cell r="D36" t="str">
            <v>트렌치BW300</v>
          </cell>
          <cell r="E36">
            <v>1</v>
          </cell>
          <cell r="F36" t="str">
            <v>m</v>
          </cell>
          <cell r="G36">
            <v>161936</v>
          </cell>
          <cell r="H36">
            <v>161936</v>
          </cell>
          <cell r="I36">
            <v>16943</v>
          </cell>
          <cell r="J36">
            <v>16943</v>
          </cell>
          <cell r="K36">
            <v>144993</v>
          </cell>
          <cell r="L36">
            <v>144993</v>
          </cell>
          <cell r="M36">
            <v>0</v>
          </cell>
          <cell r="N36">
            <v>0</v>
          </cell>
        </row>
        <row r="37">
          <cell r="D37" t="str">
            <v>점토벽돌포장230x114x60</v>
          </cell>
          <cell r="E37">
            <v>1</v>
          </cell>
          <cell r="F37" t="str">
            <v>m2</v>
          </cell>
          <cell r="G37">
            <v>50063</v>
          </cell>
          <cell r="H37">
            <v>50063</v>
          </cell>
          <cell r="I37">
            <v>15105</v>
          </cell>
          <cell r="J37">
            <v>15105</v>
          </cell>
          <cell r="K37">
            <v>34958</v>
          </cell>
          <cell r="L37">
            <v>34958</v>
          </cell>
          <cell r="M37">
            <v>0</v>
          </cell>
          <cell r="N37">
            <v>0</v>
          </cell>
        </row>
        <row r="38">
          <cell r="D38" t="str">
            <v>점토벽돌포장철거230x114x60</v>
          </cell>
          <cell r="E38">
            <v>1</v>
          </cell>
          <cell r="F38" t="str">
            <v>m2</v>
          </cell>
          <cell r="G38">
            <v>10212</v>
          </cell>
          <cell r="H38">
            <v>10212</v>
          </cell>
          <cell r="I38">
            <v>10212</v>
          </cell>
          <cell r="J38">
            <v>10212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D39" t="str">
            <v>집수정1200x1200</v>
          </cell>
          <cell r="E39">
            <v>1</v>
          </cell>
          <cell r="F39" t="str">
            <v>EA</v>
          </cell>
          <cell r="G39">
            <v>486702</v>
          </cell>
          <cell r="H39">
            <v>486702</v>
          </cell>
          <cell r="I39">
            <v>251719</v>
          </cell>
          <cell r="J39">
            <v>251719</v>
          </cell>
          <cell r="K39">
            <v>234983</v>
          </cell>
          <cell r="L39">
            <v>234983</v>
          </cell>
          <cell r="M39">
            <v>0</v>
          </cell>
          <cell r="N39">
            <v>0</v>
          </cell>
        </row>
        <row r="40">
          <cell r="D40" t="e">
            <v>#VALUE!</v>
          </cell>
        </row>
        <row r="41">
          <cell r="D41" t="str">
            <v>콘크리트깨기무근구조물</v>
          </cell>
          <cell r="E41">
            <v>1</v>
          </cell>
          <cell r="F41" t="str">
            <v>m3</v>
          </cell>
          <cell r="G41">
            <v>58890</v>
          </cell>
          <cell r="H41">
            <v>58890</v>
          </cell>
          <cell r="I41">
            <v>48530</v>
          </cell>
          <cell r="J41">
            <v>48530</v>
          </cell>
          <cell r="K41">
            <v>5172</v>
          </cell>
          <cell r="L41">
            <v>5172</v>
          </cell>
          <cell r="M41">
            <v>5188</v>
          </cell>
          <cell r="N41">
            <v>5188</v>
          </cell>
        </row>
        <row r="42">
          <cell r="D42" t="str">
            <v>콘크리트깨기철근구조물</v>
          </cell>
          <cell r="E42">
            <v>1</v>
          </cell>
          <cell r="F42" t="str">
            <v>m3</v>
          </cell>
          <cell r="G42">
            <v>59779</v>
          </cell>
          <cell r="H42">
            <v>59779</v>
          </cell>
          <cell r="I42">
            <v>38136</v>
          </cell>
          <cell r="J42">
            <v>38136</v>
          </cell>
          <cell r="K42">
            <v>10028</v>
          </cell>
          <cell r="L42">
            <v>10028</v>
          </cell>
          <cell r="M42">
            <v>11615</v>
          </cell>
          <cell r="N42">
            <v>11615</v>
          </cell>
        </row>
        <row r="43">
          <cell r="D43" t="str">
            <v>포장절단아스팔트</v>
          </cell>
          <cell r="E43">
            <v>1</v>
          </cell>
          <cell r="F43" t="str">
            <v>m</v>
          </cell>
          <cell r="G43">
            <v>1673</v>
          </cell>
          <cell r="H43">
            <v>1673</v>
          </cell>
          <cell r="I43">
            <v>837</v>
          </cell>
          <cell r="J43">
            <v>837</v>
          </cell>
          <cell r="K43">
            <v>785</v>
          </cell>
          <cell r="L43">
            <v>785</v>
          </cell>
          <cell r="M43">
            <v>51</v>
          </cell>
          <cell r="N43">
            <v>51</v>
          </cell>
        </row>
        <row r="44">
          <cell r="D44" t="str">
            <v xml:space="preserve">아스콘깨기 </v>
          </cell>
          <cell r="E44">
            <v>1</v>
          </cell>
          <cell r="F44" t="str">
            <v>m3</v>
          </cell>
          <cell r="G44">
            <v>16179</v>
          </cell>
          <cell r="H44">
            <v>16179</v>
          </cell>
          <cell r="I44">
            <v>7250</v>
          </cell>
          <cell r="J44">
            <v>7250</v>
          </cell>
          <cell r="K44">
            <v>3294</v>
          </cell>
          <cell r="L44">
            <v>3294</v>
          </cell>
          <cell r="M44">
            <v>5635</v>
          </cell>
          <cell r="N44">
            <v>5635</v>
          </cell>
        </row>
      </sheetData>
      <sheetData sheetId="3" refreshError="1"/>
      <sheetData sheetId="4" refreshError="1">
        <row r="4">
          <cell r="D4" t="str">
            <v>느티나무H4.5xR20</v>
          </cell>
          <cell r="E4">
            <v>1</v>
          </cell>
          <cell r="F4" t="str">
            <v>주</v>
          </cell>
          <cell r="G4">
            <v>860000</v>
          </cell>
          <cell r="J4">
            <v>860000</v>
          </cell>
          <cell r="K4">
            <v>261</v>
          </cell>
          <cell r="L4">
            <v>860000</v>
          </cell>
          <cell r="M4">
            <v>227</v>
          </cell>
        </row>
        <row r="5">
          <cell r="D5" t="str">
            <v>루브라참나무H4.0xR15</v>
          </cell>
          <cell r="E5">
            <v>1</v>
          </cell>
          <cell r="F5" t="str">
            <v>주</v>
          </cell>
          <cell r="G5">
            <v>291000</v>
          </cell>
          <cell r="J5">
            <v>291000</v>
          </cell>
          <cell r="K5">
            <v>261</v>
          </cell>
          <cell r="L5">
            <v>291000</v>
          </cell>
          <cell r="M5">
            <v>227</v>
          </cell>
        </row>
        <row r="6">
          <cell r="D6" t="str">
            <v>쥐똥나무H1.0xW0.3</v>
          </cell>
          <cell r="E6">
            <v>1</v>
          </cell>
          <cell r="F6" t="str">
            <v>주</v>
          </cell>
          <cell r="G6">
            <v>1100</v>
          </cell>
          <cell r="J6">
            <v>1100</v>
          </cell>
          <cell r="K6">
            <v>263</v>
          </cell>
          <cell r="L6">
            <v>1400</v>
          </cell>
          <cell r="M6">
            <v>229</v>
          </cell>
        </row>
        <row r="7">
          <cell r="D7" t="str">
            <v>자연석50x60x70</v>
          </cell>
          <cell r="E7">
            <v>1</v>
          </cell>
          <cell r="F7" t="str">
            <v>ton</v>
          </cell>
          <cell r="G7">
            <v>90000</v>
          </cell>
          <cell r="J7">
            <v>95000</v>
          </cell>
          <cell r="K7">
            <v>275</v>
          </cell>
          <cell r="L7">
            <v>90000</v>
          </cell>
          <cell r="M7">
            <v>232</v>
          </cell>
        </row>
        <row r="8">
          <cell r="D8" t="str">
            <v>롤잔디한지형</v>
          </cell>
          <cell r="E8">
            <v>1</v>
          </cell>
          <cell r="F8" t="str">
            <v>m2</v>
          </cell>
          <cell r="G8">
            <v>20500</v>
          </cell>
          <cell r="J8">
            <v>20500</v>
          </cell>
          <cell r="K8">
            <v>265</v>
          </cell>
          <cell r="L8">
            <v>20500</v>
          </cell>
          <cell r="M8">
            <v>233</v>
          </cell>
        </row>
        <row r="9">
          <cell r="D9" t="str">
            <v>투수쉬트부직포</v>
          </cell>
          <cell r="E9">
            <v>1</v>
          </cell>
          <cell r="F9" t="str">
            <v>m2</v>
          </cell>
          <cell r="G9">
            <v>1050</v>
          </cell>
          <cell r="L9">
            <v>1050</v>
          </cell>
          <cell r="M9">
            <v>241</v>
          </cell>
        </row>
        <row r="10">
          <cell r="D10" t="str">
            <v xml:space="preserve">사질양토 </v>
          </cell>
          <cell r="E10">
            <v>1</v>
          </cell>
          <cell r="F10" t="str">
            <v>m3</v>
          </cell>
          <cell r="G10">
            <v>13000</v>
          </cell>
          <cell r="N10">
            <v>13000</v>
          </cell>
        </row>
        <row r="11">
          <cell r="D11" t="str">
            <v>파라소탑소일</v>
          </cell>
          <cell r="E11">
            <v>1</v>
          </cell>
          <cell r="F11" t="str">
            <v>L</v>
          </cell>
          <cell r="G11">
            <v>99</v>
          </cell>
          <cell r="J11">
            <v>99</v>
          </cell>
          <cell r="K11">
            <v>276</v>
          </cell>
          <cell r="L11">
            <v>99</v>
          </cell>
          <cell r="M11">
            <v>241</v>
          </cell>
        </row>
        <row r="12">
          <cell r="D12" t="str">
            <v>파라소육성용</v>
          </cell>
          <cell r="E12">
            <v>1</v>
          </cell>
          <cell r="F12" t="str">
            <v>L</v>
          </cell>
          <cell r="G12">
            <v>99</v>
          </cell>
          <cell r="J12">
            <v>99</v>
          </cell>
          <cell r="K12">
            <v>276</v>
          </cell>
          <cell r="L12">
            <v>99</v>
          </cell>
          <cell r="M12">
            <v>241</v>
          </cell>
        </row>
        <row r="13">
          <cell r="D13" t="str">
            <v>투수펫1000x300x30</v>
          </cell>
          <cell r="E13">
            <v>1</v>
          </cell>
          <cell r="F13" t="str">
            <v>m2</v>
          </cell>
          <cell r="G13">
            <v>9240</v>
          </cell>
          <cell r="J13">
            <v>9240</v>
          </cell>
          <cell r="K13">
            <v>276</v>
          </cell>
          <cell r="L13">
            <v>9240</v>
          </cell>
          <cell r="M13">
            <v>241</v>
          </cell>
        </row>
        <row r="14">
          <cell r="D14" t="str">
            <v>시멘트40kg/포</v>
          </cell>
          <cell r="E14">
            <v>1</v>
          </cell>
          <cell r="F14" t="str">
            <v>kg</v>
          </cell>
          <cell r="G14">
            <v>102</v>
          </cell>
          <cell r="J14">
            <v>102</v>
          </cell>
          <cell r="K14">
            <v>112</v>
          </cell>
          <cell r="L14">
            <v>1000</v>
          </cell>
          <cell r="M14">
            <v>96</v>
          </cell>
        </row>
        <row r="15">
          <cell r="D15" t="str">
            <v>모래강사</v>
          </cell>
          <cell r="E15">
            <v>1</v>
          </cell>
          <cell r="F15" t="str">
            <v>kg</v>
          </cell>
          <cell r="G15">
            <v>20000</v>
          </cell>
          <cell r="J15">
            <v>20000</v>
          </cell>
          <cell r="K15">
            <v>110</v>
          </cell>
          <cell r="L15">
            <v>20000</v>
          </cell>
          <cell r="M15">
            <v>95</v>
          </cell>
        </row>
        <row r="16">
          <cell r="D16" t="str">
            <v>내수합판1급12mm</v>
          </cell>
          <cell r="E16">
            <v>1</v>
          </cell>
          <cell r="F16" t="str">
            <v>m2</v>
          </cell>
          <cell r="G16">
            <v>5554</v>
          </cell>
          <cell r="H16">
            <v>5736</v>
          </cell>
          <cell r="J16">
            <v>6038</v>
          </cell>
          <cell r="K16">
            <v>495</v>
          </cell>
          <cell r="L16">
            <v>5554</v>
          </cell>
          <cell r="M16">
            <v>415</v>
          </cell>
        </row>
        <row r="17">
          <cell r="D17" t="str">
            <v>각재미송</v>
          </cell>
          <cell r="E17">
            <v>1</v>
          </cell>
          <cell r="F17" t="str">
            <v>m3</v>
          </cell>
          <cell r="G17">
            <v>359281</v>
          </cell>
          <cell r="H17">
            <v>359281</v>
          </cell>
          <cell r="J17">
            <v>359281</v>
          </cell>
          <cell r="K17">
            <v>138</v>
          </cell>
        </row>
        <row r="18">
          <cell r="D18" t="str">
            <v>철선#8</v>
          </cell>
          <cell r="E18">
            <v>1</v>
          </cell>
          <cell r="F18" t="str">
            <v>kg</v>
          </cell>
          <cell r="G18">
            <v>462</v>
          </cell>
          <cell r="J18">
            <v>462</v>
          </cell>
          <cell r="K18">
            <v>65</v>
          </cell>
          <cell r="L18">
            <v>510</v>
          </cell>
          <cell r="M18">
            <v>70</v>
          </cell>
        </row>
        <row r="19">
          <cell r="D19" t="str">
            <v>철못N-75</v>
          </cell>
          <cell r="E19">
            <v>1</v>
          </cell>
          <cell r="F19" t="str">
            <v>kg</v>
          </cell>
          <cell r="G19">
            <v>350</v>
          </cell>
          <cell r="J19">
            <v>350</v>
          </cell>
          <cell r="K19">
            <v>68</v>
          </cell>
          <cell r="L19">
            <v>387</v>
          </cell>
          <cell r="M19">
            <v>70</v>
          </cell>
        </row>
        <row r="20">
          <cell r="D20" t="str">
            <v xml:space="preserve">박리제 </v>
          </cell>
          <cell r="E20">
            <v>1</v>
          </cell>
          <cell r="F20" t="str">
            <v>L</v>
          </cell>
          <cell r="G20">
            <v>1000</v>
          </cell>
          <cell r="J20">
            <v>1000</v>
          </cell>
          <cell r="K20">
            <v>147</v>
          </cell>
          <cell r="L20">
            <v>1500</v>
          </cell>
          <cell r="M20">
            <v>111</v>
          </cell>
        </row>
        <row r="21">
          <cell r="D21" t="str">
            <v>슬레이트판석T15~25</v>
          </cell>
          <cell r="E21">
            <v>1</v>
          </cell>
          <cell r="F21" t="str">
            <v>m2</v>
          </cell>
          <cell r="G21">
            <v>50000</v>
          </cell>
          <cell r="J21">
            <v>50000</v>
          </cell>
          <cell r="K21">
            <v>275</v>
          </cell>
          <cell r="L21">
            <v>50000</v>
          </cell>
          <cell r="M21">
            <v>231</v>
          </cell>
        </row>
        <row r="22">
          <cell r="D22" t="str">
            <v>레미콘25-210-8</v>
          </cell>
          <cell r="E22">
            <v>1</v>
          </cell>
          <cell r="F22" t="str">
            <v>m3</v>
          </cell>
          <cell r="G22">
            <v>51430</v>
          </cell>
          <cell r="J22">
            <v>51970</v>
          </cell>
          <cell r="K22">
            <v>115</v>
          </cell>
          <cell r="L22">
            <v>51430</v>
          </cell>
          <cell r="M22">
            <v>98</v>
          </cell>
        </row>
        <row r="23">
          <cell r="D23" t="str">
            <v>목침목1250x240x150</v>
          </cell>
          <cell r="E23">
            <v>1</v>
          </cell>
          <cell r="F23" t="str">
            <v>EA</v>
          </cell>
          <cell r="G23">
            <v>26345</v>
          </cell>
          <cell r="J23">
            <v>26345</v>
          </cell>
          <cell r="K23">
            <v>275</v>
          </cell>
        </row>
        <row r="24">
          <cell r="D24" t="str">
            <v>재료분리석100x100x1000</v>
          </cell>
          <cell r="E24">
            <v>1</v>
          </cell>
          <cell r="F24" t="str">
            <v>m</v>
          </cell>
          <cell r="G24">
            <v>6220</v>
          </cell>
          <cell r="J24">
            <v>6220</v>
          </cell>
          <cell r="K24">
            <v>163</v>
          </cell>
        </row>
        <row r="25">
          <cell r="D25" t="str">
            <v>잡석D40mm이하</v>
          </cell>
          <cell r="E25">
            <v>1</v>
          </cell>
          <cell r="F25" t="str">
            <v>m3</v>
          </cell>
          <cell r="G25">
            <v>17000</v>
          </cell>
          <cell r="J25">
            <v>17000</v>
          </cell>
          <cell r="K25">
            <v>110</v>
          </cell>
          <cell r="L25">
            <v>17000</v>
          </cell>
          <cell r="M25">
            <v>95</v>
          </cell>
        </row>
        <row r="26">
          <cell r="D26" t="str">
            <v>문양그레이팅400x1000xT6</v>
          </cell>
          <cell r="E26">
            <v>1</v>
          </cell>
          <cell r="F26" t="str">
            <v>EA</v>
          </cell>
          <cell r="G26">
            <v>130000</v>
          </cell>
          <cell r="N26">
            <v>130000</v>
          </cell>
        </row>
        <row r="27">
          <cell r="D27" t="str">
            <v>ㄱ 형강50x50xT5</v>
          </cell>
          <cell r="E27">
            <v>1</v>
          </cell>
          <cell r="F27" t="str">
            <v>kg</v>
          </cell>
          <cell r="G27">
            <v>430</v>
          </cell>
          <cell r="J27">
            <v>430</v>
          </cell>
          <cell r="K27">
            <v>44</v>
          </cell>
          <cell r="L27">
            <v>432</v>
          </cell>
          <cell r="M27">
            <v>45</v>
          </cell>
        </row>
        <row r="28">
          <cell r="D28" t="str">
            <v>자연자갈D=40이하</v>
          </cell>
          <cell r="E28">
            <v>1</v>
          </cell>
          <cell r="F28" t="str">
            <v>m3</v>
          </cell>
          <cell r="G28">
            <v>20000</v>
          </cell>
          <cell r="J28">
            <v>20000</v>
          </cell>
          <cell r="K28">
            <v>110</v>
          </cell>
          <cell r="L28">
            <v>20000</v>
          </cell>
          <cell r="M28">
            <v>95</v>
          </cell>
        </row>
        <row r="29">
          <cell r="D29" t="str">
            <v>삼발이지주목(대형)BG-D-2,Φ60,L2400</v>
          </cell>
          <cell r="E29">
            <v>1</v>
          </cell>
          <cell r="F29" t="str">
            <v>조</v>
          </cell>
          <cell r="G29">
            <v>19200</v>
          </cell>
          <cell r="J29">
            <v>19200</v>
          </cell>
          <cell r="K29">
            <v>270</v>
          </cell>
        </row>
        <row r="30">
          <cell r="D30" t="str">
            <v xml:space="preserve">부엽토  </v>
          </cell>
          <cell r="E30">
            <v>1</v>
          </cell>
          <cell r="F30" t="str">
            <v>kg</v>
          </cell>
          <cell r="G30">
            <v>200</v>
          </cell>
          <cell r="J30">
            <v>200</v>
          </cell>
          <cell r="K30">
            <v>277</v>
          </cell>
          <cell r="L30">
            <v>200</v>
          </cell>
          <cell r="M30">
            <v>238</v>
          </cell>
        </row>
        <row r="31">
          <cell r="D31" t="str">
            <v>점토벽돌230x114x60</v>
          </cell>
          <cell r="E31">
            <v>1</v>
          </cell>
          <cell r="F31" t="str">
            <v>장</v>
          </cell>
          <cell r="G31">
            <v>790</v>
          </cell>
          <cell r="L31">
            <v>790</v>
          </cell>
          <cell r="M31">
            <v>283</v>
          </cell>
        </row>
        <row r="32">
          <cell r="D32" t="str">
            <v>화강석경계석150x150x1000</v>
          </cell>
          <cell r="E32">
            <v>1</v>
          </cell>
          <cell r="F32" t="str">
            <v>m</v>
          </cell>
          <cell r="G32">
            <v>11710</v>
          </cell>
          <cell r="J32">
            <v>11710</v>
          </cell>
          <cell r="K32">
            <v>163</v>
          </cell>
          <cell r="L32">
            <v>11800</v>
          </cell>
          <cell r="M32">
            <v>180</v>
          </cell>
        </row>
        <row r="33">
          <cell r="D33" t="str">
            <v>화강석경계석150x250x1000</v>
          </cell>
          <cell r="E33">
            <v>1</v>
          </cell>
          <cell r="F33" t="str">
            <v>m</v>
          </cell>
          <cell r="G33">
            <v>34000</v>
          </cell>
          <cell r="N33">
            <v>34000</v>
          </cell>
        </row>
        <row r="34">
          <cell r="D34" t="str">
            <v>화강석경계석200x250x1000</v>
          </cell>
          <cell r="E34">
            <v>1</v>
          </cell>
          <cell r="F34" t="str">
            <v>m</v>
          </cell>
          <cell r="G34">
            <v>22810</v>
          </cell>
          <cell r="J34">
            <v>22810</v>
          </cell>
          <cell r="K34">
            <v>163</v>
          </cell>
          <cell r="L34">
            <v>34700</v>
          </cell>
          <cell r="M34">
            <v>181</v>
          </cell>
        </row>
        <row r="35">
          <cell r="D35" t="str">
            <v>이형철근D13</v>
          </cell>
          <cell r="E35">
            <v>1</v>
          </cell>
          <cell r="F35" t="str">
            <v>kg</v>
          </cell>
          <cell r="G35">
            <v>409</v>
          </cell>
          <cell r="J35">
            <v>409</v>
          </cell>
          <cell r="K35">
            <v>43</v>
          </cell>
          <cell r="L35">
            <v>422</v>
          </cell>
          <cell r="M35">
            <v>42</v>
          </cell>
        </row>
        <row r="36">
          <cell r="D36" t="str">
            <v>이형철근D10</v>
          </cell>
          <cell r="E36">
            <v>1</v>
          </cell>
          <cell r="F36" t="str">
            <v>kg</v>
          </cell>
          <cell r="G36">
            <v>411</v>
          </cell>
          <cell r="J36">
            <v>411</v>
          </cell>
          <cell r="K36">
            <v>43</v>
          </cell>
          <cell r="L36">
            <v>422</v>
          </cell>
          <cell r="M36">
            <v>42</v>
          </cell>
        </row>
        <row r="37">
          <cell r="D37" t="str">
            <v>스틸그레이팅1000x1000x50</v>
          </cell>
          <cell r="E37">
            <v>1</v>
          </cell>
          <cell r="F37" t="str">
            <v>EA</v>
          </cell>
          <cell r="G37">
            <v>67000</v>
          </cell>
          <cell r="J37">
            <v>77000</v>
          </cell>
          <cell r="K37">
            <v>188</v>
          </cell>
          <cell r="L37">
            <v>67000</v>
          </cell>
          <cell r="M37">
            <v>194</v>
          </cell>
        </row>
        <row r="38">
          <cell r="D38" t="e">
            <v>#VALUE!</v>
          </cell>
          <cell r="G38">
            <v>0</v>
          </cell>
        </row>
        <row r="39">
          <cell r="D39" t="e">
            <v>#VALUE!</v>
          </cell>
          <cell r="G39">
            <v>0</v>
          </cell>
        </row>
        <row r="40">
          <cell r="D40" t="e">
            <v>#VALUE!</v>
          </cell>
          <cell r="G40">
            <v>0</v>
          </cell>
        </row>
        <row r="41">
          <cell r="D41" t="e">
            <v>#VALUE!</v>
          </cell>
          <cell r="G41">
            <v>0</v>
          </cell>
        </row>
        <row r="54">
          <cell r="D54" t="e">
            <v>#VALUE!</v>
          </cell>
          <cell r="G54">
            <v>0</v>
          </cell>
        </row>
      </sheetData>
      <sheetData sheetId="5" refreshError="1">
        <row r="3">
          <cell r="B3" t="str">
            <v>석공</v>
          </cell>
          <cell r="C3" t="str">
            <v>인</v>
          </cell>
          <cell r="D3">
            <v>94158</v>
          </cell>
          <cell r="E3">
            <v>94158</v>
          </cell>
          <cell r="F3">
            <v>82964</v>
          </cell>
        </row>
        <row r="4">
          <cell r="B4" t="str">
            <v>조경공</v>
          </cell>
          <cell r="C4" t="str">
            <v>인</v>
          </cell>
          <cell r="D4">
            <v>68999</v>
          </cell>
          <cell r="E4">
            <v>68999</v>
          </cell>
          <cell r="F4">
            <v>61272</v>
          </cell>
          <cell r="G4">
            <v>1070767</v>
          </cell>
          <cell r="H4">
            <v>1070767</v>
          </cell>
          <cell r="I4">
            <v>124767</v>
          </cell>
        </row>
        <row r="5">
          <cell r="B5" t="str">
            <v>보통인부</v>
          </cell>
          <cell r="C5" t="str">
            <v>인</v>
          </cell>
          <cell r="D5">
            <v>50683</v>
          </cell>
          <cell r="E5">
            <v>50683</v>
          </cell>
          <cell r="F5">
            <v>45031</v>
          </cell>
          <cell r="G5">
            <v>406484</v>
          </cell>
          <cell r="H5">
            <v>406484</v>
          </cell>
          <cell r="I5">
            <v>86384</v>
          </cell>
        </row>
        <row r="6">
          <cell r="B6" t="str">
            <v>콘크리트공</v>
          </cell>
          <cell r="C6" t="str">
            <v>인</v>
          </cell>
          <cell r="D6">
            <v>90048</v>
          </cell>
          <cell r="E6">
            <v>90048</v>
          </cell>
          <cell r="F6">
            <v>77157</v>
          </cell>
          <cell r="G6">
            <v>6179</v>
          </cell>
          <cell r="H6">
            <v>6179</v>
          </cell>
          <cell r="I6">
            <v>4969</v>
          </cell>
        </row>
        <row r="7">
          <cell r="B7" t="str">
            <v>특별인부</v>
          </cell>
          <cell r="C7" t="str">
            <v>인</v>
          </cell>
          <cell r="D7">
            <v>65734</v>
          </cell>
          <cell r="E7">
            <v>65734</v>
          </cell>
          <cell r="F7">
            <v>62902</v>
          </cell>
          <cell r="G7">
            <v>197306</v>
          </cell>
          <cell r="H7">
            <v>197306</v>
          </cell>
          <cell r="I7">
            <v>89648</v>
          </cell>
        </row>
        <row r="8">
          <cell r="B8" t="str">
            <v>형틀목공</v>
          </cell>
          <cell r="C8" t="str">
            <v>인</v>
          </cell>
          <cell r="D8">
            <v>91573</v>
          </cell>
          <cell r="E8">
            <v>91573</v>
          </cell>
          <cell r="F8">
            <v>79997</v>
          </cell>
          <cell r="G8">
            <v>29496</v>
          </cell>
          <cell r="H8">
            <v>29496</v>
          </cell>
          <cell r="I8">
            <v>6946</v>
          </cell>
        </row>
        <row r="9">
          <cell r="B9" t="str">
            <v>조적공</v>
          </cell>
          <cell r="C9" t="str">
            <v>인</v>
          </cell>
          <cell r="D9">
            <v>83651</v>
          </cell>
          <cell r="E9">
            <v>83651</v>
          </cell>
          <cell r="F9">
            <v>74460</v>
          </cell>
          <cell r="G9">
            <v>1383</v>
          </cell>
          <cell r="H9">
            <v>1383</v>
          </cell>
          <cell r="I9">
            <v>228</v>
          </cell>
        </row>
        <row r="10">
          <cell r="B10" t="str">
            <v>철근공</v>
          </cell>
          <cell r="C10" t="str">
            <v>인</v>
          </cell>
          <cell r="D10">
            <v>93853</v>
          </cell>
          <cell r="E10">
            <v>93853</v>
          </cell>
          <cell r="F10">
            <v>84113</v>
          </cell>
          <cell r="G10">
            <v>18328</v>
          </cell>
          <cell r="H10">
            <v>18328</v>
          </cell>
          <cell r="I10">
            <v>5068</v>
          </cell>
        </row>
        <row r="11">
          <cell r="D11" t="str">
            <v>인공토포설인공지반</v>
          </cell>
          <cell r="E11">
            <v>1</v>
          </cell>
          <cell r="F11" t="str">
            <v>m3</v>
          </cell>
          <cell r="G11">
            <v>110998</v>
          </cell>
          <cell r="H11">
            <v>110998</v>
          </cell>
          <cell r="I11">
            <v>5068</v>
          </cell>
        </row>
        <row r="12">
          <cell r="D12" t="str">
            <v>투수펫1000x300x30</v>
          </cell>
          <cell r="E12">
            <v>1</v>
          </cell>
          <cell r="F12" t="str">
            <v>m2</v>
          </cell>
          <cell r="G12">
            <v>10392</v>
          </cell>
          <cell r="H12">
            <v>10392</v>
          </cell>
          <cell r="I12">
            <v>228</v>
          </cell>
        </row>
        <row r="13">
          <cell r="D13" t="str">
            <v>토사절취인력,보통토사</v>
          </cell>
          <cell r="E13">
            <v>1</v>
          </cell>
          <cell r="F13" t="str">
            <v>m3</v>
          </cell>
          <cell r="G13">
            <v>8109</v>
          </cell>
          <cell r="H13">
            <v>8109</v>
          </cell>
          <cell r="I13">
            <v>8109</v>
          </cell>
        </row>
        <row r="14">
          <cell r="D14" t="str">
            <v>잔토처리인력</v>
          </cell>
          <cell r="E14">
            <v>1</v>
          </cell>
          <cell r="F14" t="str">
            <v>m3</v>
          </cell>
          <cell r="G14">
            <v>10136</v>
          </cell>
          <cell r="H14">
            <v>10136</v>
          </cell>
          <cell r="I14">
            <v>10136</v>
          </cell>
        </row>
        <row r="15">
          <cell r="D15" t="str">
            <v>몰탈1:3</v>
          </cell>
          <cell r="E15">
            <v>1</v>
          </cell>
          <cell r="F15" t="str">
            <v>m3</v>
          </cell>
          <cell r="G15">
            <v>124703</v>
          </cell>
          <cell r="H15">
            <v>124703</v>
          </cell>
          <cell r="I15">
            <v>50683</v>
          </cell>
        </row>
        <row r="16">
          <cell r="D16" t="str">
            <v xml:space="preserve">자갈부설 </v>
          </cell>
          <cell r="E16">
            <v>1</v>
          </cell>
          <cell r="F16" t="str">
            <v>m3</v>
          </cell>
          <cell r="G16">
            <v>30136</v>
          </cell>
          <cell r="H16">
            <v>30136</v>
          </cell>
          <cell r="I16">
            <v>10136</v>
          </cell>
        </row>
        <row r="17">
          <cell r="D17" t="str">
            <v>콘크리트타설무근</v>
          </cell>
          <cell r="E17">
            <v>1</v>
          </cell>
          <cell r="F17" t="str">
            <v>m3</v>
          </cell>
          <cell r="G17">
            <v>27191</v>
          </cell>
          <cell r="H17">
            <v>27191</v>
          </cell>
          <cell r="I17">
            <v>27191</v>
          </cell>
        </row>
        <row r="18">
          <cell r="D18" t="str">
            <v>콘크리트타설철근</v>
          </cell>
          <cell r="E18">
            <v>1</v>
          </cell>
          <cell r="F18" t="str">
            <v>m3</v>
          </cell>
          <cell r="G18">
            <v>30006</v>
          </cell>
          <cell r="H18">
            <v>30006</v>
          </cell>
          <cell r="I18">
            <v>30006</v>
          </cell>
        </row>
        <row r="19">
          <cell r="D19" t="str">
            <v>철근가공조립간단</v>
          </cell>
          <cell r="E19">
            <v>1</v>
          </cell>
          <cell r="F19" t="str">
            <v>m3</v>
          </cell>
          <cell r="G19">
            <v>415397</v>
          </cell>
          <cell r="H19">
            <v>415397</v>
          </cell>
          <cell r="I19">
            <v>415397</v>
          </cell>
        </row>
        <row r="20">
          <cell r="D20" t="str">
            <v>터파기0~1m 인력,토사</v>
          </cell>
          <cell r="E20">
            <v>1</v>
          </cell>
          <cell r="F20" t="str">
            <v>m3</v>
          </cell>
          <cell r="G20">
            <v>10136</v>
          </cell>
          <cell r="H20">
            <v>10136</v>
          </cell>
          <cell r="I20">
            <v>10136</v>
          </cell>
        </row>
        <row r="21">
          <cell r="D21" t="str">
            <v>되메우기 및 다짐인력</v>
          </cell>
          <cell r="E21">
            <v>1</v>
          </cell>
          <cell r="F21" t="str">
            <v>m3</v>
          </cell>
          <cell r="G21">
            <v>10643</v>
          </cell>
          <cell r="H21">
            <v>10643</v>
          </cell>
          <cell r="I21">
            <v>10643</v>
          </cell>
        </row>
        <row r="22">
          <cell r="D22" t="str">
            <v>모래포설인력</v>
          </cell>
          <cell r="E22">
            <v>1</v>
          </cell>
          <cell r="F22" t="str">
            <v>m2</v>
          </cell>
          <cell r="G22">
            <v>1205</v>
          </cell>
          <cell r="H22">
            <v>1205</v>
          </cell>
          <cell r="I22">
            <v>405</v>
          </cell>
        </row>
        <row r="23">
          <cell r="D23" t="str">
            <v>잡석다짐인력</v>
          </cell>
          <cell r="E23">
            <v>1</v>
          </cell>
          <cell r="F23" t="str">
            <v>m3</v>
          </cell>
          <cell r="G23">
            <v>30409</v>
          </cell>
          <cell r="H23">
            <v>30409</v>
          </cell>
          <cell r="I23">
            <v>30409</v>
          </cell>
        </row>
        <row r="24">
          <cell r="D24" t="str">
            <v>합판거푸집1회사용</v>
          </cell>
          <cell r="E24">
            <v>1</v>
          </cell>
          <cell r="F24" t="str">
            <v>m2</v>
          </cell>
          <cell r="G24">
            <v>57062</v>
          </cell>
          <cell r="H24">
            <v>57062</v>
          </cell>
          <cell r="I24">
            <v>37297</v>
          </cell>
        </row>
        <row r="25">
          <cell r="D25" t="str">
            <v>합판거푸집6회</v>
          </cell>
          <cell r="E25">
            <v>1</v>
          </cell>
          <cell r="F25" t="str">
            <v>m2</v>
          </cell>
          <cell r="G25">
            <v>18793</v>
          </cell>
          <cell r="H25">
            <v>18793</v>
          </cell>
          <cell r="I25">
            <v>11935</v>
          </cell>
        </row>
        <row r="26">
          <cell r="D26" t="str">
            <v>합판거푸집4회</v>
          </cell>
          <cell r="E26">
            <v>1</v>
          </cell>
          <cell r="F26" t="str">
            <v>m2</v>
          </cell>
          <cell r="G26">
            <v>22843</v>
          </cell>
          <cell r="H26">
            <v>22843</v>
          </cell>
          <cell r="I26">
            <v>14918</v>
          </cell>
        </row>
        <row r="27">
          <cell r="D27" t="str">
            <v>합판거푸집2회</v>
          </cell>
          <cell r="E27">
            <v>1</v>
          </cell>
          <cell r="F27" t="str">
            <v>m2</v>
          </cell>
          <cell r="G27">
            <v>33118</v>
          </cell>
          <cell r="H27">
            <v>33118</v>
          </cell>
          <cell r="I27">
            <v>21259</v>
          </cell>
        </row>
        <row r="28">
          <cell r="D28" t="str">
            <v>부직포부설(1.5T/M)</v>
          </cell>
          <cell r="E28">
            <v>1</v>
          </cell>
          <cell r="F28" t="str">
            <v>m2</v>
          </cell>
          <cell r="G28">
            <v>1383</v>
          </cell>
          <cell r="H28">
            <v>1383</v>
          </cell>
          <cell r="I28">
            <v>228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원가"/>
      <sheetName val="단가(자재)"/>
      <sheetName val="단가(노임)"/>
      <sheetName val="기초목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  <sheetName val="총괄"/>
      <sheetName val="공통(20-91)"/>
      <sheetName val="표지"/>
      <sheetName val="기본일위"/>
      <sheetName val="샘플표지"/>
      <sheetName val="총괄내역서"/>
      <sheetName val="_REF"/>
      <sheetName val="원가계산"/>
      <sheetName val="내역서1999.8최종"/>
      <sheetName val="일위대가표"/>
      <sheetName val="내역"/>
      <sheetName val="경율산정"/>
      <sheetName val="전기"/>
      <sheetName val="내역서"/>
      <sheetName val="노임단가"/>
      <sheetName val="I一般比"/>
      <sheetName val="대비2"/>
      <sheetName val="집계"/>
      <sheetName val="단위단가"/>
      <sheetName val="Sheet1"/>
      <sheetName val="일위대가"/>
      <sheetName val="설계산출기초"/>
      <sheetName val="도급예산내역서봉투"/>
      <sheetName val="공사원가계산서"/>
      <sheetName val="기계경비(시간당)"/>
      <sheetName val="효성CB 1P기초"/>
      <sheetName val="설계산출표지"/>
      <sheetName val="DATA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단가"/>
      <sheetName val="간선계산"/>
      <sheetName val="전기일위대가"/>
      <sheetName val="데이타"/>
      <sheetName val="ITEM"/>
      <sheetName val="조도계산서 (도서)"/>
      <sheetName val="부하(성남)"/>
      <sheetName val="부하계산서"/>
      <sheetName val="동력부하(도산)"/>
      <sheetName val="Macro(차단기)"/>
      <sheetName val="터널조도"/>
      <sheetName val="J直材4"/>
      <sheetName val="N賃率-職"/>
      <sheetName val="인사자료총집계"/>
      <sheetName val="Sheet2"/>
      <sheetName val="수량산출"/>
      <sheetName val="기계경비산출기준"/>
      <sheetName val="홍보비디오"/>
      <sheetName val="중기사용료"/>
      <sheetName val="조명시설"/>
      <sheetName val="유림총괄"/>
      <sheetName val="설직재-1"/>
      <sheetName val="경영"/>
      <sheetName val="98년"/>
      <sheetName val="실적"/>
      <sheetName val="직재"/>
      <sheetName val="일위대가(4층원격)"/>
      <sheetName val="일위대가목록"/>
      <sheetName val="설계조건"/>
      <sheetName val="1차 내역서"/>
      <sheetName val="원가계산서"/>
      <sheetName val="1안"/>
      <sheetName val="우수받이"/>
      <sheetName val="판매시설"/>
      <sheetName val="소비자가"/>
      <sheetName val="철거"/>
      <sheetName val="일위"/>
      <sheetName val="패널"/>
      <sheetName val="제직재"/>
      <sheetName val="소방사항"/>
      <sheetName val="실행"/>
      <sheetName val="건축일위"/>
      <sheetName val="그라우팅일위"/>
      <sheetName val="원가"/>
      <sheetName val="danga"/>
      <sheetName val="ilch"/>
      <sheetName val="소요량"/>
      <sheetName val="공종별수량집계"/>
      <sheetName val="성곽내역서"/>
      <sheetName val="공정집계_국별"/>
      <sheetName val="BID"/>
      <sheetName val="파일의이용"/>
      <sheetName val="유림골조"/>
      <sheetName val="비교1"/>
      <sheetName val="수리보고서비"/>
      <sheetName val="갑지"/>
      <sheetName val="견적단가"/>
      <sheetName val="공사개요"/>
      <sheetName val="단가표"/>
      <sheetName val="원가data"/>
      <sheetName val="부속동"/>
      <sheetName val="인테리어세부내역"/>
      <sheetName val="피엘"/>
      <sheetName val="index"/>
      <sheetName val="Sheet4"/>
      <sheetName val="배수관공"/>
      <sheetName val="측구공"/>
      <sheetName val="단면가정"/>
      <sheetName val="중동공구"/>
      <sheetName val="FORM-0"/>
      <sheetName val="VXXXXXXX"/>
      <sheetName val="ECSYSTEM"/>
      <sheetName val="ECSYSTEM_2"/>
      <sheetName val="ECSYSTEM_3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실행(ALT1)"/>
      <sheetName val="중기일위대가"/>
      <sheetName val="배수공1"/>
      <sheetName val="예산서"/>
      <sheetName val="견"/>
      <sheetName val="유지관리비산출"/>
      <sheetName val="설계총괄표"/>
      <sheetName val="식재인부"/>
      <sheetName val="CON'C"/>
      <sheetName val="000000"/>
      <sheetName val="총 원가계산"/>
      <sheetName val="NEYOK"/>
      <sheetName val="집계표"/>
      <sheetName val="적용기준"/>
      <sheetName val="공정표 "/>
      <sheetName val="원가-수동"/>
      <sheetName val="공통"/>
      <sheetName val="가설"/>
      <sheetName val="기초"/>
      <sheetName val="목공집계"/>
      <sheetName val="목공1"/>
      <sheetName val="목공2"/>
      <sheetName val="기와"/>
      <sheetName val="초가"/>
      <sheetName val="미장"/>
      <sheetName val="철근콘크리트"/>
      <sheetName val="단청제외"/>
      <sheetName val="창집"/>
      <sheetName val="창호"/>
      <sheetName val="수장"/>
      <sheetName val="석"/>
      <sheetName val="단집"/>
      <sheetName val="단청"/>
      <sheetName val="담장기와"/>
      <sheetName val="운반집"/>
      <sheetName val="운반"/>
      <sheetName val="폐기물산출 "/>
      <sheetName val="목재훈증"/>
      <sheetName val="지게"/>
      <sheetName val="조경"/>
      <sheetName val="역공종"/>
      <sheetName val="Total"/>
      <sheetName val="기둥(원형)"/>
      <sheetName val="한강운반비"/>
      <sheetName val="BASIC (2)"/>
      <sheetName val="설비원가"/>
      <sheetName val="base"/>
      <sheetName val="첨부1-1"/>
      <sheetName val="개요"/>
      <sheetName val="대공종"/>
      <sheetName val="2.토목공사"/>
      <sheetName val="1-1"/>
      <sheetName val="인테리어내역"/>
      <sheetName val="프로젝트명"/>
      <sheetName val="Breakdown"/>
      <sheetName val="UnitRate"/>
      <sheetName val="PROJECT BRIEF"/>
      <sheetName val="예산M11A"/>
      <sheetName val="냉장고패밀리허브집기.xlsx"/>
      <sheetName val="환경기계공정표 (3)"/>
      <sheetName val="Y-WORK"/>
      <sheetName val="POL6차-PIPING"/>
      <sheetName val="원형맨홀수량"/>
      <sheetName val="실행철강하도"/>
      <sheetName val="안전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설계서"/>
      <sheetName val="원가계산서"/>
      <sheetName val="총괄내역서"/>
      <sheetName val="기타경비"/>
      <sheetName val="관급내역"/>
      <sheetName val="내역서"/>
      <sheetName val="일위대가목록"/>
      <sheetName val="일위대가표"/>
      <sheetName val="노무"/>
      <sheetName val="토공기초"/>
      <sheetName val="기계경비-1"/>
      <sheetName val="기계경비-2"/>
      <sheetName val="절연바켓"/>
      <sheetName val="3.골재원검토의견서 갑지"/>
      <sheetName val="설계서(2003연간단가)"/>
      <sheetName val="ⴭⴭⴭⴭⴭ"/>
      <sheetName val="Sheet1"/>
      <sheetName val="LP-S"/>
      <sheetName val="노임단가"/>
      <sheetName val="중기사용료산출근거"/>
      <sheetName val="단가산출2"/>
      <sheetName val="단가 및 재료비"/>
      <sheetName val="일위대가"/>
      <sheetName val="인부노임"/>
      <sheetName val="단가조사"/>
      <sheetName val="자판실행"/>
      <sheetName val="전기"/>
      <sheetName val="원가계산서 "/>
      <sheetName val="2003상반기노임기준"/>
      <sheetName val="중기조종사 단위단가"/>
      <sheetName val="기본사항"/>
      <sheetName val="준 공 계"/>
      <sheetName val="1-최종안"/>
      <sheetName val="사업분석-분양가결정"/>
      <sheetName val="조명시설"/>
      <sheetName val="데이타"/>
      <sheetName val="식재인부"/>
      <sheetName val="입력자료모음"/>
      <sheetName val="견적단가"/>
      <sheetName val="프랜트면허"/>
      <sheetName val="5 일위목록"/>
      <sheetName val="7 단가조사"/>
      <sheetName val="6 일위대가"/>
      <sheetName val="3_골재원검토의견서_갑지"/>
      <sheetName val="단가_및_재료비"/>
      <sheetName val="원가계산서_"/>
      <sheetName val="단가(자재)"/>
      <sheetName val="단가(노임)"/>
      <sheetName val="기초목록"/>
      <sheetName val="전기공사 산출집계"/>
      <sheetName val="전기공사 산출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대가"/>
      <sheetName val="설명서"/>
      <sheetName val="설명서 (2)"/>
      <sheetName val="변경설명서"/>
      <sheetName val="설계서갑지"/>
      <sheetName val="설계서변경갑지"/>
      <sheetName val="예산서"/>
      <sheetName val="예산서 (2)"/>
      <sheetName val="예산서변경"/>
      <sheetName val="예산서변경 (2)"/>
      <sheetName val="공사원가"/>
      <sheetName val="예정공정"/>
      <sheetName val="예정공정 (2)"/>
      <sheetName val="특별시방서"/>
      <sheetName val="일반시방서"/>
      <sheetName val="Sheet10"/>
      <sheetName val="Sheet1"/>
      <sheetName val="자재단가"/>
      <sheetName val="관급자재대"/>
      <sheetName val="상호참고자료"/>
      <sheetName val="공사기본내용입력"/>
      <sheetName val="발주처자료입력"/>
      <sheetName val="회사기본자료"/>
      <sheetName val="하자보증자료"/>
      <sheetName val="기술자자료입력"/>
      <sheetName val="우수받이"/>
      <sheetName val="노무"/>
      <sheetName val="일위대가표"/>
      <sheetName val="관접합및부설"/>
      <sheetName val="단가"/>
      <sheetName val="장비집계"/>
      <sheetName val="토사(PE)"/>
      <sheetName val="설계예산서"/>
      <sheetName val="예산내역서"/>
      <sheetName val="총계"/>
      <sheetName val="원가"/>
      <sheetName val="조명시설"/>
      <sheetName val="설계내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방법"/>
      <sheetName val="아파트"/>
      <sheetName val="상가(저압수전)"/>
      <sheetName val="기초입력 DATA"/>
    </sheetNames>
    <sheetDataSet>
      <sheetData sheetId="0"/>
      <sheetData sheetId="1"/>
      <sheetData sheetId="2"/>
      <sheetData sheetId="3" refreshError="1">
        <row r="46">
          <cell r="E46">
            <v>5170</v>
          </cell>
          <cell r="L46">
            <v>4.5909999999999999E-2</v>
          </cell>
        </row>
        <row r="47">
          <cell r="E47">
            <v>6130</v>
          </cell>
          <cell r="L47">
            <v>2.5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[수목일위.XLS][수목일위.XLS]el________6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수량집계A"/>
      <sheetName val="철근집계A"/>
      <sheetName val="PACKING LIST"/>
      <sheetName val="일위목록"/>
      <sheetName val="[수목일위.XLS][수목일위.XLS]el________7"/>
      <sheetName val="진주방향"/>
      <sheetName val="일위대가표"/>
      <sheetName val="DATE"/>
      <sheetName val="물가시세"/>
      <sheetName val="총괄내역서"/>
      <sheetName val="원가서"/>
      <sheetName val="건축2"/>
      <sheetName val="원가"/>
      <sheetName val="수량산출서"/>
      <sheetName val="관접합및부설"/>
      <sheetName val="단가"/>
      <sheetName val="장비집계"/>
      <sheetName val="일위대가 "/>
      <sheetName val="노무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한강운반비"/>
      <sheetName val="가설공사비"/>
      <sheetName val="도로구조공사비"/>
      <sheetName val="도로토공공사비"/>
      <sheetName val="여수토공사비"/>
      <sheetName val="수량산출"/>
      <sheetName val="토공"/>
      <sheetName val="기계경비산출기준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AS포장복구 "/>
      <sheetName val="내역서"/>
      <sheetName val="견적"/>
      <sheetName val="공사비산출내역"/>
      <sheetName val="별표집계"/>
      <sheetName val="실행(ALT1)"/>
      <sheetName val="변수값"/>
      <sheetName val="중기상차"/>
      <sheetName val="AS복구"/>
      <sheetName val="중기터파기"/>
      <sheetName val="문학간접"/>
      <sheetName val="간접"/>
      <sheetName val="Total"/>
      <sheetName val="단가대비표"/>
      <sheetName val="BOJUNGGM"/>
      <sheetName val="연습"/>
      <sheetName val="실행(표지,갑,을)"/>
      <sheetName val="조건"/>
      <sheetName val="b_balju_cho"/>
      <sheetName val="금액"/>
      <sheetName val="1차증가원가계산"/>
      <sheetName val="nys"/>
      <sheetName val="공사개요"/>
      <sheetName val="변경내역"/>
      <sheetName val="전차선로 물량표"/>
      <sheetName val="#REF"/>
      <sheetName val="자재"/>
      <sheetName val="공통(20-91)"/>
      <sheetName val="기준액"/>
      <sheetName val="기초단가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가시설"/>
      <sheetName val="제출내역 (2)"/>
      <sheetName val="자료"/>
      <sheetName val="수목표준대가"/>
      <sheetName val="계정"/>
      <sheetName val="관급자재"/>
      <sheetName val="폐기물"/>
      <sheetName val="버스운행안내"/>
      <sheetName val="근태계획서"/>
      <sheetName val="예방접종계획"/>
      <sheetName val="데리네이타현황"/>
      <sheetName val="단위단가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부대내역"/>
      <sheetName val="FB25JN"/>
      <sheetName val="카렌스센터계량기설치공사"/>
      <sheetName val="일위산출"/>
      <sheetName val="설계서(본관)"/>
      <sheetName val="건축-물가변동"/>
      <sheetName val="A-4"/>
      <sheetName val="공사설명서"/>
      <sheetName val="토공총괄표"/>
      <sheetName val="6호기"/>
      <sheetName val="공사요율산출표"/>
      <sheetName val="결재판"/>
      <sheetName val="시설물일위"/>
      <sheetName val="가설공사"/>
      <sheetName val="단가결정"/>
      <sheetName val="내역아"/>
      <sheetName val="울타리"/>
      <sheetName val="2003상반기노임기준"/>
      <sheetName val="계산서(곡선부)"/>
      <sheetName val="포장재료집계표"/>
      <sheetName val="자판실행"/>
      <sheetName val="WORK"/>
      <sheetName val="값"/>
      <sheetName val="참조 (2)"/>
      <sheetName val="건축"/>
      <sheetName val="기초입력 DATA"/>
      <sheetName val="2000.11월설계내역"/>
      <sheetName val="원가계산"/>
      <sheetName val="원가계산 (2)"/>
      <sheetName val="제잡비계산"/>
      <sheetName val="2호맨홀공제수량"/>
      <sheetName val="요율"/>
      <sheetName val="노임단가"/>
      <sheetName val="갑지"/>
      <sheetName val="전기일위목록"/>
      <sheetName val="전기대가"/>
      <sheetName val="산출조서표지"/>
      <sheetName val="공량산출"/>
      <sheetName val="단가산출_목록"/>
      <sheetName val="기본단가표"/>
      <sheetName val="자재단가조사표-수목"/>
      <sheetName val="공구원가계산"/>
      <sheetName val="16-1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가설건물"/>
      <sheetName val="실행대비"/>
      <sheetName val="전익자재"/>
      <sheetName val="소비자가"/>
      <sheetName val="을지"/>
      <sheetName val="계획금액"/>
      <sheetName val="용역비내역-진짜"/>
      <sheetName val="노임이"/>
      <sheetName val="Recovered_Sheet1"/>
      <sheetName val="수량계표"/>
      <sheetName val="식재"/>
      <sheetName val="시설물"/>
      <sheetName val="식재출력용"/>
      <sheetName val="유지관리"/>
      <sheetName val="입찰견적보고서"/>
      <sheetName val="세부내역"/>
      <sheetName val="기준비용"/>
      <sheetName val="70%"/>
      <sheetName val="설계예산서"/>
      <sheetName val="금액내역서"/>
      <sheetName val="중기조종사 단위단가"/>
      <sheetName val="배수장토목공사비"/>
      <sheetName val="도급기성"/>
      <sheetName val="삭제금지단가"/>
      <sheetName val="LP-S"/>
      <sheetName val="경영"/>
      <sheetName val="98년"/>
      <sheetName val="실적"/>
      <sheetName val="코드"/>
      <sheetName val="수목단가"/>
      <sheetName val="시설수량표"/>
      <sheetName val="식재수량표"/>
      <sheetName val="자재단가"/>
      <sheetName val="증감내역서"/>
      <sheetName val="콘크스"/>
      <sheetName val="-치수표(곡선부)"/>
      <sheetName val="단가산출서"/>
      <sheetName val="전체"/>
      <sheetName val="대비표"/>
      <sheetName val="직재"/>
      <sheetName val="재집"/>
      <sheetName val="적용공정"/>
      <sheetName val="시멘트"/>
      <sheetName val="Sheet5"/>
      <sheetName val="Sheet1 (2)"/>
      <sheetName val="건축내역서"/>
      <sheetName val="갈현동"/>
      <sheetName val="산출기초"/>
      <sheetName val="제경비적용기준"/>
      <sheetName val="공사자료입력"/>
      <sheetName val="기타 정보통신공사"/>
      <sheetName val="지급자재"/>
      <sheetName val="부대tu"/>
      <sheetName val="팔당터널(1공구)"/>
      <sheetName val="이름표지정"/>
      <sheetName val="예산내역서"/>
      <sheetName val="총계"/>
      <sheetName val="기초코드"/>
      <sheetName val="설계"/>
      <sheetName val="표지 (2)"/>
      <sheetName val="인건비"/>
      <sheetName val="월간관리비"/>
      <sheetName val="산출근거"/>
      <sheetName val="재료단가"/>
      <sheetName val="임금단가"/>
      <sheetName val="장비목록표"/>
      <sheetName val="장비운전경비"/>
      <sheetName val="골조-APT 갑지"/>
      <sheetName val="토사(PE)"/>
      <sheetName val="설명"/>
      <sheetName val="신청서"/>
      <sheetName val="전등설비"/>
      <sheetName val="구조물5월기성내역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iec"/>
      <sheetName val="ks"/>
      <sheetName val="DATA"/>
      <sheetName val="선로정수"/>
      <sheetName val="9811"/>
      <sheetName val="표_재료"/>
      <sheetName val="중기사용료산출근거"/>
      <sheetName val="단가산출2"/>
      <sheetName val="단가 및 재료비"/>
      <sheetName val="1공구원가계산"/>
      <sheetName val="1공구원가계산서"/>
      <sheetName val="해외(원화)"/>
      <sheetName val="입력"/>
      <sheetName val="안내"/>
      <sheetName val="경비"/>
      <sheetName val="골조시행"/>
      <sheetName val="CC16-내역서"/>
      <sheetName val="BID"/>
      <sheetName val="재료값"/>
      <sheetName val="3.바닥판  "/>
      <sheetName val="제경비율"/>
      <sheetName val="설명서 "/>
      <sheetName val="토목"/>
      <sheetName val="경비_원본"/>
      <sheetName val="포장수량단위"/>
      <sheetName val="106C0300"/>
      <sheetName val="소요자재"/>
      <sheetName val="노무산출서"/>
      <sheetName val="노임,재료비"/>
      <sheetName val="11-2.아파트내역"/>
      <sheetName val="총괄"/>
      <sheetName val="L_RPTB02_01"/>
      <sheetName val="플랜트 설치"/>
      <sheetName val="물가대비표"/>
      <sheetName val="6-1. 관개량조서"/>
      <sheetName val="터파기및재료"/>
      <sheetName val="설계예산"/>
      <sheetName val="정부노임단가"/>
      <sheetName val="토목검측서"/>
      <sheetName val="CON'C"/>
      <sheetName val="가감수량"/>
      <sheetName val="맨홀수량산출"/>
      <sheetName val="조명시설"/>
      <sheetName val="1안"/>
      <sheetName val="기초1"/>
      <sheetName val="토목내역서"/>
      <sheetName val="자재단가2007.10"/>
      <sheetName val="자재단가2008.4"/>
      <sheetName val="우수받이"/>
      <sheetName val="빙장비사양"/>
      <sheetName val="장비사양"/>
      <sheetName val="결재갑지"/>
      <sheetName val="인건비 "/>
      <sheetName val="30집계표"/>
      <sheetName val="토목(대안)"/>
      <sheetName val="기계경비(시간당)"/>
      <sheetName val="램머"/>
      <sheetName val="입찰"/>
      <sheetName val="현경"/>
      <sheetName val="CTEMCOST"/>
      <sheetName val="전기"/>
      <sheetName val="설계명세서"/>
      <sheetName val="평당공사비산정"/>
      <sheetName val="적용기준"/>
      <sheetName val="건설기계"/>
      <sheetName val="사급자재"/>
      <sheetName val="기계경비"/>
      <sheetName val="아파트 내역"/>
      <sheetName val="설계총괄표"/>
      <sheetName val="공통가설"/>
      <sheetName val="참조(2)"/>
      <sheetName val="참조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년도별노임표"/>
      <sheetName val="중기목록표"/>
      <sheetName val="FOB발"/>
      <sheetName val="을-ATYPE"/>
      <sheetName val="판매시설"/>
      <sheetName val="INDEX  LIST"/>
      <sheetName val="일위"/>
      <sheetName val="노임단가표"/>
      <sheetName val="총괄표"/>
      <sheetName val="토공수량"/>
      <sheetName val="화성태안9공구내역(실행)"/>
      <sheetName val="배수장공사비명세서"/>
      <sheetName val="말고개터널조명전압강하"/>
      <sheetName val="00노임기준"/>
      <sheetName val="인제내역"/>
      <sheetName val="고유코드_설계"/>
      <sheetName val="설계내역서"/>
      <sheetName val="01"/>
      <sheetName val="장비경비"/>
      <sheetName val="도급"/>
      <sheetName val="타공종이기"/>
      <sheetName val="표  지"/>
      <sheetName val="산출(부하간선)"/>
      <sheetName val="평가데이터"/>
      <sheetName val="연결임시"/>
      <sheetName val="전기공사"/>
      <sheetName val="LOOKUP"/>
      <sheetName val="시중노임단가"/>
      <sheetName val="심사물량"/>
      <sheetName val="심사계산"/>
      <sheetName val="토목주소"/>
      <sheetName val="프랜트면허"/>
      <sheetName val="말뚝지지력산정"/>
      <sheetName val="날개벽"/>
      <sheetName val="암거단위"/>
      <sheetName val="횡 연장"/>
      <sheetName val="내역(APT)"/>
      <sheetName val="세금자료"/>
      <sheetName val="2000년1차"/>
      <sheetName val="2000전체분"/>
      <sheetName val="산출근거(복구)"/>
      <sheetName val="단가표"/>
      <sheetName val="원가data"/>
      <sheetName val="설계내역"/>
      <sheetName val="내역서1999.8최종"/>
      <sheetName val="매채조회"/>
      <sheetName val="산출내역서집계표"/>
      <sheetName val="공사별 가중치 산출근거(토목)"/>
      <sheetName val="가중치근거(조경)"/>
      <sheetName val="공사별 가중치 산출근거(건축)"/>
      <sheetName val="케이블트레이"/>
      <sheetName val="실행,원가 최종예상"/>
      <sheetName val="공정표"/>
      <sheetName val="화장실"/>
      <sheetName val="Tool"/>
      <sheetName val="그림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공사비증감"/>
      <sheetName val="JOIN(2span)"/>
      <sheetName val="바닥판"/>
      <sheetName val="주빔의 설계"/>
      <sheetName val="철근량산정및사용성검토"/>
      <sheetName val="입력DATA"/>
      <sheetName val="적점"/>
      <sheetName val="투자비"/>
      <sheetName val="조성원가DATA"/>
      <sheetName val="사업비"/>
      <sheetName val="견적율"/>
      <sheetName val="지질조사"/>
      <sheetName val="참고사항"/>
      <sheetName val="근로자자료입력"/>
      <sheetName val="아파트"/>
      <sheetName val="월별수입"/>
      <sheetName val="21301동"/>
      <sheetName val="1-4-2.관(약)"/>
      <sheetName val="2공구하도급내역서"/>
      <sheetName val="내역갑지"/>
      <sheetName val="램프"/>
      <sheetName val="화설내"/>
      <sheetName val="99노임기준"/>
      <sheetName val="단위수량"/>
      <sheetName val="구체"/>
      <sheetName val="좌측날개벽"/>
      <sheetName val="우측날개벽"/>
      <sheetName val="맨홀수량집계"/>
      <sheetName val="48일위(기존)"/>
      <sheetName val="계측제어설비"/>
      <sheetName val="EARTH"/>
      <sheetName val="입력란"/>
      <sheetName val="97노임단가"/>
      <sheetName val="시공"/>
      <sheetName val="Sheet15"/>
      <sheetName val="BSD (2)"/>
      <sheetName val="현장관리비 산출내역"/>
      <sheetName val="기기리스트"/>
      <sheetName val="상부공철근집계(ABC)"/>
      <sheetName val="협력업체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원가계산하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정화조방수미장"/>
      <sheetName val="G.R300경비"/>
      <sheetName val="★도급내역(2공구)"/>
      <sheetName val="자재 집계표"/>
      <sheetName val="약품설비"/>
      <sheetName val="철콘"/>
      <sheetName val="원가계산서구조조정"/>
      <sheetName val="98수문일위"/>
      <sheetName val="중기집계"/>
      <sheetName val="계정code"/>
      <sheetName val="단가(자재)"/>
      <sheetName val="단가(노임)"/>
      <sheetName val="기초목록"/>
      <sheetName val="el\설계서\수목일위_XLS]데이타"/>
      <sheetName val="내역(전체_금차)"/>
      <sheetName val="제경비_전체"/>
      <sheetName val="제경비_금차준공분"/>
      <sheetName val="단위수량산출서"/>
      <sheetName val="개별직종노임단가(2005.1)"/>
      <sheetName val="재료"/>
      <sheetName val="밸브설치"/>
      <sheetName val="에너지동"/>
      <sheetName val="1-최종안"/>
      <sheetName val="사업분석-분양가결정"/>
      <sheetName val="관련자료입력"/>
      <sheetName val="1단계"/>
      <sheetName val="단가일람"/>
      <sheetName val="자재일람"/>
      <sheetName val="조경일람"/>
      <sheetName val="8설7발"/>
      <sheetName val="조내역"/>
      <sheetName val="7월11일"/>
      <sheetName val="수목_바_주목_"/>
      <sheetName val="날개벽(시점좌측)"/>
      <sheetName val="토공사(흙막이)"/>
      <sheetName val="AL공사(원)"/>
      <sheetName val="직접경비호표"/>
      <sheetName val="입찰안"/>
      <sheetName val="장비투입계획"/>
      <sheetName val="직원투입계획"/>
      <sheetName val="기구조직"/>
      <sheetName val="pier(각형)"/>
      <sheetName val="본사공가현황"/>
      <sheetName val="기본단가"/>
      <sheetName val="신표지1"/>
      <sheetName val="[수목일위.XLS][수목일위.XLS]el_______18"/>
      <sheetName val="[수목일위.XLS][수목일위.XLS]el_______19"/>
      <sheetName val="1공구_단가_(정원)"/>
      <sheetName val="1공구_단가_(산광)"/>
      <sheetName val="차액보증"/>
      <sheetName val="단가목록"/>
      <sheetName val="자재목록"/>
      <sheetName val="노임목록"/>
      <sheetName val="배수내역"/>
      <sheetName val="일위집계(기존)"/>
      <sheetName val="DANGA"/>
      <sheetName val="ABUT수량-A1"/>
      <sheetName val="6PILE  (돌출)"/>
      <sheetName val="설비내역서"/>
      <sheetName val="전기내역서"/>
      <sheetName val="E.P.T수량산출서"/>
      <sheetName val="총괄내역서(설계)"/>
      <sheetName val="00상노임"/>
      <sheetName val="상호참고자료"/>
      <sheetName val="발주처자료입력"/>
      <sheetName val="회사기본자료"/>
      <sheetName val="하자보증자료"/>
      <sheetName val="기술자관련자료"/>
      <sheetName val="기본정보입력"/>
      <sheetName val="1"/>
      <sheetName val="2"/>
      <sheetName val="코드표"/>
      <sheetName val="현장관리비"/>
      <sheetName val="2.고용보험료산출근거"/>
      <sheetName val="H-PILE수량집계"/>
      <sheetName val="구조물공"/>
      <sheetName val="부대공"/>
      <sheetName val="배수공"/>
      <sheetName val="포장공"/>
      <sheetName val="매립"/>
      <sheetName val="COST"/>
      <sheetName val="골조물량"/>
      <sheetName val="갑지1"/>
      <sheetName val="1공구_단가_(용호)"/>
      <sheetName val="간지_(2)"/>
      <sheetName val="주공 갑지"/>
      <sheetName val="기술자자료입력"/>
      <sheetName val="견적단가"/>
      <sheetName val="경율산정.XLS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전차선로_물량표"/>
      <sheetName val="AS포장복구_"/>
      <sheetName val="일위대가_"/>
      <sheetName val="준검_내역서"/>
      <sheetName val="중기조종사_단위단가"/>
      <sheetName val="제출내역_(2)"/>
      <sheetName val="원가계산_(2)"/>
      <sheetName val="2000_11월설계내역"/>
      <sheetName val="일위대가_(식재)"/>
      <sheetName val="가로등"/>
      <sheetName val="쌍송교"/>
      <sheetName val="안양동교 1안"/>
      <sheetName val="여과지동"/>
      <sheetName val="부표총괄"/>
      <sheetName val="9509"/>
      <sheetName val="기타_정보통신공사"/>
      <sheetName val="참조_(2)"/>
      <sheetName val="기초입력_DATA"/>
      <sheetName val="Sheet1_(2)"/>
      <sheetName val="골조-APT_갑지"/>
      <sheetName val="3_바닥판__"/>
      <sheetName val="설명서_"/>
      <sheetName val="플랜트_설치"/>
      <sheetName val="단가_및_재료비"/>
      <sheetName val="11-2_아파트내역"/>
      <sheetName val="6-1__관개량조서"/>
      <sheetName val="자재단가2007_10"/>
      <sheetName val="자재단가2008_4"/>
      <sheetName val="표지_(2)"/>
      <sheetName val="인건비_"/>
      <sheetName val="아파트_내역"/>
      <sheetName val="7_원가계산서(품셈)"/>
      <sheetName val="단가산출근거_목록표"/>
      <sheetName val="단_가_산_출_근_거"/>
      <sheetName val="중기_목록표"/>
      <sheetName val="시간당_중기사용료"/>
      <sheetName val="환율및_기초자료"/>
      <sheetName val="INDEX__LIST"/>
      <sheetName val="el\설계서\수목일위_XLS]데이타1"/>
      <sheetName val="1공구_단가_(정원)1"/>
      <sheetName val="1공구_단가_(산광)1"/>
      <sheetName val="구간산출"/>
      <sheetName val="법면단"/>
      <sheetName val="석축설면"/>
      <sheetName val="법면설면"/>
      <sheetName val="석축단"/>
      <sheetName val="법면수집"/>
      <sheetName val="DATA1"/>
      <sheetName val="CABLE SIZE-1"/>
      <sheetName val="예가표"/>
      <sheetName val="설계변경내역 98"/>
      <sheetName val="건설산출"/>
      <sheetName val="수정"/>
      <sheetName val="총괄변경내역서"/>
      <sheetName val="소방"/>
      <sheetName val="1공구_단가_(용호)1"/>
      <sheetName val="간지_(2)1"/>
      <sheetName val="2공구_단가(인성)1"/>
      <sheetName val="2공구_단가(대동)1"/>
      <sheetName val="조건표"/>
      <sheetName val="직접노무비"/>
      <sheetName val="토공(우물통,기타) "/>
      <sheetName val="총집계표"/>
      <sheetName val="실행철강하도"/>
      <sheetName val="해평견적"/>
      <sheetName val="공사진행"/>
      <sheetName val="지수"/>
      <sheetName val="D-철근총괄"/>
      <sheetName val="배수통관(좌)"/>
      <sheetName val="단가집"/>
      <sheetName val="설계서"/>
      <sheetName val="직원관련자료"/>
      <sheetName val="각사별공사비분개 "/>
      <sheetName val="건설기계사용료목록"/>
      <sheetName val="중기사용료"/>
      <sheetName val="자재단가조사"/>
      <sheetName val="피해현황"/>
      <sheetName val="피해현황 (수량합계)"/>
      <sheetName val="AL공사(ᰀ፜"/>
      <sheetName val="AL공사(䀀፣"/>
      <sheetName val="Macro2"/>
      <sheetName val="Macro1"/>
      <sheetName val="비계공사"/>
      <sheetName val="단가산출1"/>
      <sheetName val="경비내역(을)-1"/>
      <sheetName val="개요"/>
      <sheetName val="인원"/>
      <sheetName val="실행_ALT1_"/>
      <sheetName val="3"/>
      <sheetName val="4"/>
      <sheetName val="5"/>
      <sheetName val="단계별내역 (2)"/>
      <sheetName val="대로근거"/>
      <sheetName val="경율산정"/>
      <sheetName val="백호우계수"/>
      <sheetName val="방수"/>
      <sheetName val="세부내역서"/>
      <sheetName val="단가및재료비"/>
      <sheetName val="구조물철거타공정이월"/>
      <sheetName val="MOTOR"/>
      <sheetName val="식재가격"/>
      <sheetName val="식재총괄"/>
      <sheetName val="토공연장"/>
      <sheetName val="조명율표"/>
      <sheetName val="차도조도계산"/>
      <sheetName val="중로근거"/>
      <sheetName val="내역(원)"/>
      <sheetName val="노임(1차)"/>
      <sheetName val="마산방향"/>
      <sheetName val="ITEM"/>
      <sheetName val=" 상부공통집계(총괄)"/>
      <sheetName val="재정비직인"/>
      <sheetName val="패널"/>
      <sheetName val="개비온집계"/>
      <sheetName val="노무비 근거"/>
      <sheetName val="TABLE DB"/>
      <sheetName val="쌍용 data base"/>
      <sheetName val="을"/>
      <sheetName val="구조"/>
      <sheetName val="기계설비-물가변동"/>
      <sheetName val="현장식당(1)"/>
      <sheetName val="식재일위"/>
      <sheetName val="S0"/>
      <sheetName val="시점교대"/>
      <sheetName val="설계변경총괄표(계산식)"/>
      <sheetName val="16_설계서용지(씀逖"/>
      <sheetName val="접합 및 부설 "/>
      <sheetName val="개비온 단위"/>
      <sheetName val="공내역"/>
      <sheetName val="단가입력"/>
      <sheetName val="guard(mac)"/>
      <sheetName val="수량산출(음암)"/>
      <sheetName val="준공정산"/>
      <sheetName val="실행간접비용"/>
      <sheetName val="COPING"/>
      <sheetName val="INPUT"/>
      <sheetName val="관공일위대가"/>
      <sheetName val="총괄 내역서"/>
      <sheetName val="인부노임단가"/>
      <sheetName val="환경기계공정표 (3)"/>
      <sheetName val="3차"/>
      <sheetName val="가감수량(2호)"/>
      <sheetName val="맨홀수량산출(2호)"/>
      <sheetName val="48수량"/>
      <sheetName val="49일위"/>
      <sheetName val="22일위"/>
      <sheetName val="49수량"/>
      <sheetName val="취수탑"/>
      <sheetName val="고시단가"/>
      <sheetName val="부안일위"/>
      <sheetName val="참조M"/>
      <sheetName val="도급예산내역서총㔀቎"/>
      <sheetName val="N賃率-職"/>
      <sheetName val="위치조서"/>
      <sheetName val="도급예산내역서총/_x0000_"/>
      <sheetName val="도급예산내역서총︀㳕"/>
      <sheetName val="재정비내역"/>
      <sheetName val="지적고시내역"/>
      <sheetName val="FCM"/>
      <sheetName val="UPRI"/>
      <sheetName val="가설공사내역"/>
      <sheetName val="401"/>
      <sheetName val="시가지우회도로공내역서"/>
      <sheetName val="DC-O-4-S(설명서)"/>
      <sheetName val="단가조사"/>
      <sheetName val="북제주원가"/>
      <sheetName val="결과조달"/>
      <sheetName val="내역서 제출"/>
      <sheetName val="미사용현황"/>
      <sheetName val="코드시트"/>
      <sheetName val="사용자료"/>
      <sheetName val="설계산출표︀"/>
      <sheetName val="16_설계서용지(씀ሖ"/>
      <sheetName val="LD"/>
      <sheetName val="1호인버트수량"/>
      <sheetName val="교각1"/>
      <sheetName val="단면 (2)"/>
      <sheetName val="설계조건"/>
      <sheetName val="안정계산"/>
      <sheetName val="단면검토"/>
      <sheetName val="공종별산출내역서"/>
      <sheetName val="포장복구집계"/>
      <sheetName val="건축일위"/>
      <sheetName val="그라우팅일위"/>
      <sheetName val="99노임단가"/>
      <sheetName val="동문건설"/>
      <sheetName val="본실행경비"/>
      <sheetName val="연동내역"/>
      <sheetName val="actual"/>
      <sheetName val="재료수량(1)"/>
      <sheetName val="설계예시"/>
      <sheetName val="상반기손익차2총괄"/>
      <sheetName val="토적표"/>
      <sheetName val="배수공수집"/>
      <sheetName val="갑지(추정)"/>
      <sheetName val="1공구_단가_გ᭘尀"/>
      <sheetName val="1공구_단가_餀ԯ_x0000_"/>
      <sheetName val="예산갑지"/>
      <sheetName val="약품공급2"/>
      <sheetName val="단가(긴급전화)"/>
      <sheetName val="교량하부공"/>
      <sheetName val="자재단가비교표"/>
      <sheetName val="제안서입력"/>
      <sheetName val="1SPAN"/>
      <sheetName val="2공구_단가(대_x0000__x0000_"/>
      <sheetName val="2공구_단가(대頀㙿"/>
      <sheetName val="운반"/>
      <sheetName val="실행"/>
      <sheetName val="계장 품셈표"/>
      <sheetName val="내역표지"/>
      <sheetName val="철거산출근거"/>
      <sheetName val="일위대가(긴급전화)"/>
      <sheetName val="긴급전화(단가)"/>
      <sheetName val="제경집계"/>
      <sheetName val="대치판정"/>
      <sheetName val="24.보증금"/>
      <sheetName val="인부노임"/>
      <sheetName val="견적서"/>
      <sheetName val="8.설치품셈"/>
      <sheetName val="노무,재료"/>
      <sheetName val="2공구_단가(인성︀"/>
      <sheetName val="노임,자재"/>
      <sheetName val="변경-C"/>
      <sheetName val="P-산#1-1(WOWA1)"/>
      <sheetName val="방지책개소별명세"/>
      <sheetName val="관리,공감"/>
      <sheetName val="08공임"/>
      <sheetName val="기중"/>
      <sheetName val="일위2"/>
      <sheetName val="RAHMEN"/>
      <sheetName val="기안"/>
      <sheetName val="단면가정"/>
      <sheetName val="라.공사비"/>
      <sheetName val="다.도서인쇄비 "/>
      <sheetName val="토공집계"/>
      <sheetName val="일위-1"/>
      <sheetName val="제잡비"/>
      <sheetName val="가중치근거栀⦅가⦅"/>
      <sheetName val="발주내역서"/>
      <sheetName val="청제공기계일위대가"/>
      <sheetName val="산출2-동력"/>
      <sheetName val="수원공매수"/>
      <sheetName val="입헾】"/>
      <sheetName val="Sheet4_x0000__x0000__x0000__x0000__x0000__x0000__x0000__x0010_[수목일위.XLS]가드레일산근_x0000_"/>
      <sheetName val="공사명입력"/>
      <sheetName val="3.피뢰공_x0005_"/>
      <sheetName val="2.고용보험԰_x0000_缀_x0000__x0000_"/>
      <sheetName val="전체실행"/>
      <sheetName val="표__지"/>
      <sheetName val="주빔의_설계"/>
      <sheetName val="CABLE_SIZE-1"/>
      <sheetName val="1-4-2_관(약)"/>
      <sheetName val="자재_집계표"/>
      <sheetName val="횡_연장"/>
      <sheetName val="내역서1999_8최종"/>
      <sheetName val="사업비변경내역(96.9단가)"/>
      <sheetName val="내역서(전기)"/>
      <sheetName val="기둥(원형)"/>
      <sheetName val="가도공"/>
      <sheetName val="증감대비"/>
      <sheetName val="목록"/>
      <sheetName val="자재코드"/>
      <sheetName val="SLAB&quot;1&quot;"/>
      <sheetName val="E.P.T수량䈀ᅪ԰"/>
      <sheetName val="거래처등록"/>
      <sheetName val="참고자료"/>
      <sheetName val="은행코드"/>
      <sheetName val="내역서01"/>
      <sheetName val="잡비"/>
      <sheetName val="정산산출서(배수판)"/>
      <sheetName val="현장경상비"/>
      <sheetName val="DATA-UPS"/>
      <sheetName val="J01"/>
      <sheetName val="유동표"/>
      <sheetName val="9GNG운반"/>
      <sheetName val="자재(원원+원대)"/>
      <sheetName val="토  공"/>
      <sheetName val="전력"/>
      <sheetName val="ⴭⴭⴭⴭ"/>
      <sheetName val="상촌터널실행"/>
      <sheetName val="Summary"/>
      <sheetName val="6. 안전관리비"/>
      <sheetName val="기자재비"/>
      <sheetName val="일위(시설)"/>
      <sheetName val="계약서"/>
      <sheetName val="부대︀"/>
      <sheetName val="대비"/>
      <sheetName val="품셈표"/>
      <sheetName val="간접비"/>
      <sheetName val="회계코드"/>
      <sheetName val="공사코드"/>
      <sheetName val="관리부"/>
      <sheetName val="정산"/>
      <sheetName val="청구분"/>
      <sheetName val="총무부"/>
      <sheetName val="el_설계서_수목일위.XLS_데이타"/>
      <sheetName val="el_설계서_수목일위.XLS"/>
      <sheetName val="토공실행"/>
      <sheetName val="공사비명세서"/>
      <sheetName val="하수급견적대비"/>
      <sheetName val="발주내역"/>
      <sheetName val="계획"/>
      <sheetName val="본실행_x0005__x0000_"/>
      <sheetName val="건축공사"/>
      <sheetName val="지수적용공사비내역서"/>
      <sheetName val="양재동 고향생각"/>
      <sheetName val="마감물량"/>
      <sheetName val="하중조건(평상시)"/>
      <sheetName val="운반자료"/>
      <sheetName val="FTRN20-총괄표"/>
      <sheetName val="C3"/>
      <sheetName val="세골재  T2 변경 현황"/>
      <sheetName val="품셈 "/>
      <sheetName val="000000"/>
      <sheetName val="SLIDES"/>
      <sheetName val="3.하중산정4.지지력"/>
      <sheetName val="합의경상"/>
      <sheetName val="조명일위"/>
      <sheetName val="JUCK"/>
      <sheetName val="공사요율"/>
      <sheetName val="양촌면도평리"/>
      <sheetName val="토공사"/>
      <sheetName val="일위대가(가설)"/>
      <sheetName val="재尜"/>
      <sheetName val="00尜_x0013_層"/>
      <sheetName val="조경尜_x0013_"/>
      <sheetName val="재⪋"/>
      <sheetName val="재徸"/>
      <sheetName val="00徸〒_x0005_"/>
      <sheetName val="재丵"/>
      <sheetName val="재_x0005_"/>
      <sheetName val="기성내역"/>
      <sheetName val="1~9 하중계산"/>
      <sheetName val="실행내역서 "/>
      <sheetName val="블럭 손익"/>
      <sheetName val="산근"/>
      <sheetName val="4.설계예산내역서"/>
      <sheetName val="6.관급자재조서"/>
      <sheetName val="품신"/>
      <sheetName val="3.예정공정표"/>
      <sheetName val="7.청제공기계기구조서"/>
      <sheetName val="인건비(10)"/>
      <sheetName val="일위대가단가표"/>
      <sheetName val="8.석축단위(H=1.5M)"/>
      <sheetName val="개거산출내역"/>
      <sheetName val="토적집계"/>
      <sheetName val="가격자료"/>
      <sheetName val="금융비용"/>
      <sheetName val="세부"/>
      <sheetName val="cable-data"/>
      <sheetName val="견적대비표"/>
      <sheetName val="견"/>
      <sheetName val="A"/>
      <sheetName val="D"/>
      <sheetName val="현장경비"/>
      <sheetName val="el_설계서_수목일위_XLS_데이타"/>
      <sheetName val="도급예산내역서총0_x0000_"/>
      <sheetName val="배수장공사비명_x0000__x0000_"/>
      <sheetName val="배수장공사비명䡲⿛"/>
      <sheetName val="도급예산내역서총蠊ᙌ"/>
      <sheetName val="도급예산내역서총蠌き"/>
      <sheetName val="배수장공사비명䡲ぇ"/>
      <sheetName val="안전시설"/>
      <sheetName val="전기수량집계"/>
      <sheetName val="설계기준"/>
      <sheetName val="내역1"/>
      <sheetName val="교각계산"/>
      <sheetName val="U-TYPE(1)"/>
      <sheetName val="내역서(기계)"/>
      <sheetName val="도로정위치부표"/>
      <sheetName val="DB구축"/>
      <sheetName val="도로조사부표"/>
      <sheetName val="입력변수"/>
      <sheetName val="7_계측제어"/>
      <sheetName val="6_동력"/>
      <sheetName val="13_방송공사"/>
      <sheetName val="조경일0"/>
      <sheetName val="자재비"/>
      <sheetName val="2)관접합"/>
      <sheetName val="5. 현장관리비(new) "/>
      <sheetName val="24.보증금(전신전화가입권)"/>
      <sheetName val="IHS"/>
      <sheetName val="A LINE"/>
      <sheetName val="AL공사ԯ_x0000_缀"/>
      <sheetName val="공사계획서"/>
      <sheetName val="VST재료산출"/>
      <sheetName val="동해title"/>
      <sheetName val="Sheet6"/>
      <sheetName val="6.송금의뢰내역서"/>
      <sheetName val="기본설정"/>
      <sheetName val="간선계산"/>
      <sheetName val="관리동"/>
      <sheetName val="적격"/>
      <sheetName val="소방 하 내역"/>
      <sheetName val="공사비예산서(토목분)"/>
      <sheetName val="기준"/>
      <sheetName val="카펫타일"/>
      <sheetName val="초기화면"/>
      <sheetName val="기성신청"/>
      <sheetName val="[수목일위.XLS][수목일위.XLS]el________4"/>
      <sheetName val="[수목일위.XLS][수목일위.XLS]el________5"/>
      <sheetName val="[수목일위.XLS][수목일위.XLS]el________2"/>
      <sheetName val="[수목일위.XLS][수목일위.XLS]el________3"/>
      <sheetName val="[수목일위.XLS][수목일위.XLS]el\설계서\수목일위"/>
      <sheetName val="[수목일위.XLS][수목일위.XLS]el_______10"/>
      <sheetName val="[수목일위.XLS][수목일위.XLS]el_______11"/>
      <sheetName val="[수목일위.XLS][수목일위.XLS]el________8"/>
      <sheetName val="[수목일위.XLS][수목일위.XLS]el________9"/>
      <sheetName val="[수목일위.XLS][수목일위.XLS]el_______16"/>
      <sheetName val="[수목일위.XLS][수목일위.XLS]el_______17"/>
      <sheetName val="[수목일위.XLS][수목일위.XLS]el_______12"/>
      <sheetName val="[수목일위.XLS][수목일위.XLS]el_______13"/>
      <sheetName val="[수목일위.XLS][수목일위.XLS]el_______14"/>
      <sheetName val="[수목일위.XLS][수목일위.XLS]el_______15"/>
      <sheetName val="[수목일위.XLS][수목일위.XLS]el_______22"/>
      <sheetName val="[수목일위.XLS][수목일위.XLS]el_______23"/>
      <sheetName val="[수목일위.XLS][수목일위.XLS]el_______20"/>
      <sheetName val="[수목일위.XLS][수목일위.XLS]el_______21"/>
      <sheetName val="[수목일위.XLS][수목일위.XLS]el_______48"/>
      <sheetName val="[수목일위.XLS][수목일위.XLS]el_______49"/>
      <sheetName val="[수목일위.XLS][수목일위.XLS]el_______50"/>
      <sheetName val="[수목일위.XLS][수목일위.XLS]el_______51"/>
      <sheetName val="[수목일위.XLS][수목일위.XLS]el_______38"/>
      <sheetName val="[수목일위.XLS][수목일위.XLS]el_______39"/>
      <sheetName val="[수목일위.XLS][수목일위.XLS]el_______40"/>
      <sheetName val="[수목일위.XLS][수목일위.XLS]el_______41"/>
      <sheetName val="중기집︀"/>
      <sheetName val="중기집堀"/>
      <sheetName val="001"/>
      <sheetName val="직접경비"/>
      <sheetName val="직접인건비"/>
      <sheetName val="을지총괄"/>
      <sheetName val="[수목일위.XLS]el\설계서\수목일위_XLS]데이타"/>
      <sheetName val="[수목일위.XLS]el\설계서\수목일위_XLS"/>
      <sheetName val="설계내역서 "/>
      <sheetName val="급여조견표"/>
      <sheetName val="가시설단위수량"/>
      <sheetName val="SORCE1"/>
      <sheetName val="단가요약"/>
      <sheetName val="Sheet17"/>
      <sheetName val="수리보고서비"/>
      <sheetName val="방수-수량산출서"/>
      <sheetName val="수지표"/>
      <sheetName val="하중계산"/>
      <sheetName val="일위대가(1)"/>
      <sheetName val="산출3-전등"/>
      <sheetName val="산출4-조명제어"/>
      <sheetName val="산출5-전열"/>
      <sheetName val="산출7-유도등"/>
      <sheetName val="설계명세서-2"/>
      <sheetName val="주공 _x0005__x0000_"/>
      <sheetName val="경산"/>
      <sheetName val="현장관리_x0005_"/>
      <sheetName val="공賌㥛퐀"/>
      <sheetName val="총砀⫵܃"/>
      <sheetName val="98지급계획"/>
      <sheetName val="3차설계"/>
      <sheetName val="내역을"/>
      <sheetName val="31.경비기본입력"/>
      <sheetName val="골막이(야매)"/>
      <sheetName val="터널조도"/>
      <sheetName val="마감LIST-1"/>
      <sheetName val="1.설계조건"/>
      <sheetName val="JUCKEYK"/>
      <sheetName val="매堀"/>
      <sheetName val="BQ(실행)"/>
      <sheetName val="총괄내역"/>
      <sheetName val="공사기본내용입력"/>
      <sheetName val="ELECTRIC"/>
      <sheetName val="수안보-MBR1"/>
      <sheetName val="빙축열"/>
      <sheetName val="산堀᎟"/>
      <sheetName val="9902"/>
      <sheetName val="시설물단가표"/>
      <sheetName val="노무비단가표"/>
      <sheetName val="총공비"/>
      <sheetName val="1.취수장"/>
      <sheetName val="귀래 설계 공내역서"/>
      <sheetName val="계정c԰_x0000_缀"/>
      <sheetName val="분석대장"/>
      <sheetName val="부하계산서"/>
      <sheetName val="투찰내역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상호참고堀᎟"/>
      <sheetName val="철근량산정및사용성검锼"/>
      <sheetName val="실행,원᐀ባ搀腳԰_x0000_"/>
      <sheetName val="철근량산정및사용성검瓨"/>
      <sheetName val="내역서1999.8최저"/>
      <sheetName val="철근량산정및사용성검芨"/>
      <sheetName val="철근량산정및사용성검襨"/>
      <sheetName val="상호참고자堀"/>
      <sheetName val="상호참고자ꠀ"/>
      <sheetName val="자재 집_x0005__x0003_"/>
      <sheetName val="_x0000__x0003__x0000__x0004_"/>
      <sheetName val="상호참고죈፺"/>
      <sheetName val="철근량산정및_x0005__x0000__x0000__x0000_"/>
      <sheetName val="철근량산정및齘_x0013_龜_x0013_헾"/>
      <sheetName val="공傠_x0013_"/>
      <sheetName val="8ꠀ፺"/>
      <sheetName val="심堀᎟鰀"/>
      <sheetName val="적ꠀ"/>
      <sheetName val="철근량산정및竈_x0013_笌_x0013_헾"/>
      <sheetName val="상호참고壈᎟"/>
      <sheetName val="상호참고자저"/>
      <sheetName val="철근량산정및사용성검齘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공挔_x0012_"/>
      <sheetName val="철근량산정및사용성검竈"/>
      <sheetName val="개비온집쀀"/>
      <sheetName val="실행,원堀᎟鰀᎟︀ᇕ"/>
      <sheetName val="개비온집ꀀ"/>
      <sheetName val="현장관리窨"/>
      <sheetName val="공窨_x0013_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실행,원㔀቎԰_x0000_缀_x0000_"/>
      <sheetName val="8堀᎟鰀"/>
      <sheetName val="바挔_x0012_"/>
      <sheetName val="철근량산정및丵〒_x0005__x0000_"/>
      <sheetName val="D-철근肘_x0013_"/>
      <sheetName val="4.고용보험"/>
      <sheetName val="3.고용보험료산출근거"/>
      <sheetName val="원형1호맨홀토공수량"/>
      <sheetName val="송도(A3)-가야"/>
      <sheetName val="도급내역"/>
      <sheetName val="용수량(생활용수)"/>
      <sheetName val="연결관암거"/>
      <sheetName val="예산명세서"/>
      <sheetName val="자료입력"/>
      <sheetName val="입력데이터"/>
      <sheetName val="노단"/>
      <sheetName val="청천내"/>
      <sheetName val="철근량산정및사용성검⩿"/>
      <sheetName val="변경내역서"/>
      <sheetName val="신규일위목록"/>
      <sheetName val="도배공사언고"/>
      <sheetName val="구조_x0005__x0000_"/>
      <sheetName val="배수내_x0005_"/>
      <sheetName val="회사기_x0005__x0000_"/>
      <sheetName val="충주"/>
      <sheetName val="입력자료"/>
      <sheetName val="T13(P68~72,78)"/>
      <sheetName val="구리토평1전기"/>
      <sheetName val="견적의뢰"/>
      <sheetName val="voucher"/>
      <sheetName val="SG"/>
      <sheetName val="원가계산서구조조ԯ"/>
      <sheetName val="원가계산서구조조ꠀ"/>
      <sheetName val="노임변동률"/>
      <sheetName val="대창(함평)"/>
      <sheetName val="대창(장성)"/>
      <sheetName val="대창(함평)-창열"/>
      <sheetName val="빌딩 안내"/>
      <sheetName val="용역단가"/>
      <sheetName val="[수목일위.XLS][수목일위.XLS][수목일위.XLS]e"/>
      <sheetName val="ilch"/>
      <sheetName val="일위대׈_x0000_缀_x0000__x0000_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원가계颙〒_x0005_"/>
      <sheetName val="2.고용보׃⿦_x0000__x0000__x0000_"/>
      <sheetName val="5차설계"/>
      <sheetName val="2공구_단가䈀ᅪ԰_x0000_"/>
      <sheetName val="단_x0000__x0000__x0005_"/>
      <sheetName val="수량산출표"/>
      <sheetName val="댐구조도"/>
      <sheetName val="세월교산출기초"/>
      <sheetName val="도급예산내역서총︀懕"/>
      <sheetName val="하자보증자Ⴡ"/>
      <sheetName val="과세내역(세부)"/>
      <sheetName val="직노"/>
      <sheetName val="8.옥외᐀ባ혀腺԰_x0000_"/>
      <sheetName val="단계별내역 (丵〒"/>
      <sheetName val="세목전체"/>
      <sheetName val="슬래브1"/>
      <sheetName val="Sheet4_x0000__x0010_[수목일위.XLS]가드레일산근_x0000_耀_x000f_[수목일"/>
      <sheetName val="총괄집계표"/>
      <sheetName val="Scenario"/>
      <sheetName val="실행철강렀቟"/>
      <sheetName val="산정표"/>
      <sheetName val="SCHE"/>
      <sheetName val="소렀"/>
      <sheetName val="규격 단가표"/>
      <sheetName val="날개벽(시점԰_x0000_缀"/>
      <sheetName val="안정검토(온1)"/>
      <sheetName val="구헾"/>
      <sheetName val="옹벽"/>
      <sheetName val="냉천부속동"/>
      <sheetName val="공사비 증감 내역서"/>
      <sheetName val="3련 BOX"/>
      <sheetName val="데리려ଈ타현황"/>
      <sheetName val="2BOX본체"/>
      <sheetName val="개산공사비"/>
      <sheetName val="AL공사԰"/>
      <sheetName val="남양구조시험동"/>
      <sheetName val="BSD_(2)"/>
      <sheetName val="날㔀੎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잡철물"/>
      <sheetName val="단렀቟԰"/>
      <sheetName val="5_시방서(일반시방㔀቎"/>
      <sheetName val="날개벽(䟣⾄_x0005__x0000_"/>
      <sheetName val="단퀀ᙕᰀ"/>
      <sheetName val="단ԯ_x0000_缀"/>
      <sheetName val="비목군분류일위"/>
      <sheetName val="실행내역"/>
      <sheetName val="물량산출"/>
      <sheetName val="도"/>
      <sheetName val="교대"/>
      <sheetName val="품목납기"/>
      <sheetName val="5.2.6~7공사요율"/>
      <sheetName val="실행내역(10.13)"/>
      <sheetName val="공사비집계표"/>
      <sheetName val="참조-(1)"/>
      <sheetName val="A2"/>
      <sheetName val="원가계산서_x0005__x0000__x0000_"/>
      <sheetName val="costing_CV"/>
      <sheetName val="Pipe"/>
      <sheetName val="3차준공"/>
      <sheetName val="수_x0005_"/>
      <sheetName val="수僰"/>
      <sheetName val="h-013211-2"/>
      <sheetName val="단가일ﺭ"/>
      <sheetName val="예총"/>
      <sheetName val="I一般比"/>
      <sheetName val="본사인상전"/>
      <sheetName val="접속도로1"/>
      <sheetName val="간접1"/>
      <sheetName val="단가일︀"/>
      <sheetName val="단가일_xd800_"/>
      <sheetName val="자단"/>
      <sheetName val="인공산출"/>
      <sheetName val="가스(내역)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base"/>
      <sheetName val="협력丵⽙"/>
      <sheetName val="D-철근0_x0000_"/>
      <sheetName val="입출재고현황 (2)"/>
      <sheetName val="원가계헾】_x0005_"/>
      <sheetName val="간선"/>
      <sheetName val="전압"/>
      <sheetName val="조도"/>
      <sheetName val="동력"/>
      <sheetName val="우측날개_x0005_"/>
      <sheetName val="우측날개畠"/>
      <sheetName val="원가蠀ᎊ찀ᎊ"/>
      <sheetName val="설계ᎃ"/>
      <sheetName val="일위대가목차"/>
      <sheetName val="슬래브"/>
      <sheetName val="기준표"/>
      <sheetName val="기계내역서"/>
      <sheetName val="장문교(대전)"/>
      <sheetName val="고압수량(철거)"/>
      <sheetName val="공량(전기)"/>
      <sheetName val="단가적용(터널)"/>
      <sheetName val="단위가격"/>
      <sheetName val="단위가격_할증"/>
      <sheetName val="품셈집계표"/>
      <sheetName val="자재조사표(참고용)"/>
      <sheetName val="일반부표집계표"/>
      <sheetName val="군남내역서"/>
      <sheetName val="FAB별"/>
      <sheetName val="자재조사표"/>
      <sheetName val="회사기헾】_x0005_"/>
      <sheetName val="회사기奐'妜"/>
      <sheetName val="구분표"/>
      <sheetName val="제원입력"/>
      <sheetName val="조경일壀"/>
      <sheetName val="계정c헾】_x0005_"/>
      <sheetName val="2001년계약내력출력분"/>
      <sheetName val="1차기성분내력"/>
      <sheetName val="중기일위대가"/>
      <sheetName val="4.전기"/>
      <sheetName val="CODE"/>
      <sheetName val="전체내역"/>
      <sheetName val="총집_x0005__x0000_"/>
      <sheetName val="기본일위"/>
      <sheetName val="토적표(2차기성)"/>
      <sheetName val="tggwan(mac)"/>
      <sheetName val="가스내역"/>
      <sheetName val="관련자료詈_x0015_"/>
      <sheetName val="G.R300경׃"/>
      <sheetName val="공사비׃⿓"/>
      <sheetName val="주공 ׃⿓"/>
      <sheetName val="공사비_x0010__x0000_"/>
      <sheetName val="현장관리׃"/>
      <sheetName val="주공 _x0010__x0000_"/>
      <sheetName val="테이블"/>
      <sheetName val="급여준비"/>
      <sheetName val="단가조건(02년)"/>
      <sheetName val="수로BOX"/>
      <sheetName val="단가적용"/>
      <sheetName val="에԰_x0000_缀"/>
      <sheetName val="정렬"/>
      <sheetName val="Site Expenses"/>
      <sheetName val="1-4-_x0000__x0000__x0005__x0000_㳀ҙ"/>
      <sheetName val="등가관장표"/>
      <sheetName val="산출내역집계표"/>
      <sheetName val="M-MG1"/>
      <sheetName val="건설剸_x001b_"/>
      <sheetName val="건설丵⼨"/>
      <sheetName val="건설夸'"/>
      <sheetName val="사업총괄"/>
      <sheetName val="woo(mac)"/>
      <sheetName val="우석문틀"/>
      <sheetName val="4_시방서롌቟"/>
      <sheetName val="세부窨_x0013_竬"/>
      <sheetName val="날개벽(시점좌_x0005__x0000_"/>
      <sheetName val="날개벽(시점좌僀_x0013_"/>
      <sheetName val="J直材4"/>
      <sheetName val="수량총"/>
      <sheetName val="토공총"/>
      <sheetName val="품셈"/>
      <sheetName val="옹벽수량집계표"/>
      <sheetName val="1-4-2_관(약⠀"/>
      <sheetName val="전기실(고압)"/>
      <sheetName val="14.TV공_x0005_"/>
      <sheetName val="대총괄"/>
      <sheetName val="이름"/>
      <sheetName val="사업분석_x0000__x0000_Ԁ_x0000__x0000_㣾"/>
      <sheetName val="잡비계산"/>
      <sheetName val="공사내역서"/>
      <sheetName val="unitpric"/>
      <sheetName val="노임자재단가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PAC"/>
      <sheetName val="투찰금액"/>
      <sheetName val="b_balju"/>
      <sheetName val="재ﻇ"/>
      <sheetName val="2000_11월씀ԯ_x0000_"/>
      <sheetName val="2000_11월ԯ_x0000_缀_x0000_"/>
      <sheetName val="1-최_x0005__x0000_"/>
      <sheetName val="실행내역서(DCU)"/>
      <sheetName val="정공공사"/>
      <sheetName val="바닥판(1)"/>
      <sheetName val="배저ᕰ㔀"/>
      <sheetName val="약품劈,"/>
      <sheetName val="구분자"/>
      <sheetName val="8설7㖮"/>
      <sheetName val="시점교䈀"/>
      <sheetName val="자재⸀朋"/>
      <sheetName val="중간부"/>
      <sheetName val="산근_x0005__x0000_"/>
      <sheetName val="[수목일위.XLS][수목일위.XLS]el_______24"/>
      <sheetName val="[수목일위.XLS][수목일위.XLS]el_______25"/>
      <sheetName val="[수목일위.XLS][수목일위.XLS]el_______26"/>
      <sheetName val="[수목일위.XLS][수목일위.XLS]el_______27"/>
      <sheetName val="[수목일위.XLS][수목일위.XLS]el_______28"/>
      <sheetName val="[수목일위.XLS][수목일위.XLS]el_______29"/>
      <sheetName val="[수목일위.XLS][수목일위.XLS]el_______36"/>
      <sheetName val="[수목일위.XLS][수목일위.XLS]el_______37"/>
      <sheetName val="[수목일위.XLS][수목일위.XLS]el_______34"/>
      <sheetName val="[수목일위.XLS][수목일위.XLS]el_______35"/>
      <sheetName val="[수목일위.XLS][수목일위.XLS]el_______30"/>
      <sheetName val="[수목일위.XLS][수목일위.XLS]el_______31"/>
      <sheetName val="[수목일위.XLS][수목일위.XLS]el_______32"/>
      <sheetName val="[수목일위.XLS][수목일위.XLS]el_______33"/>
      <sheetName val="[수목일위.XLS][수목일위.XLS]el_______42"/>
      <sheetName val="[수목일위.XLS][수목일위.XLS]el_______43"/>
      <sheetName val="Too_xd89a_"/>
      <sheetName val="좌측_x0000__x0000_"/>
      <sheetName val="[수목일위.XLS][수목일위.XLS]el_______46"/>
      <sheetName val="[수목일위.XLS][수목일위.XLS]el_______47"/>
      <sheetName val="[수목일위.XLS][수목일위.XLS]el_______44"/>
      <sheetName val="[수목일위.XLS][수목일위.XLS]el_______45"/>
      <sheetName val="[수목일위.XLS][수목일위.XLS]el_______54"/>
      <sheetName val="[수목일위.XLS][수목일위.XLS]el_______55"/>
      <sheetName val="[수목일위.XLS][수목일위.XLS]el_______52"/>
      <sheetName val="[수목일위.XLS][수목일위.XLS]el_______53"/>
      <sheetName val="철근량산정및傠_x0013_䌢〚_x0005_"/>
      <sheetName val="실행,원가 挔_x0012_矺め"/>
      <sheetName val="입력단가"/>
      <sheetName val="1차네트공정"/>
      <sheetName val="단가비교표(전기)"/>
      <sheetName val="산출1"/>
      <sheetName val="맨홀_x0000__x0000_ㅐ_x0000_"/>
      <sheetName val="월별수唀"/>
      <sheetName val="월별수徸"/>
      <sheetName val="출력!내역서"/>
      <sheetName val="공사Ԁ_x0000_"/>
      <sheetName val="3.피뢰공丵"/>
      <sheetName val="일위집계(苈)헾"/>
      <sheetName val="1.2 동력(철ᰀ፜"/>
      <sheetName val="흥양2교토공집계표"/>
      <sheetName val="배관배선내역"/>
      <sheetName val="criteria(enlc)"/>
      <sheetName val="정보"/>
      <sheetName val="단가산출서(기계)"/>
      <sheetName val="초"/>
      <sheetName val="상호참고헾⾣"/>
      <sheetName val="2.대외공문"/>
      <sheetName val="맨홀수ׇឃ"/>
      <sheetName val="TYPE-B 평균H"/>
      <sheetName val="주공Գ︀ᇕ"/>
      <sheetName val="안산기계장치"/>
      <sheetName val="이름표"/>
      <sheetName val="계정과목"/>
      <sheetName val="현장구분"/>
      <sheetName val="비계缀ᴪ"/>
      <sheetName val="비계ꀀ᩶"/>
      <sheetName val="G-IL"/>
      <sheetName val="BU"/>
      <sheetName val="IL"/>
      <sheetName val="EQ-R1"/>
      <sheetName val="정거장"/>
      <sheetName val="길내기"/>
      <sheetName val="부산4"/>
      <sheetName val="일위稀_x001e_⩿"/>
      <sheetName val="날개벽수량표"/>
      <sheetName val="작성"/>
      <sheetName val="설명서"/>
      <sheetName val="발주처렀቟԰_x0000_"/>
      <sheetName val="제품별"/>
      <sheetName val="분전반계산서(석관)"/>
      <sheetName val="현장ᘀ᨜԰"/>
      <sheetName val="설계개요"/>
      <sheetName val="00000"/>
      <sheetName val="가실행 내역서"/>
      <sheetName val="[수목일위.XLS]el\설계서\수목일위_XLS]데이타1"/>
      <sheetName val="[수목일위.XLS]el\설계서\수목일︀ᇕ԰_x0000_缀_x0000__x0000__x0000_Ȁ"/>
      <sheetName val="[수목일위.XLS]el\설계서\수목일︀ᇕ԰_x0000_缀_x0000__x0000__x0000_焀"/>
      <sheetName val="[수목일위.XLS]el\설계서\수목일︀ᇕ԰_x0000_缀_x0000__x0000__x0000_Ԁ"/>
      <sheetName val="1단԰"/>
      <sheetName val="공사䀀፣"/>
      <sheetName val="공사씀ሖ"/>
      <sheetName val="공사䈀ᅪ"/>
      <sheetName val="공사餀ኘ"/>
      <sheetName val="신청내역"/>
      <sheetName val="3.피뢰공儨"/>
      <sheetName val="PACKING_LISþ"/>
      <sheetName val="PACKING_LIS¸"/>
      <sheetName val="계약내역서(을지)"/>
      <sheetName val="견적렀"/>
      <sheetName val="암거(내역)"/>
      <sheetName val="설계산출기怀"/>
      <sheetName val="4차원가계산서"/>
      <sheetName val="수문일1"/>
      <sheetName val="★도급내역졾ᲂఀᲃ툀"/>
      <sheetName val="★도급내역栊⺝︀ԯ"/>
      <sheetName val="철근량산정및사용성검噀"/>
      <sheetName val="단  가  대  비  표"/>
      <sheetName val="일  위  대  가  목  록"/>
      <sheetName val="★도급내역︀𥉉ԯ_x0000_缀"/>
      <sheetName val="★도급내역碪᎝밀᎝︀"/>
      <sheetName val="총괄내역서(설계Ԃ"/>
      <sheetName val="★도급내역က_x0000_ꠀ຾Ԃ"/>
      <sheetName val="★도급내역Ԃ⡭䠯#_x0000_"/>
      <sheetName val="기종별 합계"/>
      <sheetName val="공사䈀ሬ"/>
      <sheetName val="상반기손䡲る_x0000__x0000_"/>
      <sheetName val="내역서1999.8최_x0005_"/>
      <sheetName val="(3.품질관리 시험 총괄표)"/>
      <sheetName val="(1)본선수량집계"/>
      <sheetName val="견적기준"/>
      <sheetName val="하부철근수량"/>
      <sheetName val="설֮㖮"/>
      <sheetName val="경상비"/>
      <sheetName val="연돌일위집계"/>
      <sheetName val="연수동"/>
      <sheetName val="취수탑공사비"/>
      <sheetName val="기초처리공사비"/>
      <sheetName val="복통공사비"/>
      <sheetName val="진입도로공사비"/>
      <sheetName val="시험비"/>
      <sheetName val="가제당공사비"/>
      <sheetName val="토취장복구"/>
      <sheetName val="철근량산정및畠_x0013_䌢〚_x0005_"/>
      <sheetName val="실행,원惇፵∀ᩃ԰_x0000_"/>
      <sheetName val="공사비총괄표"/>
      <sheetName val="신︀"/>
      <sheetName val="구조물"/>
      <sheetName val="월별수删"/>
      <sheetName val="현장일보"/>
      <sheetName val="재료비단가"/>
      <sheetName val="본선토량운반계산서(1)0"/>
      <sheetName val="철_xdc00_"/>
      <sheetName val="철ᰀ"/>
      <sheetName val="TYPE-1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집계"/>
      <sheetName val="단계별내역 (橂】"/>
      <sheetName val="8.PILE  (돌출)"/>
      <sheetName val="45,46"/>
      <sheetName val="상세"/>
      <sheetName val="골조공사"/>
      <sheetName val="토공정보"/>
      <sheetName val="납부서"/>
      <sheetName val="APT"/>
      <sheetName val="0226"/>
      <sheetName val="단가조사서"/>
      <sheetName val="가시설수량"/>
      <sheetName val="CSCHEDUL"/>
      <sheetName val="대전-교대(A1-A2)"/>
      <sheetName val="5_시방서(일반시丵〒_x0005_"/>
      <sheetName val="전기내역1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el\설계서\수목일위_XLS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전차선로_물량표1"/>
      <sheetName val="AS포장복구_1"/>
      <sheetName val="일위대가_1"/>
      <sheetName val="준검_내역서1"/>
      <sheetName val="Front"/>
      <sheetName val="wall"/>
      <sheetName val="공조기"/>
      <sheetName val="공조기휀"/>
      <sheetName val="AHU집계"/>
      <sheetName val="공량산출서"/>
      <sheetName val="물가자료"/>
      <sheetName val="산㗇቎"/>
      <sheetName val="에너_x0000__x0000_"/>
      <sheetName val="난방방식분류"/>
      <sheetName val="공사정보입력"/>
      <sheetName val="일위대가(계측기설치)"/>
      <sheetName val="FCþ"/>
      <sheetName val="제원및배치"/>
      <sheetName val="우수공"/>
      <sheetName val="7월1帔⿪"/>
      <sheetName val="개별직종노임단가(2005.1徸"/>
      <sheetName val="전기혼잡제경비(45)"/>
      <sheetName val="설계산ᛅ〒_x0005_"/>
      <sheetName val="교육종류"/>
      <sheetName val="상부공"/>
      <sheetName val="출력X"/>
      <sheetName val="기초자료입력"/>
      <sheetName val="평교-내역"/>
      <sheetName val="1차변경내역서"/>
      <sheetName val="신공항A-9(원가수정)"/>
      <sheetName val="금리계산"/>
      <sheetName val="준공갑지"/>
      <sheetName val="4_시방서Ռ_x0000_"/>
      <sheetName val="D-䈀ᅪ԰_x0000_"/>
      <sheetName val="5.자금이체명세서"/>
      <sheetName val="집수정(600-700)"/>
      <sheetName val="도급원가"/>
      <sheetName val="가ᰀ፜"/>
      <sheetName val="정화조방_x0000__x0000__x0005_"/>
      <sheetName val="정화조방_x0000__x0000_ᅠ"/>
      <sheetName val="기계경비시간당손료목록"/>
      <sheetName val="노임단가 (2)"/>
      <sheetName val="미드수량"/>
      <sheetName val="직원투_x0000__x0000__x0005_"/>
      <sheetName val="변동인원"/>
      <sheetName val="소야공정계획표"/>
      <sheetName val="단순공사비단가표"/>
      <sheetName val="상호참ᰖ〚_x0005_"/>
      <sheetName val="대창토공"/>
      <sheetName val="AL공렀ず氀ぜ"/>
      <sheetName val="AL공렀♗氀♙"/>
      <sheetName val="주공墐;壜"/>
      <sheetName val="2)관渀㡷"/>
      <sheetName val="변경-㔀"/>
      <sheetName val="AL공蠀㥔㔀"/>
      <sheetName val="분석"/>
      <sheetName val="현금"/>
      <sheetName val="조내헾"/>
      <sheetName val="AV시스템"/>
      <sheetName val="본사공가᳈፜"/>
      <sheetName val="단가일丵"/>
      <sheetName val="총 원가계산"/>
      <sheetName val="合成単価作成表-BLDG"/>
      <sheetName val="인원계획-미화"/>
      <sheetName val="8"/>
      <sheetName val="10"/>
      <sheetName val="12"/>
      <sheetName val="9"/>
      <sheetName val="11"/>
      <sheetName val="수량-가로등"/>
      <sheetName val="변경내역대비표(2)"/>
      <sheetName val="단산"/>
      <sheetName val="명세"/>
      <sheetName val="일대"/>
      <sheetName val="횡배수관재료-"/>
      <sheetName val="계산서(직선부)"/>
      <sheetName val="콘크리트측구연장"/>
      <sheetName val="-배수구조물공토공"/>
      <sheetName val="예산서"/>
      <sheetName val="신항수로관조서"/>
      <sheetName val="신항용수로집계"/>
      <sheetName val="직접䈀ᅪ԰_x0000_"/>
      <sheetName val="수畸"/>
      <sheetName val="수膈"/>
      <sheetName val="현장관ↅ"/>
      <sheetName val="재무제표"/>
      <sheetName val="013199"/>
      <sheetName val="계수시트"/>
      <sheetName val="CBD-PRICE"/>
      <sheetName val="6"/>
      <sheetName val="기본1"/>
      <sheetName val="수정일위대가"/>
      <sheetName val="노임,적용율"/>
      <sheetName val="회사기본자԰"/>
      <sheetName val="을부담운窘_x0013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재고list"/>
      <sheetName val="공용시설내역"/>
      <sheetName val="포항보고서"/>
      <sheetName val="CAT_5"/>
      <sheetName val="기초수량산출서"/>
      <sheetName val="전계가"/>
      <sheetName val="에너媀͖"/>
      <sheetName val="기술자관련자爈"/>
      <sheetName val="기술자관련자爇"/>
      <sheetName val="단가비교표"/>
      <sheetName val="산출내역"/>
      <sheetName val="총괄_x0000_谂በ"/>
      <sheetName val="입缀숪"/>
      <sheetName val="좌측԰_x0000_缀"/>
      <sheetName val="방호시설검토"/>
      <sheetName val="Factor"/>
      <sheetName val="자재반입현황표"/>
      <sheetName val="골栀᱔렀"/>
      <sheetName val="에너ፈߞ"/>
      <sheetName val="부_x0000__x0000_"/>
      <sheetName val="99노徸⼣_x0005_"/>
      <sheetName val="jobhist"/>
      <sheetName val="인사자료총집계"/>
      <sheetName val="2공구_단가렀቟԰_x0000_"/>
      <sheetName val="공종별수량집계"/>
      <sheetName val="MRS세부"/>
      <sheetName val="구조_x0005_헾"/>
      <sheetName val="⠍⑎"/>
      <sheetName val="6동"/>
      <sheetName val="회사정보"/>
      <sheetName val="일위대렀቟԰_x0000_缀"/>
      <sheetName val="CONCRETE"/>
      <sheetName val="에너지_x0005_"/>
      <sheetName val="기성2"/>
      <sheetName val="직접㰀᎕萀᎕"/>
      <sheetName val="취합표"/>
      <sheetName val="발주처_xdc00_䕫␀䕬"/>
      <sheetName val="친환경주택"/>
      <sheetName val="주공頀๔꤂"/>
      <sheetName val="주공Գ_x0000__x0000_"/>
      <sheetName val="주공Գ傡"/>
      <sheetName val="단가䘭瞰"/>
      <sheetName val="주공Գ昀⭝"/>
      <sheetName val="주공恷䇦昂"/>
      <sheetName val="주공Գ_x0001__x0000_"/>
      <sheetName val="주공Գⴀ譆"/>
      <sheetName val="단가목_x0000_"/>
      <sheetName val="설_x0000__x0000_"/>
      <sheetName val="주공_x0000__x0000_쀀"/>
      <sheetName val="단가목撈"/>
      <sheetName val="장비투_x0000__x0000_쀀"/>
      <sheetName val="견䗽睦"/>
      <sheetName val="AL공԰԰"/>
      <sheetName val="조頔ន"/>
      <sheetName val="단가䘭疚"/>
      <sheetName val="부대시설"/>
      <sheetName val="1표지-공사시방서"/>
      <sheetName val="2표지-설계내역서"/>
      <sheetName val="관급내역서"/>
      <sheetName val="aiming(일위대가표)"/>
      <sheetName val="산출서"/>
      <sheetName val="F단가비교표"/>
      <sheetName val="3표지-설계도면"/>
      <sheetName val="炷舅?XLS]데이타'!$E$124"/>
      <sheetName val="ls]노임"/>
      <sheetName val="____"/>
      <sheetName val="炷舅?XLS"/>
      <sheetName val="ls"/>
      <sheetName val="소일위대가코드표"/>
      <sheetName val="품셈TABLE"/>
      <sheetName val="Customer Databas"/>
      <sheetName val="원내역"/>
      <sheetName val="공종단가"/>
      <sheetName val="참고"/>
      <sheetName val="장비별표(오거보링)(Ø400)(12M)"/>
      <sheetName val="䈘목(중국단풍-)"/>
      <sheetName val="갑  지"/>
      <sheetName val="unit 4"/>
      <sheetName val="화재 탐지 설비"/>
      <sheetName val="철근총괄집계표"/>
      <sheetName val="빗물받이(910-510-410)"/>
      <sheetName val="우수"/>
      <sheetName val="공종목록표"/>
      <sheetName val="파일의이용"/>
      <sheetName val="설계내역일위"/>
      <sheetName val="EACT10"/>
      <sheetName val="교사기준면적(초등)"/>
      <sheetName val="지주목시비량산출서"/>
      <sheetName val="49"/>
      <sheetName val="견적시담(송포2공구)"/>
      <sheetName val="남양내역"/>
      <sheetName val="개인"/>
      <sheetName val="공종별원가계산"/>
      <sheetName val="전주2本1"/>
      <sheetName val="토공산출(주차장)"/>
      <sheetName val="현장관리"/>
      <sheetName val="매입"/>
      <sheetName val="토공산출 (아파트)"/>
      <sheetName val="횡배수관토공수량"/>
      <sheetName val="5 일위목록"/>
      <sheetName val="7 단가조사"/>
      <sheetName val="6 일위대가"/>
      <sheetName val="Mc1"/>
      <sheetName val="10공구일위"/>
      <sheetName val="Ⅶ-2.현장경비산출"/>
      <sheetName val="기계경비적용기준"/>
      <sheetName val="DT"/>
      <sheetName val="롤러"/>
      <sheetName val="펌프차타설"/>
      <sheetName val="시설물기초"/>
      <sheetName val="일위대가-1"/>
      <sheetName val="년도별시공"/>
      <sheetName val="골조대비내역"/>
      <sheetName val="평가내역"/>
      <sheetName val="123"/>
      <sheetName val="현장"/>
      <sheetName val="단가표 (2)"/>
      <sheetName val="1차 내역서"/>
      <sheetName val="대가표(품셈)"/>
      <sheetName val="GAS"/>
      <sheetName val="토집"/>
      <sheetName val="개소별수량산출"/>
      <sheetName val="근거(기밀댐퍼)"/>
      <sheetName val="일위집계표"/>
      <sheetName val="공통"/>
      <sheetName val="퇴직금(울산천상)"/>
      <sheetName val="4-10"/>
      <sheetName val="설계내"/>
      <sheetName val="제수"/>
      <sheetName val="공기"/>
      <sheetName val="부대공Ⅱ"/>
      <sheetName val="상 부"/>
      <sheetName val="전선 및 전선관"/>
      <sheetName val="금융"/>
      <sheetName val="DB@Acess"/>
      <sheetName val="Civil"/>
      <sheetName val="22인공"/>
      <sheetName val="부하계산"/>
      <sheetName val="일반부표"/>
      <sheetName val="운동장 (2)"/>
      <sheetName val="시추주상도"/>
      <sheetName val="성곽내역서"/>
      <sheetName val="BH"/>
      <sheetName val="총괄표1"/>
      <sheetName val="Customer_Databas"/>
      <sheetName val="갑__지"/>
      <sheetName val="unit_4"/>
      <sheetName val="화재_탐지_설비"/>
      <sheetName val="토공산출_(아파트)"/>
      <sheetName val="1_설계조건"/>
      <sheetName val="Ⅶ-2_현장경비산출"/>
      <sheetName val="귀래_설계_공내역서"/>
      <sheetName val="5_일위목록"/>
      <sheetName val="7_단가조사"/>
      <sheetName val="6_일위대가"/>
      <sheetName val="E_P_T수량산출서"/>
      <sheetName val="전선_및_전선관"/>
      <sheetName val="GAS저장소"/>
      <sheetName val="라인마킹"/>
      <sheetName val="위험물저장소"/>
      <sheetName val="일반창고동"/>
      <sheetName val="기성청구"/>
      <sheetName val="EQUIP-H"/>
      <sheetName val="공통비총괄표"/>
      <sheetName val="주요항목별"/>
      <sheetName val="내역서2안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구조물공1(51~56)"/>
      <sheetName val="D&amp;P특기사항"/>
      <sheetName val="우각부보강"/>
      <sheetName val="EQT-ESTN"/>
      <sheetName val="공종집계"/>
      <sheetName val="날개벽(좌,우=60도-4개)"/>
      <sheetName val="03하반기내역서"/>
      <sheetName val="04상반기"/>
      <sheetName val="공작물조직표(용배수)"/>
      <sheetName val=" 견적서"/>
      <sheetName val="인부신상자료"/>
      <sheetName val="퍼스트"/>
      <sheetName val="11월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단가표_(2)"/>
      <sheetName val="수목데이타 "/>
      <sheetName val="평형별수량표"/>
      <sheetName val="가설개략"/>
      <sheetName val="평당"/>
      <sheetName val="매입세"/>
      <sheetName val="창호"/>
      <sheetName val="천방교접속"/>
      <sheetName val="EJ"/>
      <sheetName val="1차_내역서"/>
      <sheetName val="계산내역(설비)"/>
      <sheetName val="와동25-3(변경)"/>
      <sheetName val="가격비"/>
      <sheetName val="炷舅_XLS_데이타'!$E$124"/>
      <sheetName val="ls_노임"/>
      <sheetName val="炷舅_XLS"/>
      <sheetName val="배수판"/>
      <sheetName val="TB-내역서"/>
      <sheetName val="기타_정보통신공사1"/>
      <sheetName val="Customer_Databas1"/>
      <sheetName val="2000_11월설계내역1"/>
      <sheetName val="표지_(2)1"/>
      <sheetName val="갑__지1"/>
      <sheetName val="unit_41"/>
      <sheetName val="화재_탐지_설비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주관사업"/>
      <sheetName val="PW3"/>
      <sheetName val="PW4"/>
      <sheetName val="SC1"/>
      <sheetName val="PE"/>
      <sheetName val="PM"/>
      <sheetName val="TR"/>
      <sheetName val="교대시점"/>
      <sheetName val="TEL"/>
      <sheetName val="담장산출"/>
      <sheetName val="기록대장"/>
      <sheetName val="단਀腹԰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원가계산서구조조저"/>
      <sheetName val="원가계산서구조조좬"/>
      <sheetName val="8설7헾"/>
      <sheetName val="개소별집계표"/>
      <sheetName val="주요자재집계표"/>
      <sheetName val="8䈀ᅪ԰"/>
      <sheetName val="단가일灘"/>
      <sheetName val="단가일茐"/>
      <sheetName val="단가일헾"/>
      <sheetName val="단면상수 및 주빔설계"/>
      <sheetName val="기술자자료敧ぞ"/>
      <sheetName val="기술자자료游/"/>
      <sheetName val="환경일위대가"/>
      <sheetName val="부하(성남)"/>
      <sheetName val="sub"/>
      <sheetName val="가설"/>
      <sheetName val="구조포설"/>
      <sheetName val="복구"/>
      <sheetName val="부호표"/>
      <sheetName val="기성내역서표지"/>
      <sheetName val="당초내역서"/>
      <sheetName val="Y-WORK"/>
      <sheetName val="절감계산"/>
      <sheetName val="공사"/>
      <sheetName val="2공구하_x0005__x0000__x0000__x0000_"/>
      <sheetName val="XXXXXX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배수장공사囘$ᯑ⾉"/>
      <sheetName val="TYPE-A"/>
      <sheetName val="5정거장"/>
      <sheetName val="1-3길내기"/>
      <sheetName val="준공조서"/>
      <sheetName val="공사준공계"/>
      <sheetName val="준공검사보고서"/>
      <sheetName val="하도급대비"/>
      <sheetName val="안양동丵〒_x0005__x0000_"/>
      <sheetName val="현장관丵〒"/>
      <sheetName val="총괄,내역"/>
      <sheetName val="돌담교 상부수량"/>
      <sheetName val="용역비내역_진짜"/>
      <sheetName val="장척총괄"/>
      <sheetName val="조도계산서1"/>
      <sheetName val="월_x0000__x0000_Ԁ"/>
      <sheetName val="교대(A1)"/>
      <sheetName val="15_소방공사"/>
      <sheetName val="12_옥외_방송공사"/>
      <sheetName val="8_옥외_보안등공사"/>
      <sheetName val="04년부품"/>
      <sheetName val="토목莘!"/>
      <sheetName val="중기목록"/>
      <sheetName val="중기내역"/>
      <sheetName val="구역화물"/>
      <sheetName val="95년기준조정"/>
      <sheetName val="el\설계서\수목일위_XLS]데이타2"/>
      <sheetName val="1공구_단가_(정원)2"/>
      <sheetName val="1공구_단가_(산광)2"/>
      <sheetName val="1공구_단가_(용호)2"/>
      <sheetName val="간지_(2)2"/>
      <sheetName val="2공구_단가(인성)2"/>
      <sheetName val="제출내역_(2)1"/>
      <sheetName val="골조-APT_갑지1"/>
      <sheetName val="중기조종사_단위단가1"/>
      <sheetName val="원가계산_(2)1"/>
      <sheetName val="참조_(2)1"/>
      <sheetName val="기초입력_DATA1"/>
      <sheetName val="일위대가_(식재)1"/>
      <sheetName val="3_바닥판__1"/>
      <sheetName val="설명서_1"/>
      <sheetName val="11-2_아파트내역1"/>
      <sheetName val="인건비_1"/>
      <sheetName val="6-1__관개량조서1"/>
      <sheetName val="자재단가2007_101"/>
      <sheetName val="자재단가2008_41"/>
      <sheetName val="INDEX__LIST1"/>
      <sheetName val="주빔의_설계1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표__지1"/>
      <sheetName val="실행,원가_최종예상"/>
      <sheetName val="횡_연장1"/>
      <sheetName val="자재_집계표1"/>
      <sheetName val="내역서1999_8최종1"/>
      <sheetName val="안양동교_1안"/>
      <sheetName val="Sheet4[수목일위_XLS]가드레일산근"/>
      <sheetName val="주공_갑지"/>
      <sheetName val="7_계측제어1"/>
      <sheetName val="6_동력1"/>
      <sheetName val="13_방송공사1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G_R300경비"/>
      <sheetName val="1-4-2_관(약)1"/>
      <sheetName val="CABLE_SIZE-11"/>
      <sheetName val="설계변경내역_98"/>
      <sheetName val="2_고용보험료산출근거"/>
      <sheetName val="단계별내역_(2)"/>
      <sheetName val="공사별_가중치_산출근거(토목)"/>
      <sheetName val="공사별_가중치_산출근거(건축)"/>
      <sheetName val="총괄_내역서"/>
      <sheetName val="개별직종노임단가(2005_1)"/>
      <sheetName val="TABLE_DB"/>
      <sheetName val="쌍용_data_base"/>
      <sheetName val="현장관리비_산출내역"/>
      <sheetName val="8_설치품셈"/>
      <sheetName val="개비온_단위"/>
      <sheetName val="6__안전관리비"/>
      <sheetName val="계장_품셈표"/>
      <sheetName val="토공(우물통,기타)_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내역서_제출"/>
      <sheetName val="A_LINE"/>
      <sheetName val="Sheet4[수목일위_XLS]가드레일산근耀[수목일"/>
      <sheetName val="경율산정_XLS"/>
      <sheetName val="4_설계예산내역서"/>
      <sheetName val="6_관급자재조서"/>
      <sheetName val="3_예정공정표"/>
      <sheetName val="7_청제공기계기구조서"/>
      <sheetName val="el_설계서_수목일위_XLS"/>
      <sheetName val="공사비_증감_내역서"/>
      <sheetName val="원가계산서"/>
      <sheetName val="Site_Expenses"/>
      <sheetName val="1-4-㳀ҙ"/>
      <sheetName val="소방_하_내역"/>
      <sheetName val="24_보증금(전신전화가입권)"/>
      <sheetName val="6_송금의뢰내역서"/>
      <sheetName val="단면_(2)"/>
      <sheetName val="토__공"/>
      <sheetName val="6PILE__(돌출)"/>
      <sheetName val="세골재__T2_변경_현황"/>
      <sheetName val="건설剸"/>
      <sheetName val="5__현장관리비(new)_"/>
      <sheetName val="품셈_"/>
      <sheetName val="우측날개"/>
      <sheetName val="1_취수장"/>
      <sheetName val="자재_집"/>
      <sheetName val="3_고용보험료산출근거"/>
      <sheetName val="4_고용보험"/>
      <sheetName val="조도계산서 (도서)"/>
      <sheetName val="5.설계명세서"/>
      <sheetName val="발주처자료입_x0005_"/>
      <sheetName val="ABUT수량-A㔀"/>
      <sheetName val="산출집계"/>
      <sheetName val="1. 조명내역서(조명설치)"/>
      <sheetName val="2. 조명내역서(조명자재)"/>
      <sheetName val="일위대가집계표"/>
      <sheetName val="고가수조"/>
      <sheetName val="[수목일위.XLS][수목일위.XLS]el______126"/>
      <sheetName val="[수목일위.XLS][수목일위.XLS]el______127"/>
      <sheetName val="[수목일위.XLS][수목일위.XLS]el______124"/>
      <sheetName val="[수목일위.XLS][수목일위.XLS]el______125"/>
      <sheetName val="2.재료비"/>
      <sheetName val="PACKING_LIS_x0005_"/>
      <sheetName val="PACKING_LIS°"/>
      <sheetName val="노임단가자료"/>
      <sheetName val="일위대가橂"/>
      <sheetName val="[수목일위.XLS_x0000_][수목일위.XLS_x0000_]el\설계서\수목"/>
      <sheetName val="[수목일위.XLS][수목일위.XLS]el______120"/>
      <sheetName val="[수목일위.XLS][수목일위.XLS]el______121"/>
      <sheetName val="[수목일위.XLS][수목일위.XLS]el_______56"/>
      <sheetName val="[수목일위.XLS][수목일위.XLS]el_______57"/>
      <sheetName val="[수목일위.XLS][수목일위.XLS]el_______60"/>
      <sheetName val="[수목일위.XLS][수목일위.XLS]el_______61"/>
      <sheetName val="[수목일위.XLS][수목일위.XLS]el_______62"/>
      <sheetName val="[수목일위.XLS][수목일위.XLS]el_______63"/>
      <sheetName val="[수목일위.XLS][수목일위.XLS]el_______58"/>
      <sheetName val="[수목일위.XLS][수목일위.XLS]el_______59"/>
      <sheetName val="[수목일위.XLS][수목일위.XLS]el_______72"/>
      <sheetName val="[수목일위.XLS][수목일위.XLS]el_______73"/>
      <sheetName val="[수목일위.XLS][수목일위.XLS]el_______76"/>
      <sheetName val="[수목일위.XLS][수목일위.XLS]el_______77"/>
      <sheetName val="[수목일위.XLS][수목일위.XLS]el_______64"/>
      <sheetName val="[수목일위.XLS][수목일위.XLS]el_______65"/>
      <sheetName val="[수목일위.XLS][수목일위.XLS]el_______66"/>
      <sheetName val="[수목일위.XLS][수목일위.XLS]el_______67"/>
      <sheetName val="[수목일위.XLS][수목일위.XLS]el_______68"/>
      <sheetName val="[수목일위.XLS][수목일위.XLS]el_______69"/>
      <sheetName val="[수목일위.XLS][수목일위.XLS]el_______70"/>
      <sheetName val="[수목일위.XLS][수목일위.XLS]el_______71"/>
      <sheetName val="[수목일위.XLS][수목일위.XLS]el_______78"/>
      <sheetName val="[수목일위.XLS][수목일위.XLS]el_______79"/>
      <sheetName val="[수목일위.XLS][수목일위.XLS]el_______74"/>
      <sheetName val="[수목일위.XLS][수목일위.XLS]el_______75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4"/>
      <sheetName val="[수목일위.XLS][수목일위.XLS]el_______85"/>
      <sheetName val="[수목일위.XLS][수목일위.XLS]el_______86"/>
      <sheetName val="[수목일위.XLS][수목일위.XLS]el_______87"/>
      <sheetName val="[수목일위.XLS][수목일위.XLS]el_______92"/>
      <sheetName val="[수목일위.XLS][수목일위.XLS]el_______93"/>
      <sheetName val="[수목일위.XLS][수목일위.XLS]el_______88"/>
      <sheetName val="[수목일위.XLS][수목일위.XLS]el_______89"/>
      <sheetName val="[수목일위.XLS][수목일위.XLS]el_______90"/>
      <sheetName val="[수목일위.XLS][수목일위.XLS]el_______91"/>
      <sheetName val="배수장공사비명翈±"/>
      <sheetName val="배수장공사비명礊⿏"/>
      <sheetName val="도급예산내역서총䈀"/>
      <sheetName val="배수장공사비명橂⽠"/>
      <sheetName val="매媸"/>
      <sheetName val="내역(전체_금차0"/>
      <sheetName val="도급예산내역서총耀ភ"/>
      <sheetName val="배수장공사비명鞀_x0017_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䂕"/>
      <sheetName val="배수장공사비명門@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배수장공사비명_x0005__x0000_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䈀ԯ_x0000_缀_x0000_"/>
      <sheetName val="배수장공사비명橂⿭"/>
      <sheetName val="배수장공사비명橂⼶"/>
      <sheetName val="도급예산ꠊᠹ堀才朁륥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배수장공사비명헾⽌"/>
      <sheetName val="도급예산쀯_x0000__x0000__x0000__x0000_"/>
      <sheetName val="도급예산내역서총᠀㙗"/>
      <sheetName val="도급예산/_x0000_䀀_x0015__x0000__x0000_"/>
      <sheetName val="내역(전/_x0000_쀀¿_x0000_"/>
      <sheetName val="내역(전/_x0000_ꠀ_x0010__x0000_"/>
      <sheetName val="내역(전砝䖋怀䝛䨌"/>
      <sheetName val="내역(전체_금차⠀"/>
      <sheetName val="내역(전체_금차頀"/>
      <sheetName val="배수장공사비명_x0000_"/>
      <sheetName val="배수장공사비명洅⿞"/>
      <sheetName val="도급예산내역서총頀悂"/>
      <sheetName val="도급예산내역서총︀"/>
      <sheetName val="8/_x0000_"/>
      <sheetName val="하자보증자Á"/>
      <sheetName val="공구"/>
      <sheetName val="[수목일위.XLS][수목일위.XLS]el_______94"/>
      <sheetName val="[수목일위.XLS][수목일위.XLS]el_______95"/>
      <sheetName val="[수목일위.XLS][수목일위.XLS]el_______96"/>
      <sheetName val="[수목일위.XLS][수목일위.XLS]el_______97"/>
      <sheetName val="수량산출रʅ׃⿩"/>
      <sheetName val="ABUT수량-Aԇ"/>
      <sheetName val="ABUT수량-Aက"/>
      <sheetName val="el\설계서\수목︀ᇕ԰_x0000_缀_x0000__x0000__x0000_䘀_xd802_"/>
      <sheetName val="8설7︀"/>
      <sheetName val="정화조방수미㬁"/>
      <sheetName val="정화조방수미/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가격"/>
      <sheetName val="명세서"/>
      <sheetName val="1.1서버도입"/>
      <sheetName val="도급예산내역서총︀ᇕ"/>
      <sheetName val="배수장공사비명橂】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도급예산내역서총蠀䅾"/>
      <sheetName val="배수장공사비명헾⽅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도급예산내역서총︀⋕"/>
      <sheetName val="도급예산내역서총洌絩"/>
      <sheetName val="8설_x0005__x0000_"/>
      <sheetName val="ABUT수량-A԰"/>
      <sheetName val="피해현황_(수량합계)"/>
      <sheetName val="접합_및_부설_"/>
      <sheetName val="배수장공사비명菈"/>
      <sheetName val="배수장공사비명쁈_"/>
      <sheetName val="도급예산䈀ԯ缀"/>
      <sheetName val="1공구_단䈀챪ԯ_x0000_缀_x0000_"/>
      <sheetName val="경비내역徸〒_x0005__x0000_"/>
      <sheetName val="최종내역"/>
      <sheetName val="48일위_x0005__x0000__x0000_"/>
      <sheetName val="04.10건강보험(일용직)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기자재집계"/>
      <sheetName val="시행후면적"/>
      <sheetName val="참조자료"/>
      <sheetName val="도급예산䈀ԯ"/>
      <sheetName val="도급예산䈀ԯ"/>
      <sheetName val="도급예산䈀?ԯ"/>
      <sheetName val="내역(전0"/>
      <sheetName val="도급예산䈀湪ԯ"/>
      <sheetName val="00_x0005_"/>
      <sheetName val="도급예산䈀頻ԯ"/>
      <sheetName val="도급예산0"/>
      <sheetName val="el\설계서\수목︀ᇕ԰"/>
      <sheetName val="제경비"/>
      <sheetName val="도급예산䈀䥪ԯ"/>
      <sheetName val="도급예산ԯ"/>
      <sheetName val="도급예산䈀꽪ԯ"/>
      <sheetName val="도급예산退ភ?ភ䈀⵪"/>
      <sheetName val="도급예산䈀쥪ԯ"/>
      <sheetName val="도급예산/"/>
      <sheetName val="내역(전/"/>
      <sheetName val="도급예산䈀ԯ"/>
      <sheetName val="슬래브(유곡)"/>
      <sheetName val="1공구_단咀2ꮸ⽇_x0005__x0000_"/>
      <sheetName val="[수목일위.XLS]도급예산내역서총/_x0000_"/>
      <sheetName val="[수목일위.XLS]el\설계서\수목︀ᇕ԰_x0000_缀_x0000__x0000__x0000_䘀_xd802_"/>
      <sheetName val="[수목일위.XLS]정화조방수미/"/>
      <sheetName val="[수목일위.XLS]도급예산/_x0000_䀀_x0015__x0000__x0000_"/>
      <sheetName val="[수목일위.XLS]내역(전/_x0000_쀀¿_x0000_"/>
      <sheetName val="[수목일위.XLS]내역(전/_x0000_ꠀ_x0010__x0000_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el\설계서\수목일위_XLS1"/>
      <sheetName val="업무량"/>
      <sheetName val="개별직종노임단가(2003.9)"/>
      <sheetName val="본제당공사비"/>
      <sheetName val="자재대"/>
      <sheetName val="중기운반비"/>
      <sheetName val="관경별내역서"/>
      <sheetName val="noyim"/>
      <sheetName val="중사"/>
      <sheetName val="수량집"/>
      <sheetName val="관급자재대"/>
      <sheetName val="06 일위대가목록"/>
      <sheetName val="경율산정.舓⼱_x0005_"/>
      <sheetName val="경율산정._x0005__x0000_"/>
      <sheetName val="직원헾】_x0005__x0000_"/>
      <sheetName val="변화치수"/>
      <sheetName val="Sheet11"/>
      <sheetName val="필터류(발주요구)"/>
      <sheetName val="4차구매요청물품"/>
      <sheetName val="08년+저장품+수급계획"/>
      <sheetName val="UTIMS분석DATA(리셋 등 제외)"/>
      <sheetName val="고장분류"/>
      <sheetName val=" 역별 발생건수"/>
      <sheetName val="산皸_x001b_"/>
      <sheetName val="산碘&quot;"/>
      <sheetName val="산帖め"/>
      <sheetName val="산瞈_x001a_"/>
      <sheetName val="증감대비표"/>
      <sheetName val="2.고용보험㥝〒_x0005__x0000_"/>
      <sheetName val="일대-1"/>
      <sheetName val="2.교량(신설)"/>
      <sheetName val="9.전등噪"/>
      <sheetName val="개_x0005_"/>
      <sheetName val="[수목일위.XLS_x0000_][수목일위.XLS_x0000_][수목일위.XLS"/>
      <sheetName val="[수목일위.XLS"/>
      <sheetName val="입ࣉ쥠"/>
      <sheetName val="포장집계"/>
      <sheetName val="포장연장"/>
      <sheetName val="포장수량"/>
      <sheetName val="MATERIAL"/>
      <sheetName val="하자보증자_x0000_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횡배수관"/>
      <sheetName val="c_balju"/>
      <sheetName val="산徸⼷_x0005_"/>
      <sheetName val="일위_파일"/>
      <sheetName val="INDEX"/>
      <sheetName val="셀명"/>
      <sheetName val="산橂】"/>
      <sheetName val="산丵〒"/>
      <sheetName val="산헾】"/>
      <sheetName val="배수Ȁ腳"/>
      <sheetName val="하자보증자ﻁ"/>
      <sheetName val="토공仰0"/>
      <sheetName val="원가계ԯ_x0000_缀"/>
      <sheetName val="단가일䢭"/>
      <sheetName val="토缀ᨎ԰"/>
      <sheetName val="2006납품"/>
      <sheetName val="복공계산"/>
      <sheetName val="남양주댠가표"/>
      <sheetName val="3.골재원검토의견서 갑지"/>
      <sheetName val="1,2,3,4,5단위수량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산서夸_x0014_丵⾌"/>
      <sheetName val="원가계산서丵』_x0005__x0000_"/>
      <sheetName val="원가계산서劸.丵⾁"/>
      <sheetName val="개呠"/>
      <sheetName val="방배동내역(리라)"/>
      <sheetName val="건축공사집계표"/>
      <sheetName val="방배동내역 (총괄)"/>
      <sheetName val="부대공사총괄"/>
      <sheetName val="조내尜"/>
      <sheetName val="현장관리비 "/>
      <sheetName val="지입집계"/>
      <sheetName val="운怀"/>
      <sheetName val="현장਀腹԰"/>
      <sheetName val="적격심사표"/>
      <sheetName val="인ꠀ"/>
      <sheetName val="상호참고_x0005_헾"/>
      <sheetName val="산근缀"/>
      <sheetName val="AL공渀፷԰_x0000_"/>
      <sheetName val="철근량산정및헾】_x0005__x0000_"/>
      <sheetName val="X17-TOTAL"/>
      <sheetName val="기본단헾"/>
      <sheetName val="총괄내역㳕᎕萀᎕缀"/>
      <sheetName val="96작생능"/>
      <sheetName val="개_x0000_"/>
      <sheetName val="원가계산서_x0000__x0000__x0005__x0000_"/>
      <sheetName val="배_x0000__x0000_Ԁ"/>
      <sheetName val="암거橂⽬"/>
      <sheetName val="원가계≎"/>
      <sheetName val="원가계≎"/>
      <sheetName val="원가계⠏ፏ蠀"/>
      <sheetName val="원가계⠙ፏ_x0000_"/>
      <sheetName val="내역서1999.咀&amp;哌"/>
      <sheetName val="중기단가"/>
      <sheetName val="인수공규격"/>
      <sheetName val="9GN︀ᇕ԰"/>
      <sheetName val="ROOF(ALKALI)"/>
      <sheetName val="cal"/>
      <sheetName val="법면က"/>
      <sheetName val="법면ᰎ"/>
      <sheetName val="법면0"/>
      <sheetName val="법면爈"/>
      <sheetName val="매원개착터널총괄"/>
      <sheetName val="배수︀"/>
      <sheetName val="KP1590_E"/>
      <sheetName val="거래내역"/>
      <sheetName val="수설계"/>
      <sheetName val="3.PT개발계획"/>
      <sheetName val="건축명"/>
      <sheetName val="기계명"/>
      <sheetName val="전기명"/>
      <sheetName val="토목명"/>
      <sheetName val="★도급내역(2공구԰"/>
      <sheetName val="산출근거1"/>
      <sheetName val="전기공사일위대가"/>
      <sheetName val="내역서 "/>
      <sheetName val="견적내역서"/>
      <sheetName val="sw1"/>
      <sheetName val="상호참_x0005__x0000_"/>
      <sheetName val="총원가계산서(요율)"/>
      <sheetName val="자재耀퓬"/>
      <sheetName val="신규품셈목차"/>
      <sheetName val="단가일֭"/>
      <sheetName val="총괄내역서(설ԯ_x0000_"/>
      <sheetName val="원가계箌_x0016_篔"/>
      <sheetName val="총괄내역서(설谀ᙻ"/>
      <sheetName val="역T형교대(말뚝기초)"/>
      <sheetName val="고부제"/>
      <sheetName val="삼기제"/>
      <sheetName val="원평천상류2차"/>
      <sheetName val="일반하천실시설계용역"/>
      <sheetName val="조촌제"/>
      <sheetName val="소방 산출서"/>
      <sheetName val="단가일︾"/>
      <sheetName val="횡배위치"/>
      <sheetName val="단가헾⿚"/>
      <sheetName val="건축(산출)"/>
      <sheetName val="토목(산출)"/>
      <sheetName val="기본DATA"/>
      <sheetName val="사업분석ﻂ峕ԯ_x0000_缀_x0000_"/>
      <sheetName val="분양가격표"/>
      <sheetName val="조㢸+"/>
      <sheetName val="조_x0000__x0000_"/>
      <sheetName val="건축(을)"/>
      <sheetName val="공정코드"/>
      <sheetName val="기계실 D200"/>
      <sheetName val="전기일위대가"/>
      <sheetName val="공사발의서"/>
      <sheetName val="사전공사"/>
      <sheetName val="동력부하계산"/>
      <sheetName val="ENTRY"/>
      <sheetName val="TRE TABLE"/>
      <sheetName val="영업.일1"/>
      <sheetName val="단목"/>
      <sheetName val="토목수량"/>
      <sheetName val="Sheet13"/>
      <sheetName val="발전기"/>
      <sheetName val="Sheet14"/>
      <sheetName val="MAIN"/>
      <sheetName val="PAINT"/>
      <sheetName val="대공종"/>
      <sheetName val="2.2.10.샤시등"/>
      <sheetName val="투입비"/>
      <sheetName val="철근량"/>
      <sheetName val="List"/>
      <sheetName val="7"/>
      <sheetName val="발생토"/>
      <sheetName val="각종단가"/>
      <sheetName val="邅☳"/>
      <sheetName val="토공집계표"/>
      <sheetName val="GAEYO"/>
      <sheetName val="영동(D)"/>
      <sheetName val="가격조사서"/>
      <sheetName val="제잡비집계"/>
      <sheetName val="-배수구조물⳵토공"/>
      <sheetName val="D16"/>
      <sheetName val="D25"/>
      <sheetName val="D22"/>
      <sheetName val="신.분"/>
      <sheetName val="통합내역"/>
      <sheetName val="3.공통공사대비"/>
      <sheetName val="내2"/>
      <sheetName val="투자효율분석"/>
      <sheetName val="오억미만"/>
      <sheetName val="현장조사"/>
      <sheetName val="요약&amp;결과"/>
      <sheetName val="공사원가"/>
      <sheetName val="1.가설"/>
      <sheetName val="4.목공사"/>
      <sheetName val="덕소내역"/>
      <sheetName val="일위대가(건축)"/>
      <sheetName val="암거단위-1련"/>
      <sheetName val="5.전사투자계획종함안"/>
      <sheetName val="이름정의"/>
      <sheetName val="설계변경조서"/>
      <sheetName val="일위대가표肀䄹ᬃ"/>
      <sheetName val="단가催릓"/>
      <sheetName val="하자보수율"/>
      <sheetName val="산근1,2"/>
      <sheetName val="총괄서"/>
      <sheetName val="사통"/>
      <sheetName val="내역서19多⿣_x0005__x0000__x0000_"/>
      <sheetName val="배수장공사비명ﺮ폕"/>
      <sheetName val="계정c_x0000__x0000_耠"/>
      <sheetName val="계정c_x0000__x0000_㧘"/>
      <sheetName val="I.설계조건"/>
      <sheetName val="1.설계기준"/>
      <sheetName val="접속도로"/>
      <sheetName val="산䈀뵪ԯ"/>
      <sheetName val="BOX"/>
      <sheetName val="3.바닥판설계"/>
      <sheetName val="[수목일위.XLS]기술자자료游/"/>
      <sheetName val="상계견적"/>
      <sheetName val="날԰_x0000_"/>
      <sheetName val="산근1衲"/>
      <sheetName val="견적서갑지연속"/>
      <sheetName val="4.전력橂⾧_x0005__x0000_"/>
      <sheetName val="단가(자헾】"/>
      <sheetName val="개헾"/>
      <sheetName val="본사공가현헾"/>
      <sheetName val="갑지(추정眨"/>
      <sheetName val="횡芸Â헾"/>
      <sheetName val="통계연보"/>
      <sheetName val="14.TV헾⽦"/>
      <sheetName val="계약내역"/>
      <sheetName val="표지1"/>
      <sheetName val="건공실"/>
      <sheetName val="공사진䈀"/>
      <sheetName val="공사진︀"/>
      <sheetName val="날개벽(TYPE2)"/>
      <sheetName val="EL90"/>
      <sheetName val="환율"/>
      <sheetName val="단가산출서 (2)"/>
      <sheetName val="시점匰,"/>
      <sheetName val="하자보증자嘰"/>
      <sheetName val="교통대책내역"/>
      <sheetName val="단가(ﺿ"/>
      <sheetName val="시橂"/>
      <sheetName val="대포2교접속"/>
      <sheetName val="설계서(7)"/>
      <sheetName val="예산서(6)"/>
      <sheetName val="[수목일위.XLS]el\설계서\수_x0000__x0000_Ԁ_x0000_瀀᷹쎤"/>
      <sheetName val="[수목일위.XLS]el\설계서\수_x0000__x0000_Ԁ_x0000_䀀徘쎦"/>
      <sheetName val="[수목일위.XLS]el\설계서\수_x0000__x0000_Ԁ_x0000_ꀀ㛢鴵"/>
      <sheetName val="99노임崆Ē"/>
      <sheetName val="3.고과순"/>
      <sheetName val="월별수"/>
      <sheetName val="[수목일위.XLS][수목일위.XLS]el_______98"/>
      <sheetName val="[수목일위.XLS][수목일위.XLS]el_______99"/>
      <sheetName val="[수목일위.XLS][수목일위.XLS]el______122"/>
      <sheetName val="[수목일위.XLS][수목일위.XLS]el______123"/>
      <sheetName val="[수목일위.XLS][수목일위.XLS]el______102"/>
      <sheetName val="[수목일위.XLS][수목일위.XLS]el______103"/>
      <sheetName val="[수목일위.XLS][수목일위.XLS]el______118"/>
      <sheetName val="[수목일위.XLS][수목일위.XLS]el______119"/>
      <sheetName val="[수목일위.XLS][수목일위.XLS]el______100"/>
      <sheetName val="[수목일위.XLS][수목일위.XLS]el______101"/>
      <sheetName val="[수목일위.XLS][수목일위.XLS]el______114"/>
      <sheetName val="[수목일위.XLS][수목일위.XLS]el______115"/>
      <sheetName val="[수목일위.XLS][수목일위.XLS]el______104"/>
      <sheetName val="[수목일위.XLS][수목일위.XLS]el______105"/>
      <sheetName val="[수목일위.XLS][수목일위.XLS]el______106"/>
      <sheetName val="[수목일위.XLS][수목일위.XLS]el______107"/>
      <sheetName val="[수목일위.XLS][수목일위.XLS]el______108"/>
      <sheetName val="[수목일위.XLS][수목일위.XLS]el______109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6"/>
      <sheetName val="[수목일위.XLS][수목일위.XLS]el______117"/>
      <sheetName val="[수목일위.XLS][수목일위.XLS]el______128"/>
      <sheetName val="[수목일위.XLS][수목일위.XLS]el______129"/>
      <sheetName val="[수목일위.XLS][수목일위.XLS]el______130"/>
      <sheetName val="[수목일위.XLS][수목일위.XLS]el______131"/>
      <sheetName val="[수목일위.XLS][수목일위.XLS]el______132"/>
      <sheetName val="[수목일위.XLS][수목일위.XLS]el______133"/>
      <sheetName val="[수목일위.XLS][수목일위.XLS]el______134"/>
      <sheetName val="[수목일위.XLS][수목일위.XLS]el______135"/>
      <sheetName val="[수목일위.XLS][수목일위.XLS]el______136"/>
      <sheetName val="[수목일위.XLS][수목일위.XLS]el______137"/>
      <sheetName val="4차공사"/>
      <sheetName val="전기공사비총괄"/>
      <sheetName val="내역서-토목"/>
      <sheetName val="수량산출서(원본)"/>
      <sheetName val="토목颙〒"/>
      <sheetName val="용수간선"/>
      <sheetName val="산근/"/>
      <sheetName val="산근_xdc00_"/>
      <sheetName val="전익정산집계"/>
      <sheetName val="계측_x0000_ﴂ㣣"/>
      <sheetName val="배수관집계"/>
      <sheetName val="산ꃇ䅙"/>
      <sheetName val="산㳇ᡙ"/>
      <sheetName val="H-PIÍ_x0000_炑쐜紹"/>
      <sheetName val="왕십리방향"/>
      <sheetName val="상선"/>
      <sheetName val="조경일ԯ"/>
      <sheetName val="해평견ၷ"/>
      <sheetName val="해평견䁷"/>
      <sheetName val="해평견ⴀ"/>
      <sheetName val="유기공정"/>
      <sheetName val="STEEL BOX 단면설계(SEC.8)"/>
      <sheetName val="[수목일위.XLS]el\설계서\수목일_x0000__x0000_אּɐ삱"/>
      <sheetName val="[수목일위.XLS][수목일위.XLS]el______138"/>
      <sheetName val="[수목일위.XLS][수목일위.XLS]el______139"/>
      <sheetName val="[수목일위.XLS][수목일위.XLS]el______140"/>
      <sheetName val="[수목일위.XLS][수목일위.XLS]el______141"/>
      <sheetName val="[수목일위.XLS][수목일위.XLS]el______144"/>
      <sheetName val="[수목일위.XLS][수목일위.XLS]el______145"/>
      <sheetName val="[수목일위.XLS][수목일위.XLS]el______142"/>
      <sheetName val="[수목일위.XLS][수목일위.XLS]el______143"/>
      <sheetName val="[수목일위.XLS][수목일위.XLS]el______214"/>
      <sheetName val="[수목일위.XLS][수목일위.XLS]el______215"/>
      <sheetName val="도급예산내역서총ԯ_x0000_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1공구_단가_᳉፜搀፜"/>
      <sheetName val="건舘ď艜"/>
      <sheetName val="[수목일위.XLS][수목일위.XLS]el______202"/>
      <sheetName val="[수목일위.XLS][수목일위.XLS]el______203"/>
      <sheetName val="[수목일위.XLS][수목일위.XLS]el______154"/>
      <sheetName val="[수목일위.XLS][수목일위.XLS]el______155"/>
      <sheetName val="[수목일위.XLS][수목일위.XLS]el______158"/>
      <sheetName val="[수목일위.XLS][수목일위.XLS]el______159"/>
      <sheetName val="[수목일위.XLS][수목일위.XLS]el______148"/>
      <sheetName val="[수목일위.XLS][수목일위.XLS]el______149"/>
      <sheetName val="[수목일위.XLS][수목일위.XLS]el______146"/>
      <sheetName val="[수목일위.XLS][수목일위.XLS]el______147"/>
      <sheetName val="[수목일위.XLS][수목일위.XLS]el______152"/>
      <sheetName val="[수목일위.XLS][수목일위.XLS]el______153"/>
      <sheetName val="[수목일위.XLS][수목일위.XLS]el______150"/>
      <sheetName val="[수목일위.XLS][수목일위.XLS]el______151"/>
      <sheetName val="[수목일위.XLS][수목일위.XLS]el______156"/>
      <sheetName val="[수목일위.XLS][수목일위.XLS]el______157"/>
      <sheetName val="[수목일위.XLS][수목일위.XLS]el______160"/>
      <sheetName val="[수목일위.XLS][수목일위.XLS]el______161"/>
      <sheetName val="[수목일위.XLS][수목일위.XLS]el______162"/>
      <sheetName val="[수목일위.XLS][수목일위.XLS]el______163"/>
      <sheetName val="[수목일위.XLS][수목일위.XLS]el______196"/>
      <sheetName val="[수목일위.XLS][수목일위.XLS]el______197"/>
      <sheetName val="[수목일위.XLS][수목일위.XLS]el______164"/>
      <sheetName val="[수목일위.XLS][수목일위.XLS]el______165"/>
      <sheetName val="[수목일위.XLS][수목일위.XLS]el______166"/>
      <sheetName val="[수목일위.XLS][수목일위.XLS]el______167"/>
      <sheetName val="[수목일위.XLS][수목일위.XLS]el______168"/>
      <sheetName val="[수목일위.XLS][수목일위.XLS]el______169"/>
      <sheetName val="[수목일위.XLS][수목일위.XLS]el______176"/>
      <sheetName val="[수목일위.XLS][수목일위.XLS]el______177"/>
      <sheetName val="[수목일위.XLS][수목일위.XLS]el______170"/>
      <sheetName val="[수목일위.XLS][수목일위.XLS]el______171"/>
      <sheetName val="[수목일위.XLS][수목일위.XLS]el______174"/>
      <sheetName val="[수목일위.XLS][수목일위.XLS]el______175"/>
      <sheetName val="[수목일위.XLS][수목일위.XLS]el______172"/>
      <sheetName val="[수목일위.XLS][수목일위.XLS]el______173"/>
      <sheetName val="[수목일위.XLS][수목일위.XLS]el______190"/>
      <sheetName val="[수목일위.XLS][수목일위.XLS]el______191"/>
      <sheetName val="[수목일위.XLS][수목일위.XLS]el______180"/>
      <sheetName val="[수목일위.XLS][수목일위.XLS]el______181"/>
      <sheetName val="[수목일위.XLS][수목일위.XLS]el______178"/>
      <sheetName val="[수목일위.XLS][수목일위.XLS]el______179"/>
      <sheetName val="[수목일위.XLS][수목일위.XLS]el______182"/>
      <sheetName val="[수목일위.XLS][수목일위.XLS]el______183"/>
      <sheetName val="[수목일위.XLS][수목일위.XLS]el______184"/>
      <sheetName val="[수목일위.XLS][수목일위.XLS]el______185"/>
      <sheetName val="[수목일위.XLS][수목일위.XLS]el______186"/>
      <sheetName val="[수목일위.XLS][수목일위.XLS]el______187"/>
      <sheetName val="[수목일위.XLS][수목일위.XLS]el______188"/>
      <sheetName val="[수목일위.XLS][수목일위.XLS]el______189"/>
      <sheetName val="[수목일위.XLS][수목일위.XLS]el______192"/>
      <sheetName val="[수목일위.XLS][수목일위.XLS]el______193"/>
      <sheetName val="[수목일위.XLS][수목일위.XLS]el______194"/>
      <sheetName val="[수목일위.XLS][수목일위.XLS]el______195"/>
      <sheetName val="[수목일위.XLS][수목일위.XLS]el______200"/>
      <sheetName val="[수목일위.XLS][수목일위.XLS]el______201"/>
      <sheetName val="[수목일위.XLS][수목일위.XLS]el______198"/>
      <sheetName val="[수목일위.XLS][수목일위.XLS]el______199"/>
      <sheetName val="[수목일위.XLS][수목일위.XLS]el______210"/>
      <sheetName val="[수목일위.XLS][수목일위.XLS]el______211"/>
      <sheetName val="[수목일위.XLS][수목일위.XLS]el______204"/>
      <sheetName val="[수목일위.XLS][수목일위.XLS]el______205"/>
      <sheetName val="[수목일위.XLS][수목일위.XLS]el______208"/>
      <sheetName val="[수목일위.XLS][수목일위.XLS]el______209"/>
      <sheetName val="[수목일위.XLS][수목일위.XLS]el______206"/>
      <sheetName val="[수목일위.XLS][수목일위.XLS]el______207"/>
      <sheetName val="[수목일위.XLS][수목일위.XLS]el______212"/>
      <sheetName val="[수목일위.XLS][수목일위.XLS]el______213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16"/>
      <sheetName val="[수목일위.XLS][수목일위.XLS]el______217"/>
      <sheetName val="[수목일위.XLS][수목일위.XLS]el______218"/>
      <sheetName val="[수목일위.XLS][수목일위.XLS]el______219"/>
      <sheetName val="[수목일위.XLS][수목일위.XLS]el______220"/>
      <sheetName val="[수목일위.XLS][수목일위.XLS]el______221"/>
      <sheetName val="[수목일위.XLS][수목일위.XLS]el______250"/>
      <sheetName val="[수목일위.XLS][수목일위.XLS]el______251"/>
      <sheetName val="[수목일위.XLS][수목일위.XLS]el______226"/>
      <sheetName val="[수목일위.XLS][수목일위.XLS]el______227"/>
      <sheetName val="[수목일위.XLS][수목일위.XLS]el______232"/>
      <sheetName val="[수목일위.XLS][수목일위.XLS]el______233"/>
      <sheetName val="[수목일위.XLS][수목일위.XLS]el______228"/>
      <sheetName val="[수목일위.XLS][수목일위.XLS]el______229"/>
      <sheetName val="[수목일위.XLS][수목일위.XLS]el______230"/>
      <sheetName val="[수목일위.XLS][수목일위.XLS]el______231"/>
      <sheetName val="[수목일위.XLS][수목일위.XLS]el______234"/>
      <sheetName val="[수목일위.XLS][수목일위.XLS]el______235"/>
      <sheetName val="[수목일위.XLS][수목일위.XLS]el______238"/>
      <sheetName val="[수목일위.XLS][수목일위.XLS]el______239"/>
      <sheetName val="[수목일위.XLS][수목일위.XLS]el______236"/>
      <sheetName val="[수목일위.XLS][수목일위.XLS]el______237"/>
      <sheetName val="[수목일위.XLS][수목일위.XLS]el______240"/>
      <sheetName val="[수목일위.XLS][수목일위.XLS]el______241"/>
      <sheetName val="[수목일위.XLS][수목일위.XLS]el______244"/>
      <sheetName val="[수목일위.XLS][수목일위.XLS]el______245"/>
      <sheetName val="[수목일위.XLS][수목일위.XLS]el______242"/>
      <sheetName val="[수목일위.XLS][수목일위.XLS]el______243"/>
      <sheetName val="[수목일위.XLS][수목일위.XLS]el______248"/>
      <sheetName val="[수목일위.XLS][수목일위.XLS]el______249"/>
      <sheetName val="[수목일위.XLS][수목일위.XLS]el______246"/>
      <sheetName val="[수목일위.XLS][수목일위.XLS]el______247"/>
      <sheetName val="[수목일위.XLS][수목일위.XLS]el______252"/>
      <sheetName val="[수목일위.XLS][수목일위.XLS]el______253"/>
      <sheetName val="[수목일위.XLS][수목일위.XLS]el______256"/>
      <sheetName val="[수목일위.XLS][수목일위.XLS]el______257"/>
      <sheetName val="[수목일위.XLS][수목일위.XLS]el______260"/>
      <sheetName val="[수목일위.XLS][수목일위.XLS]el______261"/>
      <sheetName val="[수목일위.XLS][수목일위.XLS]el______254"/>
      <sheetName val="[수목일위.XLS][수목일위.XLS]el______255"/>
      <sheetName val="[수목일위.XLS][수목일위.XLS]el______258"/>
      <sheetName val="[수목일위.XLS][수목일위.XLS]el______259"/>
      <sheetName val="[수목일위.XLS][수목일위.XLS]el______262"/>
      <sheetName val="[수목일위.XLS][수목일위.XLS]el______263"/>
      <sheetName val="[수목일위.XLS][수목일위.XLS]el______264"/>
      <sheetName val="[수목일위.XLS][수목일위.XLS]el______265"/>
      <sheetName val="[수목일위.XLS][수목일위.XLS]el______268"/>
      <sheetName val="[수목일위.XLS][수목일위.XLS]el______269"/>
      <sheetName val="[수목일위.XLS][수목일위.XLS]el______266"/>
      <sheetName val="[수목일위.XLS][수목일위.XLS]el______267"/>
      <sheetName val="[수목일위.XLS][수목일위.XLS]el______272"/>
      <sheetName val="[수목일위.XLS][수목일위.XLS]el______273"/>
      <sheetName val="[수목일위.XLS][수목일위.XLS]el______270"/>
      <sheetName val="[수목일위.XLS][수목일위.XLS]el______271"/>
      <sheetName val="[수목일위.XLS][수목일위.XLS]el______274"/>
      <sheetName val="[수목일위.XLS][수목일위.XLS]el______275"/>
      <sheetName val="[수목일위.XLS][수목일위.XLS]el______276"/>
      <sheetName val="[수목일위.XLS][수목일위.XLS]el______277"/>
      <sheetName val="[수목일위.XLS][수목일위.XLS]el______282"/>
      <sheetName val="[수목일위.XLS][수목일위.XLS]el______283"/>
      <sheetName val="[수목일위.XLS][수목일위.XLS]el______280"/>
      <sheetName val="[수목일위.XLS][수목일위.XLS]el______281"/>
      <sheetName val="[수목일위.XLS][수목일위.XLS]el______278"/>
      <sheetName val="[수목일위.XLS][수목일위.XLS]el______279"/>
      <sheetName val="[수목일위.XLS][수목일위.XLS]el______284"/>
      <sheetName val="[수목일위.XLS][수목일위.XLS]el______285"/>
      <sheetName val="[수목일위.XLS][수목일위.XLS]el______286"/>
      <sheetName val="[수목일위.XLS][수목일위.XLS]el______287"/>
      <sheetName val="[수목일위.XLS][수목일위.XLS]el______288"/>
      <sheetName val="[수목일위.XLS][수목일위.XLS]el______289"/>
      <sheetName val="[수목일위.XLS][수목일위.XLS]el______290"/>
      <sheetName val="[수목일위.XLS][수목일위.XLS]el______291"/>
      <sheetName val="[수목일위.XLS][수목일위.XLS]el______292"/>
      <sheetName val="[수목일위.XLS][수목일위.XLS]el______293"/>
      <sheetName val="[수목일위.XLS][수목일위.XLS]el______294"/>
      <sheetName val="[수목일위.XLS][수목일위.XLS]el______295"/>
      <sheetName val="[수목일위.XLS][수목일위.XLS]el______296"/>
      <sheetName val="[수목일위.XLS][수목일위.XLS]el______297"/>
      <sheetName val="[수목일위.XLS][수목일위.XLS]el______300"/>
      <sheetName val="[수목일위.XLS][수목일위.XLS]el______301"/>
      <sheetName val="[수목일위.XLS][수목일위.XLS]el______298"/>
      <sheetName val="[수목일위.XLS][수목일위.XLS]el______299"/>
      <sheetName val="[수목일위.XLS][수목일위.XLS]el______302"/>
      <sheetName val="[수목일위.XLS][수목일위.XLS]el______303"/>
      <sheetName val="[수목일위.XLS][수목일위.XLS]el______304"/>
      <sheetName val="[수목일위.XLS][수목일위.XLS]el______305"/>
      <sheetName val="[수목일위.XLS][수목일위.XLS]el______312"/>
      <sheetName val="[수목일위.XLS][수목일위.XLS]el______313"/>
      <sheetName val="[수목일위.XLS][수목일위.XLS]el______306"/>
      <sheetName val="[수목일위.XLS][수목일위.XLS]el______307"/>
      <sheetName val="[수목일위.XLS][수목일위.XLS]el______314"/>
      <sheetName val="[수목일위.XLS][수목일위.XLS]el______315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수량산출서 갑지"/>
      <sheetName val="[수목일위.XLS][수목일위.XLS]el_설___수__2"/>
      <sheetName val="[수목일위.XLS]el\설계서\수목일위_x0000__x0000__x0000__x0001_"/>
      <sheetName val="골프장예산"/>
      <sheetName val="법면_x0000_"/>
      <sheetName val="설֮ꨀ"/>
      <sheetName val="䈀ᅪ"/>
      <sheetName val="︀ᇕ"/>
      <sheetName val="설֮䈀"/>
      <sheetName val="֮_x0000_"/>
      <sheetName val="광공업조"/>
      <sheetName val="장비"/>
      <sheetName val="산출명세"/>
      <sheetName val="단가표 "/>
      <sheetName val="48일㗅቎԰_x0000_缀"/>
      <sheetName val="입찰품의서"/>
      <sheetName val="1-1-2.고순도용접"/>
      <sheetName val="1-5"/>
      <sheetName val="물량산출근거"/>
      <sheetName val="kimre scrubber"/>
      <sheetName val="GRDBS"/>
      <sheetName val="배헾⿠"/>
      <sheetName val="도로"/>
      <sheetName val="내역(전_x0000__x0000_Ā_x0000__x0005_"/>
      <sheetName val="포장자재집계표"/>
      <sheetName val="견적揄"/>
      <sheetName val="상부집계표"/>
      <sheetName val="현장관謀阪"/>
      <sheetName val="수窼"/>
      <sheetName val="실䈀"/>
      <sheetName val="간지 (세)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2-1. 경관조명 내역총괄표"/>
      <sheetName val="견䡰_x0015_"/>
      <sheetName val="[수목일위.XLS]el\설계서\수목닑⼢_x0005__x0000__x0000_"/>
      <sheetName val="4.전력_x0000__x0000_鼨ᆉ"/>
      <sheetName val="램橂"/>
      <sheetName val="공비현2"/>
      <sheetName val="3연box"/>
      <sheetName val="단 box"/>
      <sheetName val="단가 (2)"/>
      <sheetName val="전신"/>
      <sheetName val="자압"/>
      <sheetName val="작성중-지반조사집계표2"/>
      <sheetName val="구⸀訋ԯ"/>
      <sheetName val="내역서1999.聈8헾"/>
      <sheetName val="98비정기소모"/>
      <sheetName val="단중표"/>
      <sheetName val="7월1"/>
      <sheetName val="15.소방공䊬"/>
      <sheetName val="15.소방공⢬"/>
      <sheetName val="내역서1999._x0005__x0000_"/>
      <sheetName val="입︀ᇕ"/>
      <sheetName val="입堀᎟"/>
      <sheetName val="물량표"/>
      <sheetName val="2.토목공사"/>
      <sheetName val="북제_x0005__x0000_"/>
      <sheetName val="코스모공장 (어음)"/>
      <sheetName val="장비일위대가2003상"/>
      <sheetName val="슬래브수량"/>
      <sheetName val="토목헾⾀"/>
      <sheetName val="총물량"/>
      <sheetName val="인건-측정"/>
      <sheetName val="XXXXXXXX"/>
      <sheetName val="프랜트면_x0000_"/>
      <sheetName val="배駋ꦘԯ"/>
      <sheetName val="배ﺕ꿕ԯ"/>
      <sheetName val="[수목일위.XLS]el\설계서\수목일위.堃ᦋ鄃ா뀁ᢪ_x001f_"/>
      <sheetName val="판매현황"/>
      <sheetName val="21.경비기본입력"/>
      <sheetName val="방화도료"/>
      <sheetName val="EP0618"/>
      <sheetName val="Apt내역"/>
      <sheetName val="Ȁ_x0004_夁瓅"/>
      <sheetName val="영창26"/>
      <sheetName val="결재판(삭제하지말아주세요)"/>
      <sheetName val="O＆P"/>
      <sheetName val="3BL공동구 수량"/>
      <sheetName val="7단가"/>
      <sheetName val="신우"/>
      <sheetName val="현장지지물물량"/>
      <sheetName val="월별"/>
      <sheetName val="간선토공재집"/>
      <sheetName val="지선토공재집"/>
      <sheetName val="도시가스현황"/>
      <sheetName val="차수"/>
      <sheetName val="예정(3)"/>
      <sheetName val="자재단가집계"/>
      <sheetName val="목차 "/>
      <sheetName val="계획서"/>
      <sheetName val="연장"/>
      <sheetName val="위치도(점용허가용)"/>
      <sheetName val="자"/>
      <sheetName val="노"/>
      <sheetName val="우배수"/>
      <sheetName val="원형맨홀수량"/>
      <sheetName val="귀래_설계_공내역서1"/>
      <sheetName val="전선_및_전선관1"/>
      <sheetName val="2_대외공문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XREF"/>
      <sheetName val="감가상각누계액"/>
      <sheetName val="분류"/>
      <sheetName val="RAW DATA"/>
      <sheetName val="HVAC"/>
      <sheetName val="타견적(을)"/>
      <sheetName val="부시수량"/>
      <sheetName val="2.가로등(영구)"/>
      <sheetName val="수입"/>
      <sheetName val="관기성공.내"/>
      <sheetName val="기초공"/>
      <sheetName val="자재표"/>
      <sheetName val="수로단위수량"/>
      <sheetName val="단가 산출서(산근#1~#102)"/>
      <sheetName val="table"/>
      <sheetName val="기계경비일람"/>
      <sheetName val="횡배수관수량집계"/>
      <sheetName val="횡배수관기초"/>
      <sheetName val="INPUTDATA"/>
      <sheetName val="2000,9월 일위"/>
      <sheetName val="품의서(0217)"/>
      <sheetName val="일위(PN)"/>
      <sheetName val="99년신청"/>
      <sheetName val="#3_일위대가목록"/>
      <sheetName val="1공구내역서(1)"/>
      <sheetName val="Cost bd-&quot;A&quot;"/>
      <sheetName val="날개벽(좌,우=45도,75도)"/>
      <sheetName val="대비표(토공1안)"/>
      <sheetName val="36+45-113-18+19+20I"/>
      <sheetName val="부속동"/>
      <sheetName val="시화점실행"/>
      <sheetName val="샘플표지"/>
      <sheetName val="General Data"/>
      <sheetName val="LF자재단가"/>
      <sheetName val="SUMMARY(S)"/>
      <sheetName val="내역서-전체낙찰율"/>
      <sheetName val="산출2-기기동력"/>
      <sheetName val="직접공사비집계표_7"/>
      <sheetName val="공통가설_8"/>
      <sheetName val="기타시설"/>
      <sheetName val="아파트_9"/>
      <sheetName val="주민복지관"/>
      <sheetName val="지하주차장"/>
      <sheetName val="XL4Poppy"/>
      <sheetName val="변경일위"/>
      <sheetName val="Book1"/>
      <sheetName val="용산1(해보)"/>
      <sheetName val="설비2차"/>
      <sheetName val="별표 "/>
      <sheetName val="환율표"/>
      <sheetName val="노 무 비"/>
      <sheetName val="무시"/>
      <sheetName val="월별입차량"/>
      <sheetName val="EQUIP LIST"/>
      <sheetName val="1안내역"/>
      <sheetName val="공사대장"/>
      <sheetName val="토적계산"/>
      <sheetName val="기타경비"/>
      <sheetName val="잔토처리"/>
      <sheetName val="터파기,되메우기,램머,코아"/>
      <sheetName val="절단,포장깨기"/>
      <sheetName val="관내역"/>
      <sheetName val="고개가설"/>
      <sheetName val="절감계산(보일러)"/>
      <sheetName val="6.가격조사서 "/>
      <sheetName val="건축공사수량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토목-물가"/>
      <sheetName val="F4-F7"/>
      <sheetName val="남양시작동자105노65기1.3화1.2"/>
      <sheetName val="남양시작동010313100%"/>
      <sheetName val="조명율"/>
      <sheetName val="항목등록"/>
      <sheetName val="내역서(기성청구)"/>
      <sheetName val="Macro(차단기)"/>
      <sheetName val="장비가동"/>
      <sheetName val="보차도경계석"/>
      <sheetName val="기타공사"/>
      <sheetName val="단청(제외)"/>
      <sheetName val="목공집계"/>
      <sheetName val="미장(2)"/>
      <sheetName val="지붕(기와)"/>
      <sheetName val="산출내역(K2)"/>
      <sheetName val="6공구(당초)"/>
      <sheetName val="공사비집계"/>
      <sheetName val="설직재-1"/>
      <sheetName val="제직재"/>
      <sheetName val="내역(토목)"/>
      <sheetName val="H-pile(298x299)"/>
      <sheetName val="H-pile(250x250)"/>
      <sheetName val="노임 단가"/>
      <sheetName val="ETC"/>
      <sheetName val="식재일위대가"/>
      <sheetName val="전선관"/>
      <sheetName val="관계주식"/>
      <sheetName val="부표총괄표"/>
      <sheetName val="예산M12A"/>
      <sheetName val="SCHEDULE"/>
      <sheetName val="내역서1"/>
      <sheetName val="일반문틀 설치"/>
      <sheetName val="샌딩 에폭시 도장"/>
      <sheetName val="스텐문틀설치"/>
      <sheetName val="Sheet7(ㅅ)"/>
      <sheetName val="제2~4호표"/>
      <sheetName val="2-나.물가조사서"/>
      <sheetName val="MAT"/>
      <sheetName val="자금청구"/>
      <sheetName val="기성고조서 "/>
      <sheetName val="봉급(직영)"/>
      <sheetName val="200"/>
      <sheetName val="99.12"/>
      <sheetName val="설계기준 및 하중계산"/>
      <sheetName val="일반전기"/>
      <sheetName val="교대철근집계"/>
      <sheetName val="구의33고"/>
      <sheetName val="기성내역서"/>
      <sheetName val="자동제어"/>
      <sheetName val="설계예산2"/>
      <sheetName val="선급금신청서"/>
      <sheetName val="esc"/>
      <sheetName val="_수목일위.XLS__수목일위.XLS_el_설계서_수목일위"/>
      <sheetName val="가로᳂"/>
      <sheetName val="_x0000_䅅呒"/>
      <sheetName val="01노임적용기준"/>
      <sheetName val="입梾r"/>
      <sheetName val="원가계산서(APT+상가)"/>
      <sheetName val="기기리스玘"/>
      <sheetName val="배수공 내역서 적용수량"/>
      <sheetName val="경율산_x0005_"/>
      <sheetName val="정산표"/>
      <sheetName val="유림골조"/>
      <sheetName val="1F-공장동"/>
      <sheetName val="전체공내역서"/>
      <sheetName val="시_x0000_"/>
      <sheetName val="1근거"/>
      <sheetName val="투찰내역서"/>
      <sheetName val="기본계획수립-2(backdata)"/>
      <sheetName val="2002이전(backdata)"/>
      <sheetName val="2002년이후(backdata)"/>
      <sheetName val="하천일람(bcakdata)"/>
      <sheetName val="TARGET"/>
      <sheetName val="원가계산서(1공구)"/>
      <sheetName val="마산방향철근집계"/>
      <sheetName val="공사ﻇᇕ԰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실행,원가_최종예상1"/>
      <sheetName val="설계변경내역_981"/>
      <sheetName val="BSD_(2)1"/>
      <sheetName val="주공_갑지1"/>
      <sheetName val="조呸_x0019_"/>
      <sheetName val="조姐_x0016_"/>
      <sheetName val="단鈀腷԰"/>
      <sheetName val="단᠀䕙찀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내역(전_x0000__x0000__x0005__x0000_樀"/>
      <sheetName val="주공尜_x0013_層"/>
      <sheetName val="내역(2000년)"/>
      <sheetName val="1공구_단䈀ᅪ԰_x0000_缀_x0000_"/>
      <sheetName val="간지_(櫀 "/>
      <sheetName val="총사업비현황"/>
      <sheetName val="11공사비요율"/>
      <sheetName val="괴목육교"/>
      <sheetName val="단가일蜨"/>
      <sheetName val="에너齘_x0013_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집계(기계-뷵리)"/>
      <sheetName val="산업"/>
      <sheetName val="맨홀조서"/>
      <sheetName val="수정계획3"/>
      <sheetName val="접지1종"/>
      <sheetName val="TOTAL_BOQ"/>
      <sheetName val="산북아MS"/>
      <sheetName val="설비"/>
      <sheetName val="입ԯ_x0000_"/>
      <sheetName val="옹벽철근"/>
      <sheetName val="FD"/>
      <sheetName val="공문"/>
      <sheetName val="골조က╗"/>
      <sheetName val="[수목일위.XLS_x0000_]el\설계서\수목일위_x0000__x0000__x0005__x0000_茠ꈃɵ_x0000_"/>
      <sheetName val="BQ"/>
      <sheetName val="건축전기약전.소방"/>
      <sheetName val="[수목일위.XLS][수목일위.XLS]el______316"/>
      <sheetName val="[수목일위.XLS][수목일위.XLS]el______317"/>
      <sheetName val="[수목일위.XLS][수목일위.XLS]el______318"/>
      <sheetName val="[수목일위.XLS][수목일위.XLS]el______319"/>
      <sheetName val="[수목일위.XLS][수목일위.XLS]el______526"/>
      <sheetName val="[수목일위.XLS][수목일위.XLS]el______527"/>
      <sheetName val="[수목일위.XLS][수목일위.XLS]el______528"/>
      <sheetName val="[수목일위.XLS][수목일위.XLS]el______529"/>
      <sheetName val="H-PILE수량Ç_x0000_"/>
      <sheetName val="설계산출䲸_x0013_"/>
      <sheetName val="상하차비용(기계상차)"/>
      <sheetName val="운반비"/>
      <sheetName val="하자보증자0"/>
      <sheetName val="[수목일위.XLS][수목일위.XLS]도급예산내역서총/_x0000_"/>
      <sheetName val="[수목일위.XLS]el\설계서\纨¯绬¯헾⼺_x0005__x0000_"/>
      <sheetName val="D-철근_x0005__x0000_"/>
      <sheetName val="전신환매도율"/>
      <sheetName val="1) 안채산출 1"/>
      <sheetName val="1) 안채산출 2"/>
      <sheetName val="1) 안채산출 3-1"/>
      <sheetName val="1) 안채산출 5"/>
      <sheetName val="자_x0000__x0000__x0005_"/>
      <sheetName val="2공구_단가/_x0000_c"/>
      <sheetName val="[수목일위.XLS]el\설계서\수목鄂㊾꡺_x001b__x0000_"/>
      <sheetName val="[수목일위.XLS]el\설계서\수_x0000__x0000__x0000__x0001_Ԁ_x0000_ﰀ"/>
      <sheetName val="빌딩_안내"/>
      <sheetName val="실행내역(10_13)"/>
      <sheetName val="02.25"/>
      <sheetName val="날개벽(시헾⽂_x0005__x0000_"/>
      <sheetName val="날개벽(시蕘o헾⿡"/>
      <sheetName val="견적을지"/>
      <sheetName val="대림경상68억"/>
      <sheetName val="갑"/>
      <sheetName val="[수목일위.XLS]el\설계서\수목일위_XLS]데이타2"/>
      <sheetName val="단가(긴급전화Ⰰ"/>
      <sheetName val="단가(긴급전화Ԁ"/>
      <sheetName val="단가(긴급전화ԯ"/>
      <sheetName val="단가(긴급전화ׇ"/>
      <sheetName val="단가(긴급전화蠀"/>
      <sheetName val="[수목일위.XLS]산근/"/>
      <sheetName val="별첨-기계경비 산출목록"/>
      <sheetName val="옥룡잡비"/>
      <sheetName val="일위대가헾"/>
      <sheetName val="crude.SLAB RE-bar"/>
      <sheetName val="E.P.T수량怀愣԰"/>
      <sheetName val="입⍠ち"/>
      <sheetName val="설계변경총괄표(계산餀"/>
      <sheetName val="철근량산정및_x0005_"/>
      <sheetName val="실행,원㔀቎԰"/>
      <sheetName val="철근량산정및丵〒_x0005_"/>
      <sheetName val="E.P.T수량Ⴐ"/>
      <sheetName val="E.P.T수량Ⴐ_x0000_倀"/>
      <sheetName val="조경_x0005__x0000_"/>
      <sheetName val="원가계堀ᩘఀ"/>
      <sheetName val="데이터"/>
      <sheetName val="8__⽗가⽙渀"/>
      <sheetName val="원가계 ⱓ氀"/>
      <sheetName val="원가계㔀㹎ԯ"/>
      <sheetName val="화해(함평)"/>
      <sheetName val="화해(장성)"/>
      <sheetName val="보고서"/>
      <sheetName val="좌측ꙭī_x0000_"/>
      <sheetName val="[수목일위.XLS]el\설계서\수목_x0000__x0000_Ǚ_x0000_ⴠ"/>
      <sheetName val="계정coF_x0000_"/>
      <sheetName val="[수목일위.XLS]el\설계서\수_x0000_鸀ꠀ㇖_xd803_ﾹ쀀"/>
      <sheetName val="[수목일위.XLS][수목일위.XLS]el__계서_수목_8"/>
      <sheetName val="[수목일위.XLS][수목일위.XLS]el__계서_수목_9"/>
      <sheetName val="[수목일위.XLS][수목일위.XLS]el__계서_수목_2"/>
      <sheetName val="[수목일위.XLS][수목일위.XLS]el__계서_수목_3"/>
      <sheetName val="[수목일위.XLS][수목일위.XLS]el__계서_수목_6"/>
      <sheetName val="[수목일위.XLS][수목일위.XLS]el__계서_수목_7"/>
      <sheetName val="[수목일위.XLS][수목일위.XLS]el__계서_수목_4"/>
      <sheetName val="[수목일위.XLS][수목일위.XLS]el__계서_수목_5"/>
      <sheetName val="협력ԯ_x0000_"/>
      <sheetName val="[수목일위.XLS]el\설계서\수_x0000__x0000__x0000__x0001_Ԁ_x0000__x0000_"/>
      <sheetName val="[수목일위.XLS]el\설계퀃㠀鹿_x001a__x0000__x0000__x0000_砀佌"/>
      <sheetName val="[수목일위.XLS]el\설계서\수목일_x0010__x0000_煮࠼׃"/>
      <sheetName val="[수목일위.XLS]el\설계서\수목일_x0000__x0000_릠_x0000__x0000_"/>
      <sheetName val="[수목일위.XLS]el\설계서\수목일_x0000__x0000_켘_x0000__x0000_"/>
      <sheetName val="★도급내저"/>
      <sheetName val="약품ꮸ⿾"/>
      <sheetName val="약품翸Z"/>
      <sheetName val="약품荈C"/>
      <sheetName val="pier(_x0000__x0000__x0005_"/>
      <sheetName val="[수목일위.XLS]el\설계서\_x0000_:預˂扬«犐┲"/>
      <sheetName val="pier(_x0000_4曐"/>
      <sheetName val="철근량산정및사용성ׂ"/>
      <sheetName val="[수목일위.XLS][수목일위.XLS_x0000_]el_______4"/>
      <sheetName val="[수목일위.XLS][수목일위.XLS_x0000_]el_______5"/>
      <sheetName val="[수목일위.XLS][수목일위.XLS_x0000_]el_______2"/>
      <sheetName val="[수목일위.XLS][수목일위.XLS_x0000_]el_______3"/>
      <sheetName val="코_x0000__x0000_"/>
      <sheetName val="차수공개요"/>
      <sheetName val="[수목일위.XLS_x0000_][수목일위.XLS_x0000_]el______2"/>
      <sheetName val="[수목일위.XLS_x0000_]el\설계서\_x0000__x0000_ƒ_x0000_Ā䌛_x0005__x0000_"/>
      <sheetName val="H-PI_x0000__x0000__x0005__x0000_㬀φ"/>
      <sheetName val="H-PI_x0000__x0000__x0005__x0000_ᜀ΀"/>
      <sheetName val="설계서(동안동)"/>
      <sheetName val="MEED"/>
      <sheetName val="9609Aß"/>
      <sheetName val="95TOTREV"/>
      <sheetName val="동별집계(비디오폰흑백-&gt;칼라)"/>
      <sheetName val="동별집계"/>
      <sheetName val="[수목일위.XLS_x0000_][수목일위.XLS_x0000_]el______3"/>
      <sheetName val="여수토토적"/>
      <sheetName val="단가적용기준"/>
      <sheetName val="구조물徸"/>
      <sheetName val="구조물圀"/>
      <sheetName val="구조물吀"/>
      <sheetName val="구조물又"/>
      <sheetName val="9.　Ი_x0000__x0000_"/>
      <sheetName val="[수목일위.XLS][수목일위.XLS]el_설계서____2"/>
      <sheetName val="[수목일위.XLS][수목일위.XLS]el_설계서____3"/>
      <sheetName val="임율"/>
      <sheetName val="안정검토"/>
      <sheetName val="type-F"/>
      <sheetName val="통합"/>
      <sheetName val="연결관산출조서"/>
      <sheetName val="출력은 금물"/>
      <sheetName val="[수목일위.XLS][수목일위.XLS]el______목_2"/>
      <sheetName val="[수목일위.XLS][수목일위.XLS]el______목_3"/>
      <sheetName val="[수목일위.XLS][수목일위.XLS]el______488"/>
      <sheetName val="[수목일위.XLS][수목일위.XLS]el______489"/>
      <sheetName val="[수목일위.XLS][수목일위.XLS]el______490"/>
      <sheetName val="[수목일위.XLS][수목일위.XLS]el______491"/>
      <sheetName val="[수목일위.XLS]el\설계서\ၒ_x0000__x0000__x0000__x0000__x0000_Ā_x0000_"/>
      <sheetName val="수肹"/>
      <sheetName val="AL공_x0005__x0000__x0000_疼"/>
      <sheetName val="배수장공사비명冈_x001f_"/>
      <sheetName val="[수목일위.XLS]el\설계서\수목일_x0000__x0000__x0000__x0001_Ԁ"/>
      <sheetName val="공사비︀⏕"/>
      <sheetName val="실԰"/>
      <sheetName val="el\설계서\수목일위_XLS]데이타3"/>
      <sheetName val="1공구_단가_(정원)3"/>
      <sheetName val="1공구_단가_(산광)3"/>
      <sheetName val="1공구_단가_(용호)3"/>
      <sheetName val="간지_(2)3"/>
      <sheetName val="2공구_단가(인성)3"/>
      <sheetName val="2공구_단가(대동)3"/>
      <sheetName val="2공구_단가(산광)2"/>
      <sheetName val="1_토공2"/>
      <sheetName val="2_배수공2"/>
      <sheetName val="3_구조물공2"/>
      <sheetName val="4_포장공2"/>
      <sheetName val="지주목_및_비료산출기준2"/>
      <sheetName val="PACKING_LIST2"/>
      <sheetName val="준검_내역서2"/>
      <sheetName val="el\설계서\수목일위_XLS2"/>
      <sheetName val="일위대가_2"/>
      <sheetName val="1__설계예산서2"/>
      <sheetName val="2__목차2"/>
      <sheetName val="3_설계설명서2"/>
      <sheetName val="4_시방서갑지2"/>
      <sheetName val="5_시방서(일반시방서)2"/>
      <sheetName val="6_시방서갑지(특기)2"/>
      <sheetName val="7_예정공정표2"/>
      <sheetName val="8__설계예산서2"/>
      <sheetName val="16_설계서용지(갑)2"/>
      <sheetName val="17__내역서갑지2"/>
      <sheetName val="내_역_서2"/>
      <sheetName val="일_위_대_가_표2"/>
      <sheetName val="수_량_산_출_서2"/>
      <sheetName val="AS포장복구_2"/>
      <sheetName val="전차선로_물량표2"/>
      <sheetName val="중기조종사_단위단가2"/>
      <sheetName val="제출내역_(2)2"/>
      <sheetName val="2000_11월설계내역2"/>
      <sheetName val="참조_(2)2"/>
      <sheetName val="기초입력_DATA2"/>
      <sheetName val="원가계산_(2)2"/>
      <sheetName val="Sheet1_(2)2"/>
      <sheetName val="일위대가_(식재)2"/>
      <sheetName val="기타_정보통신공사2"/>
      <sheetName val="단가_및_재료비2"/>
      <sheetName val="표지_(2)2"/>
      <sheetName val="골조-APT_갑지2"/>
      <sheetName val="3_바닥판__2"/>
      <sheetName val="설명서_2"/>
      <sheetName val="플랜트_설치2"/>
      <sheetName val="아파트_내역2"/>
      <sheetName val="6-1__관개량조서2"/>
      <sheetName val="7_원가계산서(품셈)2"/>
      <sheetName val="단가산출근거_목록표2"/>
      <sheetName val="단_가_산_출_근_거2"/>
      <sheetName val="중기_목록표2"/>
      <sheetName val="시간당_중기사용료2"/>
      <sheetName val="환율및_기초자료2"/>
      <sheetName val="인건비_2"/>
      <sheetName val="11-2_아파트내역2"/>
      <sheetName val="자재단가2007_102"/>
      <sheetName val="자재단가2008_42"/>
      <sheetName val="INDEX__LIST2"/>
      <sheetName val="표__지2"/>
      <sheetName val="G_R300경비1"/>
      <sheetName val="1-4-2_관(약)2"/>
      <sheetName val="주빔의_설계2"/>
      <sheetName val="횡_연장2"/>
      <sheetName val="BSD_(2)2"/>
      <sheetName val="자재_집계표2"/>
      <sheetName val="2_고용보험료산출근거1"/>
      <sheetName val="내역서1999_8최종2"/>
      <sheetName val="각사별공사비분개_1"/>
      <sheetName val="안양동교_1안1"/>
      <sheetName val="총괄_내역서1"/>
      <sheetName val="CABLE_SIZE-12"/>
      <sheetName val="단계별내역_(2)1"/>
      <sheetName val="개별직종노임단가(2005_1)1"/>
      <sheetName val="현장관리비_산출내역1"/>
      <sheetName val="6PILE__(돌출)1"/>
      <sheetName val="공사별_가중치_산출근거(토목)1"/>
      <sheetName val="TABLE_DB1"/>
      <sheetName val="쌍용_data_base1"/>
      <sheetName val="공사별_가중치_산출근거(건축)1"/>
      <sheetName val="회사기헾】"/>
      <sheetName val="_상부공통집계(총괄)1"/>
      <sheetName val="토공(우물통,기타)_1"/>
      <sheetName val="1_취수장1"/>
      <sheetName val="개비온_단위1"/>
      <sheetName val="계장_품셈표1"/>
      <sheetName val="단면_(2)1"/>
      <sheetName val="내역서_제출1"/>
      <sheetName val="8_설치품셈1"/>
      <sheetName val="8_옥외᐀ባ혀腺԰"/>
      <sheetName val="24_보증금1"/>
      <sheetName val="단계별내역_(丵〒1"/>
      <sheetName val="6__안전관리비1"/>
      <sheetName val="사업비변경내역(96_9단가)1"/>
      <sheetName val="1공구_단咀2ꮸ⽇"/>
      <sheetName val="4_설계예산내역서1"/>
      <sheetName val="6_관급자재조서1"/>
      <sheetName val="3_예정공정표1"/>
      <sheetName val="7_청제공기계기구조서1"/>
      <sheetName val="실행내역(10_13)1"/>
      <sheetName val="계정c헾】"/>
      <sheetName val="경율산정_XLS1"/>
      <sheetName val="4_전기1"/>
      <sheetName val="총집"/>
      <sheetName val="공사비_증감_내역서1"/>
      <sheetName val="A_LINE1"/>
      <sheetName val="토__공1"/>
      <sheetName val="3_고용보험료산출근거1"/>
      <sheetName val="4_고용보험1"/>
      <sheetName val="세골재__T2_변경_현황1"/>
      <sheetName val="1~9_하중계산1"/>
      <sheetName val="실행내역서_1"/>
      <sheetName val="el_설계서_수목일위_XLS_데이타1"/>
      <sheetName val="el_설계서_수목일위_XLS1"/>
      <sheetName val="5__현장관리비(new)_1"/>
      <sheetName val="24_보증금(전신전화가입권)1"/>
      <sheetName val="6_송금의뢰내역서1"/>
      <sheetName val="소방_하_내역1"/>
      <sheetName val="피해현황_(수량합계)1"/>
      <sheetName val="양재동_고향생각1"/>
      <sheetName val="설계내역서_1"/>
      <sheetName val="1__조명내역서(조명설치)1"/>
      <sheetName val="2__조명내역서(조명자재)1"/>
      <sheetName val="주공_"/>
      <sheetName val="품셈_1"/>
      <sheetName val="가실행_내역서1"/>
      <sheetName val="31_경비기본입력1"/>
      <sheetName val="5_2_6~7공사요율1"/>
      <sheetName val="날개벽(䟣⾯"/>
      <sheetName val="날개벽("/>
      <sheetName val="접합_및_부설_1"/>
      <sheetName val="배수내"/>
      <sheetName val="회사기"/>
      <sheetName val="48일위"/>
      <sheetName val="수"/>
      <sheetName val="8_석축단위(H=1_5M)1"/>
      <sheetName val="주공_׃⿓1"/>
      <sheetName val="블럭_손익1"/>
      <sheetName val="철근량산정및锼閄๿"/>
      <sheetName val="철근량산정및사용성锼"/>
      <sheetName val="내역서1999_8최저1"/>
      <sheetName val="공挔"/>
      <sheetName val="철근량산정및齘龜헾"/>
      <sheetName val="공傠"/>
      <sheetName val="공窨"/>
      <sheetName val="입출재고현황_(2)1"/>
      <sheetName val="빌딩_안내1"/>
      <sheetName val="3_하중산정4_지지력1"/>
      <sheetName val="환경기계공정표_(3)1"/>
      <sheetName val="1-최"/>
      <sheetName val="[수목일위_XLS][수목일위_XLS]el\설계서\수목일1"/>
      <sheetName val="상호참ᰖ〚"/>
      <sheetName val="2공구_단가(대동)2"/>
      <sheetName val="단계별내역_(丵〒"/>
      <sheetName val="4_전기"/>
      <sheetName val="양재동_고향생각"/>
      <sheetName val="설계내역서_"/>
      <sheetName val="1__조명내역서(조명설치)"/>
      <sheetName val="2__조명내역서(조명자재)"/>
      <sheetName val="가실행_내역서"/>
      <sheetName val="31_경비기본입력"/>
      <sheetName val="5_2_6~7공사요율"/>
      <sheetName val="8_석축단위(H=1_5M)"/>
      <sheetName val="주공_׃⿓"/>
      <sheetName val="블럭_손익"/>
      <sheetName val="내역서1999_8최저"/>
      <sheetName val="입출재고현황_(2)"/>
      <sheetName val="3_하중산정4_지지력"/>
      <sheetName val="환경기계공정표_(3)"/>
      <sheetName val="[수목일위_XLS][수목일위_XLS]el\설계서\수목일위"/>
      <sheetName val="el\설계서\수목일위_XLS]데이타4"/>
      <sheetName val="1공구_단가_(정원)4"/>
      <sheetName val="1공구_단가_(산광)4"/>
      <sheetName val="1공구_단가_(용호)4"/>
      <sheetName val="간지_(2)4"/>
      <sheetName val="2공구_단가(인성)4"/>
      <sheetName val="2공구_단가(대동)4"/>
      <sheetName val="2공구_단가(산광)3"/>
      <sheetName val="1_토공3"/>
      <sheetName val="2_배수공3"/>
      <sheetName val="3_구조물공3"/>
      <sheetName val="4_포장공3"/>
      <sheetName val="지주목_및_비료산출기준3"/>
      <sheetName val="PACKING_LIST3"/>
      <sheetName val="준검_내역서3"/>
      <sheetName val="el\설계서\수목일위_XLS3"/>
      <sheetName val="일위대가_3"/>
      <sheetName val="1__설계예산서3"/>
      <sheetName val="2__목차3"/>
      <sheetName val="3_설계설명서3"/>
      <sheetName val="4_시방서갑지3"/>
      <sheetName val="5_시방서(일반시방서)3"/>
      <sheetName val="6_시방서갑지(특기)3"/>
      <sheetName val="7_예정공정표3"/>
      <sheetName val="8__설계예산서3"/>
      <sheetName val="16_설계서용지(갑)3"/>
      <sheetName val="17__내역서갑지3"/>
      <sheetName val="내_역_서3"/>
      <sheetName val="일_위_대_가_표3"/>
      <sheetName val="수_량_산_출_서3"/>
      <sheetName val="AS포장복구_3"/>
      <sheetName val="전차선로_물량표3"/>
      <sheetName val="중기조종사_단위단가3"/>
      <sheetName val="제출내역_(2)3"/>
      <sheetName val="2000_11월설계내역3"/>
      <sheetName val="참조_(2)3"/>
      <sheetName val="기초입력_DATA3"/>
      <sheetName val="원가계산_(2)3"/>
      <sheetName val="Sheet1_(2)3"/>
      <sheetName val="일위대가_(식재)3"/>
      <sheetName val="기타_정보통신공사3"/>
      <sheetName val="단가_및_재료비3"/>
      <sheetName val="표지_(2)3"/>
      <sheetName val="골조-APT_갑지3"/>
      <sheetName val="3_바닥판__3"/>
      <sheetName val="설명서_3"/>
      <sheetName val="플랜트_설치3"/>
      <sheetName val="아파트_내역3"/>
      <sheetName val="6-1__관개량조서3"/>
      <sheetName val="7_원가계산서(품셈)3"/>
      <sheetName val="단가산출근거_목록표3"/>
      <sheetName val="단_가_산_출_근_거3"/>
      <sheetName val="중기_목록표3"/>
      <sheetName val="시간당_중기사용료3"/>
      <sheetName val="환율및_기초자료3"/>
      <sheetName val="인건비_3"/>
      <sheetName val="11-2_아파트내역3"/>
      <sheetName val="자재단가2007_103"/>
      <sheetName val="자재단가2008_43"/>
      <sheetName val="INDEX__LIST3"/>
      <sheetName val="표__지3"/>
      <sheetName val="실행,원가_최종예상2"/>
      <sheetName val="G_R300경비2"/>
      <sheetName val="1-4-2_관(약)3"/>
      <sheetName val="주빔의_설계3"/>
      <sheetName val="횡_연장3"/>
      <sheetName val="BSD_(2)3"/>
      <sheetName val="자재_집계표3"/>
      <sheetName val="2_고용보험료산출근거2"/>
      <sheetName val="내역서1999_8최종3"/>
      <sheetName val="7_계측제어2"/>
      <sheetName val="6_동력2"/>
      <sheetName val="13_방송공사2"/>
      <sheetName val="15_소방공사2"/>
      <sheetName val="12_옥외_방송공사2"/>
      <sheetName val="8_옥외_보안등공사2"/>
      <sheetName val="9_전등공사2"/>
      <sheetName val="4_전력간선공사2"/>
      <sheetName val="1_전력인입2"/>
      <sheetName val="10_전열_공사2"/>
      <sheetName val="11_전화공사2"/>
      <sheetName val="5_CABLE_TRAY2"/>
      <sheetName val="3_피뢰공사2"/>
      <sheetName val="14_TV공사2"/>
      <sheetName val="1_2_동력(철거)2"/>
      <sheetName val="1_접지공사2"/>
      <sheetName val="각사별공사비분개_2"/>
      <sheetName val="안양동교_1안2"/>
      <sheetName val="주공_갑지2"/>
      <sheetName val="총괄_내역서2"/>
      <sheetName val="CABLE_SIZE-13"/>
      <sheetName val="단계별내역_(2)2"/>
      <sheetName val="개별직종노임단가(2005_1)2"/>
      <sheetName val="현장관리비_산출내역2"/>
      <sheetName val="E_P_T수량산출서2"/>
      <sheetName val="6PILE__(돌출)2"/>
      <sheetName val="공사별_가중치_산출근거(토목)2"/>
      <sheetName val="TABLE_DB2"/>
      <sheetName val="쌍용_data_base2"/>
      <sheetName val="설계변경내역_982"/>
      <sheetName val="공사별_가중치_산출근거(건축)2"/>
      <sheetName val="_상부공통집계(총괄)2"/>
      <sheetName val="토공(우물통,기타)_2"/>
      <sheetName val="1_취수장2"/>
      <sheetName val="귀래_설계_공내역서2"/>
      <sheetName val="개비온_단위2"/>
      <sheetName val="계장_품셈표2"/>
      <sheetName val="단면_(2)2"/>
      <sheetName val="내역서_제출2"/>
      <sheetName val="8_설치품셈2"/>
      <sheetName val="24_보증금2"/>
      <sheetName val="단계별내역_(丵〒2"/>
      <sheetName val="6__안전관리비2"/>
      <sheetName val="사업비변경내역(96_9단가)2"/>
      <sheetName val="4_설계예산내역서2"/>
      <sheetName val="6_관급자재조서2"/>
      <sheetName val="3_예정공정표2"/>
      <sheetName val="7_청제공기계기구조서2"/>
      <sheetName val="실행내역(10_13)2"/>
      <sheetName val="경율산정_XLS2"/>
      <sheetName val="4_전기2"/>
      <sheetName val="공사비_증감_내역서2"/>
      <sheetName val="A_LINE2"/>
      <sheetName val="토__공2"/>
      <sheetName val="3_고용보험료산출근거2"/>
      <sheetName val="4_고용보험2"/>
      <sheetName val="세골재__T2_변경_현황2"/>
      <sheetName val="1~9_하중계산2"/>
      <sheetName val="실행내역서_2"/>
      <sheetName val="el_설계서_수목일위_XLS_데이타2"/>
      <sheetName val="el_설계서_수목일위_XLS2"/>
      <sheetName val="5__현장관리비(new)_2"/>
      <sheetName val="24_보증금(전신전화가입권)2"/>
      <sheetName val="6_송금의뢰내역서2"/>
      <sheetName val="소방_하_내역2"/>
      <sheetName val="피해현황_(수량합계)2"/>
      <sheetName val="양재동_고향생각2"/>
      <sheetName val="설계내역서_2"/>
      <sheetName val="1_설계조건2"/>
      <sheetName val="1__조명내역서(조명설치)2"/>
      <sheetName val="2__조명내역서(조명자재)2"/>
      <sheetName val="품셈_2"/>
      <sheetName val="가실행_내역서2"/>
      <sheetName val="31_경비기본입력2"/>
      <sheetName val="5_2_6~7공사요율2"/>
      <sheetName val="접합_및_부설_2"/>
      <sheetName val="8_석축단위(H=1_5M)2"/>
      <sheetName val="주공_׃⿓2"/>
      <sheetName val="블럭_손익2"/>
      <sheetName val="내역서1999_8최저2"/>
      <sheetName val="입출재고현황_(2)2"/>
      <sheetName val="빌딩_안내2"/>
      <sheetName val="3_하중산정4_지지력2"/>
      <sheetName val="환경기계공정표_(3)2"/>
      <sheetName val="[수목일위_XLS][수목일위_XLS]el\설계서\수목일2"/>
      <sheetName val="차액뇣ă"/>
      <sheetName val="el\설계서\수목일위_XLS]데이타5"/>
      <sheetName val="1공구_단가_(정원)5"/>
      <sheetName val="1공구_단가_(산광)5"/>
      <sheetName val="1공구_단가_(용호)5"/>
      <sheetName val="간지_(2)5"/>
      <sheetName val="2공구_단가(인성)5"/>
      <sheetName val="2공구_단가(대동)5"/>
      <sheetName val="2공구_단가(산광)4"/>
      <sheetName val="1_토공4"/>
      <sheetName val="2_배수공4"/>
      <sheetName val="3_구조물공4"/>
      <sheetName val="4_포장공4"/>
      <sheetName val="지주목_및_비료산출기준4"/>
      <sheetName val="PACKING_LIST4"/>
      <sheetName val="준검_내역서4"/>
      <sheetName val="el\설계서\수목일위_XLS4"/>
      <sheetName val="일위대가_4"/>
      <sheetName val="1__설계예산서4"/>
      <sheetName val="2__목차4"/>
      <sheetName val="3_설계설명서4"/>
      <sheetName val="4_시방서갑지4"/>
      <sheetName val="5_시방서(일반시방서)4"/>
      <sheetName val="6_시방서갑지(특기)4"/>
      <sheetName val="7_예정공정표4"/>
      <sheetName val="8__설계예산서4"/>
      <sheetName val="16_설계서용지(갑)4"/>
      <sheetName val="17__내역서갑지4"/>
      <sheetName val="내_역_서4"/>
      <sheetName val="일_위_대_가_표4"/>
      <sheetName val="수_량_산_출_서4"/>
      <sheetName val="AS포장복구_4"/>
      <sheetName val="전차선로_물량표4"/>
      <sheetName val="중기조종사_단위단가4"/>
      <sheetName val="제출내역_(2)4"/>
      <sheetName val="2000_11월설계내역4"/>
      <sheetName val="참조_(2)4"/>
      <sheetName val="기초입력_DATA4"/>
      <sheetName val="원가계산_(2)4"/>
      <sheetName val="Sheet1_(2)4"/>
      <sheetName val="일위대가_(식재)4"/>
      <sheetName val="기타_정보통신공사4"/>
      <sheetName val="단가_및_재료비4"/>
      <sheetName val="표지_(2)4"/>
      <sheetName val="골조-APT_갑지4"/>
      <sheetName val="3_바닥판__4"/>
      <sheetName val="설명서_4"/>
      <sheetName val="플랜트_설치4"/>
      <sheetName val="아파트_내역4"/>
      <sheetName val="6-1__관개량조서4"/>
      <sheetName val="7_원가계산서(품셈)4"/>
      <sheetName val="단가산출근거_목록표4"/>
      <sheetName val="단_가_산_출_근_거4"/>
      <sheetName val="중기_목록표4"/>
      <sheetName val="시간당_중기사용료4"/>
      <sheetName val="환율및_기초자료4"/>
      <sheetName val="인건비_4"/>
      <sheetName val="11-2_아파트내역4"/>
      <sheetName val="자재단가2007_104"/>
      <sheetName val="자재단가2008_44"/>
      <sheetName val="INDEX__LIST4"/>
      <sheetName val="표__지4"/>
      <sheetName val="실행,원가_최종예상3"/>
      <sheetName val="G_R300경비3"/>
      <sheetName val="1-4-2_관(약)4"/>
      <sheetName val="주빔의_설계4"/>
      <sheetName val="횡_연장4"/>
      <sheetName val="BSD_(2)4"/>
      <sheetName val="자재_집계표4"/>
      <sheetName val="2_고용보험료산출근거3"/>
      <sheetName val="내역서1999_8최종4"/>
      <sheetName val="7_계측제어3"/>
      <sheetName val="6_동력3"/>
      <sheetName val="13_방송공사3"/>
      <sheetName val="15_소방공사3"/>
      <sheetName val="12_옥외_방송공사3"/>
      <sheetName val="8_옥외_보안등공사3"/>
      <sheetName val="9_전등공사3"/>
      <sheetName val="4_전력간선공사3"/>
      <sheetName val="1_전력인입3"/>
      <sheetName val="10_전열_공사3"/>
      <sheetName val="11_전화공사3"/>
      <sheetName val="5_CABLE_TRAY3"/>
      <sheetName val="3_피뢰공사3"/>
      <sheetName val="14_TV공사3"/>
      <sheetName val="1_2_동력(철거)3"/>
      <sheetName val="1_접지공사3"/>
      <sheetName val="각사별공사비분개_3"/>
      <sheetName val="안양동교_1안3"/>
      <sheetName val="주공_갑지3"/>
      <sheetName val="총괄_내역서3"/>
      <sheetName val="CABLE_SIZE-14"/>
      <sheetName val="단계별내역_(2)3"/>
      <sheetName val="개별직종노임단가(2005_1)3"/>
      <sheetName val="현장관리비_산출내역3"/>
      <sheetName val="E_P_T수량산출서3"/>
      <sheetName val="6PILE__(돌출)3"/>
      <sheetName val="공사별_가중치_산출근거(토목)3"/>
      <sheetName val="TABLE_DB3"/>
      <sheetName val="쌍용_data_base3"/>
      <sheetName val="설계변경내역_983"/>
      <sheetName val="공사별_가중치_산출근거(건축)3"/>
      <sheetName val="_상부공통집계(총괄)3"/>
      <sheetName val="토공(우물통,기타)_3"/>
      <sheetName val="1_취수장3"/>
      <sheetName val="귀래_설계_공내역서3"/>
      <sheetName val="개비온_단위3"/>
      <sheetName val="계장_품셈표3"/>
      <sheetName val="단면_(2)3"/>
      <sheetName val="내역서_제출3"/>
      <sheetName val="8_설치품셈3"/>
      <sheetName val="24_보증금3"/>
      <sheetName val="단계별내역_(丵〒3"/>
      <sheetName val="6__안전관리비3"/>
      <sheetName val="사업비변경내역(96_9단가)3"/>
      <sheetName val="4_설계예산내역서3"/>
      <sheetName val="6_관급자재조서3"/>
      <sheetName val="3_예정공정표3"/>
      <sheetName val="7_청제공기계기구조서3"/>
      <sheetName val="실행내역(10_13)3"/>
      <sheetName val="경율산정_XLS3"/>
      <sheetName val="4_전기3"/>
      <sheetName val="공사비_증감_내역서3"/>
      <sheetName val="A_LINE3"/>
      <sheetName val="토__공3"/>
      <sheetName val="3_고용보험료산출근거3"/>
      <sheetName val="4_고용보험3"/>
      <sheetName val="세골재__T2_변경_현황3"/>
      <sheetName val="1~9_하중계산3"/>
      <sheetName val="실행내역서_3"/>
      <sheetName val="el_설계서_수목일위_XLS_데이타3"/>
      <sheetName val="el_설계서_수목일위_XLS3"/>
      <sheetName val="5__현장관리비(new)_3"/>
      <sheetName val="24_보증금(전신전화가입권)3"/>
      <sheetName val="6_송금의뢰내역서3"/>
      <sheetName val="소방_하_내역3"/>
      <sheetName val="피해현황_(수량합계)3"/>
      <sheetName val="양재동_고향생각3"/>
      <sheetName val="설계내역서_3"/>
      <sheetName val="1_설계조건3"/>
      <sheetName val="1__조명내역서(조명설치)3"/>
      <sheetName val="2__조명내역서(조명자재)3"/>
      <sheetName val="품셈_3"/>
      <sheetName val="가실행_내역서3"/>
      <sheetName val="31_경비기본입력3"/>
      <sheetName val="5_2_6~7공사요율3"/>
      <sheetName val="접합_및_부설_3"/>
      <sheetName val="8_석축단위(H=1_5M)3"/>
      <sheetName val="주공_׃⿓3"/>
      <sheetName val="블럭_손익3"/>
      <sheetName val="내역서1999_8최저3"/>
      <sheetName val="입출재고현황_(2)3"/>
      <sheetName val="빌딩_안내3"/>
      <sheetName val="3_하중산정4_지지력3"/>
      <sheetName val="환경기계공정표_(3)3"/>
      <sheetName val="[수목일위_XLS][수목일위_XLS]el\설계서\수목일3"/>
      <sheetName val="회사기초자료"/>
      <sheetName val="건설기계가격"/>
      <sheetName val="아耀"/>
      <sheetName val="단가조사-2"/>
      <sheetName val="간지_(2ԯ"/>
      <sheetName val="00상노_x0000_"/>
      <sheetName val="[수목일위.XLS][수목일위.XLS]el______486"/>
      <sheetName val="[수목일위.XLS][수목일위.XLS]el______487"/>
      <sheetName val="[수목일위.XLS]el\설계서\_x0000__x0000__x0005__x0000_㸀Ь_x0000__x0000_"/>
      <sheetName val="[수목일위.XLS]el\설계서\_x0000_}랸˓損º탈ᵍ"/>
      <sheetName val="맨홀기준"/>
      <sheetName val="신당동집계표"/>
      <sheetName val="[수목일위.XLS]el\설계서\수목일_x0000__x0000__x0005__x0000_芐"/>
      <sheetName val="설비내역"/>
      <sheetName val="약품盌_x0015_"/>
      <sheetName val="STBOX"/>
      <sheetName val="관련자ԯ_x0000_缀"/>
      <sheetName val="현장관리비刨_x0014_⍠⿛_x0005_"/>
      <sheetName val="현장관리비_x0005__x0000__x0000__x0000_"/>
      <sheetName val="12.보오링"/>
      <sheetName val="18.공내수압탄성자연"/>
      <sheetName val="TYPE-B"/>
      <sheetName val="관련자료壆い"/>
      <sheetName val="E.P.T수량ვ_x0000_䀀"/>
      <sheetName val="[수목일위.XLS]el\설계서\수목_x0000_唀耀鈜猂爠"/>
      <sheetName val="[수목일위.XLS]el\설계서\수목⁳r瓘媏_x0000__x0000_"/>
      <sheetName val="[수목일위.XLS][수목일위.XLS]el______482"/>
      <sheetName val="[수목일위.XLS][수목일위.XLS]el______483"/>
      <sheetName val="[수목일위.XLS][수목일위.XLS]el______484"/>
      <sheetName val="[수목일위.XLS][수목일위.XLS]el______485"/>
      <sheetName val="[수목일위.XLS][수목일위.XLS]el______444"/>
      <sheetName val="[수목일위.XLS][수목일위.XLS]el______445"/>
      <sheetName val="[수목일위.XLS][수목일위.XLS]el______446"/>
      <sheetName val="[수목일위.XLS][수목일위.XLS]el______447"/>
      <sheetName val="[수목일위.XLS][수목일위.XLS]el______334"/>
      <sheetName val="[수목일위.XLS][수목일위.XLS]el______335"/>
      <sheetName val="[수목일위.XLS][수목일위.XLS]el______320"/>
      <sheetName val="[수목일위.XLS][수목일위.XLS]el______321"/>
      <sheetName val="[수목일위.XLS][수목일위.XLS]el______322"/>
      <sheetName val="[수목일위.XLS][수목일위.XLS]el______323"/>
      <sheetName val="[수목일위.XLS][수목일위.XLS]el______324"/>
      <sheetName val="[수목일위.XLS][수목일위.XLS]el______325"/>
      <sheetName val="[수목일위.XLS][수목일위.XLS]el______326"/>
      <sheetName val="[수목일위.XLS][수목일위.XLS]el______327"/>
      <sheetName val="[수목일위.XLS][수목일위.XLS]el______328"/>
      <sheetName val="[수목일위.XLS][수목일위.XLS]el______329"/>
      <sheetName val="[수목일위.XLS][수목일위.XLS]el______330"/>
      <sheetName val="[수목일위.XLS][수목일위.XLS]el______331"/>
      <sheetName val="[수목일위.XLS][수목일위.XLS]el______332"/>
      <sheetName val="[수목일위.XLS][수목일위.XLS]el______333"/>
      <sheetName val="[수목일위.XLS][수목일위.XLS]el______344"/>
      <sheetName val="[수목일위.XLS][수목일위.XLS]el______345"/>
      <sheetName val="[수목일위.XLS][수목일위.XLS]el______340"/>
      <sheetName val="[수목일위.XLS][수목일위.XLS]el______341"/>
      <sheetName val="[수목일위.XLS][수목일위.XLS]el______336"/>
      <sheetName val="[수목일위.XLS][수목일위.XLS]el______337"/>
      <sheetName val="[수목일위.XLS][수목일위.XLS]el______338"/>
      <sheetName val="[수목일위.XLS][수목일위.XLS]el______339"/>
      <sheetName val="[수목일위.XLS][수목일위.XLS]el______342"/>
      <sheetName val="[수목일위.XLS][수목일위.XLS]el______343"/>
      <sheetName val="[수목일위.XLS][수목일위.XLS]el______346"/>
      <sheetName val="[수목일위.XLS][수목일위.XLS]el______347"/>
      <sheetName val="[수목일위.XLS][수목일위.XLS]el______348"/>
      <sheetName val="[수목일위.XLS][수목일위.XLS]el______349"/>
      <sheetName val="[수목일위.XLS][수목일위.XLS]el______402"/>
      <sheetName val="[수목일위.XLS][수목일위.XLS]el______403"/>
      <sheetName val="[수목일위.XLS][수목일위.XLS]el______400"/>
      <sheetName val="[수목일위.XLS][수목일위.XLS]el______401"/>
      <sheetName val="[수목일위.XLS][수목일위.XLS]el______398"/>
      <sheetName val="[수목일위.XLS][수목일위.XLS]el______399"/>
      <sheetName val="[수목일위.XLS][수목일위.XLS]el______388"/>
      <sheetName val="[수목일위.XLS][수목일위.XLS]el______389"/>
      <sheetName val="[수목일위.XLS][수목일위.XLS]el______350"/>
      <sheetName val="[수목일위.XLS][수목일위.XLS]el______351"/>
      <sheetName val="[수목일위.XLS][수목일위.XLS]el______352"/>
      <sheetName val="[수목일위.XLS][수목일위.XLS]el______353"/>
      <sheetName val="[수목일위.XLS][수목일위.XLS]el______354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58"/>
      <sheetName val="[수목일위.XLS][수목일위.XLS]el______359"/>
      <sheetName val="[수목일위.XLS][수목일위.XLS]el______360"/>
      <sheetName val="[수목일위.XLS][수목일위.XLS]el______361"/>
      <sheetName val="[수목일위.XLS][수목일위.XLS]el______362"/>
      <sheetName val="[수목일위.XLS][수목일위.XLS]el______363"/>
      <sheetName val="[수목일위.XLS][수목일위.XLS]el______364"/>
      <sheetName val="[수목일위.XLS][수목일위.XLS]el______365"/>
      <sheetName val="[수목일위.XLS][수목일위.XLS]el______366"/>
      <sheetName val="[수목일위.XLS][수목일위.XLS]el______367"/>
      <sheetName val="[수목일위.XLS][수목일위.XLS]el______368"/>
      <sheetName val="[수목일위.XLS][수목일위.XLS]el______369"/>
      <sheetName val="[수목일위.XLS][수목일위.XLS]el______370"/>
      <sheetName val="[수목일위.XLS][수목일위.XLS]el______371"/>
      <sheetName val="[수목일위.XLS][수목일위.XLS]el______372"/>
      <sheetName val="[수목일위.XLS][수목일위.XLS]el______373"/>
      <sheetName val="[수목일위.XLS][수목일위.XLS]el______374"/>
      <sheetName val="[수목일위.XLS][수목일위.XLS]el______375"/>
      <sheetName val="[수목일위.XLS][수목일위.XLS]el______376"/>
      <sheetName val="[수목일위.XLS][수목일위.XLS]el______377"/>
      <sheetName val="[수목일위.XLS][수목일위.XLS]el______378"/>
      <sheetName val="[수목일위.XLS][수목일위.XLS]el______379"/>
      <sheetName val="[수목일위.XLS][수목일위.XLS]el______380"/>
      <sheetName val="[수목일위.XLS][수목일위.XLS]el______381"/>
      <sheetName val="[수목일위.XLS][수목일위.XLS]el______382"/>
      <sheetName val="[수목일위.XLS][수목일위.XLS]el______383"/>
      <sheetName val="[수목일위.XLS][수목일위.XLS]el______384"/>
      <sheetName val="[수목일위.XLS][수목일위.XLS]el______385"/>
      <sheetName val="[수목일위.XLS][수목일위.XLS]el______386"/>
      <sheetName val="[수목일위.XLS][수목일위.XLS]el______387"/>
      <sheetName val="[수목일위.XLS][수목일위.XLS]el______396"/>
      <sheetName val="[수목일위.XLS][수목일위.XLS]el______397"/>
      <sheetName val="[수목일위.XLS][수목일위.XLS]el______390"/>
      <sheetName val="[수목일위.XLS][수목일위.XLS]el______391"/>
      <sheetName val="[수목일위.XLS][수목일위.XLS]el______392"/>
      <sheetName val="[수목일위.XLS][수목일위.XLS]el______393"/>
      <sheetName val="[수목일위.XLS][수목일위.XLS]el______394"/>
      <sheetName val="[수목일위.XLS][수목일위.XLS]el______395"/>
      <sheetName val="[수목일위.XLS][수목일위.XLS]el______418"/>
      <sheetName val="[수목일위.XLS][수목일위.XLS]el______419"/>
      <sheetName val="[수목일위.XLS][수목일위.XLS]el______420"/>
      <sheetName val="[수목일위.XLS][수목일위.XLS]el______421"/>
      <sheetName val="[수목일위.XLS][수목일위.XLS]el______404"/>
      <sheetName val="[수목일위.XLS][수목일위.XLS]el______405"/>
      <sheetName val="[수목일위.XLS][수목일위.XLS]el______406"/>
      <sheetName val="[수목일위.XLS][수목일위.XLS]el______407"/>
      <sheetName val="[수목일위.XLS][수목일위.XLS]el______408"/>
      <sheetName val="[수목일위.XLS][수목일위.XLS]el______409"/>
      <sheetName val="[수목일위.XLS][수목일위.XLS]el______410"/>
      <sheetName val="[수목일위.XLS][수목일위.XLS]el______411"/>
      <sheetName val="[수목일위.XLS][수목일위.XLS]el______412"/>
      <sheetName val="[수목일위.XLS][수목일위.XLS]el______413"/>
      <sheetName val="[수목일위.XLS][수목일위.XLS]el______414"/>
      <sheetName val="[수목일위.XLS][수목일위.XLS]el______415"/>
      <sheetName val="[수목일위.XLS][수목일위.XLS]el______416"/>
      <sheetName val="[수목일위.XLS][수목일위.XLS]el______417"/>
      <sheetName val="[수목일위.XLS][수목일위.XLS]el______426"/>
      <sheetName val="[수목일위.XLS][수목일위.XLS]el______427"/>
      <sheetName val="[수목일위.XLS][수목일위.XLS]el______424"/>
      <sheetName val="[수목일위.XLS][수목일위.XLS]el______425"/>
      <sheetName val="[수목일위.XLS][수목일위.XLS]el______422"/>
      <sheetName val="[수목일위.XLS][수목일위.XLS]el______423"/>
      <sheetName val="[수목일위.XLS][수목일위.XLS]el______432"/>
      <sheetName val="[수목일위.XLS][수목일위.XLS]el______433"/>
      <sheetName val="[수목일위.XLS][수목일위.XLS]el______434"/>
      <sheetName val="[수목일위.XLS][수목일위.XLS]el______435"/>
      <sheetName val="[수목일위.XLS][수목일위.XLS]el______428"/>
      <sheetName val="[수목일위.XLS][수목일위.XLS]el______429"/>
      <sheetName val="[수목일위.XLS][수목일위.XLS]el______430"/>
      <sheetName val="[수목일위.XLS][수목일위.XLS]el______431"/>
      <sheetName val="[수목일위.XLS][수목일위.XLS]el______436"/>
      <sheetName val="[수목일위.XLS][수목일위.XLS]el______437"/>
      <sheetName val="[수목일위.XLS][수목일위.XLS]el______440"/>
      <sheetName val="[수목일위.XLS][수목일위.XLS]el______441"/>
      <sheetName val="[수목일위.XLS][수목일위.XLS]el______438"/>
      <sheetName val="[수목일위.XLS][수목일위.XLS]el______439"/>
      <sheetName val="[수목일위.XLS][수목일위.XLS]el______442"/>
      <sheetName val="[수목일위.XLS][수목일위.XLS]el______443"/>
      <sheetName val="[수목일위.XLS][수목일위.XLS]el______450"/>
      <sheetName val="[수목일위.XLS][수목일위.XLS]el______451"/>
      <sheetName val="[수목일위.XLS][수목일위.XLS]el______448"/>
      <sheetName val="[수목일위.XLS][수목일위.XLS]el______449"/>
      <sheetName val="[수목일위.XLS][수목일위.XLS]el______452"/>
      <sheetName val="[수목일위.XLS][수목일위.XLS]el______453"/>
      <sheetName val="[수목일위.XLS][수목일위.XLS]el______454"/>
      <sheetName val="[수목일위.XLS][수목일위.XLS]el______455"/>
      <sheetName val="[수목일위.XLS][수목일위.XLS]el______476"/>
      <sheetName val="[수목일위.XLS][수목일위.XLS]el______477"/>
      <sheetName val="[수목일위.XLS][수목일위.XLS]el______466"/>
      <sheetName val="[수목일위.XLS][수목일위.XLS]el______467"/>
      <sheetName val="[수목일위.XLS][수목일위.XLS]el______462"/>
      <sheetName val="[수목일위.XLS][수목일위.XLS]el______463"/>
      <sheetName val="[수목일위.XLS][수목일위.XLS]el______458"/>
      <sheetName val="[수목일위.XLS][수목일위.XLS]el______459"/>
      <sheetName val="[수목일위.XLS][수목일위.XLS]el______456"/>
      <sheetName val="[수목일위.XLS][수목일위.XLS]el______457"/>
      <sheetName val="[수목일위.XLS][수목일위.XLS]el______460"/>
      <sheetName val="[수목일위.XLS][수목일위.XLS]el______461"/>
      <sheetName val="[수목일위.XLS][수목일위.XLS]el______464"/>
      <sheetName val="[수목일위.XLS][수목일위.XLS]el______465"/>
      <sheetName val="[수목일위.XLS][수목일위.XLS]el______468"/>
      <sheetName val="[수목일위.XLS][수목일위.XLS]el______469"/>
      <sheetName val="[수목일위.XLS][수목일위.XLS]el______470"/>
      <sheetName val="[수목일위.XLS][수목일위.XLS]el______471"/>
      <sheetName val="[수목일위.XLS][수목일위.XLS]el______472"/>
      <sheetName val="[수목일위.XLS][수목일위.XLS]el______473"/>
      <sheetName val="[수목일위.XLS][수목일위.XLS]el______474"/>
      <sheetName val="[수목일위.XLS][수목일위.XLS]el______475"/>
      <sheetName val="[수목일위.XLS][수목일위.XLS]el______480"/>
      <sheetName val="[수목일위.XLS][수목일위.XLS]el______481"/>
      <sheetName val="[수목일위.XLS][수목일위.XLS]el______478"/>
      <sheetName val="[수목일위.XLS][수목일위.XLS]el______479"/>
      <sheetName val="설계က_x0000_倀"/>
      <sheetName val="율적용"/>
      <sheetName val="외주"/>
      <sheetName val="토목을"/>
      <sheetName val="조경썿鴅"/>
      <sheetName val="사업분석-분Ἐί踇⼿"/>
      <sheetName val="사업분석-분咸+橂⽓"/>
      <sheetName val="2012공임"/>
      <sheetName val="매출"/>
      <sheetName val="관련자료ԯ_x0000_"/>
      <sheetName val="조경掱⿈"/>
      <sheetName val="조경㐨#"/>
      <sheetName val="[수목일위.XLS]el\설계서\수목缀̎԰_x0000_缀_x0000_"/>
      <sheetName val="차액헾】"/>
      <sheetName val="수량산출서-2"/>
      <sheetName val="[수목일위.XLS][수목일위.XLS_x0000_]el\설계서\수목일"/>
      <sheetName val="[수목일위.XLS]el\설계서\坰ȵ椰だ_x0000__x0000_䔈_x0000_"/>
      <sheetName val="[수목일위.XLS]el\설계서\痕꛸Ș捘õ_x0000__x0000_"/>
      <sheetName val="전도금정산서(27)"/>
      <sheetName val="설비원가"/>
      <sheetName val="DATA 입력란"/>
      <sheetName val="12.옥倶ⶠ_x0000__x0000_ഀ펚"/>
      <sheetName val="배수ᰀ"/>
      <sheetName val="단가일尜"/>
      <sheetName val="건설기ᰀ"/>
      <sheetName val="D-철尜_x0013_層"/>
      <sheetName val="?䅅呒"/>
      <sheetName val="DB"/>
      <sheetName val="약품裂Ǚ"/>
      <sheetName val="약품圈Ð"/>
      <sheetName val="단가_x0000__x0000_蝰⨊"/>
      <sheetName val="5_시방서닮ň䥸"/>
      <sheetName val="을부담운반揄"/>
      <sheetName val="상부공철근︀ᇕ԰_x0000_缀_x0000__x0000_"/>
      <sheetName val="명단"/>
      <sheetName val="[수목일위.XLS]el\설계서\수목쒠䤏)_x0000_鋢"/>
      <sheetName val="2공구하도급_x0000__x0000__x0005_"/>
      <sheetName val="하남내역"/>
      <sheetName val="간공설계서"/>
      <sheetName val="[수목일위.XLS]el\설계서_x0000__x0000__x0005__x0000_≀䣝Ȑ_x0000__x0000_"/>
      <sheetName val="99량액"/>
      <sheetName val="손익차9월2"/>
      <sheetName val="C1.공사개요"/>
      <sheetName val="시점교蠀"/>
      <sheetName val="[수목일위.XLS][수목일위.XLS]el__계서_수_12"/>
      <sheetName val="[수목일위.XLS][수목일위.XLS]el__계서_수_13"/>
      <sheetName val="[수목일위.XLS][수목일위.XLS]el__계서_수_10"/>
      <sheetName val="[수목일위.XLS][수목일위.XLS]el__계서_수_11"/>
      <sheetName val="[수목일위.XLS][수목일위.XLS]el__계서_수__8"/>
      <sheetName val="[수목일위.XLS][수목일위.XLS]el__계서_수__9"/>
      <sheetName val="[수목일위.XLS][수목일위.XLS]el__계서_수__2"/>
      <sheetName val="[수목일위.XLS][수목일위.XLS]el__계서_수__3"/>
      <sheetName val="[수목일위.XLS][수목일위.XLS]el__계서_수__4"/>
      <sheetName val="[수목일위.XLS][수목일위.XLS]el__계서_수__5"/>
      <sheetName val="[수목일위.XLS][수목일위.XLS]el__계서_수__6"/>
      <sheetName val="[수목일위.XLS][수목일위.XLS]el__계서_수__7"/>
      <sheetName val="[수목일위.XLS][수목일위.XLS]el__계서_수_14"/>
      <sheetName val="[수목일위.XLS][수목일위.XLS]el__계서_수_15"/>
      <sheetName val="[수목일위.XLS][수목일위.XLS]el__계서__102"/>
      <sheetName val="[수목일위.XLS][수목일위.XLS]el__계서__103"/>
      <sheetName val="[수목일위.XLS][수목일위.XLS]el__계서_수_16"/>
      <sheetName val="[수목일위.XLS][수목일위.XLS]el__계서_수_17"/>
      <sheetName val="[수목일위.XLS][수목일위.XLS]el__계서_수_20"/>
      <sheetName val="[수목일위.XLS][수목일위.XLS]el__계서_수_21"/>
      <sheetName val="[수목일위.XLS][수목일위.XLS]el__계서_수_18"/>
      <sheetName val="[수목일위.XLS][수목일위.XLS]el__계서_수_19"/>
      <sheetName val="[수목일위.XLS][수목일위.XLS]el__계서_수_22"/>
      <sheetName val="[수목일위.XLS][수목일위.XLS]el__계서_수_23"/>
      <sheetName val="[수목일위.XLS][수목일위.XLS]el__계서_수_24"/>
      <sheetName val="[수목일위.XLS][수목일위.XLS]el__계서_수_25"/>
      <sheetName val="[수목일위.XLS][수목일위.XLS]el__계서_수_28"/>
      <sheetName val="[수목일위.XLS][수목일위.XLS]el__계서_수_29"/>
      <sheetName val="[수목일위.XLS][수목일위.XLS]el__계서_수_26"/>
      <sheetName val="[수목일위.XLS][수목일위.XLS]el__계서_수_27"/>
      <sheetName val="[수목일위.XLS][수목일위.XLS]el__계서_수_42"/>
      <sheetName val="[수목일위.XLS][수목일위.XLS]el__계서_수_43"/>
      <sheetName val="[수목일위.XLS][수목일위.XLS]el__계서_수_36"/>
      <sheetName val="[수목일위.XLS][수목일위.XLS]el__계서_수_37"/>
      <sheetName val="[수목일위.XLS][수목일위.XLS]el__계서_수_30"/>
      <sheetName val="[수목일위.XLS][수목일위.XLS]el__계서_수_31"/>
      <sheetName val="[수목일위.XLS][수목일위.XLS]el__계서_수_32"/>
      <sheetName val="[수목일위.XLS][수목일위.XLS]el__계서_수_33"/>
      <sheetName val="[수목일위.XLS][수목일위.XLS]el__계서_수_34"/>
      <sheetName val="[수목일위.XLS][수목일위.XLS]el__계서_수_35"/>
      <sheetName val="[수목일위.XLS][수목일위.XLS]el__계서_수_38"/>
      <sheetName val="[수목일위.XLS][수목일위.XLS]el__계서_수_39"/>
      <sheetName val="[수목일위.XLS][수목일위.XLS]el__계서_수_40"/>
      <sheetName val="[수목일위.XLS][수목일위.XLS]el__계서_수_41"/>
      <sheetName val="[수목일위.XLS][수목일위.XLS]el__계서_수_58"/>
      <sheetName val="[수목일위.XLS][수목일위.XLS]el__계서_수_59"/>
      <sheetName val="[수목일위.XLS][수목일위.XLS]el__계서_수_44"/>
      <sheetName val="[수목일위.XLS][수목일위.XLS]el__계서_수_45"/>
      <sheetName val="[수목일위.XLS][수목일위.XLS]el__계서_수_68"/>
      <sheetName val="[수목일위.XLS][수목일위.XLS]el__계서_수_69"/>
      <sheetName val="[수목일위.XLS][수목일위.XLS]el__계서_수_46"/>
      <sheetName val="[수목일위.XLS][수목일위.XLS]el__계서_수_47"/>
      <sheetName val="[수목일위.XLS][수목일위.XLS]el__계서_수_48"/>
      <sheetName val="[수목일위.XLS][수목일위.XLS]el__계서_수_49"/>
      <sheetName val="[수목일위.XLS][수목일위.XLS]el__계서_수_50"/>
      <sheetName val="[수목일위.XLS][수목일위.XLS]el__계서_수_51"/>
      <sheetName val="[수목일위.XLS][수목일위.XLS]el__계서_수_52"/>
      <sheetName val="[수목일위.XLS][수목일위.XLS]el__계서_수_53"/>
      <sheetName val="[수목일위.XLS][수목일위.XLS]el__계서_수_54"/>
      <sheetName val="[수목일위.XLS][수목일위.XLS]el__계서_수_55"/>
      <sheetName val="[수목일위.XLS][수목일위.XLS]el__계서_수_56"/>
      <sheetName val="[수목일위.XLS][수목일위.XLS]el__계서_수_57"/>
      <sheetName val="[수목일위.XLS][수목일위.XLS]el__계서_수_60"/>
      <sheetName val="[수목일위.XLS][수목일위.XLS]el__계서_수_61"/>
      <sheetName val="[수목일위.XLS][수목일위.XLS]el__계서_수_80"/>
      <sheetName val="[수목일위.XLS][수목일위.XLS]el__계서_수_81"/>
      <sheetName val="[수목일위.XLS][수목일위.XLS]el__계서_수_62"/>
      <sheetName val="[수목일위.XLS][수목일위.XLS]el__계서_수_63"/>
      <sheetName val="[수목일위.XLS][수목일위.XLS]el__계서_수_64"/>
      <sheetName val="[수목일위.XLS][수목일위.XLS]el__계서_수_65"/>
      <sheetName val="[수목일위.XLS][수목일위.XLS]el__계서_수_66"/>
      <sheetName val="[수목일위.XLS][수목일위.XLS]el__계서_수_67"/>
      <sheetName val="[수목일위.XLS][수목일위.XLS]el__계서_수_78"/>
      <sheetName val="[수목일위.XLS][수목일위.XLS]el__계서_수_79"/>
      <sheetName val="[수목일위.XLS][수목일위.XLS]el__계서_수_70"/>
      <sheetName val="[수목일위.XLS][수목일위.XLS]el__계서_수_71"/>
      <sheetName val="[수목일위.XLS][수목일위.XLS]el__계서_수_72"/>
      <sheetName val="[수목일위.XLS][수목일위.XLS]el__계서_수_73"/>
      <sheetName val="[수목일위.XLS][수목일위.XLS]el__계서_수_74"/>
      <sheetName val="[수목일위.XLS][수목일위.XLS]el__계서_수_75"/>
      <sheetName val="[수목일위.XLS][수목일위.XLS]el__계서_수_76"/>
      <sheetName val="[수목일위.XLS][수목일위.XLS]el__계서_수_77"/>
      <sheetName val="[수목일위.XLS][수목일위.XLS]el__계서_수_82"/>
      <sheetName val="[수목일위.XLS][수목일위.XLS]el__계서_수_83"/>
      <sheetName val="[수목일위.XLS][수목일위.XLS]el__계서_수_86"/>
      <sheetName val="[수목일위.XLS][수목일위.XLS]el__계서_수_87"/>
      <sheetName val="[수목일위.XLS][수목일위.XLS]el__계서_수_84"/>
      <sheetName val="[수목일위.XLS][수목일위.XLS]el__계서_수_85"/>
      <sheetName val="[수목일위.XLS][수목일위.XLS]el__계서_수_88"/>
      <sheetName val="[수목일위.XLS][수목일위.XLS]el__계서_수_89"/>
      <sheetName val="[수목일위.XLS][수목일위.XLS]el__계서_수_90"/>
      <sheetName val="[수목일위.XLS][수목일위.XLS]el__계서_수_91"/>
      <sheetName val="[수목일위.XLS][수목일위.XLS]el__계서_수_96"/>
      <sheetName val="[수목일위.XLS][수목일위.XLS]el__계서_수_97"/>
      <sheetName val="[수목일위.XLS][수목일위.XLS]el__계서_수_92"/>
      <sheetName val="[수목일위.XLS][수목일위.XLS]el__계서_수_93"/>
      <sheetName val="[수목일위.XLS][수목일위.XLS]el__계서_수_98"/>
      <sheetName val="[수목일위.XLS][수목일위.XLS]el__계서_수_99"/>
      <sheetName val="[수목일위.XLS][수목일위.XLS]el__계서_수_94"/>
      <sheetName val="[수목일위.XLS][수목일위.XLS]el__계서_수_95"/>
      <sheetName val="[수목일위.XLS][수목일위.XLS]el__계서__100"/>
      <sheetName val="[수목일위.XLS][수목일위.XLS]el__계서__101"/>
      <sheetName val="[수목일위.XLS][수목일위.XLS]el__계서__104"/>
      <sheetName val="[수목일위.XLS][수목일위.XLS]el__계서__105"/>
      <sheetName val="conclusion"/>
      <sheetName val="결정단가"/>
      <sheetName val="comparables"/>
      <sheetName val="Deduction"/>
      <sheetName val="other"/>
      <sheetName val="단"/>
      <sheetName val="평형별㓈_x0019_؟"/>
      <sheetName val="덕전리"/>
      <sheetName val="갑__지2"/>
      <sheetName val="Customer_Databas2"/>
      <sheetName val="unit_42"/>
      <sheetName val="화재_탐지_설비2"/>
      <sheetName val="토공산출_(아파트)2"/>
      <sheetName val="5_일위목록2"/>
      <sheetName val="7_단가조사2"/>
      <sheetName val="6_일위대가2"/>
      <sheetName val="소׍"/>
      <sheetName val="소ﻍ"/>
      <sheetName val="지입재료비"/>
      <sheetName val="※참고자료※"/>
      <sheetName val="[수목일위.XLS]el\설계서\수목일竐Bﾈɻ萹"/>
      <sheetName val="[수목일위.XLS]el\설계서\수목일ɏ삑CṸ"/>
      <sheetName val="SM1-09"/>
      <sheetName val="SM2-09"/>
      <sheetName val="BD-09"/>
      <sheetName val="MT-09"/>
      <sheetName val="예가"/>
      <sheetName val="발주처자료입å"/>
      <sheetName val="[수목일위.XLS]el\설계서\수목일위_x0000__x0000__x0005__x0000_"/>
      <sheetName val="함수"/>
      <sheetName val="단_x0000_囮䶵"/>
      <sheetName val="[수목일위.XLS]el\설계_x0000__x0000__x0000__x0001_Ԁ_x0000__x0000__x0000_澦"/>
      <sheetName val="1.토공집계표"/>
      <sheetName val="단가(노墭᎟"/>
      <sheetName val="[수목일위.XLS]el\설계서\수목일위_XL_x0001_"/>
      <sheetName val="가爂案"/>
      <sheetName val="가爃案"/>
      <sheetName val="48일위(叠+听"/>
      <sheetName val="48일위(헾⽧_x0005_"/>
      <sheetName val="수량산출(APT)"/>
      <sheetName val="[수목일위.XLS]el\설계서\수목　⣝_x0000__x0000_Āⳡ"/>
      <sheetName val="[수목일위.XLS]el\설계서\수목_x0000_⧝_x0000__x0000_Ā틡"/>
      <sheetName val="[수목일위.XLS]el\설계서\수목က↏_x0000__x0000_Ā"/>
      <sheetName val="달력"/>
      <sheetName val="발주처"/>
      <sheetName val="직원"/>
      <sheetName val="거래처"/>
      <sheetName val="사업분석-분䠀ⱒ䈀祪"/>
      <sheetName val="[수목일위.XLS]el\설계서\수/_x0000_頀_x0004__x0000__x0000_⤀"/>
      <sheetName val="PROJECT BRIEF(EX.NEW)"/>
      <sheetName val="0.갑지"/>
      <sheetName val="8.현장관리비"/>
      <sheetName val="7.안전관리비"/>
      <sheetName val="96보완계획7.12"/>
      <sheetName val="분양가상한산출"/>
      <sheetName val="도급FORM"/>
      <sheetName val="POOM_MOTO"/>
      <sheetName val="POOM_MOTO2"/>
      <sheetName val="[수목일위.XLS]el\설계서\_x0000__x0000_Ā_x0000__x0005__x0000_翿_x0000_"/>
      <sheetName val="토︀ᇕ԰"/>
      <sheetName val="토᐀ባ切"/>
      <sheetName val="토⠀䊆氀"/>
      <sheetName val="토㠀ᎍ簀"/>
      <sheetName val="단㔀቎԰"/>
      <sheetName val="1공구_단가_룉቟԰_x0000_"/>
      <sheetName val="비탈면보호공수량산출"/>
      <sheetName val="준공조서갑지"/>
      <sheetName val="단위집계표"/>
      <sheetName val="16_설계서용지(丵〒"/>
      <sheetName val="Dsndata"/>
      <sheetName val="StrucData"/>
      <sheetName val="[수목일위.XLS]el\설계서\_x0002__x0000_蠀僿㤁ᒄ᐀ȳ"/>
      <sheetName val="공량산출근거서"/>
      <sheetName val="내역총괄"/>
      <sheetName val="현장청취복명서"/>
      <sheetName val="[수목일위.XLS]el\설계서瀀ᯢ_x0000__x0000_฀痼Ŀ_x0000__x0000_"/>
      <sheetName val="[수목일위.XLS]el\설계서뀀䀂娊脂ⲙ堀1"/>
      <sheetName val="계정c԰"/>
      <sheetName val="직원투"/>
      <sheetName val="날개벽(䟣⾯_x0005_"/>
      <sheetName val="날개벽(_x0005_"/>
      <sheetName val="현장_x0005_"/>
      <sheetName val="날개벽(䟣⾄_x0005_"/>
      <sheetName val="날개벽(시점԰"/>
      <sheetName val="사업분석ﻂ峕ԯ"/>
      <sheetName val="회사기_x0005_"/>
      <sheetName val="el\설계서\수목일︀ᇕ԰"/>
      <sheetName val="정화조방"/>
      <sheetName val="★도급내역︀𥉉ԯ"/>
      <sheetName val="★도급내역က"/>
      <sheetName val="원가계ԯ"/>
      <sheetName val="산근?"/>
      <sheetName val="2000_11월ԯ"/>
      <sheetName val="에԰"/>
      <sheetName val="1-4-"/>
      <sheetName val="일위대렀቟԰"/>
      <sheetName val="철?"/>
      <sheetName val="기԰"/>
      <sheetName val="[수목일위.XLS]el\설계서\수목일︀ᇕ԰"/>
      <sheetName val="발주처?䕫␀䕬"/>
      <sheetName val="철근량산정및헾】_x0005_"/>
      <sheetName val="사업분석"/>
      <sheetName val="2.고용보험㥝〒_x0005_"/>
      <sheetName val="48일위_x0005_"/>
      <sheetName val="도급예산헾】_x0005_"/>
      <sheetName val="2공구하_x0005_"/>
      <sheetName val="일위대׈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]el\설계서\수목　⣝"/>
      <sheetName val="배"/>
      <sheetName val="[수목일위.XLS]el\설계서\수목"/>
      <sheetName val="[수목일위.XLS]el\설계서\수목က↏"/>
      <sheetName val="내역서19多⿣_x0005_"/>
      <sheetName val="2.고용보험԰"/>
      <sheetName val="경비내역徸〒_x0005_"/>
      <sheetName val="D-철근총喸"/>
      <sheetName val="상시"/>
      <sheetName val="BLOCK(1)"/>
      <sheetName val="노무비산출"/>
      <sheetName val="표준내역"/>
      <sheetName val="단가목氚"/>
      <sheetName val="기기리스_x0000_"/>
      <sheetName val="[수목일위.XLS]el\설계서\수목일識ɾ뺑p䎸"/>
      <sheetName val="조내_x0000_"/>
      <sheetName val="[수목일위.XLS][수목일위.XLS]el_설계서_수목_6"/>
      <sheetName val="[수목일위.XLS][수목일위.XLS]el_설계서_수목_7"/>
      <sheetName val="[수목일위.XLS][수목일위.XLS]el_설계서_수목_2"/>
      <sheetName val="[수목일위.XLS][수목일위.XLS]el_설계서_수목_3"/>
      <sheetName val="[수목일위.XLS][수목일위.XLS]el_설계서_수목_4"/>
      <sheetName val="[수목일위.XLS][수목일위.XLS]el_설계서_수목_5"/>
      <sheetName val="[수목일위.XLS]2공구_단가/_x0000_c"/>
      <sheetName val="일위대가표_x0005__x0000_"/>
      <sheetName val="내역(臨N"/>
      <sheetName val="[수목일위.XLS][수목일위.XLS]el______510"/>
      <sheetName val="[수목일위.XLS][수목일위.XLS]el______511"/>
      <sheetName val="[수목일위.XLS][수목일위.XLS]el______496"/>
      <sheetName val="[수목일위.XLS][수목일위.XLS]el______497"/>
      <sheetName val="[수목일위.XLS][수목일위.XLS]el______498"/>
      <sheetName val="[수목일위.XLS][수목일위.XLS]el______499"/>
      <sheetName val="[수목일위.XLS][수목일위.XLS]el______492"/>
      <sheetName val="[수목일위.XLS][수목일위.XLS]el______493"/>
      <sheetName val="[수목일위.XLS][수목일위.XLS]el______494"/>
      <sheetName val="[수목일위.XLS][수목일위.XLS]el______495"/>
      <sheetName val="[수목일위.XLS][수목일위.XLS]el______500"/>
      <sheetName val="[수목일위.XLS][수목일위.XLS]el______501"/>
      <sheetName val="[수목일위.XLS][수목일위.XLS]el______502"/>
      <sheetName val="[수목일위.XLS][수목일위.XLS]el______503"/>
      <sheetName val="[수목일위.XLS][수목일위.XLS]el______504"/>
      <sheetName val="[수목일위.XLS][수목일위.XLS]el______505"/>
      <sheetName val="[수목일위.XLS][수목일위.XLS]el______506"/>
      <sheetName val="[수목일위.XLS][수목일위.XLS]el______507"/>
      <sheetName val="[수목일위.XLS][수목일위.XLS]el______508"/>
      <sheetName val="[수목일위.XLS][수목일위.XLS]el______509"/>
      <sheetName val="9._x0000__x0000_Ԁ_x0000_"/>
      <sheetName val="pier(각형铐"/>
      <sheetName val="pier(각형닑"/>
      <sheetName val="9.׍_x0000_缀_x0000_"/>
      <sheetName val="pier(각형_x0005_"/>
      <sheetName val="pier(각형娈"/>
      <sheetName val="9.턀ԯ_x0000_"/>
      <sheetName val="9.꣍⭙턀Ⴒ"/>
      <sheetName val="9.Í_x0000_Ԁ_x0000_"/>
      <sheetName val="9.Í"/>
      <sheetName val="9.²_x0000_Ԁ_x0000_"/>
      <sheetName val="9.磍䂒耀女"/>
      <sheetName val="직접蔀꡹ԯ_x0000_"/>
      <sheetName val="9.倀阌騂䄓"/>
      <sheetName val="9.騂䄓耀㐫"/>
      <sheetName val="9.ꀌ驰/_x0000_"/>
      <sheetName val="9.²︀¥_x0000_"/>
      <sheetName val="12.옥외_x0000_餀_x000d__x0000__x0000_"/>
      <sheetName val="9._x0000_䨀鵐_x0001_"/>
      <sheetName val="9.烍"/>
      <sheetName val="9.ᓍ"/>
      <sheetName val="9.Í欀ए_x0002_"/>
      <sheetName val="9.胍"/>
      <sheetName val="[수목일위.XLS][수목일위.XLS]el______512"/>
      <sheetName val="[수목일위.XLS][수목일위.XLS]el______513"/>
      <sheetName val="[수목일위.XLS][수목일위.XLS]el______524"/>
      <sheetName val="[수목일위.XLS][수목일위.XLS]el______525"/>
      <sheetName val="9.Ⴭ"/>
      <sheetName val="9.ꃍ"/>
      <sheetName val="9."/>
      <sheetName val="[수목일위.XLS][수목일위.XLS]el______514"/>
      <sheetName val="[수목일위.XLS][수목일위.XLS]el______515"/>
      <sheetName val="[수목일위.XLS][수목일위.XLS]el______520"/>
      <sheetName val="[수목일위.XLS][수목일위.XLS]el______521"/>
      <sheetName val="[수목일위.XLS][수목일위.XLS]el______516"/>
      <sheetName val="[수목일위.XLS][수목일위.XLS]el______517"/>
      <sheetName val="[수목일위.XLS][수목일위.XLS]el______518"/>
      <sheetName val="[수목일위.XLS][수목일위.XLS]el______519"/>
      <sheetName val="[수목일위.XLS][수목일위.XLS]el______522"/>
      <sheetName val="[수목일위.XLS][수목일위.XLS]el______523"/>
      <sheetName val="[수목일위.XLS][수목일위.XLS]el______532"/>
      <sheetName val="[수목일위.XLS][수목일위.XLS]el______533"/>
      <sheetName val="[수목일위.XLS][수목일위.XLS]el______530"/>
      <sheetName val="[수목일위.XLS][수목일위.XLS]el______531"/>
      <sheetName val="[수목일위.XLS][수목일위.XLS]el______534"/>
      <sheetName val="[수목일위.XLS][수목일위.XLS]el______535"/>
      <sheetName val="[수목일위.XLS][수목일위.XLS]el______542"/>
      <sheetName val="[수목일위.XLS][수목일위.XLS]el______543"/>
      <sheetName val="[수목일위.XLS][수목일위.XLS]el______540"/>
      <sheetName val="[수목일위.XLS][수목일위.XLS]el______541"/>
      <sheetName val="[수목일위.XLS][수목일위.XLS]el______536"/>
      <sheetName val="[수목일위.XLS][수목일위.XLS]el______537"/>
      <sheetName val="[수목일위.XLS][수목일위.XLS]el______538"/>
      <sheetName val="[수목일위.XLS][수목일위.XLS]el______539"/>
      <sheetName val="[수목일위.XLS][수목일위.XLS]el______544"/>
      <sheetName val="[수목일위.XLS][수목일위.XLS]el______545"/>
      <sheetName val="[수목일위.XLS][수목일위.XLS]el______546"/>
      <sheetName val="[수목일위.XLS][수목일위.XLS]el______547"/>
      <sheetName val="[수목일위.XLS][수목일위.XLS]el______548"/>
      <sheetName val="[수목일위.XLS][수목일위.XLS]el______549"/>
      <sheetName val="[수목일위.XLS][수목일위.XLS]el______550"/>
      <sheetName val="[수목일위.XLS][수목일위.XLS]el______551"/>
      <sheetName val="[수목일위.XLS][수목일위.XLS]el______554"/>
      <sheetName val="[수목일위.XLS][수목일위.XLS]el______555"/>
      <sheetName val="[수목일위.XLS][수목일위.XLS]el______552"/>
      <sheetName val="[수목일위.XLS][수목일위.XLS]el______553"/>
      <sheetName val="[수목일위.XLS][수목일위.XLS]el______556"/>
      <sheetName val="[수목일위.XLS][수목일위.XLS]el______557"/>
      <sheetName val="도급예산내역서총ࠁ⸵"/>
      <sheetName val="[수목일위.XLS][수목일위.XLS]el______560"/>
      <sheetName val="[수목일위.XLS][수목일위.XLS]el______561"/>
      <sheetName val="[수목일위.XLS][수목일위.XLS]el______558"/>
      <sheetName val="[수목일위.XLS][수목일위.XLS]el______559"/>
      <sheetName val="[수목일위.XLS][수목일위.XLS]el_____2090"/>
      <sheetName val="[수목일위.XLS][수목일위.XLS]el_____2091"/>
      <sheetName val="[수목일위.XLS]el\설계서\수목일위_x0000__x0000_Ā_x0000_"/>
      <sheetName val="[수목일위.XLS][수목일위.XLS]el_설___수__3"/>
      <sheetName val="Sheet9"/>
      <sheetName val="IMPEADENCE MAP 취수장"/>
      <sheetName val="가. 노임단가"/>
      <sheetName val="공사일위대가"/>
      <sheetName val="보도단위수량"/>
      <sheetName val="[수목일위.XLS]el\설계서榝I궨☎_x0000__x0000__x0000__x0000_㊐"/>
      <sheetName val="골조钼9"/>
      <sheetName val="자¬"/>
      <sheetName val="금전출납"/>
      <sheetName val="업무분장"/>
      <sheetName val="[수목일위.XLS]el\설계서\_x0000__x0000_官_x0000__x0000__x0000_뿭"/>
      <sheetName val="시도69호선 도로확포장 전기공사-선화.xlsx"/>
      <sheetName val="RangeObject"/>
      <sheetName val="철집"/>
      <sheetName val="내역(전체_橂⾘_x0005_"/>
      <sheetName val="[수목일위.XLS]el\설계_x0000__x0000__x0000__x0001_Ԁ_x0000_ﴀ瀀外"/>
      <sheetName val="공사원가산출서"/>
      <sheetName val="포장損"/>
      <sheetName val="골조물Ç"/>
      <sheetName val="[수목일위.XLS]el\설계서\수목瀀ᯝ_x0000__x0000_Ā﷡"/>
      <sheetName val="[수목일위.XLS]el\설계서\수목쿓_x0000_Ā㓡"/>
      <sheetName val="[수목일위.XLS]el\설계서\수목_x0000_쾋_x0000_Ā㓡"/>
      <sheetName val="[수목일위.XLS]el\설계서\수목က࿖뱂_x0000_Ā﫡"/>
      <sheetName val="해평견_x0000_"/>
      <sheetName val="회사기본자㔀"/>
      <sheetName val="일위집계(㔀቎԰"/>
      <sheetName val="도장면적"/>
      <sheetName val="단중표 (2)"/>
      <sheetName val="산_x0000__x0000_"/>
      <sheetName val="산扈="/>
      <sheetName val="pier(ე_x0000_頀"/>
      <sheetName val="pier(ე_x0000_퀀"/>
      <sheetName val="[수목일위.XLS]el\설계서_x0000__x0000_Ǌ_x0000_ⵀ댬Ǌ_x0000_Ā"/>
      <sheetName val="[수목일위.XLS]el\설계서_x0000__x0000_ȇ_x0000_ⰰ⥒ȇ_x0000_Ā"/>
      <sheetName val="[수목일위.XLS]el\설계서_x0000__x0000_Ā_x0000__x0005__x0000__x0000__x0000_ꉐ"/>
      <sheetName val="★도급내역Ԕ_x0000_缀_x0000__x0000_"/>
      <sheetName val="총괄내역서(설계頂"/>
      <sheetName val="[수목일위.XLS]el\설계서\壈ĳ닑⽳_x0005__x0000__x0000_"/>
      <sheetName val="[수목일위.XLS]el\설계서\수목일위_x0000__x0000_Ԁ_x0000_"/>
      <sheetName val="1__설계예산肈"/>
      <sheetName val="거래내역입력"/>
      <sheetName val="정화조방_x0000__x0000_결"/>
      <sheetName val="설계산출_x0000__x0000_"/>
      <sheetName val="설계산출㜘C"/>
      <sheetName val="0319"/>
      <sheetName val="면적표-D7"/>
      <sheetName val="[수목일위.XLS_x0000_][수목일위.XLS_x0000_]el\설계서\_x0000__x0000_"/>
      <sheetName val="★도급내︀"/>
      <sheetName val="[수목일위.XLS][수목일위.XLS]기술자자료游/"/>
      <sheetName val="[수목일위.XLS][수목일위.XLS]정화조방수미/"/>
      <sheetName val="낙엽송지주목"/>
      <sheetName val="Sheet8"/>
      <sheetName val="Sheet10"/>
      <sheetName val="Sheet12"/>
      <sheetName val="Sheet16"/>
      <sheetName val="Module1"/>
      <sheetName val="Module2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기본사항"/>
      <sheetName val="환산"/>
      <sheetName val="항목(1)"/>
      <sheetName val="석공사"/>
      <sheetName val="공종별자재"/>
      <sheetName val="관람석제출"/>
      <sheetName val="카메라"/>
      <sheetName val="목표세부명세"/>
      <sheetName val="MAT_N048"/>
      <sheetName val="공주-교대(A1)"/>
      <sheetName val="48일위"/>
      <sheetName val="22수량"/>
      <sheetName val="견적대비"/>
      <sheetName val="환율 및 노임"/>
      <sheetName val="속 일위대가"/>
      <sheetName val="자재단가대비표"/>
      <sheetName val="전체제잡비"/>
      <sheetName val="BOOK4"/>
      <sheetName val="재료집계표"/>
      <sheetName val="사급자재비"/>
      <sheetName val="노임 (2차)"/>
      <sheetName val="단중표-ST"/>
      <sheetName val="대,유,램"/>
      <sheetName val="적용단위길이"/>
      <sheetName val="피벗테이블데이터분석"/>
      <sheetName val="특수기호강도거푸집"/>
      <sheetName val="종배수관면벽신"/>
      <sheetName val="종배수관(신)"/>
      <sheetName val="기슭막이(야면석찰쌓기)"/>
      <sheetName val="배관내역서"/>
      <sheetName val="배관품셈총괄표"/>
      <sheetName val="중갑지"/>
      <sheetName val="일목"/>
      <sheetName val="단가입력창"/>
      <sheetName val="공종단가표 "/>
      <sheetName val="주소록"/>
      <sheetName val="09공임"/>
      <sheetName val="산출기준(파견전산실)"/>
      <sheetName val="10월"/>
      <sheetName val="건축(APT,부대동)"/>
      <sheetName val="Macro7"/>
      <sheetName val="단위세대물량"/>
      <sheetName val="(A)내역서"/>
      <sheetName val="경비산출"/>
      <sheetName val="UPDATA"/>
      <sheetName val="예가비교표"/>
      <sheetName val="앉음벽 (2)"/>
      <sheetName val="전문품의"/>
      <sheetName val="1회기성을"/>
      <sheetName val="과단위"/>
      <sheetName val="원본(갑지)"/>
      <sheetName val="한일양산"/>
      <sheetName val="대구실행"/>
      <sheetName val="정내"/>
      <sheetName val="단가비교표_공통1"/>
      <sheetName val="PC"/>
      <sheetName val="배수관토공"/>
      <sheetName val="2.도실원내역(원본)"/>
      <sheetName val="견적(100%)"/>
      <sheetName val="DNT OSBL"/>
      <sheetName val="부재력정리"/>
      <sheetName val="일위1"/>
      <sheetName val="PL단가산정"/>
      <sheetName val="그림2"/>
      <sheetName val="배수관공"/>
      <sheetName val="고창방향"/>
      <sheetName val="운반공"/>
      <sheetName val="기별(종합)"/>
      <sheetName val="공사현황"/>
      <sheetName val="자재단가_사급"/>
      <sheetName val="중기기준"/>
      <sheetName val="중기적산목록"/>
      <sheetName val="건축공사집계"/>
      <sheetName val="경영계획1월"/>
      <sheetName val="목동세대 산출근거"/>
      <sheetName val="아파트 "/>
      <sheetName val="성곽내역헾"/>
      <sheetName val="mcc일위대가"/>
      <sheetName val="제수문"/>
      <sheetName val="1호토공"/>
      <sheetName val="좌홍배수장"/>
      <sheetName val="좌홍배수장토공"/>
      <sheetName val="IBM UX"/>
      <sheetName val="당초"/>
      <sheetName val="평균높이산출근거"/>
      <sheetName val="횡배수관위치조서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수량3"/>
      <sheetName val="토공A"/>
      <sheetName val="당정동공통이수"/>
      <sheetName val="당정동경상이수"/>
      <sheetName val="동일대내"/>
      <sheetName val="표층포설및다짐"/>
      <sheetName val="도급내역서(3)"/>
      <sheetName val="보건노"/>
      <sheetName val="산출동탄"/>
      <sheetName val="본선 토공 분배표"/>
      <sheetName val="loading"/>
      <sheetName val="기별"/>
      <sheetName val="오餀ԯ"/>
      <sheetName val="하도"/>
      <sheetName val="copy"/>
      <sheetName val="서식"/>
      <sheetName val="익월작업계힉"/>
      <sheetName val="J형측구단위수량"/>
      <sheetName val="마포토정"/>
      <sheetName val="L_RPTA05_목록"/>
      <sheetName val="1. 설계조건 2.단면가정 3. 하중계산"/>
      <sheetName val="기성세부내역서"/>
      <sheetName val="기성원가계산서"/>
      <sheetName val="기성부분내역서"/>
      <sheetName val="도장재료산출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공사설명서외"/>
      <sheetName val="영업_일1"/>
      <sheetName val="케이블류 OLD"/>
      <sheetName val="변경총괄지(1)"/>
      <sheetName val="관로토공"/>
      <sheetName val="중기손료"/>
      <sheetName val="퇴직공제부금산출근거"/>
      <sheetName val="가설(사)"/>
      <sheetName val="목집(사)"/>
      <sheetName val="운반(사)"/>
      <sheetName val="지붕(사)"/>
      <sheetName val="손익분석"/>
      <sheetName val="Summary Sheet"/>
      <sheetName val="기성(1차) "/>
      <sheetName val="DESIGN CRETERIA"/>
      <sheetName val="관급"/>
      <sheetName val="일위총괄표"/>
      <sheetName val="마북 손익분석(CATIA)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Requirement(Work Crew)"/>
      <sheetName val="수로교총재료집계"/>
      <sheetName val="N賃԰_x0000__x0000_"/>
      <sheetName val="표 지"/>
      <sheetName val="PriceSummary"/>
      <sheetName val="0_갑지"/>
      <sheetName val="8_현장관리비"/>
      <sheetName val="7_안전관리비"/>
      <sheetName val="재무가정"/>
      <sheetName val="1Month+Sheet2!"/>
      <sheetName val="견적 (2)"/>
      <sheetName val="실행원가내역"/>
      <sheetName val="일반자료"/>
      <sheetName val="총누계"/>
      <sheetName val="표준계약서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단면(직벽형)-H=1m"/>
      <sheetName val="공사비집계표(서해안고속도로)"/>
      <sheetName val="1SGATE97"/>
      <sheetName val="영창2餀"/>
      <sheetName val="영창2"/>
      <sheetName val="자재운반단가일람표"/>
      <sheetName val="태안9)3-2)원내역"/>
      <sheetName val=" 냉각수펌프"/>
      <sheetName val="AL공사(嫰ʍ"/>
      <sheetName val="[수목일위.XLS]el\설계서\수목_x0000__x0000_Ā_x0000__x0005__x0000_"/>
      <sheetName val="᐀ባ"/>
      <sheetName val="실행⑹Ⰰ⑺"/>
      <sheetName val="상부공철근집계(AB蠀㛿"/>
      <sheetName val="음료실행"/>
      <sheetName val="[수목일위.XLS]el\설계서\_x0000__x0000__x0005__x0000_ថ鏯ɧ_x0000_"/>
      <sheetName val="[수목일위.XLS]el\설계서\_x0000__x0000__x0005__x0000_ꍰ㾫Ś_x0000_"/>
      <sheetName val="일위대가(X)"/>
      <sheetName val="월별수缀"/>
      <sheetName val="Macro(전선)"/>
      <sheetName val="견적990322"/>
      <sheetName val="[수목일위.XLS]el\설계서\_x0000_ꩺ_x0000__x0000_Ā㶖_x0005__x0000_"/>
      <sheetName val="재산세 토지"/>
      <sheetName val="하조서"/>
      <sheetName val="기준자료1"/>
      <sheetName val="양배수장"/>
      <sheetName val="내역서1999.헾】_x0005_"/>
      <sheetName val="[수목일위.XLS]el\설계서\_x0000_郙_x0000__x0000_Ā邎_x0005__x0000_"/>
      <sheetName val="[수목일위.XLS]el\설계鄃◀ 卆_x0011__x0000__x0000__x0000_쀀☜"/>
      <sheetName val="일반자재"/>
      <sheetName val="DATA 입력부"/>
      <sheetName val="노견단위수량"/>
      <sheetName val="정부노임"/>
      <sheetName val="_x0010_"/>
      <sheetName val="5_시방서(일반_x0000__x0000_䫰_x0000_"/>
      <sheetName val="내역서1999.擀睈㙠"/>
      <sheetName val="부하LOAD"/>
      <sheetName val="pier(각_x0000__x0000_"/>
      <sheetName val="종배수관"/>
      <sheetName val="조׎_x0000_缀"/>
      <sheetName val="[수목일위.XLS][수목일위.XLS]el___서_수목_2"/>
      <sheetName val="[수목일위.XLS][수목일위.XLS]el___서_수목_3"/>
      <sheetName val="[수목일위.XLS][수목일위.XLS]el\설계_x0000_́悀䅪뀃⩃"/>
      <sheetName val="[수목일위.XLS]el\설계서\躨က쿯쨂_xdd00_鿄"/>
      <sheetName val="[수목일위.XLS]el\설계서\수_x0000__x0000__x0005__x0000_흐ꧼƜ"/>
      <sheetName val="포장_x0000_"/>
      <sheetName val="중공업예산통제계정"/>
      <sheetName val="토공개요C"/>
      <sheetName val="내역(전체_臨%般"/>
      <sheetName val="[수목일위.XLS]el\설계서턀몲ԯ_x0000_缀_x0000__x0000__x0000__xdd00_"/>
      <sheetName val="[수목일위.XLS]el\설계서턀者ԯ_x0000_缀_x0000__x0000__x0000_最"/>
      <sheetName val="정보매체A동"/>
      <sheetName val="[수목일위.XLS][수목일위.XLS]el_설_서_수목_2"/>
      <sheetName val="[수목일위.XLS][수목일위.XLS]el_설_서_수목_3"/>
      <sheetName val="[수목일위.XLS]el\설계서\수목일怌䩪뀃㍃頁ࣕ堯㠊#"/>
      <sheetName val="[수목일위.XLS][수목일위.XLS_x0000_]el_______6"/>
      <sheetName val="[수목일위.XLS][수목일위.XLS_x0000_]el_______7"/>
      <sheetName val="[수목일위.XLS]el\설계서\_x0000__x0000_ꠀ糖_xd802_䪹堀鐁"/>
      <sheetName val="[수목일위.XLS]el\설계서\수목က᧞ࢁ_x0000_쨀᷽"/>
      <sheetName val="램_x0005_"/>
      <sheetName val="배수장공사비명세ԯ"/>
      <sheetName val="[수목일위.XLS]el\설계서\수목일위._x0000__x0000__x0000__x0001_Ԁ_x0000_销"/>
      <sheetName val="[수목일위.XLS]el\설계서\수목일위._x0000__x0000__x0000__x0001_Ԁ_x0000_䀀"/>
      <sheetName val="[수목일위.XLS]el\설계서\수목일위._x0000__x0000__x0000__x0001_Ԁ_x0000__xde00_"/>
      <sheetName val="공䀀㽙谀"/>
      <sheetName val="산#3-1"/>
      <sheetName val="산#3-2"/>
      <sheetName val="산#3-2-2"/>
      <sheetName val="4-1.공통가설공사"/>
      <sheetName val="3-1.현장관리비"/>
      <sheetName val="2.인원투입"/>
      <sheetName val="수령할 서류 확인장"/>
      <sheetName val="[수목일위.XLS]el\설계서\수목일위._x0000__x0000__x0000__x0001_Ԁ_x0000_ሀ"/>
      <sheetName val="[수목일위.XLS]el\설계서\수목일위._x0000__x0000__x0000__x0001_Ԁ_x0000_踀"/>
      <sheetName val="[수목일위.XLS]el\설계서\수목일위._x0000__x0000__x0000__x0001_Ԁ_x0000_最"/>
      <sheetName val="[수목일위.XLS]el\설계서\수목일위._x0000__x0000__x0000__x0001_Ԁ_x0000_ꘀ"/>
      <sheetName val="[수목일위.XLS]el\설계서\수목일위._x0000__x0000__x0000__x0001_Ԁ_x0000_⨀"/>
      <sheetName val="[수목일위.XLS]el\설계서\수목일위._x0000__x0000__x0000__x0001_Ԁ_x0000_需"/>
      <sheetName val="[수목일위.XLS]el\설계서\촂頀氆-_x0000__x0000__x0000_"/>
      <sheetName val="Sheet4_x0000__x0000__x0000__x0000__x0000__x0000__x0000__x0010_[수목일위.XLS]______2"/>
      <sheetName val="경유"/>
      <sheetName val="휘발유"/>
      <sheetName val="48일㗅቎԰"/>
      <sheetName val="도급예산䈀_xdf6a_ԯ"/>
      <sheetName val="[수목일위.XLS]el\설계서\수목닑⼢_x0005_"/>
      <sheetName val="[수목일위.XLS]el\설계서\수목일위."/>
      <sheetName val="4.전력"/>
      <sheetName val="계측"/>
      <sheetName val="설계က"/>
      <sheetName val="관련자ԯ"/>
      <sheetName val="현장관리비_x0005_"/>
      <sheetName val="도급예산︀跕ԯ"/>
      <sheetName val="본체"/>
      <sheetName val="경비내역(을)脸2"/>
      <sheetName val="경비내역(을)_x0000__x0000_"/>
      <sheetName val="경비내역(을)님ಔ"/>
      <sheetName val="경비내역(을)䪀ങ"/>
      <sheetName val="경비내역(을)_x0010__x0000_"/>
      <sheetName val="경비내역(을)拘Ϝ"/>
      <sheetName val="경비내역(을)ƫ_x0000_"/>
      <sheetName val="경비내역(을)趐ᆄ"/>
      <sheetName val="경비내역(을)嵘ᣆ"/>
      <sheetName val="물가시세표"/>
      <sheetName val="EQ"/>
      <sheetName val="[수목일위.XLS]el\설계서\수목일위._x0000__x0000__x0000__x0001_Ԁ_x0000__x0000_"/>
      <sheetName val="공사淠Ƕ"/>
      <sheetName val="[수목일위.XLS]el\설계서\수ംⅩ耀㉉_x0014__x0000__x0000_"/>
      <sheetName val="[수목일위.XLS]el\설계서\수砀倂㼁ംⅩ　"/>
      <sheetName val="[수목일위.XLS]el\설계서\　◔쀀잗 瑩"/>
      <sheetName val="[수목일위.XLS]el\설계서\수목일ﾈƸ萹|㒔"/>
      <sheetName val="직원투입계¬"/>
      <sheetName val="[수목일위.XLS]el\설계서\수栁_x001b__x0000__x0000__x0000_搀"/>
      <sheetName val="자재집계표"/>
      <sheetName val="9.瀀玿́_x0000_"/>
      <sheetName val="[수목일위.XLS]el\설계서\_x0000_랸˨損Ï퀀▶"/>
      <sheetName val="Ma되ኤ_x0000__x0000_"/>
      <sheetName val="[수목일위.XLS]el\설계서\遘ʖퟍ‮_x0000__x0000_"/>
      <sheetName val="내역(전체)"/>
      <sheetName val="골조_x0000__x0000_"/>
      <sheetName val="발주설계서(당초)"/>
      <sheetName val="횡 翨_x001b_"/>
      <sheetName val="횡 _x0005__x0000_"/>
      <sheetName val="[수목일위.XLS]el\설계서_x0000__x0000__x0005__x0000_Ʒ_x0000__x0000_"/>
      <sheetName val="내역서1999.啐0喜"/>
      <sheetName val="내역서1999.♱⿤_x0005_"/>
      <sheetName val="내역서1999.㐬ȟⱈ"/>
      <sheetName val="출력일지(01월)"/>
      <sheetName val="2공구하도급ꬨΧ੶"/>
      <sheetName val="2공구하도급_x0000__x0000_醈"/>
      <sheetName val="2공구하도급掀җ੶"/>
      <sheetName val="2공구하도급_x0000__x0000_큰"/>
      <sheetName val="2공구하도급α੶"/>
      <sheetName val="2공구하도급_x0000__x0000_꼘"/>
      <sheetName val="2공구하도급_x0000__x0000_拘"/>
      <sheetName val="2공구하도급㸀௓੶"/>
      <sheetName val="2공구하도급_x0000__x0000_杰"/>
      <sheetName val="[수목일위.XLS]el\설계서\수_x0000__x0000_Ū_x0000_⳰_xdc9e_Ū"/>
      <sheetName val="기구저㑾"/>
      <sheetName val="기구㠀ẁ"/>
      <sheetName val="기구蠀㮄"/>
      <sheetName val="기구ࠀ⢄"/>
      <sheetName val="기구︀퇕"/>
      <sheetName val="기구ử"/>
      <sheetName val="기구꜀릵"/>
      <sheetName val="[수목일위.XLS]el\설계_x0000__x0000_褀_x0002_က똫西_x0002__x0000__x0001_"/>
      <sheetName val="토지비준표"/>
      <sheetName val="기타요인"/>
      <sheetName val="토지산출근거-평가"/>
      <sheetName val="비교표준지"/>
      <sheetName val="시점수정"/>
      <sheetName val="토지가격산출(발송)"/>
      <sheetName val="[수목일위.XLS]el\설계서\ᾏ×⭨_x0000__x0000__x0000__x0000_"/>
      <sheetName val="[수목일위.XLS]el\설계서\ﴘᑆאּ˳삱ç⃔"/>
      <sheetName val="[수목일위.XLS]el\설계서\԰↔_x0000__x0000__x0000__x0000_䮬"/>
      <sheetName val="약품설闰"/>
      <sheetName val="[수목일위.XLS][수목일위.XLS]el\설계서\수_x0000__x0000__x0005_"/>
      <sheetName val="[수목일위.XLS]el\설계서\수목일위绀5ﾈȸ"/>
      <sheetName val="[수목일위.XLS]el\설계서\수목일위.릘ͲŜ띀ស_x0000_"/>
      <sheetName val="[수목일위.XLS]el\설계서\수목일위._x0000__x0000__x0005__x0000_며꠬ʘ"/>
      <sheetName val="실행철_x0000__x0000__x0005_"/>
      <sheetName val="설계哈)丵"/>
      <sheetName val="退鹗"/>
      <sheetName val="JOKUN"/>
      <sheetName val="적용률"/>
      <sheetName val="ACDIM6D"/>
      <sheetName val="기계시공"/>
      <sheetName val="1.우편집중내역서"/>
      <sheetName val="AP1"/>
      <sheetName val="갑지_추정_"/>
      <sheetName val="EKOG10건축"/>
      <sheetName val="설산1.나"/>
      <sheetName val="본사S"/>
      <sheetName val="SUM-CTI"/>
      <sheetName val="°©Áö(ÃßÁ¤)"/>
      <sheetName val="ºÎÇÏ°è»ê¼­"/>
      <sheetName val="ÇöÀåÁöÁö¹°¹°·®"/>
      <sheetName val="±â°è½Ã°ø"/>
      <sheetName val="Àû¿ë·ü"/>
      <sheetName val="»ê±Ù"/>
      <sheetName val="°øÅë°¡¼³"/>
      <sheetName val="EKOG10°ÇÃà"/>
      <sheetName val="À»Áö"/>
      <sheetName val="Åä°ø(¿ì¹°Åë,±âÅ¸) "/>
      <sheetName val="¼³»ê1.³ª"/>
      <sheetName val="º»»çS"/>
      <sheetName val="조경"/>
      <sheetName val="대우단가(풍산)"/>
      <sheetName val="CATV"/>
      <sheetName val="아파트 기성내역서"/>
      <sheetName val="1-1"/>
      <sheetName val="Breakdown"/>
      <sheetName val="UnitRate"/>
      <sheetName val="공통비(전체)"/>
      <sheetName val="BLR 1"/>
      <sheetName val="GEN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간접비내역-1"/>
      <sheetName val="hvac(제어동)"/>
      <sheetName val="ITB COST"/>
      <sheetName val="소방사항"/>
      <sheetName val="1월"/>
      <sheetName val="설계명세"/>
      <sheetName val="Indirect Cost"/>
      <sheetName val="건축공사실행"/>
      <sheetName val="본공사"/>
      <sheetName val="정화조동내역"/>
      <sheetName val="4.2유효폭의 계산"/>
      <sheetName val="대가목록"/>
      <sheetName val="1차설계변경내역"/>
      <sheetName val="견적내역"/>
      <sheetName val="°©Áö_ÃßÁ¤_"/>
      <sheetName val="³»¿ª1"/>
      <sheetName val="ÀÏÀ§´ë°¡"/>
      <sheetName val="1¿ù"/>
      <sheetName val="¸ñ·Ï"/>
      <sheetName val="½ÇÇà(Ç¥Áö,°©,À»)"/>
      <sheetName val="¼³°è¸í¼¼"/>
      <sheetName val="°ÇÃà°ø»ç½ÇÇà"/>
      <sheetName val="³ëÀÓ"/>
      <sheetName val="ÀÚÀç(¿ø¿ø+¿ø´ë)"/>
      <sheetName val="Ãâ·ÂÀÏÁö(01¿ù)"/>
      <sheetName val="°ÇÃàÁý°è"/>
      <sheetName val="¼³°è"/>
      <sheetName val="ÄÚµå"/>
      <sheetName val="Á¤ºÎ³ëÀÓ´Ü°¡"/>
      <sheetName val="ÃÑ¹°·®"/>
      <sheetName val="½ÇÇà(ALT1)"/>
      <sheetName val="ÀÔÂû"/>
      <sheetName val="Çö°æ"/>
      <sheetName val="¼³ºñ¿ø°¡"/>
      <sheetName val="Ç¥Áö"/>
      <sheetName val="±âÃÊÀÏÀ§"/>
      <sheetName val="6È£±â"/>
      <sheetName val="Åä¸ñ"/>
      <sheetName val="º»°ø»ç"/>
      <sheetName val="°ø³»¿ª"/>
      <sheetName val="1Â÷¼³°èº¯°æ³»¿ª"/>
      <sheetName val="¿ø°¡°è»ê¼­"/>
      <sheetName val="저"/>
      <sheetName val="공사내역"/>
      <sheetName val="업체견적(거푸집)"/>
      <sheetName val="은행"/>
      <sheetName val="BSD _2_"/>
      <sheetName val="콘크리트타설집계표"/>
      <sheetName val="KMT물량"/>
      <sheetName val="입고현황(전체)"/>
      <sheetName val="간접경상비"/>
      <sheetName val="s"/>
      <sheetName val="당진1,2호기전선관설치및접지4차공사내역서-을지"/>
      <sheetName val="입찰보고"/>
      <sheetName val="기계"/>
      <sheetName val="[수목일위.XLS]el\설계서\수목일위_x0000__x0000_ᧈ̬"/>
      <sheetName val="별첨2(임금)"/>
      <sheetName val="직원Ā考遘͙"/>
      <sheetName val="직원_x0000__x0000_Ā_x0000_"/>
      <sheetName val="[수목일위.XLS]el\설계서\수목일위_x0000__x0000_졈ᚆ"/>
      <sheetName val="계측제어_x0000__x0000_"/>
      <sheetName val="노임단가조사厨"/>
      <sheetName val="[수목일위.XLS]el\설계서\수목일위_x0000_$Ĩɭ"/>
      <sheetName val="[수목일위.XLS]el\설계서\수목일위㼠A뺀⦟"/>
      <sheetName val="[수목일위.XLS][수목일위.XLS]el_설계서_수_10"/>
      <sheetName val="[수목일위.XLS][수목일위.XLS]el_설계서_수_11"/>
      <sheetName val="[수목일위.XLS][수목일위.XLS]el_설계서_수목_8"/>
      <sheetName val="[수목일위.XLS][수목일위.XLS]el_설계서_수목_9"/>
      <sheetName val="3.피뢰공喘"/>
      <sheetName val="4_시방서遌ⵔ"/>
      <sheetName val="2012노임단가"/>
      <sheetName val="차액/_x0000_"/>
      <sheetName val="1공구_단䈀ᅪ԰"/>
      <sheetName val="내역서1999._x0005_"/>
      <sheetName val="내역(전"/>
      <sheetName val="1공구_단䈀챪ԯ"/>
      <sheetName val="북제_x0005_"/>
      <sheetName val="H-PI"/>
      <sheetName val="일위대ﻈᇕ԰"/>
      <sheetName val="[수목일위.XLS]도급예산/"/>
      <sheetName val="[수목일위.XLS]내역(전/"/>
      <sheetName val="[수목일위.XLS]el\설계"/>
      <sheetName val="12.옥倶ⶠ"/>
      <sheetName val="연돌일"/>
      <sheetName val="상부공철근︀ᇕ԰"/>
      <sheetName val="H-PIÍ"/>
      <sheetName val="[수목일위.XLS]el\설계서\"/>
      <sheetName val="[수목일위.XLS]el\설계서\수/"/>
      <sheetName val="[수목일위.XLS]el\설계서\_x0002_"/>
      <sheetName val="상반기손䡲る"/>
      <sheetName val="[수목일위.XLS]el\설계서턀몲ԯ"/>
      <sheetName val="[수목일위.XLS]el\설계서턀者ԯ"/>
      <sheetName val="[수목일위.XLS]el\설계서\수목일위._x0000__x0000__x0000__x0001_Ԁ_x0000_挀"/>
      <sheetName val="[수목일위.XLS]el\설계서\수목일위._x0000__x0000_Ԁ_x0000_ꀀ롳菓"/>
      <sheetName val="[수목일위.XLS]el\설계서\수목일위._x0000__x0000_Ԁ_x0000_耀镦菬"/>
      <sheetName val="[수목일위.XLS]el\설계서\수_x0000__x0000_Ā_x0000__x0005__x0000_翻"/>
      <sheetName val="[수목일위.XLS][수목일위.XLS]el_설계서_수__2"/>
      <sheetName val="[수목일위.XLS][수목일위.XLS]el_설계서_수__3"/>
      <sheetName val="[수목일위.XLS][수목일위.XLS]el_설계서_수__4"/>
      <sheetName val="[수목일위.XLS][수목일위.XLS]el_설계서_수__5"/>
      <sheetName val="[수목일위.XLS][수목일위.XLS]el___서_수목_6"/>
      <sheetName val="[수목일위.XLS][수목일위.XLS]el___서_수목_7"/>
      <sheetName val="[수목일위.XLS][수목일위.XLS]el___서_수목_4"/>
      <sheetName val="[수목일위.XLS][수목일위.XLS]el___서_수목_5"/>
      <sheetName val="6.¼_x0000_"/>
      <sheetName val="강원소나무"/>
      <sheetName val="낙엽송"/>
      <sheetName val="상수리"/>
      <sheetName val="신갈"/>
      <sheetName val="잣나무"/>
      <sheetName val="내력서"/>
      <sheetName val="[수목일위.XLS]el\설계서\_x0000__x0000_Ԁ_x0000_　ᴝࠓ_x0002_"/>
      <sheetName val="[수목일위.XLS]el\설계서\_x0000__x0000_Ԁ_x0000_쀀⼓ࠬ_x0002_"/>
      <sheetName val="[수목일위.XLS]el\설계서\_x0000__x0000_Ԁ_x0000_ꀀ⇞ࠬ_x0002_"/>
      <sheetName val="[수목일위.XLS]el\설계서\낀ҏ搃헆堀铗_x001b__x0000_"/>
      <sheetName val="[수목일위.XLS]el\설계서\낀ҏ搃헆ꀀ锄_x001b__x0000_"/>
      <sheetName val="[수목일위.XLS]el\설계서\낀ҏ搃헆뀀⤻&lt;_x0000_"/>
      <sheetName val="[수목일위.XLS]el\설계서\_x0000__x0000_Ԁ_x0000__x0000_ꀴ鞦_x0002_"/>
      <sheetName val="1.htm"/>
      <sheetName val="기본가정"/>
      <sheetName val="HEAT_입력자료"/>
      <sheetName val="열수지"/>
      <sheetName val="[수목일위.XLS][수목일위.XLS_x0000_]el_______8"/>
      <sheetName val="[수목일위.XLS][수목일위.XLS_x0000_]el_______9"/>
      <sheetName val="사업분석㛬Y괨␭걨␭"/>
      <sheetName val="사업분석㛬Y괨␭纨␭"/>
      <sheetName val="CABLE SIZE-3"/>
      <sheetName val="[수목일위.XLS]el\설계서\수목일위.脃퀀"/>
      <sheetName val="[수목일위.XLS]el\설계서\수저⯹ᘁࠁ㹠#"/>
      <sheetName val="총괄개요"/>
      <sheetName val="0"/>
      <sheetName val="DWDM 10M+SEC"/>
      <sheetName val="토목내역 (2)"/>
      <sheetName val="预算表"/>
      <sheetName val="고객사 관리 코드"/>
      <sheetName val="G2설비도급"/>
      <sheetName val="[수목일위.XLS]el\설계서堀㢆︀꿕ԯ_x0000_缀_x0000__x0000_"/>
      <sheetName val="[수목일위.XLS]el\설계서᠀㎆尀㎆︀᧕ԯ_x0000_缀"/>
      <sheetName val="[수목일위.XLS]el\설계서_x0000__x0000_Ā_x0000__x0005__x0000__x0000__x0000_⅐"/>
      <sheetName val="[수목일위.XLS][수목일위.XLS]el_설계서___10"/>
      <sheetName val="[수목일위.XLS][수목일위.XLS]el_설계서___11"/>
      <sheetName val="[수목일위.XLS][수목일위.XLS]el_설계서____8"/>
      <sheetName val="[수목일위.XLS][수목일위.XLS]el_설계서____9"/>
      <sheetName val="현장관萹ó"/>
      <sheetName val="현장관ﾈȯ"/>
      <sheetName val="현장관≬ʧ"/>
      <sheetName val="8설萹ó"/>
      <sheetName val="[수목일위.XLS][수목일위.XLS]el_설계서____4"/>
      <sheetName val="[수목일위.XLS][수목일위.XLS]el_설계서____5"/>
      <sheetName val="[수목일위.XLS][수목일위.XLS]el_설계서____6"/>
      <sheetName val="[수목일위.XLS][수목일위.XLS]el_설계서____7"/>
      <sheetName val="[수목일위.XLS][수목일위.XLS]el_설계서___22"/>
      <sheetName val="[수목일위.XLS][수목일위.XLS]el_설계서___23"/>
      <sheetName val="[수목일위.XLS][수목일위.XLS]el_설계서___12"/>
      <sheetName val="[수목일위.XLS][수목일위.XLS]el_설계서___13"/>
      <sheetName val="[수목일위.XLS][수목일위.XLS]el_설계서___14"/>
      <sheetName val="[수목일위.XLS][수목일위.XLS]el_설계서___15"/>
      <sheetName val="[수목일위.XLS][수목일위.XLS]el_설계서___16"/>
      <sheetName val="[수목일위.XLS][수목일위.XLS]el_설계서___17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방堸"/>
      <sheetName val="방䡲"/>
      <sheetName val="좌측齘_x0013_龜"/>
      <sheetName val="맨홀_x0000__x0000_塚_x0000_"/>
      <sheetName val="산洕っ"/>
      <sheetName val="횡䤊⾃_x0005_"/>
      <sheetName val="횡헾」_x0005_"/>
      <sheetName val="mijibi"/>
      <sheetName val="DATA_x0010_"/>
      <sheetName val="[수목일위.XLS][수목일위.XLS]el_설계서_수_14"/>
      <sheetName val="[수목일위.XLS][수목일위.XLS]el_설계서_수_15"/>
      <sheetName val="[수목일위.XLS][수목일위.XLS]el_설계서_수_12"/>
      <sheetName val="[수목일위.XLS][수목일위.XLS]el_설계서_수_13"/>
      <sheetName val="단지정보"/>
      <sheetName val="[수목일위.XLS]el\설계서\수목일_x0000__x0000_Ā_x0000__x0005_"/>
      <sheetName val="[수목일위.XLS][수목일위.XLS]el__계_____2"/>
      <sheetName val="[수목일위.XLS][수목일위.XLS]el__계_____3"/>
      <sheetName val="[수목일위.XLS_x0000_]el\설계踂鴾⠻(_x0000__x0000__x0000_耀潟"/>
      <sheetName val="산출기준"/>
      <sheetName val="[수목일위.XLS]el\설계서\수목_x0002__x0000_飀ɬ顔?"/>
      <sheetName val="[수목일위.XLS]el\설계서\수목일위.X顔Äᵜ_x0000__x0000_"/>
      <sheetName val="[수목일위.XLS]el\설계서\수목일위.X_x0002__x0000_飀̈́顔ė"/>
      <sheetName val="[수목일위.XLS]el\설계서\수목일위.X_x0002__x0000_飀ͻ顔Ŏ"/>
      <sheetName val="[수목일위.XLS]el\설계서\수목일위.X_x0002__x0000_飀ˇ顔"/>
      <sheetName val="[수목일위.XLS]el\설계서\수목일위.X_x0002__x0000_飀ɸ顔K"/>
      <sheetName val="[수목일위.XLS]el\설계서\수목일위.X顔í원⃇_x0000__x0000_"/>
      <sheetName val="[수목일위.XLS]el\설계서\수목일위.X顔%⩘☪_x0000__x0000_"/>
      <sheetName val="[수목일위.XLS]el\설계서\수목일瞧雠Ȣ憎"/>
      <sheetName val="2공구_단가(˘î"/>
      <sheetName val="구ᰚ"/>
      <sheetName val="구曐"/>
      <sheetName val="맨홀謈_x001b_籀ԯ"/>
      <sheetName val="[수목일위.XLS]el\설계서\수목일위.Xၒ_x0000__x0000__x0000__x0000__x0000_"/>
      <sheetName val="[수목일위.XLS]el\설계서\_x0000__x0000__x0005__x0000_쇠ퟃǿ_x0000_"/>
      <sheetName val="[수목일위.XLS]el\설계서\_x0000__x0000__x0005__x0000_⿭ƫ_x0000_"/>
      <sheetName val="[수목일위.XLS_x0000_]el\설계서\수목일위._x0000_R웠"/>
      <sheetName val="중기晰­_x0000_"/>
      <sheetName val="중기踠晰­_x0000_"/>
      <sheetName val="AL공_x0005_헾⿘_x0005_"/>
      <sheetName val="JOIN(2spa㎨_x0013_"/>
      <sheetName val="9.娆ᱣ0_x0000_"/>
      <sheetName val="배수장공사비명ࠀᙖ"/>
      <sheetName val="[수목일위.XLS_x0000_]el\설계서\수목일위.湌õ溔"/>
      <sheetName val="[수목일위.XLS]el\설계서\수_x0000_뀇_x0000__x0000_Ā強Ø"/>
      <sheetName val="공정집계_국별"/>
      <sheetName val="[수목일위.XLS]el\설계서刀_x0010__x0000__x0000__x0000__x0000__x0000__x0001_Ԁ"/>
      <sheetName val="[수목일위.XLS][수목일위.XLS]el______목_4"/>
      <sheetName val="[수목일위.XLS][수목일위.XLS]el______목_5"/>
      <sheetName val="기술자관련蓈2"/>
      <sheetName val="회사기본_x0000__x0000_"/>
      <sheetName val="[수목일위.XLS]el\설계서\수_x0000__x0000__x0005__x0000_歀Β_x0000_"/>
      <sheetName val="사업분석-분양가_x0000__x0000_"/>
      <sheetName val="조勬_x0010__x0000_"/>
      <sheetName val="구皸"/>
      <sheetName val="일위대가목_x0000__x0000__x0005__x0000_움"/>
      <sheetName val="자재목蕨"/>
      <sheetName val="직원ꌱ⾷_x0005__x0000_"/>
      <sheetName val="[수목일위.XLS]el\설계서\수목일위.˝Ő"/>
      <sheetName val="[수목일위.XLS]el\설계서\수목일위._x0000_γŐ"/>
      <sheetName val="특별땅고르기"/>
      <sheetName val="[수목일위.XLS]el\설계서\수목일위.ីŚ㋸⻿_x0000__x0000__x0000_"/>
      <sheetName val="[수목일위.XLS]el\설계서\수목일위.ីŚⱰ⿄_x0000__x0000__x0000_"/>
      <sheetName val="[수목일위.XLS]el\설계서᠀說_x001c__x0000__x0000__x0000_萀⽛؃"/>
      <sheetName val="[수목일위.XLS]el\설계서輂嬟䠀⁭(_x0000__x0000__x0000_"/>
      <sheetName val="조ì✀ଈ"/>
      <sheetName val="자재Å_x0000_"/>
      <sheetName val="[수목일위.XLS]el\설계서\᠀鞼栂䛒က铛倜ꆟ"/>
      <sheetName val="엔지니어링요율"/>
      <sheetName val="총 괄 표"/>
      <sheetName val="조ɷ_x0000_"/>
      <sheetName val="[수목일위.XLS]el\설계서\수목일위._x0000__x0000__x0005_"/>
      <sheetName val="노원열병합  건축공사기성내역서"/>
      <sheetName val="DAꞅ︀"/>
      <sheetName val="약품薨T"/>
      <sheetName val="약품蔈"/>
      <sheetName val="[수목일위.XLS]el\설계_x0000__x0000__x0000__x0001_Ԁ_x0000_︀羚"/>
      <sheetName val="공사설계"/>
      <sheetName val="가공비"/>
      <sheetName val="★도급내栂ᑙ턀좲ԯ_x0000_"/>
      <sheetName val="★도급내Ԃ_x0000_缀_x0000__x0000__x0000_"/>
      <sheetName val="pier(각隕"/>
      <sheetName val="Ma԰_x0000_缀_x0000_"/>
      <sheetName val="연부97-1"/>
      <sheetName val="월별수_x0005_"/>
      <sheetName val="가중치근거(조_x0005__x0000_"/>
      <sheetName val="측량노임단가"/>
      <sheetName val="자재쫨☠"/>
      <sheetName val="도급예산내역서총尀䘳"/>
      <sheetName val="[수목일위.XLS]el\설계서\수목일위_x0000__x0000__x0000__x0000_⯠骤ǣ_x0000_"/>
      <sheetName val="[수목일위.XLS]el\설계서\수_x0000__x0000_Ā_x0000__x0005__x0000_翿"/>
      <sheetName val="[수목일위.XLS]el\설계서\수_x0000_w_x0000__x0000_丁֠"/>
      <sheetName val="[수목일위.XLS]el\설계서\수刀_x0010__x0000__x0000__x0000__x0000__x0000_"/>
      <sheetName val="[수목일위.XLS]el\설계서\수_x0000_저潟_x0002__x0000__x0000__x0000_"/>
      <sheetName val="[수목일위.XLS]el\설계서\수_x0000_Ḁ뼒_x0002__x0000__x0000__x0000_"/>
      <sheetName val="[수목일위.XLS]el\설계서_x0000__x0000__x0000__x0001_Ԁ_x0000_ﰀ"/>
      <sheetName val="[수목일위.XLS_x0000_][수목일위.XLS_x0000_]el\설계서\수_x0000_"/>
      <sheetName val="[수목일위.XLS]el\설계서\수_x0000__x0000_였_x0002_耀옭왖"/>
      <sheetName val="[수목일위.XLS]el\설계서\수_x0000_欀읃_x0002__x0000__x0000__x0000_"/>
      <sheetName val="[수목일위.XLS][수목일위.XLS]el______846"/>
      <sheetName val="[수목일위.XLS][수목일위.XLS]el______847"/>
      <sheetName val="[수목일위.XLS]el\설계서_x0000_猀¥_x0000__x0000_谁׸_x0000_　"/>
      <sheetName val="신고분기설정참고"/>
      <sheetName val="거래처자료등록"/>
      <sheetName val="단가목¾"/>
      <sheetName val="직원_x0000__x0000_讀ɷ"/>
      <sheetName val="직원_x0000__x0000_讀ɱ"/>
      <sheetName val="기술자관련_x0000__x0000_"/>
      <sheetName val="직원뺱oㄈ┄"/>
      <sheetName val="직원뺱oⒼ"/>
      <sheetName val="[수목일위.XLS][수목일위.XLS]el______568"/>
      <sheetName val="[수목일위.XLS][수목일위.XLS]el______569"/>
      <sheetName val="[수목일위.XLS][수목일위.XLS]el______566"/>
      <sheetName val="[수목일위.XLS][수목일위.XLS]el______567"/>
      <sheetName val="[수목일위.XLS][수목일위.XLS]el______562"/>
      <sheetName val="[수목일위.XLS][수목일위.XLS]el______563"/>
      <sheetName val="[수목일위.XLS][수목일위.XLS]el______564"/>
      <sheetName val="[수목일위.XLS][수목일위.XLS]el______565"/>
      <sheetName val="[수목일위.XLS][수목일위.XLS]el______570"/>
      <sheetName val="[수목일위.XLS][수목일위.XLS]el______571"/>
      <sheetName val="[수목일위.XLS][수목일위.XLS]el______652"/>
      <sheetName val="[수목일위.XLS][수목일위.XLS]el______653"/>
      <sheetName val="[수목일위.XLS][수목일위.XLS]el______646"/>
      <sheetName val="[수목일위.XLS][수목일위.XLS]el______647"/>
      <sheetName val="[수목일위.XLS][수목일위.XLS]el______644"/>
      <sheetName val="[수목일위.XLS][수목일위.XLS]el______645"/>
      <sheetName val="[수목일위.XLS][수목일위.XLS]el______642"/>
      <sheetName val="[수목일위.XLS][수목일위.XLS]el______643"/>
      <sheetName val="[수목일위.XLS][수목일위.XLS]el______640"/>
      <sheetName val="[수목일위.XLS][수목일위.XLS]el______641"/>
      <sheetName val="[수목일위.XLS][수목일위.XLS]el______626"/>
      <sheetName val="[수목일위.XLS][수목일위.XLS]el______627"/>
      <sheetName val="[수목일위.XLS][수목일위.XLS]el______620"/>
      <sheetName val="[수목일위.XLS][수목일위.XLS]el______621"/>
      <sheetName val="[수목일위.XLS]el\설계서\수목_x0000__x0000__x0000__x0001_Ԁ_x0000_"/>
      <sheetName val="[수목일위.XLS_x0000_]el\설계서\수목일위.X_x0000__x0000_"/>
      <sheetName val="[수목일위.XLS]el\설계서\_x0000__x0000__x0000__x0000_　䨰_x0000__x0000_"/>
      <sheetName val="개별직종노임단가(2005.1丵"/>
      <sheetName val="BP"/>
      <sheetName val="뜃맟뭁돽띿맟?-BLDG"/>
      <sheetName val="[수목일위.XLS]el\설계서_x0000_砀Ü_x0000__x0000_츁׉_x0000_耀"/>
      <sheetName val="[수목일위.XLS]el\설계서_x0000__x0000__x0000__x0000__x0000_鴁ԁ_x0000_뀀"/>
      <sheetName val="[수목일위.XLS]el\설계서_x0000_娀Ï_x0000__x0000_긁ֳ_x0000_ꀀ"/>
      <sheetName val="[수목일위.XLS][수목일위.XLS]el_____수목_2"/>
      <sheetName val="[수목일위.XLS][수목일위.XLS]el_____수목_3"/>
      <sheetName val="[수목일위.XLS]el\설계서\수목일위_x0000_䨶ŏ_x0000_"/>
      <sheetName val="좌측舘1헾"/>
      <sheetName val="좌측_x0000__x0000__x0005_"/>
      <sheetName val="입餀ኘ"/>
      <sheetName val="매채睮め"/>
      <sheetName val="약품橠ʬ"/>
      <sheetName val="내역5"/>
      <sheetName val="입력_xdf88_"/>
      <sheetName val="내역서199倀ὗ鰀ὗ餀"/>
      <sheetName val="[수목일위.XLS]el\설계서\수ἴ_x0000_ᥨ'_x0000__x0000_"/>
      <sheetName val="[수목일위.XLS]el\설계서\수㴃㦼⠀鑲!_x0000__x0000_"/>
      <sheetName val="산_x0000__x0000__x0005_"/>
      <sheetName val="[수목일위.XLS]el\설계_x0000__x0000__x0000__x0001_Ԁ_x0000_ﰀ怀곴"/>
      <sheetName val="[수목일위.XLS]el\설계_x0000__x0000__x0000__x0001_Ԁ_x0000_ﰀ_x0000_꾽"/>
      <sheetName val="단가(橂】_x0005_"/>
      <sheetName val="[수목일위.XLS]el\설계ം㱤倀⭵_x0012__x0000__x0000__x0000_怀_xde5f_"/>
      <sheetName val="배수내²"/>
      <sheetName val="4.전력간선_x0000__x0000_"/>
      <sheetName val="중기기초자료"/>
      <sheetName val="물량산출서"/>
      <sheetName val="[수목일위.XLS]el\설계서\수_x0000_樀?_x0000__x0000_츁ԫ"/>
      <sheetName val="[수목일위.XLS]el\설계서\수_x0000_ᨀÓ_x0000__x0000_度כ"/>
      <sheetName val="[수목일위.XLS]el\설계서\수_x0000_攀£_x0000__x0000_币ք"/>
      <sheetName val="[수목일위.XLS]el\설계서\수_x0000_䠀Z_x0000__x0000_츁շ"/>
      <sheetName val="[수목일위.XLS]el\설계_x0000__x0000_Ԁ_x0000_뀀ũꢍ_x0001__x0000__x0000_"/>
      <sheetName val="[수목일위.XLS]el\설계_x0000__x0000_Ԁ_x0000_仄偔_x0002__x0000__x0000_"/>
      <sheetName val="[수목일위.XLS]el\설계_x0000__x0000_Ԁ_x0000_耀䔾倷_x0002__x0000__x0000_"/>
      <sheetName val="[수목일위.XLS]el\설계_x0000__x0000_Ԁ_x0000_뀀擈倸_x0002__x0000__x0000_"/>
      <sheetName val="[수목일위.XLS]el\설계_x0000__x0000_Ԁ_x0000_뀀᧞녏_x0002__x0000__x0000_"/>
      <sheetName val="[수목일위.XLS]el\설계_x0000__x0000_Ԁ_x0000_࿺녃_x0002__x0000__x0000_"/>
      <sheetName val="[수목일위.XLS]el\설계_x0000__x0000_Ԁ_x0000_　틂넶_x0002__x0000__x0000_"/>
      <sheetName val="[수목일위.XLS]el\설계_x0000__x0000_Ԁ_x0000_耀챊㨳_x0002__x0000__x0000_"/>
      <sheetName val="[수목일위.XLS]el\설계_x0000__x0000_Ԁ_x0000_䀀춷㨳_x0002__x0000__x0000_"/>
      <sheetName val="[수목일위.XLS]el\설계_x0000__x0000_Ԁ_x0000_䀀쳟㨳_x0002__x0000__x0000_"/>
      <sheetName val="[수목일위.XLS]el\설계_x0000__x0000_Ԁ_x0000_ꄺ唭_x0002__x0000__x0000_"/>
      <sheetName val="[수목일위.XLS]el\설계_x0000__x0000_Ԁ_x0000_䗛唰_x0002__x0000__x0000_"/>
      <sheetName val="[수목일위.XLS]el\설계_x0000__x0000_Ԁ_x0000_ꀀ휬옡_x0002__x0000__x0000_"/>
      <sheetName val="[수목일위.XLS]el\설계_x0000__x0000_Ԁ_x0000_䀀≅鵁_x0002__x0000__x0000_"/>
      <sheetName val="[수목일위.XLS]el\설계_x0000__x0000_Ԁ_x0000_뀀㣡_x0001__x0000__x0000_"/>
      <sheetName val="[수목일위.XLS]el\설계_x0000__x0000_Ԁ_x0000_ꀀ徭_x0001__x0000__x0000_"/>
      <sheetName val="[수목일위.XLS]el\설계_x0000__x0000_Ԁ_x0000_퀀距_x0001__x0000__x0000_"/>
      <sheetName val="[수목일위.XLS]el\설계_x0000__x0000_Ԁ_x0000_倀_x0001__x0000__x0000_"/>
      <sheetName val="[수목일위.XLS]el\설계_x0000__x0000_Ԁ_x0000_䀀쫲Ꮎ_x0002__x0000__x0000_"/>
      <sheetName val="[수목일위.XLS]el\설계서\수목일위_x0000_ࠀ_x0001_"/>
      <sheetName val="약_x0000__x0000__x0005_"/>
      <sheetName val="[수목일위.XLS]el\설계서\_x0000__x0000_Ā_x0000__x0005__x0000_翽_x0000_"/>
      <sheetName val="[수목일위.XLS]el\설계서\_x0000__x0000_Ā_x0000__x0005__x0000_翹_x0000_"/>
      <sheetName val="[수목일위.XLS]el\설계서\_x0000__x0000_ȯ_x0000_⫐⡢ȯ_x0000_"/>
      <sheetName val="단가_및_䠅ኀ谀"/>
      <sheetName val="자ꠎ㲁"/>
      <sheetName val="[수목일위.XLS]el\설계서\_x0000_섀⠀؁洃砀"/>
      <sheetName val="[수목일위.XLS]el\설계서ᾏ(沰☖_x0000__x0000__x0000__x0000_〸"/>
      <sheetName val="[수목일위.XLS]el\설계서ᾏ(ﳸ⦯_x0000__x0000__x0000__x0000_〸"/>
      <sheetName val="[수목일위.XLS]el\설계서ᾏ(渰♡_x0000__x0000__x0000__x0000_〸"/>
      <sheetName val="[수목일위.XLS]el\설계서ᾏ(͘⨨_x0000__x0000__x0000__x0000_〸"/>
      <sheetName val="[수목일위.XLS][수목일위.XLS_x0000_]el______10"/>
      <sheetName val="[수목일위.XLS][수목일위.XLS_x0000_]el______11"/>
      <sheetName val="가爂년"/>
      <sheetName val="[수목일위.XLS]el\설계서_x0000_Ν辰̌왤Ý⇈ᔲ_x0000_"/>
      <sheetName val="철근단면적"/>
      <sheetName val="[수목일위.XLS][수목일위.XLS]el_설_서_수목_4"/>
      <sheetName val="[수목일위.XLS][수목일위.XLS]el_설_서_수목_5"/>
      <sheetName val="[수목일위.XLS][수목일위.XLS]el_설_서_수목_6"/>
      <sheetName val="[수목일위.XLS][수목일위.XLS]el_설_서_수목_7"/>
      <sheetName val="[수목일위.XLS][수목일위.XLS]el_설_서_수목_8"/>
      <sheetName val="[수목일위.XLS][수목일위.XLS]el_설_서_수목_9"/>
      <sheetName val="배수장공사비԰_x0000_缀"/>
      <sheetName val="배수장공사비駇ኘ԰"/>
      <sheetName val="배수장공사비餀ኘ԰"/>
      <sheetName val="99노徸〒"/>
      <sheetName val="C &amp; G RHS"/>
      <sheetName val="일위대가목록표(_x0005__x0000_"/>
      <sheetName val="일위대가목록표(繨'"/>
      <sheetName val="일위대가목록표(苈("/>
      <sheetName val="일위대가목록표(菨0"/>
      <sheetName val="[수목일위.XLS][수목일위.XLS]______XLS_2"/>
      <sheetName val="[수목일위.XLS]el\설계서›_x0000__x0000__x0000__x0000_幜;_x0006_"/>
      <sheetName val="[수목일위.XLS][수목일위.XLS]el__계___목_4"/>
      <sheetName val="[수목일위.XLS][수목일위.XLS]el__계___목_5"/>
      <sheetName val="[수목일위.XLS][수목일위.XLS]el__계___목_2"/>
      <sheetName val="[수목일위.XLS][수목일위.XLS]el__계___목_3"/>
      <sheetName val="[수목일위.XLS][수목일위.XLS]el__계___목_8"/>
      <sheetName val="[수목일위.XLS][수목일위.XLS]el__계___목_9"/>
      <sheetName val="[수목일위.XLS][수목일위.XLS]el__계___목_6"/>
      <sheetName val="[수목일위.XLS][수목일위.XLS]el__계___목_7"/>
      <sheetName val="[수목일위.XLS]el\설계서\수_x0000__x0000__x0000__x0001_Ԁ_x0000_ࠀ"/>
      <sheetName val="확산동"/>
      <sheetName val="2000년하반기"/>
      <sheetName val="MEXICO-C"/>
      <sheetName val="[수목일위.XLS_x0000_][수목일위.XLS_x0000_]el______4"/>
      <sheetName val="[수목일위.XLS][수목일위.XLS_x0000_]el______12"/>
      <sheetName val="[수목일위.XLS]el\설계서\_x0000__x0000_Ԁ_x0000_뀀ﺋ_x0001_"/>
      <sheetName val="4.전력간»一æ"/>
      <sheetName val="일위대가목록표Å"/>
      <sheetName val="주요량(96)"/>
      <sheetName val="노무비계"/>
      <sheetName val="품셈기준"/>
      <sheetName val="[수목일위.XLS]el\설계서_x0000__x0000_Ā_x0000__x0005__x0000_翽_x0000_㼀"/>
      <sheetName val="[수목일위.XLS]el\설계서_x0000__x0000_Ā_x0000__x0005__x0000_翿_x0000_澠"/>
      <sheetName val="[수목일위.XLS]el\설계서_x0000__x0000_Ā_x0000__x0005__x0000_翹_x0000_"/>
      <sheetName val="[수목일위.XLS]el\설계서_x0000__x0000_Ə_x0000_⯀䘟Ə_x0000_Ā"/>
      <sheetName val="[수목일위.XLS]el\설계서_x0000__x0000_Ʈ_x0000_Ⳡ⁾Ʈ_x0000_Ā"/>
      <sheetName val="[수목일위.XLS]el\설계서_x0000__x0000_쩨℞㛜Ǿ_x0000__x0000_煔"/>
      <sheetName val="제품매출원가율(누계)"/>
      <sheetName val="골조혂䡧"/>
      <sheetName val="[수목일위.XLS]el\설계서_x0000__x0000__x0005__x0000_冐趉ƣ_x0000__x0000_"/>
      <sheetName val="[수목일위.XLS]el\설계서_x0000__x0000__x0005__x0000_힀厎ǰ_x0000__x0000_"/>
      <sheetName val="[수목일위.XLS]el\설계서_x0000__x0000__x0005__x0000_塰펶Ɂ_x0000__x0000_"/>
      <sheetName val="[수목일위.XLS]el\설계서䶀ա_x0000__x0000__x0000__x0000_er㺔"/>
      <sheetName val="[수목일위.XLS]el\설계ഃつݍ5_x0000__x0000__x0000_怀癙"/>
      <sheetName val="[수목일위.XLS]el\설계ഃつ_x0001_辁_x001a__x0000__x0000__x0000__x0000_빞"/>
      <sheetName val="[수목일위.XLS]el\설계ഃつ⠁轵_x001b__x0000__x0000__x0000_　덟"/>
      <sheetName val="[수목일위.XLS]el\설계서\수목일㑈Ẻ_x0000__x0000__x0000_"/>
      <sheetName val="[수목일위.XLS]el\설계서 ᬿ적穁_x000e__x0000__x0000__x0000_　"/>
      <sheetName val="내역서적용수량"/>
      <sheetName val="[수목일위.XLS]el\설계서_x0000__x0000__x0000__x0000_ꀀ툭⠭_x0002__x0000_"/>
      <sheetName val="산수배수"/>
      <sheetName val="기기리⠀驘"/>
      <sheetName val="기기리턀鎲"/>
      <sheetName val="기기리ԯ_x0000_"/>
      <sheetName val="상부공철근집계က_x0000_㑕쌆"/>
      <sheetName val="설계변경橂⾷_x0005__x0000_"/>
      <sheetName val="자재집계 &amp; 총괄표"/>
      <sheetName val="BCS 반응조 단위수량"/>
      <sheetName val="1-최헾】"/>
      <sheetName val="BoQ"/>
      <sheetName val="단가㼠#͘ᬯ"/>
      <sheetName val="★도급내역_x0005__x0000__x0000__x0000_"/>
      <sheetName val="★도급내역헾】_x0005__x0000_"/>
      <sheetName val="[수목일위.XLS]el\설계서\_x0000__x0000_Ā_x0000__x0005__x0000_\_x0000_"/>
      <sheetName val="[수목일위.XLS]el\설계서\_x0000__x0000_Ā_x0000__x0005__x0000_翸_x0000_"/>
      <sheetName val="상세내역서"/>
      <sheetName val="내역서(4공구)"/>
      <sheetName val="B1F 사진"/>
      <sheetName val="1F 사진"/>
      <sheetName val="2F 사진"/>
      <sheetName val="토က_x0000_㠀"/>
      <sheetName val="토쌉浩0"/>
      <sheetName val="salaries&amp;bonus"/>
      <sheetName val="[수목일위_XLS][수목일위_XLS]el________4"/>
      <sheetName val="[수목일위_XLS][수목일위_XLS]el________5"/>
      <sheetName val="[수목일위_XLS][수목일위_XLS]el________2"/>
      <sheetName val="[수목일위_XLS][수목일위_XLS]el________3"/>
      <sheetName val="[수목일위_XLS][수목일위_XLS]el________8"/>
      <sheetName val="[수목일위_XLS][수목일위_XLS]el________9"/>
      <sheetName val="[수목일위_XLS][수목일위_XLS]el________6"/>
      <sheetName val="[수목일위_XLS][수목일위_XLS]el________7"/>
      <sheetName val="[수목일위_XLS][수목일위_XLS]el_______26"/>
      <sheetName val="[수목일위_XLS][수목일위_XLS]el_______27"/>
      <sheetName val="[수목일위_XLS][수목일위_XLS]el_______10"/>
      <sheetName val="[수목일위_XLS][수목일위_XLS]el_______11"/>
      <sheetName val="[수목일위_XLS][수목일위_XLS]el_______12"/>
      <sheetName val="[수목일위_XLS][수목일위_XLS]el_______13"/>
      <sheetName val="[수목일위_XLS][수목일위_XLS]el_______14"/>
      <sheetName val="[수목일위_XLS][수목일위_XLS]el_______15"/>
      <sheetName val="[수목일위_XLS][수목일위_XLS]el_______16"/>
      <sheetName val="[수목일위_XLS][수목일위_XLS]el_______17"/>
      <sheetName val="[수목일위_XLS][수목일위_XLS]el_______22"/>
      <sheetName val="[수목일위_XLS][수목일위_XLS]el_______23"/>
      <sheetName val="[수목일위_XLS][수목일위_XLS]el_______18"/>
      <sheetName val="[수목일위_XLS][수목일위_XLS]el_______19"/>
      <sheetName val="[수목일위_XLS][수목일위_XLS]el_______20"/>
      <sheetName val="[수목일위_XLS][수목일위_XLS]el_______21"/>
      <sheetName val="[수목일위_XLS][수목일위_XLS]el_______24"/>
      <sheetName val="[수목일위_XLS][수목일위_XLS]el_______25"/>
      <sheetName val="[수목일위.XLS]el\설계서\수ఀ_x0002_籚夂㷿က"/>
      <sheetName val="[수목일위.XLS]el\설계서\수鮘⿗䃒_x0000__x0000_哤"/>
      <sheetName val="Excel"/>
      <sheetName val="가중치근거(조_x0010__x0000_"/>
      <sheetName val="[수목일위.XLS]el\설계서\수목일위_x0000__x0000_Ā_x0000__x0005__x0000__x0000__x0000_"/>
      <sheetName val="E.P.T수량ვ"/>
      <sheetName val="[수목일위.XLS]el\설계서\수목일위"/>
      <sheetName val="hauptdaten"/>
      <sheetName val="[수목일위.XLS]el\설계서\수␐̅浝¼䎰Ⅻ븐"/>
      <sheetName val="[수목일위.XLS]el\설계서\수鴀﮼쀀뤼_x001c__x0000__x0000_"/>
      <sheetName val="Sheet4???????_x0010_[수목일위.XLS]가드레일산근?"/>
      <sheetName val="총괄메뉴"/>
      <sheetName val="[수목일위.XLS]el\설계서\렃ᨗ哝_x000b__x0000__x0000__x0000_"/>
      <sheetName val="[수목일위.XLS]el\설계서\수목일위㓡ÓỒ"/>
      <sheetName val="배수내룅"/>
      <sheetName val="pier(뗔數/"/>
      <sheetName val="[수목일위.XLS]el\설계서\수_x0000__x0000_Ԁ_x0000__x0000_쮝_x0007_"/>
      <sheetName val="[수목일위.XLS]el\설계서\수목일뜈Ɓ囉^_x0000_"/>
      <sheetName val="[수목일위.XLS]el\설계서\수목일囉^_x0000__x0000_ﭘ"/>
      <sheetName val="[수목일위.XLS]el\설계서\罨(헾⿣_x0005__x0000__x0000_"/>
      <sheetName val="[수목일위.XLS]el\설계서\ﾈȟ萹ãⱄ&gt;폠ছ"/>
      <sheetName val="[수목일위.XLS]el\설계서\羈_x001a_헾⽝_x0005__x0000__x0000_"/>
      <sheetName val="[수목일위.XLS]el\설계서\⭛ş하ឆ_x0000__x0000__x0000__x0000_"/>
      <sheetName val="완성통합시스템 "/>
      <sheetName val="공종별"/>
      <sheetName val="공종별단가산정기준"/>
      <sheetName val="인원배치기준"/>
      <sheetName val="공통단가"/>
      <sheetName val="[수목일위.XLS]el\설계서\수목일؀_x0001__x0000__x0000__x0000_"/>
      <sheetName val="[수목일위.XLS][수목일위.XLS]el_설계서_수_24"/>
      <sheetName val="[수목일위.XLS][수목일위.XLS]el_설계서_수_25"/>
      <sheetName val="[수목일위.XLS][수목일위.XLS]el_설계서_수_22"/>
      <sheetName val="[수목일위.XLS][수목일위.XLS]el_설계서_수_23"/>
      <sheetName val="[수목일위.XLS][수목일위.XLS]el_설계서_수_16"/>
      <sheetName val="[수목일위.XLS][수목일위.XLS]el_설계서_수_17"/>
      <sheetName val="[수목일위.XLS][수목일위.XLS]el_설계서_수_18"/>
      <sheetName val="[수목일위.XLS][수목일위.XLS]el_설계서_수_19"/>
      <sheetName val="[수목일위.XLS][수목일위.XLS]el_설계서_수_20"/>
      <sheetName val="[수목일위.XLS][수목일위.XLS]el_설계서_수_21"/>
      <sheetName val="[수목일위.XLS][수목일위.XLS]el_설계서_수_26"/>
      <sheetName val="[수목일위.XLS][수목일위.XLS]el_설계서_수_27"/>
      <sheetName val="[수목일위.XLS][수목일위.XLS]el_설계서_수_30"/>
      <sheetName val="[수목일위.XLS][수목일위.XLS]el_설계서_수_31"/>
      <sheetName val="[수목일위.XLS][수목일위.XLS]el_설계서_수_28"/>
      <sheetName val="[수목일위.XLS][수목일위.XLS]el_설계서_수_29"/>
      <sheetName val="[수목일위.XLS][수목일위.XLS]el__계__수__2"/>
      <sheetName val="[수목일위.XLS][수목일위.XLS]el__계__수__3"/>
      <sheetName val="실행기고및 투입현황(총괄)"/>
      <sheetName val="[수목일위.XLS]el\설계서\수_x0000__x0000__x0000__x0001_Ԁ_x0000_礀"/>
      <sheetName val="[수목일위.XLS]el\설계서\수_x0000__x0000__x0000__x0001_Ԁ_x0000_㬀"/>
      <sheetName val="감리요율"/>
      <sheetName val="[수목일위.XLS]el\설계서\؀_x0001__x0000__x0000__x0000_뤁Փ_x0000_"/>
      <sheetName val="[수목일위.XLS]el\설계_x0000__x0000_Ԁ_x0000_䀀㏮_x0003__x0000__x0000__x0000_"/>
      <sheetName val="[수목일위.XLS]el\설계_x0000__x0000_Ԁ_x0000_䀀ㆭ_x0005__x0000__x0000__x0000_"/>
      <sheetName val="[수목일위.XLS][수목일위.XLS]el______584"/>
      <sheetName val="[수목일위.XLS][수목일위.XLS]el______585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74"/>
      <sheetName val="[수목일위.XLS][수목일위.XLS]el______575"/>
      <sheetName val="[수목일위.XLS][수목일위.XLS]el______572"/>
      <sheetName val="[수목일위.XLS][수목일위.XLS]el______573"/>
      <sheetName val="[수목일위.XLS]el\설계　ᓡ_x0000__x0000_Ā巡Ŀ_x0000__x0000__x0000_"/>
      <sheetName val="건축내역(목련)"/>
      <sheetName val="건축내역(한솔)"/>
      <sheetName val="단가(́㑐각"/>
      <sheetName val="99'대차 통합(2)"/>
      <sheetName val="임대보고(최종)"/>
      <sheetName val="99'대차 통합"/>
      <sheetName val="2.냉난방설비공사"/>
      <sheetName val="7.자동제어공사"/>
      <sheetName val="단가목欓"/>
      <sheetName val="[수목일위.XLS]el\설계서_x0000__x0000_Ԁ_x0000_쥗_x0001__x0000_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3"/>
      <sheetName val="[수목일위.XLS][수목일위.XLS]el______586"/>
      <sheetName val="[수목일위.XLS][수목일위.XLS]el______587"/>
      <sheetName val="[수목일위.XLS][수목일위.XLS]el______590"/>
      <sheetName val="[수목일위.XLS][수목일위.XLS]el______591"/>
      <sheetName val="[수목일위.XLS][수목일위.XLS]el______588"/>
      <sheetName val="[수목일위.XLS][수목일위.XLS]el______589"/>
      <sheetName val="[수목일위.XLS][수목일위.XLS]el______604"/>
      <sheetName val="[수목일위.XLS][수목일위.XLS]el______605"/>
      <sheetName val="[수목일위.XLS][수목일위.XLS]el______596"/>
      <sheetName val="[수목일위.XLS][수목일위.XLS]el______597"/>
      <sheetName val="[수목일위.XLS][수목일위.XLS]el______592"/>
      <sheetName val="[수목일위.XLS][수목일위.XLS]el______593"/>
      <sheetName val="[수목일위.XLS][수목일위.XLS]el______594"/>
      <sheetName val="[수목일위.XLS][수목일위.XLS]el______595"/>
      <sheetName val="[수목일위.XLS][수목일위.XLS]el______602"/>
      <sheetName val="[수목일위.XLS][수목일위.XLS]el______603"/>
      <sheetName val="[수목일위.XLS][수목일위.XLS]el______600"/>
      <sheetName val="[수목일위.XLS][수목일위.XLS]el______601"/>
      <sheetName val="[수목일위.XLS][수목일위.XLS]el______598"/>
      <sheetName val="[수목일위.XLS][수목일위.XLS]el______599"/>
      <sheetName val="[수목일위.XLS][수목일위.XLS]el______606"/>
      <sheetName val="[수목일위.XLS][수목일위.XLS]el______607"/>
      <sheetName val="시"/>
      <sheetName val="[수목일위.XLS][수목일위.XLS]el______608"/>
      <sheetName val="[수목일위.XLS][수목일위.XLS]el______609"/>
      <sheetName val="[수목일위.XLS][수목일위.XLS]el______610"/>
      <sheetName val="[수목일위.XLS][수목일위.XLS]el______611"/>
      <sheetName val="[수목일위.XLS][수목일위.XLS]el______612"/>
      <sheetName val="[수목일위.XLS][수목일위.XLS]el______613"/>
      <sheetName val="[수목일위.XLS][수목일위.XLS]el______622"/>
      <sheetName val="[수목일위.XLS][수목일위.XLS]el______623"/>
      <sheetName val="[수목일위.XLS][수목일위.XLS]el______614"/>
      <sheetName val="[수목일위.XLS][수목일위.XLS]el______615"/>
      <sheetName val="[수목일위.XLS][수목일위.XLS]el______616"/>
      <sheetName val="[수목일위.XLS][수목일위.XLS]el______617"/>
      <sheetName val="[수목일위.XLS][수목일위.XLS]el______618"/>
      <sheetName val="[수목일위.XLS][수목일위.XLS]el______619"/>
      <sheetName val="[수목일위.XLS][수목일위.XLS]el______624"/>
      <sheetName val="[수목일위.XLS][수목일위.XLS]el______625"/>
      <sheetName val="[수목일위.XLS][수목일위.XLS]el______634"/>
      <sheetName val="[수목일위.XLS][수목일위.XLS]el______635"/>
      <sheetName val="[수목일위.XLS][수목일위.XLS]el______630"/>
      <sheetName val="[수목일위.XLS][수목일위.XLS]el______631"/>
      <sheetName val="[수목일위.XLS][수목일위.XLS]el______632"/>
      <sheetName val="[수목일위.XLS][수목일위.XLS]el______633"/>
      <sheetName val="[수목일위.XLS][수목일위.XLS]el______628"/>
      <sheetName val="[수목일위.XLS][수목일위.XLS]el______629"/>
      <sheetName val="[수목일위.XLS][수목일위.XLS]el______636"/>
      <sheetName val="[수목일위.XLS][수목일위.XLS]el______637"/>
      <sheetName val="[수목일위.XLS][수목일위.XLS]el______638"/>
      <sheetName val="[수목일위.XLS][수목일위.XLS]el______639"/>
      <sheetName val="[수목일위.XLS][수목일위.XLS]el______648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772"/>
      <sheetName val="[수목일위.XLS][수목일위.XLS]el______773"/>
      <sheetName val="[수목일위.XLS][수목일위.XLS]el______768"/>
      <sheetName val="[수목일위.XLS][수목일위.XLS]el______769"/>
      <sheetName val="[수목일위.XLS][수목일위.XLS]el______728"/>
      <sheetName val="[수목일위.XLS][수목일위.XLS]el______729"/>
      <sheetName val="[수목일위.XLS][수목일위.XLS]el______732"/>
      <sheetName val="[수목일위.XLS][수목일위.XLS]el______733"/>
      <sheetName val="산근0"/>
      <sheetName val="[수목일위.XLS_x0000_]el\설계서\수ဴ_x0001_!_x0000__x0000_"/>
      <sheetName val="[수목일위.XLS]el\설계서\Ć_x0000__x0000__x0000_Ā쇝_x0005__x0000_"/>
      <sheetName val="[수목일위.XLS]el\설계서\Ć_x0000__x0000__x0000_Ā䤵_x0005__x0000_"/>
      <sheetName val="[수목일위.XLS]el\설계서\_x0000__x0000__x0005__x0000_а夿Ɇ_x0000_"/>
      <sheetName val="[수목일위.XLS]el\설계서\_x0000__x0000__x0005__x0000_᎐錂Ɯ_x0000_"/>
      <sheetName val="좌측날"/>
      <sheetName val="[수목일위.XLS]el\설계서\수목일_x0000__x0000_ࠀ_x0002_倀"/>
      <sheetName val="[수목일위.XLS]el\설계서\수목일_x0000__x0000_⸀_x0002_倀"/>
      <sheetName val="[수목일위.XLS]el\설계서\수목일_x0000__x0000_㴀_x0001_倀"/>
      <sheetName val="pier(恭堁"/>
      <sheetName val="[수목일위.XLS]el\설계서\수̀_x0000_⠀ᵰ☃뀀"/>
      <sheetName val="[수목일위.XLS]el\설계서\수_x0000__x0000__x0005__x0000_⿠嗫Ȟ"/>
      <sheetName val="[수목일위.XLS]el\설계서\_x0000_㨶ɟ_x0000__x0000__x0000_Ā_x0000_"/>
      <sheetName val="[수목일위.XLS]el\설계서\_x0000_㛋ȑ_x0000__x0000__x0000_Ā_x0000_"/>
      <sheetName val="[수목일위.XLS]el\설계서\_x0000_搼ǚ_x0000__x0000__x0000_Ā_x0000_"/>
      <sheetName val="2공구_단가/"/>
      <sheetName val="[수목일위.XLS]2공구_단가/"/>
      <sheetName val="[수목일위.XLS]el\설계서\수목瀀ᯝ"/>
      <sheetName val="[수목일위.XLS]el\설계서\수목쿓"/>
      <sheetName val="[수목일위.XLS]el\설계서\수목က࿖뱂"/>
      <sheetName val="pier(ე"/>
      <sheetName val="[수목일위.XLS]el\설계서"/>
      <sheetName val="[수목일위.XLS]el\설계서\壈ĳ닑⽳_x0005_"/>
      <sheetName val="[수목일위.XLS]el\설계서\수"/>
      <sheetName val="9.²"/>
      <sheetName val="단가_x0000__x0000_ǻ_x0000_"/>
      <sheetName val="단가_x0000__x0000_Ř_x0000_"/>
      <sheetName val="2공구하도鸬º_x0000_"/>
      <sheetName val="[수목일위.XLS]el\설계서\수목일谐#_x0000__x0000_"/>
      <sheetName val="[수목일위.XLS]el\설계서\_x0000__x0000_Ā_x0000__x0005__x0000__x0000_"/>
      <sheetName val="[수목일위.XLS]el\설계_x0000__x0000__x0000__x0000__x0000_攁Մ_x0000_ "/>
      <sheetName val="[수목일위.XLS]el\설계_x0000__x0000__x0000__x0001_Ԁ_x0000_ﰀ䀀螵"/>
      <sheetName val="[수목일위.XLS]el\설계서\吃䖘ꀁ⟽(_x0000__x0000__x0000_"/>
      <sheetName val="[수목일위.XLS][수목일위.XLS_x0000_]el______14"/>
      <sheetName val="[수목일위.XLS][수목일위.XLS_x0000_]el______15"/>
      <sheetName val="[수목일위.XLS][수목일위.XLS_x0000_]el______13"/>
      <sheetName val="[수목일위.XLS][수목일위.XLS_x0000_]el______16"/>
      <sheetName val="[수목일위.XLS][수목일위.XLS_x0000_]el______17"/>
      <sheetName val="내역서1999.8殰时"/>
      <sheetName val="[수목일위.XLS]el\설계서\수목일_xdd80_&quot;_x0000__x0000_"/>
      <sheetName val="[수목일위.XLS]el\설계서_xdc00_㶻ࠀ戗洃䵩翃_x001a_"/>
      <sheetName val="[수목일위.XLS]el\설계서_xdc00_㶻ࠀ戗洃䵩码蛑_x0012_"/>
      <sheetName val="[수목일위.XLS]el\설계서洂⹩退_x001d__x0000__x0000__x0000_耀"/>
      <sheetName val="견적갑지"/>
      <sheetName val="[수목일위.XLS][수목일위.XLS]el______662"/>
      <sheetName val="[수목일위.XLS][수목일위.XLS]el______663"/>
      <sheetName val="[수목일위.XLS][수목일위.XLS]el______660"/>
      <sheetName val="[수목일위.XLS][수목일위.XLS]el______661"/>
      <sheetName val="★도급내역Ԕ"/>
      <sheetName val="금강-투자부동산 계정대체"/>
      <sheetName val="WPL"/>
      <sheetName val="가상"/>
      <sheetName val="정상"/>
      <sheetName val="2-1.제품군별계획대비실적(B.A)"/>
      <sheetName val="경  비 "/>
      <sheetName val="구간별"/>
      <sheetName val="일위-2"/>
      <sheetName val="일위-3"/>
      <sheetName val="일위-4"/>
      <sheetName val="일위-5"/>
      <sheetName val="[수목일위.XLS][수목일위.XLS]el___서_수_18"/>
      <sheetName val="[수목일위.XLS][수목일위.XLS]el___서_수_19"/>
      <sheetName val="[수목일위.XLS][수목일위.XLS]el___서_수목_8"/>
      <sheetName val="[수목일위.XLS][수목일위.XLS]el___서_수목_9"/>
      <sheetName val="[수목일위.XLS][수목일위.XLS]el___서_수_10"/>
      <sheetName val="[수목일위.XLS][수목일위.XLS]el___서_수_11"/>
      <sheetName val="[수목일위.XLS][수목일위.XLS]el___서_수_12"/>
      <sheetName val="[수목일위.XLS][수목일위.XLS]el___서_수_13"/>
      <sheetName val="[수목일위.XLS][수목일위.XLS]el___서_수_14"/>
      <sheetName val="[수목일위.XLS][수목일위.XLS]el___서_수_15"/>
      <sheetName val="[수목일위.XLS][수목일위.XLS]el___서_수_16"/>
      <sheetName val="[수목일위.XLS][수목일위.XLS]el___서_수_17"/>
      <sheetName val="[수목일위.XLS][수목일위.XLS]el___서_수_20"/>
      <sheetName val="[수목일위.XLS][수목일위.XLS]el___서_수_21"/>
      <sheetName val="[수목일위.XLS]el\설계서\수목일위㺎ĔﰐṦ"/>
      <sheetName val="[수목일위.XLS]el\설계서\수목일위왤¸퀐⃚"/>
      <sheetName val="[수목일위.XLS]el\설계서\수목일위왤¸⇀Ứ"/>
      <sheetName val="[수목일위.XLS]el\설계서\_x0014__x0000__x0000__x0000_Ѐ༰"/>
      <sheetName val="[수목일위.XLS][수목일위.XLS]el_설_서__목_2"/>
      <sheetName val="[수목일위.XLS][수목일위.XLS]el_설_서__목_3"/>
      <sheetName val="[수목일위.XLS][수목일위.XLS]el_설_서__목_4"/>
      <sheetName val="[수목일위.XLS][수목일위.XLS]el_설_서__목_5"/>
      <sheetName val="메뉴"/>
      <sheetName val="공무2과"/>
      <sheetName val="DATA䘭"/>
      <sheetName val="[수목일위.XLS]el\설계서\遈̦ퟍĔ䑘䓯_x0000__x0000_"/>
      <sheetName val="97노임_xdf88_˟"/>
      <sheetName val="97노임_xdf88_˜"/>
      <sheetName val="REINF."/>
      <sheetName val="pier(탔☊혂"/>
      <sheetName val="[수목일위.XLS]el\설계夃䠀_x0019__x0000__x0000__x0000_錪"/>
      <sheetName val="[수목일위.XLS][수목일위.XLS]el\설계_x0000__x0000__x0000__x0001_Ԁ_x0000_"/>
      <sheetName val="48일위(橂】_x0005_"/>
      <sheetName val="[수목일위.XLS][수목일위.XLS]el_설______2"/>
      <sheetName val="[수목일위.XLS][수목일위.XLS]el_설______3"/>
      <sheetName val="[수목일위.XLS][수목일위.XLS_x0000_]el______24"/>
      <sheetName val="[수목일위.XLS][수목일위.XLS_x0000_]el______25"/>
      <sheetName val="[수목일위.XLS][수목일위.XLS_x0000_]el______18"/>
      <sheetName val="[수목일위.XLS][수목일위.XLS_x0000_]el______19"/>
      <sheetName val="[수목일위.XLS][수목일위.XLS_x0000_]el______20"/>
      <sheetName val="[수목일위.XLS][수목일위.XLS_x0000_]el______21"/>
      <sheetName val="[수목일위.XLS][수목일위.XLS_x0000_]el______22"/>
      <sheetName val="[수목일위.XLS][수목일위.XLS_x0000_]el______23"/>
      <sheetName val="[수목일위.XLS][수목일위.XLS]el_설계서___24"/>
      <sheetName val="[수목일위.XLS][수목일위.XLS]el_설계서___25"/>
      <sheetName val="[수목일위.XLS][수목일위.XLS]el_설계서___26"/>
      <sheetName val="[수목일위.XLS][수목일위.XLS]el_설계서___27"/>
      <sheetName val="[수목일위.XLS][수목일위.XLS]el_설계서___28"/>
      <sheetName val="[수목일위.XLS][수목일위.XLS]el_설계서___29"/>
      <sheetName val="[수목일위.XLS][수목일위.XLS]el_설계서___34"/>
      <sheetName val="[수목일위.XLS][수목일위.XLS]el_설계서___35"/>
      <sheetName val="[수목일위.XLS][수목일위.XLS]el_설계서___30"/>
      <sheetName val="[수목일위.XLS][수목일위.XLS]el_설계서___31"/>
      <sheetName val="[수목일위.XLS][수목일위.XLS]el_설계서___32"/>
      <sheetName val="[수목일위.XLS][수목일위.XLS]el_설계서___33"/>
      <sheetName val="[수목일위.XLS][수목일위.XLS]el_설계서___36"/>
      <sheetName val="[수목일위.XLS][수목일위.XLS]el_설계서___37"/>
      <sheetName val="[수목일위.XLS][수목일위.XLS]el_설계서___38"/>
      <sheetName val="[수목일위.XLS][수목일위.XLS]el_설계서___39"/>
      <sheetName val="[수목일위.XLS][수목일위.XLS]el_설계서___40"/>
      <sheetName val="[수목일위.XLS][수목일위.XLS]el_설계서___41"/>
      <sheetName val="[수목일위.XLS][수목일위.XLS]el_설계서___42"/>
      <sheetName val="[수목일위.XLS][수목일위.XLS]el_설계서___43"/>
      <sheetName val="[수목일위.XLS][수목일위.XLS]el_설계서___44"/>
      <sheetName val="[수목일위.XLS][수목일위.XLS]el_설계서___45"/>
      <sheetName val="[수목일위.XLS][수목일위.XLS]el_설계서___50"/>
      <sheetName val="[수목일위.XLS][수목일위.XLS]el_설계서___51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2"/>
      <sheetName val="[수목일위.XLS][수목일위.XLS]el_설계서___53"/>
      <sheetName val="[수목일위.XLS][수목일위.XLS]el_설계서___56"/>
      <sheetName val="[수목일위.XLS][수목일위.XLS]el_설계서___57"/>
      <sheetName val="[수목일위.XLS][수목일위.XLS]el_설계서___62"/>
      <sheetName val="[수목일위.XLS][수목일위.XLS]el_설계서___6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60"/>
      <sheetName val="[수목일위.XLS][수목일위.XLS]el_설계서___61"/>
      <sheetName val="[수목일위.XLS][수목일위.XLS]el_설계서___64"/>
      <sheetName val="[수목일위.XLS][수목일위.XLS]el_설계서___65"/>
      <sheetName val="[수목일위.XLS][수목일위.XLS]el_설계서___68"/>
      <sheetName val="[수목일위.XLS][수목일위.XLS]el_설계서___69"/>
      <sheetName val="[수목일위.XLS][수목일위.XLS]el_설계서___70"/>
      <sheetName val="[수목일위.XLS][수목일위.XLS]el_설계서___71"/>
      <sheetName val="[수목일위.XLS][수목일위.XLS]el_설계서___66"/>
      <sheetName val="[수목일위.XLS][수목일위.XLS]el_설계서___67"/>
      <sheetName val="[수목일위.XLS][수목일위.XLS]el_설계서___84"/>
      <sheetName val="[수목일위.XLS][수목일위.XLS]el_설계서___85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74"/>
      <sheetName val="[수목일위.XLS][수목일위.XLS]el_설계서___75"/>
      <sheetName val="[수목일위.XLS][수목일위.XLS]el_설계서___72"/>
      <sheetName val="[수목일위.XLS][수목일위.XLS]el_설계서___73"/>
      <sheetName val="[수목일위.XLS][수목일위.XLS]el_설계서___80"/>
      <sheetName val="[수목일위.XLS][수목일위.XLS]el_설계서___81"/>
      <sheetName val="[수목일위.XLS][수목일위.XLS]el_설계서___82"/>
      <sheetName val="[수목일위.XLS][수목일위.XLS]el_설계서___83"/>
      <sheetName val="[수목일위.XLS]el\설계서\_x0000__x0000_Ԁ_x0000_쀀欺_x0017__x0000_"/>
      <sheetName val="콘센트신설"/>
      <sheetName val="내역(전_x0000__x0000__x0005__x0000_멠"/>
      <sheetName val="내역(전_x0000__x0000__x0005__x0000_˰"/>
      <sheetName val="내역(전_x0000__x0000__x0005__x0000_晰"/>
      <sheetName val="내역(전_x0000__x0000__x0005__x0000_ঠ"/>
      <sheetName val="내역(전_x0000__x0000__x0005__x0000_㞰"/>
      <sheetName val="내역(전_x0000__x0000__x0005__x0000_"/>
      <sheetName val="내역(전_x0000__x0000__x0005__x0000_⸠"/>
      <sheetName val="내역(전_x0000__x0000__x0005__x0000_ኰ"/>
      <sheetName val="내역(전_x0000__x0000__x0005__x0000_㘠"/>
      <sheetName val="내역(전_x0000__x0000__x0005__x0000_앀"/>
      <sheetName val="내역(전_x0000__x0000__x0005__x0000_쎐"/>
      <sheetName val="내역(전_x0000__x0000__x0005__x0000_≐"/>
      <sheetName val="내역(전_x0000__x0000__x0005__x0000_캰"/>
      <sheetName val="내역(전_x0000__x0000__x0005__x0000_驠"/>
      <sheetName val="내역(전_x0000__x0000__x0005__x0000_攠"/>
      <sheetName val="내역(전_x0000__x0000__x0005__x0000_狠"/>
      <sheetName val="내역(전_x0000__x0000__x0005__x0000_"/>
      <sheetName val="내역(전_x0000__x0000__x0005__x0000_裠"/>
      <sheetName val="내역(전_x0000__x0000__x0005__x0000_谠"/>
      <sheetName val="내역(전_x0000__x0000__x0005__x0000_Ҁ"/>
      <sheetName val="내역(전_x0000__x0000_猐_x0000__x0000_"/>
      <sheetName val="내역(전_x0000__x0000_ꕀ_x0000__x0000_"/>
      <sheetName val="내역(전׃⿾_x0000__x0000_燸"/>
      <sheetName val="내역(전_x0000__x0000__x0005__x0000_딐"/>
      <sheetName val="내역(전_x0000__x0000__x0005__x0000_팠"/>
      <sheetName val="[수목일위.XLS]el\설계서_x0000__x0000_Ǧ_x0000_ⴠꤼǦ_x0000_Ā"/>
      <sheetName val="[수목일위.XLS][수목일위.XLS]el___서_수_26"/>
      <sheetName val="[수목일위.XLS][수목일위.XLS]el___서_수_27"/>
      <sheetName val="[수목일위.XLS][수목일위.XLS]el___서_수_24"/>
      <sheetName val="[수목일위.XLS][수목일위.XLS]el___서_수_25"/>
      <sheetName val="[수목일위.XLS][수목일위.XLS]el___서_수_22"/>
      <sheetName val="[수목일위.XLS][수목일위.XLS]el___서_수_23"/>
      <sheetName val="[수목일위.XLS][수목일위.XLS]el___서_수_30"/>
      <sheetName val="[수목일위.XLS][수목일위.XLS]el___서_수_31"/>
      <sheetName val="[수목일위.XLS][수목일위.XLS]el___서_수_28"/>
      <sheetName val="[수목일위.XLS][수목일위.XLS]el___서_수_29"/>
      <sheetName val="[수목일위.XLS][수목일위.XLS]el___서_수_32"/>
      <sheetName val="[수목일위.XLS][수목일위.XLS]el___서_수_33"/>
      <sheetName val="[수목일위.XLS][수목일위.XLS]el___서_수_42"/>
      <sheetName val="[수목일위.XLS][수목일위.XLS]el___서_수_43"/>
      <sheetName val="[수목일위.XLS][수목일위.XLS]el___서_수_36"/>
      <sheetName val="[수목일위.XLS][수목일위.XLS]el___서_수_37"/>
      <sheetName val="[수목일위.XLS][수목일위.XLS]el___서_수_38"/>
      <sheetName val="[수목일위.XLS][수목일위.XLS]el___서_수_39"/>
      <sheetName val="[수목일위.XLS][수목일위.XLS]el___서_수_34"/>
      <sheetName val="[수목일위.XLS][수목일위.XLS]el___서_수_35"/>
      <sheetName val="[수목일위.XLS][수목일위.XLS]el___서_수_40"/>
      <sheetName val="[수목일위.XLS][수목일위.XLS]el___서_수_41"/>
      <sheetName val="[수목일위.XLS][수목일위.XLS]el___서_수_46"/>
      <sheetName val="[수목일위.XLS][수목일위.XLS]el___서_수_47"/>
      <sheetName val="[수목일위.XLS][수목일위.XLS]el___서_수_44"/>
      <sheetName val="[수목일위.XLS][수목일위.XLS]el___서_수_45"/>
      <sheetName val="[수목일위.XLS][수목일위.XLS]el___서_수_48"/>
      <sheetName val="[수목일위.XLS][수목일위.XLS]el___서_수_49"/>
      <sheetName val="[수목일위.XLS][수목일위.XLS]el___서_수_50"/>
      <sheetName val="[수목일위.XLS][수목일위.XLS]el___서_수_51"/>
      <sheetName val="COS_x0010_"/>
      <sheetName val="[수목일위.XLS]el\설계서\수목일위.X刀_x0010_"/>
      <sheetName val="제36-40호표"/>
      <sheetName val="LEGEND"/>
      <sheetName val="규격_단가표"/>
      <sheetName val="상호참고"/>
      <sheetName val="현장"/>
      <sheetName val="날개벽(䟣⾄"/>
      <sheetName val="2_대외공문1"/>
      <sheetName val="14_TV공"/>
      <sheetName val="상호참고헾"/>
      <sheetName val="일위稀⩿"/>
      <sheetName val="[수목일위_XLS]el\설계서\수목일위_XLS]데이타"/>
      <sheetName val="[수목일위_XLS]el\설계서\수목일위_XLS"/>
      <sheetName val="[수목일위_XLS]el\설계서\수목일위_XLS]데이타1"/>
      <sheetName val="원가계헾】"/>
      <sheetName val="관련자료詈"/>
      <sheetName val="G_R300경׃"/>
      <sheetName val="Site_Expenses1"/>
      <sheetName val="세부窨竬"/>
      <sheetName val="날개벽(시점좌"/>
      <sheetName val="날개벽(시점좌僀"/>
      <sheetName val="노임단가_(2)"/>
      <sheetName val="에너지"/>
      <sheetName val="철근량산정및畠䌢〚"/>
      <sheetName val="철근량산정및竈笌헾"/>
      <sheetName val="원가계산서墠壬"/>
      <sheetName val="공사별_가중치_산출근거(토존❒"/>
      <sheetName val="원가계산서垀埌"/>
      <sheetName val="총_원가계산"/>
      <sheetName val="개별직종노임단가(2005_1徸"/>
      <sheetName val="99노徸⼣"/>
      <sheetName val="1_2_동력(철ᰀ፜"/>
      <sheetName val="TYPE-B_평균H"/>
      <sheetName val="원가계산서夸丵⾌"/>
      <sheetName val="원가계산서丵』"/>
      <sheetName val="원가계산서劸_丵⾁"/>
      <sheetName val="방배동내역_(총괄)"/>
      <sheetName val="3련_BOX"/>
      <sheetName val="조도계산서_(도서)"/>
      <sheetName val="21_경비기본입력"/>
      <sheetName val="라_공사비"/>
      <sheetName val="다_도서인쇄비_"/>
      <sheetName val="PACKING_LIS"/>
      <sheetName val="8_PILE__(돌출)"/>
      <sheetName val="[수목일위_XLS][수목일위_XLS][수목일위_XLS]e"/>
      <sheetName val="산徸⼷"/>
      <sheetName val="5_시방서(일반시丵〒"/>
      <sheetName val="3_피뢰공"/>
      <sheetName val="노무비_근거"/>
      <sheetName val="[수목일위_XLS][수목일위_XLS]el_______28"/>
      <sheetName val="[수목일위_XLS][수목일위_XLS]el_______29"/>
      <sheetName val="[수목일위_XLS][수목일위_XLS]el_______30"/>
      <sheetName val="[수목일위_XLS][수목일위_XLS]el_______31"/>
      <sheetName val="[수목일위_XLS][수목일위_XLS]el_______32"/>
      <sheetName val="[수목일위_XLS][수목일위_XLS]el_______33"/>
      <sheetName val="철근량산정및"/>
      <sheetName val="철근량산정및窨竬헾"/>
      <sheetName val="바挔"/>
      <sheetName val="철근량산정및丵〒"/>
      <sheetName val="D-철근肘"/>
      <sheetName val="UTIMS분석DATA(리셋_등_제외)"/>
      <sheetName val="_역별_발생건수"/>
      <sheetName val="[수목일위_XLS][수목일위_XLS]el_______34"/>
      <sheetName val="[수목일위_XLS][수목일위_XLS]el_______35"/>
      <sheetName val="[수목일위_XLS][수목일위_XLS]el_______36"/>
      <sheetName val="[수목일위_XLS][수목일위_XLS]el_______37"/>
      <sheetName val="[수목일위_XLS][수목일위_XLS]el_______38"/>
      <sheetName val="[수목일위_XLS][수목일위_XLS]el_______39"/>
      <sheetName val="[수목일위_XLS][수목일위_XLS]el_______52"/>
      <sheetName val="[수목일위_XLS][수목일위_XLS]el_______53"/>
      <sheetName val="[수목일위_XLS][수목일위_XLS]el_______46"/>
      <sheetName val="[수목일위_XLS][수목일위_XLS]el_______47"/>
      <sheetName val="[수목일위_XLS][수목일위_XLS]el_______40"/>
      <sheetName val="[수목일위_XLS][수목일위_XLS]el_______41"/>
      <sheetName val="[수목일위_XLS][수목일위_XLS]el_______42"/>
      <sheetName val="[수목일위_XLS][수목일위_XLS]el_______43"/>
      <sheetName val="[수목일위_XLS][수목일위_XLS]el_______44"/>
      <sheetName val="[수목일위_XLS][수목일위_XLS]el_______45"/>
      <sheetName val="[수목일위_XLS][수목일위_XLS]el_______48"/>
      <sheetName val="[수목일위_XLS][수목일위_XLS]el_______49"/>
      <sheetName val="[수목일위_XLS][수목일위_XLS]el_______50"/>
      <sheetName val="[수목일위_XLS][수목일위_XLS]el_______51"/>
      <sheetName val="[수목일위_XLS][수목일위_XLS]el_______68"/>
      <sheetName val="[수목일위_XLS][수목일위_XLS]el_______69"/>
      <sheetName val="토공산출_(아파트)3"/>
      <sheetName val="[수목일위_XLS][수목일위_XLS]el_______62"/>
      <sheetName val="[수목일위_XLS][수목일위_XLS]el_______63"/>
      <sheetName val="[수목일위_XLS]el\설계서\수목일︀ᇕ԰缀Ȁ"/>
      <sheetName val="[수목일위_XLS]el\설계서\수목일︀ᇕ԰缀焀"/>
      <sheetName val="[수목일위_XLS]el\설계서\수목일︀ᇕ԰缀Ԁ"/>
      <sheetName val="[수목일위_XLS]정화조방수미/"/>
      <sheetName val="구조헾"/>
      <sheetName val="내역서1999_8최"/>
      <sheetName val="철"/>
      <sheetName val="단계별내역_(헾】"/>
      <sheetName val="도급예산헾】"/>
      <sheetName val="단계별내역_(贸"/>
      <sheetName val="단계별내역_(⩿〚"/>
      <sheetName val="단계별내역_(齘"/>
      <sheetName val="단계별내역_(尜"/>
      <sheetName val="단계별내역_(徸〒"/>
      <sheetName val="단계별내역_(橂】"/>
      <sheetName val="단__가__대__비__표"/>
      <sheetName val="일__위__대__가__목__록"/>
      <sheetName val="(3_품질관리_시험_총괄표)"/>
      <sheetName val="단면상수_및_주빔설계"/>
      <sheetName val="2공구하"/>
      <sheetName val="설계내역서_(대안분)"/>
      <sheetName val="토목(대안)_(BID)"/>
      <sheetName val="설계내역서_(원안분)"/>
      <sheetName val="토목(원안)_(BID)"/>
      <sheetName val="안양동丵〒"/>
      <sheetName val="1_1서버도입"/>
      <sheetName val="el\설계서\수목︀ᇕ԰缀䘀"/>
      <sheetName val="배수장공사비명쁈_1"/>
      <sheetName val="직원헾】"/>
      <sheetName val="5_자금이체명세서"/>
      <sheetName val="단가표_"/>
      <sheetName val="1-1-2_고순도용접"/>
      <sheetName val="kimre_scrubber"/>
      <sheetName val="산皸"/>
      <sheetName val="산瞈"/>
      <sheetName val="현장관리비刨⍠⿛"/>
      <sheetName val="현장관리비"/>
      <sheetName val="내역서1999_咀&amp;哌"/>
      <sheetName val="발주처䕫␀䕬"/>
      <sheetName val="9_전등噪"/>
      <sheetName val="내역서_"/>
      <sheetName val="경비내역徸〒"/>
      <sheetName val="기종별_합계"/>
      <sheetName val="Customer_Databas3"/>
      <sheetName val="갑__지3"/>
      <sheetName val="unit_43"/>
      <sheetName val="화재_탐지_설비3"/>
      <sheetName val="5_일위목록3"/>
      <sheetName val="7_단가조사3"/>
      <sheetName val="6_일위대가3"/>
      <sheetName val="Ⅶ-2_현장경비산출2"/>
      <sheetName val="단가표_(2)1"/>
      <sheetName val="1차_내역서2"/>
      <sheetName val="상_부1"/>
      <sheetName val="전선_및_전선관2"/>
      <sheetName val="운동장_(2)1"/>
      <sheetName val="_견적서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수목데이타_"/>
      <sheetName val="설계산ᛅ〒"/>
      <sheetName val="철근량산정및헾】"/>
      <sheetName val="[수목일위_XLS][수목일위_XLS]el\설계서\수목"/>
      <sheetName val="5_전사투자계획종함안"/>
      <sheetName val="경율산"/>
      <sheetName val="00尜層"/>
      <sheetName val="조경尜"/>
      <sheetName val="00徸〒"/>
      <sheetName val="재"/>
      <sheetName val="을부담운窘"/>
      <sheetName val="좌측헾】"/>
      <sheetName val="상호참"/>
      <sheetName val="기계실_D200"/>
      <sheetName val="TRE_TABLE"/>
      <sheetName val="영업_일11"/>
      <sheetName val="2_2_10_샤시등"/>
      <sheetName val="신_분"/>
      <sheetName val="3_공통공사대비"/>
      <sheetName val="1_가설"/>
      <sheetName val="4_목공사"/>
      <sheetName val="현장관리비_"/>
      <sheetName val="별첨-기계경비_산출목록"/>
      <sheetName val="돌담교_상부수량"/>
      <sheetName val="2_고용보험㥝〒"/>
      <sheetName val="2_교량(신설)"/>
      <sheetName val="원가계箌篔"/>
      <sheetName val="3_바닥판설계"/>
      <sheetName val="[수목일위_XLS]el\설계서\수목일위_XLS1"/>
      <sheetName val="4_전력橂⾧"/>
      <sheetName val="3_피뢰공丵"/>
      <sheetName val="[수목일위_XLS]도급예산내역서총/"/>
      <sheetName val="3_골재원검토의견서_갑지"/>
      <sheetName val="건축전기약전_소방"/>
      <sheetName val="2_고용보험԰缀"/>
      <sheetName val="2_고용보׃⿦"/>
      <sheetName val="E_P_T수량䈀ᅪ԰"/>
      <sheetName val="원가계颙〒"/>
      <sheetName val="[수목일위_XLS]el\설계서\수목일위_XLS]데이타2"/>
      <sheetName val="15_소방공䊬"/>
      <sheetName val="15_소방공⢬"/>
      <sheetName val="내역서1999_"/>
      <sheetName val="[수목일위_XLS]el\설계서\수목︀ᇕ԰缀䘀"/>
      <sheetName val="[수목일위_XLS]기술자자료游/"/>
      <sheetName val="내역서1999_聈8헾"/>
      <sheetName val="3_PT개발계획"/>
      <sheetName val="2_재료비"/>
      <sheetName val="12_보오링"/>
      <sheetName val="18_공내수압탄성자연"/>
      <sheetName val="배수장공사비명鞀"/>
      <sheetName val="00B"/>
      <sheetName val="배수장공사비명熠"/>
      <sheetName val="도급예산退ភភ䈀⵪"/>
      <sheetName val="도급예산/䀀"/>
      <sheetName val="내역(전/ꠀ"/>
      <sheetName val="조呸"/>
      <sheetName val="조姐"/>
      <sheetName val="주공尜層"/>
      <sheetName val="D-철근"/>
      <sheetName val="I_설계조건"/>
      <sheetName val="1_설계기준"/>
      <sheetName val="Ȁ夁瓅"/>
      <sheetName val="3BL공동구_수량"/>
      <sheetName val="목차_"/>
      <sheetName val="RAW_DATA"/>
      <sheetName val="2_가로등(영구)"/>
      <sheetName val="관기성공_내"/>
      <sheetName val="단가_산출서(산근#1~#102)"/>
      <sheetName val="2000,9월_일위"/>
      <sheetName val="Cost_bd-&quot;A&quot;"/>
      <sheetName val="General_Data"/>
      <sheetName val="별표_"/>
      <sheetName val="노_무_비"/>
      <sheetName val="EQUIP_LIST"/>
      <sheetName val="6_가격조사서_"/>
      <sheetName val="남양시작동자105노65기1_3화1_2"/>
      <sheetName val="단_box"/>
      <sheetName val="노임_단가"/>
      <sheetName val="일반문틀_설치"/>
      <sheetName val="샌딩_에폭시_도장"/>
      <sheetName val="2-나_물가조사서"/>
      <sheetName val="기성고조서_"/>
      <sheetName val="99_12"/>
      <sheetName val="설계기준_및_하중계산"/>
      <sheetName val="H-PI㬀φ"/>
      <sheetName val="H-PIᜀ΀"/>
      <sheetName val="[수목일위_XLS][수목일위_XLS][수목일위_XLS"/>
      <sheetName val="배수공_내역서_적용수량"/>
      <sheetName val="내역서19多⿣"/>
      <sheetName val="pier"/>
      <sheetName val="pier畠闰〒"/>
      <sheetName val="pier尜層"/>
      <sheetName val="pier徸。"/>
      <sheetName val="[수목일위_XLS]el\설계褀က똫西"/>
      <sheetName val="[수목일위_XLS][수목일위_XLS]el_______2"/>
      <sheetName val="[수목일위_XLS][수목일위_XLS]el_______3"/>
      <sheetName val="4_전력鼨ᆉ"/>
      <sheetName val="STEEL_BOX_단면설계(SEC_8)"/>
      <sheetName val="[수목일위_XLS][수목일위_XLS]el_______54"/>
      <sheetName val="[수목일위_XLS][수목일위_XLS]el_______55"/>
      <sheetName val="[수목일위_XLS][수목일위_XLS]el_______56"/>
      <sheetName val="[수목일위_XLS][수목일위_XLS]el_______57"/>
      <sheetName val="[수목일위_XLS][수목일위_XLS]el_______58"/>
      <sheetName val="[수목일위_XLS][수목일위_XLS]el_______59"/>
      <sheetName val="[수목일위_XLS][수목일위_XLS]el_______60"/>
      <sheetName val="[수목일위_XLS][수목일위_XLS]el_______61"/>
      <sheetName val="[수목일위_XLS][수목일위_XLS]el_______66"/>
      <sheetName val="[수목일위_XLS][수목일위_XLS]el_______67"/>
      <sheetName val="[수목일위_XLS][수목일위_XLS]el_______64"/>
      <sheetName val="[수목일위_XLS][수목일위_XLS]el_______65"/>
      <sheetName val="[수목일위_XLS][수목일위_XLS]el_______70"/>
      <sheetName val="[수목일위_XLS][수목일위_XLS]el_______71"/>
      <sheetName val="소방_산출서"/>
      <sheetName val="코스모공장_(어음)"/>
      <sheetName val="[수목일위_XLS]el\설계서\수목일위_XL"/>
      <sheetName val="[수목일위_XLS]el\설계서\수목　⣝Āⳡ"/>
      <sheetName val="[수목일위_XLS]el\설계서\수목⧝Ā틡"/>
      <sheetName val="[수목일위_XLS]el\설계서\수목က↏Ā"/>
      <sheetName val="2-1__경관조명_내역총괄표"/>
      <sheetName val="철근량산정및傠䌢〚"/>
      <sheetName val="실행,원가_挔矺め"/>
      <sheetName val="02_25"/>
      <sheetName val="[수목일위_XLS][수목일위_XLS]el_______76"/>
      <sheetName val="[수목일위_XLS][수목일위_XLS]el_______77"/>
      <sheetName val="[수목일위_XLS][수목일위_XLS]el_______74"/>
      <sheetName val="[수목일위_XLS][수목일위_XLS]el_______75"/>
      <sheetName val="1_토공집계표"/>
      <sheetName val="견䡰"/>
      <sheetName val="[수목일위_XLS]el\설계서\수목닑⼢"/>
      <sheetName val="2_토목공사"/>
      <sheetName val="북제"/>
      <sheetName val="[수목일위_XLS]산근/"/>
      <sheetName val="[수목일위_XLS]el\설계서\수목일위_堃ᦋ鄃ா뀁ᢪ"/>
      <sheetName val="[수목일위_XLS][수목일위_XLS]el_______72"/>
      <sheetName val="[수목일위_XLS][수목일위_XLS]el_______73"/>
      <sheetName val="[수목일위_XLS][수목일위_XLS]el_______78"/>
      <sheetName val="[수목일위_XLS][수목일위_XLS]el_______79"/>
      <sheetName val="[수목일위_XLS][수목일위_XLS]el_______80"/>
      <sheetName val="[수목일위_XLS][수목일위_XLS]el_______81"/>
      <sheetName val="[수목일위_XLS][수목일위_XLS]el_______82"/>
      <sheetName val="[수목일위_XLS][수목일위_XLS]el_______83"/>
      <sheetName val="[수목일위_XLS][수목일위_XLS]el_______84"/>
      <sheetName val="[수목일위_XLS][수목일위_XLS]el_______85"/>
      <sheetName val="[수목일위_XLS][수목일위_XLS]el_______86"/>
      <sheetName val="[수목일위_XLS][수목일위_XLS]el_______87"/>
      <sheetName val="[수목일위_XLS][수목일위_XLS]el_______88"/>
      <sheetName val="[수목일위_XLS][수목일위_XLS]el_______89"/>
      <sheetName val="[수목일위_XLS][수목일위_XLS]el_______90"/>
      <sheetName val="[수목일위_XLS][수목일위_XLS]el_______91"/>
      <sheetName val="[수목일위_XLS][수목일위_XLS]el_______92"/>
      <sheetName val="[수목일위_XLS][수목일위_XLS]el_______93"/>
      <sheetName val="[수목일위_XLS][수목일위_XLS]el_______96"/>
      <sheetName val="[수목일위_XLS][수목일위_XLS]el_______97"/>
      <sheetName val="[수목일위_XLS][수목일위_XLS]el_______94"/>
      <sheetName val="[수목일위_XLS][수목일위_XLS]el_______95"/>
      <sheetName val="[수목일위_XLS]el\설계서瀀ᯢ฀痼Ŀ"/>
      <sheetName val="[수목일위_XLS]el\설계서\痕꛸Ș捘õ"/>
      <sheetName val="[수목일위_XLS]el\설계서䶀աer㺔"/>
      <sheetName val="좌측齘龜"/>
      <sheetName val="D-철尜層"/>
      <sheetName val="48일위(헾⽧"/>
      <sheetName val="PROJECT_BRIEF(EX_NEW)"/>
      <sheetName val="0_갑지1"/>
      <sheetName val="8_현장관리비1"/>
      <sheetName val="7_안전관리비1"/>
      <sheetName val="96보완계획7_12"/>
      <sheetName val="[수목일위_XLS]el\설계서\Ā翿"/>
      <sheetName val="04_10건강보험(일용직)"/>
      <sheetName val="[수목일위_XLS]el\설계서\수목鄂㊾꡺"/>
      <sheetName val="[수목일위_XLS]el\설계서\수Ԁﰀ"/>
      <sheetName val="날개벽(시헾⽂"/>
      <sheetName val="[수목일위_XLS]el\설계서\수목Ā"/>
      <sheetName val="도급예산0뀀"/>
      <sheetName val="8설"/>
      <sheetName val="단가_(2)"/>
      <sheetName val="간지_(櫀_"/>
      <sheetName val="경__비_"/>
      <sheetName val="실행철"/>
      <sheetName val="[수목일위_XLS]el\설계서\Ԁ쀀欺"/>
      <sheetName val="[수목일위_XLS]el\설계서\수목일Ā"/>
      <sheetName val="[수목일위_XLS]2공구_단가/c"/>
      <sheetName val="단중표_(2)"/>
      <sheetName val="14_TV헾⽦"/>
      <sheetName val="[수목일위_XLS]el\설계서\蠀僿㤁ᒄ᐀ȳ"/>
      <sheetName val="[수목일위_XLS]el\설계서\수목瀀ᯝĀ﷡"/>
      <sheetName val="[수목일위_XLS]el\설계서\수목쿓Ā㓡"/>
      <sheetName val="[수목일위_XLS]el\설계서\수목쾋Ā㓡"/>
      <sheetName val="[수목일위_XLS]el\설계서\수목က࿖뱂Ā﫡"/>
      <sheetName val="[수목일위_XLS][수목일위_XLS]el_설계서_수목_2"/>
      <sheetName val="[수목일위_XLS][수목일위_XLS]el_설계서_수목_3"/>
      <sheetName val="[수목일위_XLS][수목일위_XLS]el_______98"/>
      <sheetName val="[수목일위_XLS][수목일위_XLS]el_______99"/>
      <sheetName val="[수목일위_XLS][수목일위_XLS]el______100"/>
      <sheetName val="[수목일위_XLS][수목일위_XLS]el______101"/>
      <sheetName val="단가(헾】"/>
      <sheetName val="단가(竈笌"/>
      <sheetName val="단가(헾⾑"/>
      <sheetName val="단가(鬘헾"/>
      <sheetName val="단가(헾⾝"/>
      <sheetName val="[수목일위_XLS][수목일위_XLS]el\설계서\수목일"/>
      <sheetName val="[수목일위_XLS]el\설계서\수목일위茠ꈃɵ"/>
      <sheetName val="[수목일위_XLS]el\설계서≀䣝Ȑ"/>
      <sheetName val="[수목일위_XLS][수목일위_XLS]el\설계서\"/>
      <sheetName val="[수목일위_XLS]el\설계서뀀䀂娊脂ⲙ堀1"/>
      <sheetName val="날개벽(䟣⾯"/>
      <sheetName val="날개벽("/>
      <sheetName val="날개벽(䟣⾄"/>
      <sheetName val="회사기"/>
      <sheetName val="[수목일위_XLS]el\설계서\수목일︀ᇕ԰"/>
      <sheetName val="철근량산정및헾】"/>
      <sheetName val="철근량산정및"/>
      <sheetName val="2_고용보험㥝〒"/>
      <sheetName val="도급예산헾】"/>
      <sheetName val="2공구하"/>
      <sheetName val="[수목일위_XLS]el\설계서\수목︀ᇕ԰"/>
      <sheetName val="[수목일위_XLS]el\설계서瀀ᯢ"/>
      <sheetName val="2_고용보׃⿦"/>
      <sheetName val="[수목일위_XLS"/>
      <sheetName val="[수목일위_XLS]el\설계서\수목　⣝"/>
      <sheetName val="[수목일위_XLS]el\설계서\수목"/>
      <sheetName val="[수목일위_XLS]el\설계서\수목က↏"/>
      <sheetName val="내역서19多⿣"/>
      <sheetName val="2_고용보험԰"/>
      <sheetName val="경비내역徸〒"/>
      <sheetName val="[수목일위_XLS][수목일위_XLS]도급예산내역서총/"/>
      <sheetName val="[수목일위_XLS][수목일위_XLS]기술자자료游/"/>
      <sheetName val="[수목일위_XLS][수목일위_XLS]정화조방수미/"/>
      <sheetName val="[수목일위_XLS]배수장공사비명鍀/"/>
      <sheetName val="[수목일위_XLS]내역(전체_금차/"/>
      <sheetName val="[수목일위_XLS]도급예산/퀀ô"/>
      <sheetName val="[수목일위_XLS]도급예산/退ý"/>
      <sheetName val="[수목일위_XLS]도급예산/䀀"/>
      <sheetName val="[수목일위_XLS]내역(전/쀀¿"/>
      <sheetName val="[수목일위_XLS]내역(전/ꠀ"/>
      <sheetName val="DATA_입력란"/>
      <sheetName val="12_옥倶ⶠഀ펚"/>
      <sheetName val="MASTER00_7月"/>
      <sheetName val="환율_및_노임"/>
      <sheetName val="속_일위대가"/>
      <sheetName val="단가산출서_(2)"/>
      <sheetName val="노임_(2차)"/>
      <sheetName val="공종단가표_"/>
      <sheetName val="앉음벽_(2)"/>
      <sheetName val="2_도실원내역(원본)"/>
      <sheetName val="DNT_OSBL"/>
      <sheetName val="목동세대_산출근거"/>
      <sheetName val="아파트_"/>
      <sheetName val="IBM_UX"/>
      <sheetName val="연돌일退←"/>
      <sheetName val="본선_토공_분배표"/>
      <sheetName val="1__설계조건_2_단면가정_3__하중계산"/>
      <sheetName val="수량계산서_집계표(가설_신설_및_철거-을지로3가_2호선)"/>
      <sheetName val="수량계산서_집계표(신설-을지로3가_2호선)"/>
      <sheetName val="수량계산서_집계표(철거-을지로3가_2호선)"/>
      <sheetName val="케이블류_OLD"/>
      <sheetName val="Summary_Sheet"/>
      <sheetName val="기성(1차)_"/>
      <sheetName val="평형별㓈؟"/>
      <sheetName val="DESIGN_CRETERIA"/>
      <sheetName val="마북_손익분석(CATIA)"/>
      <sheetName val="Requirement(Work_Crew)"/>
      <sheetName val="표_지"/>
      <sheetName val="견적_(2)"/>
      <sheetName val="3_부제O호표"/>
      <sheetName val="4_장비손료"/>
      <sheetName val="5_소모재료비"/>
      <sheetName val="9_공삭공지층별작업시간"/>
      <sheetName val="7_주입분사시간제원표"/>
      <sheetName val="6_작업시간표"/>
      <sheetName val="8_시멘트제원표"/>
      <sheetName val="2_품제O호표"/>
      <sheetName val="1_총괄표1500mm"/>
      <sheetName val="_냉각수펌프"/>
      <sheetName val="[수목일위_XLS][수목일위_XLS]el_설___수__2"/>
      <sheetName val="[수목일위_XLS][수목일위_XLS]el_설___수__3"/>
      <sheetName val="[수목일위_XLS][수목일위_XLS]el______102"/>
      <sheetName val="[수목일위_XLS][수목일위_XLS]el______103"/>
      <sheetName val="[수목일위_XLS][수목일위_XLS]el______326"/>
      <sheetName val="[수목일위_XLS][수목일위_XLS]el______327"/>
      <sheetName val="[수목일위_XLS][수목일위_XLS]el______328"/>
      <sheetName val="[수목일위_XLS][수목일위_XLS]el______329"/>
      <sheetName val="[수목일위_XLS][수목일위_XLS]el______112"/>
      <sheetName val="[수목일위_XLS][수목일위_XLS]el______113"/>
      <sheetName val="[수목일위_XLS][수목일위_XLS]el______110"/>
      <sheetName val="[수목일위_XLS][수목일위_XLS]el______111"/>
      <sheetName val="3_피뢰공儨"/>
      <sheetName val="[수목일위_XLS][수목일위_XLS]el______108"/>
      <sheetName val="[수목일위_XLS][수목일위_XLS]el______109"/>
      <sheetName val="[수목일위_XLS][수목일위_XLS]el______106"/>
      <sheetName val="[수목일위_XLS][수목일위_XLS]el______107"/>
      <sheetName val="[수목일위_XLS][수목일위_XLS]el______104"/>
      <sheetName val="[수목일위_XLS][수목일위_XLS]el______105"/>
      <sheetName val="[수목일위_XLS][수목일위_XLS]el______114"/>
      <sheetName val="[수목일위_XLS][수목일위_XLS]el______119"/>
      <sheetName val="[수목일위_XLS][수목일위_XLS]el______115"/>
      <sheetName val="[수목일위_XLS][수목일위_XLS]el______116"/>
      <sheetName val="[수목일위_XLS][수목일위_XLS]el______117"/>
      <sheetName val="[수목일위_XLS][수목일위_XLS]el______118"/>
      <sheetName val="[수목일위_XLS][수목일위_XLS]el______120"/>
      <sheetName val="[수목일위_XLS][수목일위_XLS]el______121"/>
      <sheetName val="[수목일위_XLS][수목일위_XLS]el______122"/>
      <sheetName val="[수목일위_XLS][수목일위_XLS]el______123"/>
      <sheetName val="[수목일위_XLS][수목일위_XLS]el______124"/>
      <sheetName val="[수목일위_XLS][수목일위_XLS]el______125"/>
      <sheetName val="[수목일위_XLS][수목일위_XLS]el______126"/>
      <sheetName val="[수목일위_XLS][수목일위_XLS]el______127"/>
      <sheetName val="[수목일위_XLS][수목일위_XLS]el______130"/>
      <sheetName val="[수목일위_XLS][수목일위_XLS]el______131"/>
      <sheetName val="[수목일위_XLS][수목일위_XLS]el______128"/>
      <sheetName val="[수목일위_XLS][수목일위_XLS]el______129"/>
      <sheetName val="[수목일위_XLS][수목일위_XLS]el______132"/>
      <sheetName val="[수목일위_XLS][수목일위_XLS]el______133"/>
      <sheetName val="[수목일위_XLS]el\설계서\수목쒠䤏)鋢"/>
      <sheetName val="9_　Ი"/>
      <sheetName val="2공구하도급"/>
      <sheetName val="[수목일위_XLS]el\설계서쩨℞㛜Ǿ煔"/>
      <sheetName val="_수목일위_XLS__수목일위_XLS_el_설계서_수목일위"/>
      <sheetName val="[수목일위_XLS]el\설계서\수/頀⤀"/>
      <sheetName val="[수목일위_XLS]el\설계서Ā翽㼀"/>
      <sheetName val="[수목일위_XLS]el\설계서Ā翿澠"/>
      <sheetName val="[수목일위_XLS]el\설계서Ā翹"/>
      <sheetName val="[수목일위_XLS]el\설계서Ə⯀䘟ƏĀ"/>
      <sheetName val="[수목일위_XLS]el\설계서ƮⳠ⁾ƮĀ"/>
      <sheetName val="[수목일위_XLS]el\설계서Ā⅐"/>
      <sheetName val="[수목일위_XLS]el\설계서\　◔쀀잗 瑩"/>
      <sheetName val="C1_공사개요"/>
      <sheetName val="가__노임단가"/>
      <sheetName val="[수목일위_XLS]el\설계서\纨¯绬¯헾⼺"/>
      <sheetName val="[수목일위_XLS]el\설계서冐趉ƣ"/>
      <sheetName val="[수목일위_XLS]el\설계서힀厎ǰ"/>
      <sheetName val="[수목일위_XLS]el\설계서塰펶Ɂ"/>
      <sheetName val="[수목일위_XLS][수목일위_XLS]el______148"/>
      <sheetName val="[수목일위_XLS][수목일위_XLS]el______149"/>
      <sheetName val="[수목일위_XLS][수목일위_XLS]el______142"/>
      <sheetName val="[수목일위_XLS][수목일위_XLS]el______143"/>
      <sheetName val="[수목일위_XLS][수목일위_XLS]el______140"/>
      <sheetName val="[수목일위_XLS][수목일위_XLS]el______141"/>
      <sheetName val="[수목일위_XLS][수목일위_XLS]el______134"/>
      <sheetName val="[수목일위_XLS][수목일위_XLS]el______135"/>
      <sheetName val="[수목일위_XLS][수목일위_XLS]el______136"/>
      <sheetName val="[수목일위_XLS][수목일위_XLS]el______137"/>
      <sheetName val="[수목일위_XLS][수목일위_XLS]el______138"/>
      <sheetName val="[수목일위_XLS][수목일위_XLS]el______139"/>
      <sheetName val="[수목일위_XLS][수목일위_XLS]el______144"/>
      <sheetName val="[수목일위_XLS][수목일위_XLS]el______145"/>
      <sheetName val="[수목일위_XLS][수목일위_XLS]el______146"/>
      <sheetName val="[수목일위_XLS][수목일위_XLS]el______147"/>
      <sheetName val="[수목일위_XLS][수목일위_XLS]el______160"/>
      <sheetName val="[수목일위_XLS][수목일위_XLS]el______161"/>
      <sheetName val="[수목일위_XLS][수목일위_XLS]el______162"/>
      <sheetName val="[수목일위_XLS][수목일위_XLS]el______163"/>
      <sheetName val="[수목일위_XLS][수목일위_XLS]el______150"/>
      <sheetName val="[수목일위_XLS][수목일위_XLS]el______151"/>
      <sheetName val="[수목일위_XLS][수목일위_XLS]el______152"/>
      <sheetName val="[수목일위_XLS][수목일위_XLS]el______153"/>
      <sheetName val="[수목일위_XLS][수목일위_XLS]el______154"/>
      <sheetName val="[수목일위_XLS][수목일위_XLS]el______155"/>
      <sheetName val="[수목일위_XLS][수목일위_XLS]el______156"/>
      <sheetName val="[수목일위_XLS][수목일위_XLS]el______157"/>
      <sheetName val="[수목일위_XLS][수목일위_XLS]el______158"/>
      <sheetName val="[수목일위_XLS][수목일위_XLS]el______159"/>
      <sheetName val="[수목일위_XLS][수목일위_XLS]el______164"/>
      <sheetName val="[수목일위_XLS][수목일위_XLS]el______165"/>
      <sheetName val="[수목일위_XLS][수목일위_XLS]el______172"/>
      <sheetName val="[수목일위_XLS][수목일위_XLS]el______173"/>
      <sheetName val="[수목일위_XLS][수목일위_XLS]el______174"/>
      <sheetName val="[수목일위_XLS][수목일위_XLS]el______175"/>
      <sheetName val="[수목일위_XLS][수목일위_XLS]el______166"/>
      <sheetName val="[수목일위_XLS][수목일위_XLS]el______167"/>
      <sheetName val="[수목일위_XLS][수목일위_XLS]el______168"/>
      <sheetName val="[수목일위_XLS][수목일위_XLS]el______169"/>
      <sheetName val="[수목일위_XLS][수목일위_XLS]el______170"/>
      <sheetName val="[수목일위_XLS][수목일위_XLS]el______171"/>
      <sheetName val="[수목일위_XLS]el\설계　ᓡĀ巡Ŀ"/>
      <sheetName val="[수목일위_XLS]el\설계Ԁ澦"/>
      <sheetName val="[수목일위_XLS]el\설계서\Ā\"/>
      <sheetName val="[수목일위_XLS]el\설계서\Ā翸"/>
      <sheetName val="[수목일위_XLS][수목일위_XLS]el_설계서____2"/>
      <sheetName val="[수목일위_XLS][수목일위_XLS]el_설계서____3"/>
      <sheetName val="[수목일위_XLS]el\설계서\수목일ɏ삑CṸ"/>
      <sheetName val="[수목일위_XLS]el\설계서\수목일竐Bﾈɻ萹"/>
      <sheetName val="CABLE_SIZE-3"/>
      <sheetName val="[수목일위_XLS]el\설계서\수목일위_릘ͲŜ띀ស"/>
      <sheetName val="[수목일위_XLS]el\설계서\수목일위_며꠬ʘ"/>
      <sheetName val="99'대차_통합(2)"/>
      <sheetName val="99'대차_통합"/>
      <sheetName val="2_냉난방설비공사"/>
      <sheetName val="7_자동제어공사"/>
      <sheetName val="[수목일위_XLS]el\설계서Ԁ쥗"/>
      <sheetName val="발주처자료입"/>
      <sheetName val="[수목일위_XLS][수목일위_XLS]el__계서_수__4"/>
      <sheetName val="[수목일위_XLS][수목일위_XLS]el__계서_수__5"/>
      <sheetName val="[수목일위_XLS][수목일위_XLS]el__계서_수__2"/>
      <sheetName val="[수목일위_XLS][수목일위_XLS]el__계서_수__3"/>
      <sheetName val="[수목일위_XLS][수목일위_XLS]el__계서_수__6"/>
      <sheetName val="[수목일위_XLS][수목일위_XLS]el__계서_수__7"/>
      <sheetName val="3_고과순"/>
      <sheetName val="[수목일위_XLS][수목일위_XLS]el___서_수목_4"/>
      <sheetName val="[수목일위_XLS][수목일위_XLS]el___서_수목_5"/>
      <sheetName val="[수목일위_XLS][수목일위_XLS]el___서_수목_2"/>
      <sheetName val="[수목일위_XLS][수목일위_XLS]el___서_수목_3"/>
      <sheetName val="[수목일위_XLS][수목일위_XLS]el______186"/>
      <sheetName val="[수목일위_XLS][수목일위_XLS]el______187"/>
      <sheetName val="[수목일위_XLS][수목일위_XLS]el______184"/>
      <sheetName val="[수목일위_XLS][수목일위_XLS]el______185"/>
      <sheetName val="[수목일위_XLS][수목일위_XLS]el______178"/>
      <sheetName val="[수목일위_XLS][수목일위_XLS]el______179"/>
      <sheetName val="[수목일위_XLS][수목일위_XLS]el______176"/>
      <sheetName val="[수목일위_XLS][수목일위_XLS]el______177"/>
      <sheetName val="[수목일위_XLS][수목일위_XLS]el______180"/>
      <sheetName val="[수목일위_XLS][수목일위_XLS]el______181"/>
      <sheetName val="[수목일위_XLS][수목일위_XLS]el______182"/>
      <sheetName val="[수목일위_XLS][수목일위_XLS]el______183"/>
      <sheetName val="[수목일위_XLS][수목일위_XLS]el______208"/>
      <sheetName val="[수목일위_XLS][수목일위_XLS]el______209"/>
      <sheetName val="[수목일위_XLS][수목일위_XLS]el______220"/>
      <sheetName val="[수목일위_XLS][수목일위_XLS]el______221"/>
      <sheetName val="[수목일위_XLS][수목일위_XLS]el______188"/>
      <sheetName val="[수목일위_XLS][수목일위_XLS]el______189"/>
      <sheetName val="[수목일위_XLS][수목일위_XLS]el______190"/>
      <sheetName val="[수목일위_XLS][수목일위_XLS]el______191"/>
      <sheetName val="[수목일위_XLS][수목일위_XLS]el______192"/>
      <sheetName val="[수목일위_XLS][수목일위_XLS]el______193"/>
      <sheetName val="[수목일위_XLS][수목일위_XLS]el______194"/>
      <sheetName val="[수목일위_XLS][수목일위_XLS]el______195"/>
      <sheetName val="[수목일위_XLS][수목일위_XLS]el______198"/>
      <sheetName val="[수목일위_XLS][수목일위_XLS]el______199"/>
      <sheetName val="[수목일위_XLS][수목일위_XLS]el______200"/>
      <sheetName val="[수목일위_XLS][수목일위_XLS]el______201"/>
      <sheetName val="[수목일위_XLS][수목일위_XLS]el______196"/>
      <sheetName val="[수목일위_XLS][수목일위_XLS]el______197"/>
      <sheetName val="[수목일위_XLS][수목일위_XLS]el______202"/>
      <sheetName val="[수목일위_XLS][수목일위_XLS]el______203"/>
      <sheetName val="[수목일위_XLS][수목일위_XLS]el______204"/>
      <sheetName val="[수목일위_XLS][수목일위_XLS]el______205"/>
      <sheetName val="[수목일위_XLS][수목일위_XLS]el______206"/>
      <sheetName val="[수목일위_XLS][수목일위_XLS]el______207"/>
      <sheetName val="[수목일위_XLS][수목일위_XLS]el______214"/>
      <sheetName val="[수목일위_XLS][수목일위_XLS]el______215"/>
      <sheetName val="[수목일위_XLS][수목일위_XLS]el______210"/>
      <sheetName val="[수목일위_XLS][수목일위_XLS]el______211"/>
      <sheetName val="[수목일위_XLS][수목일위_XLS]el______212"/>
      <sheetName val="[수목일위_XLS][수목일위_XLS]el______213"/>
      <sheetName val="[수목일위_XLS][수목일위_XLS]el______222"/>
      <sheetName val="[수목일위_XLS][수목일위_XLS]el______223"/>
      <sheetName val="[수목일위_XLS][수목일위_XLS]el______216"/>
      <sheetName val="[수목일위_XLS][수목일위_XLS]el______217"/>
      <sheetName val="[수목일위_XLS][수목일위_XLS]el______218"/>
      <sheetName val="[수목일위_XLS][수목일위_XLS]el______219"/>
      <sheetName val="[수목일위_XLS][수목일위_XLS]el______226"/>
      <sheetName val="[수목일위_XLS][수목일위_XLS]el______227"/>
      <sheetName val="[수목일위_XLS][수목일위_XLS]el______228"/>
      <sheetName val="[수목일위_XLS][수목일위_XLS]el______229"/>
      <sheetName val="[수목일위_XLS][수목일위_XLS]el______224"/>
      <sheetName val="[수목일위_XLS][수목일위_XLS]el______225"/>
      <sheetName val="[수목일위_XLS][수목일위_XLS]el______230"/>
      <sheetName val="[수목일위_XLS][수목일위_XLS]el______231"/>
      <sheetName val="[수목일위_XLS][수목일위_XLS]el______232"/>
      <sheetName val="[수목일위_XLS][수목일위_XLS]el______233"/>
      <sheetName val="[수목일위_XLS][수목일위_XLS]el______236"/>
      <sheetName val="[수목일위_XLS][수목일위_XLS]el______237"/>
      <sheetName val="[수목일위_XLS][수목일위_XLS]el______234"/>
      <sheetName val="[수목일위_XLS][수목일위_XLS]el______235"/>
      <sheetName val="[수목일위_XLS][수목일위_XLS]el______240"/>
      <sheetName val="[수목일위_XLS][수목일위_XLS]el______241"/>
      <sheetName val="[수목일위_XLS][수목일위_XLS]el______244"/>
      <sheetName val="[수목일위_XLS][수목일위_XLS]el______245"/>
      <sheetName val="[수목일위_XLS][수목일위_XLS]el______238"/>
      <sheetName val="[수목일위_XLS][수목일위_XLS]el______239"/>
      <sheetName val="[수목일위_XLS][수목일위_XLS]el______242"/>
      <sheetName val="[수목일위_XLS][수목일위_XLS]el______243"/>
      <sheetName val="9_׍缀"/>
      <sheetName val="pier(각형"/>
      <sheetName val="9_턀ԯ"/>
      <sheetName val="9_꣍⭙턀Ⴒ"/>
      <sheetName val="[수목일위_XLS]el\설계ം㱤倀⭵怀"/>
      <sheetName val="[수목일위_XLS]el\설계서\ថ鏯ɧ"/>
      <sheetName val="[수목일위_XLS]el\설계서\ꍰ㾫Ś"/>
      <sheetName val="00"/>
      <sheetName val="[수목일위_XLS]el\설계서\坰ȵ椰だ䔈"/>
      <sheetName val="[수목일위_XLS][수목일위_XLS]el______256"/>
      <sheetName val="[수목일위_XLS][수목일위_XLS]el______257"/>
      <sheetName val="[수목일위_XLS][수목일위_XLS]el______254"/>
      <sheetName val="[수목일위_XLS][수목일위_XLS]el______255"/>
      <sheetName val="[수목일위_XLS][수목일위_XLS]el______252"/>
      <sheetName val="[수목일위_XLS][수목일위_XLS]el______253"/>
      <sheetName val="[수목일위_XLS][수목일위_XLS]el______250"/>
      <sheetName val="[수목일위_XLS][수목일위_XLS]el______251"/>
      <sheetName val="[수목일위_XLS][수목일위_XLS]el______246"/>
      <sheetName val="[수목일위_XLS][수목일위_XLS]el______247"/>
      <sheetName val="[수목일위_XLS][수목일위_XLS]el______248"/>
      <sheetName val="[수목일위_XLS][수목일위_XLS]el______249"/>
      <sheetName val="B1F_사진"/>
      <sheetName val="1F_사진"/>
      <sheetName val="2F_사진"/>
      <sheetName val="AL공疼"/>
      <sheetName val="배수장공사비명冈"/>
      <sheetName val="06_일위대가목록"/>
      <sheetName val="경율산정_舓⼱"/>
      <sheetName val="경율산정_"/>
      <sheetName val="맨홀謈籀ԯ"/>
      <sheetName val="[수목일위_XLS]el\설계서\　䨰"/>
      <sheetName val="9_²Ԁ"/>
      <sheetName val="[수목일위_XLS]el\설계서\壈ĳ닑⽳"/>
      <sheetName val="[수목일위_XLS]el\설계서\수Ԁ瀀᷹쎤"/>
      <sheetName val="[수목일위_XLS]el\설계서\수Ԁ䀀徘쎦"/>
      <sheetName val="[수목일위_XLS]el\설계서\수Ԁꀀ㛢鴵"/>
      <sheetName val="[수목일위_XLS]el\설계서\수목일위Ԁ"/>
      <sheetName val="[수목일위_XLS][수목일위_XLS]el_설계서_수목_4"/>
      <sheetName val="[수목일위_XLS][수목일위_XLS]el_설계서_수목_5"/>
      <sheetName val="내역서1999_헾】"/>
      <sheetName val="[수목일위_XLS]el\설계서Ǌⵀ댬ǊĀ"/>
      <sheetName val="[수목일위_XLS]el\설계서ȇⰰ⥒ȇĀ"/>
      <sheetName val="[수목일위_XLS]el\설계서Āꉐ"/>
      <sheetName val="수량산출서_갑지"/>
      <sheetName val="[수목일위_XLS]el\설계서\수목일위"/>
      <sheetName val="[수목일위_XLS]el\설계서\렃ᨗ哝"/>
      <sheetName val="간지_(세)"/>
      <sheetName val="내역(전체_橂⾘"/>
      <sheetName val="[수목일위_XLS][수목일위_XLS]el_______4"/>
      <sheetName val="[수목일위_XLS][수목일위_XLS]el_______5"/>
      <sheetName val="도급예산䈀ԯ"/>
      <sheetName val="내역서1999_"/>
      <sheetName val="철근량산정및丵〒"/>
      <sheetName val="북제"/>
      <sheetName val="Sheet4[수목일위_XLS]______2"/>
      <sheetName val="[수목일위_XLS]el\설계서\수목일위Ā"/>
      <sheetName val="내역서1999_啐0喜"/>
      <sheetName val="내역서1999_♱⿤"/>
      <sheetName val="내역서1999_㐬ȟⱈ"/>
      <sheetName val="[수목일위_XLS]el\설계서\수ംⅩ耀㉉"/>
      <sheetName val="[수목일위_XLS]el\설계서\수砀倂㼁ംⅩ　"/>
      <sheetName val="[수목일위_XLS]el\설계서\수목일위$Ĩɭ"/>
      <sheetName val="[수목일위_XLS]el\설계서\수목일위㼠A뺀⦟"/>
      <sheetName val="금강-투자부동산_계정대체"/>
      <sheetName val="2-1_제품군별계획대비실적(B_A)"/>
      <sheetName val="[수목일위_XLS][수목일위_XLS]el______2"/>
      <sheetName val="[수목일위_XLS][수목일위_XLS]el______3"/>
      <sheetName val="[수목일위_XLS][수목일위_XLS]el__계__수__2"/>
      <sheetName val="[수목일위_XLS][수목일위_XLS]el__계__수__3"/>
      <sheetName val="[수목일위_XLS][수목일위_XLS]el__계서_수_12"/>
      <sheetName val="[수목일위_XLS][수목일위_XLS]el__계서_수_13"/>
      <sheetName val="[수목일위_XLS][수목일위_XLS]el__계서_수_10"/>
      <sheetName val="[수목일위_XLS][수목일위_XLS]el__계서_수_11"/>
      <sheetName val="[수목일위_XLS][수목일위_XLS]el__계서_수__8"/>
      <sheetName val="[수목일위_XLS][수목일위_XLS]el__계서_수__9"/>
      <sheetName val="[수목일위_XLS][수목일위_XLS]el__계서_수_14"/>
      <sheetName val="[수목일위_XLS][수목일위_XLS]el__계서_수_15"/>
      <sheetName val="[수목일위_XLS][수목일위_XLS]el__계서__102"/>
      <sheetName val="[수목일위_XLS][수목일위_XLS]el__계서__103"/>
      <sheetName val="[수목일위_XLS][수목일위_XLS]el__계서_수_16"/>
      <sheetName val="[수목일위_XLS][수목일위_XLS]el__계서_수_17"/>
      <sheetName val="[수목일위_XLS][수목일위_XLS]el__계서_수_20"/>
      <sheetName val="[수목일위_XLS][수목일위_XLS]el__계서_수_21"/>
      <sheetName val="[수목일위_XLS][수목일위_XLS]el__계서_수_18"/>
      <sheetName val="[수목일위_XLS][수목일위_XLS]el__계서_수_19"/>
      <sheetName val="[수목일위_XLS][수목일위_XLS]el__계서_수_22"/>
      <sheetName val="[수목일위_XLS][수목일위_XLS]el__계서_수_23"/>
      <sheetName val="[수목일위_XLS][수목일위_XLS]el__계서_수_24"/>
      <sheetName val="[수목일위_XLS][수목일위_XLS]el__계서_수_25"/>
      <sheetName val="[수목일위_XLS][수목일위_XLS]el__계서_수_28"/>
      <sheetName val="[수목일위_XLS][수목일위_XLS]el__계서_수_29"/>
      <sheetName val="[수목일위_XLS][수목일위_XLS]el__계서_수_26"/>
      <sheetName val="[수목일위_XLS][수목일위_XLS]el__계서_수_27"/>
      <sheetName val="[수목일위_XLS][수목일위_XLS]el__계서_수_42"/>
      <sheetName val="[수목일위_XLS][수목일위_XLS]el__계서_수_43"/>
      <sheetName val="[수목일위_XLS][수목일위_XLS]el__계서_수_36"/>
      <sheetName val="[수목일위_XLS][수목일위_XLS]el__계서_수_37"/>
      <sheetName val="[수목일위_XLS][수목일위_XLS]el__계서_수_30"/>
      <sheetName val="[수목일위_XLS][수목일위_XLS]el__계서_수_31"/>
      <sheetName val="[수목일위_XLS][수목일위_XLS]el__계서_수_32"/>
      <sheetName val="[수목일위_XLS][수목일위_XLS]el__계서_수_33"/>
      <sheetName val="[수목일위_XLS][수목일위_XLS]el__계서_수_34"/>
      <sheetName val="[수목일위_XLS][수목일위_XLS]el__계서_수_35"/>
      <sheetName val="[수목일위_XLS][수목일위_XLS]el__계서_수_38"/>
      <sheetName val="[수목일위_XLS][수목일위_XLS]el__계서_수_39"/>
      <sheetName val="[수목일위_XLS][수목일위_XLS]el__계서_수_40"/>
      <sheetName val="[수목일위_XLS][수목일위_XLS]el__계서_수_41"/>
      <sheetName val="[수목일위_XLS][수목일위_XLS]el__계서_수_58"/>
      <sheetName val="[수목일위_XLS][수목일위_XLS]el__계서_수_59"/>
      <sheetName val="[수목일위_XLS][수목일위_XLS]el__계서_수_44"/>
      <sheetName val="[수목일위_XLS][수목일위_XLS]el__계서_수_45"/>
      <sheetName val="[수목일위_XLS][수목일위_XLS]el__계서_수_68"/>
      <sheetName val="[수목일위_XLS][수목일위_XLS]el__계서_수_69"/>
      <sheetName val="[수목일위_XLS][수목일위_XLS]el__계서_수_46"/>
      <sheetName val="[수목일위_XLS][수목일위_XLS]el__계서_수_47"/>
      <sheetName val="[수목일위_XLS][수목일위_XLS]el__계서_수_48"/>
      <sheetName val="[수목일위_XLS][수목일위_XLS]el__계서_수_49"/>
      <sheetName val="[수목일위_XLS][수목일위_XLS]el__계서_수_50"/>
      <sheetName val="[수목일위_XLS][수목일위_XLS]el__계서_수_51"/>
      <sheetName val="[수목일위_XLS][수목일위_XLS]el__계서_수_52"/>
      <sheetName val="[수목일위_XLS][수목일위_XLS]el__계서_수_53"/>
      <sheetName val="[수목일위_XLS][수목일위_XLS]el__계서_수_54"/>
      <sheetName val="[수목일위_XLS][수목일위_XLS]el__계서_수_55"/>
      <sheetName val="[수목일위_XLS][수목일위_XLS]el__계서_수_56"/>
      <sheetName val="[수목일위_XLS][수목일위_XLS]el__계서_수_57"/>
      <sheetName val="[수목일위_XLS][수목일위_XLS]el__계서_수_60"/>
      <sheetName val="[수목일위_XLS][수목일위_XLS]el__계서_수_61"/>
      <sheetName val="[수목일위_XLS][수목일위_XLS]el__계서_수_80"/>
      <sheetName val="[수목일위_XLS][수목일위_XLS]el__계서_수_81"/>
      <sheetName val="[수목일위_XLS][수목일위_XLS]el__계서_수_62"/>
      <sheetName val="[수목일위_XLS][수목일위_XLS]el__계서_수_63"/>
      <sheetName val="[수목일위_XLS][수목일위_XLS]el__계서_수_64"/>
      <sheetName val="[수목일위_XLS][수목일위_XLS]el__계서_수_65"/>
      <sheetName val="[수목일위_XLS][수목일위_XLS]el__계서_수_66"/>
      <sheetName val="[수목일위_XLS][수목일위_XLS]el__계서_수_67"/>
      <sheetName val="[수목일위_XLS][수목일위_XLS]el__계서_수_78"/>
      <sheetName val="[수목일위_XLS][수목일위_XLS]el__계서_수_79"/>
      <sheetName val="[수목일위_XLS][수목일위_XLS]el__계서_수_70"/>
      <sheetName val="[수목일위_XLS][수목일위_XLS]el__계서_수_71"/>
      <sheetName val="[수목일위_XLS][수목일위_XLS]el__계서_수_72"/>
      <sheetName val="[수목일위_XLS][수목일위_XLS]el__계서_수_73"/>
      <sheetName val="[수목일위_XLS][수목일위_XLS]el__계서_수_74"/>
      <sheetName val="[수목일위_XLS][수목일위_XLS]el__계서_수_75"/>
      <sheetName val="[수목일위_XLS][수목일위_XLS]el__계서_수_76"/>
      <sheetName val="[수목일위_XLS][수목일위_XLS]el__계서_수_77"/>
      <sheetName val="[수목일위_XLS][수목일위_XLS]el__계서_수_82"/>
      <sheetName val="[수목일위_XLS][수목일위_XLS]el__계서_수_83"/>
      <sheetName val="[수목일위_XLS][수목일위_XLS]el__계서_수_86"/>
      <sheetName val="[수목일위_XLS][수목일위_XLS]el__계서_수_87"/>
      <sheetName val="[수목일위_XLS][수목일위_XLS]el__계서_수_84"/>
      <sheetName val="[수목일위_XLS][수목일위_XLS]el__계서_수_85"/>
      <sheetName val="[수목일위_XLS][수목일위_XLS]el__계서_수_88"/>
      <sheetName val="[수목일위_XLS][수목일위_XLS]el__계서_수_89"/>
      <sheetName val="[수목일위_XLS][수목일위_XLS]el__계서_수_90"/>
      <sheetName val="[수목일위_XLS][수목일위_XLS]el__계서_수_91"/>
      <sheetName val="[수목일위_XLS][수목일위_XLS]el__계서_수_96"/>
      <sheetName val="[수목일위_XLS][수목일위_XLS]el__계서_수_97"/>
      <sheetName val="[수목일위_XLS][수목일위_XLS]el__계서_수_92"/>
      <sheetName val="[수목일위_XLS][수목일위_XLS]el__계서_수_93"/>
      <sheetName val="[수목일위_XLS][수목일위_XLS]el__계서_수_98"/>
      <sheetName val="[수목일위_XLS][수목일위_XLS]el__계서_수_99"/>
      <sheetName val="[수목일위_XLS][수목일위_XLS]el__계서_수_94"/>
      <sheetName val="[수목일위_XLS][수목일위_XLS]el__계서_수_95"/>
      <sheetName val="[수목일위_XLS][수목일위_XLS]el__계서__100"/>
      <sheetName val="[수목일위_XLS][수목일위_XLS]el__계서__101"/>
      <sheetName val="[수목일위_XLS][수목일위_XLS]el__계서__104"/>
      <sheetName val="[수목일위_XLS][수목일위_XLS]el__계서__105"/>
      <sheetName val="[수목일위_XLS]el\설계서\؀뤁Փ"/>
      <sheetName val="[수목일위_XLS][수목일위_XLS]el______324"/>
      <sheetName val="[수목일위_XLS][수목일위_XLS]el______325"/>
      <sheetName val="[수목일위_XLS][수목일위_XLS]el______294"/>
      <sheetName val="[수목일위_XLS][수목일위_XLS]el______295"/>
      <sheetName val="[수목일위_XLS][수목일위_XLS]el______268"/>
      <sheetName val="[수목일위_XLS][수목일위_XLS]el______269"/>
      <sheetName val="[수목일위_XLS][수목일위_XLS]el______258"/>
      <sheetName val="[수목일위_XLS][수목일위_XLS]el______259"/>
      <sheetName val="[수목일위_XLS][수목일위_XLS]el______260"/>
      <sheetName val="[수목일위_XLS][수목일위_XLS]el______261"/>
      <sheetName val="[수목일위_XLS][수목일위_XLS]el______262"/>
      <sheetName val="[수목일위_XLS][수목일위_XLS]el______263"/>
      <sheetName val="[수목일위_XLS][수목일위_XLS]el______264"/>
      <sheetName val="[수목일위_XLS][수목일위_XLS]el______265"/>
      <sheetName val="[수목일위_XLS][수목일위_XLS]el______266"/>
      <sheetName val="[수목일위_XLS][수목일위_XLS]el______267"/>
      <sheetName val="[수목일위_XLS][수목일위_XLS]el______282"/>
      <sheetName val="[수목일위_XLS][수목일위_XLS]el______283"/>
      <sheetName val="[수목일위_XLS][수목일위_XLS]el______270"/>
      <sheetName val="[수목일위_XLS][수목일위_XLS]el______271"/>
      <sheetName val="[수목일위_XLS][수목일위_XLS]el___서_수_18"/>
      <sheetName val="[수목일위_XLS][수목일위_XLS]el___서_수_19"/>
      <sheetName val="[수목일위_XLS][수목일위_XLS]el___서_수목_6"/>
      <sheetName val="[수목일위_XLS][수목일위_XLS]el___서_수목_7"/>
      <sheetName val="[수목일위_XLS][수목일위_XLS]el___서_수목_8"/>
      <sheetName val="[수목일위_XLS][수목일위_XLS]el___서_수목_9"/>
      <sheetName val="[수목일위_XLS][수목일위_XLS]el___서_수_10"/>
      <sheetName val="[수목일위_XLS][수목일위_XLS]el___서_수_11"/>
      <sheetName val="[수목일위_XLS][수목일위_XLS]el___서_수_12"/>
      <sheetName val="[수목일위_XLS][수목일위_XLS]el___서_수_13"/>
      <sheetName val="[수목일위_XLS][수목일위_XLS]el___서_수_14"/>
      <sheetName val="[수목일위_XLS][수목일위_XLS]el___서_수_15"/>
      <sheetName val="[수목일위_XLS][수목일위_XLS]el___서_수_16"/>
      <sheetName val="[수목일위_XLS][수목일위_XLS]el___서_수_17"/>
      <sheetName val="[수목일위_XLS][수목일위_XLS]el___서_수_20"/>
      <sheetName val="[수목일위_XLS][수목일위_XLS]el___서_수_21"/>
      <sheetName val="[수목일위_XLS][수목일위_XLS]el______272"/>
      <sheetName val="[수목일위_XLS][수목일위_XLS]el______273"/>
      <sheetName val="[수목일위_XLS][수목일위_XLS]el______274"/>
      <sheetName val="[수목일위_XLS][수목일위_XLS]el______275"/>
      <sheetName val="[수목일위_XLS][수목일위_XLS]el______276"/>
      <sheetName val="[수목일위_XLS][수목일위_XLS]el______277"/>
      <sheetName val="[수목일위_XLS][수목일위_XLS]el______278"/>
      <sheetName val="[수목일위_XLS][수목일위_XLS]el______279"/>
      <sheetName val="[수목일위_XLS][수목일위_XLS]el______280"/>
      <sheetName val="[수목일위_XLS][수목일위_XLS]el______281"/>
      <sheetName val="[수목일위_XLS][수목일위_XLS]el______310"/>
      <sheetName val="[수목일위_XLS][수목일위_XLS]el______311"/>
      <sheetName val="[수목일위_XLS][수목일위_XLS]el______284"/>
      <sheetName val="[수목일위_XLS][수목일위_XLS]el______285"/>
      <sheetName val="[수목일위_XLS][수목일위_XLS]el______286"/>
      <sheetName val="[수목일위_XLS][수목일위_XLS]el______287"/>
      <sheetName val="[수목일위_XLS][수목일위_XLS]el______288"/>
      <sheetName val="[수목일위_XLS][수목일위_XLS]el______289"/>
      <sheetName val="[수목일위_XLS][수목일위_XLS]el______290"/>
      <sheetName val="[수목일위_XLS][수목일위_XLS]el______291"/>
      <sheetName val="[수목일위_XLS][수목일위_XLS]el______292"/>
      <sheetName val="[수목일위_XLS][수목일위_XLS]el______293"/>
      <sheetName val="[수목일위_XLS][수목일위_XLS]el______308"/>
      <sheetName val="[수목일위_XLS][수목일위_XLS]el______309"/>
      <sheetName val="[수목일위_XLS][수목일위_XLS]el______296"/>
      <sheetName val="[수목일위_XLS][수목일위_XLS]el______297"/>
      <sheetName val="[수목일위_XLS][수목일위_XLS]el______298"/>
      <sheetName val="[수목일위_XLS][수목일위_XLS]el______299"/>
      <sheetName val="[수목일위_XLS][수목일위_XLS]el______300"/>
      <sheetName val="[수목일위_XLS][수목일위_XLS]el______301"/>
      <sheetName val="[수목일위_XLS][수목일위_XLS]el______302"/>
      <sheetName val="[수목일위_XLS][수목일위_XLS]el______303"/>
      <sheetName val="[수목일위_XLS][수목일위_XLS]el______304"/>
      <sheetName val="[수목일위_XLS][수목일위_XLS]el______305"/>
      <sheetName val="[수목일위_XLS][수목일위_XLS]el______306"/>
      <sheetName val="[수목일위_XLS][수목일위_XLS]el______307"/>
      <sheetName val="[수목일위_XLS][수목일위_XLS]el______320"/>
      <sheetName val="[수목일위_XLS][수목일위_XLS]el______321"/>
      <sheetName val="[수목일위_XLS][수목일위_XLS]el______312"/>
      <sheetName val="[수목일위_XLS][수목일위_XLS]el______313"/>
      <sheetName val="[수목일위_XLS][수목일위_XLS]el______314"/>
      <sheetName val="[수목일위_XLS][수목일위_XLS]el______315"/>
      <sheetName val="[수목일위_XLS][수목일위_XLS]el______316"/>
      <sheetName val="[수목일위_XLS][수목일위_XLS]el______317"/>
      <sheetName val="[수목일위_XLS][수목일위_XLS]el______318"/>
      <sheetName val="[수목일위_XLS][수목일위_XLS]el______319"/>
      <sheetName val="[수목일위_XLS][수목일위_XLS]el______322"/>
      <sheetName val="[수목일위_XLS][수목일위_XLS]el______323"/>
      <sheetName val="[수목일위_XLS][수목일위_XLS]el_______6"/>
      <sheetName val="[수목일위_XLS][수목일위_XLS]el_______7"/>
      <sheetName val="[수목일위_XLS]el\설계서\수목일위㺎ĔﰐṦ"/>
      <sheetName val="[수목일위_XLS]el\설계서\수목일위왤¸퀐⃚"/>
      <sheetName val="[수목일위_XLS]el\설계서\수목일위왤¸⇀Ứ"/>
      <sheetName val="[수목일위_XLS]el\설계서\Ѐ༰"/>
      <sheetName val="[수목일위_XLS][수목일위_XLS]el______336"/>
      <sheetName val="[수목일위_XLS][수목일위_XLS]el______337"/>
      <sheetName val="[수목일위_XLS][수목일위_XLS]el______330"/>
      <sheetName val="[수목일위_XLS][수목일위_XLS]el______331"/>
      <sheetName val="[수목일위_XLS][수목일위_XLS]el______332"/>
      <sheetName val="[수목일위_XLS][수목일위_XLS]el______333"/>
      <sheetName val="[수목일위_XLS][수목일위_XLS]el______334"/>
      <sheetName val="[수목일위_XLS][수목일위_XLS]el______335"/>
      <sheetName val="48일위(׃⾹_x0000_"/>
      <sheetName val="[수목일위.XLS]el\설계서\수_x0001__x0000_倀搥촣ꀀ"/>
      <sheetName val="PROCURE"/>
      <sheetName val="基本设置"/>
      <sheetName val="노임蠀軦"/>
      <sheetName val="5.CABLE TRÅ"/>
      <sheetName val="[수목일위.XLS][수목일위.XLS]el_설_서__목_6"/>
      <sheetName val="[수목일위.XLS][수목일위.XLS]el_설_서__목_7"/>
      <sheetName val="[수목일위.XLS][수목일위.XLS]el_설_서__목_8"/>
      <sheetName val="[수목일위.XLS][수목일위.XLS]el_설_서__목_9"/>
      <sheetName val="[수목일위.XLS]el\설계서\_x0000__x0000__x0005__x0000_㇐ʃ_x0000_"/>
      <sheetName val="[수목일위.XLS]el\설계서\수_x0000__x0000_ŵ_x0000_ⶀ꾓ŵ"/>
      <sheetName val="[수목일위.XLS]el\설계서\수_x0000__x0000_ơ_x0000_⸰鴧ơ"/>
      <sheetName val="Assumption"/>
      <sheetName val="[수목일위.XLS]el\설계서\수목일위_x0000_ˑŐɞ"/>
      <sheetName val="[수목일위.XLS]el\설계서\수목일위_x0000_È웠̑"/>
      <sheetName val="[수목일위.XLS]el\설계서\턀뚲ԯ_x0000_缀_x0000__x0000__x0000_"/>
      <sheetName val="[수목일위.XLS]el\설계서\수목일위 ␨/_x0000_"/>
      <sheetName val="[수목일위.XLS]el\설계_x0000__x0000__x0000__x0001_Ԁ_x0000_ꔀ_x0000_退珧"/>
      <sheetName val="2)관저ᒂ"/>
      <sheetName val="주공_x0005__x0000_"/>
      <sheetName val="AL공_xd800_ⲃᰀⲄ"/>
      <sheetName val="위치조ԯ"/>
      <sheetName val="AL공渀乷԰_x0000_"/>
      <sheetName val="주공舸8헾"/>
      <sheetName val="변경-԰"/>
      <sheetName val="골재"/>
      <sheetName val="[수목일위.XLS]el\설계렃耀ﻯ+_x0000__x0000__x0000_덎"/>
      <sheetName val="TEST1"/>
      <sheetName val="FT_금액"/>
      <sheetName val="FAB_O"/>
      <sheetName val="10.전⽬餀"/>
      <sheetName val="[수목일위.XLS]el\설계서\Ꚑ⺉_x0000__x0000__x0000__x0000_彄Ώ"/>
      <sheetName val="[수목일위.XLS][수목일위.XLS]el__계_____4"/>
      <sheetName val="[수목일위.XLS][수목일위.XLS]el__계_____5"/>
      <sheetName val="[수목일위.XLS][수목일위.XLS]el__계_____6"/>
      <sheetName val="[수목일위.XLS][수목일위.XLS]el__계_____7"/>
      <sheetName val="[수목일위.XLS][수목일위.XLS]el______목_6"/>
      <sheetName val="[수목일위.XLS][수목일위.XLS]el______목_7"/>
      <sheetName val="[수목일위.XLS][수목일위.XLS]el______654"/>
      <sheetName val="[수목일위.XLS][수목일위.XLS]el______655"/>
      <sheetName val="[수목일위.XLS][수목일위.XLS]el______658"/>
      <sheetName val="[수목일위.XLS][수목일위.XLS]el______659"/>
      <sheetName val="[수목일위.XLS][수목일위.XLS]el______656"/>
      <sheetName val="[수목일위.XLS][수목일위.XLS]el______657"/>
      <sheetName val="[수목일위.XLS][수목일위.XLS]el______682"/>
      <sheetName val="[수목일위.XLS][수목일위.XLS]el______683"/>
      <sheetName val="[수목일위.XLS][수목일위.XLS]el______678"/>
      <sheetName val="[수목일위.XLS][수목일위.XLS]el______679"/>
      <sheetName val="pier(Ô_x0000_Ԁ"/>
      <sheetName val="방화산출"/>
      <sheetName val="[수목일위.XLS][수목일위.XLS]el______664"/>
      <sheetName val="[수목일위.XLS][수목일위.XLS]el______665"/>
      <sheetName val="[수목일위.XLS][수목일위.XLS]el______666"/>
      <sheetName val="[수목일위.XLS][수목일위.XLS]el______667"/>
      <sheetName val="[수목일위.XLS][수목일위.XLS]el______668"/>
      <sheetName val="[수목일위.XLS][수목일위.XLS]el______669"/>
      <sheetName val="[수목일위.XLS][수목일위.XLS]el______670"/>
      <sheetName val="[수목일위.XLS][수목일위.XLS]el______671"/>
      <sheetName val="[수목일위.XLS][수목일위.XLS]el______672"/>
      <sheetName val="[수목일위.XLS][수목일위.XLS]el______673"/>
      <sheetName val="[수목일위.XLS][수목일위.XLS]el______674"/>
      <sheetName val="[수목일위.XLS][수목일위.XLS]el______675"/>
      <sheetName val="[수목일위.XLS][수목일위.XLS]el______676"/>
      <sheetName val="[수목일위.XLS][수목일위.XLS]el______677"/>
      <sheetName val="[수목일위.XLS][수목일위.XLS]el______680"/>
      <sheetName val="[수목일위.XLS][수목일위.XLS]el______681"/>
      <sheetName val="[수목일위.XLS][수목일위.XLS]el______684"/>
      <sheetName val="[수목일위.XLS][수목일위.XLS]el______685"/>
      <sheetName val="[수목일위.XLS][수목일위.XLS]el______686"/>
      <sheetName val="[수목일위.XLS][수목일위.XLS]el______687"/>
      <sheetName val="[수목일위.XLS][수목일위.XLS]el__계서__202"/>
      <sheetName val="[수목일위.XLS][수목일위.XLS]el__계서__203"/>
      <sheetName val="[수목일위.XLS][수목일위.XLS]el__계서__198"/>
      <sheetName val="[수목일위.XLS][수목일위.XLS]el__계서__199"/>
      <sheetName val="[수목일위.XLS][수목일위.XLS]el__계서__200"/>
      <sheetName val="[수목일위.XLS][수목일위.XLS]el__계서__201"/>
      <sheetName val="[수목일위.XLS][수목일위.XLS]el__계서__186"/>
      <sheetName val="[수목일위.XLS][수목일위.XLS]el__계서__187"/>
      <sheetName val="[수목일위.XLS][수목일위.XLS]el__계서__190"/>
      <sheetName val="[수목일위.XLS][수목일위.XLS]el__계서__191"/>
      <sheetName val="[수목일위.XLS][수목일위.XLS]el__계서__142"/>
      <sheetName val="[수목일위.XLS][수목일위.XLS]el__계서__143"/>
      <sheetName val="[수목일위.XLS][수목일위.XLS]el__계서__140"/>
      <sheetName val="[수목일위.XLS][수목일위.XLS]el__계서__141"/>
      <sheetName val="[수목일위.XLS][수목일위.XLS]el__계서__106"/>
      <sheetName val="[수목일위.XLS][수목일위.XLS]el__계서__107"/>
      <sheetName val="[수목일위.XLS][수목일위.XLS]el__계서__108"/>
      <sheetName val="[수목일위.XLS][수목일위.XLS]el__계서__109"/>
      <sheetName val="[수목일위.XLS][수목일위.XLS]el__계서__110"/>
      <sheetName val="[수목일위.XLS][수목일위.XLS]el__계서__111"/>
      <sheetName val="[수목일위.XLS][수목일위.XLS]el__계서__112"/>
      <sheetName val="[수목일위.XLS][수목일위.XLS]el__계서__113"/>
      <sheetName val="[수목일위.XLS][수목일위.XLS]el__계서__114"/>
      <sheetName val="[수목일위.XLS][수목일위.XLS]el__계서__115"/>
      <sheetName val="[수목일위.XLS][수목일위.XLS]el__계서__116"/>
      <sheetName val="[수목일위.XLS][수목일위.XLS]el__계서__117"/>
      <sheetName val="[수목일위.XLS][수목일위.XLS]el__계서__118"/>
      <sheetName val="[수목일위.XLS][수목일위.XLS]el__계서__119"/>
      <sheetName val="[수목일위.XLS][수목일위.XLS]el__계서__120"/>
      <sheetName val="[수목일위.XLS][수목일위.XLS]el__계서__121"/>
      <sheetName val="[수목일위.XLS][수목일위.XLS]el__계서__122"/>
      <sheetName val="[수목일위.XLS][수목일위.XLS]el__계서__123"/>
      <sheetName val="[수목일위.XLS][수목일위.XLS]el__계서__124"/>
      <sheetName val="[수목일위.XLS][수목일위.XLS]el__계서__125"/>
      <sheetName val="[수목일위.XLS][수목일위.XLS]el__계서__126"/>
      <sheetName val="[수목일위.XLS][수목일위.XLS]el__계서__127"/>
      <sheetName val="[수목일위.XLS][수목일위.XLS]el__계서__128"/>
      <sheetName val="[수목일위.XLS][수목일위.XLS]el__계서__129"/>
      <sheetName val="[수목일위.XLS][수목일위.XLS]el__계서__130"/>
      <sheetName val="[수목일위.XLS][수목일위.XLS]el__계서__131"/>
      <sheetName val="[수목일위.XLS][수목일위.XLS]el__계서__132"/>
      <sheetName val="[수목일위.XLS][수목일위.XLS]el__계서__133"/>
      <sheetName val="[수목일위.XLS][수목일위.XLS]el__계서__134"/>
      <sheetName val="[수목일위.XLS][수목일위.XLS]el__계서__135"/>
      <sheetName val="[수목일위.XLS][수목일위.XLS]el__계서__136"/>
      <sheetName val="[수목일위.XLS][수목일위.XLS]el__계서__137"/>
      <sheetName val="[수목일위.XLS][수목일위.XLS]el__계서__138"/>
      <sheetName val="[수목일위.XLS][수목일위.XLS]el__계서__139"/>
      <sheetName val="[수목일위.XLS][수목일위.XLS]el__계서__184"/>
      <sheetName val="[수목일위.XLS][수목일위.XLS]el__계서__185"/>
      <sheetName val="[수목일위.XLS][수목일위.XLS]el__계서__144"/>
      <sheetName val="[수목일위.XLS][수목일위.XLS]el__계서__145"/>
      <sheetName val="[수목일위.XLS][수목일위.XLS]el__계서__146"/>
      <sheetName val="[수목일위.XLS][수목일위.XLS]el__계서__147"/>
      <sheetName val="[수목일위.XLS][수목일위.XLS]el__계서__148"/>
      <sheetName val="[수목일위.XLS][수목일위.XLS]el__계서__149"/>
      <sheetName val="[수목일위.XLS][수목일위.XLS]el__계서__150"/>
      <sheetName val="[수목일위.XLS][수목일위.XLS]el__계서__151"/>
      <sheetName val="[수목일위.XLS][수목일위.XLS]el__계서__152"/>
      <sheetName val="[수목일위.XLS][수목일위.XLS]el__계서__153"/>
      <sheetName val="[수목일위.XLS][수목일위.XLS]el__계서__154"/>
      <sheetName val="[수목일위.XLS][수목일위.XLS]el__계서__155"/>
      <sheetName val="[수목일위.XLS][수목일위.XLS]el__계서__156"/>
      <sheetName val="[수목일위.XLS][수목일위.XLS]el__계서__157"/>
      <sheetName val="[수목일위.XLS][수목일위.XLS]el__계서__158"/>
      <sheetName val="[수목일위.XLS][수목일위.XLS]el__계서__159"/>
      <sheetName val="[수목일위.XLS][수목일위.XLS]el__계서__160"/>
      <sheetName val="[수목일위.XLS][수목일위.XLS]el__계서__161"/>
      <sheetName val="[수목일위.XLS][수목일위.XLS]el__계서__162"/>
      <sheetName val="[수목일위.XLS][수목일위.XLS]el__계서__163"/>
      <sheetName val="[수목일위.XLS][수목일위.XLS]el__계서__164"/>
      <sheetName val="[수목일위.XLS][수목일위.XLS]el__계서__165"/>
      <sheetName val="[수목일위.XLS][수목일위.XLS]el__계서__166"/>
      <sheetName val="[수목일위.XLS][수목일위.XLS]el__계서__167"/>
      <sheetName val="[수목일위.XLS][수목일위.XLS]el__계서__168"/>
      <sheetName val="[수목일위.XLS][수목일위.XLS]el__계서__169"/>
      <sheetName val="[수목일위.XLS][수목일위.XLS]el__계서__170"/>
      <sheetName val="[수목일위.XLS][수목일위.XLS]el__계서__171"/>
      <sheetName val="[수목일위.XLS][수목일위.XLS]el__계서__172"/>
      <sheetName val="[수목일위.XLS][수목일위.XLS]el__계서__173"/>
      <sheetName val="[수목일위.XLS][수목일위.XLS]el__계서__174"/>
      <sheetName val="[수목일위.XLS][수목일위.XLS]el__계서__175"/>
      <sheetName val="[수목일위.XLS][수목일위.XLS]el__계서__176"/>
      <sheetName val="[수목일위.XLS][수목일위.XLS]el__계서__177"/>
      <sheetName val="[수목일위.XLS][수목일위.XLS]el__계서__178"/>
      <sheetName val="[수목일위.XLS][수목일위.XLS]el__계서__179"/>
      <sheetName val="[수목일위.XLS][수목일위.XLS]el__계서__180"/>
      <sheetName val="[수목일위.XLS][수목일위.XLS]el__계서__181"/>
      <sheetName val="[수목일위.XLS][수목일위.XLS]el__계서__182"/>
      <sheetName val="[수목일위.XLS][수목일위.XLS]el__계서__183"/>
      <sheetName val="[수목일위.XLS][수목일위.XLS]el__계서__188"/>
      <sheetName val="[수목일위.XLS][수목일위.XLS]el__계서__189"/>
      <sheetName val="[수목일위.XLS][수목일위.XLS]el__계서__192"/>
      <sheetName val="[수목일위.XLS][수목일위.XLS]el__계서__193"/>
      <sheetName val="[수목일위.XLS][수목일위.XLS]el__계서__194"/>
      <sheetName val="[수목일위.XLS][수목일위.XLS]el__계서__195"/>
      <sheetName val="[수목일위.XLS][수목일위.XLS]el__계서__196"/>
      <sheetName val="[수목일위.XLS][수목일위.XLS]el__계서__197"/>
      <sheetName val="[수목일위.XLS][수목일위.XLS]el__계서__206"/>
      <sheetName val="[수목일위.XLS][수목일위.XLS]el__계서__207"/>
      <sheetName val="[수목일위.XLS][수목일위.XLS]el__계서__204"/>
      <sheetName val="[수목일위.XLS][수목일위.XLS]el__계서__205"/>
      <sheetName val="[수목일위.XLS][수목일위.XLS]el__계서__208"/>
      <sheetName val="[수목일위.XLS][수목일위.XLS]el__계서__209"/>
      <sheetName val="공내؀"/>
      <sheetName val="공내吀"/>
      <sheetName val="[수목일위.XLS][수목일위.XLS]el__계서__212"/>
      <sheetName val="[수목일위.XLS][수목일위.XLS]el__계서__213"/>
      <sheetName val="[수목일위.XLS][수목일위.XLS]el__계서__210"/>
      <sheetName val="[수목일위.XLS][수목일위.XLS]el__계서__211"/>
      <sheetName val="[수목일위.XLS][수목일위.XLS]el__계서__214"/>
      <sheetName val="[수목일위.XLS][수목일위.XLS]el__계서__215"/>
      <sheetName val="[수목일위.XLS][수목일위.XLS]el__계서__216"/>
      <sheetName val="[수목일위.XLS][수목일위.XLS]el__계서__217"/>
      <sheetName val="[수목일위.XLS][수목일위.XLS]el__계서__218"/>
      <sheetName val="[수목일위.XLS][수목일위.XLS]el__계서__219"/>
      <sheetName val="[수목일위.XLS][수목일위.XLS]el__계서__222"/>
      <sheetName val="[수목일위.XLS][수목일위.XLS]el__계서__223"/>
      <sheetName val="[수목일위.XLS][수목일위.XLS]el__계서__220"/>
      <sheetName val="[수목일위.XLS][수목일위.XLS]el__계서__221"/>
      <sheetName val="[수목일위.XLS][수목일위.XLS]el__계서__224"/>
      <sheetName val="[수목일위.XLS][수목일위.XLS]el__계서__225"/>
      <sheetName val="[수목일위.XLS][수목일위.XLS]el__계서__226"/>
      <sheetName val="[수목일위.XLS][수목일위.XLS]el__계서__227"/>
      <sheetName val="[수목일위.XLS][수목일위.XLS]el______688"/>
      <sheetName val="[수목일위.XLS][수목일위.XLS]el______689"/>
      <sheetName val="[수목일위.XLS][수목일위.XLS]el______690"/>
      <sheetName val="[수목일위.XLS][수목일위.XLS]el______691"/>
      <sheetName val="[수목일위.XLS][수목일위.XLS]el______708"/>
      <sheetName val="[수목일위.XLS][수목일위.XLS]el______709"/>
      <sheetName val="[수목일위.XLS][수목일위.XLS]el______692"/>
      <sheetName val="[수목일위.XLS][수목일위.XLS]el______693"/>
      <sheetName val="[수목일위.XLS][수목일위.XLS]el______694"/>
      <sheetName val="[수목일위.XLS][수목일위.XLS]el______695"/>
      <sheetName val="[수목일위.XLS][수목일위.XLS]el______696"/>
      <sheetName val="[수목일위.XLS][수목일위.XLS]el______697"/>
      <sheetName val="[수목일위.XLS][수목일위.XLS]el______698"/>
      <sheetName val="[수목일위.XLS][수목일위.XLS]el______699"/>
      <sheetName val="[수목일위.XLS][수목일위.XLS]el______702"/>
      <sheetName val="[수목일위.XLS][수목일위.XLS]el______703"/>
      <sheetName val="[수목일위.XLS][수목일위.XLS]el______704"/>
      <sheetName val="[수목일위.XLS][수목일위.XLS]el______705"/>
      <sheetName val="[수목일위.XLS][수목일위.XLS]el______700"/>
      <sheetName val="[수목일위.XLS][수목일위.XLS]el______701"/>
      <sheetName val="[수목일위.XLS][수목일위.XLS]el______706"/>
      <sheetName val="[수목일위.XLS][수목일위.XLS]el______707"/>
      <sheetName val="[수목일위.XLS][수목일위.XLS]el______710"/>
      <sheetName val="[수목일위.XLS][수목일위.XLS]el______711"/>
      <sheetName val="[수목일위.XLS][수목일위.XLS]el______712"/>
      <sheetName val="[수목일위.XLS][수목일위.XLS]el______713"/>
      <sheetName val="[수목일위.XLS][수목일위.XLS]el______714"/>
      <sheetName val="[수목일위.XLS][수목일위.XLS]el______715"/>
      <sheetName val="[수목일위.XLS][수목일위.XLS]el______716"/>
      <sheetName val="[수목일위.XLS][수목일위.XLS]el______717"/>
      <sheetName val="[수목일위.XLS][수목일위.XLS]el______722"/>
      <sheetName val="[수목일위.XLS][수목일위.XLS]el______723"/>
      <sheetName val="[수목일위.XLS][수목일위.XLS]el______720"/>
      <sheetName val="[수목일위.XLS][수목일위.XLS]el______721"/>
      <sheetName val="[수목일위.XLS][수목일위.XLS]el______718"/>
      <sheetName val="[수목일위.XLS][수목일위.XLS]el______719"/>
      <sheetName val="[수목일위.XLS][수목일위.XLS]el______724"/>
      <sheetName val="[수목일위.XLS][수목일위.XLS]el______725"/>
      <sheetName val="[수목일위.XLS][수목일위.XLS]el______726"/>
      <sheetName val="[수목일위.XLS][수목일위.XLS]el______727"/>
      <sheetName val="[수목일위.XLS][수목일위.XLS]el______734"/>
      <sheetName val="[수목일위.XLS][수목일위.XLS]el______735"/>
      <sheetName val="[수목일위.XLS][수목일위.XLS]el______730"/>
      <sheetName val="[수목일위.XLS][수목일위.XLS]el______731"/>
      <sheetName val="[수목일위.XLS][수목일위.XLS]el______746"/>
      <sheetName val="[수목일위.XLS][수목일위.XLS]el______747"/>
      <sheetName val="[수목일위.XLS][수목일위.XLS]el______740"/>
      <sheetName val="[수목일위.XLS][수목일위.XLS]el______741"/>
      <sheetName val="[수목일위.XLS][수목일위.XLS]el______742"/>
      <sheetName val="[수목일위.XLS][수목일위.XLS]el______743"/>
      <sheetName val="[수목일위.XLS][수목일위.XLS]el______736"/>
      <sheetName val="[수목일위.XLS][수목일위.XLS]el______737"/>
      <sheetName val="[수목일위.XLS][수목일위.XLS]el______738"/>
      <sheetName val="[수목일위.XLS][수목일위.XLS]el______739"/>
      <sheetName val="[수목일위.XLS][수목일위.XLS]el______744"/>
      <sheetName val="[수목일위.XLS][수목일위.XLS]el______745"/>
      <sheetName val="[수목일위.XLS][수목일위.XLS]el______748"/>
      <sheetName val="[수목일위.XLS][수목일위.XLS]el______749"/>
      <sheetName val="[수목일위.XLS][수목일위.XLS]el______754"/>
      <sheetName val="[수목일위.XLS][수목일위.XLS]el______755"/>
      <sheetName val="[수목일위.XLS][수목일위.XLS]el______756"/>
      <sheetName val="[수목일위.XLS][수목일위.XLS]el______757"/>
      <sheetName val="[수목일위.XLS][수목일위.XLS]el______750"/>
      <sheetName val="[수목일위.XLS][수목일위.XLS]el______751"/>
      <sheetName val="[수목일위.XLS][수목일위.XLS]el______752"/>
      <sheetName val="[수목일위.XLS][수목일위.XLS]el______753"/>
      <sheetName val="[수목일위.XLS][수목일위.XLS]el______760"/>
      <sheetName val="[수목일위.XLS][수목일위.XLS]el______761"/>
      <sheetName val="[수목일위.XLS][수목일위.XLS]el______758"/>
      <sheetName val="[수목일위.XLS][수목일위.XLS]el______759"/>
      <sheetName val="[수목일위.XLS][수목일위.XLS]el______764"/>
      <sheetName val="[수목일위.XLS][수목일위.XLS]el______765"/>
      <sheetName val="[수목일위.XLS][수목일위.XLS]el______762"/>
      <sheetName val="[수목일위.XLS][수목일위.XLS]el______763"/>
      <sheetName val="[수목일위.XLS][수목일위.XLS]el______766"/>
      <sheetName val="[수목일위.XLS][수목일위.XLS]el______767"/>
      <sheetName val="[수목일위.XLS][수목일위.XLS]el______774"/>
      <sheetName val="[수목일위.XLS][수목일위.XLS]el______775"/>
      <sheetName val="H-PILE수량집_x0000_"/>
      <sheetName val="[수목일위.XLS][수목일위.XLS]el______770"/>
      <sheetName val="[수목일위.XLS][수목일위.XLS]el______771"/>
      <sheetName val="[수목일위.XLS][수목일위.XLS]el______778"/>
      <sheetName val="[수목일위.XLS][수목일위.XLS]el______779"/>
      <sheetName val="[수목일위.XLS][수목일위.XLS]el______776"/>
      <sheetName val="[수목일위.XLS][수목일위.XLS]el______777"/>
      <sheetName val="[수목일위.XLS][수목일위.XLS]el______784"/>
      <sheetName val="[수목일위.XLS][수목일위.XLS]el______785"/>
      <sheetName val="[수목일위.XLS][수목일위.XLS]el______780"/>
      <sheetName val="[수목일위.XLS][수목일위.XLS]el______781"/>
      <sheetName val="[수목일위.XLS][수목일위.XLS]el______782"/>
      <sheetName val="[수목일위.XLS][수목일위.XLS]el______783"/>
      <sheetName val="[수목일위.XLS][수목일위.XLS]el______790"/>
      <sheetName val="[수목일위.XLS][수목일위.XLS]el______791"/>
      <sheetName val="[수목일위.XLS][수목일위.XLS]el______786"/>
      <sheetName val="[수목일위.XLS][수목일위.XLS]el______787"/>
      <sheetName val="[수목일위.XLS][수목일위.XLS]el______788"/>
      <sheetName val="[수목일위.XLS][수목일위.XLS]el______789"/>
      <sheetName val="[수목일위.XLS][수목일위.XLS]el______794"/>
      <sheetName val="[수목일위.XLS][수목일위.XLS]el______795"/>
      <sheetName val="[수목일위.XLS][수목일위.XLS]el______792"/>
      <sheetName val="[수목일위.XLS][수목일위.XLS]el______793"/>
      <sheetName val="[수목일위.XLS][수목일위.XLS]el______818"/>
      <sheetName val="[수목일위.XLS][수목일위.XLS]el______819"/>
      <sheetName val="[수목일위.XLS][수목일위.XLS]el______796"/>
      <sheetName val="[수목일위.XLS][수목일위.XLS]el______797"/>
      <sheetName val="[수목일위.XLS][수목일위.XLS]el______798"/>
      <sheetName val="[수목일위.XLS][수목일위.XLS]el______799"/>
      <sheetName val="[수목일위.XLS][수목일위.XLS]el______800"/>
      <sheetName val="[수목일위.XLS][수목일위.XLS]el______801"/>
      <sheetName val="[수목일위.XLS][수목일위.XLS]el______802"/>
      <sheetName val="[수목일위.XLS][수목일위.XLS]el______803"/>
      <sheetName val="[수목일위.XLS][수목일위.XLS]el______804"/>
      <sheetName val="[수목일위.XLS][수목일위.XLS]el______805"/>
      <sheetName val="[수목일위.XLS][수목일위.XLS]el______826"/>
      <sheetName val="[수목일위.XLS][수목일위.XLS]el______827"/>
      <sheetName val="[수목일위.XLS][수목일위.XLS]el______806"/>
      <sheetName val="[수목일위.XLS][수목일위.XLS]el______807"/>
      <sheetName val="[수목일위.XLS][수목일위.XLS]el______808"/>
      <sheetName val="[수목일위.XLS][수목일위.XLS]el______809"/>
      <sheetName val="[수목일위.XLS][수목일위.XLS]el______810"/>
      <sheetName val="[수목일위.XLS][수목일위.XLS]el______811"/>
      <sheetName val="[수목일위.XLS][수목일위.XLS]el______812"/>
      <sheetName val="[수목일위.XLS][수목일위.XLS]el______813"/>
      <sheetName val="[수목일위.XLS][수목일위.XLS]el______814"/>
      <sheetName val="[수목일위.XLS][수목일위.XLS]el______815"/>
      <sheetName val="[수목일위.XLS][수목일위.XLS]el______816"/>
      <sheetName val="[수목일위.XLS][수목일위.XLS]el______817"/>
      <sheetName val="[수목일위.XLS][수목일위.XLS]el______828"/>
      <sheetName val="[수목일위.XLS][수목일위.XLS]el______829"/>
      <sheetName val="[수목일위.XLS][수목일위.XLS]el______820"/>
      <sheetName val="[수목일위.XLS][수목일위.XLS]el______821"/>
      <sheetName val="[수목일위.XLS][수목일위.XLS]el______822"/>
      <sheetName val="[수목일위.XLS][수목일위.XLS]el______823"/>
      <sheetName val="[수목일위.XLS][수목일위.XLS]el______824"/>
      <sheetName val="[수목일위.XLS][수목일위.XLS]el______825"/>
      <sheetName val="[수목일위.XLS][수목일위.XLS]el______836"/>
      <sheetName val="[수목일위.XLS][수목일위.XLS]el______837"/>
      <sheetName val="[수목일위.XLS][수목일위.XLS]el______830"/>
      <sheetName val="[수목일위.XLS][수목일위.XLS]el______831"/>
      <sheetName val="[수목일위.XLS][수목일위.XLS]el______832"/>
      <sheetName val="[수목일위.XLS][수목일위.XLS]el______833"/>
      <sheetName val="[수목일위.XLS][수목일위.XLS]el______834"/>
      <sheetName val="[수목일위.XLS][수목일위.XLS]el______835"/>
      <sheetName val="[수목일위.XLS][수목일위.XLS]el______844"/>
      <sheetName val="[수목일위.XLS][수목일위.XLS]el______845"/>
      <sheetName val="[수목일위.XLS][수목일위.XLS]el______838"/>
      <sheetName val="[수목일위.XLS][수목일위.XLS]el______839"/>
      <sheetName val="[수목일위.XLS][수목일위.XLS]el______840"/>
      <sheetName val="[수목일위.XLS][수목일위.XLS]el______841"/>
      <sheetName val="[수목일위.XLS][수목일위.XLS]el______842"/>
      <sheetName val="[수목일위.XLS][수목일위.XLS]el______843"/>
      <sheetName val="[수목일위.XLS][수목일위.XLS]el______848"/>
      <sheetName val="[수목일위.XLS][수목일위.XLS]el______849"/>
      <sheetName val="[수목일위.XLS][수목일위.XLS]el______850"/>
      <sheetName val="[수목일위.XLS][수목일위.XLS]el______851"/>
      <sheetName val="[수목일위.XLS][수목일위.XLS]el______852"/>
      <sheetName val="[수목일위.XLS][수목일위.XLS]el______853"/>
      <sheetName val="[수목일위.XLS][수목일위.XLS]el_____2088"/>
      <sheetName val="[수목일위.XLS][수목일위.XLS]el_____2089"/>
      <sheetName val="[수목일위.XLS][수목일위.XLS]el______854"/>
      <sheetName val="[수목일위.XLS][수목일위.XLS]el______855"/>
      <sheetName val="1공구_단가_(_x0000__x0000_Ā"/>
      <sheetName val="[수목일위.XLS]el\설계서踃᰾⠁_x0017__x0000__x0000__x0000_ꀀ"/>
      <sheetName val="[수목일위.XLS]el\설계서踃᰾ꠁ堯!_x0000__x0000__x0000_退"/>
      <sheetName val="[수목일위.XLS]el\설계서\መ_x0002_쀀⮘吃ﺘ᠀ﾕ"/>
      <sheetName val="우측က_x0000_"/>
      <sheetName val="우측က_x0000__x0000_"/>
      <sheetName val="우측က_x0000_ꠀ"/>
      <sheetName val="일위대가목Ⴖ_x0000_砀︬쌏"/>
      <sheetName val="일위대가목Ⴖ_x0000_糼쌈"/>
      <sheetName val="[수목일위.XLS]el\설계서\수목일위._x0000__x0000_Ā"/>
      <sheetName val="일위대가Ԁ_x0000_缀_x0000__x0000__x0000_"/>
      <sheetName val="자재 집계_x0000_"/>
      <sheetName val="[수목일위_XLS]el\설계서\수목일위_XLS]데이타11"/>
      <sheetName val="[수목일위.XLS]el\설계서\_x0000__x0000__x0005__x0000_浽ɂ_x0000_"/>
      <sheetName val="[수목일위.XLS]el\설계서\수목일위踂퀾砀쏁1_x0000__x0000__x0000_"/>
      <sheetName val="[수목일위.XLS]el\설계서\수목일위_x0000_Ḁ퀀踂퀾렀藷"/>
      <sheetName val="[수목일위.XLS][수목일위.XLS]el_설계서___86"/>
      <sheetName val="[수목일위.XLS][수목일위.XLS]el_설계서___87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6"/>
      <sheetName val="[수목일위.XLS][수목일위.XLS]el_설계서___97"/>
      <sheetName val="[수목일위.XLS][수목일위.XLS]el_설계서___98"/>
      <sheetName val="[수목일위.XLS][수목일위.XLS]el_설계서___99"/>
      <sheetName val="[수목일위.XLS][수목일위.XLS]el_설계서__100"/>
      <sheetName val="[수목일위.XLS][수목일위.XLS]el_설계서__101"/>
      <sheetName val="[수목일위.XLS][수목일위.XLS]el_설계서__102"/>
      <sheetName val="[수목일위.XLS][수목일위.XLS]el_설계서__103"/>
      <sheetName val="[수목일위.XLS][수목일위.XLS]el_설계서__104"/>
      <sheetName val="[수목일위.XLS][수목일위.XLS]el_설계서__105"/>
      <sheetName val="[수목일위.XLS][수목일위.XLS]el_설계서__106"/>
      <sheetName val="[수목일위.XLS][수목일위.XLS]el_설계서__107"/>
      <sheetName val="[수목일위.XLS][수목일위.XLS]el_설계서__110"/>
      <sheetName val="[수목일위.XLS][수목일위.XLS]el_설계서__111"/>
      <sheetName val="[수목일위.XLS][수목일위.XLS]el_설계서__114"/>
      <sheetName val="[수목일위.XLS][수목일위.XLS]el_설계서__115"/>
      <sheetName val="[수목일위.XLS][수목일위.XLS]el_설계서__108"/>
      <sheetName val="[수목일위.XLS][수목일위.XLS]el_설계서__109"/>
      <sheetName val="[수목일위.XLS][수목일위.XLS]el_설계서__112"/>
      <sheetName val="[수목일위.XLS][수목일위.XLS]el_설계서__113"/>
      <sheetName val="[수목일위.XLS][수목일위.XLS]el_설계서__116"/>
      <sheetName val="[수목일위.XLS][수목일위.XLS]el_설계서__117"/>
      <sheetName val="[수목일위.XLS][수목일위.XLS]el_설계서__120"/>
      <sheetName val="[수목일위.XLS][수목일위.XLS]el_설계서__121"/>
      <sheetName val="[수목일위.XLS][수목일위.XLS]el_설계서__118"/>
      <sheetName val="[수목일위.XLS][수목일위.XLS]el_설계서__119"/>
      <sheetName val="[수목일위.XLS][수목일위.XLS]el_설계서__122"/>
      <sheetName val="[수목일위.XLS][수목일위.XLS]el_설계서__123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2"/>
      <sheetName val="[수목일위.XLS][수목일위.XLS]el_설계서__133"/>
      <sheetName val="[수목일위.XLS][수목일위.XLS]el_설계서__134"/>
      <sheetName val="[수목일위.XLS][수목일위.XLS]el_설계서__135"/>
      <sheetName val="[수목일위.XLS][수목일위.XLS]el_설계서__136"/>
      <sheetName val="[수목일위.XLS][수목일위.XLS]el_설계서__137"/>
      <sheetName val="[수목일위.XLS][수목일위.XLS]el_설계서__140"/>
      <sheetName val="[수목일위.XLS][수목일위.XLS]el_설계서__141"/>
      <sheetName val="[수목일위.XLS][수목일위.XLS]el_설계서__138"/>
      <sheetName val="[수목일위.XLS][수목일위.XLS]el_설계서__139"/>
      <sheetName val="[수목일위.XLS][수목일위.XLS]el_설계서__142"/>
      <sheetName val="[수목일위.XLS][수목일위.XLS]el_설계서__143"/>
      <sheetName val="[수목일위.XLS][수목일위.XLS]el_설계서__144"/>
      <sheetName val="[수목일위.XLS][수목일위.XLS]el_설계서__145"/>
      <sheetName val="[수목일위.XLS][수목일위.XLS]el_설계서__146"/>
      <sheetName val="[수목일위.XLS][수목일위.XLS]el_설계서__147"/>
      <sheetName val="[수목일위.XLS][수목일위.XLS]el_설계서__148"/>
      <sheetName val="[수목일위.XLS][수목일위.XLS]el_설계서__149"/>
      <sheetName val="[수목일위.XLS][수목일위.XLS]el_설계서__150"/>
      <sheetName val="[수목일위.XLS][수목일위.XLS]el_설계서__151"/>
      <sheetName val="[수목일위.XLS][수목일위.XLS]el_설계서__152"/>
      <sheetName val="[수목일위.XLS][수목일위.XLS]el_설계서__153"/>
      <sheetName val="[수목일위.XLS][수목일위.XLS]el_설계서__154"/>
      <sheetName val="[수목일위.XLS][수목일위.XLS]el_설계서__155"/>
      <sheetName val="[수목일위.XLS][수목일위.XLS]el_설계서__156"/>
      <sheetName val="[수목일위.XLS][수목일위.XLS]el_설계서__157"/>
      <sheetName val="양재 시민의 숲"/>
      <sheetName val="[수목일위.XLS]el\설계서\수목일_x0000__x0000_Ԁ_x0000_怀"/>
      <sheetName val="[수목일위.XLS]el\설계서\수목일_x0000__x0000_Ԁ_x0000_ "/>
      <sheetName val="[수목일위.XLS]el\설계서\수목일怀Ɛ뀀"/>
      <sheetName val="1-_x0000__x0000_쀀"/>
      <sheetName val="기본"/>
      <sheetName val="[수목일위.XLS_x0000_]el\설계서\_x0000__x0000_Ā_x0000__x0005__x0000__x0000__x0000_"/>
      <sheetName val="[수목일위.XLS]el\설계서\수_x0000__x0000__x0000__x0001_Ԁ_x0000_"/>
      <sheetName val="경리부"/>
      <sheetName val="집1"/>
      <sheetName val="특2호부관하천산근"/>
      <sheetName val="[수목일위.XLS][수목일위.XLS]el_설계서_수_34"/>
      <sheetName val="[수목일위.XLS][수목일위.XLS]el_설계서_수_35"/>
      <sheetName val="장비사용료"/>
      <sheetName val="[수목일위.XLS]el\설계_x0000__x0000__x0000__x0000_耀ﴮ㇅_x0002__x0000_"/>
      <sheetName val="[수목일위.XLS][수목일위.XLS]el_설계서_수_32"/>
      <sheetName val="[수목일위.XLS][수목일위.XLS]el_설계서_수_33"/>
      <sheetName val="[수목일위.XLS][수목일위.XLS]el_설계서_수_54"/>
      <sheetName val="[수목일위.XLS][수목일위.XLS]el_설계서_수_55"/>
      <sheetName val="[수목일위.XLS][수목일위.XLS]el_설계서_수_36"/>
      <sheetName val="[수목일위.XLS][수목일위.XLS]el_설계서_수_37"/>
      <sheetName val="[수목일위.XLS][수목일위.XLS]el_설계서_수_38"/>
      <sheetName val="[수목일위.XLS][수목일위.XLS]el_설계서_수_39"/>
      <sheetName val="대_x0000__x0000_ɳ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56"/>
      <sheetName val="[수목일위.XLS][수목일위.XLS]el_설계서_수_57"/>
      <sheetName val="[수목일위.XLS][수목일위.XLS]el_설계서_수_44"/>
      <sheetName val="[수목일위.XLS][수목일위.XLS]el_설계서_수_45"/>
      <sheetName val="[수목일위.XLS][수목일위.XLS]el_설계서_수_46"/>
      <sheetName val="[수목일위.XLS][수목일위.XLS]el_설계서_수_47"/>
      <sheetName val="[수목일위.XLS][수목일위.XLS]el_설계서_수_48"/>
      <sheetName val="[수목일위.XLS][수목일위.XLS]el_설계서_수_4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60"/>
      <sheetName val="[수목일위.XLS][수목일위.XLS]el_설계서_수_61"/>
      <sheetName val="[수목일위.XLS][수목일위.XLS]el_설계서_수_58"/>
      <sheetName val="[수목일위.XLS][수목일위.XLS]el_설계서_수_59"/>
      <sheetName val="[수목일위.XLS][수목일위.XLS]el_설계서_수_62"/>
      <sheetName val="[수목일위.XLS][수목일위.XLS]el_설계서_수_63"/>
      <sheetName val="[수목일위.XLS][수목일위.XLS]el_설계서_수_64"/>
      <sheetName val="[수목일위.XLS][수목일위.XLS]el_설계서_수_65"/>
      <sheetName val="산㳨ᾀ辰"/>
      <sheetName val="[수목일위.XLS][수목일위.XLS]el_설계서_수_70"/>
      <sheetName val="[수목일위.XLS][수목일위.XLS]el_설계서_수_71"/>
      <sheetName val="[수목일위.XLS][수목일위.XLS]el_설계서_수_66"/>
      <sheetName val="[수목일위.XLS][수목일위.XLS]el_설계서_수_67"/>
      <sheetName val="[수목일위.XLS][수목일위.XLS]el_설계서_수_68"/>
      <sheetName val="[수목일위.XLS][수목일위.XLS]el_설계서_수_69"/>
      <sheetName val="[수목일위.XLS][수목일위.XLS]el_설계서_수_74"/>
      <sheetName val="[수목일위.XLS][수목일위.XLS]el_설계서_수_75"/>
      <sheetName val="[수목일위.XLS][수목일위.XLS]el_설계서_수_72"/>
      <sheetName val="[수목일위.XLS][수목일위.XLS]el_설계서_수_73"/>
      <sheetName val="[수목일위.XLS][수목일위.XLS]el_설계서_수_76"/>
      <sheetName val="[수목일위.XLS][수목일위.XLS]el_설계서_수_77"/>
      <sheetName val="[수목일위.XLS][수목일위.XLS]el_설계서_수_78"/>
      <sheetName val="[수목일위.XLS][수목일위.XLS]el_설계서_수_79"/>
      <sheetName val="[수목일위.XLS][수목일위.XLS]el_설계서_수_82"/>
      <sheetName val="[수목일위.XLS][수목일위.XLS]el_설계서_수_83"/>
      <sheetName val="[수목일위.XLS][수목일위.XLS]el_설계서_수_80"/>
      <sheetName val="[수목일위.XLS][수목일위.XLS]el_설계서_수_81"/>
      <sheetName val="_x0002_ᯪ"/>
      <sheetName val="[수목일위.XLS]el\설계서\수목일위.X耀揶"/>
      <sheetName val="편입토지조서"/>
      <sheetName val="가락화장을지"/>
      <sheetName val="계좌번호"/>
      <sheetName val="L형현황"/>
      <sheetName val="★도급내᠀"/>
      <sheetName val="[수목일위.XLS]el\설계서\수목일위.X맘+"/>
      <sheetName val="T﹀ᇕ԰"/>
      <sheetName val="T︀ᇕ԰"/>
      <sheetName val="[수목일위.XLS]el\설계서\수목ఀ_x0002_쀀皑_xdd02_䚥"/>
      <sheetName val="AL공䊼ȯ꜠ƞ"/>
      <sheetName val="범위이름"/>
      <sheetName val="4.전력간_x0000__x0000_Ԁ"/>
      <sheetName val="[수목일위.XLS_x0000_][수목일위.XLS_x0000_]el______5"/>
      <sheetName val="[수목일위.XLS_x0000_]el\설계서\수목일쬌v輐၂쳐"/>
      <sheetName val="[수목일위.XLS_x0000_]el\설계곀ᎏ_x0000__x0000__x0000__x0000_敔Ϳ_x0006__x0000_"/>
      <sheetName val="[수목일위.XLS_x0000_]el\설계啠∕_x0000__x0000__x0000__x0000_敔Ϳ_x0006__x0000_"/>
      <sheetName val="[수목일위.XLS_x0000_]el\설계;ᄔ²ࡠᆮ_x0000__x0000__x0000__x0000_"/>
      <sheetName val="[수목일위.XLS_x0000_]el\설계韘;ᄔ²䙀∶_x0000__x0000__x0000__x0000_"/>
      <sheetName val="운반ȃ_x0000__x0000_"/>
      <sheetName val="[수목일위.XLS]el\설계서\쒘_xde8e_ü_x0000__x0000__x0000_Ā_x0000_"/>
      <sheetName val="[수목일위.XLS]el\설계서\수목일위.X갂궹"/>
      <sheetName val="가多〒"/>
      <sheetName val="약품_x0005__x0000_"/>
      <sheetName val="[수목일위.XLS_x0000_]el\설계서\수목曘̔㼠ò᰸⇈"/>
      <sheetName val="[수목일위.XLS_x0000_]el\설계서\수목曘̔㼠ò熘ⅴ"/>
      <sheetName val="[수목일위.XLS_x0000_]el\설계서\수목㼠r⨠㥇_x0000__x0000_"/>
      <sheetName val="[수목일위.XLS_x0000_]el\설계서\수목㼠r첈෎_x0000__x0000_"/>
      <sheetName val="[수목일위.XLS_x0000_]el\설계서\수목㼠r쮸⡑_x0000__x0000_"/>
      <sheetName val="코0_x0000_"/>
      <sheetName val="1-쀀俚˯"/>
      <sheetName val="[수목일위.XLS]el\설계서\리^ᤈ㚯_x0000__x0000__x0000__x0000_"/>
      <sheetName val="1.2 _x0005_"/>
      <sheetName val="[수목일위.XLS]el\설계서_x0000__x0000_Ā_x0000__x0005__x0000_翸_x0000_戰"/>
      <sheetName val="[수목일위.XLS][수목일위.XLS_x0000_]______XL_2"/>
      <sheetName val="[수목일위.XLS]el\설계서\수_x0000_́웠ʰ旼꼸"/>
      <sheetName val="[수목일위.XLS]el\설계서\수목일㺎Ē酈⃣_x0000_"/>
      <sheetName val="piping"/>
      <sheetName val="[수목일위.XLS][수목일위.XLS]______XL_10"/>
      <sheetName val="[수목일위.XLS][수목일위.XLS]______XLS_3"/>
      <sheetName val="[수목일위.XLS][수목일위.XLS]______XLS_8"/>
      <sheetName val="[수목일위.XLS][수목일위.XLS]______XLS_4"/>
      <sheetName val="[수목일위.XLS][수목일위.XLS]______XLS_5"/>
      <sheetName val="[수목일위.XLS][수목일위.XLS]______XLS_7"/>
      <sheetName val="[수목일위.XLS][수목일위.XLS]______XLS_6"/>
      <sheetName val="[수목일위.XLS][수목일위.XLS]______XLS_9"/>
      <sheetName val="노임목_x0000_"/>
      <sheetName val="조경일莨"/>
      <sheetName val="조경일薈"/>
      <sheetName val="조경일헾"/>
      <sheetName val="[수목일위.XLS]el\설계서\蠀㶅저怀쯙_x001a__x0000_"/>
      <sheetName val="[수목일위.XLS][수목일위.XLS]el_설계서_수_88"/>
      <sheetName val="[수목일위.XLS][수목일위.XLS]el_설계서_수_89"/>
      <sheetName val="[수목일위.XLS][수목일위.XLS]el_설계서_수_90"/>
      <sheetName val="[수목일위.XLS][수목일위.XLS]el_설계서_수_91"/>
      <sheetName val="[수목일위.XLS][수목일위.XLS]el_설계서_수_84"/>
      <sheetName val="[수목일위.XLS][수목일위.XLS]el_설계서_수_85"/>
      <sheetName val="[수목일위.XLS][수목일위.XLS]el_설계서_수_86"/>
      <sheetName val="[수목일위.XLS][수목일위.XLS]el_설계서_수_87"/>
      <sheetName val="[수목일위.XLS]el\설계서\_x0003__x0000__xde08_N벝ÃꟐắ"/>
      <sheetName val="강북라우터"/>
      <sheetName val="계 (4)"/>
      <sheetName val="Sheet4_x0000__x0000__x0000__x0000__x0000__x0000__x0000_ [수목일위.X"/>
      <sheetName val="Sheet4_x0000_ [수목일위.XLS]가드레일산근_x0000_耀 [수목일"/>
      <sheetName val="본실행 _x0000_"/>
      <sheetName val="구조 _x0000_"/>
      <sheetName val="배수내 "/>
      <sheetName val="회사기 _x0000_"/>
      <sheetName val="원가계산서 _x0000__x0000_"/>
      <sheetName val="[수목일위.XLS]el\설계서\수목일위_x0000__x0000_ _x0000_"/>
      <sheetName val="우측날개 "/>
      <sheetName val="직원투_x0000__x0000_ "/>
      <sheetName val="주공  _x0000_"/>
      <sheetName val="정화조방_x0000__x0000_ "/>
      <sheetName val="자재 집  "/>
      <sheetName val="_x0000_ _x0000_ "/>
      <sheetName val="1공구_단咀2ꮸ⽇ _x0000_"/>
      <sheetName val="날개벽(䟣⾯ _x0000_"/>
      <sheetName val="날개벽( _x0000__x0000__x0000_"/>
      <sheetName val="상호참고 _x0000_"/>
      <sheetName val="현장 _x0000_"/>
      <sheetName val="날개벽(䟣⾄ _x0000_"/>
      <sheetName val="수 "/>
      <sheetName val="현장관리 "/>
      <sheetName val="공종"/>
      <sheetName val="PROJECT BRIEF"/>
      <sheetName val="산출금액내역"/>
      <sheetName val="기술자_xde40_櫯*_x0000_"/>
      <sheetName val="약품׃⾛"/>
      <sheetName val="약품_x0010__x0000_"/>
      <sheetName val="[수목일위.XLS][수목일위.XLS]el_설계__수_14"/>
      <sheetName val="[수목일위.XLS][수목일위.XLS]el_설계__수_15"/>
      <sheetName val="[수목일위.XLS][수목일위.XLS]el_설계__수목_2"/>
      <sheetName val="[수목일위.XLS][수목일위.XLS]el_설계__수목_3"/>
      <sheetName val="[수목일위.XLS][수목일위.XLS]el_설계__수목_4"/>
      <sheetName val="[수목일위.XLS][수목일위.XLS]el_설계__수목_5"/>
      <sheetName val="[수목일위.XLS][수목일위.XLS]el_설계__수목_6"/>
      <sheetName val="[수목일위.XLS][수목일위.XLS]el_설계__수목_7"/>
      <sheetName val="[수목일위.XLS][수목일위.XLS]el_설계__수목_8"/>
      <sheetName val="[수목일위.XLS][수목일위.XLS]el_설계__수목_9"/>
      <sheetName val="[수목일위.XLS][수목일위.XLS]el_설계__수_10"/>
      <sheetName val="[수목일위.XLS][수목일위.XLS]el_설계__수_11"/>
      <sheetName val="[수목일위.XLS][수목일위.XLS]el_설계__수_12"/>
      <sheetName val="[수목일위.XLS][수목일위.XLS]el_설계__수_13"/>
      <sheetName val="[수목일위.XLS][수목일위.XLS]el_설계__수_16"/>
      <sheetName val="[수목일위.XLS][수목일위.XLS]el_설계__수_17"/>
      <sheetName val="[수목일위.XLS][수목일위.XLS]el_설계__수_20"/>
      <sheetName val="[수목일위.XLS][수목일위.XLS]el_설계__수_21"/>
      <sheetName val="[수목일위.XLS][수목일위.XLS]el_설계__수_18"/>
      <sheetName val="[수목일위.XLS][수목일위.XLS]el_설계__수_19"/>
      <sheetName val="[수목일위.XLS][수목일위.XLS]el_설계__수_26"/>
      <sheetName val="[수목일위.XLS][수목일위.XLS]el_설계__수_27"/>
      <sheetName val="[수목일위.XLS][수목일위.XLS]el_설계__수_22"/>
      <sheetName val="[수목일위.XLS][수목일위.XLS]el_설계__수_23"/>
      <sheetName val="[수목일위.XLS][수목일위.XLS]el_설계__수_24"/>
      <sheetName val="[수목일위.XLS][수목일위.XLS]el_설계__수_25"/>
      <sheetName val="[수목일위.XLS][수목일위.XLS]el_설계__수_28"/>
      <sheetName val="[수목일위.XLS][수목일위.XLS]el_설계__수_29"/>
      <sheetName val="횡배수관집현황(2공구)"/>
      <sheetName val="el\설계서\수목일위"/>
      <sheetName val="[수목일위.XLS][수목일위.XLS]el_설계__수_34"/>
      <sheetName val="[수목일위.XLS][수목일위.XLS]el_설계__수_35"/>
      <sheetName val="[수목일위.XLS][수목일위.XLS]el_설계__수_30"/>
      <sheetName val="[수목일위.XLS][수목일위.XLS]el_설계__수_31"/>
      <sheetName val="[수목일위.XLS][수목일위.XLS]el_설계__수_32"/>
      <sheetName val="[수목일위.XLS][수목일위.XLS]el_설계__수_33"/>
      <sheetName val="[수목일위.XLS]el\설계서\수목일턠˞㥎Ð谀"/>
      <sheetName val="[수목일위.XLS]el\설계서\수목일턠˞㥎Ð꛰"/>
      <sheetName val="[수목일위.XLS]el\설계서\수목일턠˞㥎Ð笈"/>
      <sheetName val="[수목일위.XLS]el\설계서\수목일턠˞㥎Ð礈"/>
      <sheetName val="계측제어_x0003__x0000_"/>
      <sheetName val="계측제어ⳀⲴ"/>
      <sheetName val="계측제어◸ˏ"/>
      <sheetName val="[수목일위.XLS]el\설계서\ࠀ쐫栢ᔐ%_x0000_鐀㱟"/>
      <sheetName val="[수목일위.XLS]el\설계서\수_x0000__x0000_Ȍ_x0000_Ā_x0000__x0005_"/>
      <sheetName val="[수목일위.XLS]el\설계서\수_x0000__x0000__x0000__x0000__x0000__x0000_Ā"/>
      <sheetName val="4.전력간선헾】"/>
      <sheetName val="14._x0001__x0000__x0000__x0001_"/>
      <sheetName val="대在橂"/>
      <sheetName val="[수목일위.XLS][수목일위.XLS"/>
      <sheetName val="[수목일위.XLS][수목일위.XLS]el\설계"/>
      <sheetName val="사업분석_x0000__x0000__x0005__x0000_㗩"/>
      <sheetName val="사업분석_x0000__x0000__x0005__x0000_⬰㖚"/>
      <sheetName val="사업분석_x0000__x0000__x0005__x0000_肰㖘"/>
      <sheetName val="사업분석_x0000__x0000__x0005__x0000_炐㡨"/>
      <sheetName val="사업분석_x0000__x0000__x0005__x0000_䄠㦖"/>
      <sheetName val="사업분석_x0000__x0000__x0005__x0000_᭐㡩"/>
      <sheetName val="[수목일위.XLS][수목일위.XLS]el_설_서_수_10"/>
      <sheetName val="[수목일위.XLS][수목일위.XLS]el_설_서_수_11"/>
      <sheetName val="[수목일위.XLS][수목일위.XLS]el_설_서_수_12"/>
      <sheetName val="[수목일위.XLS][수목일위.XLS]el_설_서_수_13"/>
      <sheetName val="[수목일위.XLS]el\설계서_x0000__x0000__x0005__x0000_෰ਇǽ_x0000__x0000_"/>
      <sheetName val="[수목일위.XLS]el\설계서_x0000__x0000__x0005__x0000_몰ᔢǽ_x0000__x0000_"/>
      <sheetName val="[수목일위.XLS]el\설계서_x0000__x0000__x0005__x0000_쩀睜ǽ_x0000__x0000_"/>
      <sheetName val="5_시방서(일반시방서켰"/>
      <sheetName val="표지(갑)"/>
      <sheetName val="2016상반기노임단가"/>
      <sheetName val="[수목일위.XLS]el\설계서\遈ɹퟍg䥀᫱_x0000__x0000_"/>
      <sheetName val="[수목일위.XLS]el\설계서\ퟍg䝐ᶸ_x0000__x0000__x0000__x0000_"/>
      <sheetName val="[수목일위.XLS]el\설계서\ퟍg됀᫱_x0000__x0000__x0000__x0000_"/>
      <sheetName val="[수목일위.XLS][수목일위.XLS]el_설계__수_36"/>
      <sheetName val="[수목일위.XLS][수목일위.XLS]el_설계__수_37"/>
      <sheetName val="pier(瓔槳t"/>
      <sheetName val="[수목일위.XLS][수목일위.XLS]el_설계서_수__8"/>
      <sheetName val="[수목일위.XLS][수목일위.XLS]el_설계서_수__9"/>
      <sheetName val="[수목일위.XLS][수목일위.XLS]el_설계서_수__6"/>
      <sheetName val="[수목일위.XLS][수목일위.XLS]el_설계서_수__7"/>
      <sheetName val="설비(제출)"/>
      <sheetName val="견적조건"/>
      <sheetName val="일위대가표ም_x0002_쀀"/>
      <sheetName val="[수목일위.XLS]el\설계서\수_x0000__x0000_Ā_x0000__x0005__x0000__x0000_"/>
      <sheetName val="[수목일위.XLS]el\설계서\수목일위_x0000_폖_x0000__x0000_"/>
      <sheetName val="[수목일위.XLS]el\설계서\_x0000__x0000_Ԁ_x0000_ '_x0000_"/>
      <sheetName val="1.2 동력(철勅_x0010_"/>
      <sheetName val="원가계산_(2헾"/>
      <sheetName val="[수목일위.XLS][수목일위.XLS][수목일위.Xꪘ⢱_x0000__x0000_"/>
      <sheetName val="[수목일위.XLS][수목일위.XLS]el_설_서____2"/>
      <sheetName val="[수목일위.XLS][수목일위.XLS]el_설_서____3"/>
      <sheetName val="구천"/>
      <sheetName val="[수목일위.XLS]el\설계서\수목일위.X_x0000__x0000__x0000__x0001_Ԁ_x0000_"/>
      <sheetName val="기기리蠀臿"/>
      <sheetName val="[수목일위.XLS_x0000_]el\설계서\수_x0000__x0000_Ԁ_x0000_䀀燈_x0010_"/>
      <sheetName val="[수목일위.XLS_x0000_]el\설계서\수_x0000__x0000_Ԁ_x0000_耀敠_x0010_"/>
      <sheetName val="[수목일위.XLS_x0000_]el\설계서\수_x0000__x0000_Ԁ_x0000_쀀淡_x000d_"/>
      <sheetName val="[수목일위.XLS_x0000_]el\설계서\수_x0000__x0000_Ԁ_x0000_耀䳧_x0008_"/>
      <sheetName val="[수목일위.XLS_x0000_]el\설계서\수_x0000__x0000_Ԁ_x0000_䀀ꓰ_x000e_"/>
      <sheetName val="[수목일위.XLS_x0000_]el\설계서\수_x0000__x0000_Ԁ_x0000_쀀ើ_x0011_"/>
      <sheetName val="[수목일위.XLS]el\설계서\수목일위.X렂딗"/>
      <sheetName val="[수목일위.XLS]el\설계서\수Ā考핰ɰ⭛X桀"/>
      <sheetName val="[수목일위.XLS]el\설계서\수목일糐⎊蛐⠥_x0000_"/>
      <sheetName val="[수목일위.XLS]el\설계서\수목일_xd958_≩鑰⓼_x0000_"/>
      <sheetName val="기본ﾈȸ"/>
      <sheetName val="기본⡄¼"/>
      <sheetName val="[수목일위.XLS]el\설계서\_x0002__x0000_횸ʊ리X䁸☉"/>
      <sheetName val="[수목일위.XLS][수목일위.XLS]el_____1522"/>
      <sheetName val="[수목일위.XLS][수목일위.XLS]el_____1523"/>
      <sheetName val="건_x0005_"/>
      <sheetName val="[수목일위.XLS]el\설계怀䈄,_x0000__x0000__x0000_ﰀ逸؂_x0000_"/>
      <sheetName val="1.0"/>
      <sheetName val="97년 SEACO예산"/>
      <sheetName val="1-최 _x0000_"/>
      <sheetName val="산皸 "/>
      <sheetName val="산瞈 "/>
      <sheetName val="산徸⼷ "/>
      <sheetName val="좌측헾】 "/>
      <sheetName val="원가계헾】 "/>
      <sheetName val="00尜 層"/>
      <sheetName val="조경尜 "/>
      <sheetName val="00徸〒 "/>
      <sheetName val="재 "/>
      <sheetName val="요약"/>
      <sheetName val="[수목일위.XLS]el\설계서_x0000__x0000_Ԁ_x0000_퀀簦柛_x0002__x0000_"/>
      <sheetName val="건설⃎䏑"/>
      <sheetName val="건설㣹ꗸ"/>
      <sheetName val="상호참고자԰"/>
      <sheetName val="공사비명︀ᇕ"/>
      <sheetName val="사리부설"/>
      <sheetName val="배수장공사비명ⴀ幆"/>
      <sheetName val="[수목일위.XLS]el\설계서\수목일_x0000__x0000_ȇ_x0000_Ⲱ"/>
      <sheetName val="[수목일위.XLS]el\설계서\수 蜿　⯄%_x0000__x0000_"/>
      <sheetName val="갑지+변경"/>
      <sheetName val="사유"/>
      <sheetName val="사진"/>
      <sheetName val="공사비물량대비표"/>
      <sheetName val="공사비증감대비표"/>
      <sheetName val="내역서총괄표"/>
      <sheetName val="낙찰율 적용"/>
      <sheetName val="개비온옹벽"/>
      <sheetName val="깨기"/>
      <sheetName val="일위대가총괄표"/>
      <sheetName val="설계예산서(총괄)"/>
      <sheetName val="설계예산서(토목)"/>
      <sheetName val="단가산출총괄표"/>
      <sheetName val="기계경비총괄표"/>
      <sheetName val="기계경비적용기준 (2)"/>
      <sheetName val="실적단가"/>
      <sheetName val="[수목일위.XLS]el\설계서\수_x0000__x0000_Ԁ_x0000__x0000_ᗶ妏"/>
      <sheetName val="[수목일위.XLS]el\설계서\수_x0000__x0000_Ԁ_x0000_ 獹"/>
      <sheetName val="[수목일위.XLS]el\설계서\崃떼㋾_x001d__x0000__x0000__x0000_"/>
      <sheetName val="사급자娂"/>
      <sheetName val="운반비산_x0000_"/>
      <sheetName val="C瀠绞䴒"/>
      <sheetName val="[수목일위.XLS_x0000_]el\설계서_x0000__x0000_Ā_x0000__x0005__x0000_翽_x0000_凰"/>
      <sheetName val="[수목일위.XLS_x0000_]el\설계서_x0000__x0000_Ā_x0000__x0005__x0000_Í_x0000_峠"/>
      <sheetName val="[수목일위.XLS]el\설계؀_x0001__x0000__x0000__x0000_ﴁֳ_x0000_ꀀꆂ"/>
      <sheetName val="[수목일위.XLS]el\설계서\수목氂Ꙣ栀蠡_x001a__x0000_"/>
      <sheetName val="★도급내԰_x0000__x0000__x0000_Ȁ_x0000_"/>
      <sheetName val="[수목일위.XLS_x0000_][수목일위.XLS]el______26"/>
      <sheetName val="[수목일위.XLS_x0000_][수목일위.XLS]el______27"/>
      <sheetName val="[수목일위.XLS_x0000_][수목일위.XLS]el______28"/>
      <sheetName val="[수목일위.XLS_x0000_][수목일위.XLS]el______29"/>
      <sheetName val="[수목일위.XLS]el\설계서\밀潖Ѐ潗렀暫ԯ_x0000_"/>
      <sheetName val="[수목일위.XLS][수목일위.XLS]el_____수__2"/>
      <sheetName val="[수목일위.XLS][수목일위.XLS]el_____수__3"/>
      <sheetName val="설정"/>
      <sheetName val="이토변실(A3-LINE)"/>
      <sheetName val="Lumen"/>
      <sheetName val="[수목일위.XLS]el\설계서\수_x0000__x0000_Ā_x0000__x0005__x0000_翼"/>
      <sheetName val="기본㑠_x0000_"/>
      <sheetName val="[수목일위.XLS]el\설계서\수쀀쓑_x0000__xda00_ǹ"/>
      <sheetName val="[수목일위.XLS]el\설계서\수拠ᖌ_x0000__x0000__x0000__x0000_撬"/>
      <sheetName val="[수목일위.XLS]el\설계서\_x0000_႒틥_x0000_樀䆳"/>
      <sheetName val="[수목일위.XLS][수목일위.XLS_x0000_]el_설계서___2"/>
      <sheetName val="[수목일위.XLS][수목일위.XLS_x0000_]el_설계서___3"/>
      <sheetName val="[수목일위.XLS][수목일위.XLS_x0000_]el_설계서___4"/>
      <sheetName val="[수목일위.XLS][수목일위.XLS_x0000_]el_설계서___5"/>
      <sheetName val="Baby일위대가"/>
      <sheetName val="장비ⱙ꜀"/>
      <sheetName val="단가¬_x0000_"/>
      <sheetName val="[수목일위.XLS]el\설계서\수遈˫ퟍÙ嗀⛹_x0000_"/>
      <sheetName val="[수목일위.XLS]el\설계서\수識ɜ뺑N㰨⼐_x0000_"/>
      <sheetName val="[수목일위.XLS]el\설계서\수뺑N_xdb68_䈃_x0000__x0000__x0000_"/>
      <sheetName val="[수목일위.XLS]el\설계서\수_x0000_9ᒈ̲꡴Ď筸"/>
      <sheetName val="[수목일위.XLS]el\설계서\수韦Ŀ昈ᵸ_x0000__x0000__x0000_"/>
      <sheetName val="[수목일위.XLS]el\설계서\수⸶_x0000__x0000__x0000__x0000_墌"/>
      <sheetName val="[수목일위.XLS]el\설계서\수損W灀Ⱜ_x0000__x0000__x0000_"/>
      <sheetName val="[수목일위.XLS]el\설계서\수볰.✸摛_x0000__x0000__x0000_"/>
      <sheetName val="[수목일위.XLS]el\설계서\수植Í헀䊼_x0000__x0000__x0000_"/>
      <sheetName val="[수목일위.XLS]el\설계서\수_x0002__x0000_횸ʕ리cꞈ"/>
      <sheetName val="[수목일위.XLS]el\설계서\수Ȍ_x0000_嫰͋ｙČ"/>
      <sheetName val="[수목일위.XLS]el\설계서\수Ȍ_x0000_嫰͋ｙČ풀"/>
      <sheetName val="[수목일위.XLS]el\설계서\수﶐⸝_x0000__x0000__x0000__x0000_๔"/>
      <sheetName val="[수목일위.XLS]el\설계서\수䘠⎹↸㯇_x0000__x0000_됄"/>
      <sheetName val="[수목일위.XLS]el\설계서\수반ɵ퉨$≈᷿"/>
      <sheetName val="[수목일위.XLS]el\설계서\수౐ʜ᎚G〜飨"/>
      <sheetName val="[수목일위.XLS]el\설계서\수౐ʜ᎚G〜鳈"/>
      <sheetName val="[수목일위.XLS]el\설계서\수Ȍ_x0000_䙘̍ꘓ¸剠"/>
      <sheetName val="[수목일위.XLS]el\설계서\수Ȍ_x0000_䙘ʼꘓgὀ"/>
      <sheetName val="[수목일위.XLS]el\설계서\수대͵ğ죰⽔쇸"/>
      <sheetName val="[수목일위.XLS]el\설계서\수죰⽔⇸㌻_x0000__x0000_┄"/>
      <sheetName val="일위대가Ⴚ᱘尀᱘✀錒"/>
      <sheetName val="일위대가➺ԯ_x0000_缀_x0000_"/>
      <sheetName val="수狸"/>
      <sheetName val="수绘"/>
      <sheetName val="104동"/>
      <sheetName val="[수목일위.XLS_x0000_][수목일위.XLS][수목일위.XLS]"/>
      <sheetName val="[수목일위.XLS]el\설계서\수_x0000__x0000_Ā_x0000__x0005__x0000_翸"/>
      <sheetName val="[수목일위.XLS]el\설계서\수목일酰!_x0000__x0000_"/>
      <sheetName val="[수목일위.XLS][수목일위.XLS]______XL_17"/>
      <sheetName val="[수목일위.XLS][수목일위.XLS]______XL_16"/>
      <sheetName val="[수목일위.XLS][수목일위.XLS]______XL_11"/>
      <sheetName val="[수목일위.XLS][수목일위.XLS]______XL_12"/>
      <sheetName val="[수목일위.XLS][수목일위.XLS]______XL_13"/>
      <sheetName val="[수목일위.XLS][수목일위.XLS]______XL_14"/>
      <sheetName val="[수목일위.XLS][수목일위.XLS]______XL_15"/>
      <sheetName val="[수목일위.XLS][수목일위.XLS]______XL_28"/>
      <sheetName val="[수목일위.XLS][수목일위.XLS]______XL_18"/>
      <sheetName val="[수목일위.XLS][수목일위.XLS]______XL_20"/>
      <sheetName val="[수목일위.XLS][수목일위.XLS]______XL_19"/>
      <sheetName val="[수목일위.XLS][수목일위.XLS]______XL_27"/>
      <sheetName val="[수목일위.XLS][수목일위.XLS]______XL_24"/>
      <sheetName val="[수목일위.XLS][수목일위.XLS]______XL_22"/>
      <sheetName val="[수목일위.XLS][수목일위.XLS]______XL_21"/>
      <sheetName val="[수목일위.XLS][수목일위.XLS]______XL_23"/>
      <sheetName val="[수목일위.XLS][수목일위.XLS]______XL_25"/>
      <sheetName val="[수목일위.XLS][수목일위.XLS]______XL_26"/>
      <sheetName val="[수목일위.XLS]el\설계_x0000__x0000__x0000__x0001_Ԁ_x0000_숀_x0000_쪃"/>
      <sheetName val="[수목일위.XLS]el\설계_x0000__x0000__x0000__x0001_Ԁ_x0000_氀_x0000_쀀췌"/>
      <sheetName val="[수목일위.XLS]el\설계_x0000__x0000__x0000__x0001_Ԁ_x0000_ﰀ怀⻢"/>
      <sheetName val="[수목일위.XLS]el\설계_x0000__x0000__x0000__x0001_Ԁ_x0000_ﰀ ｛"/>
      <sheetName val="[수목일위.XLS]el\설계_x0000__x0000__x0000__x0001_Ԁ_x0000_ﰀ_x0000_遨"/>
      <sheetName val="Sheet1_倐{"/>
      <sheetName val="[수목일위.XLS]el\설계서\_x0000__x001e__x0000__x0000_度֐_x0000_"/>
      <sheetName val="자재단가!완)"/>
      <sheetName val="[수목일위.XLS][수목일위.XLS]el___서_수_52"/>
      <sheetName val="[수목일위.XLS][수목일위.XLS]el___서_수_53"/>
      <sheetName val="개요2"/>
      <sheetName val="기기绘Ï헾"/>
      <sheetName val="[수목일위.XLS][수목일위.XLS_x0000_]el______30"/>
      <sheetName val="[수목일위.XLS][수목일위.XLS_x0000_]el______31"/>
      <sheetName val="[수목일위.XLS]el\설계서\수_x0000_˱랰ɿ搭fᤨ"/>
      <sheetName val="SUS"/>
      <sheetName val="[수목일위.XLS]el\설계서\수목일위.쐼뀁㤡렀"/>
      <sheetName val="[수목일위.XLS_x0000_]el\설계서\㼠팰᣷_x0000__x0000__x0000__x0000_"/>
      <sheetName val="[수목일위.XLS_x0000_]el\설계밃쀀凔-_x0000__x0000__x0000_栀坟"/>
      <sheetName val="[수목일위.XLS_x0000_]el\설계밃ꠇ)_x0000__x0000__x0000_頀圳"/>
      <sheetName val="[수목일위.XLS_x0000_]el\설계밃챆._x0000__x0000__x0000_頀圳"/>
      <sheetName val="[수목일위.XLS_x0000_]el\설계밃梄0_x0000__x0000__x0000_栀坟"/>
      <sheetName val="[수목일위.XLS_x0000_]el\설계밃耀鶮)_x0000__x0000__x0000_栀坟"/>
      <sheetName val="[수목일위.XLS]el\설계렀꿖갂綹ꠀ _x0000__x0000__x0000_"/>
      <sheetName val="[수목일위.XLS]el\설계렀꿖갂綹䠀ϑ$_x0000__x0000__x0000_"/>
      <sheetName val="[수목일위.XLS]el\설계렀꿖갂綹退泒#_x0000__x0000__x0000_"/>
      <sheetName val="[수목일위.XLS][수목일위.XLS]산근/"/>
      <sheetName val="[수목일위.XLS]el\설계서\_x0000__x0000__x0001_退촪_x0001_"/>
      <sheetName val="[수목일위.XLS]el\설계서\_x0000__x0000_ᤀ_x0002_쀀⼪ᤃ_x0002_"/>
      <sheetName val="계측제어설㏔"/>
      <sheetName val="4.전력간¬̀Ç"/>
      <sheetName val="AL공_x0005_"/>
      <sheetName val="우측날개ᛅ"/>
      <sheetName val="el\설계서\수목일위_XLS]ۡ똳렀"/>
      <sheetName val="el\설계서\수목일위_XLS]꣡棖_xd802_"/>
      <sheetName val="2___x0005__x0000_"/>
      <sheetName val="She_x0000__x0000_Ԁ"/>
      <sheetName val="[수목일위.XLS]el\설계서\수목_x0000_뢀_x0000__x0000_Ā慹"/>
      <sheetName val="[수목일위.XLS]el\설계서\_x0000_핀ǟ_x0000__x0000__x0000_Ā_x0000_"/>
      <sheetName val="[수목일위.XLS]el\설계서\_x0000_䜐Š_x0000__x0000__x0000_Ā_x0000_"/>
      <sheetName val="[수목일위.XLS]el\설계서\_x0000_̱ȣ_x0000__x0000__x0000_Ā_x0000_"/>
      <sheetName val="[수목일위.XLS]el\설계서\_xdd00_訏è_x0000_ᤅ贻翶_x0000_"/>
      <sheetName val="[수목일위.XLS]el\설계서\_x0000_뤓_x0000__x0000_Ā쎎S_x0000_"/>
      <sheetName val="[수목일위.XLS]el\설계서\닑【_x0005__x0000__x0000__x0000__x0000_"/>
      <sheetName val="[수목일위.XLS]el\설계서\坐ó垜ó닑⾆_x0005__x0000_"/>
      <sheetName val="[수목일위.XLS]el\설계서\_x0005__x0000__x0000__x0000__x0000_쒄櫫"/>
      <sheetName val="[수목일위.XLS]el\설계서\奐Ó妜Ó닑『_x0005__x0000_"/>
      <sheetName val="원가계산서구조佌v"/>
      <sheetName val="[수목일위.XLS]el\설계서\_x0000__x0000__x0000__x0001_Ԁ_x0000_︀"/>
      <sheetName val="설계垸"/>
      <sheetName val="연돌일退←?"/>
      <sheetName val="[수목일위.XLS]el\설계서\԰↔"/>
      <sheetName val="[수목일위.XLS]el\설계서\躨က쿯쨂?鿄"/>
      <sheetName val="[수목일위.XLS]el\설계서\수栁_x001b_"/>
      <sheetName val="[수목일위.XLS]el\설계서\수목_x0002_"/>
      <sheetName val="[수목일위.XLS]el\설계서\수목일위.X_x0002_"/>
      <sheetName val="[수목일위.XLS]el\설계서\수목쒠䤏)"/>
      <sheetName val="1-"/>
      <sheetName val="[수목일위.XLS]el\설계서堀㢆︀꿕ԯ"/>
      <sheetName val="[수목일위.XLS]el\설계서᠀㎆尀㎆︀᧕ԯ"/>
      <sheetName val="8/"/>
      <sheetName val="[수목일위.XLS]el\설계서\坰ȵ椰だ"/>
      <sheetName val="맨홀"/>
      <sheetName val="[수목일위.XLS]el\설계서\؀_x0001_"/>
      <sheetName val="[수목일위.XLS]el\설계서›"/>
      <sheetName val="[수목일위.XLS]el\설계서\수목일"/>
      <sheetName val="설계변경橂⾷_x0005_"/>
      <sheetName val="[수목일위.XLS]el\설계서\罨(헾⿣_x0005_"/>
      <sheetName val="[수목일위.XLS]el\설계서\羈_x001a_헾⽝_x0005_"/>
      <sheetName val="[수목일위.XLS]el\설계서䶀ա"/>
      <sheetName val="[수목일위.XLS]el\설계서\수ἴ"/>
      <sheetName val="약"/>
      <sheetName val="[수목일위.XLS]el\설계서ᾏ(沰☖"/>
      <sheetName val="[수목일위.XLS]el\설계서ᾏ(ﳸ⦯"/>
      <sheetName val="[수목일위.XLS]el\설계서ᾏ(渰♡"/>
      <sheetName val="[수목일위.XLS]el\설계서ᾏ(͘⨨"/>
      <sheetName val="경율산정._x0005_"/>
      <sheetName val="97노임?˟"/>
      <sheetName val="97노임?˜"/>
      <sheetName val="배수장공사비԰"/>
      <sheetName val="일위대가목"/>
      <sheetName val="일위대가표_x0005_"/>
      <sheetName val="주공_x0005_"/>
      <sheetName val="AL공?ᰀⲄ"/>
      <sheetName val="상부공철근집계က"/>
      <sheetName val="[수목일위.XLS]el\설계夃䠀_x0019_"/>
      <sheetName val="회사기 "/>
      <sheetName val="원가계산서 "/>
      <sheetName val="날개벽(䟣⾯ "/>
      <sheetName val="날개벽( "/>
      <sheetName val="현장 "/>
      <sheetName val="날개벽(䟣⾄ "/>
      <sheetName val="기술자?櫯*"/>
      <sheetName val="토က"/>
      <sheetName val="대"/>
      <sheetName val="[수목일위.XLS]el\설계서\_x0003_"/>
      <sheetName val="[수목일위.XLS]el\설계　ᓡ"/>
      <sheetName val="[수목일위.XLS]el\설계ം㱤倀⭵_x0012_"/>
      <sheetName val="[수목일위.XLS]el\설계서\ࠀ쐫栢ᔐ%"/>
      <sheetName val="[수목일위.XLS]el\설계怀䈄,"/>
      <sheetName val="14._x0001_"/>
      <sheetName val="[수목일위.XLS]el\설계렃耀ﻯ+"/>
      <sheetName val="[수목일위.XLS]el\설계서\수목缀̎԰"/>
      <sheetName val="형강류 단가 code"/>
      <sheetName val="[수목일위.XLS]el\설계서\수목일위쌅줅/_x0000_"/>
      <sheetName val="손익계산서 raw data"/>
      <sheetName val="손익내역전년"/>
      <sheetName val="투입비분석표"/>
      <sheetName val="계DATA"/>
      <sheetName val="실DATA "/>
      <sheetName val="[수목일위.XLS]el\설계서\수倀錌騂㸓က⃻뀣"/>
      <sheetName val="[수목일위.XLS]el\설계서\수倀樌騃ᔓ倁阯뀟"/>
      <sheetName val="[수목일위.XLS]el\설계서_x0002__x0000_焘ʬѮx거⃚甸"/>
      <sheetName val="[수목일위.XLS]el\설계서_x0002__x0000_듰ʇ_xdbe6_2塀ᣩ鋰"/>
      <sheetName val="[수목일위.XLS]el\설계서\수목일위.X考퐂"/>
      <sheetName val="_수목일위.XLS__수목일위.XLS_el_______50"/>
      <sheetName val="_수목일위.XLS__수목일위.XLS_el_______51"/>
      <sheetName val="97_x0000__x0000__x0005__x0000_"/>
      <sheetName val="[수목일위.XLS]el\설계서\釘S길ਘ炠⿞_x0000__x0000_"/>
      <sheetName val="노임단가(직종번호 순)"/>
      <sheetName val="단가(_x0000__x0000__x0005_"/>
      <sheetName val="Stem Footing"/>
      <sheetName val="공사վ_x0000_"/>
      <sheetName val="공사֟_x0000_"/>
      <sheetName val="공사բ_x0000_"/>
      <sheetName val="공사써쨅"/>
      <sheetName val="입迤"/>
      <sheetName val="입䀀澠"/>
      <sheetName val="[수목일위.XLS_x0000_]el\설계서\수목일벨Ẁ_x0000__x0000__x0000_"/>
      <sheetName val="추가예산"/>
      <sheetName val="월별수啰"/>
      <sheetName val="월별수區"/>
      <sheetName val="월별수橂"/>
      <sheetName val="[수목일위.XLS]el\설계서\_x0003_耀᠃嚇؃挳蠀迄"/>
      <sheetName val="직원투입헾⼹"/>
      <sheetName val="직원투입_x0005__x0000_"/>
      <sheetName val="직원투입磨8"/>
      <sheetName val="원보"/>
      <sheetName val="제원"/>
      <sheetName val="간재"/>
      <sheetName val="노집"/>
      <sheetName val="노공"/>
      <sheetName val="간노비"/>
      <sheetName val="VXXX"/>
      <sheetName val="진짜내역"/>
      <sheetName val="공량집"/>
      <sheetName val="배부율"/>
      <sheetName val="완성1"/>
      <sheetName val="완성2"/>
      <sheetName val="산재비율"/>
      <sheetName val="안전비율"/>
      <sheetName val="일반비율"/>
      <sheetName val="공량"/>
      <sheetName val="전시원"/>
      <sheetName val="전시내"/>
      <sheetName val="표"/>
      <sheetName val="목"/>
      <sheetName val="일"/>
      <sheetName val="일집표"/>
      <sheetName val="일위표"/>
      <sheetName val="수표"/>
      <sheetName val="내역서(내부)"/>
      <sheetName val="총경기장별내역서(10-11)"/>
      <sheetName val="경기장별내역서(12-107)"/>
      <sheetName val="사당"/>
      <sheetName val="물가"/>
      <sheetName val="원가 (2)"/>
      <sheetName val="백암비스타내역"/>
      <sheetName val="토목공사일반"/>
      <sheetName val="계양가시설"/>
      <sheetName val="일위대가(4층원격)"/>
      <sheetName val="기초내역서"/>
      <sheetName val="대가목록표"/>
      <sheetName val="설계서(표지)"/>
      <sheetName val="추가대화"/>
      <sheetName val="부재리스트"/>
      <sheetName val="내역서(설비+소방)"/>
      <sheetName val="첨부1"/>
      <sheetName val="감가상각"/>
      <sheetName val="자재단가리스트"/>
      <sheetName val="사급자재(1단계)"/>
      <sheetName val="자  재"/>
      <sheetName val="건축외주"/>
      <sheetName val="대상공사(조달청)"/>
      <sheetName val="자료(통합)"/>
      <sheetName val="TANK견적대지"/>
      <sheetName val="공사예산하조서(O.K)"/>
      <sheetName val="설계명세서 (장비)"/>
      <sheetName val="시설장비부하계산서"/>
      <sheetName val="CT "/>
      <sheetName val="별표"/>
      <sheetName val="KIM"/>
      <sheetName val="인테리어내역"/>
      <sheetName val="내역서총집계표"/>
      <sheetName val="NEGO"/>
      <sheetName val="BCK3672"/>
      <sheetName val="홍보비디오"/>
      <sheetName val=" HIT-&gt;HMC 견적(3900)"/>
      <sheetName val="2F 회의실견적(5_14 일대)"/>
      <sheetName val="工완성공사율"/>
      <sheetName val="2006년일위대가"/>
      <sheetName val="20관리비율"/>
      <sheetName val="단가기준"/>
      <sheetName val="건축공사 분괴표원본데이터(공통+건축)"/>
      <sheetName val="제품별단가"/>
      <sheetName val="제품별절단길이-0628"/>
      <sheetName val="동수"/>
      <sheetName val="주소"/>
      <sheetName val="원가_(2)"/>
      <sheetName val="평내중"/>
      <sheetName val="외삼초"/>
      <sheetName val="서울대규장각(가시설흙막이)"/>
      <sheetName val="일위목록-기"/>
      <sheetName val="2003 일위대가"/>
      <sheetName val="직접수량"/>
      <sheetName val="전체도급"/>
      <sheetName val="사업부배부A"/>
      <sheetName val="건축내역(진해석동)"/>
      <sheetName val="누계12"/>
      <sheetName val="도급견적가"/>
      <sheetName val="설계명세서(a"/>
      <sheetName val="말뚝물량"/>
      <sheetName val="단가 "/>
      <sheetName val="급수 (LPM)"/>
      <sheetName val="국별인원"/>
      <sheetName val="CP-E2 (품셈표)"/>
      <sheetName val="공통가설공사"/>
      <sheetName val="재공품기초자료"/>
      <sheetName val="구조대가"/>
      <sheetName val="포설대가1"/>
      <sheetName val="부대대가"/>
      <sheetName val="중강당 내역"/>
      <sheetName val="일용직내역"/>
      <sheetName val="합천내역"/>
      <sheetName val="工관리비율"/>
      <sheetName val="공통(Ȳ_x0000__xd800_䧶_x0000__x0000_"/>
      <sheetName val="주식"/>
      <sheetName val="기존단가 (2)"/>
      <sheetName val="6.일위목록"/>
      <sheetName val="비교1"/>
      <sheetName val="TRU"/>
      <sheetName val="내   역"/>
      <sheetName val="기본자료"/>
      <sheetName val="외주비"/>
      <sheetName val="소각장스케줄"/>
      <sheetName val="fursys"/>
      <sheetName val="동원인원"/>
      <sheetName val="신규DEP"/>
      <sheetName val="가로등내역서"/>
      <sheetName val="전기변내역"/>
      <sheetName val="공통(Ȳ"/>
      <sheetName val="SW개발대상목록(기능점수)"/>
      <sheetName val="지하"/>
      <sheetName val="1000 DB구축 부표"/>
      <sheetName val="98NS-N"/>
      <sheetName val="공수"/>
      <sheetName val="건축설계 대가요율"/>
      <sheetName val="기초일위대가"/>
      <sheetName val="CODE(2)"/>
      <sheetName val="원가+내역"/>
      <sheetName val="일반공사"/>
      <sheetName val="03전반노무비"/>
      <sheetName val="도봉2지구"/>
      <sheetName val="일위(설)"/>
      <sheetName val="출자한도"/>
      <sheetName val="5사남"/>
      <sheetName val="RE9604"/>
      <sheetName val="대비2"/>
      <sheetName val="분양가"/>
      <sheetName val="부대대비"/>
      <sheetName val="냉연집계"/>
      <sheetName val="업체별기성내역"/>
      <sheetName val="¿øº¸"/>
      <sheetName val="Á¦¿ø"/>
      <sheetName val="ÀçÁý"/>
      <sheetName val="Àç"/>
      <sheetName val="°£Àç"/>
      <sheetName val="³ëÁý"/>
      <sheetName val="Á÷³ë"/>
      <sheetName val="³ë°ø"/>
      <sheetName val="ÀÓÀ²"/>
      <sheetName val="°£³ëºñ"/>
      <sheetName val="°æ»ê"/>
      <sheetName val="ÁøÂ¥³»¿ª"/>
      <sheetName val="´Ü°¡"/>
      <sheetName val="ÃÑ°ý"/>
      <sheetName val="Áý°è"/>
      <sheetName val="³»¿ª"/>
      <sheetName val="°ø·®Áý"/>
      <sheetName val="¹èºÎÀ²"/>
      <sheetName val="¿Ï¼º1"/>
      <sheetName val="¿Ï¼º2"/>
      <sheetName val="»êÀçºñÀ²"/>
      <sheetName val="¾ÈÀüºñÀ²"/>
      <sheetName val="ÀÏ¹ÝºñÀ²"/>
      <sheetName val="°ø·®"/>
      <sheetName val="Àü½Ã¿ø"/>
      <sheetName val="Àü½Ã³»"/>
      <sheetName val="Ç¥"/>
      <sheetName val="¸ñ"/>
      <sheetName val="¼³"/>
      <sheetName val="ÀÏ"/>
      <sheetName val="ÀÏÁýÇ¥"/>
      <sheetName val="ÀÏÀ§Ç¥"/>
      <sheetName val="¼öÇ¥"/>
      <sheetName val="¿ø°¡"/>
      <sheetName val="Áý°èÇ¥"/>
      <sheetName val="³»¿ª¼­(³»ºÎ)"/>
      <sheetName val="³»¿ª¼­"/>
      <sheetName val="´Ü°¡»êÃâ¼­"/>
      <sheetName val="Áß±â»ç¿ë·á"/>
      <sheetName val="Àç·á´Ü°¡"/>
      <sheetName val="³ëÀÓ´Ü°¡"/>
      <sheetName val="ÃÑ°æ±âÀåº°³»¿ª¼­(10-11)"/>
      <sheetName val="°æ±âÀåº°³»¿ª¼­(12-107)"/>
      <sheetName val="1Â÷ ³»¿ª¼­"/>
      <sheetName val="ÀÏÀ§´ë°¡¸ñ·Ï"/>
      <sheetName val="ÇÑ°­¿î¹Ýºñ"/>
      <sheetName val="°øÅë(20-91)"/>
      <sheetName val="»ç´ç"/>
      <sheetName val="À»"/>
      <sheetName val="ÀÔÂû¾È"/>
      <sheetName val="¹é¾Ïºñ½ºÅ¸³»¿ª"/>
      <sheetName val="98Áö±Þ°èÈ¹"/>
      <sheetName val="¿ø°¡ (2)"/>
      <sheetName val="¹°°¡"/>
      <sheetName val="Á÷Àç"/>
      <sheetName val="6PILE  (µ¹Ãâ)"/>
      <sheetName val="ÀÏÀ§´ë°¡(4Ãþ¿ø°Ý)"/>
      <sheetName val="Â÷¾×º¸Áõ"/>
      <sheetName val="Ã¶°Å»êÃâ±Ù°Å"/>
      <sheetName val="ºÎ´ë°ø"/>
      <sheetName val="Æ÷Àå°ø"/>
      <sheetName val="Åä°ø"/>
      <sheetName val="°ßÀû¼­"/>
      <sheetName val="JòÁî§4"/>
      <sheetName val="±âÃÊ³»¿ª¼­"/>
      <sheetName val="¼ö·®»êÃâ"/>
      <sheetName val="´ë°¡¸ñ·ÏÇ¥"/>
      <sheetName val="ÇöÀå"/>
      <sheetName val="2°ø±¸»êÃâ³»¿ª"/>
      <sheetName val="³»¿ª¼­2¾È"/>
      <sheetName val="Ç°¼ÀTABLE"/>
      <sheetName val="Åä¸ñ°ø»çÀÏ¹Ý"/>
      <sheetName val="Ãß°¡´ëÈ­"/>
      <sheetName val="¼³°è¼­(Ç¥Áö)"/>
      <sheetName val="°ø»çÇöÈ²"/>
      <sheetName val="´Ü°¡Á¶»ç"/>
      <sheetName val="±Ý¾×³»¿ª¼­"/>
      <sheetName val="¼Ò¹æ»çÇ×"/>
      <sheetName val="±³Åë´ëÃ¥³»¿ª"/>
      <sheetName val="»êÃâ±Ù°Å"/>
      <sheetName val="ÀÚÀç´Ü°¡¸®½ºÆ®"/>
      <sheetName val="ÆÐ³Î"/>
      <sheetName val="°è¾ç°¡½Ã¼³"/>
      <sheetName val="³ë¹«"/>
      <sheetName val="°ø»ç°³¿ä"/>
      <sheetName val="½ÇÇà³»¿ª"/>
      <sheetName val="NìüëÒ-òÅ"/>
      <sheetName val="Æò°¡µ¥ÀÌÅÍ"/>
      <sheetName val="µµ±ÞFORM"/>
      <sheetName val="¾ÆÆÄÆ® ³»¿ª"/>
      <sheetName val="ÃÊ±âÈ­¸é"/>
      <sheetName val="°ü±ÞÀÚÀç"/>
      <sheetName val="TANK°ßÀû´ëÁö"/>
      <sheetName val="ÀÎ°Ç-ÃøÁ¤"/>
      <sheetName val="´ë»ó°ø»ç(Á¶´ÞÃ»)"/>
      <sheetName val="ÀÚ·á(ÅëÇÕ)"/>
      <sheetName val="ÀÏÀ§"/>
      <sheetName val="°ø»ç¿¹»êÇÏÁ¶¼­(O.K)"/>
      <sheetName val="³ë¹«ºñ"/>
      <sheetName val="±â°è°æºñ(½Ã°£´ç)"/>
      <sheetName val="·¥¸Ó"/>
      <sheetName val="ÆÄÀÏÀÇÀÌ¿ë"/>
      <sheetName val="¼³°è¸í¼¼¼­ (Àåºñ)"/>
      <sheetName val="±âº»ÀÏÀ§"/>
      <sheetName val="³»¿ª¼­(¼³ºñ+¼Ò¹æ)"/>
      <sheetName val="ÀüÃ¼"/>
      <sheetName val="°ñÁ¶½ÃÇà"/>
      <sheetName val="Ã·ºÎ1"/>
      <sheetName val="ºÎÀç¸®½ºÆ®"/>
      <sheetName val="º°Ç¥"/>
      <sheetName val="¼³°è³»¿ª¼­"/>
      <sheetName val="2°ø±¸ÇÏµµ±Þ³»¿ª¼­"/>
      <sheetName val="°ÇÃà¿ø°¡"/>
      <sheetName val="³»¿ª¼­ÃÑÁý°èÇ¥"/>
      <sheetName val="ÀÎÅ×¸®¾î³»¿ª"/>
      <sheetName val="ÇöÀå°æºñ"/>
      <sheetName val="Áß±âÁ¶Á¾»ç ´ÜÀ§´Ü°¡"/>
      <sheetName val="¿äÀ²"/>
      <sheetName val="2000.11¿ù¼³°è³»¿ª"/>
      <sheetName val="ÀÚ  Àç"/>
      <sheetName val="°ÇÃà¿ÜÁÖ"/>
      <sheetName val="½Ã¼³ÀåºñºÎÇÏ°è»ê¼­"/>
      <sheetName val="°¨°¡»ó°¢"/>
      <sheetName val="Åä»ç(PE)"/>
      <sheetName val="³¯°³º®"/>
      <sheetName val="60명당사(총괄)"/>
      <sheetName val="구간별현황"/>
      <sheetName val="기성청구서"/>
      <sheetName val="AIR SHOWER(3인용)"/>
      <sheetName val="PSCbeam설계"/>
      <sheetName val="업무"/>
      <sheetName val="호표"/>
      <sheetName val="대표자"/>
      <sheetName val="1456"/>
      <sheetName val="자__재"/>
      <sheetName val="CT_"/>
      <sheetName val="공사예산하조서(O_K)"/>
      <sheetName val="설계명세서_(장비)"/>
      <sheetName val="_HIT-&gt;HMC_견적(3900)"/>
      <sheetName val="2F_회의실견적(5_14_일대)"/>
      <sheetName val="원가계산서_"/>
      <sheetName val="단가_"/>
      <sheetName val="급수_(LPM)"/>
      <sheetName val="일위대가표(유단가)"/>
      <sheetName val="감리원배치기준"/>
      <sheetName val="책임감리공제요율"/>
      <sheetName val="등급별 배치기준"/>
      <sheetName val="분전함신설"/>
      <sheetName val="총차분(토목)"/>
      <sheetName val="간접비계산"/>
      <sheetName val="입력데이타"/>
      <sheetName val="대가단최종"/>
      <sheetName val="단가산출목록표"/>
      <sheetName val="토목공사"/>
      <sheetName val="정산서 "/>
      <sheetName val="지질조사분석"/>
      <sheetName val="1회 기성내역서"/>
      <sheetName val="범례표"/>
      <sheetName val="산식3"/>
      <sheetName val="data table"/>
      <sheetName val="열린교실"/>
      <sheetName val="실행보고서갑지"/>
      <sheetName val="공통(Ȳ?_xd800_䧶??"/>
      <sheetName val="BOX전기내역"/>
      <sheetName val="집수정단위수량 "/>
      <sheetName val="수금예정"/>
      <sheetName val="database"/>
      <sheetName val="적용대가"/>
      <sheetName val="지수내역"/>
      <sheetName val="노(97.1,97.9,98.1)"/>
      <sheetName val="조경적용"/>
      <sheetName val="조경내역"/>
      <sheetName val="기계적용"/>
      <sheetName val="계장적용 "/>
      <sheetName val="계장내역"/>
      <sheetName val="산출기준자료"/>
      <sheetName val="02하반기노임"/>
      <sheetName val="변수"/>
      <sheetName val="유지관리비등"/>
      <sheetName val="Sens&amp;Anal"/>
      <sheetName val="IS&lt;양식27&gt;"/>
      <sheetName val="총투자비산정"/>
      <sheetName val="A 견적"/>
      <sheetName val="공비대비"/>
      <sheetName val="기본자료입력"/>
      <sheetName val="특수선일위대가"/>
      <sheetName val="1TYPE"/>
      <sheetName val="원가_(2)1"/>
      <sheetName val="단가_(2)1"/>
      <sheetName val="자__재1"/>
      <sheetName val="[수목일위.XLS][수목일위.XLS]el______목_8"/>
      <sheetName val="[수목일위.XLS][수목일위.XLS]el______목_9"/>
      <sheetName val="★도급내悱_x0017__x0000_缥"/>
      <sheetName val="[수목일위.XLS]el\설계서_x0000__x0000_⸀_x0002_䀀⸘_x0002__x0000_"/>
      <sheetName val="도급예산내역서ꂺ镰"/>
      <sheetName val="도급예산내역서ࢺ"/>
      <sheetName val="[수목일위.XLS]el\설계서\수ꀈ/_x0000_頀_x0014__x0000_"/>
      <sheetName val="안양동교 菸_x001c_"/>
      <sheetName val="[수목일위.XLS]el\설계서\수목일◸ɷ볰E숸"/>
      <sheetName val="[수목일위.XLS]el\설계서\수목일볰ç⬘▇_x0000_"/>
      <sheetName val="[수목일위.XLS]el\설계_x0000__x0000__x0000__x0000__x0000_洁Գ_x0000_　뇒"/>
      <sheetName val="[수목일위.XLS]el\설계서\수목일위_x0000_耀_xdd65__x0002_"/>
      <sheetName val="직접비"/>
      <sheetName val="[수목일위.XLS][수목일위.XLS_x0000_]el_설계___22"/>
      <sheetName val="[수목일위.XLS][수목일위.XLS_x0000_]el_설계___23"/>
      <sheetName val="[수목일위.XLS][수목일위.XLS_x0000_]el_설계__수_2"/>
      <sheetName val="[수목일위.XLS][수목일위.XLS_x0000_]el_설계__수_3"/>
      <sheetName val="[수목일위.XLS][수목일위.XLS_x0000_]el_설계__수_4"/>
      <sheetName val="[수목일위.XLS][수목일위.XLS_x0000_]el_설계__수_5"/>
      <sheetName val="[수목일위.XLS][수목일위.XLS_x0000_]el_설계__수_6"/>
      <sheetName val="[수목일위.XLS][수목일위.XLS_x0000_]el_설계__수_7"/>
      <sheetName val="[수목일위.XLS][수목일위.XLS_x0000_]el_설계__수_8"/>
      <sheetName val="[수목일위.XLS][수목일위.XLS_x0000_]el_설계__수_9"/>
      <sheetName val="[수목일위.XLS][수목일위.XLS_x0000_]el_설계___10"/>
      <sheetName val="[수목일위.XLS][수목일위.XLS_x0000_]el_설계___11"/>
      <sheetName val="[수목일위.XLS][수목일위.XLS_x0000_]el_설계___12"/>
      <sheetName val="[수목일위.XLS][수목일위.XLS_x0000_]el_설계___13"/>
      <sheetName val="[수목일위.XLS][수목일위.XLS_x0000_]el_설계___14"/>
      <sheetName val="[수목일위.XLS][수목일위.XLS_x0000_]el_설계___15"/>
      <sheetName val="[수목일위.XLS][수목일위.XLS_x0000_]el_설계___16"/>
      <sheetName val="[수목일위.XLS][수목일위.XLS_x0000_]el_설계___17"/>
      <sheetName val="[수목일위.XLS][수목일위.XLS_x0000_]el_설계___18"/>
      <sheetName val="[수목일위.XLS][수목일위.XLS_x0000_]el_설계___19"/>
      <sheetName val="[수목일위.XLS][수목일위.XLS_x0000_]el_설계___20"/>
      <sheetName val="[수목일위.XLS][수목일위.XLS_x0000_]el_설계___21"/>
      <sheetName val="[수목일위.XLS][수목일위.XLS_x0000_]el_설_____2"/>
      <sheetName val="[수목일위.XLS][수목일위.XLS_x0000_]el_설_____3"/>
      <sheetName val="[수목일위.XLS][수목일위.XLS]el_설____목_2"/>
      <sheetName val="[수목일위.XLS][수목일위.XLS]el_설____목_3"/>
      <sheetName val="약품逸ϳ"/>
      <sheetName val="약품㧨E"/>
      <sheetName val="약품㓸:"/>
      <sheetName val="약품圸0"/>
      <sheetName val="제출내역_飉㲄︀"/>
      <sheetName val="SIL98"/>
      <sheetName val="[수목일위.XLS][수목일위.XLS]el___서_수_58"/>
      <sheetName val="[수목일위.XLS][수목일위.XLS]el___서_수_59"/>
      <sheetName val="[수목일위.XLS][수목일위.XLS]el___서_수_54"/>
      <sheetName val="[수목일위.XLS][수목일위.XLS]el___서_수_55"/>
      <sheetName val="[수목일위.XLS][수목일위.XLS]el___서_수_56"/>
      <sheetName val="[수목일위.XLS][수목일위.XLS]el___서_수_57"/>
      <sheetName val="[수목일위.XLS][수목일위.XLS]el___서_수_62"/>
      <sheetName val="[수목일위.XLS][수목일위.XLS]el___서_수_63"/>
      <sheetName val="[수목일위.XLS][수목일위.XLS]el___서_수_60"/>
      <sheetName val="[수목일위.XLS][수목일위.XLS]el___서_수_61"/>
      <sheetName val="[수목일위.XLS][수목일위.XLS]el___서_수_66"/>
      <sheetName val="[수목일위.XLS][수목일위.XLS]el___서_수_67"/>
      <sheetName val="[수목일위.XLS][수목일위.XLS]el___서_수_64"/>
      <sheetName val="[수목일위.XLS][수목일위.XLS]el___서_수_65"/>
      <sheetName val="[수목일위.XLS][수목일위.XLS]el___서_수_74"/>
      <sheetName val="[수목일위.XLS][수목일위.XLS]el___서_수_75"/>
      <sheetName val="[수목일위.XLS][수목일위.XLS]el___서_수_70"/>
      <sheetName val="[수목일위.XLS][수목일위.XLS]el___서_수_71"/>
      <sheetName val="[수목일위.XLS][수목일위.XLS]el___서_수_68"/>
      <sheetName val="[수목일위.XLS][수목일위.XLS]el___서_수_69"/>
      <sheetName val="[수목일위.XLS][수목일위.XLS]el___서_수_72"/>
      <sheetName val="[수목일위.XLS][수목일위.XLS]el___서_수_73"/>
      <sheetName val="[수목일위.XLS_x0000_]el\설계서ḃ蠀ᠹ젗ᡌ_x0017__x0000_̀"/>
      <sheetName val="[수목일위.XLS][수목일위.XLS]el_설_서___10"/>
      <sheetName val="[수목일위.XLS][수목일위.XLS]el_설_서___11"/>
      <sheetName val="[수목일위.XLS][수목일위.XLS]el_설_서___12"/>
      <sheetName val="[수목일위.XLS][수목일위.XLS]el_설_서___13"/>
      <sheetName val="[수목일위.XLS][수목일위.XLS]el_설_서___14"/>
      <sheetName val="[수목일위.XLS][수목일위.XLS]el_설_서___15"/>
      <sheetName val="[수목일위.XLS][수목일위.XLS]el_설_서___16"/>
      <sheetName val="[수목일위.XLS][수목일위.XLS]el_설_서___17"/>
      <sheetName val="2002상반기노임기준"/>
      <sheetName val="[수목일위.XLS]el\설계洂ﮦ_x0000__x0000_蠀萅蜹_x0002__x0000_"/>
      <sheetName val="발주처자료_x0000__x0000_"/>
      <sheetName val="[수목일위.XLS][수목일위.XLS]el_설______8"/>
      <sheetName val="[수목일위.XLS][수목일위.XLS]el_설______9"/>
      <sheetName val="[수목일위.XLS][수목일위.XLS]el_설______6"/>
      <sheetName val="[수목일위.XLS][수목일위.XLS]el_설______7"/>
      <sheetName val="[수목일위.XLS][수목일위.XLS]el_설______4"/>
      <sheetName val="[수목일위.XLS][수목일위.XLS]el_설______5"/>
      <sheetName val="[수목일위.XLS][수목일위.XLS]el_설_____10"/>
      <sheetName val="[수목일위.XLS][수목일위.XLS]el_설_____11"/>
      <sheetName val="[수목일위.XLS][수목일위.XLS]el_설_____12"/>
      <sheetName val="[수목일위.XLS][수목일위.XLS]el_설_____13"/>
      <sheetName val="INSTR"/>
      <sheetName val="PAY"/>
      <sheetName val="rebar_anchLength"/>
      <sheetName val="9.뮲룽_x0000__x0000_"/>
      <sheetName val="[수목일위.XLS]el\설계서\수목일ၒ_x0000__x0000__x0000__x0000_"/>
      <sheetName val="[수목일위.XLS]el\설계서\수목일_x0000_Ƌ_x0000__x0000_"/>
      <sheetName val="[수목일위.XLS]el\설계서\수목일_x0000_☽ɉ_x0000__x0000_"/>
      <sheetName val="제수변수량"/>
      <sheetName val="수지"/>
      <sheetName val="[수목일위.XLS]el\설계_x0000__x0000__x0000__x0000__x0000__x0000__x0000__x0001_倀"/>
      <sheetName val="[수목일위.XLS]el\설계서\_xdf98_º렀㪺뵀䟒_x0000__x0000_"/>
      <sheetName val="[수목일위.XLS]el\설계서\_xdf98_º렀㪺眠䨄_x0000__x0000_"/>
      <sheetName val="[수목일위.XLS]el\설계서\_xdf98_º돀㟞쵈吒_x0000__x0000_"/>
      <sheetName val="[수목일위.XLS]el\설계서\_xdf98_º돀㟞尠⍬_x0000__x0000_"/>
      <sheetName val="[수목일위.XLS]el\설계서\_xdf98_º돀㟞픈䛿_x0000__x0000_"/>
      <sheetName val="[수목일위.XLS]el\설계서\_x0000_ᔷɟ_x0000__x0000__x0000_Ā_x0000_"/>
      <sheetName val="[수목일위.XLS]el\설계서\_x0000_恐ɷ_x0000__x0000__x0000_Ā_x0000_"/>
      <sheetName val="단가_x0000__x0000__x0005__x0000_"/>
      <sheetName val="[수목일위.XLS][수목일위.XLS]el_____1302"/>
      <sheetName val="[수목일위.XLS][수목일위.XLS]el_____1303"/>
      <sheetName val="[수목일위.XLS][수목일위.XLS]el_____1300"/>
      <sheetName val="[수목일위.XLS][수목일위.XLS]el_____1301"/>
      <sheetName val="약품㉤¿"/>
      <sheetName val="[수목일위.XLS]el\설계서瀀룫⭅_x0000_娀彶_x0000_"/>
      <sheetName val="[수목일위.XLS]el\설계서_x0000__x0000_Ԁ_x0000_　犴鑉_x0001__x0000_"/>
      <sheetName val="[수목일위.XLS][수목일위.XLS]el______930"/>
      <sheetName val="[수목일위.XLS][수목일위.XLS]el______931"/>
      <sheetName val="[수목일위.XLS][수목일위.XLS]el______928"/>
      <sheetName val="[수목일위.XLS][수목일위.XLS]el______929"/>
      <sheetName val="[수목일위.XLS][수목일위.XLS]el______926"/>
      <sheetName val="[수목일위.XLS][수목일위.XLS]el______927"/>
      <sheetName val="[수목일위.XLS][수목일위.XLS]el______924"/>
      <sheetName val="[수목일위.XLS][수목일위.XLS]el______925"/>
      <sheetName val="[수목일위.XLS][수목일위.XLS]el______856"/>
      <sheetName val="[수목일위.XLS][수목일위.XLS]el______857"/>
      <sheetName val="[수목일위.XLS][수목일위.XLS]el______900"/>
      <sheetName val="[수목일위.XLS][수목일위.XLS]el______901"/>
      <sheetName val="[수목일위.XLS][수목일위.XLS]el______892"/>
      <sheetName val="[수목일위.XLS][수목일위.XLS]el______893"/>
      <sheetName val="[수목일위.XLS][수목일위.XLS]el______858"/>
      <sheetName val="[수목일위.XLS][수목일위.XLS]el______859"/>
      <sheetName val="[수목일위.XLS][수목일위.XLS]el______860"/>
      <sheetName val="[수목일위.XLS][수목일위.XLS]el______861"/>
      <sheetName val="[수목일위.XLS][수목일위.XLS]el______876"/>
      <sheetName val="[수목일위.XLS][수목일위.XLS]el______877"/>
      <sheetName val="[수목일위.XLS][수목일위.XLS]el______862"/>
      <sheetName val="[수목일위.XLS][수목일위.XLS]el______863"/>
      <sheetName val="[수목일위.XLS][수목일위.XLS]el______864"/>
      <sheetName val="[수목일위.XLS][수목일위.XLS]el______865"/>
      <sheetName val="[수목일위.XLS][수목일위.XLS]el______866"/>
      <sheetName val="[수목일위.XLS][수목일위.XLS]el______867"/>
      <sheetName val="[수목일위.XLS][수목일위.XLS]el______868"/>
      <sheetName val="[수목일위.XLS][수목일위.XLS]el______869"/>
      <sheetName val="[수목일위.XLS][수목일위.XLS]el______870"/>
      <sheetName val="[수목일위.XLS][수목일위.XLS]el______871"/>
      <sheetName val="[수목일위.XLS][수목일위.XLS]el______872"/>
      <sheetName val="[수목일위.XLS][수목일위.XLS]el______873"/>
      <sheetName val="[수목일위.XLS][수목일위.XLS]el______874"/>
      <sheetName val="[수목일위.XLS][수목일위.XLS]el______875"/>
      <sheetName val="[수목일위.XLS][수목일위.XLS]el______882"/>
      <sheetName val="[수목일위.XLS][수목일위.XLS]el______883"/>
      <sheetName val="[수목일위.XLS][수목일위.XLS]el______878"/>
      <sheetName val="[수목일위.XLS][수목일위.XLS]el______879"/>
      <sheetName val="[수목일위.XLS][수목일위.XLS]el______880"/>
      <sheetName val="[수목일위.XLS][수목일위.XLS]el______881"/>
      <sheetName val="[수목일위.XLS][수목일위.XLS]el______884"/>
      <sheetName val="[수목일위.XLS][수목일위.XLS]el______885"/>
      <sheetName val="[수목일위.XLS][수목일위.XLS]el______886"/>
      <sheetName val="[수목일위.XLS][수목일위.XLS]el______887"/>
      <sheetName val="[수목일위.XLS][수목일위.XLS]el______890"/>
      <sheetName val="[수목일위.XLS][수목일위.XLS]el______891"/>
      <sheetName val="[수목일위.XLS][수목일위.XLS]el______888"/>
      <sheetName val="[수목일위.XLS][수목일위.XLS]el______889"/>
      <sheetName val="[수목일위.XLS][수목일위.XLS]el______902"/>
      <sheetName val="[수목일위.XLS][수목일위.XLS]el______903"/>
      <sheetName val="[수목일위.XLS][수목일위.XLS]el______894"/>
      <sheetName val="[수목일위.XLS][수목일위.XLS]el______895"/>
      <sheetName val="[수목일위.XLS][수목일위.XLS]el______896"/>
      <sheetName val="[수목일위.XLS][수목일위.XLS]el______897"/>
      <sheetName val="[수목일위.XLS][수목일위.XLS]el______898"/>
      <sheetName val="[수목일위.XLS][수목일위.XLS]el______899"/>
      <sheetName val="[수목일위.XLS][수목일위.XLS]el______904"/>
      <sheetName val="[수목일위.XLS][수목일위.XLS]el______905"/>
      <sheetName val="[수목일위.XLS][수목일위.XLS]el______908"/>
      <sheetName val="[수목일위.XLS][수목일위.XLS]el______909"/>
      <sheetName val="[수목일위.XLS][수목일위.XLS]el______906"/>
      <sheetName val="[수목일위.XLS][수목일위.XLS]el______907"/>
      <sheetName val="[수목일위.XLS][수목일위.XLS]el______910"/>
      <sheetName val="[수목일위.XLS][수목일위.XLS]el______911"/>
      <sheetName val="[수목일위.XLS][수목일위.XLS]el______912"/>
      <sheetName val="[수목일위.XLS][수목일위.XLS]el______913"/>
      <sheetName val="[수목일위.XLS][수목일위.XLS]el______918"/>
      <sheetName val="[수목일위.XLS][수목일위.XLS]el______919"/>
      <sheetName val="[수목일위.XLS][수목일위.XLS]el______920"/>
      <sheetName val="[수목일위.XLS][수목일위.XLS]el______921"/>
      <sheetName val="[수목일위.XLS][수목일위.XLS]el______914"/>
      <sheetName val="[수목일위.XLS][수목일위.XLS]el______915"/>
      <sheetName val="[수목일위.XLS][수목일위.XLS]el______916"/>
      <sheetName val="[수목일위.XLS][수목일위.XLS]el______917"/>
      <sheetName val="[수목일위.XLS][수목일위.XLS]el______922"/>
      <sheetName val="[수목일위.XLS][수목일위.XLS]el______923"/>
      <sheetName val="[수목일위.XLS][수목일위.XLS]el_____1270"/>
      <sheetName val="[수목일위.XLS][수목일위.XLS]el_____1271"/>
      <sheetName val="[수목일위.XLS][수목일위.XLS]el_____1268"/>
      <sheetName val="[수목일위.XLS][수목일위.XLS]el_____1269"/>
      <sheetName val="[수목일위.XLS][수목일위.XLS]el_____1266"/>
      <sheetName val="[수목일위.XLS][수목일위.XLS]el_____1267"/>
      <sheetName val="[수목일위.XLS][수목일위.XLS]el_____1264"/>
      <sheetName val="[수목일위.XLS][수목일위.XLS]el_____1265"/>
      <sheetName val="[수목일위.XLS][수목일위.XLS]el_____1260"/>
      <sheetName val="[수목일위.XLS][수목일위.XLS]el_____1261"/>
      <sheetName val="[수목일위.XLS][수목일위.XLS]el_____1258"/>
      <sheetName val="[수목일위.XLS][수목일위.XLS]el_____1259"/>
      <sheetName val="[수목일위.XLS][수목일위.XLS]el_____1194"/>
      <sheetName val="[수목일위.XLS][수목일위.XLS]el_____1195"/>
      <sheetName val="[수목일위.XLS][수목일위.XLS]el_____1192"/>
      <sheetName val="[수목일위.XLS][수목일위.XLS]el_____1193"/>
      <sheetName val="[수목일위.XLS][수목일위.XLS]el______934"/>
      <sheetName val="[수목일위.XLS][수목일위.XLS]el______935"/>
      <sheetName val="[수목일위.XLS][수목일위.XLS]el______932"/>
      <sheetName val="[수목일위.XLS][수목일위.XLS]el______933"/>
      <sheetName val="[수목일위.XLS][수목일위.XLS]el______942"/>
      <sheetName val="[수목일위.XLS][수목일위.XLS]el______943"/>
      <sheetName val="[수목일위.XLS][수목일위.XLS]el______936"/>
      <sheetName val="[수목일위.XLS][수목일위.XLS]el______937"/>
      <sheetName val="[수목일위.XLS][수목일위.XLS]el______938"/>
      <sheetName val="[수목일위.XLS][수목일위.XLS]el______939"/>
      <sheetName val="[수목일위.XLS][수목일위.XLS]el______946"/>
      <sheetName val="[수목일위.XLS][수목일위.XLS]el______947"/>
      <sheetName val="[수목일위.XLS][수목일위.XLS]el______940"/>
      <sheetName val="[수목일위.XLS][수목일위.XLS]el______941"/>
      <sheetName val="[수목일위.XLS][수목일위.XLS]el______944"/>
      <sheetName val="[수목일위.XLS][수목일위.XLS]el______945"/>
      <sheetName val="[수목일위.XLS][수목일위.XLS]el______948"/>
      <sheetName val="[수목일위.XLS][수목일위.XLS]el______949"/>
      <sheetName val="[수목일위.XLS][수목일위.XLS]el______950"/>
      <sheetName val="[수목일위.XLS][수목일위.XLS]el______951"/>
      <sheetName val="[수목일위.XLS][수목일위.XLS]el______952"/>
      <sheetName val="[수목일위.XLS][수목일위.XLS]el______953"/>
      <sheetName val="[수목일위.XLS][수목일위.XLS]el_____1026"/>
      <sheetName val="[수목일위.XLS][수목일위.XLS]el_____1027"/>
      <sheetName val="[수목일위.XLS][수목일위.XLS]el_____1014"/>
      <sheetName val="[수목일위.XLS][수목일위.XLS]el_____1015"/>
      <sheetName val="[수목일위.XLS][수목일위.XLS]el______964"/>
      <sheetName val="[수목일위.XLS][수목일위.XLS]el______965"/>
      <sheetName val="[수목일위.XLS][수목일위.XLS]el______960"/>
      <sheetName val="[수목일위.XLS][수목일위.XLS]el______961"/>
      <sheetName val="[수목일위.XLS][수목일위.XLS]el______954"/>
      <sheetName val="[수목일위.XLS][수목일위.XLS]el______955"/>
      <sheetName val="[수목일위.XLS][수목일위.XLS]el______956"/>
      <sheetName val="[수목일위.XLS][수목일위.XLS]el______957"/>
      <sheetName val="[수목일위.XLS][수목일위.XLS]el______958"/>
      <sheetName val="[수목일위.XLS][수목일위.XLS]el______959"/>
      <sheetName val="[수목일위.XLS][수목일위.XLS]el______962"/>
      <sheetName val="[수목일위.XLS][수목일위.XLS]el______963"/>
      <sheetName val="[수목일위.XLS][수목일위.XLS]el______996"/>
      <sheetName val="[수목일위.XLS][수목일위.XLS]el______997"/>
      <sheetName val="[수목일위.XLS][수목일위.XLS]el______998"/>
      <sheetName val="[수목일위.XLS][수목일위.XLS]el______999"/>
      <sheetName val="[수목일위.XLS][수목일위.XLS]el______986"/>
      <sheetName val="[수목일위.XLS][수목일위.XLS]el______987"/>
      <sheetName val="[수목일위.XLS][수목일위.XLS]el______988"/>
      <sheetName val="[수목일위.XLS][수목일위.XLS]el______989"/>
      <sheetName val="[수목일위.XLS][수목일위.XLS]el______980"/>
      <sheetName val="[수목일위.XLS][수목일위.XLS]el______981"/>
      <sheetName val="[수목일위.XLS][수목일위.XLS]el______978"/>
      <sheetName val="[수목일위.XLS][수목일위.XLS]el______979"/>
      <sheetName val="[수목일위.XLS][수목일위.XLS]el______970"/>
      <sheetName val="[수목일위.XLS][수목일위.XLS]el______971"/>
      <sheetName val="[수목일위.XLS][수목일위.XLS]el______968"/>
      <sheetName val="[수목일위.XLS][수목일위.XLS]el______969"/>
      <sheetName val="[수목일위.XLS][수목일위.XLS]el______966"/>
      <sheetName val="[수목일위.XLS][수목일위.XLS]el______967"/>
      <sheetName val="[수목일위.XLS][수목일위.XLS]el______972"/>
      <sheetName val="[수목일위.XLS][수목일위.XLS]el______973"/>
      <sheetName val="[수목일위.XLS][수목일위.XLS]el______974"/>
      <sheetName val="[수목일위.XLS][수목일위.XLS]el______975"/>
      <sheetName val="[수목일위.XLS][수목일위.XLS]el______976"/>
      <sheetName val="[수목일위.XLS][수목일위.XLS]el______977"/>
      <sheetName val="[수목일위.XLS][수목일위.XLS]el______982"/>
      <sheetName val="[수목일위.XLS][수목일위.XLS]el______983"/>
      <sheetName val="[수목일위.XLS][수목일위.XLS]el______984"/>
      <sheetName val="[수목일위.XLS][수목일위.XLS]el______985"/>
      <sheetName val="[수목일위.XLS][수목일위.XLS]el______994"/>
      <sheetName val="[수목일위.XLS][수목일위.XLS]el______995"/>
      <sheetName val="[수목일위.XLS][수목일위.XLS]el______990"/>
      <sheetName val="[수목일위.XLS][수목일위.XLS]el______991"/>
      <sheetName val="[수목일위.XLS][수목일위.XLS]el______992"/>
      <sheetName val="[수목일위.XLS][수목일위.XLS]el______993"/>
      <sheetName val="[수목일위.XLS][수목일위.XLS]el_____1002"/>
      <sheetName val="[수목일위.XLS][수목일위.XLS]el_____1003"/>
      <sheetName val="[수목일위.XLS][수목일위.XLS]el_____1000"/>
      <sheetName val="[수목일위.XLS][수목일위.XLS]el_____1001"/>
      <sheetName val="[수목일위.XLS][수목일위.XLS]el_____1008"/>
      <sheetName val="[수목일위.XLS][수목일위.XLS]el_____1009"/>
      <sheetName val="[수목일위.XLS][수목일위.XLS]el_____1004"/>
      <sheetName val="[수목일위.XLS][수목일위.XLS]el_____1005"/>
      <sheetName val="[수목일위.XLS][수목일위.XLS]el_____1006"/>
      <sheetName val="[수목일위.XLS][수목일위.XLS]el_____1007"/>
      <sheetName val="[수목일위.XLS][수목일위.XLS]el_____1010"/>
      <sheetName val="[수목일위.XLS][수목일위.XLS]el_____1011"/>
      <sheetName val="[수목일위.XLS][수목일위.XLS]el_____1012"/>
      <sheetName val="[수목일위.XLS][수목일위.XLS]el_____1013"/>
      <sheetName val="[수목일위.XLS][수목일위.XLS]el_____1016"/>
      <sheetName val="[수목일위.XLS][수목일위.XLS]el_____1017"/>
      <sheetName val="[수목일위.XLS][수목일위.XLS]el_____1018"/>
      <sheetName val="[수목일위.XLS][수목일위.XLS]el_____1019"/>
      <sheetName val="[수목일위.XLS][수목일위.XLS]el_____1020"/>
      <sheetName val="[수목일위.XLS][수목일위.XLS]el_____1021"/>
      <sheetName val="[수목일위.XLS][수목일위.XLS]el_____1022"/>
      <sheetName val="[수목일위.XLS][수목일위.XLS]el_____1023"/>
      <sheetName val="[수목일위.XLS][수목일위.XLS]el_____1024"/>
      <sheetName val="[수목일위.XLS][수목일위.XLS]el_____1025"/>
      <sheetName val="[수목일위.XLS][수목일위.XLS]el_____1028"/>
      <sheetName val="[수목일위.XLS][수목일위.XLS]el_____1029"/>
      <sheetName val="[수목일위.XLS][수목일위.XLS]el_____1030"/>
      <sheetName val="[수목일위.XLS][수목일위.XLS]el_____1031"/>
      <sheetName val="[수목일위.XLS][수목일위.XLS]el_____1148"/>
      <sheetName val="[수목일위.XLS][수목일위.XLS]el_____1149"/>
      <sheetName val="[수목일위.XLS][수목일위.XLS]el_____1102"/>
      <sheetName val="[수목일위.XLS][수목일위.XLS]el_____1103"/>
      <sheetName val="[수목일위.XLS][수목일위.XLS]el_____1040"/>
      <sheetName val="[수목일위.XLS][수목일위.XLS]el_____1041"/>
      <sheetName val="[수목일위.XLS][수목일위.XLS]el_____1038"/>
      <sheetName val="[수목일위.XLS][수목일위.XLS]el_____1039"/>
      <sheetName val="[수목일위.XLS][수목일위.XLS]el_____1036"/>
      <sheetName val="[수목일위.XLS][수목일위.XLS]el_____1037"/>
      <sheetName val="[수목일위.XLS][수목일위.XLS]el_____1032"/>
      <sheetName val="[수목일위.XLS][수목일위.XLS]el_____1033"/>
      <sheetName val="[수목일위.XLS][수목일위.XLS]el_____1034"/>
      <sheetName val="[수목일위.XLS][수목일위.XLS]el_____1035"/>
      <sheetName val="[수목일위.XLS][수목일위.XLS]el_____1044"/>
      <sheetName val="[수목일위.XLS][수목일위.XLS]el_____1045"/>
      <sheetName val="[수목일위.XLS][수목일위.XLS]el_____1042"/>
      <sheetName val="[수목일위.XLS][수목일위.XLS]el_____1043"/>
      <sheetName val="[수목일위.XLS][수목일위.XLS]el_____1050"/>
      <sheetName val="[수목일위.XLS][수목일위.XLS]el_____1051"/>
      <sheetName val="[수목일위.XLS][수목일위.XLS]el_____1046"/>
      <sheetName val="[수목일위.XLS][수목일위.XLS]el_____1047"/>
      <sheetName val="[수목일위.XLS][수목일위.XLS]el_____1048"/>
      <sheetName val="[수목일위.XLS][수목일위.XLS]el_____1049"/>
      <sheetName val="[수목일위.XLS][수목일위.XLS]el_____1052"/>
      <sheetName val="[수목일위.XLS][수목일위.XLS]el_____1053"/>
      <sheetName val="[수목일위.XLS][수목일위.XLS]el_____1064"/>
      <sheetName val="[수목일위.XLS][수목일위.XLS]el_____1065"/>
      <sheetName val="[수목일위.XLS][수목일위.XLS]el_____1054"/>
      <sheetName val="[수목일위.XLS][수목일위.XLS]el_____1055"/>
      <sheetName val="[수목일위.XLS][수목일위.XLS]el_____1056"/>
      <sheetName val="[수목일위.XLS][수목일위.XLS]el_____1057"/>
      <sheetName val="[수목일위.XLS][수목일위.XLS]el_____1058"/>
      <sheetName val="[수목일위.XLS][수목일위.XLS]el_____1059"/>
      <sheetName val="[수목일위.XLS][수목일위.XLS]el_____1060"/>
      <sheetName val="[수목일위.XLS][수목일위.XLS]el_____1061"/>
      <sheetName val="[수목일위.XLS][수목일위.XLS]el_____1062"/>
      <sheetName val="[수목일위.XLS][수목일위.XLS]el_____1063"/>
      <sheetName val="[수목일위.XLS][수목일위.XLS]el_____1068"/>
      <sheetName val="[수목일위.XLS][수목일위.XLS]el_____1069"/>
      <sheetName val="[수목일위.XLS][수목일위.XLS]el_____1066"/>
      <sheetName val="[수목일위.XLS][수목일위.XLS]el_____1067"/>
      <sheetName val="[수목일위.XLS][수목일위.XLS]el_____1072"/>
      <sheetName val="[수목일위.XLS][수목일위.XLS]el_____1073"/>
      <sheetName val="[수목일위.XLS][수목일위.XLS]el_____1070"/>
      <sheetName val="[수목일위.XLS][수목일위.XLS]el_____1071"/>
      <sheetName val="[수목일위.XLS][수목일위.XLS]el_____1074"/>
      <sheetName val="[수목일위.XLS][수목일위.XLS]el_____1075"/>
      <sheetName val="[수목일위.XLS][수목일위.XLS]el_____1088"/>
      <sheetName val="[수목일위.XLS][수목일위.XLS]el_____1089"/>
      <sheetName val="[수목일위.XLS][수목일위.XLS]el_____1080"/>
      <sheetName val="[수목일위.XLS][수목일위.XLS]el_____1081"/>
      <sheetName val="[수목일위.XLS][수목일위.XLS]el_____1076"/>
      <sheetName val="[수목일위.XLS][수목일위.XLS]el_____1077"/>
      <sheetName val="[수목일위.XLS][수목일위.XLS]el_____1078"/>
      <sheetName val="[수목일위.XLS][수목일위.XLS]el_____1079"/>
      <sheetName val="[수목일위.XLS][수목일위.XLS]el_____1086"/>
      <sheetName val="[수목일위.XLS][수목일위.XLS]el_____1087"/>
      <sheetName val="[수목일위.XLS][수목일위.XLS]el_____1082"/>
      <sheetName val="[수목일위.XLS][수목일위.XLS]el_____1083"/>
      <sheetName val="[수목일위.XLS][수목일위.XLS]el_____1084"/>
      <sheetName val="[수목일위.XLS][수목일위.XLS]el_____1085"/>
      <sheetName val="[수목일위.XLS][수목일위.XLS]el_____1096"/>
      <sheetName val="[수목일위.XLS][수목일위.XLS]el_____1097"/>
      <sheetName val="[수목일위.XLS][수목일위.XLS]el_____1090"/>
      <sheetName val="[수목일위.XLS][수목일위.XLS]el_____1091"/>
      <sheetName val="[수목일위.XLS][수목일위.XLS]el_____1092"/>
      <sheetName val="[수목일위.XLS][수목일위.XLS]el_____1093"/>
      <sheetName val="[수목일위.XLS][수목일위.XLS]el_____1100"/>
      <sheetName val="[수목일위.XLS][수목일위.XLS]el_____1101"/>
      <sheetName val="[수목일위.XLS][수목일위.XLS]el_____1094"/>
      <sheetName val="[수목일위.XLS][수목일위.XLS]el_____1095"/>
      <sheetName val="[수목일위.XLS][수목일위.XLS]el_____1098"/>
      <sheetName val="[수목일위.XLS][수목일위.XLS]el_____1099"/>
      <sheetName val="[수목일위.XLS][수목일위.XLS]el_____1164"/>
      <sheetName val="[수목일위.XLS][수목일위.XLS]el_____1165"/>
      <sheetName val="[수목일위.XLS][수목일위.XLS]el_____1132"/>
      <sheetName val="[수목일위.XLS][수목일위.XLS]el_____1133"/>
      <sheetName val="[수목일위.XLS][수목일위.XLS]el_____1112"/>
      <sheetName val="[수목일위.XLS][수목일위.XLS]el_____1113"/>
      <sheetName val="[수목일위.XLS][수목일위.XLS]el_____1110"/>
      <sheetName val="[수목일위.XLS][수목일위.XLS]el_____1111"/>
      <sheetName val="[수목일위.XLS][수목일위.XLS]el_____1104"/>
      <sheetName val="[수목일위.XLS][수목일위.XLS]el_____1105"/>
      <sheetName val="[수목일위.XLS][수목일위.XLS]el_____1106"/>
      <sheetName val="[수목일위.XLS][수목일위.XLS]el_____1107"/>
      <sheetName val="[수목일위.XLS][수목일위.XLS]el_____1108"/>
      <sheetName val="[수목일위.XLS][수목일위.XLS]el_____1109"/>
      <sheetName val="[수목일위.XLS][수목일위.XLS]el_____1114"/>
      <sheetName val="[수목일위.XLS][수목일위.XLS]el_____1115"/>
      <sheetName val="[수목일위.XLS][수목일위.XLS]el_____1116"/>
      <sheetName val="[수목일위.XLS][수목일위.XLS]el_____1117"/>
      <sheetName val="[수목일위.XLS][수목일위.XLS]el_____1118"/>
      <sheetName val="[수목일위.XLS][수목일위.XLS]el_____1119"/>
      <sheetName val="[수목일위.XLS][수목일위.XLS]el_____1120"/>
      <sheetName val="[수목일위.XLS][수목일위.XLS]el_____1121"/>
      <sheetName val="[수목일위.XLS][수목일위.XLS]el_____1122"/>
      <sheetName val="[수목일위.XLS][수목일위.XLS]el_____1123"/>
      <sheetName val="[수목일위.XLS][수목일위.XLS]el_____1124"/>
      <sheetName val="[수목일위.XLS][수목일위.XLS]el_____1125"/>
      <sheetName val="[수목일위.XLS][수목일위.XLS]el_____1126"/>
      <sheetName val="[수목일위.XLS][수목일위.XLS]el_____1127"/>
      <sheetName val="[수목일위.XLS][수목일위.XLS]el_____1130"/>
      <sheetName val="[수목일위.XLS][수목일위.XLS]el_____1131"/>
      <sheetName val="[수목일위.XLS][수목일위.XLS]el_____1128"/>
      <sheetName val="[수목일위.XLS][수목일위.XLS]el_____1129"/>
      <sheetName val="[수목일위.XLS][수목일위.XLS]el_____1134"/>
      <sheetName val="[수목일위.XLS][수목일위.XLS]el_____1135"/>
      <sheetName val="[수목일위.XLS][수목일위.XLS]el_____1136"/>
      <sheetName val="[수목일위.XLS][수목일위.XLS]el_____1137"/>
      <sheetName val="[수목일위.XLS][수목일위.XLS]el_____1138"/>
      <sheetName val="[수목일위.XLS][수목일위.XLS]el_____1139"/>
      <sheetName val="[수목일위.XLS][수목일위.XLS]el_____1140"/>
      <sheetName val="[수목일위.XLS][수목일위.XLS]el_____1141"/>
      <sheetName val="[수목일위.XLS][수목일위.XLS]el_____1142"/>
      <sheetName val="[수목일위.XLS][수목일위.XLS]el_____1143"/>
      <sheetName val="[수목일위.XLS][수목일위.XLS]el_____1144"/>
      <sheetName val="[수목일위.XLS][수목일위.XLS]el_____1145"/>
      <sheetName val="[수목일위.XLS][수목일위.XLS]el_____1146"/>
      <sheetName val="[수목일위.XLS][수목일위.XLS]el_____1147"/>
      <sheetName val="[수목일위.XLS][수목일위.XLS]el_____1170"/>
      <sheetName val="[수목일위.XLS][수목일위.XLS]el_____1171"/>
      <sheetName val="[수목일위.XLS][수목일위.XLS]el_____1150"/>
      <sheetName val="[수목일위.XLS][수목일위.XLS]el_____1151"/>
      <sheetName val="[수목일위.XLS][수목일위.XLS]el_____1152"/>
      <sheetName val="[수목일위.XLS][수목일위.XLS]el_____1153"/>
      <sheetName val="[수목일위.XLS][수목일위.XLS]el_____1154"/>
      <sheetName val="[수목일위.XLS][수목일위.XLS]el_____1155"/>
      <sheetName val="[수목일위.XLS][수목일위.XLS]el_____1156"/>
      <sheetName val="[수목일위.XLS][수목일위.XLS]el_____1157"/>
      <sheetName val="[수목일위.XLS][수목일위.XLS]el_____1158"/>
      <sheetName val="[수목일위.XLS][수목일위.XLS]el_____1159"/>
      <sheetName val="[수목일위.XLS][수목일위.XLS]el_____1160"/>
      <sheetName val="[수목일위.XLS][수목일위.XLS]el_____1161"/>
      <sheetName val="[수목일위.XLS][수목일위.XLS]el_____1162"/>
      <sheetName val="[수목일위.XLS][수목일위.XLS]el_____1163"/>
      <sheetName val="[수목일위.XLS][수목일위.XLS]el_____1166"/>
      <sheetName val="[수목일위.XLS][수목일위.XLS]el_____1167"/>
      <sheetName val="[수목일위.XLS][수목일위.XLS]el_____1168"/>
      <sheetName val="[수목일위.XLS][수목일위.XLS]el_____1169"/>
      <sheetName val="[수목일위.XLS][수목일위.XLS]el_____1174"/>
      <sheetName val="[수목일위.XLS][수목일위.XLS]el_____1175"/>
      <sheetName val="[수목일위.XLS][수목일위.XLS]el_____1172"/>
      <sheetName val="[수목일위.XLS][수목일위.XLS]el_____1173"/>
      <sheetName val="[수목일위.XLS][수목일위.XLS]el_____1182"/>
      <sheetName val="[수목일위.XLS][수목일위.XLS]el_____1183"/>
      <sheetName val="[수목일위.XLS][수목일위.XLS]el_____1180"/>
      <sheetName val="[수목일위.XLS][수목일위.XLS]el_____1181"/>
      <sheetName val="[수목일위.XLS][수목일위.XLS]el_____1176"/>
      <sheetName val="[수목일위.XLS][수목일위.XLS]el_____1177"/>
      <sheetName val="[수목일위.XLS][수목일위.XLS]el_____1178"/>
      <sheetName val="[수목일위.XLS][수목일위.XLS]el_____1179"/>
      <sheetName val="[수목일위.XLS][수목일위.XLS]el_____1188"/>
      <sheetName val="[수목일위.XLS][수목일위.XLS]el_____1189"/>
      <sheetName val="[수목일위.XLS][수목일위.XLS]el_____1184"/>
      <sheetName val="[수목일위.XLS][수목일위.XLS]el_____1185"/>
      <sheetName val="[수목일위.XLS][수목일위.XLS]el_____1186"/>
      <sheetName val="[수목일위.XLS][수목일위.XLS]el_____1187"/>
      <sheetName val="[수목일위.XLS][수목일위.XLS]el_____1190"/>
      <sheetName val="[수목일위.XLS][수목일위.XLS]el_____1191"/>
      <sheetName val="[수목일위.XLS]el\설계서\수목일囉^"/>
      <sheetName val="[수목일위.XLS]el\설계서\수목일?&quot;"/>
      <sheetName val="[수목일위.XLS]el\설계서\수_x0001_"/>
      <sheetName val="내역(전׃⿾"/>
      <sheetName val="[수목일위.XLS]el\설계서\턀뚲ԯ"/>
      <sheetName val="[수목일위.XLS][수목일위.XLS]el_____1234"/>
      <sheetName val="[수목일위.XLS][수목일위.XLS]el_____1235"/>
      <sheetName val="[수목일위.XLS][수목일위.XLS]el_____1196"/>
      <sheetName val="[수목일위.XLS][수목일위.XLS]el_____1197"/>
      <sheetName val="[수목일위.XLS][수목일위.XLS]el_____1202"/>
      <sheetName val="[수목일위.XLS][수목일위.XLS]el_____1203"/>
      <sheetName val="[수목일위.XLS][수목일위.XLS]el_____1198"/>
      <sheetName val="[수목일위.XLS][수목일위.XLS]el_____1199"/>
      <sheetName val="[수목일위.XLS][수목일위.XLS]el_____1200"/>
      <sheetName val="[수목일위.XLS][수목일위.XLS]el_____1201"/>
      <sheetName val="[수목일위.XLS][수목일위.XLS]el_____1210"/>
      <sheetName val="[수목일위.XLS][수목일위.XLS]el_____1211"/>
      <sheetName val="[수목일위.XLS][수목일위.XLS]el_____1206"/>
      <sheetName val="[수목일위.XLS][수목일위.XLS]el_____1207"/>
      <sheetName val="[수목일위.XLS][수목일위.XLS]el_____1204"/>
      <sheetName val="[수목일위.XLS][수목일위.XLS]el_____1205"/>
      <sheetName val="[수목일위.XLS][수목일위.XLS]el_____1208"/>
      <sheetName val="[수목일위.XLS][수목일위.XLS]el_____1209"/>
      <sheetName val="[수목일위.XLS][수목일위.XLS]el_____1214"/>
      <sheetName val="[수목일위.XLS][수목일위.XLS]el_____1215"/>
      <sheetName val="[수목일위.XLS][수목일위.XLS]el_____1212"/>
      <sheetName val="[수목일위.XLS][수목일위.XLS]el_____1213"/>
      <sheetName val="[수목일위.XLS][수목일위.XLS]el_____1216"/>
      <sheetName val="[수목일위.XLS][수목일위.XLS]el_____1217"/>
      <sheetName val="[수목일위.XLS][수목일위.XLS]el_____1218"/>
      <sheetName val="[수목일위.XLS][수목일위.XLS]el_____1219"/>
      <sheetName val="[수목일위.XLS][수목일위.XLS]el_____1224"/>
      <sheetName val="[수목일위.XLS][수목일위.XLS]el_____1225"/>
      <sheetName val="[수목일위.XLS][수목일위.XLS]el_____1220"/>
      <sheetName val="[수목일위.XLS][수목일위.XLS]el_____1221"/>
      <sheetName val="[수목일위.XLS][수목일위.XLS]el_____1226"/>
      <sheetName val="[수목일위.XLS][수목일위.XLS]el_____1227"/>
      <sheetName val="[수목일위.XLS][수목일위.XLS]el_____1222"/>
      <sheetName val="[수목일위.XLS][수목일위.XLS]el_____1223"/>
      <sheetName val="[수목일위.XLS][수목일위.XLS]el_____1228"/>
      <sheetName val="[수목일위.XLS][수목일위.XLS]el_____1229"/>
      <sheetName val="[수목일위.XLS][수목일위.XLS]el_____1232"/>
      <sheetName val="[수목일위.XLS][수목일위.XLS]el_____1233"/>
      <sheetName val="[수목일위.XLS][수목일위.XLS]el_____1230"/>
      <sheetName val="[수목일위.XLS][수목일위.XLS]el_____1231"/>
      <sheetName val="[수목일위.XLS][수목일위.XLS]el_____1236"/>
      <sheetName val="[수목일위.XLS][수목일위.XLS]el_____1237"/>
      <sheetName val="[수목일위.XLS][수목일위.XLS]el_____1238"/>
      <sheetName val="[수목일위.XLS][수목일위.XLS]el_____1239"/>
      <sheetName val="[수목일위.XLS][수목일위.XLS]el_____1240"/>
      <sheetName val="[수목일위.XLS][수목일위.XLS]el_____1241"/>
      <sheetName val="[수목일위.XLS][수목일위.XLS]el_____1242"/>
      <sheetName val="[수목일위.XLS][수목일위.XLS]el_____1243"/>
      <sheetName val="[수목일위.XLS][수목일위.XLS]el_____1244"/>
      <sheetName val="[수목일위.XLS][수목일위.XLS]el_____1245"/>
      <sheetName val="[수목일위.XLS][수목일위.XLS]el_____1246"/>
      <sheetName val="[수목일위.XLS][수목일위.XLS]el_____1247"/>
      <sheetName val="[수목일위.XLS][수목일위.XLS]el_____1254"/>
      <sheetName val="[수목일위.XLS][수목일위.XLS]el_____1255"/>
      <sheetName val="[수목일위.XLS][수목일위.XLS]el_____1248"/>
      <sheetName val="[수목일위.XLS][수목일위.XLS]el_____1249"/>
      <sheetName val="[수목일위.XLS][수목일위.XLS]el_____1250"/>
      <sheetName val="[수목일위.XLS][수목일위.XLS]el_____1251"/>
      <sheetName val="[수목일위.XLS][수목일위.XLS]el_____1252"/>
      <sheetName val="[수목일위.XLS][수목일위.XLS]el_____1253"/>
      <sheetName val="[수목일위.XLS][수목일위.XLS]el_____1256"/>
      <sheetName val="[수목일위.XLS][수목일위.XLS]el_____1257"/>
      <sheetName val="[수목일위.XLS][수목일위.XLS]el_____1262"/>
      <sheetName val="[수목일위.XLS][수목일위.XLS]el_____1263"/>
      <sheetName val="[수목일위.XLS][수목일위.XLS]el_____1272"/>
      <sheetName val="[수목일위.XLS][수목일위.XLS]el_____1273"/>
      <sheetName val="[수목일위.XLS][수목일위.XLS]el_____1278"/>
      <sheetName val="[수목일위.XLS][수목일위.XLS]el_____1279"/>
      <sheetName val="[수목일위.XLS][수목일위.XLS]el_____1274"/>
      <sheetName val="[수목일위.XLS][수목일위.XLS]el_____1275"/>
      <sheetName val="[수목일위.XLS][수목일위.XLS]el_____1276"/>
      <sheetName val="[수목일위.XLS][수목일위.XLS]el_____1277"/>
      <sheetName val="[수목일위.XLS][수목일위.XLS]el_____1294"/>
      <sheetName val="[수목일위.XLS][수목일위.XLS]el_____1295"/>
      <sheetName val="[수목일위.XLS][수목일위.XLS]el_____1290"/>
      <sheetName val="[수목일위.XLS][수목일위.XLS]el_____1291"/>
      <sheetName val="[수목일위.XLS][수목일위.XLS]el_____1284"/>
      <sheetName val="[수목일위.XLS][수목일위.XLS]el_____1285"/>
      <sheetName val="[수목일위.XLS][수목일위.XLS]el_____1282"/>
      <sheetName val="[수목일위.XLS][수목일위.XLS]el_____1283"/>
      <sheetName val="[수목일위.XLS][수목일위.XLS]el_____1280"/>
      <sheetName val="[수목일위.XLS][수목일위.XLS]el_____1281"/>
      <sheetName val="[수목일위.XLS][수목일위.XLS]el_____1286"/>
      <sheetName val="[수목일위.XLS][수목일위.XLS]el_____1287"/>
      <sheetName val="[수목일위.XLS][수목일위.XLS]el_____1288"/>
      <sheetName val="[수목일위.XLS][수목일위.XLS]el_____1289"/>
      <sheetName val="[수목일위.XLS][수목일위.XLS]el_____1292"/>
      <sheetName val="[수목일위.XLS][수목일위.XLS]el_____1293"/>
      <sheetName val="[수목일위.XLS][수목일위.XLS]el_____1296"/>
      <sheetName val="[수목일위.XLS][수목일위.XLS]el_____1297"/>
      <sheetName val="[수목일위.XLS]el\설계서\수목_x0000__x0000__x0000__x0000_Ā機"/>
      <sheetName val="[수목일위.XLS][수목일위.XLS]el\설계서瀀ᯢ"/>
      <sheetName val="[수목일위.XLS][수목일위.XLS]el\설계서\수목　⣝"/>
      <sheetName val="[수목일위.XLS][수목일위.XLS]el\설계서\수목က↏"/>
      <sheetName val="[수목일위.XLS]도급예산/_x0000_䠀j_x0000__x0000_"/>
      <sheetName val="[수목일위.XLS][수목일위.XLS]배수장공사비명鍀/"/>
      <sheetName val="[수목일위.XLS][수목일위.XLS]내역(전체_금차/"/>
      <sheetName val="[수목일위.XLS][수목일위.XLS]도급예산/_x0000_퀀ô_x0000__x0000_"/>
      <sheetName val="[수목일위.XLS][수목일위.XLS]도급예산/_x0000_退ý_x0000__x0000_"/>
      <sheetName val="[수목일위.XLS][수목일위.XLS]도급예산/_x0000_䀀_x0015__x0000__x0000_"/>
      <sheetName val="[수목일위.XLS][수목일위.XLS]내역(전/_x0000_쀀¿_x0000_"/>
      <sheetName val="[수목일위.XLS][수목일위.XLS]내역(전/_x0000_ꠀ_x0010__x0000_"/>
      <sheetName val="[수목일위.XLS][수목일위.XLS_x0000_]______XL_3"/>
      <sheetName val="[수목일위.XLS][수목일위.XLS_x0000_]______XL_4"/>
      <sheetName val="[수목일위.XLS]8/_x0000_"/>
      <sheetName val="[수목일위.XLS][수목일위.XLS]2공구_단가/_x0000_c"/>
      <sheetName val="[수목일위.XLS][수목일위.XLS]el_설___수__4"/>
      <sheetName val="[수목일위.XLS][수목일위.XLS]el_설___수__5"/>
      <sheetName val="[수목일위.XLS]el\설계서\수목일က_x0000_　㰲Ԃ"/>
      <sheetName val="[수목일위.XLS]el\설계서\수목일Ԇ_xdb6d_䀯L_x0000_"/>
      <sheetName val="[수목일위.XLS]el\설계서\수목일Ԃ_xdb6d_ 6_x0000_"/>
      <sheetName val="[수목일위.XLS]el\설계서ၒ_x0000__x0000__x0000__x0000__x0000_Ā_x0000__x0005_"/>
      <sheetName val="[수목일위.XLS]el\설계서_x0000__x0000__x0000__x0000_ⱰಆȀ_x0000_Ā"/>
      <sheetName val="[수목일위.XLS]el\설계서_x0000__x0000_Ā_x0000__x0005__x0000__x0000__x0000_⣰"/>
      <sheetName val="[수목일위.XLS][수목일위.XLS]el_____1298"/>
      <sheetName val="[수목일위.XLS][수목일위.XLS]el_____1299"/>
      <sheetName val="[수목일위.XLS][수목일위.XLS]el_____1304"/>
      <sheetName val="[수목일위.XLS][수목일위.XLS]el_____1305"/>
      <sheetName val="[수목일위.XLS][수목일위.XLS]el_____1306"/>
      <sheetName val="[수목일위.XLS][수목일위.XLS]el_____1307"/>
      <sheetName val="[수목일위.XLS][수목일위.XLS]el_____1308"/>
      <sheetName val="[수목일위.XLS][수목일위.XLS]el_____1309"/>
      <sheetName val="5.CABLE T"/>
      <sheetName val="5.CABLE T_x0000__x0000_Ԁ"/>
      <sheetName val="[수목일위.XLS][수목일위.XLS]el_____1312"/>
      <sheetName val="[수목일위.XLS][수목일위.XLS]el_____1313"/>
      <sheetName val="[수목일위.XLS][수목일위.XLS]el_____1310"/>
      <sheetName val="[수목일위.XLS][수목일위.XLS]el_____1311"/>
      <sheetName val="[수목일위.XLS_x0000_][수목일위.XLS_x0000_]el______8"/>
      <sheetName val="[수목일위.XLS_x0000_][수목일위.XLS_x0000_]el______9"/>
      <sheetName val="[수목일위.XLS_x0000_][수목일위.XLS_x0000_]el______6"/>
      <sheetName val="[수목일위.XLS_x0000_][수목일위.XLS_x0000_]el______7"/>
      <sheetName val="기본정보입가"/>
      <sheetName val="수颙"/>
      <sheetName val="특별교실"/>
      <sheetName val="[수목일위.XLS][수목일위.XLS]el_____1314"/>
      <sheetName val="[수목일위.XLS][수목일위.XLS]el_____1315"/>
      <sheetName val="[수목일위.XLS][수목일위.XLS]el_____1326"/>
      <sheetName val="[수목일위.XLS][수목일위.XLS]el_____1327"/>
      <sheetName val="[수목일위.XLS][수목일위.XLS]el_____1322"/>
      <sheetName val="[수목일위.XLS][수목일위.XLS]el_____1323"/>
      <sheetName val="[수목일위.XLS][수목일위.XLS]el_____1316"/>
      <sheetName val="[수목일위.XLS][수목일위.XLS]el_____1317"/>
      <sheetName val="[수목일위.XLS][수목일위.XLS]el_____1318"/>
      <sheetName val="[수목일위.XLS][수목일위.XLS]el_____1319"/>
      <sheetName val="[수목일위.XLS][수목일위.XLS]el_____1320"/>
      <sheetName val="[수목일위.XLS][수목일위.XLS]el_____1321"/>
      <sheetName val="[수목일위.XLS][수목일위.XLS]el_____1324"/>
      <sheetName val="[수목일위.XLS][수목일위.XLS]el_____1325"/>
      <sheetName val="[수목일위.XLS][수목일위.XLS]el_____1328"/>
      <sheetName val="[수목일위.XLS][수목일위.XLS]el_____1329"/>
      <sheetName val="[수목일위.XLS][수목일위.XLS]el_____1332"/>
      <sheetName val="[수목일위.XLS][수목일위.XLS]el_____1333"/>
      <sheetName val="[수목일위.XLS][수목일위.XLS]el_____1330"/>
      <sheetName val="[수목일위.XLS][수목일위.XLS]el_____1331"/>
      <sheetName val="[수목일위.XLS][수목일위.XLS]el_____1334"/>
      <sheetName val="[수목일위.XLS][수목일위.XLS]el_____1335"/>
      <sheetName val="[수목일위.XLS][수목일위.XLS]el_____1336"/>
      <sheetName val="[수목일위.XLS][수목일위.XLS]el_____1337"/>
      <sheetName val="[수목일위.XLS][수목일위.XLS]el_____1338"/>
      <sheetName val="[수목일위.XLS][수목일위.XLS]el_____1339"/>
      <sheetName val="[수목일위.XLS]el\설계서\_x0000__x0000__x0005__x0000_ၐ鉩ʂ_x0000_"/>
      <sheetName val="[수목일위.XLS]el\설계서\_x0000__x0000__x0005__x0000_䩰相Ǉ_x0000_"/>
      <sheetName val="[수목일위.XLS]el\설계서\_x0000__x0000__x0005__x0000_並蟑Ǉ_x0000_"/>
      <sheetName val="[수목일위.XLS]el\설계서\_x0000__x0000__x0005__x0000_菠翺Ǉ_x0000_"/>
      <sheetName val="[수목일위.XLS]el\설계서\_x0000__x0000__x0005__x0000_웰螚Ǉ_x0000_"/>
      <sheetName val="[수목일위.XLS]el\설계서_x0000__x0000__x0005__x0000_池Ȉ_x0000__x0000_"/>
      <sheetName val="[수목일위.XLS]el\설계서_x0000__x0000__x0005__x0000_㢠ꍈȈ_x0000__x0000_"/>
      <sheetName val="일위대가표(1_x0000_"/>
      <sheetName val="[수목일위.XLS]el\설계서\⭛Î蟰ᕇ_x0000__x0000__x0000__x0000_"/>
      <sheetName val="[수목일위.XLS][수목일위.XLS]el___서_수__4"/>
      <sheetName val="[수목일위.XLS][수목일위.XLS]el___서_수__5"/>
      <sheetName val="[수목일위.XLS][수목일위.XLS]el___서_수__2"/>
      <sheetName val="[수목일위.XLS][수목일위.XLS]el___서_수__3"/>
      <sheetName val="[수목일위.XLS][수목일위.XLS]el___서__목_2"/>
      <sheetName val="[수목일위.XLS][수목일위.XLS]el___서__목_3"/>
      <sheetName val="[수목일위.XLS][수목일위.XLS]el___서__목_4"/>
      <sheetName val="[수목일위.XLS]el\설계서\_x0014_"/>
      <sheetName val="[수목일위.XLS][수목일위.XLS]el_____1340"/>
      <sheetName val="[수목일위.XLS][수목일위.XLS]el_____1341"/>
      <sheetName val="[수목일위.XLS][수목일위.XLS]el\설계서\수목ఀ_x0002_"/>
      <sheetName val="[수목일위.XLS][수목일위.XLS]el\설계서\수목Ȃ_x0000_"/>
      <sheetName val="[수목일위.XLS][수목일위.XLS]el\설계서\수목넃囀"/>
      <sheetName val="[수목일위.XLS]el\설계서\수_x0000__x0000__x0000__x0000__x0000_洁Գ"/>
      <sheetName val="장비일위대가2002하"/>
      <sheetName val="[수목일위.XLS][수목일위.XLS]el_____1412"/>
      <sheetName val="[수목일위.XLS][수목일위.XLS]el_____1413"/>
      <sheetName val="[수목일위.XLS][수목일위.XLS]el_____1398"/>
      <sheetName val="[수목일위.XLS][수목일위.XLS]el_____1399"/>
      <sheetName val="[수목일위.XLS_x0000_]el\설계서\수목̆_x0000_ꀀ窜턃᩼"/>
      <sheetName val="[수목일위.XLS_x0000_]el\설계서\수목Ȅ_x0000_ꀀ窜턃᩼"/>
      <sheetName val="단가산출서총괄"/>
      <sheetName val="[수목일위.XLS]el\설계서\수목_x0000__x0000__x0000__x0000_Ⲑﴻ"/>
      <sheetName val="[수목일위.XLS]el\설계서\수목_x0000__x0000__x0000__x0000_Ⳁ櫅"/>
      <sheetName val="[수목일위.XLS]el\설계서\수목일_x0000__x0000_אּɶ삱"/>
      <sheetName val="★도급내꜀"/>
      <sheetName val="★도급내/"/>
      <sheetName val="[수목일위.XLS]el\설계_x0000__xda00_踮_x0002__x0000__x0000__x0000__x0001_퀀淺"/>
      <sheetName val="[수목일위.XLS]el\설계_x0000__xda00_踮_x0002__x0000__x0000__x0000__x0001_瀀쨢"/>
      <sheetName val="[수목일위.XLS]el\설계_x0000__xda00_踮_x0002__x0000__x0000__x0000__x0001_糉"/>
      <sheetName val="[수목일위.XLS]el\설계_x0000__xda00_踮_x0002__x0000__x0000__x0000__x0001_瀀縋"/>
      <sheetName val="[수목일위.XLS]el\설계_x0000__xda00_踮_x0002__x0000__x0000__x0000__x0001_ꀀ⓲"/>
      <sheetName val="[수목일위.XLS]el\설계_x0000__xda00_踮_x0002__x0000__x0000__x0000__x0001_퀀橊"/>
      <sheetName val="[수목일위.XLS]el\설계_x0000__xda00_踮_x0002__x0000__x0000__x0000__x0001_⦫"/>
      <sheetName val="[수목일위.XLS]el\설계_x0000__xda00_踮_x0002__x0000__x0000__x0000__x0001_쀀賣"/>
      <sheetName val="[수목일위.XLS]el\설계_x0000__xda00_踮_x0002__x0000__x0000__x0000__x0001_耀说"/>
      <sheetName val="[수목일위.XLS]el\설계_x0000__xda00_踮_x0002__x0000__x0000__x0000__x0001_　ඕ"/>
      <sheetName val="[수목일위.XLS]el\설계_x0000__xda00_踮_x0002__x0000__x0000__x0000__x0001_덉"/>
      <sheetName val="[수목일위.XLS]el\설계_x0000__xda00_踮_x0002__x0000__x0000__x0000__x0001_　閭"/>
      <sheetName val="[수목일위.XLS]el\설계_x0000__xda00_踮_x0002__x0000__x0000__x0000__x0001_뀀颡"/>
      <sheetName val="[수목일위.XLS]el\설계_x0000__xda00_踮_x0002__x0000__x0000__x0000__x0001_倀_x001b_"/>
      <sheetName val="[수목일위.XLS]el\설계_x0000__xda00_踮_x0002__x0000__x0000__x0000__x0001_䀀⤭"/>
      <sheetName val="[수목일위.XLS]el\설계_x0000__xda00_踮_x0002__x0000__x0000__x0000__x0001_ 䲠"/>
      <sheetName val="[수목일위.XLS]el\설계_x0000__xda00_踮_x0002__x0000__x0000__x0000__x0001_饠"/>
      <sheetName val="[수목일위.XLS]el\설계_x0000__xda00_踮_x0002__x0000__x0000__x0000__x0001_ 䍿"/>
      <sheetName val="[수목일위.XLS]el\설계_x0000__xda00_踮_x0002__x0000__x0000__x0000__x0001_　搁"/>
      <sheetName val="[수목일위.XLS]el\설계_x0000__xda00_踮_x0002__x0000__x0000__x0000__x0001_倀歙"/>
      <sheetName val="[수목일위.XLS]el\설계_x0000__xda00_踮_x0002__x0000__x0000__x0000__x0001_ 㲇"/>
      <sheetName val="[수목일위.XLS]el\설계刀_x0010__x0000__x0000__x0000__x0000__x0000__x0001_Ԁ_x0000_"/>
      <sheetName val="[수목일위.XLS]el\설계서\수_x0000__x0000__x0000__x0001_Ԁ_x0000_ᰀ"/>
      <sheetName val="포장직선구간"/>
      <sheetName val="4)유동표"/>
      <sheetName val="제율"/>
      <sheetName val="[수목일위.XLS][수목일위.XLS_x0000_]el__계서_수_2"/>
      <sheetName val="[수목일위.XLS][수목일위.XLS_x0000_]el__계서_수_3"/>
      <sheetName val="[수목일위.XLS][수목일위.XLS_x0000_]el___서_수_2"/>
      <sheetName val="[수목일위.XLS][수목일위.XLS_x0000_]el___서_수_3"/>
      <sheetName val="완성차 미수금"/>
      <sheetName val="CHECK LIST"/>
      <sheetName val="철거현황"/>
      <sheetName val="[수목일위.XLS]el\설계서\수_x0000__x0000__x0000__x0001_Ԁ_x0000_"/>
      <sheetName val="[수목일위.XLS]el\설계서\수_x0000__x0000__x0000__x0001_Ԁ_x0000_切"/>
      <sheetName val="[수목일위.XLS][수목일위.XLS]el_설계__수_38"/>
      <sheetName val="[수목일위.XLS][수목일위.XLS]el_설계__수_39"/>
      <sheetName val="[수목일위.XLS][수목일위.XLS]el_설계__수_40"/>
      <sheetName val="[수목일위.XLS][수목일위.XLS]el_설계__수_41"/>
      <sheetName val="[수목일위.XLS][수목일위.XLS]el_설계__수_42"/>
      <sheetName val="[수목일위.XLS][수목일위.XLS]el_설계__수_43"/>
      <sheetName val="1.전_xdc00__xdf8d_"/>
      <sheetName val="[수목일위.XLS]el\설계서\_x0000__x0000__x0000__x0000__x0000__x0000_Ā_x0000_"/>
      <sheetName val="[수목일위.XLS][수목일위.XLS]el_____1384"/>
      <sheetName val="[수목일위.XLS][수목일위.XLS]el_____1385"/>
      <sheetName val="[수목일위.XLS][수목일위.XLS]el_____1382"/>
      <sheetName val="[수목일위.XLS][수목일위.XLS]el_____1383"/>
      <sheetName val="[수목일위.XLS][수목일위.XLS_x0000_]______XL_5"/>
      <sheetName val="[수목일위.XLS][수목일위.XLS_x0000_]el______32"/>
      <sheetName val="[수목일위.XLS][수목일위.XLS_x0000_]el______33"/>
      <sheetName val="[수목일위.XLS][수목일위.XLS_x0000_]el______34"/>
      <sheetName val="[수목일위.XLS][수목일위.XLS_x0000_]el______35"/>
      <sheetName val="[수목일위.XLS][수목일위.XLS_x0000_]el______36"/>
      <sheetName val="사용료총괄"/>
      <sheetName val="[수목일위.XLS]el\설계서\수목일위.X襔"/>
      <sheetName val="[수목일위.XLS]el\설계서\수목일위.X_x0000_鸢"/>
      <sheetName val="[수목일위.XLS][수목일위.XLS]el_____1346"/>
      <sheetName val="[수목일위.XLS][수목일위.XLS]el_____1347"/>
      <sheetName val="[수목일위.XLS][수목일위.XLS]el_____1342"/>
      <sheetName val="[수목일위.XLS][수목일위.XLS]el_____1343"/>
      <sheetName val="[수목일위.XLS][수목일위.XLS]el_____1344"/>
      <sheetName val="[수목일위.XLS][수목일위.XLS]el_____1345"/>
      <sheetName val="[수목일위.XLS][수목일위.XLS]el_____1358"/>
      <sheetName val="[수목일위.XLS][수목일위.XLS]el_____1359"/>
      <sheetName val="[수목일위.XLS][수목일위.XLS]el_____1352"/>
      <sheetName val="[수목일위.XLS][수목일위.XLS]el_____1353"/>
      <sheetName val="[수목일위.XLS][수목일위.XLS]el_____1348"/>
      <sheetName val="[수목일위.XLS][수목일위.XLS]el_____1349"/>
      <sheetName val="[수목일위.XLS][수목일위.XLS]el_____1350"/>
      <sheetName val="[수목일위.XLS][수목일위.XLS]el_____1351"/>
      <sheetName val="[수목일위.XLS][수목일위.XLS]el_____1356"/>
      <sheetName val="[수목일위.XLS][수목일위.XLS]el_____1357"/>
      <sheetName val="[수목일위.XLS][수목일위.XLS]el_____1354"/>
      <sheetName val="[수목일위.XLS][수목일위.XLS]el_____1355"/>
      <sheetName val="일위대가표¾_x0000_瀀"/>
      <sheetName val="[수목일위.XLS]el\설계서\_x0000__x0000__x0000__x0000__x0000__x0001__x0000__x0000_"/>
      <sheetName val="⁵"/>
      <sheetName val="★도급내_x0000__x0000__x0000__x0001_Ԁ_x0000_"/>
      <sheetName val="★도급내렀쾙ﰀ쾙︀"/>
      <sheetName val="★도급내역(2공구鸸"/>
      <sheetName val="[수목일위.XLS][수목일위.XLS]el_____1360"/>
      <sheetName val="[수목일위.XLS][수목일위.XLS]el_____1361"/>
      <sheetName val="[수목일위.XLS][수목일위.XLS]el_____1368"/>
      <sheetName val="[수목일위.XLS][수목일위.XLS]el_____1369"/>
      <sheetName val="[수목일위.XLS][수목일위.XLS]el_____1362"/>
      <sheetName val="[수목일위.XLS][수목일위.XLS]el_____1363"/>
      <sheetName val="[수목일위.XLS][수목일위.XLS]el_____1364"/>
      <sheetName val="[수목일위.XLS][수목일위.XLS]el_____1365"/>
      <sheetName val="[수목일위.XLS][수목일위.XLS]el_____1366"/>
      <sheetName val="[수목일위.XLS][수목일위.XLS]el_____1367"/>
      <sheetName val="[수목일위.XLS][수목일위.XLS]el_____1374"/>
      <sheetName val="[수목일위.XLS][수목일위.XLS]el_____1375"/>
      <sheetName val="[수목일위.XLS][수목일위.XLS]el_____1380"/>
      <sheetName val="[수목일위.XLS][수목일위.XLS]el_____1381"/>
      <sheetName val="[수목일위.XLS][수목일위.XLS]el_____1370"/>
      <sheetName val="[수목일위.XLS][수목일위.XLS]el_____1371"/>
      <sheetName val="[수목일위.XLS][수목일위.XLS]el_____1372"/>
      <sheetName val="[수목일위.XLS][수목일위.XLS]el_____1373"/>
      <sheetName val="[수목일위.XLS][수목일위.XLS]el_____1376"/>
      <sheetName val="[수목일위.XLS][수목일위.XLS]el_____1377"/>
      <sheetName val="[수목일위.XLS][수목일위.XLS]el_____1378"/>
      <sheetName val="[수목일위.XLS][수목일위.XLS]el_____1379"/>
      <sheetName val="[수목일위.XLS][수목일위.XLS]el_____1386"/>
      <sheetName val="[수목일위.XLS][수목일위.XLS]el_____1387"/>
      <sheetName val="단가(洅⼓ᖰ"/>
      <sheetName val="[수목일위.XLS]el\설계서_x0000_ꃶ_x0000__x0000_Ā䇎Í_x0000_毐"/>
      <sheetName val="[수목일위.XLS][수목일위.XLS]el_____1390"/>
      <sheetName val="[수목일위.XLS][수목일위.XLS]el_____1391"/>
      <sheetName val="[수목일위.XLS][수목일위.XLS]el_____1388"/>
      <sheetName val="[수목일위.XLS][수목일위.XLS]el_____1389"/>
      <sheetName val="[수목일위.XLS][수목일위.XLS]el_____1392"/>
      <sheetName val="[수목일위.XLS][수목일위.XLS]el_____1393"/>
      <sheetName val="[수목일위.XLS][수목일위.XLS]el_____1394"/>
      <sheetName val="[수목일위.XLS][수목일위.XLS]el_____1395"/>
      <sheetName val="[수목일위.XLS]el\설계서\수목일_xdd80_&quot;"/>
      <sheetName val="[수목일위.XLS]el\설계서洂⹩退_x001d_"/>
      <sheetName val="[수목일위.XLS][수목일위.XLS_x0000_]______XL_6"/>
      <sheetName val="[수목일위.XLS][수목일위.XLS_x0000_]______XL_7"/>
      <sheetName val="[수목일위.XLS][수목일위.XLS]도급예산/_x0000_䠀j_x0000__x0000_"/>
      <sheetName val="[수목일위.XLS][수목일위.XLS]8/_x0000_"/>
      <sheetName val="[수목일위.XLS][수목일위.XLS]도급예산/"/>
      <sheetName val="[수목일위.XLS][수목일위.XLS]내역(전/"/>
      <sheetName val="[수목일위.XLS][수목일위.XLS]el_____1396"/>
      <sheetName val="[수목일위.XLS][수목일위.XLS]el_____1397"/>
      <sheetName val="[수목일위.XLS][수목일위.XLS]el_____1406"/>
      <sheetName val="[수목일위.XLS][수목일위.XLS]el_____1407"/>
      <sheetName val="[수목일위.XLS][수목일위.XLS]el_____1400"/>
      <sheetName val="[수목일위.XLS][수목일위.XLS]el_____1401"/>
      <sheetName val="[수목일위.XLS][수목일위.XLS]el_____1402"/>
      <sheetName val="[수목일위.XLS][수목일위.XLS]el_____1403"/>
      <sheetName val="[수목일위.XLS][수목일위.XLS]el_____1404"/>
      <sheetName val="[수목일위.XLS][수목일위.XLS]el_____1405"/>
      <sheetName val="[수목일위.XLS][수목일위.XLS]el_____1408"/>
      <sheetName val="[수목일위.XLS][수목일위.XLS]el_____1409"/>
      <sheetName val="[수목일위.XLS][수목일위.XLS]el_____1410"/>
      <sheetName val="[수목일위.XLS][수목일위.XLS]el_____1411"/>
      <sheetName val="참고祰&quot;"/>
      <sheetName val="참고_x0005__x0000_"/>
      <sheetName val="[수목일위.XLS]el\설계서\수목쀀_xdbe1_┍_x0000_Ԁ氙_x0000__x0000_"/>
      <sheetName val="[수목일위.XLS]el\설계서\ఀ_x0002_　込᠂㻓_x0000_뿷"/>
      <sheetName val="[수목일위.XLS]el\설계서\　込᠂㻓_x0000_뿷ꀡ䇻"/>
      <sheetName val="준공서류표지"/>
      <sheetName val="암거단_x0000_"/>
      <sheetName val="[수목일위.XLS][수목일위.XLS]el_____1442"/>
      <sheetName val="[수목일위.XLS][수목일위.XLS]el_____1443"/>
      <sheetName val="[수목일위.XLS][수목일위.XLS]el_____1426"/>
      <sheetName val="[수목일위.XLS][수목일위.XLS]el_____1427"/>
      <sheetName val="[수목일위.XLS][수목일위.XLS]el_____1414"/>
      <sheetName val="[수목일위.XLS][수목일위.XLS]el_____1415"/>
      <sheetName val="[수목일위.XLS][수목일위.XLS]el_____1416"/>
      <sheetName val="[수목일위.XLS][수목일위.XLS]el_____1417"/>
      <sheetName val="[수목일위.XLS][수목일위.XLS]el_____1418"/>
      <sheetName val="[수목일위.XLS][수목일위.XLS]el_____1419"/>
      <sheetName val="[수목일위.XLS][수목일위.XLS]el_____1420"/>
      <sheetName val="[수목일위.XLS][수목일위.XLS]el_____1421"/>
      <sheetName val="[수목일위.XLS][수목일위.XLS]el_____1422"/>
      <sheetName val="[수목일위.XLS][수목일위.XLS]el_____1423"/>
      <sheetName val="[수목일위.XLS][수목일위.XLS]el_____1436"/>
      <sheetName val="[수목일위.XLS][수목일위.XLS]el_____1437"/>
      <sheetName val="[수목일위.XLS][수목일위.XLS]el_____1424"/>
      <sheetName val="[수목일위.XLS][수목일위.XLS]el_____1425"/>
      <sheetName val="[수목일위.XLS][수목일위.XLS]el_____1428"/>
      <sheetName val="[수목일위.XLS][수목일위.XLS]el_____1429"/>
      <sheetName val="[수목일위.XLS][수목일위.XLS]el_____1430"/>
      <sheetName val="[수목일위.XLS][수목일위.XLS]el_____1431"/>
      <sheetName val="[수목일위.XLS][수목일위.XLS]el_____1432"/>
      <sheetName val="[수목일위.XLS][수목일위.XLS]el_____1433"/>
      <sheetName val="[수목일위.XLS][수목일위.XLS]el_____1434"/>
      <sheetName val="[수목일위.XLS][수목일위.XLS]el_____1435"/>
      <sheetName val="[수목일위.XLS][수목일위.XLS]el_____1440"/>
      <sheetName val="[수목일위.XLS][수목일위.XLS]el_____1441"/>
      <sheetName val="[수목일위.XLS][수목일위.XLS]el_____1438"/>
      <sheetName val="[수목일위.XLS][수목일위.XLS]el_____1439"/>
      <sheetName val="[수목일위.XLS][수목일위.XLS]el_____1450"/>
      <sheetName val="[수목일위.XLS][수목일위.XLS]el_____1451"/>
      <sheetName val="[수목일위.XLS][수목일위.XLS]el_____1444"/>
      <sheetName val="[수목일위.XLS][수목일위.XLS]el_____1445"/>
      <sheetName val="[수목일위.XLS][수목일위.XLS]el_____1446"/>
      <sheetName val="[수목일위.XLS][수목일위.XLS]el_____1447"/>
      <sheetName val="[수목일위.XLS][수목일위.XLS]el_____1448"/>
      <sheetName val="[수목일위.XLS][수목일위.XLS]el_____1449"/>
      <sheetName val="[수목일위.XLS][수목일위.XLS]el_____1452"/>
      <sheetName val="[수목일위.XLS][수목일위.XLS]el_____1453"/>
      <sheetName val="[수목일위.XLS][수목일위.XLS]el_____1456"/>
      <sheetName val="[수목일위.XLS][수목일위.XLS]el_____1457"/>
      <sheetName val="[수목일위.XLS][수목일위.XLS]el_____1476"/>
      <sheetName val="[수목일위.XLS][수목일위.XLS]el_____1477"/>
      <sheetName val="[수목일위.XLS][수목일위.XLS]el_____1454"/>
      <sheetName val="[수목일위.XLS][수목일위.XLS]el_____1455"/>
      <sheetName val="[수목일위.XLS][수목일위.XLS]el_____1458"/>
      <sheetName val="[수목일위.XLS][수목일위.XLS]el_____1459"/>
      <sheetName val="[수목일위.XLS][수목일위.XLS]el_____1460"/>
      <sheetName val="[수목일위.XLS][수목일위.XLS]el_____1461"/>
      <sheetName val="[수목일위.XLS][수목일위.XLS]el_____1462"/>
      <sheetName val="[수목일위.XLS][수목일위.XLS]el_____1463"/>
      <sheetName val="[수목일위.XLS][수목일위.XLS]el_____1464"/>
      <sheetName val="[수목일위.XLS][수목일위.XLS]el_____1465"/>
      <sheetName val="[수목일위.XLS][수목일위.XLS]el_____1466"/>
      <sheetName val="[수목일위.XLS][수목일위.XLS]el_____1467"/>
      <sheetName val="[수목일위.XLS][수목일위.XLS]el_____1468"/>
      <sheetName val="[수목일위.XLS][수목일위.XLS]el_____1469"/>
      <sheetName val="[수목일위.XLS][수목일위.XLS]el_____1470"/>
      <sheetName val="[수목일위.XLS][수목일위.XLS]el_____1471"/>
      <sheetName val="[수목일위.XLS][수목일위.XLS]el_____1472"/>
      <sheetName val="[수목일위.XLS][수목일위.XLS]el_____1473"/>
      <sheetName val="[수목일위.XLS][수목일위.XLS]el_____1474"/>
      <sheetName val="[수목일위.XLS][수목일위.XLS]el_____1475"/>
      <sheetName val="[수목일위.XLS][수목일위.XLS]el_____1480"/>
      <sheetName val="[수목일위.XLS][수목일위.XLS]el_____1481"/>
      <sheetName val="[수목일위.XLS][수목일위.XLS]el_____1488"/>
      <sheetName val="[수목일위.XLS][수목일위.XLS]el_____1489"/>
      <sheetName val="[수목일위.XLS][수목일위.XLS]el_____1478"/>
      <sheetName val="[수목일위.XLS][수목일위.XLS]el_____1479"/>
      <sheetName val="[수목일위.XLS][수목일위.XLS]el_____1482"/>
      <sheetName val="[수목일위.XLS][수목일위.XLS]el_____1483"/>
      <sheetName val="[수목일위.XLS][수목일위.XLS]el_____1484"/>
      <sheetName val="[수목일위.XLS][수목일위.XLS]el_____1485"/>
      <sheetName val="[수목일위.XLS][수목일위.XLS]el_____1486"/>
      <sheetName val="[수목일위.XLS][수목일위.XLS]el_____1487"/>
      <sheetName val="[수목일위.XLS]el\설계서_x0000_ᨀâ_x0000__x0000__x0001_Ԁ_x0000_ "/>
      <sheetName val="[수목일위.XLS]el\설계서_x0000_ᨀâ_x0000__x0000__x0001_Ԁ_x0000_က"/>
      <sheetName val="[수목일위.XLS]el\설계서_x0000_ᨀâ_x0000__x0000__x0001_Ԁ_x0000_瀀"/>
      <sheetName val="[수목일위.XLS]el\설계서؃䐳⠀鄸_x001c__x0000__x0000__x0000_刀"/>
      <sheetName val="[수목일위.XLS]el\설계서_x0000__x0000__x0000__x0000__x0000__x0000_Ā_x0000_隀"/>
      <sheetName val="기초DATA 입력"/>
      <sheetName val="[수목일위.XLS]el\설계서\수목일刀_x0010__x0000__x0000__x0000_"/>
      <sheetName val="단위중량"/>
      <sheetName val="[수목일위.XLS][수목일위.XLS]el__계__수__4"/>
      <sheetName val="[수목일위.XLS][수목일위.XLS]el__계__수__5"/>
      <sheetName val="[수목일위.XLS][수목일위.XLS]el__계__수__6"/>
      <sheetName val="[수목일위.XLS][수목일위.XLS]el__계__수__7"/>
      <sheetName val="[수목일위.XLS][수목일위.XLS]el_____2034"/>
      <sheetName val="[수목일위.XLS][수목일위.XLS]el_____2035"/>
      <sheetName val="일위대가목록표(耈_x0014_"/>
      <sheetName val="EAR_x0000__x0000_"/>
      <sheetName val="[수목일위.XLS][수목일위.XLS]el_____1544"/>
      <sheetName val="[수목일위.XLS][수목일위.XLS]el_____1545"/>
      <sheetName val="[수목일위.XLS][수목일위.XLS]el_____1532"/>
      <sheetName val="[수목일위.XLS][수목일위.XLS]el_____1533"/>
      <sheetName val="[수목일위.XLS]el\설계서\수목抐⨒_x0000__x0000__x0000__x0000_"/>
      <sheetName val="[수목일위.XLS]el\설계서\수목罸̮⧈4抐⨒"/>
      <sheetName val="[수목일위.XLS]el\설계서\수목일위 NﾈƏ"/>
      <sheetName val="YS-A"/>
      <sheetName val="98수문일_x0000_"/>
      <sheetName val="[수목일위.XLS]el\설계서\수목일뺑p咘Ί_x0000_"/>
      <sheetName val="계측제어설_x0000_"/>
      <sheetName val="입찰내역서"/>
      <sheetName val="내역서1999.8缴"/>
      <sheetName val="[수목일위.XLS]el\설계서\수_x0000_΄釀̃ꗝÓ"/>
      <sheetName val="[수목일위.XLS]el\설계서\수ꗝ灀⽗_x0000__x0000__x0000_"/>
      <sheetName val="[수목일위.XLS]el\설계서\수_x0000__x0000__x0000__x0000_Ā_x0005_"/>
      <sheetName val="[수목일위.XLS]el\설계서乍P➘✯_x0000__x0000__x0000__x0000_䕈"/>
      <sheetName val="[수목일위.XLS]el\설계서_x0000__x0000_̘ɮ乍P繠⌲_x0000_"/>
      <sheetName val="[수목일위.XLS]el\설계서乍Pհ⎨_x0000__x0000__x0000__x0000_䦸"/>
      <sheetName val="[수목일위.XLS]el\설계서_x0000__x0000_̘ɮ乍Pꣀ◰_x0000_"/>
      <sheetName val="[수목일위.XLS]el\설계서乍W≈∰_x0000__x0000__x0000__x0000_䞨"/>
      <sheetName val="98수문骏"/>
      <sheetName val="[수목일위.XLS]el\설계ⴂ⽤頀ꢪ%_x0000__x0000__x0000_䀀"/>
      <sheetName val="TMS 예산"/>
      <sheetName val="비_x0000__x0000__x0005_"/>
      <sheetName val="준_x0000__x0000_Ԁ"/>
      <sheetName val="하자보증勈_x0010_"/>
      <sheetName val="[수목일위.XLS]el\설계서\_x0000__x0000__x0005__x0000_`ࢋɋ_x0000_"/>
      <sheetName val="산쌺攅"/>
      <sheetName val="산:_x0000_"/>
      <sheetName val="[수목일위.XLS][수목일위.XLS]el_____1504"/>
      <sheetName val="[수목일위.XLS][수목일위.XLS]el_____1505"/>
      <sheetName val="[수목일위.XLS][수목일위.XLS]el_____1500"/>
      <sheetName val="[수목일위.XLS][수목일위.XLS]el_____1501"/>
      <sheetName val="[수목일위.XLS][수목일위.XLS]el_____1492"/>
      <sheetName val="[수목일위.XLS][수목일위.XLS]el_____1493"/>
      <sheetName val="_수목일위.XLS__수목일위.XLS__수목일위.XLS_e"/>
      <sheetName val="내역서1999.8缀嬪"/>
      <sheetName val="[수목일위.XLS][수목일위.XLS]el_____1490"/>
      <sheetName val="[수목일위.XLS][수목일위.XLS]el_____1491"/>
      <sheetName val="[수목일위.XLS][수목일위.XLS]el_____1502"/>
      <sheetName val="[수목일위.XLS][수목일위.XLS]el_____1503"/>
      <sheetName val="[수목일위.XLS][수목일위.XLS]el_____1494"/>
      <sheetName val="[수목일위.XLS][수목일위.XLS]el_____1495"/>
      <sheetName val="[수목일위.XLS][수목일위.XLS]el_____1496"/>
      <sheetName val="[수목일위.XLS][수목일위.XLS]el_____1497"/>
      <sheetName val="[수목일위.XLS][수목일위.XLS]el_____1498"/>
      <sheetName val="[수목일위.XLS][수목일위.XLS]el_____1499"/>
      <sheetName val="[수목일위.XLS][수목일위.XLS]el_____1506"/>
      <sheetName val="[수목일위.XLS][수목일위.XLS]el_____1507"/>
      <sheetName val="[수목일위.XLS][수목일위.XLS]el_____1508"/>
      <sheetName val="[수목일위.XLS][수목일위.XLS]el_____1509"/>
      <sheetName val="[수목일위.XLS][수목일위.XLS]el_____1510"/>
      <sheetName val="[수목일위.XLS][수목일위.XLS]el_____1511"/>
      <sheetName val="[수목일위.XLS][수목일위.XLS]el_____1512"/>
      <sheetName val="[수목일위.XLS][수목일위.XLS]el_____1513"/>
      <sheetName val="[수목일위.XLS][수목일위.XLS]el_____1514"/>
      <sheetName val="[수목일위.XLS][수목일위.XLS]el_____1515"/>
      <sheetName val="[수목일위.XLS][수목일위.XLS]el_____1516"/>
      <sheetName val="[수목일위.XLS][수목일위.XLS]el_____1517"/>
      <sheetName val="[수목일위.XLS][수목일위.XLS]el_____1518"/>
      <sheetName val="[수목일위.XLS][수목일위.XLS]el_____1519"/>
      <sheetName val="[수목일위.XLS][수목일위.XLS]el_____1520"/>
      <sheetName val="[수목일위.XLS][수목일위.XLS]el_____1521"/>
      <sheetName val="[수목일위.XLS][수목일위.XLS]el_____1524"/>
      <sheetName val="[수목일위.XLS][수목일위.XLS]el_____1525"/>
      <sheetName val="[수목일위.XLS][수목일위.XLS]el_____1526"/>
      <sheetName val="[수목일위.XLS][수목일위.XLS]el_____1527"/>
      <sheetName val="현장䈀ᅪ԰"/>
      <sheetName val="현장씀ሖ԰"/>
      <sheetName val="현장ࠀ⭿䰀"/>
      <sheetName val="현장ԯ_x0000_缀"/>
      <sheetName val="현장堀➀︀"/>
      <sheetName val="현장崀ሹ԰"/>
      <sheetName val="사급자"/>
      <sheetName val="[수목일위.XLS]el\설계서\刀_x0010_　웻넂뫀㠀"/>
      <sheetName val="중_x0000_꧳_x0000_"/>
      <sheetName val="[수목일위.XLS][수목일위.XLS]el_____1528"/>
      <sheetName val="[수목일위.XLS][수목일위.XLS]el_____1529"/>
      <sheetName val="[수목일위.XLS][수목일위.XLS]el_____1530"/>
      <sheetName val="[수목일위.XLS][수목일위.XLS]el_____1531"/>
      <sheetName val="[수목일위.XLS][수목일위.XLS]el_____1538"/>
      <sheetName val="[수목일위.XLS][수목일위.XLS]el_____1539"/>
      <sheetName val="[수목일위.XLS][수목일위.XLS]el_____1534"/>
      <sheetName val="[수목일위.XLS][수목일위.XLS]el_____1535"/>
      <sheetName val="[수목일위.XLS][수목일위.XLS]el_____1536"/>
      <sheetName val="[수목일위.XLS][수목일위.XLS]el_____1537"/>
      <sheetName val="[수목일위.XLS][수목일위.XLS]el_____1540"/>
      <sheetName val="[수목일위.XLS][수목일위.XLS]el_____1541"/>
      <sheetName val="[수목일위.XLS][수목일위.XLS]el_____1542"/>
      <sheetName val="[수목일위.XLS][수목일위.XLS]el_____1543"/>
      <sheetName val="[수목일위.XLS][수목일위.XLS]el_____1546"/>
      <sheetName val="[수목일위.XLS][수목일위.XLS]el_____1547"/>
      <sheetName val="[수목일위.XLS][수목일위.XLS]el_____1994"/>
      <sheetName val="[수목일위.XLS][수목일위.XLS]el_____1995"/>
      <sheetName val="[수목일위.XLS][수목일위.XLS]el_____1978"/>
      <sheetName val="[수목일위.XLS][수목일위.XLS]el_____1979"/>
      <sheetName val="[수목일위.XLS][수목일위.XLS]el_____1962"/>
      <sheetName val="[수목일위.XLS][수목일위.XLS]el_____1963"/>
      <sheetName val="[수목일위.XLS][수목일위.XLS]el_____1548"/>
      <sheetName val="[수목일위.XLS][수목일위.XLS]el_____1549"/>
      <sheetName val="[수목일위.XLS][수목일위.XLS]el_____1552"/>
      <sheetName val="[수목일위.XLS][수목일위.XLS]el_____1553"/>
      <sheetName val="[수목일위.XLS][수목일위.XLS]el_____1550"/>
      <sheetName val="[수목일위.XLS][수목일위.XLS]el_____1551"/>
      <sheetName val="[수목일위.XLS][수목일위.XLS]el_____1554"/>
      <sheetName val="[수목일위.XLS][수목일위.XLS]el_____1555"/>
      <sheetName val="[수목일위.XLS][수목일위.XLS]el_____1556"/>
      <sheetName val="[수목일위.XLS][수목일위.XLS]el_____1557"/>
      <sheetName val="[수목일위.XLS][수목일위.XLS]el_____1574"/>
      <sheetName val="[수목일위.XLS][수목일위.XLS]el_____1575"/>
      <sheetName val="[수목일위.XLS][수목일위.XLS]el_____1560"/>
      <sheetName val="[수목일위.XLS][수목일위.XLS]el_____1561"/>
      <sheetName val="[수목일위.XLS][수목일위.XLS]el_____1558"/>
      <sheetName val="[수목일위.XLS][수목일위.XLS]el_____1559"/>
      <sheetName val="[수목일위.XLS][수목일위.XLS]el_____1564"/>
      <sheetName val="[수목일위.XLS][수목일위.XLS]el_____1565"/>
      <sheetName val="[수목일위.XLS][수목일위.XLS]el_____1562"/>
      <sheetName val="[수목일위.XLS][수목일위.XLS]el_____1563"/>
      <sheetName val="[수목일위.XLS][수목일위.XLS]el_____1566"/>
      <sheetName val="[수목일위.XLS][수목일위.XLS]el_____1567"/>
      <sheetName val="[수목일위.XLS][수목일위.XLS]el_____1568"/>
      <sheetName val="[수목일위.XLS][수목일위.XLS]el_____1569"/>
      <sheetName val="[수목일위.XLS][수목일위.XLS]el_____1570"/>
      <sheetName val="[수목일위.XLS][수목일위.XLS]el_____1571"/>
      <sheetName val="[수목일위.XLS][수목일위.XLS]el_____1572"/>
      <sheetName val="[수목일위.XLS][수목일위.XLS]el_____1573"/>
      <sheetName val="[수목일위.XLS][수목일위.XLS]el_____1576"/>
      <sheetName val="[수목일위.XLS][수목일위.XLS]el_____1577"/>
      <sheetName val="[수목일위.XLS][수목일위.XLS]el_____1578"/>
      <sheetName val="[수목일위.XLS][수목일위.XLS]el_____1579"/>
      <sheetName val="[수목일위.XLS][수목일위.XLS]el_____1586"/>
      <sheetName val="[수목일위.XLS][수목일위.XLS]el_____1587"/>
      <sheetName val="[수목일위.XLS][수목일위.XLS]el_____1584"/>
      <sheetName val="[수목일위.XLS][수목일위.XLS]el_____1585"/>
      <sheetName val="[수목일위.XLS][수목일위.XLS]el_____1580"/>
      <sheetName val="[수목일위.XLS][수목일위.XLS]el_____1581"/>
      <sheetName val="[수목일위.XLS][수목일위.XLS]el_____1582"/>
      <sheetName val="[수목일위.XLS][수목일위.XLS]el_____1583"/>
      <sheetName val="[수목일위.XLS][수목일위.XLS]el_____1590"/>
      <sheetName val="[수목일위.XLS][수목일위.XLS]el_____1591"/>
      <sheetName val="[수목일위.XLS][수목일위.XLS]el_____1588"/>
      <sheetName val="[수목일위.XLS][수목일위.XLS]el_____1589"/>
      <sheetName val="[수목일위.XLS][수목일위.XLS]el_____1596"/>
      <sheetName val="[수목일위.XLS][수목일위.XLS]el_____1597"/>
      <sheetName val="[수목일위.XLS][수목일위.XLS]el_____1592"/>
      <sheetName val="[수목일위.XLS][수목일위.XLS]el_____1593"/>
      <sheetName val="[수목일위.XLS][수목일위.XLS]el_____1594"/>
      <sheetName val="[수목일위.XLS][수목일위.XLS]el_____1595"/>
      <sheetName val="[수목일위.XLS][수목일위.XLS]el_____1602"/>
      <sheetName val="[수목일위.XLS][수목일위.XLS]el_____1603"/>
      <sheetName val="[수목일위.XLS][수목일위.XLS]el_____1598"/>
      <sheetName val="[수목일위.XLS][수목일위.XLS]el_____1599"/>
      <sheetName val="[수목일위.XLS][수목일위.XLS]el_____1600"/>
      <sheetName val="[수목일위.XLS][수목일위.XLS]el_____1601"/>
      <sheetName val="[수목일위.XLS][수목일위.XLS]el_____1608"/>
      <sheetName val="[수목일위.XLS][수목일위.XLS]el_____1609"/>
      <sheetName val="[수목일위.XLS][수목일위.XLS]el_____1604"/>
      <sheetName val="[수목일위.XLS][수목일위.XLS]el_____1605"/>
      <sheetName val="[수목일위.XLS][수목일위.XLS]el_____1606"/>
      <sheetName val="[수목일위.XLS][수목일위.XLS]el_____1607"/>
      <sheetName val="[수목일위.XLS][수목일위.XLS]el_____1610"/>
      <sheetName val="[수목일위.XLS][수목일위.XLS]el_____1611"/>
      <sheetName val="[수목일위.XLS][수목일위.XLS]el_____1618"/>
      <sheetName val="[수목일위.XLS][수목일위.XLS]el_____1619"/>
      <sheetName val="[수목일위.XLS][수목일위.XLS]el_____1612"/>
      <sheetName val="[수목일위.XLS][수목일위.XLS]el_____1613"/>
      <sheetName val="[수목일위.XLS][수목일위.XLS]el_____1616"/>
      <sheetName val="[수목일위.XLS][수목일위.XLS]el_____1617"/>
      <sheetName val="[수목일위.XLS][수목일위.XLS]el_____1614"/>
      <sheetName val="[수목일위.XLS][수목일위.XLS]el_____1615"/>
      <sheetName val="[수목일위.XLS][수목일위.XLS]el_____1624"/>
      <sheetName val="[수목일위.XLS][수목일위.XLS]el_____1625"/>
      <sheetName val="[수목일위.XLS][수목일위.XLS]el_____1620"/>
      <sheetName val="[수목일위.XLS][수목일위.XLS]el_____1621"/>
      <sheetName val="[수목일위.XLS][수목일위.XLS]el_____1622"/>
      <sheetName val="[수목일위.XLS][수목일위.XLS]el_____1623"/>
      <sheetName val="[수목일위.XLS][수목일위.XLS]el_____1626"/>
      <sheetName val="[수목일위.XLS][수목일위.XLS]el_____1627"/>
      <sheetName val="[수목일위.XLS][수목일위.XLS]el_____1632"/>
      <sheetName val="[수목일위.XLS][수목일위.XLS]el_____1633"/>
      <sheetName val="[수목일위.XLS][수목일위.XLS]el_____1628"/>
      <sheetName val="[수목일위.XLS][수목일위.XLS]el_____1629"/>
      <sheetName val="[수목일위.XLS][수목일위.XLS]el_____1630"/>
      <sheetName val="[수목일위.XLS][수목일위.XLS]el_____1631"/>
      <sheetName val="[수목일위.XLS][수목일위.XLS]el_____1634"/>
      <sheetName val="[수목일위.XLS][수목일위.XLS]el_____1635"/>
      <sheetName val="[수목일위.XLS][수목일위.XLS]el_____1638"/>
      <sheetName val="[수목일위.XLS][수목일위.XLS]el_____1639"/>
      <sheetName val="[수목일위.XLS][수목일위.XLS]el_____1636"/>
      <sheetName val="[수목일위.XLS][수목일위.XLS]el_____1637"/>
      <sheetName val="[수목일위.XLS][수목일위.XLS]el_____1642"/>
      <sheetName val="[수목일위.XLS][수목일위.XLS]el_____1643"/>
      <sheetName val="[수목일위.XLS][수목일위.XLS]el_____1640"/>
      <sheetName val="[수목일위.XLS][수목일위.XLS]el_____1641"/>
      <sheetName val="[수목일위.XLS][수목일위.XLS]el_____1646"/>
      <sheetName val="[수목일위.XLS][수목일위.XLS]el_____1647"/>
      <sheetName val="[수목일위.XLS][수목일위.XLS]el_____1644"/>
      <sheetName val="[수목일위.XLS][수목일위.XLS]el_____1645"/>
      <sheetName val="[수목일위.XLS][수목일위.XLS]el_____1662"/>
      <sheetName val="[수목일위.XLS][수목일위.XLS]el_____1663"/>
      <sheetName val="[수목일위.XLS][수목일위.XLS]el_____1660"/>
      <sheetName val="[수목일위.XLS][수목일위.XLS]el_____1661"/>
      <sheetName val="[수목일위.XLS][수목일위.XLS]el_____1658"/>
      <sheetName val="[수목일위.XLS][수목일위.XLS]el_____1659"/>
      <sheetName val="[수목일위.XLS][수목일위.XLS]el_____1654"/>
      <sheetName val="[수목일위.XLS][수목일위.XLS]el_____1655"/>
      <sheetName val="[수목일위.XLS][수목일위.XLS]el_____1648"/>
      <sheetName val="[수목일위.XLS][수목일위.XLS]el_____1649"/>
      <sheetName val="[수목일위.XLS][수목일위.XLS]el_____1650"/>
      <sheetName val="[수목일위.XLS][수목일위.XLS]el_____1651"/>
      <sheetName val="[수목일위.XLS][수목일위.XLS]el_____1652"/>
      <sheetName val="[수목일위.XLS][수목일위.XLS]el_____1653"/>
      <sheetName val="[수목일위.XLS][수목일위.XLS]el_____1656"/>
      <sheetName val="[수목일위.XLS][수목일위.XLS]el_____1657"/>
      <sheetName val="[수목일위.XLS][수목일위.XLS]el_____1698"/>
      <sheetName val="[수목일위.XLS][수목일위.XLS]el_____1699"/>
      <sheetName val="[수목일위.XLS][수목일위.XLS]el_____1672"/>
      <sheetName val="[수목일위.XLS][수목일위.XLS]el_____1673"/>
      <sheetName val="[수목일위.XLS][수목일위.XLS]el_____1670"/>
      <sheetName val="[수목일위.XLS][수목일위.XLS]el_____1671"/>
      <sheetName val="[수목일위.XLS][수목일위.XLS]el_____1664"/>
      <sheetName val="[수목일위.XLS][수목일위.XLS]el_____1665"/>
      <sheetName val="[수목일위.XLS][수목일위.XLS]el_____1666"/>
      <sheetName val="[수목일위.XLS][수목일위.XLS]el_____1667"/>
      <sheetName val="[수목일위.XLS][수목일위.XLS]el_____1668"/>
      <sheetName val="[수목일위.XLS][수목일위.XLS]el_____1669"/>
      <sheetName val="[수목일위.XLS][수목일위.XLS]el_____1676"/>
      <sheetName val="[수목일위.XLS][수목일위.XLS]el_____1677"/>
      <sheetName val="[수목일위.XLS][수목일위.XLS]el_____1674"/>
      <sheetName val="[수목일위.XLS][수목일위.XLS]el_____1675"/>
      <sheetName val="[수목일위.XLS][수목일위.XLS]el_____1680"/>
      <sheetName val="[수목일위.XLS][수목일위.XLS]el_____1681"/>
      <sheetName val="[수목일위.XLS][수목일위.XLS]el_____1678"/>
      <sheetName val="[수목일위.XLS][수목일위.XLS]el_____1679"/>
      <sheetName val="[수목일위.XLS][수목일위.XLS]el_____1686"/>
      <sheetName val="[수목일위.XLS][수목일위.XLS]el_____1687"/>
      <sheetName val="[수목일위.XLS][수목일위.XLS]el_____1684"/>
      <sheetName val="[수목일위.XLS][수목일위.XLS]el_____1685"/>
      <sheetName val="[수목일위.XLS][수목일위.XLS]el_____1682"/>
      <sheetName val="[수목일위.XLS][수목일위.XLS]el_____1683"/>
      <sheetName val="[수목일위.XLS][수목일위.XLS]el_____1694"/>
      <sheetName val="[수목일위.XLS][수목일위.XLS]el_____1695"/>
      <sheetName val="[수목일위.XLS][수목일위.XLS]el_____1688"/>
      <sheetName val="[수목일위.XLS][수목일위.XLS]el_____1689"/>
      <sheetName val="[수목일위.XLS][수목일위.XLS]el_____1690"/>
      <sheetName val="[수목일위.XLS][수목일위.XLS]el_____1691"/>
      <sheetName val="[수목일위.XLS][수목일위.XLS]el_____1692"/>
      <sheetName val="[수목일위.XLS][수목일위.XLS]el_____1693"/>
      <sheetName val="[수목일위.XLS][수목일위.XLS]el_____1706"/>
      <sheetName val="[수목일위.XLS][수목일위.XLS]el_____1707"/>
      <sheetName val="[수목일위.XLS][수목일위.XLS]el_____1696"/>
      <sheetName val="[수목일위.XLS][수목일위.XLS]el_____1697"/>
      <sheetName val="[수목일위.XLS][수목일위.XLS]el_____1700"/>
      <sheetName val="[수목일위.XLS][수목일위.XLS]el_____1701"/>
      <sheetName val="[수목일위.XLS][수목일위.XLS]el_____1702"/>
      <sheetName val="[수목일위.XLS][수목일위.XLS]el_____1703"/>
      <sheetName val="[수목일위.XLS][수목일위.XLS]el_____1704"/>
      <sheetName val="[수목일위.XLS][수목일위.XLS]el_____1705"/>
      <sheetName val="[수목일위.XLS][수목일위.XLS]el_____1710"/>
      <sheetName val="[수목일위.XLS][수목일위.XLS]el_____1711"/>
      <sheetName val="[수목일위.XLS][수목일위.XLS]el_____1708"/>
      <sheetName val="[수목일위.XLS][수목일위.XLS]el_____1709"/>
      <sheetName val="[수목일위.XLS][수목일위.XLS]el_____1716"/>
      <sheetName val="[수목일위.XLS][수목일위.XLS]el_____1717"/>
      <sheetName val="[수목일위.XLS][수목일위.XLS]el_____1714"/>
      <sheetName val="[수목일위.XLS][수목일위.XLS]el_____1715"/>
      <sheetName val="[수목일위.XLS][수목일위.XLS]el_____1712"/>
      <sheetName val="[수목일위.XLS][수목일위.XLS]el_____1713"/>
      <sheetName val="[수목일위.XLS][수목일위.XLS]el_____1718"/>
      <sheetName val="[수목일위.XLS][수목일위.XLS]el_____1719"/>
      <sheetName val="[수목일위.XLS][수목일위.XLS]el_____1732"/>
      <sheetName val="[수목일위.XLS][수목일위.XLS]el_____1733"/>
      <sheetName val="[수목일위.XLS][수목일위.XLS]el_____1720"/>
      <sheetName val="[수목일위.XLS][수목일위.XLS]el_____1721"/>
      <sheetName val="[수목일위.XLS][수목일위.XLS]el_____1722"/>
      <sheetName val="[수목일위.XLS][수목일위.XLS]el_____1723"/>
      <sheetName val="[수목일위.XLS][수목일위.XLS]el_____1724"/>
      <sheetName val="[수목일위.XLS][수목일위.XLS]el_____1725"/>
      <sheetName val="[수목일위.XLS][수목일위.XLS]el_____1726"/>
      <sheetName val="[수목일위.XLS][수목일위.XLS]el_____1727"/>
      <sheetName val="[수목일위.XLS][수목일위.XLS]el_____1728"/>
      <sheetName val="[수목일위.XLS][수목일위.XLS]el_____1729"/>
      <sheetName val="[수목일위.XLS][수목일위.XLS]el_____1730"/>
      <sheetName val="[수목일위.XLS][수목일위.XLS]el_____1731"/>
      <sheetName val="[수목일위.XLS][수목일위.XLS]el_____1734"/>
      <sheetName val="[수목일위.XLS][수목일위.XLS]el_____1735"/>
      <sheetName val="[수목일위.XLS][수목일위.XLS]el_____1744"/>
      <sheetName val="[수목일위.XLS][수목일위.XLS]el_____1745"/>
      <sheetName val="[수목일위.XLS][수목일위.XLS]el_____1736"/>
      <sheetName val="[수목일위.XLS][수목일위.XLS]el_____1737"/>
      <sheetName val="[수목일위.XLS][수목일위.XLS]el_____1738"/>
      <sheetName val="[수목일위.XLS][수목일위.XLS]el_____1739"/>
      <sheetName val="[수목일위.XLS][수목일위.XLS]el_____1740"/>
      <sheetName val="[수목일위.XLS][수목일위.XLS]el_____1741"/>
      <sheetName val="[수목일위.XLS][수목일위.XLS]el_____1742"/>
      <sheetName val="[수목일위.XLS][수목일위.XLS]el_____1743"/>
      <sheetName val="[수목일위.XLS][수목일위.XLS]el_____1746"/>
      <sheetName val="[수목일위.XLS][수목일위.XLS]el_____1747"/>
      <sheetName val="[수목일위.XLS][수목일위.XLS]el_____1752"/>
      <sheetName val="[수목일위.XLS][수목일위.XLS]el_____1753"/>
      <sheetName val="[수목일위.XLS][수목일위.XLS]el_____1754"/>
      <sheetName val="[수목일위.XLS][수목일위.XLS]el_____1755"/>
      <sheetName val="[수목일위.XLS][수목일위.XLS]el_____1750"/>
      <sheetName val="[수목일위.XLS][수목일위.XLS]el_____1751"/>
      <sheetName val="[수목일위.XLS][수목일위.XLS]el_____1748"/>
      <sheetName val="[수목일위.XLS][수목일위.XLS]el_____1749"/>
      <sheetName val="[수목일위.XLS][수목일위.XLS]el_____1766"/>
      <sheetName val="[수목일위.XLS][수목일위.XLS]el_____1767"/>
      <sheetName val="[수목일위.XLS][수목일위.XLS]el_____1756"/>
      <sheetName val="[수목일위.XLS][수목일위.XLS]el_____1757"/>
      <sheetName val="[수목일위.XLS][수목일위.XLS]el_____1758"/>
      <sheetName val="[수목일위.XLS][수목일위.XLS]el_____1759"/>
      <sheetName val="[수목일위.XLS][수목일위.XLS]el_____1760"/>
      <sheetName val="[수목일위.XLS][수목일위.XLS]el_____1761"/>
      <sheetName val="[수목일위.XLS][수목일위.XLS]el_____1762"/>
      <sheetName val="[수목일위.XLS][수목일위.XLS]el_____1763"/>
      <sheetName val="[수목일위.XLS][수목일위.XLS]el_____1764"/>
      <sheetName val="[수목일위.XLS][수목일위.XLS]el_____1765"/>
      <sheetName val="[수목일위.XLS][수목일위.XLS]el_____1776"/>
      <sheetName val="[수목일위.XLS][수목일위.XLS]el_____1777"/>
      <sheetName val="[수목일위.XLS][수목일위.XLS]el_____1770"/>
      <sheetName val="[수목일위.XLS][수목일위.XLS]el_____1771"/>
      <sheetName val="[수목일위.XLS][수목일위.XLS]el_____1772"/>
      <sheetName val="[수목일위.XLS][수목일위.XLS]el_____1773"/>
      <sheetName val="[수목일위.XLS][수목일위.XLS]el_____1768"/>
      <sheetName val="[수목일위.XLS][수목일위.XLS]el_____1769"/>
      <sheetName val="[수목일위.XLS][수목일위.XLS]el_____1774"/>
      <sheetName val="[수목일위.XLS][수목일위.XLS]el_____1775"/>
      <sheetName val="[수목일위.XLS][수목일위.XLS]el_____1780"/>
      <sheetName val="[수목일위.XLS][수목일위.XLS]el_____1781"/>
      <sheetName val="[수목일위.XLS][수목일위.XLS]el_____1778"/>
      <sheetName val="[수목일위.XLS][수목일위.XLS]el_____1779"/>
      <sheetName val="[수목일위.XLS][수목일위.XLS]el_____1784"/>
      <sheetName val="[수목일위.XLS][수목일위.XLS]el_____1785"/>
      <sheetName val="[수목일위.XLS][수목일위.XLS]el_____1782"/>
      <sheetName val="[수목일위.XLS][수목일위.XLS]el_____1783"/>
      <sheetName val="[수목일위.XLS][수목일위.XLS]el_____1794"/>
      <sheetName val="[수목일위.XLS][수목일위.XLS]el_____1795"/>
      <sheetName val="[수목일위.XLS][수목일위.XLS]el_____1788"/>
      <sheetName val="[수목일위.XLS][수목일위.XLS]el_____1789"/>
      <sheetName val="[수목일위.XLS][수목일위.XLS]el_____1786"/>
      <sheetName val="[수목일위.XLS][수목일위.XLS]el_____1787"/>
      <sheetName val="[수목일위.XLS][수목일위.XLS]el_____1790"/>
      <sheetName val="[수목일위.XLS][수목일위.XLS]el_____1791"/>
      <sheetName val="[수목일위.XLS][수목일위.XLS]el_____1792"/>
      <sheetName val="[수목일위.XLS][수목일위.XLS]el_____1793"/>
      <sheetName val="[수목일위.XLS][수목일위.XLS]el_____1800"/>
      <sheetName val="[수목일위.XLS][수목일위.XLS]el_____1801"/>
      <sheetName val="[수목일위.XLS][수목일위.XLS]el_____1796"/>
      <sheetName val="[수목일위.XLS][수목일위.XLS]el_____1797"/>
      <sheetName val="[수목일위.XLS][수목일위.XLS]el_____1798"/>
      <sheetName val="[수목일위.XLS][수목일위.XLS]el_____1799"/>
      <sheetName val="[수목일위.XLS][수목일위.XLS]el_____1802"/>
      <sheetName val="[수목일위.XLS][수목일위.XLS]el_____1803"/>
      <sheetName val="[수목일위.XLS][수목일위.XLS]el_____1810"/>
      <sheetName val="[수목일위.XLS][수목일위.XLS]el_____1811"/>
      <sheetName val="[수목일위.XLS][수목일위.XLS]el_____1840"/>
      <sheetName val="[수목일위.XLS][수목일위.XLS]el_____1841"/>
      <sheetName val="[수목일위.XLS][수목일위.XLS]el_____1804"/>
      <sheetName val="[수목일위.XLS][수목일위.XLS]el_____1805"/>
      <sheetName val="[수목일위.XLS][수목일위.XLS]el_____1806"/>
      <sheetName val="[수목일위.XLS][수목일위.XLS]el_____1807"/>
      <sheetName val="[수목일위.XLS][수목일위.XLS]el_____1808"/>
      <sheetName val="[수목일위.XLS][수목일위.XLS]el_____1809"/>
      <sheetName val="[수목일위.XLS][수목일위.XLS]el_____1812"/>
      <sheetName val="[수목일위.XLS][수목일위.XLS]el_____1813"/>
      <sheetName val="[수목일위.XLS][수목일위.XLS]el_____1814"/>
      <sheetName val="[수목일위.XLS][수목일위.XLS]el_____1815"/>
      <sheetName val="[수목일위.XLS][수목일위.XLS]el_____1816"/>
      <sheetName val="[수목일위.XLS][수목일위.XLS]el_____1817"/>
      <sheetName val="[수목일위.XLS][수목일위.XLS]el_____1842"/>
      <sheetName val="[수목일위.XLS][수목일위.XLS]el_____1843"/>
      <sheetName val="[수목일위.XLS][수목일위.XLS]el_____1818"/>
      <sheetName val="[수목일위.XLS][수목일위.XLS]el_____1819"/>
      <sheetName val="[수목일위.XLS][수목일위.XLS]el_____1820"/>
      <sheetName val="[수목일위.XLS][수목일위.XLS]el_____1821"/>
      <sheetName val="[수목일위.XLS][수목일위.XLS]el_____1822"/>
      <sheetName val="[수목일위.XLS][수목일위.XLS]el_____1823"/>
      <sheetName val="[수목일위.XLS][수목일위.XLS]el_____1824"/>
      <sheetName val="[수목일위.XLS][수목일위.XLS]el_____1825"/>
      <sheetName val="[수목일위.XLS][수목일위.XLS]el_____1826"/>
      <sheetName val="[수목일위.XLS][수목일위.XLS]el_____1827"/>
      <sheetName val="[수목일위.XLS][수목일위.XLS]el_____1828"/>
      <sheetName val="[수목일위.XLS][수목일위.XLS]el_____1829"/>
      <sheetName val="[수목일위.XLS][수목일위.XLS]el_____1830"/>
      <sheetName val="[수목일위.XLS][수목일위.XLS]el_____1831"/>
      <sheetName val="[수목일위.XLS][수목일위.XLS]el_____1832"/>
      <sheetName val="[수목일위.XLS][수목일위.XLS]el_____1833"/>
      <sheetName val="[수목일위.XLS][수목일위.XLS]el_____1834"/>
      <sheetName val="[수목일위.XLS][수목일위.XLS]el_____1835"/>
      <sheetName val="[수목일위.XLS][수목일위.XLS]el_____1836"/>
      <sheetName val="[수목일위.XLS][수목일위.XLS]el_____1837"/>
      <sheetName val="[수목일위.XLS][수목일위.XLS]el_____1838"/>
      <sheetName val="[수목일위.XLS][수목일위.XLS]el_____1839"/>
      <sheetName val="[수목일위.XLS][수목일위.XLS]el_____1844"/>
      <sheetName val="[수목일위.XLS][수목일위.XLS]el_____1845"/>
      <sheetName val="[수목일위.XLS][수목일위.XLS]el_____1846"/>
      <sheetName val="[수목일위.XLS][수목일위.XLS]el_____1847"/>
      <sheetName val="[수목일위.XLS][수목일위.XLS]el_____1848"/>
      <sheetName val="[수목일위.XLS][수목일위.XLS]el_____1849"/>
      <sheetName val="[수목일위.XLS][수목일위.XLS]el_____1850"/>
      <sheetName val="[수목일위.XLS][수목일위.XLS]el_____1851"/>
      <sheetName val="[수목일위.XLS][수목일위.XLS]el_____1852"/>
      <sheetName val="[수목일위.XLS][수목일위.XLS]el_____1853"/>
      <sheetName val="[수목일위.XLS][수목일위.XLS]el_____1854"/>
      <sheetName val="[수목일위.XLS][수목일위.XLS]el_____1855"/>
      <sheetName val="[수목일위.XLS][수목일위.XLS]el_____1858"/>
      <sheetName val="[수목일위.XLS][수목일위.XLS]el_____1859"/>
      <sheetName val="[수목일위.XLS][수목일위.XLS]el_____1856"/>
      <sheetName val="[수목일위.XLS][수목일위.XLS]el_____1857"/>
      <sheetName val="[수목일위.XLS][수목일위.XLS]el_____1860"/>
      <sheetName val="[수목일위.XLS][수목일위.XLS]el_____1861"/>
      <sheetName val="[수목일위.XLS][수목일위.XLS]el_____1862"/>
      <sheetName val="[수목일위.XLS][수목일위.XLS]el_____1863"/>
      <sheetName val="[수목일위.XLS][수목일위.XLS]el_____1866"/>
      <sheetName val="[수목일위.XLS][수목일위.XLS]el_____1867"/>
      <sheetName val="[수목일위.XLS][수목일위.XLS]el_____1864"/>
      <sheetName val="[수목일위.XLS][수목일위.XLS]el_____1865"/>
      <sheetName val="[수목일위.XLS][수목일위.XLS]el_____1870"/>
      <sheetName val="[수목일위.XLS][수목일위.XLS]el_____1871"/>
      <sheetName val="[수목일위.XLS][수목일위.XLS]el_____1868"/>
      <sheetName val="[수목일위.XLS][수목일위.XLS]el_____1869"/>
      <sheetName val="[수목일위.XLS][수목일위.XLS]el_____1874"/>
      <sheetName val="[수목일위.XLS][수목일위.XLS]el_____1875"/>
      <sheetName val="[수목일위.XLS][수목일위.XLS]el_____1872"/>
      <sheetName val="[수목일위.XLS][수목일위.XLS]el_____1873"/>
      <sheetName val="[수목일위.XLS][수목일위.XLS]el_____1884"/>
      <sheetName val="[수목일위.XLS][수목일위.XLS]el_____1885"/>
      <sheetName val="[수목일위.XLS][수목일위.XLS]el_____1876"/>
      <sheetName val="[수목일위.XLS][수목일위.XLS]el_____1877"/>
      <sheetName val="[수목일위.XLS][수목일위.XLS]el_____1878"/>
      <sheetName val="[수목일위.XLS][수목일위.XLS]el_____1879"/>
      <sheetName val="[수목일위.XLS][수목일위.XLS]el_____1880"/>
      <sheetName val="[수목일위.XLS][수목일위.XLS]el_____1881"/>
      <sheetName val="[수목일위.XLS][수목일위.XLS]el_____1882"/>
      <sheetName val="[수목일위.XLS][수목일위.XLS]el_____1883"/>
      <sheetName val="[수목일위.XLS][수목일위.XLS]el_____1890"/>
      <sheetName val="[수목일위.XLS][수목일위.XLS]el_____1891"/>
      <sheetName val="[수목일위.XLS][수목일위.XLS]el_____1886"/>
      <sheetName val="[수목일위.XLS][수목일위.XLS]el_____1887"/>
      <sheetName val="[수목일위.XLS][수목일위.XLS]el_____1888"/>
      <sheetName val="[수목일위.XLS][수목일위.XLS]el_____1889"/>
      <sheetName val="[수목일위.XLS][수목일위.XLS]el_____1908"/>
      <sheetName val="[수목일위.XLS][수목일위.XLS]el_____1909"/>
      <sheetName val="[수목일위.XLS][수목일위.XLS]el_____1906"/>
      <sheetName val="[수목일위.XLS][수목일위.XLS]el_____1907"/>
      <sheetName val="[수목일위.XLS][수목일위.XLS]el_____1892"/>
      <sheetName val="[수목일위.XLS][수목일위.XLS]el_____1893"/>
      <sheetName val="[수목일위.XLS][수목일위.XLS]el_____1894"/>
      <sheetName val="[수목일위.XLS][수목일위.XLS]el_____1895"/>
      <sheetName val="[수목일위.XLS][수목일위.XLS]el_____1896"/>
      <sheetName val="[수목일위.XLS][수목일위.XLS]el_____1897"/>
      <sheetName val="[수목일위.XLS][수목일위.XLS]el_____1898"/>
      <sheetName val="[수목일위.XLS][수목일위.XLS]el_____1899"/>
      <sheetName val="[수목일위.XLS][수목일위.XLS]el_____1900"/>
      <sheetName val="[수목일위.XLS][수목일위.XLS]el_____1901"/>
      <sheetName val="[수목일위.XLS][수목일위.XLS]el_____1902"/>
      <sheetName val="[수목일위.XLS][수목일위.XLS]el_____1903"/>
      <sheetName val="[수목일위.XLS][수목일위.XLS]el_____1904"/>
      <sheetName val="[수목일위.XLS][수목일위.XLS]el_____1905"/>
      <sheetName val="[수목일위.XLS][수목일위.XLS]el_____1956"/>
      <sheetName val="[수목일위.XLS][수목일위.XLS]el_____1957"/>
      <sheetName val="[수목일위.XLS][수목일위.XLS]el_____1910"/>
      <sheetName val="[수목일위.XLS][수목일위.XLS]el_____1911"/>
      <sheetName val="[수목일위.XLS][수목일위.XLS]el_____1932"/>
      <sheetName val="[수목일위.XLS][수목일위.XLS]el_____1933"/>
      <sheetName val="[수목일위.XLS][수목일위.XLS]el_____1912"/>
      <sheetName val="[수목일위.XLS][수목일위.XLS]el_____1913"/>
      <sheetName val="[수목일위.XLS][수목일위.XLS]el_____1924"/>
      <sheetName val="[수목일위.XLS][수목일위.XLS]el_____1925"/>
      <sheetName val="[수목일위.XLS][수목일위.XLS]el_____1926"/>
      <sheetName val="[수목일위.XLS][수목일위.XLS]el_____1927"/>
      <sheetName val="[수목일위.XLS][수목일위.XLS]el_____1914"/>
      <sheetName val="[수목일위.XLS][수목일위.XLS]el_____1915"/>
      <sheetName val="[수목일위.XLS][수목일위.XLS]el_____1916"/>
      <sheetName val="[수목일위.XLS][수목일위.XLS]el_____1917"/>
      <sheetName val="[수목일위.XLS][수목일위.XLS]el_____1918"/>
      <sheetName val="[수목일위.XLS][수목일위.XLS]el_____1919"/>
      <sheetName val="[수목일위.XLS][수목일위.XLS]el_____1920"/>
      <sheetName val="[수목일위.XLS][수목일위.XLS]el_____1921"/>
      <sheetName val="[수목일위.XLS][수목일위.XLS]el_____1922"/>
      <sheetName val="[수목일위.XLS][수목일위.XLS]el_____1923"/>
      <sheetName val="[수목일위.XLS][수목일위.XLS]el_____1928"/>
      <sheetName val="[수목일위.XLS][수목일위.XLS]el_____1929"/>
      <sheetName val="[수목일위.XLS][수목일위.XLS]el_____1930"/>
      <sheetName val="[수목일위.XLS][수목일위.XLS]el_____1931"/>
      <sheetName val="[수목일위.XLS][수목일위.XLS]el_____1934"/>
      <sheetName val="[수목일위.XLS][수목일위.XLS]el_____1935"/>
      <sheetName val="[수목일위.XLS][수목일위.XLS]el_____1940"/>
      <sheetName val="[수목일위.XLS][수목일위.XLS]el_____1941"/>
      <sheetName val="[수목일위.XLS][수목일위.XLS]el_____1936"/>
      <sheetName val="[수목일위.XLS][수목일위.XLS]el_____1937"/>
      <sheetName val="[수목일위.XLS][수목일위.XLS]el_____1938"/>
      <sheetName val="[수목일위.XLS][수목일위.XLS]el_____1939"/>
      <sheetName val="[수목일위.XLS][수목일위.XLS]el_____1944"/>
      <sheetName val="[수목일위.XLS][수목일위.XLS]el_____1945"/>
      <sheetName val="[수목일위.XLS][수목일위.XLS]el_____1942"/>
      <sheetName val="[수목일위.XLS][수목일위.XLS]el_____1943"/>
      <sheetName val="[수목일위.XLS][수목일위.XLS]el_____1946"/>
      <sheetName val="[수목일위.XLS][수목일위.XLS]el_____1947"/>
      <sheetName val="[수목일위.XLS][수목일위.XLS]el_____1954"/>
      <sheetName val="[수목일위.XLS][수목일위.XLS]el_____1955"/>
      <sheetName val="[수목일위.XLS][수목일위.XLS]el_____1948"/>
      <sheetName val="[수목일위.XLS][수목일위.XLS]el_____1949"/>
      <sheetName val="[수목일위.XLS][수목일위.XLS]el_____1950"/>
      <sheetName val="[수목일위.XLS][수목일위.XLS]el_____1951"/>
      <sheetName val="[수목일위.XLS][수목일위.XLS]el_____1952"/>
      <sheetName val="[수목일위.XLS][수목일위.XLS]el_____1953"/>
      <sheetName val="[수목일위.XLS][수목일위.XLS]el_____1960"/>
      <sheetName val="[수목일위.XLS][수목일위.XLS]el_____1961"/>
      <sheetName val="[수목일위.XLS][수목일위.XLS]el_____1958"/>
      <sheetName val="[수목일위.XLS][수목일위.XLS]el_____1959"/>
      <sheetName val="[수목일위.XLS][수목일위.XLS]el_____1964"/>
      <sheetName val="[수목일위.XLS][수목일위.XLS]el_____1965"/>
      <sheetName val="[수목일위.XLS][수목일위.XLS]el_____1966"/>
      <sheetName val="[수목일위.XLS][수목일위.XLS]el_____1967"/>
      <sheetName val="[수목일위.XLS][수목일위.XLS]el_____1968"/>
      <sheetName val="[수목일위.XLS][수목일위.XLS]el_____1969"/>
      <sheetName val="[수목일위.XLS][수목일위.XLS]el_____1970"/>
      <sheetName val="[수목일위.XLS][수목일위.XLS]el_____1971"/>
      <sheetName val="[수목일위.XLS][수목일위.XLS]el_____1974"/>
      <sheetName val="[수목일위.XLS][수목일위.XLS]el_____1975"/>
      <sheetName val="[수목일위.XLS][수목일위.XLS]el_____1972"/>
      <sheetName val="[수목일위.XLS][수목일위.XLS]el_____1973"/>
      <sheetName val="[수목일위.XLS][수목일위.XLS]el_____1976"/>
      <sheetName val="[수목일위.XLS][수목일위.XLS]el_____1977"/>
      <sheetName val="[수목일위.XLS][수목일위.XLS]el_____1980"/>
      <sheetName val="[수목일위.XLS][수목일위.XLS]el_____1981"/>
      <sheetName val="[수목일위.XLS][수목일위.XLS]el_____1982"/>
      <sheetName val="[수목일위.XLS][수목일위.XLS]el_____1983"/>
      <sheetName val="[수목일위.XLS][수목일위.XLS]el_____1984"/>
      <sheetName val="[수목일위.XLS][수목일위.XLS]el_____1985"/>
      <sheetName val="[수목일위.XLS][수목일위.XLS]el_____1986"/>
      <sheetName val="[수목일위.XLS][수목일위.XLS]el_____1987"/>
      <sheetName val="[수목일위.XLS][수목일위.XLS]el_____1988"/>
      <sheetName val="[수목일위.XLS][수목일위.XLS]el_____1989"/>
      <sheetName val="[수목일위.XLS][수목일위.XLS]el_____1990"/>
      <sheetName val="[수목일위.XLS][수목일위.XLS]el_____1991"/>
      <sheetName val="[수목일위.XLS][수목일위.XLS]el_____1992"/>
      <sheetName val="[수목일위.XLS][수목일위.XLS]el_____1993"/>
      <sheetName val="[수목일위.XLS][수목일위.XLS]el_____1996"/>
      <sheetName val="[수목일위.XLS][수목일위.XLS]el_____1997"/>
      <sheetName val="pier(각형Õ"/>
      <sheetName val="[수목일위.XLS][수목일위.XLS]el_____1998"/>
      <sheetName val="[수목일위.XLS][수목일위.XLS]el_____1999"/>
      <sheetName val="[수목일위.XLS][수목일위.XLS]el_____2002"/>
      <sheetName val="[수목일위.XLS][수목일위.XLS]el_____2003"/>
      <sheetName val="[수목일위.XLS][수목일위.XLS]el_____2000"/>
      <sheetName val="[수목일위.XLS][수목일위.XLS]el_____2001"/>
      <sheetName val="자재단가비교표1월"/>
      <sheetName val="표지 (3)"/>
      <sheetName val="총원가"/>
      <sheetName val="사급자재 (2)"/>
      <sheetName val="동원합계"/>
      <sheetName val="동원소계"/>
      <sheetName val="갑지(공사)"/>
      <sheetName val="갑지(지입자재)"/>
      <sheetName val="내A1"/>
      <sheetName val="내A2"/>
      <sheetName val="내A3"/>
      <sheetName val="내B1"/>
      <sheetName val="내B2"/>
      <sheetName val="내B3"/>
      <sheetName val="내B4"/>
      <sheetName val="내C1"/>
      <sheetName val="내C2"/>
      <sheetName val="내D1"/>
      <sheetName val="내D2"/>
      <sheetName val="내E1"/>
      <sheetName val="내E2"/>
      <sheetName val="내E3"/>
      <sheetName val="내F1"/>
      <sheetName val="내F2"/>
      <sheetName val="내G1"/>
      <sheetName val="내G2"/>
      <sheetName val="내H1"/>
      <sheetName val="내H2"/>
      <sheetName val="내I1"/>
      <sheetName val="내I2"/>
      <sheetName val="내J1"/>
      <sheetName val="내K1"/>
      <sheetName val="내K2"/>
      <sheetName val="내K3"/>
      <sheetName val="내K4"/>
      <sheetName val="내K5"/>
      <sheetName val="내K6"/>
      <sheetName val="내K7"/>
      <sheetName val="내L1"/>
      <sheetName val="내M1"/>
      <sheetName val="내M2"/>
      <sheetName val="내M3"/>
      <sheetName val="내N1"/>
      <sheetName val="내N2"/>
      <sheetName val="내O1"/>
      <sheetName val="내P1"/>
      <sheetName val="내a-1"/>
      <sheetName val="내a-2"/>
      <sheetName val="내b-1"/>
      <sheetName val="내c-1"/>
      <sheetName val="노A1"/>
      <sheetName val="노A2"/>
      <sheetName val="노A3"/>
      <sheetName val="B"/>
      <sheetName val="노B1"/>
      <sheetName val="노B2"/>
      <sheetName val="노B3"/>
      <sheetName val="노B4"/>
      <sheetName val="C"/>
      <sheetName val="노C1"/>
      <sheetName val="노C2"/>
      <sheetName val="노D1"/>
      <sheetName val="노D2"/>
      <sheetName val="E"/>
      <sheetName val="노E1"/>
      <sheetName val="노E2"/>
      <sheetName val="노E3"/>
      <sheetName val="F"/>
      <sheetName val="노F1"/>
      <sheetName val="노F2"/>
      <sheetName val="G"/>
      <sheetName val="노G1"/>
      <sheetName val="노G2"/>
      <sheetName val="H"/>
      <sheetName val="노H1"/>
      <sheetName val="노H2"/>
      <sheetName val="I"/>
      <sheetName val="노I1"/>
      <sheetName val="노I2"/>
      <sheetName val="J"/>
      <sheetName val="노J1"/>
      <sheetName val="K"/>
      <sheetName val="노K1"/>
      <sheetName val="노K2"/>
      <sheetName val="노K3"/>
      <sheetName val="노K4"/>
      <sheetName val="노K5"/>
      <sheetName val="노K6"/>
      <sheetName val="노K7"/>
      <sheetName val="L"/>
      <sheetName val="노L1"/>
      <sheetName val="M"/>
      <sheetName val="노M1"/>
      <sheetName val="노M2"/>
      <sheetName val="노M3"/>
      <sheetName val="N"/>
      <sheetName val="노N1"/>
      <sheetName val="노N2"/>
      <sheetName val="O"/>
      <sheetName val="노O1"/>
      <sheetName val="P"/>
      <sheetName val="노P1"/>
      <sheetName val="노a"/>
      <sheetName val="노a-1"/>
      <sheetName val="노a-2"/>
      <sheetName val="노b"/>
      <sheetName val="노b-1"/>
      <sheetName val="노c"/>
      <sheetName val="노c-1"/>
      <sheetName val="인력운반비"/>
      <sheetName val="크레인사용"/>
      <sheetName val="크레인사용 (2)"/>
      <sheetName val="갑지(시공도가)"/>
      <sheetName val="내K8"/>
      <sheetName val="노K8"/>
      <sheetName val="SP-B1"/>
      <sheetName val="SP-11"/>
      <sheetName val="SP-12"/>
      <sheetName val="SP-13"/>
      <sheetName val="SP-21"/>
      <sheetName val="SP-22"/>
      <sheetName val="SP-23"/>
      <sheetName val="SP-31"/>
      <sheetName val="SP-32"/>
      <sheetName val="SP-33"/>
      <sheetName val="SP-B1-B"/>
      <sheetName val="SP-21-B"/>
      <sheetName val="TR-1"/>
      <sheetName val="TR-2"/>
      <sheetName val="전기공사 총괄표"/>
      <sheetName val="전력간선"/>
      <sheetName val="본관동"/>
      <sheetName val="자동제어 배관배선"/>
      <sheetName val="CABLE TRAY"/>
      <sheetName val="노출배관지지"/>
      <sheetName val="관급자재 총괄표"/>
      <sheetName val="온풍기"/>
      <sheetName val="온수기"/>
      <sheetName val="수·배전반"/>
      <sheetName val="공량-전력간선"/>
      <sheetName val="공량-본관동"/>
      <sheetName val="공량-CABLE TRAY"/>
      <sheetName val="단위가격 총괄표"/>
      <sheetName val="인력터파기"/>
      <sheetName val="인력되메우기"/>
      <sheetName val="인력잔토처리"/>
      <sheetName val="콘크리트타설(무근)"/>
      <sheetName val="합판거푸집"/>
      <sheetName val="FENCE"/>
      <sheetName val="행가-22C"/>
      <sheetName val="행가-42C"/>
      <sheetName val="행가-54C"/>
      <sheetName val="행가-104C"/>
      <sheetName val="행가-W100"/>
      <sheetName val="행가-W150"/>
      <sheetName val="행가-W200"/>
      <sheetName val="행가-W300"/>
      <sheetName val="행가-W400"/>
      <sheetName val="행가-W500"/>
      <sheetName val="행가-W600"/>
      <sheetName val="행가-W800"/>
      <sheetName val="행가-W900"/>
      <sheetName val="행가-W1200"/>
      <sheetName val="행가(C.T)-W300"/>
      <sheetName val="EPS SUPPORT"/>
      <sheetName val="접지-1종"/>
      <sheetName val="접지-2종"/>
      <sheetName val="접지-3종"/>
      <sheetName val="접지단자함-2P"/>
      <sheetName val="접지단자함-3P"/>
      <sheetName val="배관지지대 54C"/>
      <sheetName val="산출01"/>
      <sheetName val="산출02"/>
      <sheetName val="산출03"/>
      <sheetName val="산출04"/>
      <sheetName val="산출05"/>
      <sheetName val="산출06"/>
      <sheetName val="산출07"/>
      <sheetName val="포천의료원"/>
      <sheetName val="토 적 표"/>
      <sheetName val="기계경비단가"/>
      <sheetName val="복구경비"/>
      <sheetName val="[수목일위.XLS][수목일위.XLS]el_____2010"/>
      <sheetName val="[수목일위.XLS][수목일위.XLS]el_____2011"/>
      <sheetName val="[수목일위.XLS][수목일위.XLS]el_____2004"/>
      <sheetName val="[수목일위.XLS][수목일위.XLS]el_____2005"/>
      <sheetName val="[수목일위.XLS][수목일위.XLS]el_____2006"/>
      <sheetName val="[수목일위.XLS][수목일위.XLS]el_____2007"/>
      <sheetName val="[수목일위.XLS][수목일위.XLS]el_____2008"/>
      <sheetName val="[수목일위.XLS][수목일위.XLS]el_____2009"/>
      <sheetName val="[수목일위.XLS][수목일위.XLS]el_____2014"/>
      <sheetName val="[수목일위.XLS][수목일위.XLS]el_____2015"/>
      <sheetName val="[수목일위.XLS][수목일위.XLS]el_____2012"/>
      <sheetName val="[수목일위.XLS][수목일위.XLS]el_____2013"/>
      <sheetName val="[수목일위.XLS][수목일위.XLS]el_____2018"/>
      <sheetName val="[수목일위.XLS][수목일위.XLS]el_____2019"/>
      <sheetName val="공사聨_x001a_"/>
      <sheetName val="신표지途"/>
      <sheetName val="[수목일위_XLS]el\설계서\수목일위_XLS11"/>
      <sheetName val="REINF_"/>
      <sheetName val="설계변경橂⾷"/>
      <sheetName val="[수목일위_XLS]el\설계서\수목일識ɾ뺑p䎸"/>
      <sheetName val="[수목일위_XLS]el\설계서\수목일위ᧈ̬"/>
      <sheetName val="[수목일위_XLS]el\설계서\수목일위졈ᚆ"/>
      <sheetName val="재산세_토지"/>
      <sheetName val="[수목일위_XLS][수목일위_XLS]el\설계서\수"/>
      <sheetName val="[수목일위_XLS]el\설계서\수목일위绀5ﾈȸ"/>
      <sheetName val="[수목일위_XLS][수목일위_XLS]el_설_서_수목_6"/>
      <sheetName val="[수목일위_XLS][수목일위_XLS]el_설_서_수목_7"/>
      <sheetName val="[수목일위_XLS][수목일위_XLS]el_설_서_수목_4"/>
      <sheetName val="[수목일위_XLS][수목일위_XLS]el_설_서_수목_5"/>
      <sheetName val="[수목일위_XLS][수목일위_XLS]el_설_서_수목_2"/>
      <sheetName val="[수목일위_XLS][수목일위_XLS]el_설_서_수목_3"/>
      <sheetName val="[수목일위_XLS]el\설계서턀몲ԯ缀"/>
      <sheetName val="[수목일위_XLS]el\설계서턀者ԯ缀最"/>
      <sheetName val="[수목일위_XLS]el\설계서\수목일위_Ԁ销"/>
      <sheetName val="[수목일위_XLS]el\설계서\수목일위_Ԁ䀀"/>
      <sheetName val="[수목일위_XLS]el\설계서\수목일위_Ԁ"/>
      <sheetName val="[수목일위_XLS]el\설계서\수목일위_Ԁ需"/>
      <sheetName val="4-1_공통가설공사"/>
      <sheetName val="3-1_현장관리비"/>
      <sheetName val="2_인원투입"/>
      <sheetName val="[수목일위_XLS]el\설계서\수목일ﾈƸ萹|㒔"/>
      <sheetName val="[수목일위_XLS]el\설계서\수栁搀"/>
      <sheetName val="[수목일위_XLS]el\설계서\수Ū⳰Ū"/>
      <sheetName val="[수목일위_XLS]el\설계서\ᾏ×⭨"/>
      <sheetName val="[수목일위_XLS]el\설계서\ﴘᑆאּ˳삱ç⃔"/>
      <sheetName val="[수목일위_XLS]el\설계서\԰↔䮬"/>
      <sheetName val="1_우편집중내역서"/>
      <sheetName val="설산1_나"/>
      <sheetName val="Åä°ø(¿ì¹°Åë,±âÅ¸)_"/>
      <sheetName val="¼³»ê1_³ª"/>
      <sheetName val="아파트_기성내역서"/>
      <sheetName val="BLR_1"/>
      <sheetName val="ITB_COST"/>
      <sheetName val="Indirect_Cost"/>
      <sheetName val="4_2유효폭의_계산"/>
      <sheetName val="BSD__2_"/>
      <sheetName val="[수목일위_XLS][수목일위_XLS]el\설계Ԁ"/>
      <sheetName val="48일위(橂】"/>
      <sheetName val="[수목일위_XLS][수목일위_XLS]el_설______2"/>
      <sheetName val="[수목일위_XLS][수목일위_XLS]el_설______3"/>
      <sheetName val="[수목일위_XLS]el\설계서\수목일위_脃퀀"/>
      <sheetName val="[수목일위_XLS]el\설계서\수저⯹ᘁࠁ㹠#"/>
      <sheetName val="횡_翨"/>
      <sheetName val="횡_"/>
      <sheetName val="[수목일위_XLS][수목일위_XLS]el__계___목_2"/>
      <sheetName val="[수목일위_XLS][수목일위_XLS]el__계___목_3"/>
      <sheetName val="crude_SLAB_RE-bar"/>
      <sheetName val="9_瀀玿́"/>
      <sheetName val="9_Ԁ"/>
      <sheetName val="[수목일위_XLS]el\설계서\랸˨損Ï퀀▶"/>
      <sheetName val="[수목일위_XLS]el\설계서Ʒ"/>
      <sheetName val="약품盌"/>
      <sheetName val="E_P_T수량산출서4"/>
      <sheetName val="규격_단가표1"/>
      <sheetName val="3련_BOX1"/>
      <sheetName val="1_2_동력(철ᰀ፜1"/>
      <sheetName val="1_설계조건4"/>
      <sheetName val="5_자금이체명세서1"/>
      <sheetName val="Site_Expenses2"/>
      <sheetName val="조도계산서_(도서)1"/>
      <sheetName val="노임단가_(2)1"/>
      <sheetName val="TYPE-B_평균H1"/>
      <sheetName val="총_원가계산1"/>
      <sheetName val="개별직종노임단가(2005_1徸1"/>
      <sheetName val="단__가__대__비__표1"/>
      <sheetName val="일__위__대__가__목__록1"/>
      <sheetName val="[수목일위_XLS]el\설계서\수목일위_XLS]데이타3"/>
      <sheetName val="[수목일위_XLS]el\설계서\수목일위_XLS2"/>
      <sheetName val="단가표_1"/>
      <sheetName val="1-1-2_고순도용접1"/>
      <sheetName val="kimre_scrubber1"/>
      <sheetName val="라_공사비1"/>
      <sheetName val="다_도서인쇄비_1"/>
      <sheetName val="2_대외공문2"/>
      <sheetName val="9_전등噪1"/>
      <sheetName val="공사별_가중치_산출근거(토존❒1"/>
      <sheetName val="G_R300경׃1"/>
      <sheetName val="기종별_합계1"/>
      <sheetName val="Customer_Databas4"/>
      <sheetName val="갑__지4"/>
      <sheetName val="unit_44"/>
      <sheetName val="화재_탐지_설비4"/>
      <sheetName val="토공산출_(아파트)4"/>
      <sheetName val="5_일위목록4"/>
      <sheetName val="7_단가조사4"/>
      <sheetName val="6_일위대가4"/>
      <sheetName val="Ⅶ-2_현장경비산출3"/>
      <sheetName val="단가표_(2)2"/>
      <sheetName val="1차_내역서3"/>
      <sheetName val="상_부2"/>
      <sheetName val="전선_및_전선관3"/>
      <sheetName val="운동장_(2)2"/>
      <sheetName val="_견적서2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수목데이타_1"/>
      <sheetName val="[수목일위_XLS]el\설계서\수목일위_XLS]데이타4"/>
      <sheetName val="[수목일위_XLS]el\설계서\수목일위_XLS3"/>
      <sheetName val="[수목일위_XLS]el\설계서\수목일위_XLS]데이타12"/>
      <sheetName val="원가계산서劸_丵⾁1"/>
      <sheetName val="방배동내역_(총괄)1"/>
      <sheetName val="[수목일위_XLS]정화조방수미/1"/>
      <sheetName val="돌담교_상부수량1"/>
      <sheetName val="[수목일위_XLS][수목일위_XLS][수목일위_XLS]1"/>
      <sheetName val="노무비_근거1"/>
      <sheetName val="8_PILE__(돌출)1"/>
      <sheetName val="단계별내역_(헾】1"/>
      <sheetName val="단계별내역_(⩿〚1"/>
      <sheetName val="단계별내역_(徸〒1"/>
      <sheetName val="단계별내역_(橂】1"/>
      <sheetName val="(3_품질관리_시험_총괄표)1"/>
      <sheetName val="단면상수_및_주빔설계1"/>
      <sheetName val="설계내역서_(대안분)1"/>
      <sheetName val="토목(대안)_(BID)1"/>
      <sheetName val="설계내역서_(원안분)1"/>
      <sheetName val="토목(원안)_(BID)1"/>
      <sheetName val="1_1서버도입1"/>
      <sheetName val="소방_산출서1"/>
      <sheetName val="현장관리비_1"/>
      <sheetName val="건축전기약전_소방1"/>
      <sheetName val="3_피뢰공丵1"/>
      <sheetName val="2_교량(신설)1"/>
      <sheetName val="I_설계조건1"/>
      <sheetName val="1_설계기준1"/>
      <sheetName val="UTIMS분석DATA(리셋_등_제외)1"/>
      <sheetName val="_역별_발생건수1"/>
      <sheetName val="[수목일위_XLS]el\설계서\수목일위_XLS]데이타21"/>
      <sheetName val="[수목일위_XLS]el\설계서\수목일위_XLS12"/>
      <sheetName val="내역서1999_咀&amp;哌1"/>
      <sheetName val="3_PT개발계획1"/>
      <sheetName val="[수목일위_XLS]기술자자료游/1"/>
      <sheetName val="배수공_내역서_적용수량1"/>
      <sheetName val="3_바닥판설계1"/>
      <sheetName val="02_251"/>
      <sheetName val="[수목일위_XLS]산근/1"/>
      <sheetName val="내역서_1"/>
      <sheetName val="21_경비기본입력1"/>
      <sheetName val="3_골재원검토의견서_갑지1"/>
      <sheetName val="E_P_T수량䈀ᅪ԰1"/>
      <sheetName val="2_토목공사1"/>
      <sheetName val="기계실_D2001"/>
      <sheetName val="TRE_TABLE1"/>
      <sheetName val="영업_일12"/>
      <sheetName val="2_2_10_샤시등1"/>
      <sheetName val="신_분1"/>
      <sheetName val="3_공통공사대비1"/>
      <sheetName val="1_가설1"/>
      <sheetName val="4_목공사1"/>
      <sheetName val="5_전사투자계획종함안1"/>
      <sheetName val="3BL공동구_수량1"/>
      <sheetName val="목차_1"/>
      <sheetName val="RAW_DATA1"/>
      <sheetName val="2_가로등(영구)1"/>
      <sheetName val="관기성공_내1"/>
      <sheetName val="단가_산출서(산근#1~#102)1"/>
      <sheetName val="2000,9월_일위1"/>
      <sheetName val="Cost_bd-&quot;A&quot;1"/>
      <sheetName val="General_Data1"/>
      <sheetName val="별표_1"/>
      <sheetName val="노_무_비1"/>
      <sheetName val="EQUIP_LIST1"/>
      <sheetName val="6_가격조사서_1"/>
      <sheetName val="남양시작동자105노65기1_3화1_21"/>
      <sheetName val="단_box1"/>
      <sheetName val="노임_단가1"/>
      <sheetName val="일반문틀_설치1"/>
      <sheetName val="샌딩_에폭시_도장1"/>
      <sheetName val="2-나_물가조사서1"/>
      <sheetName val="기성고조서_1"/>
      <sheetName val="99_121"/>
      <sheetName val="설계기준_및_하중계산1"/>
      <sheetName val="04_10건강보험(일용직)1"/>
      <sheetName val="[수목일위_XLS][수목일위_XLS]el________1"/>
      <sheetName val="REINF_1"/>
      <sheetName val="1_토공집계표1"/>
      <sheetName val="STEEL_BOX_단면설계(SEC_8)1"/>
      <sheetName val="2_재료비1"/>
      <sheetName val="코스모공장_(어음)1"/>
      <sheetName val="PROJECT_BRIEF(EX_NEW)1"/>
      <sheetName val="0_갑지2"/>
      <sheetName val="8_현장관리비2"/>
      <sheetName val="7_안전관리비2"/>
      <sheetName val="96보완계획7_121"/>
      <sheetName val="15_소방공䊬1"/>
      <sheetName val="15_소방공⢬1"/>
      <sheetName val="DATA_입력란1"/>
      <sheetName val="내역서1999_聈8헾1"/>
      <sheetName val="[수목일위_XLS]el\설계서뀀䀂娊脂ⲙ堀11"/>
      <sheetName val="[수목일위_XLS]el\설계서\수목일︀ᇕ԰1"/>
      <sheetName val="[수목일위_XLS]el\설계서\수목︀ᇕ԰1"/>
      <sheetName val="[수목일위_XLS]el\설계서瀀ᯢ1"/>
      <sheetName val="2_고용보׃⿦1"/>
      <sheetName val="[수목일위_XLS1"/>
      <sheetName val="[수목일위_XLS]el\설계서\수목　⣝1"/>
      <sheetName val="[수목일위_XLS]el\설계서\수목1"/>
      <sheetName val="[수목일위_XLS]el\설계서\수목က↏1"/>
      <sheetName val="2_고용보험԰1"/>
      <sheetName val="간지_(櫀_1"/>
      <sheetName val="14_TV헾⽦1"/>
      <sheetName val="[수목일위_XLS]el\설계서\수목일識ɾ뺑p䎸1"/>
      <sheetName val="재산세_토지1"/>
      <sheetName val="[수목일위_XLS]el\설계서\수목일위绀5ﾈȸ1"/>
      <sheetName val="B1F_사진1"/>
      <sheetName val="1F_사진1"/>
      <sheetName val="2F_사진1"/>
      <sheetName val="2-1__경관조명_내역총괄표1"/>
      <sheetName val="별첨-기계경비_산출목록1"/>
      <sheetName val="_수목일위_XLS__수목일위_XLS_el_설계서_수목일1"/>
      <sheetName val="단중표_(2)1"/>
      <sheetName val="[수목일위_XLS][수목일위_XLS]el_설_서_수목_1"/>
      <sheetName val="[수목일위_XLS][수목일위_XLS]el_설_서_수목_8"/>
      <sheetName val="[수목일위_XLS][수목일위_XLS]el_설_서_수목_9"/>
      <sheetName val="[수목일위_XLS][수목일위_XLS]el_설_서_수목10"/>
      <sheetName val="[수목일위_XLS][수목일위_XLS]el_설_서_수목11"/>
      <sheetName val="[수목일위_XLS][수목일위_XLS]el_설_서_수목12"/>
      <sheetName val="[수목일위_XLS][수목일위_XLS]기술자자료游/1"/>
      <sheetName val="[수목일위_XLS][수목일위_XLS]정화조방수미/1"/>
      <sheetName val="[수목일위_XLS]배수장공사비명鍀/1"/>
      <sheetName val="[수목일위_XLS]내역(전체_금차/1"/>
      <sheetName val="MASTER00_7月1"/>
      <sheetName val="환율_및_노임1"/>
      <sheetName val="속_일위대가1"/>
      <sheetName val="단가산출서_(2)1"/>
      <sheetName val="노임_(2차)1"/>
      <sheetName val="공종단가표_1"/>
      <sheetName val="앉음벽_(2)1"/>
      <sheetName val="2_도실원내역(원본)1"/>
      <sheetName val="DNT_OSBL1"/>
      <sheetName val="목동세대_산출근거1"/>
      <sheetName val="아파트_1"/>
      <sheetName val="IBM_UX1"/>
      <sheetName val="본선_토공_분배표1"/>
      <sheetName val="1__설계조건_2_단면가정_3__하중계산1"/>
      <sheetName val="수량계산서_집계표(가설_신설_및_철거-을지로3가_2호선1"/>
      <sheetName val="수량계산서_집계표(신설-을지로3가_2호선)1"/>
      <sheetName val="수량계산서_집계표(철거-을지로3가_2호선)1"/>
      <sheetName val="케이블류_OLD1"/>
      <sheetName val="Summary_Sheet1"/>
      <sheetName val="기성(1차)_1"/>
      <sheetName val="DESIGN_CRETERIA1"/>
      <sheetName val="마북_손익분석(CATIA)1"/>
      <sheetName val="Requirement(Work_Crew)1"/>
      <sheetName val="표_지1"/>
      <sheetName val="견적_(2)1"/>
      <sheetName val="3_부제O호표1"/>
      <sheetName val="4_장비손료1"/>
      <sheetName val="5_소모재료비1"/>
      <sheetName val="9_공삭공지층별작업시간1"/>
      <sheetName val="7_주입분사시간제원표1"/>
      <sheetName val="6_작업시간표1"/>
      <sheetName val="8_시멘트제원표1"/>
      <sheetName val="2_품제O호표1"/>
      <sheetName val="1_총괄표1500mm1"/>
      <sheetName val="_냉각수펌프1"/>
      <sheetName val="수량산출서_갑지1"/>
      <sheetName val="3_피뢰공儨1"/>
      <sheetName val="12_보오링1"/>
      <sheetName val="18_공내수압탄성자연1"/>
      <sheetName val="[수목일위_XLS]el\설계서\수砀倂㼁ംⅩ　1"/>
      <sheetName val="4-1_공통가설공사1"/>
      <sheetName val="3-1_현장관리비1"/>
      <sheetName val="2_인원투입1"/>
      <sheetName val="[수목일위_XLS]el\설계서\　◔쀀잗 瑩1"/>
      <sheetName val="C1_공사개요1"/>
      <sheetName val="[수목일위_XLS]el\설계서\수목일ﾈƸ萹|㒔1"/>
      <sheetName val="가__노임단가1"/>
      <sheetName val="3_고과순1"/>
      <sheetName val="[수목일위_XLS]el\설계서\ﴘᑆאּ˳삱ç⃔1"/>
      <sheetName val="내역서1999_啐0喜1"/>
      <sheetName val="내역서1999_㐬ȟⱈ1"/>
      <sheetName val="1_우편집중내역서1"/>
      <sheetName val="설산1_나1"/>
      <sheetName val="Åä°ø(¿ì¹°Åë,±âÅ¸)_1"/>
      <sheetName val="¼³»ê1_³ª1"/>
      <sheetName val="아파트_기성내역서1"/>
      <sheetName val="BLR_11"/>
      <sheetName val="ITB_COST1"/>
      <sheetName val="Indirect_Cost1"/>
      <sheetName val="4_2유효폭의_계산1"/>
      <sheetName val="BSD__2_1"/>
      <sheetName val="[수목일위_XLS][수목일위_XLS]el_설계서_수목_1"/>
      <sheetName val="[수목일위_XLS][수목일위_XLS]el_설______1"/>
      <sheetName val="[수목일위_XLS][수목일위_XLS]el_설______4"/>
      <sheetName val="[수목일위_XLS]el\설계서\수목일竐Bﾈɻ萹1"/>
      <sheetName val="[수목일위_XLS]el\설계서\수목일ɏ삑CṸ1"/>
      <sheetName val="CABLE_SIZE-31"/>
      <sheetName val="[수목일위_XLS]el\설계서\수목일위_脃퀀1"/>
      <sheetName val="[수목일위_XLS]el\설계서\수저⯹ᘁࠁ㹠#1"/>
      <sheetName val="[수목일위_XLS][수목일위_XLS]el______338"/>
      <sheetName val="[수목일위_XLS][수목일위_XLS]el______339"/>
      <sheetName val="[수목일위_XLS][수목일위_XLS]el______340"/>
      <sheetName val="[수목일위_XLS][수목일위_XLS]el______341"/>
      <sheetName val="[수목일위_XLS][수목일위_XLS]el______342"/>
      <sheetName val="[수목일위_XLS][수목일위_XLS]el______343"/>
      <sheetName val="[수목일위_XLS][수목일위_XLS]el______344"/>
      <sheetName val="[수목일위_XLS][수목일위_XLS]el______345"/>
      <sheetName val="[수목일위_XLS][수목일위_XLS]el______346"/>
      <sheetName val="[수목일위_XLS][수목일위_XLS]el______347"/>
      <sheetName val="[수목일위_XLS][수목일위_XLS]el______348"/>
      <sheetName val="[수목일위_XLS][수목일위_XLS]el______349"/>
      <sheetName val="[수목일위_XLS][수목일위_XLS]el______350"/>
      <sheetName val="[수목일위_XLS][수목일위_XLS]el______351"/>
      <sheetName val="[수목일위_XLS][수목일위_XLS]el______352"/>
      <sheetName val="[수목일위_XLS][수목일위_XLS]el______353"/>
      <sheetName val="[수목일위_XLS][수목일위_XLS]el______354"/>
      <sheetName val="[수목일위_XLS][수목일위_XLS]el______355"/>
      <sheetName val="[수목일위_XLS][수목일위_XLS]el______356"/>
      <sheetName val="[수목일위_XLS][수목일위_XLS]el______357"/>
      <sheetName val="[수목일위_XLS][수목일위_XLS]el______358"/>
      <sheetName val="[수목일위_XLS][수목일위_XLS]el______359"/>
      <sheetName val="[수목일위_XLS][수목일위_XLS]el______360"/>
      <sheetName val="[수목일위_XLS][수목일위_XLS]el______361"/>
      <sheetName val="[수목일위_XLS][수목일위_XLS]el______362"/>
      <sheetName val="[수목일위_XLS][수목일위_XLS]el______363"/>
      <sheetName val="[수목일위_XLS][수목일위_XLS]el______364"/>
      <sheetName val="[수목일위_XLS][수목일위_XLS]el______365"/>
      <sheetName val="[수목일위_XLS][수목일위_XLS]el______366"/>
      <sheetName val="[수목일위_XLS][수목일위_XLS]el______367"/>
      <sheetName val="[수목일위_XLS][수목일위_XLS]el______368"/>
      <sheetName val="[수목일위_XLS][수목일위_XLS]el______369"/>
      <sheetName val="[수목일위_XLS][수목일위_XLS]el______370"/>
      <sheetName val="[수목일위_XLS][수목일위_XLS]el______371"/>
      <sheetName val="[수목일위_XLS][수목일위_XLS]el______372"/>
      <sheetName val="[수목일위_XLS][수목일위_XLS]el______373"/>
      <sheetName val="[수목일위_XLS][수목일위_XLS]el______374"/>
      <sheetName val="[수목일위_XLS][수목일위_XLS]el______375"/>
      <sheetName val="[수목일위_XLS][수목일위_XLS]el______376"/>
      <sheetName val="[수목일위_XLS][수목일위_XLS]el______377"/>
      <sheetName val="[수목일위_XLS][수목일위_XLS]el______378"/>
      <sheetName val="[수목일위_XLS][수목일위_XLS]el______379"/>
      <sheetName val="[수목일위_XLS][수목일위_XLS]el______380"/>
      <sheetName val="[수목일위_XLS][수목일위_XLS]el______381"/>
      <sheetName val="[수목일위_XLS][수목일위_XLS]el______382"/>
      <sheetName val="[수목일위_XLS][수목일위_XLS]el______383"/>
      <sheetName val="[수목일위_XLS][수목일위_XLS]el______384"/>
      <sheetName val="[수목일위_XLS][수목일위_XLS]el______385"/>
      <sheetName val="[수목일위_XLS][수목일위_XLS]el______386"/>
      <sheetName val="[수목일위_XLS][수목일위_XLS]el______387"/>
      <sheetName val="[수목일위_XLS][수목일위_XLS]el______388"/>
      <sheetName val="[수목일위_XLS][수목일위_XLS]el______389"/>
      <sheetName val="[수목일위_XLS][수목일위_XLS]el______390"/>
      <sheetName val="[수목일위_XLS][수목일위_XLS]el______391"/>
      <sheetName val="[수목일위_XLS][수목일위_XLS]el______392"/>
      <sheetName val="[수목일위_XLS][수목일위_XLS]el______393"/>
      <sheetName val="[수목일위_XLS][수목일위_XLS]el______394"/>
      <sheetName val="[수목일위_XLS][수목일위_XLS]el______395"/>
      <sheetName val="[수목일위_XLS][수목일위_XLS]el______396"/>
      <sheetName val="[수목일위_XLS][수목일위_XLS]el______397"/>
      <sheetName val="[수목일위_XLS][수목일위_XLS]el______398"/>
      <sheetName val="[수목일위_XLS][수목일위_XLS]el______399"/>
      <sheetName val="[수목일위_XLS][수목일위_XLS]el______400"/>
      <sheetName val="[수목일위_XLS][수목일위_XLS]el______401"/>
      <sheetName val="[수목일위_XLS][수목일위_XLS]el______402"/>
      <sheetName val="[수목일위_XLS][수목일위_XLS]el______403"/>
      <sheetName val="[수목일위_XLS][수목일위_XLS]el______404"/>
      <sheetName val="[수목일위_XLS][수목일위_XLS]el______405"/>
      <sheetName val="[수목일위_XLS][수목일위_XLS]el______406"/>
      <sheetName val="[수목일위_XLS][수목일위_XLS]el______407"/>
      <sheetName val="[수목일위_XLS][수목일위_XLS]el______408"/>
      <sheetName val="[수목일위_XLS][수목일위_XLS]el______409"/>
      <sheetName val="[수목일위_XLS][수목일위_XLS]el______410"/>
      <sheetName val="[수목일위_XLS][수목일위_XLS]el______411"/>
      <sheetName val="[수목일위_XLS][수목일위_XLS]el______412"/>
      <sheetName val="[수목일위_XLS][수목일위_XLS]el______413"/>
      <sheetName val="[수목일위_XLS][수목일위_XLS]el______414"/>
      <sheetName val="[수목일위_XLS][수목일위_XLS]el______415"/>
      <sheetName val="[수목일위_XLS][수목일위_XLS]el______416"/>
      <sheetName val="[수목일위_XLS][수목일위_XLS]el______417"/>
      <sheetName val="[수목일위_XLS][수목일위_XLS]el______418"/>
      <sheetName val="[수목일위_XLS][수목일위_XLS]el______419"/>
      <sheetName val="[수목일위_XLS][수목일위_XLS]el______420"/>
      <sheetName val="[수목일위_XLS][수목일위_XLS]el______421"/>
      <sheetName val="[수목일위_XLS][수목일위_XLS]el______422"/>
      <sheetName val="[수목일위_XLS][수목일위_XLS]el______423"/>
      <sheetName val="[수목일위_XLS][수목일위_XLS]el______424"/>
      <sheetName val="[수목일위_XLS][수목일위_XLS]el______425"/>
      <sheetName val="[수목일위_XLS][수목일위_XLS]el______426"/>
      <sheetName val="[수목일위_XLS][수목일위_XLS]el______427"/>
      <sheetName val="[수목일위_XLS][수목일위_XLS]el______428"/>
      <sheetName val="[수목일위_XLS][수목일위_XLS]el______429"/>
      <sheetName val="[수목일위_XLS][수목일위_XLS]el______430"/>
      <sheetName val="[수목일위_XLS][수목일위_XLS]el______431"/>
      <sheetName val="[수목일위_XLS][수목일위_XLS]el______432"/>
      <sheetName val="[수목일위_XLS][수목일위_XLS]el______433"/>
      <sheetName val="[수목일위_XLS][수목일위_XLS]el______434"/>
      <sheetName val="[수목일위_XLS][수목일위_XLS]el______435"/>
      <sheetName val="[수목일위_XLS][수목일위_XLS]el______436"/>
      <sheetName val="[수목일위_XLS][수목일위_XLS]el______437"/>
      <sheetName val="[수목일위_XLS][수목일위_XLS]el______438"/>
      <sheetName val="[수목일위_XLS][수목일위_XLS]el______439"/>
      <sheetName val="[수목일위_XLS][수목일위_XLS]el______440"/>
      <sheetName val="[수목일위_XLS][수목일위_XLS]el______441"/>
      <sheetName val="[수목일위_XLS][수목일위_XLS]el______442"/>
      <sheetName val="[수목일위_XLS][수목일위_XLS]el______443"/>
      <sheetName val="[수목일위_XLS][수목일위_XLS]el______444"/>
      <sheetName val="[수목일위_XLS][수목일위_XLS]el__계___목_1"/>
      <sheetName val="[수목일위_XLS][수목일위_XLS]el__계___목_4"/>
      <sheetName val="[수목일위_XLS][수목일위_XLS]el______445"/>
      <sheetName val="[수목일위_XLS][수목일위_XLS]el______446"/>
      <sheetName val="[수목일위_XLS][수목일위_XLS]el______447"/>
      <sheetName val="[수목일위_XLS][수목일위_XLS]el______448"/>
      <sheetName val="[수목일위_XLS][수목일위_XLS]el______449"/>
      <sheetName val="[수목일위_XLS][수목일위_XLS]el______450"/>
      <sheetName val="crude_SLAB_RE-bar1"/>
      <sheetName val="[수목일위_XLS][수목일위_XLS]el______451"/>
      <sheetName val="[수목일위_XLS][수목일위_XLS]el______452"/>
      <sheetName val="간지_(세)1"/>
      <sheetName val="[수목일위_XLS][수목일위_XLS]el______453"/>
      <sheetName val="[수목일위_XLS][수목일위_XLS]el______454"/>
      <sheetName val="참조-(2)"/>
      <sheetName val="차선도색(1)"/>
      <sheetName val="[수목일위.XLS_x0000_]el\설계서\수목일几᱉_x0000__x0000__x0000_"/>
      <sheetName val="Tꁠ፽뒸"/>
      <sheetName val="[수목일위.XLS]el\설계서\_x0003__x0000_횸˲리Àꭈ᧺"/>
      <sheetName val="[수목일위_XLS][수목일위_XLS]el_설계서____4"/>
      <sheetName val="[수목일위_XLS][수목일위_XLS]el_설계서____5"/>
      <sheetName val="[수목일위_XLS][수목일위_XLS]el_설계서___10"/>
      <sheetName val="[수목일위_XLS][수목일위_XLS]el_설계서___11"/>
      <sheetName val="[수목일위_XLS][수목일위_XLS]el_설계서____8"/>
      <sheetName val="[수목일위_XLS][수목일위_XLS]el_설계서____9"/>
      <sheetName val="[수목일위_XLS][수목일위_XLS]el_설계서____6"/>
      <sheetName val="[수목일위_XLS][수목일위_XLS]el_설계서____7"/>
      <sheetName val="[수목일위_XLS][수목일위_XLS]el_설계서___12"/>
      <sheetName val="[수목일위_XLS][수목일위_XLS]el_설계서___13"/>
      <sheetName val="[수목일위_XLS][수목일위_XLS]el_설계서___14"/>
      <sheetName val="[수목일위_XLS][수목일위_XLS]el_설계서___15"/>
      <sheetName val="[수목일위_XLS][수목일위_XLS]el_설계서___16"/>
      <sheetName val="[수목일위_XLS][수목일위_XLS]el_설계서___17"/>
      <sheetName val="[수목일위_XLS][수목일위_XLS]el_설계서___18"/>
      <sheetName val="[수목일위_XLS][수목일위_XLS]el_설계서___19"/>
      <sheetName val="[수목일위_XLS][수목일위_XLS]el_설계서___22"/>
      <sheetName val="[수목일위_XLS][수목일위_XLS]el_설계서___23"/>
      <sheetName val="[수목일위_XLS][수목일위_XLS]el_설계서___20"/>
      <sheetName val="[수목일위_XLS][수목일위_XLS]el_설계서___21"/>
      <sheetName val="[수목일위_XLS][수목일위_XLS]el_설계서_수_10"/>
      <sheetName val="[수목일위_XLS][수목일위_XLS]el_설계서_수_11"/>
      <sheetName val="[수목일위_XLS][수목일위_XLS]el_설계서_수목_6"/>
      <sheetName val="[수목일위_XLS][수목일위_XLS]el_설계서_수목_7"/>
      <sheetName val="[수목일위_XLS][수목일위_XLS]el_설계서_수목_8"/>
      <sheetName val="[수목일위_XLS][수목일위_XLS]el_설계서_수목_9"/>
      <sheetName val="[수목일위_XLS]el\설계서瀀룫⭅娀彶"/>
      <sheetName val="[수목일위_XLS]el\설계서Ԁ　犴鑉"/>
      <sheetName val="[수목일위_XLS][수목일위_XLS]el_______8"/>
      <sheetName val="[수목일위_XLS][수목일위_XLS]el_______9"/>
      <sheetName val="[수목일위_XLS]el\설계서\수쀀쓑ǹ"/>
      <sheetName val="개별직종노임단가(2003_9)"/>
      <sheetName val="에너齘"/>
      <sheetName val="[수목일위_XLS]el\설계서\Ā翽"/>
      <sheetName val="[수목일위_XLS]el\설계서\Ā翹"/>
      <sheetName val="[수목일위_XLS]el\설계서\ȯ⫐⡢ȯ"/>
      <sheetName val="[수목일위_XLS]el\설계서\섀⠀؁洃砀"/>
      <sheetName val="[수목일위_XLS]el\설계서ᾏ(沰☖〸"/>
      <sheetName val="[수목일위_XLS]el\설계서ᾏ(ﳸ⦯〸"/>
      <sheetName val="[수목일위_XLS]el\설계서ᾏ(渰♡〸"/>
      <sheetName val="[수목일위_XLS]el\설계서ᾏ(͘⨨〸"/>
      <sheetName val="[수목일위_XLS]el\설계서\수ơ⸰鴧ơ"/>
      <sheetName val="노원열병합__건축공사기성내역서"/>
      <sheetName val="[수목일위_XLS][수목일위_XLS]el__계___목_5"/>
      <sheetName val="[수목일위_XLS][수목일위_XLS]el__계___목_8"/>
      <sheetName val="[수목일위_XLS][수목일위_XLS]el__계___목_9"/>
      <sheetName val="[수목일위_XLS][수목일위_XLS]el__계___목_6"/>
      <sheetName val="[수목일위_XLS][수목일위_XLS]el__계___목_7"/>
      <sheetName val="[수목일위_XLS]el\설계서\수拠ᖌ撬"/>
      <sheetName val="1)_안채산출_1"/>
      <sheetName val="1)_안채산출_2"/>
      <sheetName val="1)_안채산출_3-1"/>
      <sheetName val="1)_안채산출_5"/>
      <sheetName val="[수목일위_XLS]el\설계서\수목일&quot;"/>
      <sheetName val="[수목일위_XLS]el\설계서㶻ࠀ戗洃䵩翃"/>
      <sheetName val="[수목일위_XLS]el\설계서㶻ࠀ戗洃䵩码蛑"/>
      <sheetName val="[수목일위_XLS]el\설계서洂⹩退耀"/>
      <sheetName val="[수목일위_XLS][수목일위_XLS]el_설계서_수_12"/>
      <sheetName val="[수목일위_XLS][수목일위_XLS]el_설계서_수_13"/>
      <sheetName val="[수목일위_XLS]el\설계서\遘ʖퟍ‮"/>
      <sheetName val="[수목일위_XLS]el\설계서\⭛ş하ឆ"/>
      <sheetName val="[수목일위_XLS]el\설계Ԁﰀ䀀螵"/>
      <sheetName val="[수목일위.XLS]el\설계서\수ఀ_x0002_堀뵆ጂ梦　"/>
      <sheetName val="[수목일위.XLS][수목일위.XLS]el_____2016"/>
      <sheetName val="[수목일위.XLS][수목일위.XLS]el_____2017"/>
      <sheetName val="[수목일위.XLS][수목일위.XLS]el_____2020"/>
      <sheetName val="[수목일위.XLS][수목일위.XLS]el_____2021"/>
      <sheetName val="[수목일위.XLS][수목일위.XLS]el_____2022"/>
      <sheetName val="[수목일위.XLS][수목일위.XLS]el_____2023"/>
      <sheetName val="[수목일위.XLS][수목일위.XLS]el_____2026"/>
      <sheetName val="[수목일위.XLS][수목일위.XLS]el_____2027"/>
      <sheetName val="[수목일위.XLS][수목일위.XLS]el_____2024"/>
      <sheetName val="[수목일위.XLS][수목일위.XLS]el_____2025"/>
      <sheetName val="[수목일위.XLS][수목일위.XLS]el_____2032"/>
      <sheetName val="[수목일위.XLS][수목일위.XLS]el_____2033"/>
      <sheetName val="[수목일위.XLS][수목일위.XLS]el_____2030"/>
      <sheetName val="[수목일위.XLS][수목일위.XLS]el_____2031"/>
      <sheetName val="[수목일위.XLS]el\설계퀁ꀀ팫‪팹*_x0000__x0000__x0000_"/>
      <sheetName val="단가목쀀"/>
      <sheetName val="[수목일위.XLS][수목일위.XLS]el_____2028"/>
      <sheetName val="[수목일위.XLS][수목일위.XLS]el_____2029"/>
      <sheetName val="[수목일위.XLS][수목일위.XLS]el_____2036"/>
      <sheetName val="[수목일위.XLS][수목일위.XLS]el_____2037"/>
      <sheetName val="[수목일위.XLS]el\설계서\駠᝹蝸뱝Ë庀᜾"/>
      <sheetName val="D-철근ɡ_x0000_"/>
      <sheetName val="[수목일위.XLS][수목일위.XLS]el_____2042"/>
      <sheetName val="[수목일위.XLS][수목일위.XLS]el_____2043"/>
      <sheetName val="[수목일위.XLS][수목일위.XLS]el_____2038"/>
      <sheetName val="[수목일위.XLS][수목일위.XLS]el_____2039"/>
      <sheetName val="[수목일위.XLS][수목일위.XLS_x0000_]el______37"/>
      <sheetName val="[수목일위.XLS][수목일위.XLS_x0000_]el______38"/>
      <sheetName val="[수목일위.XLS][수목일위.XLS_x0000_]el______39"/>
      <sheetName val="[수목일위.XLS][수목일위.XLS]el_____2040"/>
      <sheetName val="[수목일위.XLS][수목일위.XLS]el_____2041"/>
      <sheetName val="[수목일위.XLS][수목일위.XLS]el_____2050"/>
      <sheetName val="[수목일위.XLS][수목일위.XLS]el_____2051"/>
      <sheetName val="[수목일위.XLS][수목일위.XLS]el_____2046"/>
      <sheetName val="[수목일위.XLS][수목일위.XLS]el_____2047"/>
      <sheetName val="[수목일위.XLS][수목일위.XLS]el_____2044"/>
      <sheetName val="[수목일위.XLS][수목일위.XLS]el_____2045"/>
      <sheetName val="[수목일위.XLS][수목일위.XLS]el_____2048"/>
      <sheetName val="[수목일위.XLS][수목일위.XLS]el_____2049"/>
      <sheetName val="[수목일위.XLS][수목일위.XLS]el_____2052"/>
      <sheetName val="[수목일위.XLS][수목일위.XLS]el_____2053"/>
      <sheetName val="[수목일위.XLS][수목일위.XLS]el_____2068"/>
      <sheetName val="[수목일위.XLS][수목일위.XLS]el_____2069"/>
      <sheetName val="[수목일위.XLS][수목일위.XLS]el_____2066"/>
      <sheetName val="[수목일위.XLS][수목일위.XLS]el_____2067"/>
      <sheetName val="[수목일위.XLS][수목일위.XLS]el_____2054"/>
      <sheetName val="[수목일위.XLS][수목일위.XLS]el_____2055"/>
      <sheetName val="[수목일위.XLS][수목일위.XLS]el_____2056"/>
      <sheetName val="[수목일위.XLS][수목일위.XLS]el_____2057"/>
      <sheetName val="[수목일위.XLS][수목일위.XLS]el_____2058"/>
      <sheetName val="[수목일위.XLS][수목일위.XLS]el_____2059"/>
      <sheetName val="[수목일위.XLS][수목일위.XLS]el_____2060"/>
      <sheetName val="[수목일위.XLS][수목일위.XLS]el_____2061"/>
      <sheetName val="[수목일위.XLS][수목일위.XLS]el_____2062"/>
      <sheetName val="[수목일위.XLS][수목일위.XLS]el_____2063"/>
      <sheetName val="[수목일위.XLS][수목일위.XLS]el_____2064"/>
      <sheetName val="[수목일위.XLS][수목일위.XLS]el_____2065"/>
      <sheetName val="[수목일위.XLS][수목일위.XLS]el_____2072"/>
      <sheetName val="[수목일위.XLS][수목일위.XLS]el_____2073"/>
      <sheetName val="[수목일위.XLS][수목일위.XLS]el_____2070"/>
      <sheetName val="[수목일위.XLS][수목일위.XLS]el_____2071"/>
      <sheetName val="[수목일위.XLS][수목일위.XLS]el_____2086"/>
      <sheetName val="[수목일위.XLS][수목일위.XLS]el_____2087"/>
      <sheetName val="[수목일위.XLS][수목일위.XLS]el_____2074"/>
      <sheetName val="[수목일위.XLS][수목일위.XLS]el_____2075"/>
      <sheetName val="[수목일위.XLS][수목일위.XLS]el_____2076"/>
      <sheetName val="[수목일위.XLS][수목일위.XLS]el_____2077"/>
      <sheetName val="[수목일위.XLS][수목일위.XLS]el_____2078"/>
      <sheetName val="[수목일위.XLS][수목일위.XLS]el_____2079"/>
      <sheetName val="[수목일위.XLS][수목일위.XLS]el_____2080"/>
      <sheetName val="[수목일위.XLS][수목일위.XLS]el_____2081"/>
      <sheetName val="[수목일위.XLS][수목일위.XLS]el_____2082"/>
      <sheetName val="[수목일위.XLS][수목일위.XLS]el_____2083"/>
      <sheetName val="[수목일위.XLS][수목일위.XLS]el_____2084"/>
      <sheetName val="[수목일위.XLS][수목일위.XLS]el_____2085"/>
      <sheetName val="[수목일위.XLS][수목일위.XLS]el__계서__228"/>
      <sheetName val="[수목일위.XLS][수목일위.XLS]el__계서__229"/>
      <sheetName val="[수목일위.XLS][수목일위.XLS]el__계서__232"/>
      <sheetName val="[수목일위.XLS][수목일위.XLS]el__계서__233"/>
      <sheetName val="[수목일위.XLS][수목일위.XLS]el__계서__230"/>
      <sheetName val="[수목일위.XLS][수목일위.XLS]el__계서__231"/>
      <sheetName val="[수목일위.XLS][수목일위.XLS]el__계서__374"/>
      <sheetName val="[수목일위.XLS][수목일위.XLS]el__계서__375"/>
      <sheetName val="[수목일위.XLS][수목일위.XLS]el__계서__376"/>
      <sheetName val="[수목일위.XLS][수목일위.XLS]el__계서__377"/>
      <sheetName val="[수목일위.XLS][수목일위.XLS]el__계서__300"/>
      <sheetName val="[수목일위.XLS][수목일위.XLS]el__계서__301"/>
      <sheetName val="[수목일위.XLS][수목일위.XLS]el__계서__242"/>
      <sheetName val="[수목일위.XLS][수목일위.XLS]el__계서__243"/>
      <sheetName val="[수목일위.XLS][수목일위.XLS]el__계서__244"/>
      <sheetName val="[수목일위.XLS][수목일위.XLS]el__계서__245"/>
      <sheetName val="[수목일위.XLS][수목일위.XLS]el__계서__234"/>
      <sheetName val="[수목일위.XLS][수목일위.XLS]el__계서__235"/>
      <sheetName val="[수목일위.XLS][수목일위.XLS]el__계서__236"/>
      <sheetName val="[수목일위.XLS][수목일위.XLS]el__계서__237"/>
      <sheetName val="[수목일위.XLS][수목일위.XLS]el__계서__238"/>
      <sheetName val="[수목일위.XLS][수목일위.XLS]el__계서__239"/>
      <sheetName val="[수목일위.XLS][수목일위.XLS]el__계서__240"/>
      <sheetName val="[수목일위.XLS][수목일위.XLS]el__계서__241"/>
      <sheetName val="[수목일위.XLS][수목일위.XLS]el__계서__250"/>
      <sheetName val="[수목일위.XLS][수목일위.XLS]el__계서__251"/>
      <sheetName val="[수목일위.XLS][수목일위.XLS]el__계서__252"/>
      <sheetName val="[수목일위.XLS][수목일위.XLS]el__계서__253"/>
      <sheetName val="[수목일위.XLS][수목일위.XLS]el__계서__246"/>
      <sheetName val="[수목일위.XLS][수목일위.XLS]el__계서__247"/>
      <sheetName val="[수목일위.XLS][수목일위.XLS]el__계서__248"/>
      <sheetName val="[수목일위.XLS][수목일위.XLS]el__계서__249"/>
      <sheetName val="[수목일위.XLS][수목일위.XLS]el__계서__254"/>
      <sheetName val="[수목일위.XLS][수목일위.XLS]el__계서__255"/>
      <sheetName val="[수목일위.XLS][수목일위.XLS]el__계서__256"/>
      <sheetName val="[수목일위.XLS][수목일위.XLS]el__계서__257"/>
      <sheetName val="[수목일위.XLS][수목일위.XLS]el__계서__274"/>
      <sheetName val="[수목일위.XLS][수목일위.XLS]el__계서__275"/>
      <sheetName val="[수목일위.XLS][수목일위.XLS]el__계서__258"/>
      <sheetName val="[수목일위.XLS][수목일위.XLS]el__계서__259"/>
      <sheetName val="[수목일위.XLS][수목일위.XLS]el__계서__260"/>
      <sheetName val="[수목일위.XLS][수목일위.XLS]el__계서__261"/>
      <sheetName val="[수목일위.XLS][수목일위.XLS]el__계서__262"/>
      <sheetName val="[수목일위.XLS][수목일위.XLS]el__계서__263"/>
      <sheetName val="[수목일위.XLS][수목일위.XLS]el__계서__264"/>
      <sheetName val="[수목일위.XLS][수목일위.XLS]el__계서__265"/>
      <sheetName val="[수목일위.XLS][수목일위.XLS]el__계서__266"/>
      <sheetName val="[수목일위.XLS][수목일위.XLS]el__계서__267"/>
      <sheetName val="[수목일위.XLS][수목일위.XLS]el__계서__268"/>
      <sheetName val="[수목일위.XLS][수목일위.XLS]el__계서__269"/>
      <sheetName val="[수목일위.XLS][수목일위.XLS]el__계서__278"/>
      <sheetName val="[수목일위.XLS][수목일위.XLS]el__계서__279"/>
      <sheetName val="[수목일위.XLS][수목일위.XLS]el__계서__270"/>
      <sheetName val="[수목일위.XLS][수목일위.XLS]el__계서__271"/>
      <sheetName val="[수목일위.XLS][수목일위.XLS]el__계서__272"/>
      <sheetName val="[수목일위.XLS][수목일위.XLS]el__계서__273"/>
      <sheetName val="[수목일위.XLS][수목일위.XLS]el__계서__276"/>
      <sheetName val="[수목일위.XLS][수목일위.XLS]el__계서__277"/>
      <sheetName val="[수목일위.XLS][수목일위.XLS]el__계서__284"/>
      <sheetName val="[수목일위.XLS][수목일위.XLS]el__계서__285"/>
      <sheetName val="[수목일위.XLS][수목일위.XLS]el__계서__280"/>
      <sheetName val="[수목일위.XLS][수목일위.XLS]el__계서__281"/>
      <sheetName val="[수목일위.XLS][수목일위.XLS]el__계서__282"/>
      <sheetName val="[수목일위.XLS][수목일위.XLS]el__계서__283"/>
      <sheetName val="[수목일위.XLS][수목일위.XLS]el__계서__290"/>
      <sheetName val="[수목일위.XLS][수목일위.XLS]el__계서__291"/>
      <sheetName val="[수목일위.XLS][수목일위.XLS]el__계서__294"/>
      <sheetName val="[수목일위.XLS][수목일위.XLS]el__계서__295"/>
      <sheetName val="[수목일위.XLS][수목일위.XLS]el__계서__286"/>
      <sheetName val="[수목일위.XLS][수목일위.XLS]el__계서__287"/>
      <sheetName val="[수목일위.XLS][수목일위.XLS]el__계서__288"/>
      <sheetName val="[수목일위.XLS][수목일위.XLS]el__계서__289"/>
      <sheetName val="[수목일위.XLS][수목일위.XLS]el__계서__296"/>
      <sheetName val="[수목일위.XLS][수목일위.XLS]el__계서__297"/>
      <sheetName val="[수목일위.XLS][수목일위.XLS]el__계서__292"/>
      <sheetName val="[수목일위.XLS][수목일위.XLS]el__계서__293"/>
      <sheetName val="[수목일위.XLS][수목일위.XLS]el__계서__298"/>
      <sheetName val="[수목일위.XLS][수목일위.XLS]el__계서__299"/>
      <sheetName val="[수목일위.XLS][수목일위.XLS]el__계서__302"/>
      <sheetName val="[수목일위.XLS][수목일위.XLS]el__계서__303"/>
      <sheetName val="[수목일위.XLS][수목일위.XLS]el__계서__304"/>
      <sheetName val="[수목일위.XLS][수목일위.XLS]el__계서__305"/>
      <sheetName val="[수목일위.XLS][수목일위.XLS]el__계서__336"/>
      <sheetName val="[수목일위.XLS][수목일위.XLS]el__계서__337"/>
      <sheetName val="[수목일위.XLS][수목일위.XLS]el__계서__324"/>
      <sheetName val="[수목일위.XLS][수목일위.XLS]el__계서__325"/>
      <sheetName val="[수목일위.XLS][수목일위.XLS]el__계서__310"/>
      <sheetName val="[수목일위.XLS][수목일위.XLS]el__계서__311"/>
      <sheetName val="[수목일위.XLS][수목일위.XLS]el__계서__306"/>
      <sheetName val="[수목일위.XLS][수목일위.XLS]el__계서__307"/>
      <sheetName val="[수목일위.XLS][수목일위.XLS]el__계서__308"/>
      <sheetName val="[수목일위.XLS][수목일위.XLS]el__계서__309"/>
      <sheetName val="[수목일위.XLS][수목일위.XLS]el__계서__318"/>
      <sheetName val="[수목일위.XLS][수목일위.XLS]el__계서__319"/>
      <sheetName val="[수목일위.XLS][수목일위.XLS]el__계서__312"/>
      <sheetName val="[수목일위.XLS][수목일위.XLS]el__계서__313"/>
      <sheetName val="[수목일위.XLS][수목일위.XLS]el__계서__314"/>
      <sheetName val="[수목일위.XLS][수목일위.XLS]el__계서__315"/>
      <sheetName val="[수목일위.XLS][수목일위.XLS]el__계서__316"/>
      <sheetName val="[수목일위.XLS][수목일위.XLS]el__계서__317"/>
      <sheetName val="[수목일위.XLS][수목일위.XLS]el__계서__322"/>
      <sheetName val="[수목일위.XLS][수목일위.XLS]el__계서__323"/>
      <sheetName val="[수목일위.XLS][수목일위.XLS]el__계서__320"/>
      <sheetName val="[수목일위.XLS][수목일위.XLS]el__계서__321"/>
      <sheetName val="[수목일위.XLS][수목일위.XLS]el__계서__326"/>
      <sheetName val="[수목일위.XLS][수목일위.XLS]el__계서__327"/>
      <sheetName val="[수목일위.XLS][수목일위.XLS]el__계서__346"/>
      <sheetName val="[수목일위.XLS][수목일위.XLS]el__계서__347"/>
      <sheetName val="[수목일위.XLS][수목일위.XLS]el__계서__328"/>
      <sheetName val="[수목일위.XLS][수목일위.XLS]el__계서__329"/>
      <sheetName val="[수목일위.XLS][수목일위.XLS]el__계서__330"/>
      <sheetName val="[수목일위.XLS][수목일위.XLS]el__계서__331"/>
      <sheetName val="[수목일위.XLS][수목일위.XLS]el__계서__332"/>
      <sheetName val="[수목일위.XLS][수목일위.XLS]el__계서__333"/>
      <sheetName val="[수목일위.XLS][수목일위.XLS]el__계서__334"/>
      <sheetName val="[수목일위.XLS][수목일위.XLS]el__계서__335"/>
      <sheetName val="[수목일위.XLS][수목일위.XLS]el__계서__340"/>
      <sheetName val="[수목일위.XLS][수목일위.XLS]el__계서__341"/>
      <sheetName val="[수목일위.XLS][수목일위.XLS]el__계서__338"/>
      <sheetName val="[수목일위.XLS][수목일위.XLS]el__계서__339"/>
      <sheetName val="[수목일위.XLS][수목일위.XLS]el__계서__342"/>
      <sheetName val="[수목일위.XLS][수목일위.XLS]el__계서__343"/>
      <sheetName val="[수목일위.XLS][수목일위.XLS]el__계서__344"/>
      <sheetName val="[수목일위.XLS][수목일위.XLS]el__계서__345"/>
      <sheetName val="[수목일위.XLS][수목일위.XLS]el__계서__352"/>
      <sheetName val="[수목일위.XLS][수목일위.XLS]el__계서__353"/>
      <sheetName val="[수목일위.XLS][수목일위.XLS]el__계서__348"/>
      <sheetName val="[수목일위.XLS][수목일위.XLS]el__계서__349"/>
      <sheetName val="[수목일위.XLS][수목일위.XLS]el__계서__350"/>
      <sheetName val="[수목일위.XLS][수목일위.XLS]el__계서__351"/>
      <sheetName val="[수목일위.XLS][수목일위.XLS]el__계서__354"/>
      <sheetName val="[수목일위.XLS][수목일위.XLS]el__계서__355"/>
      <sheetName val="[수목일위.XLS][수목일위.XLS]el__계서__358"/>
      <sheetName val="[수목일위.XLS][수목일위.XLS]el__계서__359"/>
      <sheetName val="[수목일위.XLS][수목일위.XLS]el__계서__360"/>
      <sheetName val="[수목일위.XLS][수목일위.XLS]el__계서__361"/>
      <sheetName val="[수목일위.XLS][수목일위.XLS]el__계서__356"/>
      <sheetName val="[수목일위.XLS][수목일위.XLS]el__계서__357"/>
      <sheetName val="[수목일위.XLS][수목일위.XLS]el__계서__362"/>
      <sheetName val="[수목일위.XLS][수목일위.XLS]el__계서__363"/>
      <sheetName val="[수목일위.XLS][수목일위.XLS]el__계서__364"/>
      <sheetName val="[수목일위.XLS][수목일위.XLS]el__계서__365"/>
      <sheetName val="[수목일위.XLS][수목일위.XLS]el__계서__366"/>
      <sheetName val="[수목일위.XLS][수목일위.XLS]el__계서__367"/>
      <sheetName val="[수목일위.XLS][수목일위.XLS]el__계서__368"/>
      <sheetName val="[수목일위.XLS][수목일위.XLS]el__계서__369"/>
      <sheetName val="[수목일위.XLS][수목일위.XLS]el__계서__370"/>
      <sheetName val="[수목일위.XLS][수목일위.XLS]el__계서__371"/>
      <sheetName val="[수목일위.XLS][수목일위.XLS]el__계서__372"/>
      <sheetName val="[수목일위.XLS][수목일위.XLS]el__계서__373"/>
      <sheetName val="[수목일위.XLS][수목일위.XLS]el__계서__394"/>
      <sheetName val="[수목일위.XLS][수목일위.XLS]el__계서__395"/>
      <sheetName val="[수목일위.XLS][수목일위.XLS]el__계서__382"/>
      <sheetName val="[수목일위.XLS][수목일위.XLS]el__계서__383"/>
      <sheetName val="[수목일위.XLS][수목일위.XLS]el__계서__384"/>
      <sheetName val="[수목일위.XLS][수목일위.XLS]el__계서__385"/>
      <sheetName val="[수목일위.XLS][수목일위.XLS]el__계서__378"/>
      <sheetName val="[수목일위.XLS][수목일위.XLS]el__계서__379"/>
      <sheetName val="[수목일위.XLS][수목일위.XLS]el__계서__380"/>
      <sheetName val="[수목일위.XLS][수목일위.XLS]el__계서__381"/>
      <sheetName val="[수목일위.XLS][수목일위.XLS]el__계서__390"/>
      <sheetName val="[수목일위.XLS][수목일위.XLS]el__계서__391"/>
      <sheetName val="[수목일위.XLS][수목일위.XLS]el__계서__392"/>
      <sheetName val="[수목일위.XLS][수목일위.XLS]el__계서__393"/>
      <sheetName val="[수목일위.XLS][수목일위.XLS]el__계서__386"/>
      <sheetName val="[수목일위.XLS][수목일위.XLS]el__계서__387"/>
      <sheetName val="[수목일위.XLS][수목일위.XLS]el__계서__388"/>
      <sheetName val="[수목일위.XLS][수목일위.XLS]el__계서__389"/>
      <sheetName val="[수목일위.XLS][수목일위.XLS]el__계서__410"/>
      <sheetName val="[수목일위.XLS][수목일위.XLS]el__계서__411"/>
      <sheetName val="[수목일위.XLS][수목일위.XLS]el__계서__412"/>
      <sheetName val="[수목일위.XLS][수목일위.XLS]el__계서__413"/>
      <sheetName val="[수목일위.XLS][수목일위.XLS]el__계서__396"/>
      <sheetName val="[수목일위.XLS][수목일위.XLS]el__계서__397"/>
      <sheetName val="[수목일위.XLS][수목일위.XLS]el__계서__398"/>
      <sheetName val="[수목일위.XLS][수목일위.XLS]el__계서__399"/>
      <sheetName val="[수목일위.XLS][수목일위.XLS]el__계서__400"/>
      <sheetName val="[수목일위.XLS][수목일위.XLS]el__계서__401"/>
      <sheetName val="[수목일위.XLS][수목일위.XLS]el__계서__402"/>
      <sheetName val="[수목일위.XLS][수목일위.XLS]el__계서__403"/>
      <sheetName val="[수목일위.XLS][수목일위.XLS]el__계서__404"/>
      <sheetName val="[수목일위.XLS][수목일위.XLS]el__계서__405"/>
      <sheetName val="[수목일위.XLS][수목일위.XLS]el__계서__406"/>
      <sheetName val="[수목일위.XLS][수목일위.XLS]el__계서__407"/>
      <sheetName val="[수목일위.XLS][수목일위.XLS]el__계서__408"/>
      <sheetName val="[수목일위.XLS][수목일위.XLS]el__계서__409"/>
      <sheetName val="[수목일위.XLS][수목일위.XLS]el__계서__414"/>
      <sheetName val="[수목일위.XLS][수목일위.XLS]el__계서__415"/>
      <sheetName val="[수목일위.XLS][수목일위.XLS]el__계서__416"/>
      <sheetName val="[수목일위.XLS][수목일위.XLS]el__계서__417"/>
      <sheetName val="[수목일위.XLS][수목일위.XLS]el__계서__422"/>
      <sheetName val="[수목일위.XLS][수목일위.XLS]el__계서__423"/>
      <sheetName val="[수목일위.XLS][수목일위.XLS]el__계서__418"/>
      <sheetName val="[수목일위.XLS][수목일위.XLS]el__계서__419"/>
      <sheetName val="[수목일위.XLS][수목일위.XLS]el__계서__420"/>
      <sheetName val="[수목일위.XLS][수목일위.XLS]el__계서__421"/>
      <sheetName val="[수목일위.XLS][수목일위.XLS]el__계서__424"/>
      <sheetName val="[수목일위.XLS][수목일위.XLS]el__계서__425"/>
      <sheetName val="[수목일위.XLS][수목일위.XLS]el__계서__430"/>
      <sheetName val="[수목일위.XLS][수목일위.XLS]el__계서__431"/>
      <sheetName val="[수목일위.XLS][수목일위.XLS]el__계서__426"/>
      <sheetName val="[수목일위.XLS][수목일위.XLS]el__계서__427"/>
      <sheetName val="[수목일위.XLS][수목일위.XLS]el__계서__428"/>
      <sheetName val="[수목일위.XLS][수목일위.XLS]el__계서__429"/>
      <sheetName val="[수목일위.XLS][수목일위.XLS]el__계서__432"/>
      <sheetName val="[수목일위.XLS][수목일위.XLS]el__계서__433"/>
      <sheetName val="[수목일위.XLS][수목일위.XLS]el__계서__436"/>
      <sheetName val="[수목일위.XLS][수목일위.XLS]el__계서__437"/>
      <sheetName val="[수목일위.XLS][수목일위.XLS]el__계서__434"/>
      <sheetName val="[수목일위.XLS][수목일위.XLS]el__계서__435"/>
      <sheetName val="★도급내适♓_xdc00_♓턀ꊲ"/>
      <sheetName val="★도급내ⵓⰀⵔ턀㮲"/>
      <sheetName val="★도급내㠂꼳㠀螰섂♬"/>
      <sheetName val="99_x0000__x0000__x0000__x0000_"/>
      <sheetName val="pier("/>
      <sheetName val="[수목일위.XLS]el\설계서\수목일_x0010_"/>
      <sheetName val="5_시방서(일반"/>
      <sheetName val="노임단가조사鈀"/>
      <sheetName val="[수목일위.XLS]el\설계서\수목일_x0000_願ƙ_x0000__x0000_"/>
      <sheetName val="[수목일위.XLS][수목일위.XLS]el_____2092"/>
      <sheetName val="[수목일위.XLS][수목일위.XLS]el_____2093"/>
      <sheetName val="[수목일위.XLS][수목일위.XLS]el_____2108"/>
      <sheetName val="[수목일위.XLS][수목일위.XLS]el_____2109"/>
      <sheetName val="[수목일위.XLS][수목일위.XLS]el_____2110"/>
      <sheetName val="[수목일위.XLS][수목일위.XLS]el_____2111"/>
      <sheetName val="[수목일위.XLS][수목일위.XLS]el_____2094"/>
      <sheetName val="[수목일위.XLS][수목일위.XLS]el_____2095"/>
      <sheetName val="[수목일위.XLS][수목일위.XLS]el_____2096"/>
      <sheetName val="[수목일위.XLS][수목일위.XLS]el_____2097"/>
      <sheetName val="[수목일위.XLS][수목일위.XLS]el_____2098"/>
      <sheetName val="[수목일위.XLS][수목일위.XLS]el_____2099"/>
      <sheetName val="[수목일위.XLS][수목일위.XLS]el_____2100"/>
      <sheetName val="[수목일위.XLS][수목일위.XLS]el_____2101"/>
      <sheetName val="[수목일위.XLS][수목일위.XLS]el_____2102"/>
      <sheetName val="[수목일위.XLS][수목일위.XLS]el_____2103"/>
      <sheetName val="[수목일위.XLS][수목일위.XLS]el_____2104"/>
      <sheetName val="[수목일위.XLS][수목일위.XLS]el_____2105"/>
      <sheetName val="[수목일위.XLS][수목일위.XLS]el_____2106"/>
      <sheetName val="[수목일위.XLS][수목일위.XLS]el_____2107"/>
      <sheetName val="[수목일위.XLS][수목일위.XLS]el_____2112"/>
      <sheetName val="[수목일위.XLS][수목일위.XLS]el_____2113"/>
      <sheetName val="[수목일위.XLS][수목일위.XLS]el_____2114"/>
      <sheetName val="[수목일위.XLS][수목일위.XLS]el_____2115"/>
      <sheetName val="[수목일위.XLS][수목일위.XLS]el_____2116"/>
      <sheetName val="[수목일위.XLS][수목일위.XLS]el_____2117"/>
      <sheetName val="[수목일위.XLS][수목일위.XLS]el_____2120"/>
      <sheetName val="[수목일위.XLS][수목일위.XLS]el_____2121"/>
      <sheetName val="[수목일위.XLS][수목일위.XLS]el_____2118"/>
      <sheetName val="[수목일위.XLS][수목일위.XLS]el_____2119"/>
      <sheetName val="[수목일위.XLS][수목일위.XLS]el_____2122"/>
      <sheetName val="[수목일위.XLS][수목일위.XLS]el_____2123"/>
      <sheetName val="[수목일위.XLS][수목일위.XLS]el_____2154"/>
      <sheetName val="[수목일위.XLS][수목일위.XLS]el_____2155"/>
      <sheetName val="[수목일위.XLS][수목일위.XLS]el_____2156"/>
      <sheetName val="[수목일위.XLS][수목일위.XLS]el_____2157"/>
      <sheetName val="[수목일위.XLS][수목일위.XLS]el_____2124"/>
      <sheetName val="[수목일위.XLS][수목일위.XLS]el_____2125"/>
      <sheetName val="[수목일위.XLS][수목일위.XLS]el_____2126"/>
      <sheetName val="[수목일위.XLS][수목일위.XLS]el_____2127"/>
      <sheetName val="[수목일위.XLS][수목일위.XLS]el_____2130"/>
      <sheetName val="[수목일위.XLS][수목일위.XLS]el_____2131"/>
      <sheetName val="[수목일위.XLS][수목일위.XLS]el_____2128"/>
      <sheetName val="[수목일위.XLS][수목일위.XLS]el_____2129"/>
      <sheetName val="[수목일위.XLS][수목일위.XLS]el_____2132"/>
      <sheetName val="[수목일위.XLS][수목일위.XLS]el_____2133"/>
      <sheetName val="[수목일위.XLS][수목일위.XLS]el_____2136"/>
      <sheetName val="[수목일위.XLS][수목일위.XLS]el_____2137"/>
      <sheetName val="[수목일위.XLS][수목일위.XLS]el_____2140"/>
      <sheetName val="[수목일위.XLS][수목일위.XLS]el_____2141"/>
      <sheetName val="[수목일위.XLS][수목일위.XLS]el_____2134"/>
      <sheetName val="[수목일위.XLS][수목일위.XLS]el_____2135"/>
      <sheetName val="[수목일위.XLS][수목일위.XLS]el_____2138"/>
      <sheetName val="[수목일위.XLS][수목일위.XLS]el_____2139"/>
      <sheetName val="[수목일위.XLS][수목일위.XLS]el_____2142"/>
      <sheetName val="[수목일위.XLS][수목일위.XLS]el_____2143"/>
      <sheetName val="[수목일위.XLS][수목일위.XLS]el_____2144"/>
      <sheetName val="[수목일위.XLS][수목일위.XLS]el_____2145"/>
      <sheetName val="[수목일위.XLS][수목일위.XLS]el_____2152"/>
      <sheetName val="[수목일위.XLS][수목일위.XLS]el_____2153"/>
      <sheetName val="상부공철근집_x0000__x0000_Ƀꙭġ"/>
      <sheetName val="[수목일위.XLS]el\설계萀ܢ쀂_x0010_０_xffff_ﳿ㪈"/>
      <sheetName val="[수목일위.XLS]el\설계서\_x0000__x0000_Ā_x0000__x0005__x0000_翻_x0000_"/>
      <sheetName val="[수목일위.XLS_x0000_]el\설계쬌Z桘⚴ᝈἜ_x0000__x0000_᫬ͯ"/>
      <sheetName val="pier(각Ԩᇡ"/>
      <sheetName val="대목"/>
      <sheetName val="내역 (2)"/>
      <sheetName val="시트"/>
      <sheetName val="[수목일위.XLS]el\설계서\수목일위_x0000__x0000_Ƚ_x0000_"/>
      <sheetName val="[수목일위.XLS]el\설계서\_x0000_犢_x0000__x0000_Āꅏ_x0005__x0000_"/>
      <sheetName val="자재惙_x0010_"/>
      <sheetName val="[수목일위.XLS]el\설계서_x0000__x0000__x0000__x0000__x0000__x0000_Ā_x0000_왠"/>
      <sheetName val="[수목일위.XLS]el\설계서_x0000__x0000__x0000__x0000__x0000__x0000_Ā_x0000_⊰"/>
      <sheetName val="[수목일위.XLS]el\설계서_x0000__x0000__x0000__x0000__x0000__x0000_Ā_x0000_塀"/>
      <sheetName val="[수목일위.XLS]el\설계서\_x0000_☗Ų_x0000__x0000__x0000_Ā_x0000_"/>
      <sheetName val="9.ကᢾ篃_x0000_"/>
      <sheetName val="[수목일위.XLS]el\설계서\수翩_x0000_鶅렞꿨_x001e_"/>
      <sheetName val="[수목일위.XLS]el\설계서\수_x0000_햓翩頀յ_xd821_"/>
      <sheetName val="[수목일위.XLS]el\설계က_x0000_᠑쌀琅/_x0000_蠀è"/>
      <sheetName val="[수목일위.XLS]el\설계က_x0000_저뵝쌂洞/_x0000_㠀î"/>
      <sheetName val="[수목일위.XLS]el\설계က_x0000_砀俕쌇눅/_x0000_瀀"/>
      <sheetName val="기술자q_x0000_Ԁ_x0000_"/>
      <sheetName val="[수목일위.XLS]el\설계서\_x0000_ᬀ땊_x0002__x0000__x0000__x0000__x0001_"/>
      <sheetName val="[수목일위.XLS]el\설계서\_x0000__x0000__x0001__x0000__x0000__x0000__x0001_"/>
      <sheetName val="입찰盘"/>
      <sheetName val="입찰胈"/>
      <sheetName val="[수목일위.XLS]el\설계서Ć_x0000__x0000__x0000_Ā뎧_x0005__x0000_"/>
      <sheetName val="[수목일위.XLS]el\설계서Ć_x0000__x0000__x0000_Ā뎧_x0005__x0000_鮀"/>
      <sheetName val="[수목일위.XLS]el\설계서Ć_x0000__x0000__x0000_Ā뎧_x0005__x0000_墀"/>
      <sheetName val="[수목일위.XLS]el\설계서Ć_x0000__x0000__x0000_Ā뎧_x0005__x0000_締"/>
      <sheetName val="[수목일위.XLS]el\설계서Ć_x0000__x0000__x0000_Ā뎧_x0005__x0000_쩠"/>
      <sheetName val="[수목일위.XLS]el\설계서Ć_x0000__x0000__x0000_Ā뎧_x0005__x0000_慰"/>
      <sheetName val="[수목일위.XLS]el\설계서Ć_x0000__x0000__x0000_Ā뎧_x0005__x0000_輠"/>
      <sheetName val="[수목일위.XLS]el\설계서Ć_x0000__x0000__x0000_Ā뎧_x0005__x0000_㦠"/>
      <sheetName val="[수목일위.XLS]el\설계서Ć_x0000__x0000__x0000_Ā뎧_x0005__x0000_⥀"/>
      <sheetName val="[수목일위.XLS]el\설계서Ć_x0000__x0000__x0000_Ā뎧_x0005__x0000_⺠"/>
      <sheetName val="[수목일위.XLS]el\설계서_x0000_墬_x0000__x0000_Āﻎ_x0005__x0000_"/>
      <sheetName val="1-최종墮"/>
      <sheetName val="[수목일위.XLS]el\설계서\수목刀_x0010__x0000__x0000__x0000__x0000_"/>
      <sheetName val="[수목일위.XLS]el\설계서_x0000_츈ǜ_x0000__x0000__x0000_Ā_x0000_戰"/>
      <sheetName val="[수목일위.XLS]el\설계서\수목_x0000__x0000__x0000__x0001_Ԁ_x0000_︀耀⼽"/>
      <sheetName val="[수목일위.XLS]el\설계서\_x0000__x0000__x0005__x0000_셐䍐ū_x0000_"/>
      <sheetName val="[수목일위.XLS]el\설계서\舨艬헾⼰_x0005__x0000_"/>
      <sheetName val="[수목일위.XLS]el\설계서\猨ü獬ü헾⼣_x0005__x0000_"/>
      <sheetName val="[수목일위.XLS][수목일위.XLS]el_____2146"/>
      <sheetName val="[수목일위.XLS][수목일위.XLS]el_____2147"/>
      <sheetName val="[수목일위.XLS][수목일위.XLS]el_____2148"/>
      <sheetName val="[수목일위.XLS][수목일위.XLS]el_____2149"/>
      <sheetName val="[수목일위.XLS][수목일위.XLS]el_____2150"/>
      <sheetName val="[수목일위.XLS][수목일위.XLS]el_____2151"/>
      <sheetName val="[수목일위.XLS][수목일위.XLS]el_____2158"/>
      <sheetName val="[수목일위.XLS][수목일위.XLS]el_____2159"/>
      <sheetName val="[수목일위.XLS][수목일위.XLS]el_____2554"/>
      <sheetName val="[수목일위.XLS][수목일위.XLS]el_____2555"/>
      <sheetName val="건설_x0000__x0000_"/>
      <sheetName val="8닑⿮_x0005_"/>
      <sheetName val="개인별조서"/>
      <sheetName val="[수목일위.XLS]el\설계서\수목일위.蠃࿉椃"/>
      <sheetName val="[수목일위.XLS]el\설계서\수목일위.蠂瓉椂"/>
      <sheetName val="단/_x0000_"/>
      <sheetName val="AL공_x0005__x0005__x0000_"/>
      <sheetName val="단0_x0000_"/>
      <sheetName val="단0_x0000_"/>
      <sheetName val="단ꀇ虰0"/>
      <sheetName val="단栍䙯ꠀ"/>
      <sheetName val="단/_x0000_ࠀ"/>
      <sheetName val="배수柖"/>
      <sheetName val="배수嘙"/>
      <sheetName val="[수목일위.XLS]el\설계ȃ_x0000_蠀域鴃撼᠀储%_x0000_"/>
      <sheetName val="[수목일위.XLS]el\설계鴃撼᠀储%_x0000__x0000__x0000_刀_x0010_"/>
      <sheetName val="[수목일위.XLS]el\설계서\_x0000_츀[_x0000__x0000_舁ֱ_x0000_"/>
      <sheetName val="[수목일위.XLS]el\설계서\_x0000_戀¼_x0000__x0000_ꈁ֬_x0000_"/>
      <sheetName val="el\설계서\수목일위_XLS]_x0000__x0000__x0005_"/>
      <sheetName val="거래처관리"/>
      <sheetName val="[수목일위.XLS_x0000_]el\설계서ﷸᱬ_x0000__x0000__x0000__x0000_宔³_x0006_"/>
      <sheetName val="산출서양식01"/>
      <sheetName val="[수목일위.XLS]el\설계_x0000_ _x0015__x0000__x0000_㜁չ_x0000_倀⿲"/>
      <sheetName val="[수목일위.XLS]el\설계_x0000__x0000_ᰀ_x0002_　ᄭᲛ_x0002__x0000_⸁"/>
      <sheetName val="내역서(시설)"/>
      <sheetName val="내역서199蠀೿㤂킄␀"/>
      <sheetName val="내역서1999墀Ⅴ皸ȭ"/>
      <sheetName val="el\설계서\수목일위_XLS]㾼O"/>
      <sheetName val="자재일_x0000_"/>
      <sheetName val="정화조w_x0000_Ԁ_x0000_"/>
      <sheetName val="정화조*_x0000_Ԁ_x0000_"/>
      <sheetName val="정화조_x0019__x0000_Ԁ_x0000_"/>
      <sheetName val="화_x0000__x0000_"/>
      <sheetName val="9.勍"/>
      <sheetName val="토목주邀"/>
      <sheetName val="[수목일위.XLS][수목일위.XLS]el_____2392"/>
      <sheetName val="[수목일위.XLS][수목일위.XLS]el_____2393"/>
      <sheetName val="[수목일위.XLS]el\설계_x0000__x0000__x0000__x0001_Ԁ_x0000_豈瀀骽"/>
      <sheetName val="아파트_내ԯ"/>
      <sheetName val="하자보증ぷ辎"/>
      <sheetName val="하자보증꾊"/>
      <sheetName val="[수목일위.XLS][수목일위.XLS]el___서__100"/>
      <sheetName val="[수목일위.XLS][수목일위.XLS]el___서__101"/>
      <sheetName val="[수목일위.XLS][수목일위.XLS]el___서__102"/>
      <sheetName val="[수목일위.XLS][수목일위.XLS]el___서__103"/>
      <sheetName val="[수목일위.XLS]el\설계서\_x0005__x0000__x0000__x0000__x0000_甕Ԋ"/>
      <sheetName val="[수목일위.XLS]el\설계서\수؀_x0001__x0000__x0000__x0000_欁Շ"/>
      <sheetName val="공사蕸!"/>
      <sheetName val="입력표"/>
      <sheetName val="감액총괄표"/>
      <sheetName val="[수목일위.XLS][수목일위.XLS]el_설_서___18"/>
      <sheetName val="[수목일위.XLS][수목일위.XLS]el_설_서___19"/>
      <sheetName val="토공쇤ý"/>
      <sheetName val="[수목일위.XLS][수목일위.XLS]el_____2356"/>
      <sheetName val="[수목일위.XLS][수목일위.XLS]el_____2357"/>
      <sheetName val="[수목일위.XLS][수목일위.XLS]el_____2358"/>
      <sheetName val="[수목일위.XLS][수목일위.XLS]el_____2359"/>
      <sheetName val="[수목일위.XLS]el\설계서\_x0000__x0000__x0005__x0000_綐ȯ_x0000_"/>
      <sheetName val="[수목일위.XLS][수목일위.XLS]el_____2342"/>
      <sheetName val="[수목일위.XLS][수목일위.XLS]el_____2343"/>
      <sheetName val="[수목일위.XLS][수목일위.XLS]el_____2352"/>
      <sheetName val="[수목일위.XLS][수목일위.XLS]el_____2353"/>
      <sheetName val="[수목일위.XLS][수목일위.XLS]el_____2336"/>
      <sheetName val="[수목일위.XLS][수목일위.XLS]el_____2337"/>
      <sheetName val="[수목일위.XLS][수목일위.XLS]el_____2338"/>
      <sheetName val="[수목일위.XLS][수목일위.XLS]el_____2339"/>
      <sheetName val="[수목일위.XLS][수목일위.XLS]el_____2314"/>
      <sheetName val="[수목일위.XLS][수목일위.XLS]el_____2315"/>
      <sheetName val="[수목일위.XLS][수목일위.XLS]el_____2318"/>
      <sheetName val="[수목일위.XLS][수목일위.XLS]el_____2319"/>
      <sheetName val="[수목일위.XLS][수목일위.XLS]el_____2308"/>
      <sheetName val="[수목일위.XLS][수목일위.XLS]el_____2309"/>
      <sheetName val="[수목일위.XLS][수목일위.XLS]el_____2306"/>
      <sheetName val="[수목일위.XLS][수목일위.XLS]el_____2307"/>
      <sheetName val="[수목일위.XLS][수목일위.XLS]el___서_수_78"/>
      <sheetName val="[수목일위.XLS][수목일위.XLS]el___서_수_79"/>
      <sheetName val="[수목일위.XLS][수목일위.XLS]el___서_수_76"/>
      <sheetName val="[수목일위.XLS][수목일위.XLS]el___서_수_77"/>
      <sheetName val="[수목일위.XLS][수목일위.XLS]el___서_수_86"/>
      <sheetName val="[수목일위.XLS][수목일위.XLS]el___서_수_87"/>
      <sheetName val="[수목일위.XLS][수목일위.XLS]el___서_수_84"/>
      <sheetName val="[수목일위.XLS][수목일위.XLS]el___서_수_85"/>
      <sheetName val="[수목일위.XLS][수목일위.XLS]el___서_수_80"/>
      <sheetName val="[수목일위.XLS][수목일위.XLS]el___서_수_81"/>
      <sheetName val="[수목일위.XLS][수목일위.XLS]el___서_수_82"/>
      <sheetName val="[수목일위.XLS][수목일위.XLS]el___서_수_83"/>
      <sheetName val="[수목일위.XLS][수목일위.XLS]el___서_수_88"/>
      <sheetName val="[수목일위.XLS][수목일위.XLS]el___서_수_89"/>
      <sheetName val="[수목일위.XLS][수목일위.XLS]el___서_수_90"/>
      <sheetName val="[수목일위.XLS][수목일위.XLS]el___서_수_91"/>
      <sheetName val="[수목일위.XLS][수목일위.XLS]el___서_수_92"/>
      <sheetName val="[수목일위.XLS][수목일위.XLS]el___서_수_93"/>
      <sheetName val="[수목일위.XLS][수목일위.XLS]el___서_수_96"/>
      <sheetName val="[수목일위.XLS][수목일위.XLS]el___서_수_97"/>
      <sheetName val="[수목일위.XLS][수목일위.XLS]el___서_수_98"/>
      <sheetName val="[수목일위.XLS][수목일위.XLS]el___서_수_99"/>
      <sheetName val="[수목일위.XLS][수목일위.XLS]el___서_수_94"/>
      <sheetName val="[수목일위.XLS][수목일위.XLS]el___서_수_95"/>
      <sheetName val="[수목일위.XLS]el\설계서\押禐Ⱞ_x0000__x0000__x0000__x0000_"/>
      <sheetName val="[수목일위.XLS][수목일위.XLS]el_설계서_수_92"/>
      <sheetName val="[수목일위.XLS][수목일위.XLS]el_설계서_수_93"/>
      <sheetName val="[수목일위.XLS][수목일위.XLS]el_설계서_수_94"/>
      <sheetName val="[수목일위.XLS][수목일위.XLS]el_설계서_수_95"/>
      <sheetName val="[수목일위.XLS][수목일위.XLS]el_____2184"/>
      <sheetName val="[수목일위.XLS][수목일위.XLS]el_____2185"/>
      <sheetName val="[수목일위.XLS][수목일위.XLS]el_____2172"/>
      <sheetName val="[수목일위.XLS][수목일위.XLS]el_____2173"/>
      <sheetName val="[수목일위.XLS][수목일위.XLS]el_____2170"/>
      <sheetName val="[수목일위.XLS][수목일위.XLS]el_____2171"/>
      <sheetName val="[수목일위.XLS][수목일위.XLS]el_____2160"/>
      <sheetName val="[수목일위.XLS][수목일위.XLS]el_____2161"/>
      <sheetName val="[수목일위.XLS][수목일위.XLS]el_____2162"/>
      <sheetName val="[수목일위.XLS][수목일위.XLS]el_____2163"/>
      <sheetName val="[수목일위.XLS][수목일위.XLS]el_____2164"/>
      <sheetName val="[수목일위.XLS][수목일위.XLS]el_____2165"/>
      <sheetName val="[수목일위.XLS][수목일위.XLS]el_____2166"/>
      <sheetName val="[수목일위.XLS][수목일위.XLS]el_____2167"/>
      <sheetName val="[수목일위.XLS][수목일위.XLS]el_____2168"/>
      <sheetName val="[수목일위.XLS][수목일위.XLS]el_____2169"/>
      <sheetName val="[수목일위.XLS][수목일위.XLS]el_____2174"/>
      <sheetName val="[수목일위.XLS][수목일위.XLS]el_____2175"/>
      <sheetName val="[수목일위.XLS][수목일위.XLS]el_____2176"/>
      <sheetName val="[수목일위.XLS][수목일위.XLS]el_____2177"/>
      <sheetName val="[수목일위.XLS][수목일위.XLS]el_____2178"/>
      <sheetName val="[수목일위.XLS][수목일위.XLS]el_____2179"/>
      <sheetName val="[수목일위.XLS][수목일위.XLS]el_____2180"/>
      <sheetName val="[수목일위.XLS][수목일위.XLS]el_____2181"/>
      <sheetName val="[수목일위.XLS][수목일위.XLS]el_____2182"/>
      <sheetName val="[수목일위.XLS][수목일위.XLS]el_____2183"/>
      <sheetName val="[수목일위.XLS][수목일위.XLS]el_____2186"/>
      <sheetName val="[수목일위.XLS][수목일위.XLS]el_____2187"/>
      <sheetName val="[수목일위.XLS][수목일위.XLS]el_____2192"/>
      <sheetName val="[수목일위.XLS][수목일위.XLS]el_____2193"/>
      <sheetName val="[수목일위.XLS][수목일위.XLS]el_____2188"/>
      <sheetName val="[수목일위.XLS][수목일위.XLS]el_____2189"/>
      <sheetName val="[수목일위.XLS][수목일위.XLS]el_____2276"/>
      <sheetName val="[수목일위.XLS][수목일위.XLS]el_____2277"/>
      <sheetName val="[수목일위.XLS][수목일위.XLS]el_____2190"/>
      <sheetName val="[수목일위.XLS][수목일위.XLS]el_____2191"/>
      <sheetName val="[수목일위.XLS][수목일위.XLS]el_____2222"/>
      <sheetName val="[수목일위.XLS][수목일위.XLS]el_____2223"/>
      <sheetName val="[수목일위.XLS][수목일위.XLS]el_____2220"/>
      <sheetName val="[수목일위.XLS][수목일위.XLS]el_____2221"/>
      <sheetName val="[수목일위.XLS][수목일위.XLS]el_____2194"/>
      <sheetName val="[수목일위.XLS][수목일위.XLS]el_____2195"/>
      <sheetName val="[수목일위.XLS][수목일위.XLS]el_____2196"/>
      <sheetName val="[수목일위.XLS][수목일위.XLS]el_____2197"/>
      <sheetName val="[수목일위.XLS][수목일위.XLS]el_____2204"/>
      <sheetName val="[수목일위.XLS][수목일위.XLS]el_____2205"/>
      <sheetName val="[수목일위.XLS][수목일위.XLS]el_____2206"/>
      <sheetName val="[수목일위.XLS][수목일위.XLS]el_____2207"/>
      <sheetName val="[수목일위.XLS][수목일위.XLS]el_____2198"/>
      <sheetName val="[수목일위.XLS][수목일위.XLS]el_____2199"/>
      <sheetName val="[수목일위.XLS][수목일위.XLS]el_____2200"/>
      <sheetName val="[수목일위.XLS][수목일위.XLS]el_____2201"/>
      <sheetName val="[수목일위.XLS][수목일위.XLS]el_____2202"/>
      <sheetName val="[수목일위.XLS][수목일위.XLS]el_____2203"/>
      <sheetName val="[수목일위.XLS][수목일위.XLS]el_____2208"/>
      <sheetName val="[수목일위.XLS][수목일위.XLS]el_____2209"/>
      <sheetName val="[수목일위.XLS][수목일위.XLS]el_____2212"/>
      <sheetName val="[수목일위.XLS][수목일위.XLS]el_____2213"/>
      <sheetName val="[수목일위.XLS][수목일위.XLS]el_____2210"/>
      <sheetName val="[수목일위.XLS][수목일위.XLS]el_____2211"/>
      <sheetName val="[수목일위.XLS][수목일위.XLS]el_____2214"/>
      <sheetName val="[수목일위.XLS][수목일위.XLS]el_____2215"/>
      <sheetName val="[수목일위.XLS][수목일위.XLS]el_____2216"/>
      <sheetName val="[수목일위.XLS][수목일위.XLS]el_____2217"/>
      <sheetName val="[수목일위.XLS][수목일위.XLS]el_____2218"/>
      <sheetName val="[수목일위.XLS][수목일위.XLS]el_____2219"/>
      <sheetName val="[수목일위.XLS][수목일위.XLS]el_____2232"/>
      <sheetName val="[수목일위.XLS][수목일위.XLS]el_____2233"/>
      <sheetName val="[수목일위.XLS][수목일위.XLS]el_____2224"/>
      <sheetName val="[수목일위.XLS][수목일위.XLS]el_____2225"/>
      <sheetName val="[수목일위.XLS][수목일위.XLS]el_____2226"/>
      <sheetName val="[수목일위.XLS][수목일위.XLS]el_____2227"/>
      <sheetName val="[수목일위.XLS][수목일위.XLS]el_____2228"/>
      <sheetName val="[수목일위.XLS][수목일위.XLS]el_____2229"/>
      <sheetName val="[수목일위.XLS][수목일위.XLS]el_____2230"/>
      <sheetName val="[수목일위.XLS][수목일위.XLS]el_____2231"/>
      <sheetName val="[수목일위.XLS][수목일위.XLS]el_____2246"/>
      <sheetName val="[수목일위.XLS][수목일위.XLS]el_____2247"/>
      <sheetName val="[수목일위.XLS][수목일위.XLS]el_____2234"/>
      <sheetName val="[수목일위.XLS][수목일위.XLS]el_____2235"/>
      <sheetName val="[수목일위.XLS][수목일위.XLS]el_____2242"/>
      <sheetName val="[수목일위.XLS][수목일위.XLS]el_____2243"/>
      <sheetName val="[수목일위.XLS][수목일위.XLS]el_____2236"/>
      <sheetName val="[수목일위.XLS][수목일위.XLS]el_____2237"/>
      <sheetName val="[수목일위.XLS][수목일위.XLS]el_____2238"/>
      <sheetName val="[수목일위.XLS][수목일위.XLS]el_____2239"/>
      <sheetName val="[수목일위.XLS][수목일위.XLS]el_____2240"/>
      <sheetName val="[수목일위.XLS][수목일위.XLS]el_____2241"/>
      <sheetName val="[수목일위.XLS][수목일위.XLS]el_____2244"/>
      <sheetName val="[수목일위.XLS][수목일위.XLS]el_____2245"/>
      <sheetName val="[수목일위.XLS][수목일위.XLS]el_____2272"/>
      <sheetName val="[수목일위.XLS][수목일위.XLS]el_____2273"/>
      <sheetName val="[수목일위.XLS][수목일위.XLS]el_____2258"/>
      <sheetName val="[수목일위.XLS][수목일위.XLS]el_____2259"/>
      <sheetName val="[수목일위.XLS][수목일위.XLS]el_____2248"/>
      <sheetName val="[수목일위.XLS][수목일위.XLS]el_____2249"/>
      <sheetName val="[수목일위.XLS][수목일위.XLS]el_____2250"/>
      <sheetName val="[수목일위.XLS][수목일위.XLS]el_____2251"/>
      <sheetName val="[수목일위.XLS][수목일위.XLS]el_____2252"/>
      <sheetName val="[수목일위.XLS][수목일위.XLS]el_____2253"/>
      <sheetName val="[수목일위.XLS][수목일위.XLS]el_____2256"/>
      <sheetName val="[수목일위.XLS][수목일위.XLS]el_____2257"/>
      <sheetName val="[수목일위.XLS][수목일위.XLS]el_____2254"/>
      <sheetName val="[수목일위.XLS][수목일위.XLS]el_____2255"/>
      <sheetName val="[수목일위.XLS][수목일위.XLS]el_____2260"/>
      <sheetName val="[수목일위.XLS][수목일위.XLS]el_____2261"/>
      <sheetName val="[수목일위.XLS][수목일위.XLS]el_____2262"/>
      <sheetName val="[수목일위.XLS][수목일위.XLS]el_____2263"/>
      <sheetName val="[수목일위.XLS][수목일위.XLS]el_____2268"/>
      <sheetName val="[수목일위.XLS][수목일위.XLS]el_____2269"/>
      <sheetName val="[수목일위.XLS][수목일위.XLS]el_____2264"/>
      <sheetName val="[수목일위.XLS][수목일위.XLS]el_____2265"/>
      <sheetName val="[수목일위.XLS][수목일위.XLS]el_____2266"/>
      <sheetName val="[수목일위.XLS][수목일위.XLS]el_____2267"/>
      <sheetName val="[수목일위.XLS][수목일위.XLS]el_____2270"/>
      <sheetName val="[수목일위.XLS][수목일위.XLS]el_____2271"/>
      <sheetName val="[수목일위.XLS][수목일위.XLS]el_____2274"/>
      <sheetName val="[수목일위.XLS][수목일위.XLS]el_____2275"/>
      <sheetName val="[수목일위.XLS][수목일위.XLS]el_____2278"/>
      <sheetName val="[수목일위.XLS][수목일위.XLS]el_____2279"/>
      <sheetName val="[수목일위.XLS][수목일위.XLS]el_____2282"/>
      <sheetName val="[수목일위.XLS][수목일위.XLS]el_____2283"/>
      <sheetName val="[수목일위.XLS][수목일위.XLS]el_____2280"/>
      <sheetName val="[수목일위.XLS][수목일위.XLS]el_____2281"/>
      <sheetName val="[수목일위.XLS][수목일위.XLS]el_____2286"/>
      <sheetName val="[수목일위.XLS][수목일위.XLS]el_____2287"/>
      <sheetName val="[수목일위.XLS][수목일위.XLS]el_____2284"/>
      <sheetName val="[수목일위.XLS][수목일위.XLS]el_____2285"/>
      <sheetName val="[수목일위.XLS][수목일위.XLS]el_____2288"/>
      <sheetName val="[수목일위.XLS][수목일위.XLS]el_____2289"/>
      <sheetName val="[수목일위.XLS][수목일위.XLS]el_____2304"/>
      <sheetName val="[수목일위.XLS][수목일위.XLS]el_____2305"/>
      <sheetName val="[수목일위.XLS][수목일위.XLS]el_____2298"/>
      <sheetName val="[수목일위.XLS][수목일위.XLS]el_____2299"/>
      <sheetName val="[수목일위.XLS][수목일위.XLS]el_____2290"/>
      <sheetName val="[수목일위.XLS][수목일위.XLS]el_____2291"/>
      <sheetName val="[수목일위.XLS][수목일위.XLS]el_____2292"/>
      <sheetName val="[수목일위.XLS][수목일위.XLS]el_____2293"/>
      <sheetName val="[수목일위.XLS]el\설계서_x0001__x0000_栀皈琣㰭밀⎉쐀"/>
      <sheetName val="[수목일위.XLS][수목일위.XLS]el_____2294"/>
      <sheetName val="[수목일위.XLS][수목일위.XLS]el_____2295"/>
      <sheetName val="[수목일위.XLS][수목일위.XLS]el_____2296"/>
      <sheetName val="[수목일위.XLS][수목일위.XLS]el_____2297"/>
      <sheetName val="[수목일위.XLS][수목일위.XLS]el_____2302"/>
      <sheetName val="[수목일위.XLS][수목일위.XLS]el_____2303"/>
      <sheetName val="[수목일위.XLS][수목일위.XLS]el_____2300"/>
      <sheetName val="[수목일위.XLS][수목일위.XLS]el_____2301"/>
      <sheetName val="[수목일위.XLS][수목일위.XLS]el_____2310"/>
      <sheetName val="[수목일위.XLS][수목일위.XLS]el_____2311"/>
      <sheetName val="[수목일위.XLS][수목일위.XLS]el_____2312"/>
      <sheetName val="[수목일위.XLS][수목일위.XLS]el_____2313"/>
      <sheetName val="[수목일위.XLS][수목일위.XLS]el\설계서\수목밀垣"/>
      <sheetName val="[수목일위.XLS][수목일위.XLS]el\설계서\수목_x0000_ᴀ"/>
      <sheetName val="[수목일위.XLS][수목일위.XLS]el\설계서\수목밂睧"/>
      <sheetName val="[수목일위.XLS][수목일위.XLS]el_____2316"/>
      <sheetName val="[수목일위.XLS][수목일위.XLS]el_____2317"/>
      <sheetName val="[수목일위.XLS][수목일위.XLS]el_____2320"/>
      <sheetName val="[수목일위.XLS][수목일위.XLS]el_____2321"/>
      <sheetName val="[수목일위.XLS][수목일위.XLS]el_____2322"/>
      <sheetName val="[수목일위.XLS][수목일위.XLS]el_____2323"/>
      <sheetName val="[수목일위.XLS][수목일위.XLS]el_____2326"/>
      <sheetName val="[수목일위.XLS][수목일위.XLS]el_____2327"/>
      <sheetName val="[수목일위.XLS][수목일위.XLS]el_____2324"/>
      <sheetName val="[수목일위.XLS][수목일위.XLS]el_____2325"/>
      <sheetName val="[수목일위.XLS][수목일위.XLS]el_____2328"/>
      <sheetName val="[수목일위.XLS][수목일위.XLS]el_____2329"/>
      <sheetName val="[수목일위.XLS][수목일위.XLS]el_____2330"/>
      <sheetName val="[수목일위.XLS][수목일위.XLS]el_____2331"/>
      <sheetName val="[수목일위.XLS][수목일위.XLS]el_____2332"/>
      <sheetName val="[수목일위.XLS][수목일위.XLS]el_____2333"/>
      <sheetName val="[수목일위.XLS][수목일위.XLS]el_____2334"/>
      <sheetName val="[수목일위.XLS][수목일위.XLS]el_____2335"/>
      <sheetName val="[수목일위.XLS][수목일위.XLS]el_____2340"/>
      <sheetName val="[수목일위.XLS][수목일위.XLS]el_____2341"/>
      <sheetName val="[수목일위.XLS][수목일위.XLS]el_____2346"/>
      <sheetName val="[수목일위.XLS][수목일위.XLS]el_____2347"/>
      <sheetName val="[수목일위.XLS][수목일위.XLS]el_____2348"/>
      <sheetName val="[수목일위.XLS][수목일위.XLS]el_____2349"/>
      <sheetName val="[수목일위.XLS][수목일위.XLS]el_____2344"/>
      <sheetName val="[수목일위.XLS][수목일위.XLS]el_____2345"/>
      <sheetName val="[수목일위.XLS][수목일위.XLS]el_____2350"/>
      <sheetName val="[수목일위.XLS][수목일위.XLS]el_____2351"/>
      <sheetName val="[수목일위.XLS][수목일위.XLS]el_____2354"/>
      <sheetName val="[수목일위.XLS][수목일위.XLS]el_____2355"/>
      <sheetName val="[수목일위.XLS][수목일위.XLS]el_____2362"/>
      <sheetName val="[수목일위.XLS][수목일위.XLS]el_____2363"/>
      <sheetName val="[수목일위.XLS][수목일위.XLS]el_____2368"/>
      <sheetName val="[수목일위.XLS][수목일위.XLS]el_____2369"/>
      <sheetName val="[수목일위.XLS][수목일위.XLS]el_____2360"/>
      <sheetName val="[수목일위.XLS][수목일위.XLS]el_____2361"/>
      <sheetName val="[수목일위.XLS][수목일위.XLS]el_____2364"/>
      <sheetName val="[수목일위.XLS][수목일위.XLS]el_____2365"/>
      <sheetName val="[수목일위.XLS][수목일위.XLS]el_____2366"/>
      <sheetName val="[수목일위.XLS][수목일위.XLS]el_____2367"/>
      <sheetName val="[수목일위.XLS][수목일위.XLS]el_____2372"/>
      <sheetName val="[수목일위.XLS][수목일위.XLS]el_____2373"/>
      <sheetName val="[수목일위.XLS][수목일위.XLS]el_____2370"/>
      <sheetName val="[수목일위.XLS][수목일위.XLS]el_____2371"/>
      <sheetName val="[수목일위.XLS][수목일위.XLS]el_____2374"/>
      <sheetName val="[수목일위.XLS][수목일위.XLS]el_____2375"/>
      <sheetName val="[수목일위.XLS][수목일위.XLS]el_____2376"/>
      <sheetName val="[수목일위.XLS][수목일위.XLS]el_____2377"/>
      <sheetName val="[수목일위.XLS][수목일위.XLS]el_____2378"/>
      <sheetName val="[수목일위.XLS][수목일위.XLS]el_____2379"/>
      <sheetName val="[수목일위.XLS][수목일위.XLS]el___서__104"/>
      <sheetName val="[수목일위.XLS][수목일위.XLS]el___서__105"/>
      <sheetName val="pier(각頡༹"/>
      <sheetName val="pier(각ꀡꑰ"/>
      <sheetName val="pier(각ԡ륯"/>
      <sheetName val="14.᐀譞0_x0000_"/>
      <sheetName val="14.爅譈0_x0000_"/>
      <sheetName val="[수목일위.XLS_x0000_]el\설계서\수목ၒ_x0000__x0000__x0000__x0000__x0000_"/>
      <sheetName val="[수목일위.XLS][수목일위.XLS]el_____2390"/>
      <sheetName val="[수목일위.XLS][수목일위.XLS]el_____2391"/>
      <sheetName val="[수목일위.XLS][수목일위.XLS]el_____2388"/>
      <sheetName val="[수목일위.XLS][수목일위.XLS]el_____2389"/>
      <sheetName val="[수목일위.XLS][수목일위.XLS]el_____2380"/>
      <sheetName val="[수목일위.XLS][수목일위.XLS]el_____2381"/>
      <sheetName val="[수목일위.XLS][수목일위.XLS]el_____2382"/>
      <sheetName val="[수목일위.XLS][수목일위.XLS]el_____2383"/>
      <sheetName val="[수목일위.XLS]el\설계서\_x0000_ψĨ˾晭à聀⋸"/>
      <sheetName val="[수목일위.XLS]el\설계서_x0000__x0000__x0000__x0000_ 㬬鎩_x0001__x0000_"/>
      <sheetName val="[수목일위.XLS][수목일위.XLS]el_____2386"/>
      <sheetName val="[수목일위.XLS][수목일위.XLS]el_____2387"/>
      <sheetName val="[수목일위.XLS][수목일위.XLS]el_____2384"/>
      <sheetName val="[수목일위.XLS][수목일위.XLS]el_____2385"/>
      <sheetName val="[수목일위.XLS][수목일위.XLS]el_____2394"/>
      <sheetName val="[수목일위.XLS][수목일위.XLS]el_____2395"/>
      <sheetName val="[수목일위.XLS][수목일위.XLS]el_____2396"/>
      <sheetName val="[수목일위.XLS][수목일위.XLS]el_____2397"/>
      <sheetName val="[수목일위.XLS][수목일위.XLS]el_____2400"/>
      <sheetName val="[수목일위.XLS][수목일위.XLS]el_____2401"/>
      <sheetName val="[수목일위.XLS][수목일위.XLS]el_____2398"/>
      <sheetName val="[수목일위.XLS][수목일위.XLS]el_____2399"/>
      <sheetName val="[수목일위.XLS]el\설계서\簉퐃蚶更捗_x0000__x0000_"/>
      <sheetName val="[수목일위.XLS][수목일위.XLS]el_____2402"/>
      <sheetName val="[수목일위.XLS][수목일위.XLS]el_____2403"/>
      <sheetName val="[수목일위.XLS][수목일위.XLS]el_____2406"/>
      <sheetName val="[수목일위.XLS][수목일위.XLS]el_____2407"/>
      <sheetName val="[수목일위.XLS][수목일위.XLS]el_____2404"/>
      <sheetName val="[수목일위.XLS][수목일위.XLS]el_____2405"/>
      <sheetName val="[수목일위.XLS][수목일위.XLS]el_____2408"/>
      <sheetName val="[수목일위.XLS][수목일위.XLS]el_____2409"/>
      <sheetName val="[수목일위.XLS][수목일위.XLS]el_____2416"/>
      <sheetName val="[수목일위.XLS][수목일위.XLS]el_____2417"/>
      <sheetName val="[수목일위.XLS][수목일위.XLS]el_____2410"/>
      <sheetName val="[수목일위.XLS][수목일위.XLS]el_____2411"/>
      <sheetName val="[수목일위.XLS][수목일위.XLS]el_____2412"/>
      <sheetName val="[수목일위.XLS][수목일위.XLS]el_____2413"/>
      <sheetName val="[수목일위.XLS][수목일위.XLS]el_____2414"/>
      <sheetName val="[수목일위.XLS][수목일위.XLS]el_____2415"/>
      <sheetName val="[수목일위.XLS][수목일위.XLS]el_____2418"/>
      <sheetName val="[수목일위.XLS][수목일위.XLS]el_____2419"/>
      <sheetName val="[수목일위.XLS]el\설계서\수　焄_x0016__x0000__x0000__x0000_氀"/>
      <sheetName val="[수목일위.XLS]el\설계서\_x0000__x0000_Ā_x0000__x0005__x0000_ª_x0000_"/>
      <sheetName val="[수목일위.XLS]el\설계서\_x0000__x0000_Ā_x0000__x0005__x0000__x0000_"/>
      <sheetName val="자¬_x0000__x0000_"/>
      <sheetName val="WON기타"/>
      <sheetName val="WON제"/>
      <sheetName val="NAI-T"/>
      <sheetName val="NAI"/>
      <sheetName val="IL-L"/>
      <sheetName val="G-IL-L"/>
      <sheetName val="EQ-L"/>
      <sheetName val="EQ-총"/>
      <sheetName val="BU-L"/>
      <sheetName val="BU-손"/>
      <sheetName val="DAN"/>
      <sheetName val="CAL-R"/>
      <sheetName val="거리"/>
      <sheetName val="요율표"/>
      <sheetName val="+-"/>
      <sheetName val="F1"/>
      <sheetName val="불도저 계수"/>
      <sheetName val="배토판 용량"/>
      <sheetName val="BD운반거리계수"/>
      <sheetName val="로더계수"/>
      <sheetName val="덤프트럭계수"/>
      <sheetName val="그레이더계수"/>
      <sheetName val="롤러계수"/>
      <sheetName val="디젤파일해머계수"/>
      <sheetName val="SU_전기공량"/>
      <sheetName val="인력터파기품"/>
      <sheetName val="조경계수"/>
      <sheetName val="[수목일위.XLS][수목일위.XLS_x0000_]el_설_서___2"/>
      <sheetName val="[수목일위.XLS][수목일위.XLS_x0000_]el_설_서___3"/>
      <sheetName val="[수목일위.XLS][수목일위.XLS]el_설_서____4"/>
      <sheetName val="[수목일위.XLS][수목일위.XLS]el_설_서____5"/>
      <sheetName val="[수목일위.XLS][수목일위.XLS]el_____2420"/>
      <sheetName val="[수목일위.XLS][수목일위.XLS]el_____2421"/>
      <sheetName val="[수목일위.XLS][수목일위.XLS]el_____2422"/>
      <sheetName val="[수목일위.XLS][수목일위.XLS]el_____2423"/>
      <sheetName val="[수목일위.XLS][수목일위.XLS]el_____2432"/>
      <sheetName val="[수목일위.XLS][수목일위.XLS]el_____2433"/>
      <sheetName val="[수목일위.XLS][수목일위.XLS]el_____2428"/>
      <sheetName val="[수목일위.XLS][수목일위.XLS]el_____2429"/>
      <sheetName val="[수목일위.XLS][수목일위.XLS]el_____2430"/>
      <sheetName val="[수목일위.XLS][수목일위.XLS]el_____2431"/>
      <sheetName val="[수목일위.XLS][수목일위.XLS]el_____2424"/>
      <sheetName val="[수목일위.XLS][수목일위.XLS]el_____2425"/>
      <sheetName val="[수목일위.XLS][수목일위.XLS]el_____2426"/>
      <sheetName val="[수목일위.XLS][수목일위.XLS]el_____2427"/>
      <sheetName val="[수목일위.XLS]el\설계서㺬ǹ曐Ǝ쒋k_x0000__x0000_뫠"/>
      <sheetName val="[수목일위.XLS]el\설계서_x0000__x0000_䉈␾䗄E꿰盇逄"/>
      <sheetName val="[수목일위.XLS]el\설계서_x0000__x0000_蔸᳻䗄E꿰盇逄"/>
      <sheetName val="[수목일위.XLS][수목일위.XLS]el_____2436"/>
      <sheetName val="[수목일위.XLS][수목일위.XLS]el_____2437"/>
      <sheetName val="[수목일위.XLS][수목일위.XLS]el_____2434"/>
      <sheetName val="[수목일위.XLS][수목일위.XLS]el_____2435"/>
      <sheetName val="[수목일위.XLS][수목일위.XLS]el_____2438"/>
      <sheetName val="[수목일위.XLS][수목일위.XLS]el_____2439"/>
      <sheetName val="[수목일위.XLS][수목일위.XLS]el_____2442"/>
      <sheetName val="[수목일위.XLS][수목일위.XLS]el_____2443"/>
      <sheetName val="[수목일위.XLS][수목일위.XLS]el_____2440"/>
      <sheetName val="[수목일위.XLS][수목일위.XLS]el_____2441"/>
      <sheetName val="[수목일위.XLS][수목일위.XLS]el_____2446"/>
      <sheetName val="[수목일위.XLS][수목일위.XLS]el_____2447"/>
      <sheetName val="[수목일위.XLS][수목일위.XLS]el_____2444"/>
      <sheetName val="[수목일위.XLS][수목일위.XLS]el_____2445"/>
      <sheetName val="[수목일위.XLS][수목일위.XLS]el_____2448"/>
      <sheetName val="[수목일위.XLS][수목일위.XLS]el_____2449"/>
      <sheetName val="[수목일위.XLS]el\설계서\_x0000__x0000__x0000__x0001_Ԁ_x0000__x0000_"/>
      <sheetName val="[수목일위.XLS]el\설계서\수촂蛗䀀Ẫ_x001d__x0000__x0000_"/>
      <sheetName val="[수목일위.XLS]el\설계서\수_x0000_稀䠀촂ퟗ　"/>
      <sheetName val="[수목일위.XLS]el\설계서\_x0000_孙ǉ_x0000__x0000__x0000_Ā_x0000_"/>
      <sheetName val="[수목일위.XLS][수목일위.XLS]el_____2452"/>
      <sheetName val="[수목일위.XLS][수목일위.XLS]el_____2453"/>
      <sheetName val="[수목일위.XLS][수목일위.XLS]el_____2450"/>
      <sheetName val="[수목일위.XLS][수목일위.XLS]el_____2451"/>
      <sheetName val="[수목일위.XLS][수목일위.XLS]el_____2456"/>
      <sheetName val="[수목일위.XLS][수목일위.XLS]el_____2457"/>
      <sheetName val="[수목일위.XLS][수목일위.XLS]el_____2454"/>
      <sheetName val="[수목일위.XLS][수목일위.XLS]el_____2455"/>
      <sheetName val="[수목일위.XLS][수목일위.XLS]el_____2458"/>
      <sheetName val="[수목일위.XLS][수목일위.XLS]el_____2459"/>
      <sheetName val="[수목일위.XLS][수목일위.XLS]el_____2462"/>
      <sheetName val="[수목일위.XLS][수목일위.XLS]el_____2463"/>
      <sheetName val="[수목일위.XLS][수목일위.XLS]el_____2460"/>
      <sheetName val="[수목일위.XLS][수목일위.XLS]el_____2461"/>
      <sheetName val="[수목일위.XLS][수목일위.XLS]el_____2464"/>
      <sheetName val="[수목일위.XLS][수목일위.XLS]el_____2465"/>
      <sheetName val="[수목일위.XLS][수목일위.XLS]el_____2466"/>
      <sheetName val="[수목일위.XLS][수목일위.XLS]el_____2467"/>
      <sheetName val="[수목일위.XLS][수목일위.XLS]el_____2468"/>
      <sheetName val="[수목일위.XLS][수목일위.XLS]el_____2469"/>
      <sheetName val="★도급내역_x0005_"/>
      <sheetName val="★도급내역헾】_x0005_"/>
      <sheetName val="★도급내Ԃ"/>
      <sheetName val="[수목일위.XLS][수목일위.XLS]el_____2470"/>
      <sheetName val="[수목일위.XLS][수목일위.XLS]el_____2471"/>
      <sheetName val="48일위(_x0000__x0000_ﾈ"/>
      <sheetName val="강진"/>
      <sheetName val="유치원명검색"/>
      <sheetName val="[수목일위.XLS]el\설계서_x0000__x0000__x0000__x0001_Ԁ_x0000_ﰀ瀀"/>
      <sheetName val="[수목일위.XLS]el\설계서_x0000__x0000__x0000__x0001_Ԁ_x0000_＀"/>
      <sheetName val="[수목일위.XLS]el\설계서_x0000__x0000__x0000__x0001_Ԁ_x0000_＀쀀"/>
      <sheetName val="[수목일위.XLS]el\설계서_x0000__x0000__x0000__x0001_Ԁ_x0000_＀ꀀ"/>
      <sheetName val="[수목일위.XLS]el\설계서퀂워㠀ጹG_x0000__x0000__x0000_᠀"/>
      <sheetName val="[수목일위.XLS]el\설계서퀂워_x0000_銐2_x0000__x0000__x0000_㠀"/>
      <sheetName val="[수목일위.XLS]el\설계서퀂워㠀礲3_x0000__x0000__x0000_"/>
      <sheetName val="[수목일위.XLS]el\설계서퀂워_x0000_퍇2_x0000__x0000__x0000_㠀"/>
      <sheetName val="[수목일위.XLS]el\설계서퀂ꯌ憥(_x0000__x0000__x0000_栀"/>
      <sheetName val="[수목일위.XLS]el\설계서퀂ꯌ砀珞_x0016__x0000__x0000__x0000_頀"/>
      <sheetName val="[수목일위.XLS]el\설계서퀂ꯌ䀀꽵#_x0000__x0000__x0000_렀"/>
      <sheetName val="[수목일위.XLS]el\설계서퀂ꯌ_x0000_蘢:_x0000__x0000__x0000_렀"/>
      <sheetName val="[수목일위.XLS]el\설계서ﰂ홥ۨ_x001b__x0000__x0000__x0000_耀"/>
      <sheetName val="[수목일위.XLS]el\설계서_x0000_ｃ_x000f__x0000__x0000__x0000_찀⡘؀"/>
      <sheetName val="[수목일위.XLS]el\설계서퀂ꯌ퀀ޚ_x001a__x0000__x0000__x0000_ࠀ"/>
      <sheetName val="[수목일위.XLS]el\설계서퀂ꯌ耀ຒM_x0000__x0000__x0000_⠀"/>
      <sheetName val="[수목일위.XLS]el\설계서퀂ꯌ餞C_x0000__x0000__x0000_ࠀ"/>
      <sheetName val="[수목일위.XLS]el\설계서_x0000__x0000_᠀쐃퀂ꛌ뀀?"/>
      <sheetName val="[수목일위.XLS]el\설계서_x0000__x0000_᠀㠃퀃ᫌ䀁≵)"/>
      <sheetName val="[수목일위.XLS]el\설계서퀂ꛌ_x0000_⦅R_x0000__x0000__x0000_"/>
      <sheetName val="[수목일위.XLS]el\설계서_x0000__x0000_᠀쐃퀂ꛌ　튦"/>
      <sheetName val="[수목일위.XLS]el\설계서_x0003__x0000_᠀퀂컌苆O"/>
      <sheetName val="[수목일위.XLS]el\설계서퀂쳌က&quot;_x0000__x0000__x0000_㠀"/>
      <sheetName val="[수목일위.XLS]el\설계서_x0000__x0000__x0000__x0001_Ԁ_x0000_切뀀"/>
      <sheetName val="[수목일위.XLS]el\설계서_x0000__x0000__x0000__x0001_Ԁ_x0000_ﰀ䀀"/>
      <sheetName val="[수목일위.XLS]el\설계서_x0000__x0000__x0000__x0001_Ԁ_x0000_ﰀ"/>
      <sheetName val="[수목일위.XLS]el\설계서_x0000__x0000__x0000__x0001_Ԁ_x0000_ﰀ "/>
      <sheetName val="[수목일위.XLS]el\설계서_x0000__x0000__x0000__x0001_Ԁ_x0000_＀怀"/>
      <sheetName val="[수목일위.XLS]el\설계서_x0000__x0000__x0000__x0001_Ԁ_x0000_ﴀ"/>
      <sheetName val="16_설계서용지(¬_x0000_"/>
      <sheetName val="약품羈,"/>
      <sheetName val="매채조԰"/>
      <sheetName val="단가(자_x0005_헾"/>
      <sheetName val="단가(자畠_x0013_"/>
      <sheetName val="본사공가壒〚"/>
      <sheetName val="본사공가현壒"/>
      <sheetName val="원가계산서헾】_x0005__x0000_"/>
      <sheetName val="본사공가헾】"/>
      <sheetName val="본사공가현窨"/>
      <sheetName val="[수목일위.XLS]el\설계서\수목일위.X㠁轊"/>
      <sheetName val="[수목일위.XLS]el\설계서\_x0000__x0000_Ԁ_x0000_　_xde12__x0001_"/>
      <sheetName val="[수목일위.XLS]el\설계서\_x0000__x0000_Ԁ_x0000_ꀀⓩ_x0001_"/>
      <sheetName val="총괄내역서(ᢶ_x0008_䠚"/>
      <sheetName val="총괄내역서(ᢶ_xd908_䠠"/>
      <sheetName val="상호㓡ᩜ"/>
      <sheetName val="MC내역(이설)"/>
      <sheetName val="[수목일위.XLS]el\설계서\_x0000_묀堂䪐촂㣗蠀ꏑ"/>
      <sheetName val="G.R300경崀"/>
      <sheetName val="G.R300경䈀"/>
      <sheetName val="G.R300경"/>
      <sheetName val="G.R300경瀀"/>
      <sheetName val="G.R300경嶠"/>
      <sheetName val="[수목일위.XLS]el\설계서_x0000__x0000__x0000__x0000__x0000__x0000__x0000__x0001_"/>
      <sheetName val="6.7현장운영"/>
      <sheetName val="[수목일위.XLS][수목일위.XLS_x0000_]el_설_서_수_2"/>
      <sheetName val="[수목일위.XLS][수목일위.XLS_x0000_]el_설_서_수_3"/>
      <sheetName val="[수목일위.XLS][수목일위.XLS]el_설_서_수_14"/>
      <sheetName val="[수목일위.XLS][수목일위.XLS]el_설_서_수_15"/>
      <sheetName val="[수목일위.XLS][수목일위.XLS]el_설_서_수_16"/>
      <sheetName val="[수목일위.XLS][수목일위.XLS]el_설_서_수_17"/>
      <sheetName val="[수목일위.XLS][수목일위.XLS]el_설_서_수_18"/>
      <sheetName val="[수목일위.XLS][수목일위.XLS]el_설_서_수_19"/>
      <sheetName val="[수목일위.XLS_x0000_]el\설계서\수목일_x0000__x0000_-_x0000__x0000_"/>
      <sheetName val="[수목일위.XLS_x0000_]el\설계서\수목일_x0000__x0000__x0000__x0000_"/>
      <sheetName val="[수목일위_XLS][수목일위_XLS]el______목_2"/>
      <sheetName val="[수목일위_XLS][수목일위_XLS]el______목_3"/>
      <sheetName val="[수목일위_XLS]el\설계렃耀ﻯ+덎"/>
      <sheetName val="[수목일위_XLS][수목일위_XLS]el______10"/>
      <sheetName val="[수목일위_XLS][수목일위_XLS]el______11"/>
      <sheetName val="[수목일위_XLS][수목일위_XLS]el______14"/>
      <sheetName val="[수목일위_XLS][수목일위_XLS]el______15"/>
      <sheetName val="[수목일위_XLS][수목일위_XLS]el______12"/>
      <sheetName val="[수목일위_XLS][수목일위_XLS]el______13"/>
      <sheetName val="[수목일위_XLS][수목일위_XLS]el______16"/>
      <sheetName val="[수목일위_XLS][수목일위_XLS]el______17"/>
      <sheetName val="자재집계_&amp;_총괄표"/>
      <sheetName val="일위대가목움"/>
      <sheetName val="사업분석㗩"/>
      <sheetName val="사업분석⬰㖚"/>
      <sheetName val="사업분석肰㖘"/>
      <sheetName val="사업분석炐㡨"/>
      <sheetName val="사업분석䄠㦖"/>
      <sheetName val="사업분석᭐㡩"/>
      <sheetName val="[수목일위_XLS][수목일위_XLS]el_설_서_수_10"/>
      <sheetName val="[수목일위_XLS][수목일위_XLS]el_설_서_수_11"/>
      <sheetName val="[수목일위_XLS][수목일위_XLS]el_설_서_수_12"/>
      <sheetName val="[수목일위_XLS][수목일위_XLS]el_설_서_수_13"/>
      <sheetName val="일위대가목록표("/>
      <sheetName val="[수목일위_XLS]el\설계서෰ਇǽ"/>
      <sheetName val="[수목일위_XLS]el\설계서몰ᔢǽ"/>
      <sheetName val="[수목일위_XLS]el\설계서쩀睜ǽ"/>
      <sheetName val="PROJECT_BRIEF"/>
      <sheetName val="[수목일위_XLS]el\설계서\"/>
      <sheetName val="[수목일위_XLS][수목일위_XLS"/>
      <sheetName val="4_전력"/>
      <sheetName val="[수목일위_XLS]el\설계서\수목일위_"/>
      <sheetName val="[수목일위_XLS][수목일위_XLS]el\설계"/>
      <sheetName val="[수목일위_XLS]el\설계서\"/>
      <sheetName val="일위대가표"/>
      <sheetName val="[수목일위_XLS]el\설계서\수목일谐#"/>
      <sheetName val="[수목일위_XLS]el\설계서\Ā"/>
      <sheetName val="[수목일위_XLS]el\설계攁Մ "/>
      <sheetName val="예산"/>
      <sheetName val="steel data sheet"/>
      <sheetName val="[수목일위.XLS][수목일위.XLS]el__계서____4"/>
      <sheetName val="[수목일위.XLS][수목일위.XLS]el__계서____5"/>
      <sheetName val="[수목일위.XLS][수목일위.XLS]el__계서____2"/>
      <sheetName val="[수목일위.XLS][수목일위.XLS]el__계서____3"/>
      <sheetName val="[수목일위.XLS][수목일위.XLS]el__계서____6"/>
      <sheetName val="[수목일위.XLS][수목일위.XLS]el__계서____7"/>
      <sheetName val="[수목일위.XLS][수목일위.XLS]el__계서____8"/>
      <sheetName val="[수목일위.XLS][수목일위.XLS]el__계서____9"/>
      <sheetName val="[수목일위.XLS][수목일위.XLS]el__계서___10"/>
      <sheetName val="[수목일위.XLS][수목일위.XLS]el__계서___11"/>
      <sheetName val="[수목일위.XLS]el\설계嬂退퇽_x000e__x0000__x0000__x0000_렀꼣"/>
      <sheetName val="2130_x0005__x0000_"/>
      <sheetName val="1.접蓨 蔬"/>
      <sheetName val="AL공_xd800_㽞谀㽠"/>
      <sheetName val="사업분석Ç_x0000_Ԁ_x0000_퀀릭"/>
      <sheetName val="사업분석Ç_x0000_Ԁ_x0000_耀맦"/>
      <sheetName val="[수목일위.XLS]el\설계서\수ၒ_x0000__x0000__x0000__x0000__x0000_Ā"/>
      <sheetName val="[수목일위.XLS_x0000_]el\설계서_x0000__x0000__x0000__x0000__x0000__x0000__x0000__x0001_瀀"/>
      <sheetName val="[수목일위.XLS_x0000_]el\설계서_x0000__x0000__x0000__x0000__x0000__x0000__x0000__x0001_怀"/>
      <sheetName val="[수목일위.XLS_x0000_]el\설계서_x0000__x0000__x0000__x0000__x0000__x0000__x0000__x0001_"/>
      <sheetName val="[수목일위.XLS_x0000_]el\설계서_x0000__x0000__x0000__x0000__x0000__x0000__x0000__x0001_뀀"/>
      <sheetName val="[수목일위.XLS]el\설계서\수_x0000__x0000_Ԁ_x0000_ꀀᙶ吙"/>
      <sheetName val="G.R30_x0019_⨀"/>
      <sheetName val="[수목일위.XLS]el\설계서\Ȍ_x0000_䙘̨ꘓÓ㙰ዺ"/>
      <sheetName val="[수목일위.XLS]el\설계서\_x0000_旼Ǯ_x0000__x0000__x0000_Ā_x0000_"/>
      <sheetName val="el\설계서\수목일위_XLS]_x0000_ᰜ怀"/>
      <sheetName val="Sheet1_(2杻"/>
      <sheetName val="_수목일위.XLS_el_설계서_수목일위.XLS_데이타"/>
      <sheetName val="_수목일위.XLS_el_설계서_수목일위.XLS"/>
      <sheetName val="[수목일위.XLS]el\설계서Ȁ_x0000_쀀厈⚗䠀⸭&quot;"/>
      <sheetName val="[수목일위.XLS]el\설계서\_x0000_Ȁ倀舁ം摩저_xd821_"/>
      <sheetName val="[수목일위.XLS]el\설계서\_x0000_Ȁ倀舁ം摩䠀_xd860_"/>
      <sheetName val="2k8 임금"/>
      <sheetName val="[수목일위.XLS]el\설계서\수목일위._x0000_᷁Ĭ"/>
      <sheetName val="원"/>
      <sheetName val="[수목일위.XLS]el\설계서\늨ᦏ_x0000__x0000__x0000__x0000_妤˯"/>
      <sheetName val="[수목일위.XLS][수목일위.XLS]el_____2474"/>
      <sheetName val="[수목일위.XLS][수목일위.XLS]el_____2475"/>
      <sheetName val="[수목일위.XLS][수목일위.XLS]el_____2472"/>
      <sheetName val="[수목일위.XLS][수목일위.XLS]el_____2473"/>
      <sheetName val="절단표"/>
      <sheetName val="골조물_x0000_"/>
      <sheetName val="[수목일위.XLS][수목일위.XLS]el_____2490"/>
      <sheetName val="[수목일위.XLS][수목일위.XLS]el_____2491"/>
      <sheetName val="[수목일위.XLS][수목일위.XLS]el_____2478"/>
      <sheetName val="[수목일위.XLS][수목일위.XLS]el_____2479"/>
      <sheetName val="9.전등공ꀪ"/>
      <sheetName val="일위대가목록표(귰Ȧ"/>
      <sheetName val="[수목일위.XLS][수목일위.XLS]el_____2476"/>
      <sheetName val="[수목일위.XLS][수목일위.XLS]el_____2477"/>
      <sheetName val="[수목일위.XLS][수목일위.XLS]el_____2492"/>
      <sheetName val="[수목일위.XLS][수목일위.XLS]el_____2493"/>
      <sheetName val="[수목일위.XLS][수목일위.XLS]el_____2480"/>
      <sheetName val="[수목일위.XLS][수목일위.XLS]el_____2481"/>
      <sheetName val="[수목일위.XLS]el\설계서\수 ꍯꀀ왚_xd829_"/>
      <sheetName val="[수목일위.XLS]el\설계서\수 ꍯ_x0000_밢⠩"/>
      <sheetName val="[수목일위.XLS]el\설계서\수乍Nᤐ㾰_x0000__x0000__x0000_"/>
      <sheetName val="[수목일위.XLS]el\설계서\_x0000_摙Ǭ_x0000__x0000__x0000_Ā_x0000_"/>
      <sheetName val="중기콠姯e_x0000_"/>
      <sheetName val="[수목일위.XLS]el\설계서\쀀螅_x0018__x0000__x0000__x0000_䀀脃"/>
      <sheetName val="[수목일위.XLS]el\설계서_x0000_癈ƚ_x0000__x0000__x0000_Ā_x0000__x0000_"/>
      <sheetName val="[수목일위.XLS]el\설계က鵈_x001d__x0000__x0000__x0000_ᰀ_xde58_؂_x0000_"/>
      <sheetName val="[수목일위.XLS]el\설계퀂觌怀驓_x0014__x0000__x0000__x0000_⠀ᭈ"/>
      <sheetName val="[수목일위.XLS]el\설계서퀂俌뀀뤹_x0015__x0000__x0000__x0000_䠀"/>
      <sheetName val="[수목일위.XLS]el\설계서_x0000__x0000_ʈ_x0000_グʈ_x0000_Ā"/>
      <sheetName val="[수목일위.XLS]el\설계서_x0000__x0000_Ā_x0000__x0005__x0000_M_x0000_狀"/>
      <sheetName val="[수목일위.XLS][수목일위.XLS]el_____2482"/>
      <sheetName val="[수목일위.XLS][수목일위.XLS]el_____2483"/>
      <sheetName val="[수목일위.XLS][수목일위.XLS]el_____2484"/>
      <sheetName val="[수목일위.XLS][수목일위.XLS]el_____2485"/>
      <sheetName val="[수목일위.XLS][수목일위.XLS]el_____2486"/>
      <sheetName val="[수목일위.XLS][수목일위.XLS]el_____2487"/>
      <sheetName val="[수목일위.XLS][수목일위.XLS]el_____2488"/>
      <sheetName val="[수목일위.XLS][수목일위.XLS]el_____2489"/>
      <sheetName val="[수목일위.XLS][수목일위.XLS]el_____2494"/>
      <sheetName val="[수목일위.XLS][수목일위.XLS]el_____2495"/>
      <sheetName val="[수목일위.XLS][수목일위.XLS]el_____2544"/>
      <sheetName val="[수목일위.XLS][수목일위.XLS]el_____2545"/>
      <sheetName val="기술자관련뺱"/>
      <sheetName val="[수목일위.XLS]el\설계서\수목_x0005__x0000__x0000__x0000__x0000_"/>
      <sheetName val="AL공사騸+驼"/>
      <sheetName val="공사쌁≍퐀"/>
      <sheetName val="[수목일위.XLS][수목일위.XLS]el_____2496"/>
      <sheetName val="[수목일위.XLS][수목일위.XLS]el_____2497"/>
      <sheetName val="[수목일위.XLS][수목일위.XLS]el_____2498"/>
      <sheetName val="[수목일위.XLS][수목일위.XLS]el_____2499"/>
      <sheetName val="[수목일위.XLS][수목일위.XLS]el_____2502"/>
      <sheetName val="[수목일위.XLS][수목일위.XLS]el_____2503"/>
      <sheetName val="[수목일위.XLS][수목일위.XLS]el_____2500"/>
      <sheetName val="[수목일위.XLS][수목일위.XLS]el_____2501"/>
      <sheetName val="[수목일위.XLS][수목일위.XLS]el_____2510"/>
      <sheetName val="[수목일위.XLS][수목일위.XLS]el_____2511"/>
      <sheetName val="[수목일위.XLS][수목일위.XLS]el_____2506"/>
      <sheetName val="[수목일위.XLS][수목일위.XLS]el_____2507"/>
      <sheetName val="[수목일위.XLS][수목일위.XLS]el_____2504"/>
      <sheetName val="[수목일위.XLS][수목일위.XLS]el_____2505"/>
      <sheetName val="[수목일위.XLS][수목일위.XLS]el_____2508"/>
      <sheetName val="[수목일위.XLS][수목일위.XLS]el_____2509"/>
      <sheetName val="상호_x0000__x0000__x0000__x0000_"/>
      <sheetName val="1-4-2첼癅 ༁"/>
      <sheetName val="1-4-2₼馥༁疷_x0000_"/>
      <sheetName val="[수목일위.XLS]el\설계서\수_x0000_첲ʒ_x0000__x0000__x0000_Ā"/>
      <sheetName val="[수목일위.XLS]el\설계서挈ᲃᵐ⣏_x0000__x0000_䳜é崘"/>
      <sheetName val="[수목일위.XLS][수목일위.XLS]el_설계서_수_96"/>
      <sheetName val="[수목일위.XLS][수목일위.XLS]el_설계서_수_97"/>
      <sheetName val="[수목일위.XLS][수목일위.XLS]el_설계서_수_98"/>
      <sheetName val="[수목일위.XLS][수목일위.XLS]el_설계서_수_99"/>
      <sheetName val="[수목일위.XLS]el\설계서_x0000__x0000__x0005__x0000_隐ʉ_x0000__x0000_"/>
      <sheetName val="5.CABLE T遅⁕렀"/>
      <sheetName val="조경Ô_x0000_"/>
      <sheetName val="반중력식옹벽"/>
      <sheetName val="[수목일위.XLS][수목일위.XLS]el_____2512"/>
      <sheetName val="[수목일위.XLS][수목일위.XLS]el_____2513"/>
      <sheetName val="[수목일위.XLS][수목일위.XLS]el_____2514"/>
      <sheetName val="[수목일위.XLS][수목일위.XLS]el_____2515"/>
      <sheetName val="[수목일위.XLS][수목일위.XLS]el_____2518"/>
      <sheetName val="[수목일위.XLS][수목일위.XLS]el_____2519"/>
      <sheetName val="[수목일위.XLS][수목일위.XLS]el_____2516"/>
      <sheetName val="[수목일위.XLS][수목일위.XLS]el_____2517"/>
      <sheetName val="[수목일위.XLS][수목일위.XLS]el_____2520"/>
      <sheetName val="[수목일위.XLS][수목일위.XLS]el_____2521"/>
      <sheetName val="[수목일위.XLS][수목일위.XLS]el_____2540"/>
      <sheetName val="[수목일위.XLS][수목일위.XLS]el_____2541"/>
      <sheetName val="[수목일위.XLS][수목일위.XLS]el_____2522"/>
      <sheetName val="[수목일위.XLS][수목일위.XLS]el_____2523"/>
      <sheetName val="[수목일위.XLS][수목일위.XLS]el_____2524"/>
      <sheetName val="[수목일위.XLS][수목일위.XLS]el_____2525"/>
      <sheetName val="[수목일위.XLS][수목일위.XLS]el_____2526"/>
      <sheetName val="[수목일위.XLS][수목일위.XLS]el_____2527"/>
      <sheetName val="[수목일위.XLS][수목일위.XLS]el_____2528"/>
      <sheetName val="[수목일위.XLS][수목일위.XLS]el_____2529"/>
      <sheetName val="[수목일위.XLS][수목일위.XLS]el_____2530"/>
      <sheetName val="[수목일위.XLS][수목일위.XLS]el_____2531"/>
      <sheetName val="[수목일위.XLS][수목일위.XLS]el_____2534"/>
      <sheetName val="[수목일위.XLS][수목일위.XLS]el_____2535"/>
      <sheetName val="[수목일위.XLS][수목일위.XLS]el_____2532"/>
      <sheetName val="[수목일위.XLS][수목일위.XLS]el_____2533"/>
      <sheetName val="[수목일위.XLS][수목일위.XLS]el_____2536"/>
      <sheetName val="[수목일위.XLS][수목일위.XLS]el_____2537"/>
      <sheetName val="[수목일위.XLS][수목일위.XLS]el_____2538"/>
      <sheetName val="[수목일위.XLS][수목일위.XLS]el_____2539"/>
      <sheetName val="[수목일위.XLS][수목일위.XLS]el_____2542"/>
      <sheetName val="[수목일위.XLS][수목일위.XLS]el_____2543"/>
      <sheetName val="[수목일위.XLS]el\설계서\수목일_x0000__x0000__x0005__x0000_엀"/>
      <sheetName val="사업분석-분양가결覘"/>
      <sheetName val="사업분석-분양가결똀"/>
      <sheetName val="사업분석-분양가결반"/>
      <sheetName val="사업분석-분양가결_x0000_"/>
      <sheetName val="[수목일위.XLS][수목일위.XLS_x0000_]el__계서_수_6"/>
      <sheetName val="[수목일위.XLS][수목일위.XLS_x0000_]el__계서_수_7"/>
      <sheetName val="[수목일위.XLS_x0000_][수목일위.XLS_x0000_]el__계서__2"/>
      <sheetName val="[수목일위.XLS_x0000_][수목일위.XLS_x0000_]el__계서__3"/>
      <sheetName val="[수목일위.XLS][수목일위.XLS_x0000_]el__계서_수_4"/>
      <sheetName val="[수목일위.XLS][수목일위.XLS_x0000_]el__계서_수_5"/>
      <sheetName val="[수목일위.XLS_x0000_][수목일위.XLS_x0000_]el__계서__8"/>
      <sheetName val="[수목일위.XLS_x0000_][수목일위.XLS_x0000_]el__계서__9"/>
      <sheetName val="[수목일위.XLS_x0000_][수목일위.XLS_x0000_]el__계서__4"/>
      <sheetName val="[수목일위.XLS_x0000_][수목일위.XLS_x0000_]el__계서__5"/>
      <sheetName val="[수목일위.XLS_x0000_][수목일위.XLS_x0000_]el__계서__6"/>
      <sheetName val="[수목일위.XLS_x0000_][수목일위.XLS_x0000_]el__계서__7"/>
      <sheetName val="[수목일위.XLS][수목일위.XLS_x0000_]el__계서_수_8"/>
      <sheetName val="[수목일위.XLS][수목일위.XLS_x0000_]el__계서_수_9"/>
      <sheetName val="[수목일위.XLS][수목일위.XLS]el\설계서\_x0003_舀ꠃ귖"/>
      <sheetName val="날개벽(_x0000__x0000_Ā_x0000__x0005_"/>
      <sheetName val="일위대가모듈"/>
      <sheetName val="일위대가표지"/>
      <sheetName val="시행분집계"/>
      <sheetName val="일위대가시행분"/>
      <sheetName val="단가산출표지"/>
      <sheetName val="단가산출집계"/>
      <sheetName val="우수관로 자재집계  "/>
      <sheetName val="우수관로 수량집계"/>
      <sheetName val="우수관로자재접합 "/>
      <sheetName val="맨홀집계표 "/>
      <sheetName val="맨홀수량"/>
      <sheetName val="맨홀토공"/>
      <sheetName val="VXXXXXX"/>
      <sheetName val="-구조물공토공"/>
      <sheetName val="-접속도로-"/>
      <sheetName val="-접속도로증감1"/>
      <sheetName val="낙찰표"/>
      <sheetName val="자재단가 산출근거"/>
      <sheetName val="횡날개수집"/>
      <sheetName val="인자기준"/>
      <sheetName val="바닥막이1.5"/>
      <sheetName val="재적표"/>
      <sheetName val="임소반구역"/>
      <sheetName val="소요량"/>
      <sheetName val="신규식재수량"/>
      <sheetName val="단재적표"/>
      <sheetName val="1 자원총괄"/>
      <sheetName val="구조물토적"/>
      <sheetName val="상행-교대(A1-A2)"/>
      <sheetName val="DATA입력"/>
      <sheetName val="수자재단위당"/>
      <sheetName val="단가산출기초자료"/>
      <sheetName val="산출근거기본형식"/>
      <sheetName val="공종단가목록"/>
      <sheetName val="지정기초공사"/>
      <sheetName val="철근공사"/>
      <sheetName val="거푸집공사"/>
      <sheetName val="콘크리트공사"/>
      <sheetName val="철골공사"/>
      <sheetName val="돌쌓기공사"/>
      <sheetName val="조경공사"/>
      <sheetName val="하천공사"/>
      <sheetName val="골재채집"/>
      <sheetName val="운반공사"/>
      <sheetName val="도로포장"/>
      <sheetName val="항만공사"/>
      <sheetName val="터널공사"/>
      <sheetName val="궤도공사"/>
      <sheetName val="개간"/>
      <sheetName val="토관부설"/>
      <sheetName val="무근콘크리트관"/>
      <sheetName val="철근콘크리트관"/>
      <sheetName val="원심력철근콘크리트관"/>
      <sheetName val="납죠인트관접합"/>
      <sheetName val="플랜지죠인트접합"/>
      <sheetName val="메카니칼죠인트부설접합"/>
      <sheetName val="타이튼죠인트부설접합"/>
      <sheetName val="나사관접합부설"/>
      <sheetName val="PVC관접합"/>
      <sheetName val="맞이음부설"/>
      <sheetName val="부단수천공기정자관"/>
      <sheetName val="누수방지대부설접합"/>
      <sheetName val="파형폴리에틸렌관"/>
      <sheetName val="강관부설접합"/>
      <sheetName val="관갱생공"/>
      <sheetName val="관세관공"/>
      <sheetName val="제수변부설"/>
      <sheetName val="파형강관접합부설"/>
      <sheetName val="KP메카니칼"/>
      <sheetName val="PE관부설"/>
      <sheetName val="부단수천공분기점"/>
      <sheetName val="이중벽폴리에틸렌관"/>
      <sheetName val="PC관접합부설"/>
      <sheetName val="PE관새들분기관"/>
      <sheetName val="수지파형강관"/>
      <sheetName val="관절단"/>
      <sheetName val="강이형관부설"/>
      <sheetName val="내충격수도관"/>
      <sheetName val="토질토양조사"/>
      <sheetName val="하수공사"/>
      <sheetName val="금속공사"/>
      <sheetName val="부대공사"/>
      <sheetName val="구역화물1"/>
      <sheetName val="구역화물2"/>
      <sheetName val="기계경비계산"/>
      <sheetName val="Sheet4_x005f_x0000__x005f_x0000__x005f_x0000__x00"/>
      <sheetName val="[수목일위.XLS][수목일위.XLS]el___서_수__6"/>
      <sheetName val="[수목일위.XLS][수목일위.XLS]el___서_수__7"/>
      <sheetName val="[수목일위.XLS]el\설계서\수ː৸Ắ_x0000_"/>
      <sheetName val="건설기_x0010_"/>
      <sheetName val="[수목일위.XLS]el\설계서\_x0000__x0000_Ȫ_x0000_ⵀ_xdd86_Ȫ_x0000_"/>
      <sheetName val="[수목일위.XLS]el\설계서\_x0000__x0000_ț_x0000_ⵐ上ț_x0000_"/>
      <sheetName val="[수목일위.XLS][수목일위.XLS]el_____2548"/>
      <sheetName val="[수목일위.XLS][수목일위.XLS]el_____2549"/>
      <sheetName val="[수목일위.XLS][수목일위.XLS]el_____2546"/>
      <sheetName val="[수목일위.XLS][수목일위.XLS]el_____2547"/>
      <sheetName val="[수목일위.XLS][수목일위.XLS]el_____2550"/>
      <sheetName val="[수목일위.XLS][수목일위.XLS]el_____2551"/>
      <sheetName val="[수목일위.XLS][수목일위.XLS]el_____2552"/>
      <sheetName val="[수목일위.XLS][수목일위.XLS]el_____2553"/>
      <sheetName val="[수목일위.XLS][수목일위.XLS]el_____2556"/>
      <sheetName val="[수목일위.XLS][수목일위.XLS]el_____2557"/>
      <sheetName val="[수목일위.XLS][수목일위.XLS]el_____2558"/>
      <sheetName val="[수목일위.XLS][수목일위.XLS]el_____2559"/>
      <sheetName val="[수목일위.XLS]el\설계서_x0000__x0000__x0000__x0000__x0000__x0000_Ā_x0000_﵀"/>
      <sheetName val="[수목일위.XLS]el\설계서_x0000__x0000__x0000__x0000__x0000__x0000_Ā_x0000_蔠"/>
      <sheetName val="[수목일위.XLS]el\설계서_x0000__x0000__x0000__x0000__x0000__x0000_Ā_x0000_ᕀ"/>
      <sheetName val="[수목일위.XLS]el\설계서⤀㗁ⶣ_x0000__x0000__x0000__x0000__x0001_瀀"/>
      <sheetName val="[수목일위.XLS]el\설계서夀㕺ⶣ_x0000__x0000__x0000__x0000__x0001_䀀"/>
      <sheetName val="[수목일위.XLS]el\설계서_x0000_贀d_x0000__x0000_鴁֒_x0000_退"/>
      <sheetName val="[수목일위.XLS]el\설계서_x0000__x0000__x0000__x0000__x0000__x0001__x0000__x0000_Ԁ"/>
      <sheetName val="[수목일위.XLS]el\설계서㨧_x001e__x0000__x0000__x0000__xdc00_作؃"/>
      <sheetName val="[수목일위.XLS]el\설계서䀃愃᠃騗洂蕩렀Ʋ$"/>
      <sheetName val="[수목일위.XLS]el\설계서䀃愃᠃騗洂蕩쬚&quot;"/>
      <sheetName val="[수목일위.XLS]el\설계서䀃愃᠃騗洂蕩쮳&quot;"/>
      <sheetName val="하자쀀ఀ"/>
      <sheetName val="전체철근집계"/>
      <sheetName val="도로포장면적산출(1)"/>
      <sheetName val="[수목일위.XLS]el\설계서\수목일위䀁︢_x001e__x0000_"/>
      <sheetName val="[수목일위.XLS]el\설계서\수목일위䰃㱨᠁걬"/>
      <sheetName val="[수목일위.XLS]el\설계서؀_x0001__x0000__x0000__x0000_紁ר_x0000_"/>
      <sheetName val="[수목일위.XLS]el\설계서_x0000_ကÆ_x0000__x0000_丁Ե_x0000_怀"/>
      <sheetName val="[수목일위.XLS]el\설계서\刀_x0010__x0000__x0000__x0000__x0000__x0000__x0001_"/>
      <sheetName val="[수목일위.XLS]el\설계서\수㓡»⁵_x0000__x0000__x0000_"/>
      <sheetName val="철근량산정및사용堀᎟鰀"/>
      <sheetName val="[수목일위.XLS]el\설계서_x0000__x0000__x0000__x0001_Ԁ_x0000_㈀_x0000_倀"/>
      <sheetName val="[수목일위.XLS]el\설계서_x0000__x0000__x0000__x0001_Ԁ_x0000_㈀_x0000_退"/>
      <sheetName val="[수목일위.XLS]el\설계서ۀ͚㏝ãﰸ‿‿_x0000_"/>
      <sheetName val="[수목일위.XLS]el\설계서ۀ͚㏝ã㑘◷㐘◷_x0000_"/>
      <sheetName val="산爀ꭄ/"/>
      <sheetName val="98수문"/>
      <sheetName val="DATA䢈"/>
      <sheetName val="DATA_x0005_"/>
      <sheetName val="[수목일위.XLS]el\설계서_x0002__x0000_蠀翿㤁䎄␀㰴砂"/>
      <sheetName val="[수목일위.XLS]el\설계서_x0000__x0000_Ԁ_x0000_倀䒮諞_x0001__x0000_"/>
      <sheetName val="[수목일위.XLS]el\설계서\_x0000__x0000_莸͙밽⇘㨺"/>
      <sheetName val="[수목일위.XLS]el\설계서\_x0001__x0000_莸͙밽ꐰཷ"/>
      <sheetName val="[수목일위.XLS]el\설계_x0000__x0000__x0000__x0001_Ԁ_x0000_＀䀀ꎯ"/>
      <sheetName val="[수목일위.XLS]el\설계_x0000__x0000__x0000__x0001_Ԁ_x0000_吀_x0000_退뉹"/>
      <sheetName val="[수목일위.XLS]el\설계_x0000__x0000__x0000__x0001_Ԁ_x0000_吀_x0000_䈶"/>
      <sheetName val="철근량산정및锼_x005f_x0013_閄_x005f_x0013_๿"/>
      <sheetName val="철근량산정및사용성锼_x005f_x0013_"/>
      <sheetName val="실행,원᐀ባ搀腳԰_x005f_x0000_"/>
      <sheetName val="자재 집_x005f_x0005__x005f_x0003_"/>
      <sheetName val="_x005f_x0000__x005f_x0003__x005f_x0000__x005f_x0004_"/>
      <sheetName val="_______x005f_x0005__x005f_x0000___x005f_x0000___2"/>
      <sheetName val="철근량산정및齘_x005f_x0013_龜_x005f_x0013_헾"/>
      <sheetName val="공傠_x005f_x0013_"/>
      <sheetName val="철근량산정및竈_x005f_x0013_笌_x005f_x0013_헾"/>
      <sheetName val="실행,원怀፵ቇ԰_x005f_x0000_"/>
      <sheetName val="실행,원삾ፐቇ԰_x005f_x0000_"/>
      <sheetName val="공挔_x005f_x0012_"/>
      <sheetName val="공窨_x005f_x0013_"/>
      <sheetName val="실행,원᐀ባ切腷԰_x005f_x0000_"/>
      <sheetName val="철근량산정및窨_x005f_x0013_竬_x005f_x0013_헾"/>
      <sheetName val="실행,원㔀቎԰_x005f_x0000_缀_x005f_x0000_"/>
      <sheetName val="바挔_x005f_x0012_"/>
      <sheetName val="철근량산정및丵〒_x005f_x0005__x005f_x0000_"/>
      <sheetName val="D-철근肘_x005f_x0013_"/>
      <sheetName val="Sheet4_x005f_x0000__x005f_x0000__x005f_x0000__x_2"/>
      <sheetName val="PACKING_LIS_x005f_x0005_"/>
      <sheetName val="도급예산내역서총/_x005f_x0000_"/>
      <sheetName val="본실행_x005f_x0005__x005f_x0000_"/>
      <sheetName val="회사기헾】_x005f_x0005_"/>
      <sheetName val="2공구_단가䈀ᅪ԰_x005f_x0000_"/>
      <sheetName val="2공구_단가렀቟԰_x005f_x0000_"/>
      <sheetName val="계정c헾】_x005f_x0005_"/>
      <sheetName val="el___________x005f_x0000___x005f_x0000__x_2"/>
      <sheetName val="5_시방서(일반시丵〒_x005f_x0005_"/>
      <sheetName val="월_x005f_x0000__x005f_x0000_Ԁ"/>
      <sheetName val="우측날개_x005f_x0005_"/>
      <sheetName val="내역서1999.8최_x005f_x0005_"/>
      <sheetName val="철_x005f_xdc00_"/>
      <sheetName val="도급예산헾】_x005f_x0005__x005f_x0000_"/>
      <sheetName val="단계별내역 (贸_x005f_x0013_"/>
      <sheetName val="단계별내역 (齘_x005f_x0013_"/>
      <sheetName val="단계별내역 (尜_x005f_x0013_"/>
      <sheetName val="총집_x005f_x0005__x005f_x0000_"/>
      <sheetName val="원가계산서_x005f_x0005__x005f_x0000__x005f_x0000_"/>
      <sheetName val="Sheet4_x005f_x0000__x005f_x0010_______XLS_2"/>
      <sheetName val="공사비_x005f_x0010__x005f_x0000_"/>
      <sheetName val="주공 _x005f_x0010__x005f_x0000_"/>
      <sheetName val="3.피뢰공_x005f_x0005_"/>
      <sheetName val="2____x005f_x0005__x005f_x0000___x005f_x0000__x0_2"/>
      <sheetName val="안양동丵〒_x005f_x0005__x005f_x0000_"/>
      <sheetName val="AL공사ԯ_x005f_x0000_缀"/>
      <sheetName val="계정c԰_x005f_x0000_缀"/>
      <sheetName val="부_x005f_x0000__x005f_x0000_"/>
      <sheetName val="구조_x005f_x0005__x005f_x0000_"/>
      <sheetName val="배수내_x005f_x0005_"/>
      <sheetName val="회사기_x005f_x0005__x005f_x0000_"/>
      <sheetName val="주공 _x005f_x0005__x005f_x0000_"/>
      <sheetName val="el____________x005f_x0000___x005f_x0000___2"/>
      <sheetName val="el____________x005f_x0000___x005f_x0000___3"/>
      <sheetName val="날개벽(시점좌_x005f_x0005__x005f_x0000_"/>
      <sheetName val="날개벽(시점좌僀_x005f_x0013_"/>
      <sheetName val="총괄_x005f_x0000_谂በ"/>
      <sheetName val="좌측԰_x005f_x0000_缀"/>
      <sheetName val="99노徸⼣_x005f_x0005_"/>
      <sheetName val="수_x005f_x0005_"/>
      <sheetName val="정화조방_x005f_x0000__x005f_x0000__x005f_x0005_"/>
      <sheetName val="정화조방_x005f_x0000__x005f_x0000_ᅠ"/>
      <sheetName val="el____________x005f_x0000___x005f_x0000___4"/>
      <sheetName val="D-철근0_x005f_x0000_"/>
      <sheetName val="원가계헾】_x005f_x0005_"/>
      <sheetName val="8.옥외᐀ባ혀腺԰_x005f_x0000_"/>
      <sheetName val="단가일_x005f_xd800_"/>
      <sheetName val="날개벽(䟣⾯_x005f_x0005__x005f_x0000_"/>
      <sheetName val="_____x005f_x0005__x005f_x0000___x005f_x0000__x0_2"/>
      <sheetName val="상호참고_x005f_x0005__x005f_x0000_"/>
      <sheetName val="현장_x005f_x0005__x005f_x0000_"/>
      <sheetName val="날개벽(䟣⾄_x005f_x0005__x005f_x0000_"/>
      <sheetName val="단ԯ_x005f_x0000_缀"/>
      <sheetName val="현장관리_x005f_x0005_"/>
      <sheetName val="날개벽(시점԰_x005f_x0000_缀"/>
      <sheetName val="관련자료詈_x005f_x0015_"/>
      <sheetName val="총괄내역서(설ԯ_x005f_x0000_"/>
      <sheetName val="원가계箌_x005f_x0016_篔"/>
      <sheetName val="배수장공사비명菈_x005f_x0019_"/>
      <sheetName val="도급예산䒿︀鯕ԯ_x005f_x0000_"/>
      <sheetName val="도급예산䈀ԯ_x005f_x0000_缀_x005f_x0000_"/>
      <sheetName val="도급예산䈀ԯ_x005f_x0000_缀_x005f_x0000_"/>
      <sheetName val="도급예산䈀_x005f_xdf6a_ԯ_x005f_x0000_缀_x005f_x0000_"/>
      <sheetName val="내역(전0_x005f_x0000_á_x005f_x0000_"/>
      <sheetName val="도급예산내역서총0_x005f_x0000_"/>
      <sheetName val="배수장공사비명_x005f_x0000__x005f_x0000_"/>
      <sheetName val="상호참ᰖ〚_x005f_x0005_"/>
      <sheetName val="에너_x005f_x0000__x005f_x0000_"/>
      <sheetName val="[수목일위.XLS]el____________x005f_x0000_2"/>
      <sheetName val="[수목일위.XLS]el____________x005f_x0000_3"/>
      <sheetName val="[수목일위.XLS]el____________x005f_x0000_4"/>
      <sheetName val="[수목일위.XLS]el___________x005f_x0000__2"/>
      <sheetName val="[수목일위.XLS]도급예산내역서총/_x005f_x0000_"/>
      <sheetName val="4_시방서Ռ_x005f_x0000_"/>
      <sheetName val="공사Ԁ_x005f_x0000_"/>
      <sheetName val="발주처렀቟԰_x005f_x0000_"/>
      <sheetName val="★도급내역︀𥉉ԯ_x005f_x0000_缀"/>
      <sheetName val="★도급내역က_x005f_x0000_ꠀ຾Ԃ"/>
      <sheetName val="★도급내역Ԃ⡭䠯#_x005f_x0000_"/>
      <sheetName val="1공구_단咀2ꮸ⽇_x005f_x0005__x005f_x0000_"/>
      <sheetName val="설계산ᛅ〒_x005f_x0005_"/>
      <sheetName val="세부窨_x005f_x0013_竬"/>
      <sheetName val="일위대렀቟԰_x005f_x0000_缀"/>
      <sheetName val="직원투_x005f_x0000__x005f_x0000__x005f_x0005_"/>
      <sheetName val="발주처_x005f_xdc00_䕫␀䕬"/>
      <sheetName val="산皸_x005f_x001b_"/>
      <sheetName val="산瞈_x005f_x001a_"/>
      <sheetName val="1공구_단가_餀ԯ_x005f_x0000_"/>
      <sheetName val="에԰_x005f_x0000_缀"/>
      <sheetName val="1_4__x005f_x0000__x005f_x0000__x005f_x0005__x00_2"/>
      <sheetName val="건설剸_x005f_x001b_"/>
      <sheetName val="14.TV공_x005f_x0005_"/>
      <sheetName val="_____x005f_x0000__x005f_x0000___x005f_x0000__x0_2"/>
      <sheetName val="48일위_x005f_x0005__x005f_x0000__x005f_x0000_"/>
      <sheetName val="직원헾】_x005f_x0005__x005f_x0000_"/>
      <sheetName val="하자보증자_x005f_x0000_"/>
      <sheetName val="프랜트면_x005f_x0000_"/>
      <sheetName val="주공尜_x005f_x0013_層"/>
      <sheetName val="월ԯ_x005f_x0000_缀"/>
      <sheetName val="월԰ԯ_x005f_x0000_"/>
      <sheetName val="기԰_x005f_x0000_缀"/>
      <sheetName val="철근량산정및畠_x005f_x0013_䌢〚_x005f_x0005_"/>
      <sheetName val="실행,원惇፵∀ᩃ԰_x005f_x0000_"/>
      <sheetName val="4.전력橂⾧_x005f_x0005__x005f_x0000_"/>
      <sheetName val="날԰_x005f_x0000_"/>
      <sheetName val="일위대׈_x005f_x0000_缀_x005f_x0000__x005f_x0000_"/>
      <sheetName val="일위대ﻈᇕ԰_x005f_x0000_缀"/>
      <sheetName val="pier_x005f_x0005__x005f_x0000__x005f_x0000__x00_2"/>
      <sheetName val="pier畠_x005f_x0013_闰〒"/>
      <sheetName val="pier尜_x005f_x0013_層_x005f_x0013_"/>
      <sheetName val="pier徸。_x005f_x0005__x005f_x0000_"/>
      <sheetName val="원가계颙〒_x005f_x0005_"/>
      <sheetName val="2.고용보׃⿦_x005f_x0000__x005f_x0000__x005f_x0000_"/>
      <sheetName val="2.고용보험԰_x005f_x0000_缀_x005f_x0000__x005f_x0000_"/>
      <sheetName val="단_x005f_x0000__x005f_x0000__x005f_x0005_"/>
      <sheetName val="2000_11월씀ԯ_x005f_x0000_"/>
      <sheetName val="2000_11월ԯ_x005f_x0000_缀_x005f_x0000_"/>
      <sheetName val="1-최_x005f_x0005__x005f_x0000_"/>
      <sheetName val="2공구_단가(대_x005f_x0000__x005f_x0000_"/>
      <sheetName val="내역서1999._x005f_x0005__x005f_x0000_"/>
      <sheetName val="구조_x005f_x0005_헾"/>
      <sheetName val="에너지_x005f_x0005_"/>
      <sheetName val="주공Գ_x005f_x0000__x005f_x0000_"/>
      <sheetName val="주공Գ_x005f_x0001__x005f_x0000_"/>
      <sheetName val="단가목_x005f_x0000_"/>
      <sheetName val="설_x005f_x0000__x005f_x0000_"/>
      <sheetName val="주공_x005f_x0000__x005f_x0000_쀀"/>
      <sheetName val="장비투_x005f_x0000__x005f_x0000_쀀"/>
      <sheetName val="직접䈀ᅪ԰_x005f_x0000_"/>
      <sheetName val="D-䈀ᅪ԰_x005f_x0000_"/>
      <sheetName val="경비내역徸〒_x005f_x0005__x005f_x0000_"/>
      <sheetName val="상호참고_x005f_x0005_헾"/>
      <sheetName val="원가계산서墠_x005f_x0016_壬_x005f_x0016_"/>
      <sheetName val="AL공渀፷԰_x005f_x0000_"/>
      <sheetName val="철근량산정및헾】_x005f_x0005__x005f_x0000_"/>
      <sheetName val="원가계ԯ_x005f_x0000_缀"/>
      <sheetName val="[수목일위.XLS][수목일위.XLS_x005f_x0000_]el_2"/>
      <sheetName val="일위稀_x005f_x001e_⩿"/>
      <sheetName val="배수장공사비명_x005f_x0005__x005f_x0000_"/>
      <sheetName val="도급예산䈀湪ԯ_x005f_x0000_缀_x005f_x0000_"/>
      <sheetName val="도급예산내역서총_x005f_x0000_㚘"/>
      <sheetName val="00_x005f_x0005__x005f_x0000_B"/>
      <sheetName val="도급예산䈀頻ԯ_x005f_x0000_缀_x005f_x0000_"/>
      <sheetName val="배수장공사비명鞀_x005f_x0017_"/>
      <sheetName val="____0_x005f_x0000___x005f_x0005__x005f_x0000__x_2"/>
      <sheetName val="도급예산0_x005f_x0000_᠀¿_x005f_x0000__x005f_x0000_"/>
      <sheetName val="제경비_x005f_x0000__x005f_x0000_"/>
      <sheetName val="_______x005f_x0000__x005f_x0000__x005f_x0000__x_2"/>
      <sheetName val="도급예산砀⑋䈀Ꝫԯ_x005f_x0000_"/>
      <sheetName val="배수장공사비명熠_x005f_x001e_"/>
      <sheetName val="도급예산䈀䥪ԯ_x005f_x0000_缀_x005f_x0000_"/>
      <sheetName val="______x005f_x0000___x005f_x0000__x005f_x0000__x_2"/>
      <sheetName val="도급예산䈀꽪ԯ_x005f_x0000_缀_x005f_x0000_"/>
      <sheetName val="도급예산退ភ_x005f_xdc00_ភ䈀⵪"/>
      <sheetName val="도급예산䈀쥪ԯ_x005f_x0000_缀_x005f_x0000_"/>
      <sheetName val="______x005f_x0000___x005f_x0015__x005f_x0000__x_2"/>
      <sheetName val="내역(전/_x005f_x0000_쀀¿_x005f_x0000_"/>
      <sheetName val="내역(전/_x005f_x0000_ꠀ_x005f_x0010__x005f_x0000_"/>
      <sheetName val="배수장공사비명_x005f_x0000_"/>
      <sheetName val="도급예산䈀ԯ_x005f_x0000_缀_x005f_x0000_"/>
      <sheetName val="도급예산0_x005f_x0000_P_x005f_x0000__x005f_x0000_"/>
      <sheetName val="도급예산/_x005f_x0000_퀀ô_x005f_x0000__x005f_x0000_"/>
      <sheetName val="도급예산/_x005f_x0000_退ý_x005f_x0000__x005f_x0000_"/>
      <sheetName val="도급예산堀︀釕ԯ_x005f_x0000_"/>
      <sheetName val="2.고용보험㥝〒_x005f_x0005__x005f_x0000_"/>
      <sheetName val="개_x005f_x0005_"/>
      <sheetName val="[수목일위.XLS_x005f_x0000_]______XLS_x0_2"/>
      <sheetName val="조경_x005f_x0005__x005f_x0000_"/>
      <sheetName val="Too_x005f_xd89a_"/>
      <sheetName val="[수목일위.XLS]el________x005f_x0010_____2"/>
      <sheetName val="8설_x005f_x0005__x005f_x0000_"/>
      <sheetName val="D-철근_x005f_x0005__x005f_x0000_"/>
      <sheetName val="을부담운窘_x005f_x0013_"/>
      <sheetName val="[수목일위.XLS_x005f_x0000_]______XLS_x0_3"/>
      <sheetName val="[수목일위.XLS_x005f_x0000_]______XLS_x0_4"/>
      <sheetName val="[수목일위.XLS][수목일위.XLS_x005f_x0000_]el_3"/>
      <sheetName val="[수목일위.XLS][수목일위.XLS_x005f_x0000_]el_4"/>
      <sheetName val="[수목일위.XLS][수목일위.XLS_x005f_x0000_]el_5"/>
      <sheetName val="[수목일위.XLS][수목일위.XLS_x005f_x0000_]el_6"/>
      <sheetName val="[수목일위.XLS][수목일위.XLS_x005f_x0000_]el_7"/>
      <sheetName val="[수목일위.XLS][수목일위.XLS_x005f_x0000_]el_8"/>
      <sheetName val="[수목일위.XLS][수목일위.XLS_x005f_x0000_]el_9"/>
      <sheetName val="[수목일위.XLS][수목일위.XLS_x005f_x0000_]e_10"/>
      <sheetName val="[수목일위.XLS]el___________x005f_x0000__3"/>
      <sheetName val="[수목일위.XLS]el______x005f_x0000__x000_2"/>
      <sheetName val="E.P.T수량Ⴐ_x005f_x0000_倀"/>
      <sheetName val="철근량산정및_x005f_x0005_"/>
      <sheetName val="철근량산정및丵〒_x005f_x0005_"/>
      <sheetName val="E.P.T수량ვ_x005f_x0000_䀀"/>
      <sheetName val="00尜_x005f_x0013_層"/>
      <sheetName val="조경尜_x005f_x0013_"/>
      <sheetName val="00徸〒_x005f_x0005_"/>
      <sheetName val="재_x005f_x0005_"/>
      <sheetName val="산徸⼷_x005f_x0005_"/>
      <sheetName val="48일㗅቎԰_x005f_x0000_缀"/>
      <sheetName val="[수목일위.XLS]el______x005f_x0000__x000_3"/>
      <sheetName val="_x005f_x0010_"/>
      <sheetName val="[수목일위.XLS]el_______x005f_x0000__x00_2"/>
      <sheetName val="도급예산내역서총ԯ_x005f_x0000_"/>
      <sheetName val="도급예산0_x005f_x0000_G_x005f_x0000__x005f_x0000_"/>
      <sheetName val="도급예산︀跕ԯ_x005f_x0000_缀_x005f_x0000_"/>
      <sheetName val="도급예산0_x005f_x0000_堀6_x005f_x0000__x005f_x0000_"/>
      <sheetName val="도급예산/_x005f_x0000_䠀j_x005f_x0000__x005f_x0000_"/>
      <sheetName val="관련자ԯ_x005f_x0000_缀"/>
      <sheetName val="현장관리비刨_x005f_x0014_⍠⿛_x005f_x0005_"/>
      <sheetName val="______x005f_x0005__x005f_x0000___x005f_x0000__x_2"/>
      <sheetName val="원가계⠙ፏ_x005f_x0000_"/>
      <sheetName val="원가계산서垀_x005f_x001b_埌_x005f_x001b_"/>
      <sheetName val="개_x005f_x0000_"/>
      <sheetName val="원가계산서夸_x005f_x0014_丵⾌"/>
      <sheetName val="원가계산서丵』_x005f_x0005__x005f_x0000_"/>
      <sheetName val="______x005f_x0000__x005f_x0000__x005f_x0005__x0_2"/>
      <sheetName val="배_x005f_x0000__x005f_x0000_Ԁ"/>
      <sheetName val="______x005f_x0005__x005f_x0000___x005f_x0000__x_3"/>
      <sheetName val="★도급내역헾】_x005f_x0005__x005f_x0000_"/>
      <sheetName val="산근_x005f_x0005__x005f_x0000_"/>
      <sheetName val="[수목일위.XLS]el__________x005f_x0000___2"/>
      <sheetName val="[수목일위.XLS]el__________x005f_x0000___3"/>
      <sheetName val="철근량산정및傠_x005f_x0013_䌢〚_x005f_x0005_"/>
      <sheetName val="실행,원가 挔_x005f_x0012_矺め"/>
      <sheetName val="조呸_x005f_x0019_"/>
      <sheetName val="조姐_x005f_x0016_"/>
      <sheetName val="Ԁ_x005f_x0000_"/>
      <sheetName val="2공구_단가䈀頻ԯ_x005f_x0000_"/>
      <sheetName val="좌측헾】_x005f_x0005_"/>
      <sheetName val="상호참_x005f_x0005__x005f_x0000_"/>
      <sheetName val="사업분석ﻂ峕ԯ_x005f_x0000_缀_x005f_x0000_"/>
      <sheetName val="조_x005f_x0000__x005f_x0000_"/>
      <sheetName val="내역서19多⿣_x005f_x0005__x005f_x0000__x005f_x0000_"/>
      <sheetName val="계정c_x005f_x0000__x005f_x0000_耠"/>
      <sheetName val="계정c_x005f_x0000__x005f_x0000_㧘"/>
      <sheetName val="법면_x005f_x0000_"/>
      <sheetName val="1공구_단가_룉቟԰_x005f_x0000_"/>
      <sheetName val="시_x005f_x0000_"/>
      <sheetName val="단_x005f_x0000_囮䶵"/>
      <sheetName val="Ȁ_x005f_x0004_夁瓅"/>
      <sheetName val="H_PI_x005f_x0000__x005f_x0000__x005f_x0005__x00_2"/>
      <sheetName val="H_PI_x005f_x0000__x005f_x0000__x005f_x0005__x00_3"/>
      <sheetName val="산_x005f_x0000__x005f_x0000_"/>
      <sheetName val="H-PIÍ_x005f_x0000_炑쐜紹"/>
      <sheetName val="산근_x005f_xdc00_"/>
      <sheetName val="계측_x005f_x0000_ﴂ㣣"/>
      <sheetName val="1공구_단䈀ᅪ԰_x005f_x0000_缀_x005f_x0000_"/>
      <sheetName val="[수목일위.XLS_x005f_x0000_]______XLS_x0_5"/>
      <sheetName val="[수목일위.XLS]el\설계서\수목일위_XL_x005f_x0001_"/>
      <sheetName val="_x005f_x0000_䅅呒"/>
      <sheetName val="D-철尜_x005f_x0013_層"/>
      <sheetName val="48일위(헾⽧_x005f_x0005_"/>
      <sheetName val="상부공철근︀ᇕ԰_x005f_x0000_缀_x005f_x0000__x005f_x0000_"/>
      <sheetName val="1공구_단䈀챪ԯ_x005f_x0000_缀_x005f_x0000_"/>
      <sheetName val="내역서1999.헾】_x005f_x0005_"/>
      <sheetName val="[수목일위.XLS]el______x005f_x0000__x000_4"/>
      <sheetName val="[수목일위.XLS]el_______x005f_x0000__x00_3"/>
      <sheetName val="★도급내栂ᑙ턀좲ԯ_x005f_x0000_"/>
      <sheetName val="______x005f_x0000___x005f_x0000__x005f_x0000__x_3"/>
      <sheetName val="경율산정.舓⼱_x005f_x0005_"/>
      <sheetName val="경율산정._x005f_x0005__x005f_x0000_"/>
      <sheetName val="00_x005f_x0005_"/>
      <sheetName val="[수목일위.XLS]el\설계서\수목_x005f_x0000_唀耀鈜猂爠"/>
      <sheetName val="[수목일위.XLS]el________r___x005f_x0000_2"/>
      <sheetName val="[수목일위.XLS]______x005f_x0000___x005f_x0015_2"/>
      <sheetName val="[수목일위.XLS]내역(전/_x005f_x0000_쀀¿_x005f_x0000_"/>
      <sheetName val="[수목일위.XLS]______x005f_x0000___x005f_x0010_2"/>
      <sheetName val="[수목일위.XLS]______x005f_x0000____x000_2"/>
      <sheetName val="[수목일위.XLS]______x005f_x0000____x000_3"/>
      <sheetName val="관련자료ԯ_x005f_x0000_"/>
      <sheetName val="자재Å_x005f_x0000_"/>
      <sheetName val="견䡰_x005f_x0015_"/>
      <sheetName val="4.전력_x005f_x0000__x005f_x0000_鼨ᆉ"/>
      <sheetName val="[수목일위.XLS]el__________x005f_x0005___2"/>
      <sheetName val="[수목일위.XLS]el__________________2"/>
      <sheetName val="북제_x005f_x0005__x005f_x0000_"/>
      <sheetName val="_x005f_x0002_ᯪ"/>
      <sheetName val="[수목일위.XLS]el__________x005f_x0000___4"/>
      <sheetName val="[수목일위.XLS]el________x005f_x0000___x_2"/>
      <sheetName val="[수목일위.XLS]el__________x005f_x0000___5"/>
      <sheetName val="단가(헾】_x005f_x0005_"/>
      <sheetName val="단가(竈_x005f_x0013_笌"/>
      <sheetName val="단가(헾⾑_x005f_x0005_"/>
      <sheetName val="단가(鬘_x005f_x001d_헾"/>
      <sheetName val="단가(헾⾝_x005f_x0005_"/>
      <sheetName val="Sheet4_x005f_x0000__x005f_x0000__x005f_x0000__x_3"/>
      <sheetName val="[수목일위.XLS]el_________x005f_x0000__x_2"/>
      <sheetName val="Sheet4_x005f_x0000__x005f_x0000__x005f_x0000__x_4"/>
      <sheetName val="경비내역(을)_x005f_x0000__x005f_x0000_"/>
      <sheetName val="경비내역(을)_x005f_x0010__x005f_x0000_"/>
      <sheetName val="경비내역(을)ƫ_x005f_x0000_"/>
      <sheetName val="9.׍_x005f_x0000_缀_x005f_x0000_"/>
      <sheetName val="pier(각형_x005f_x0005_"/>
      <sheetName val="9.턀ԯ_x005f_x0000_"/>
      <sheetName val="9.ကᢾ篃_x005f_x0000_"/>
      <sheetName val="자_x005f_x0000__x005f_x0000__x005f_x0005_"/>
      <sheetName val="2공구_단가/_x005f_x0000_c"/>
      <sheetName val="[수목일위.XLS]el_________x005f_x0000____2"/>
      <sheetName val="[수목일위.XLS]el_______x005f_x0000______2"/>
      <sheetName val="[수목일위.XLS]el___________x005f_x0000__4"/>
      <sheetName val="설계က_x005f_x0000_倀"/>
      <sheetName val="[수목일위.XLS_x005f_x0000_]el___________2"/>
      <sheetName val="★도급내역Ԕ_x005f_x0000_缀_x005f_x0000__x005f_x0000_"/>
      <sheetName val="[수목일위.XLS]2공구_단가/_x005f_x0000_c"/>
      <sheetName val="[수목일위.XLS]el________x005f_x0000___x_3"/>
      <sheetName val="경율산_x005f_x0005_"/>
      <sheetName val="[수목일위.XLS]el__________x005f_x0005___3"/>
      <sheetName val="[수목일위.XLS]el_______x005f_x0000__x00_4"/>
      <sheetName val="[수목일위.XLS]el_______x005f_x0000__x00_5"/>
      <sheetName val="[수목일위.XLS]el_______x005f_x0000__x00_6"/>
      <sheetName val="[수목일위.XLS]el__________x005f_x0000___6"/>
      <sheetName val="֮_x005f_x0000_"/>
      <sheetName val="12.옥倶ⶠ_x005f_x0000__x005f_x0000_ഀ펚"/>
      <sheetName val="2공구하도급_x005f_x0000__x005f_x0000_醈"/>
      <sheetName val="2공구하도급_x005f_x0000__x005f_x0000_큰"/>
      <sheetName val="2공구하도급_x005f_x0000__x005f_x0000_꼘"/>
      <sheetName val="2공구하도급_x005f_x0000__x005f_x0000_拘"/>
      <sheetName val="2공구하도급_x005f_x0000__x005f_x0000_杰"/>
      <sheetName val="[수목일위.XLS]el__________x005f_x0000___7"/>
      <sheetName val="[수목일위.XLS]el____________x005f_x0005_2"/>
      <sheetName val="[수목일위.XLS]el\설계서\_x005f_x0000_랸˨損Ï퀀▶"/>
      <sheetName val="약품盌_x005f_x0015_"/>
      <sheetName val="단가_x005f_x0000__x005f_x0000_蝰⨊"/>
      <sheetName val="해평견_x005f_x0000_"/>
      <sheetName val="[수목일위.XLS]el_____x005f_x0000________2"/>
      <sheetName val="[수목일위.XLS]el_____x005f_x0000________3"/>
      <sheetName val="[수목일위.XLS]el_____x005f_x0000________4"/>
      <sheetName val="AL공_x005f_x0005__x005f_x0000__x005f_x0000_疼"/>
      <sheetName val="배수장공사비명冈_x005f_x001f_"/>
      <sheetName val="좌측ꙭī_x005f_x0000_"/>
      <sheetName val="기술자q_x005f_x0000_Ԁ_x005f_x0000_"/>
      <sheetName val="약품_x005f_x0000__x005f_x0000_"/>
      <sheetName val="[수목일위.XLS]el_________x005f_xdd80____2"/>
      <sheetName val="램_x005f_x0005_"/>
      <sheetName val="에너齘_x005f_x0013_"/>
      <sheetName val="발주처자료입_x005f_x0005_"/>
      <sheetName val="8/_x005f_x0000_"/>
      <sheetName val="[수목일위.XLS]el_______x005f_x0000__x00_7"/>
      <sheetName val="[수목일위.XLS]el\설계서\躨က쿯쨂_x005f_xdd00_鿄"/>
      <sheetName val="내역(전체_橂⾘_x005f_x0005_"/>
      <sheetName val="[수목일위.XLS]el_______x005f_x0000__x00_8"/>
      <sheetName val="포장_x005f_x0000_"/>
      <sheetName val="[수목일위.XLS]el____________x005f_x0000_5"/>
      <sheetName val="날개벽(䟣⾯_x005f_x0005_"/>
      <sheetName val="날개벽(_x005f_x0005_"/>
      <sheetName val="현장_x005f_x0005_"/>
      <sheetName val="날개벽(䟣⾄_x005f_x0005_"/>
      <sheetName val="회사기_x005f_x0005_"/>
      <sheetName val="철근량산정및헾】_x005f_x0005_"/>
      <sheetName val="2.고용보험㥝〒_x005f_x0005_"/>
      <sheetName val="48일위_x005f_x0005_"/>
      <sheetName val="도급예산헾】_x005f_x0005_"/>
      <sheetName val="2공구하_x005f_x0005_"/>
      <sheetName val="내역서19多⿣_x005f_x0005_"/>
      <sheetName val="경비내역徸〒_x005f_x0005_"/>
      <sheetName val="[수목일위.XLS][수목일위.XLS]__________2"/>
      <sheetName val="연돌일退←_x005f_xdc00_"/>
      <sheetName val="연돌일_x005f_x0000__x005f_x0000_Ԁ"/>
      <sheetName val="평형별㓈_x005f_x0019_؟"/>
      <sheetName val="N賃԰_x005f_x0000__x005f_x0000_"/>
      <sheetName val="[수목일위.XLS]el________x005f_x0000__x0_2"/>
      <sheetName val="[수목일위.XLS]el____x005f_x0000__x005f_x0000__2"/>
      <sheetName val="[수목일위.XLS]el______x005f_x0002__x000_2"/>
      <sheetName val="상반기손䡲る_x005f_x0000__x005f_x0000_"/>
      <sheetName val="기기리스_x005f_x0000_"/>
      <sheetName val="조내_x005f_x0000_"/>
      <sheetName val="입ԯ_x005f_x0000_"/>
      <sheetName val="정화조방_x005f_x0000__x005f_x0000_결"/>
      <sheetName val="설계산출_x005f_x0000__x005f_x0000_"/>
      <sheetName val="[수목일위.XLS]el________x005f_x0000___x_4"/>
      <sheetName val="[수목일위.XLS]el________x005f_x0000___x_5"/>
      <sheetName val="[수목일위.XLS]el___________x005f_x0014__2"/>
      <sheetName val="[수목일위.XLS]el___________x005f_x0000__5"/>
      <sheetName val="[수목일위.XLS]el___________x005f_x0000__6"/>
      <sheetName val="[수목일위.XLS]el___________x005f_x0000__7"/>
      <sheetName val="[수목일위.XLS]el___________x005f_x0000__8"/>
      <sheetName val="내역서1999.♱⿤_x005f_x0005_"/>
      <sheetName val="[수목일위.XLS]el__________________3"/>
      <sheetName val="[수목일위.XLS]el___________x005f_x0000__9"/>
      <sheetName val="실행철_x005f_x0000__x005f_x0000__x005f_x0005_"/>
      <sheetName val="직원_x005f_x0000__x005f_x0000_Ā_x005f_x0000_"/>
      <sheetName val="pier(ე_x005f_x0000_頀"/>
      <sheetName val="pier(ე_x005f_x0000_퀀"/>
      <sheetName val="_____x005f_x0000__x005f_x0000__x005f_x0005__x00_2"/>
      <sheetName val="[수목일위.XLS]el___________x005f_x0000_10"/>
      <sheetName val="[수목일위.XLS]el______x005f_x0000__x000_5"/>
      <sheetName val="[수목일위.XLS]el______x005f_x0000__x000_6"/>
      <sheetName val="[수목일위.XLS]el______x005f_x0000__x000_7"/>
      <sheetName val="[수목일위.XLS]el____________x005f_x001b_2"/>
      <sheetName val="[수목일위.XLS]el____________x005f_x001b_3"/>
      <sheetName val="[수목일위.XLS]el\설계서\낀ҏ搃헆뀀⤻&lt;_x005f_x0000_"/>
      <sheetName val="[수목일위.XLS]el______x005f_x0000__x000_8"/>
      <sheetName val="배수장공사비԰_x005f_x0000_缀"/>
      <sheetName val="[수목일위.XLS]el_____x005f_x0000__x005f_x0000_2"/>
      <sheetName val="[수목일위.XLS]el__________x005f_x0000___8"/>
      <sheetName val="[수목일위.XLS]el______x005f_x0000__x000_9"/>
      <sheetName val="[수목일위.XLS]el______x005f_x0000__x00_10"/>
      <sheetName val="[수목일위.XLS]el______x005f_x0000__x00_11"/>
      <sheetName val="맨홀_x005f_x0000__x005f_x0000_ㅐ_x005f_x0000_"/>
      <sheetName val="[수목일위.XLS]el______x005f_x0000__x00_12"/>
      <sheetName val="[수목일위.XLS]el______x005f_x0000__x00_13"/>
      <sheetName val="[수목일위.XLS][수목일위.XLS]el____x00_2"/>
      <sheetName val="48일위(橂】_x005f_x0005_"/>
      <sheetName val="[수목일위.XLS]el__________x005f_x0000___9"/>
      <sheetName val="[수목일위.XLS]el\설계서\수목쿓_x005f_x0000_Ā㓡"/>
      <sheetName val="[수목일위.XLS]el________x005f_x0000_____2"/>
      <sheetName val="[수목일위.XLS]el\설계서\수목က࿖뱂_x005f_x0000_Ā﫡"/>
      <sheetName val="[수목일위.XLS]el\설계서\수목쒠䤏)_x005f_x0000_鋢"/>
      <sheetName val="[수목일위.XLS]el_______x005f_x0000__x00_9"/>
      <sheetName val="[수목일위.XLS][수목일위.XLS_x005f_x0000_]e_11"/>
      <sheetName val="[수목일위.XLS][수목일위.XLS_x005f_x0000_]e_12"/>
      <sheetName val="[수목일위.XLS][수목일위.XLS_x005f_x0000_]e_13"/>
      <sheetName val="[수목일위.XLS][수목일위.XLS_x005f_x0000_]e_14"/>
      <sheetName val="[수목일위.XLS][수목일위.XLS_x005f_x0000_]e_15"/>
      <sheetName val="[수목일위.XLS][수목일위.XLS_x005f_x0000_]e_16"/>
      <sheetName val="[수목일위.XLS][수목일위.XLS_x005f_x0000_]e_17"/>
      <sheetName val="[수목일위.XLS][수목일위.XLS_x005f_x0000_]e_18"/>
      <sheetName val="[수목일위.XLS]el_______x005f_x0000__x0_10"/>
      <sheetName val="[수목일위.XLS]el_______x005f_x0000__x0_11"/>
      <sheetName val="[수목일위.XLS][수목일위.XLS_x005f_x0000_]e_19"/>
      <sheetName val="[수목일위.XLS][수목일위.XLS_x005f_x0000_]e_20"/>
      <sheetName val="[수목일위.XLS][수목일위.XLS_x005f_x0000_]e_21"/>
      <sheetName val="[수목일위.XLS][수목일위.XLS_x005f_x0000_]e_22"/>
      <sheetName val="[수목일위.XLS][수목일위.XLS_x005f_x0000_]e_23"/>
      <sheetName val="[수목일위.XLS][수목일위.XLS_x005f_x0000_]e_24"/>
      <sheetName val="[수목일위.XLS][수목일위.XLS_x005f_x0000_]e_25"/>
      <sheetName val="[수목일위.XLS][수목일위.XLS_x005f_x0000_]e_26"/>
      <sheetName val="[수목일위.XLS]el____________x005f_x001b_4"/>
      <sheetName val="[수목일위.XLS]el_______x005f_x0000__x0_12"/>
      <sheetName val="[수목일위.XLS]el________x005f_x0000__x0_3"/>
      <sheetName val="[수목일위.XLS]el_____x005f_x0000__x005f_x0000_3"/>
      <sheetName val="[수목일위.XLS]el_____x005f_x0000__x005f_x0000_4"/>
      <sheetName val="[수목일위.XLS]el_____x005f_x0000__x005f_x0000_5"/>
      <sheetName val="[수목일위.XLS]el_____x005f_x0000__x005f_x0000_6"/>
      <sheetName val="[수목일위.XLS]el_____x005f_x0000__x005f_x0000_7"/>
      <sheetName val="[수목일위.XLS]el_____x005f_x0000__x005f_x0000_8"/>
      <sheetName val="[수목일위.XLS]el______x005f_x0000__x00_14"/>
      <sheetName val="[수목일위.XLS]el_________x005f_x0000__x_3"/>
      <sheetName val="_____x005f_x0000__x005f_x0000__x005f_x0005__x00_3"/>
      <sheetName val="_____x005f_x0000__x005f_x0000__x005f_x0005__x00_4"/>
      <sheetName val="_____x005f_x0000__x005f_x0000__x005f_x0005__x00_5"/>
      <sheetName val="_____x005f_x0000__x005f_x0000__x005f_x0005__x00_6"/>
      <sheetName val="_____x005f_x0000__x005f_x0000__x005f_x0005__x00_7"/>
      <sheetName val="_____x005f_x0000__x005f_x0000__x005f_x0005__x00_8"/>
      <sheetName val="_____x005f_x0000__x005f_x0000__x005f_x0005__x00_9"/>
      <sheetName val="_____x005f_x0000__x005f_x0000__x005f_x0005__x0_10"/>
      <sheetName val="_____x005f_x0000__x005f_x0000__x005f_x0005__x0_11"/>
      <sheetName val="_____x005f_x0000__x005f_x0000__x005f_x0005__x0_12"/>
      <sheetName val="_____x005f_x0000__x005f_x0000__x005f_x0005__x0_13"/>
      <sheetName val="_____x005f_x0000__x005f_x0000__x005f_x0005__x0_14"/>
      <sheetName val="_____x005f_x0000__x005f_x0000__x005f_x0005__x0_15"/>
      <sheetName val="_____x005f_x0000__x005f_x0000__x005f_x0005__x0_16"/>
      <sheetName val="_____x005f_x0000__x005f_x0000__x005f_x0005__x0_17"/>
      <sheetName val="_____x005f_x0000__x005f_x0000__x005f_x0005__x0_18"/>
      <sheetName val="_____x005f_x0000__x005f_x0000__x005f_x0005__x0_19"/>
      <sheetName val="[수목일위.XLS_x005f_x0000_]el___________3"/>
      <sheetName val="_____x005f_x0000__x005f_x0000__x005f_x0005__x0_20"/>
      <sheetName val="_____x005f_x0000__x005f_x0000__x005f_x0005__x0_21"/>
      <sheetName val="_____x005f_x0000__x005f_x0000__x005f_x0005__x0_22"/>
      <sheetName val="_____x005f_x0000__x005f_x0000___x005f_x0000__x0_3"/>
      <sheetName val="_____x005f_x0000__x005f_x0000___x005f_x0000__x0_4"/>
      <sheetName val="내역(전׃⿾_x005f_x0000__x005f_x0000_燸"/>
      <sheetName val="_____x005f_x0000__x005f_x0000__x005f_x0005__x0_23"/>
      <sheetName val="_____x005f_x0000__x005f_x0000__x005f_x0005__x0_24"/>
      <sheetName val="[수목일위.XLS]el___________x005f_x0000_11"/>
      <sheetName val="[수목일위.XLS]el___________x005f_x0000_12"/>
      <sheetName val="[수목일위.XLS]el___________x005f_x0000_13"/>
      <sheetName val="[수목일위.XLS]el___________x005f_x0000_14"/>
      <sheetName val="[수목일위.XLS]el___________x005f_x0000_15"/>
      <sheetName val="도급예산䈀_x005f_xdf6a_ԯ"/>
      <sheetName val="[수목일위.XLS]el\설계서\수목닑⼢_x005f_x0005_"/>
      <sheetName val="현장관리비_x005f_x0005_"/>
      <sheetName val="차액/_x005f_x0000_"/>
      <sheetName val="직접蔀꡹ԯ_x005f_x0000_"/>
      <sheetName val="내역서1999._x005f_x0005_"/>
      <sheetName val="북제_x005f_x0005_"/>
      <sheetName val="[수목일위.XLS]el\설계서\_x005f_x0002_"/>
      <sheetName val="[수목일위.XLS]el___________x005f_x0000_16"/>
      <sheetName val="[수목일위.XLS]el___________x005f_x0000_17"/>
      <sheetName val="[수목일위.XLS]el___________x005f_x0000_18"/>
      <sheetName val="[수목일위.XLS]el_______x005f_x0000__x0_13"/>
      <sheetName val="[수목일위.XLS]el_____x005f_x0000__x005f_x0000_9"/>
      <sheetName val="[수목일위.XLS_x005f_x0000_]______XLS_x0_6"/>
      <sheetName val="[수목일위.XLS]el_________x005f_x001b__x_2"/>
      <sheetName val="[수목일위.XLS]el______x005f_x0000__x00_15"/>
      <sheetName val="[수목일위.XLS]el______x005f_x0000__x00_16"/>
      <sheetName val="9.瀀玿́_x005f_x0000_"/>
      <sheetName val="9._x005f_x0000__x005f_x0000_Ԁ_x005f_x0000_"/>
      <sheetName val="Ma되ኤ_x005f_x0000__x005f_x0000_"/>
      <sheetName val="[수목일위.XLS]el____________x005f_x0000_6"/>
      <sheetName val="골조_x005f_x0000__x005f_x0000_"/>
      <sheetName val="횡 翨_x005f_x001b_"/>
      <sheetName val="횡 _x005f_x0005__x005f_x0000_"/>
      <sheetName val="[수목일위.XLS]el_____x005f_x0000__x000_10"/>
      <sheetName val="날개벽(시헾⽂_x005f_x0005__x005f_x0000_"/>
      <sheetName val="[수목일위.XLS]el____x005f_x0000__x005f_x0000__3"/>
      <sheetName val="[수목일위.XLS]el__________x005f_x0000__10"/>
      <sheetName val="계측제어_x005f_x0000__x005f_x0000_"/>
      <sheetName val="[수목일위.XLS]el\설계서\수목일위_x005f_x0000_$Ĩɭ"/>
      <sheetName val="9.²_x005f_x0000_Ԁ_x005f_x0000_"/>
      <sheetName val="[수목일위.XLS]el__________x005f_x0000__11"/>
      <sheetName val="_____x005f_x0000__x005f_x0000___x005f_x0000__x0_5"/>
      <sheetName val="9.　Ი_x005f_x0000__x005f_x0000_"/>
      <sheetName val="2공구하도급_x005f_x0000__x005f_x0000__x005f_x0005_"/>
      <sheetName val="[수목일위.XLS]el_____x005f_x0000__x000_11"/>
      <sheetName val="[수목일위.XLS]el______x005f_x0000__x00_17"/>
      <sheetName val="[수목일위.XLS]el_______x005f_x0000__x0_14"/>
      <sheetName val="좌측齘_x005f_x0013_龜"/>
      <sheetName val="맨홀_x005f_x0000__x005f_x0000_塚_x005f_x0000_"/>
      <sheetName val="[수목일위.XLS]el_____x005f_x0000__x000_12"/>
      <sheetName val="[수목일위.XLS]el_____x005f_x0000__x000_13"/>
      <sheetName val="[수목일위.XLS]el_____x005f_x0000__x000_14"/>
      <sheetName val="[수목일위.XLS]el_____x005f_x0000__x000_15"/>
      <sheetName val="[수목일위.XLS]el__________x005f_x0000__12"/>
      <sheetName val="[수목일위.XLS]el________x005f_x0000__x0_4"/>
      <sheetName val="[수목일위.XLS]el_____x005f_x0000__x000_16"/>
      <sheetName val="[수목일위.XLS]el_____x005f_x0000__x000_17"/>
      <sheetName val="[수목일위.XLS]el_____x005f_x0000__x000_18"/>
      <sheetName val="[수목일위.XLS]el________x005f_x0012__x0_2"/>
      <sheetName val="[수목일위.XLS]el_______x005f_x0001__x00_2"/>
      <sheetName val="[수목일위.XLS]el______x005f_x0000___x00_2"/>
      <sheetName val="[수목일위.XLS]el______x005f_x0000__x00_18"/>
      <sheetName val="약_x005f_x0000__x005f_x0000__x005f_x0005_"/>
      <sheetName val="______x005f_x0000__x005f_x0000__x005f_x0005__x0_3"/>
      <sheetName val="97노임_x005f_xdf88_˟"/>
      <sheetName val="97노임_x005f_xdf88_˜"/>
      <sheetName val="[수목일위.XLS]el________x005f_x0014__x0_2"/>
      <sheetName val="맨홀謈_x005f_x001b_籀ԯ"/>
      <sheetName val="[수목일위.XLS]el__________x005f_x000b___2"/>
      <sheetName val="코_x005f_x0000__x005f_x0000_"/>
      <sheetName val="[수목일위.XLS]el__________x005f_x0005___4"/>
      <sheetName val="[수목일위.XLS]el_______x005f_x001a____x_2"/>
      <sheetName val="[수목일위.XLS]el_______x005f_x0000__x0_15"/>
      <sheetName val="[수목일위.XLS]el\설계서\수목일뜈Ɓ囉^_x005f_x0000_"/>
      <sheetName val="[수목일위.XLS]el___________x005f_x0000_19"/>
      <sheetName val="[수목일위.XLS]el__________x005f_x0000__13"/>
      <sheetName val="기기리ԯ_x005f_x0000_"/>
      <sheetName val="[수목일위.XLS]el___________x005f_x0000_20"/>
      <sheetName val="[수목일위.XLS]el__________x005f_x0001___2"/>
      <sheetName val="[수목일위.XLS]el____x005f_x0000__x005f_x0000__4"/>
      <sheetName val="[수목일위.XLS]el____x005f_x0000__x005f_x0000__5"/>
      <sheetName val="[수목일위.XLS]el_________x005f_x0000____3"/>
      <sheetName val="설계변경橂⾷_x005f_x0005__x005f_x0000_"/>
      <sheetName val="[수목일위.XLS]el______x005f_x0000___x00_3"/>
      <sheetName val="[수목일위.XLS]el\설계서\수목일위 ␨/_x005f_x0000_"/>
      <sheetName val="횡䤊⾃_x005f_x0005_"/>
      <sheetName val="횡헾」_x005f_x0005_"/>
      <sheetName val="[수목일위.XLS]el_______x005f_x0000__x0_16"/>
      <sheetName val="좌측_x005f_x0000__x005f_x0000__x005f_x0005_"/>
      <sheetName val="[수목일위.XLS]el____x005f_x0000__x005f_x0000__6"/>
      <sheetName val="주공_x005f_x0005__x005f_x0000_"/>
      <sheetName val="AL공_x005f_xd800_ⲃᰀⲄ"/>
      <sheetName val="AL공渀乷԰_x005f_x0000_"/>
      <sheetName val="일위대가목록표(_x005f_x0005__x005f_x0000_"/>
      <sheetName val="토က_x005f_x0000_㠀"/>
      <sheetName val="대_x005f_x0000__x005f_x0000_ɳ"/>
      <sheetName val="[수목일위.XLS]el____________x005f_x0000_7"/>
      <sheetName val="[수목일위.XLS]el\설계서\수̀_x005f_x0000_⠀ᵰ☃뀀"/>
      <sheetName val="2공구하도鸬º_x005f_x0000_"/>
      <sheetName val="단가(橂】_x005f_x0005_"/>
      <sheetName val="[수목일위.XLS]el______x005f_x0000__x00_19"/>
      <sheetName val="[수목일위.XLS][수목일위.XLS]el_____2560"/>
      <sheetName val="[수목일위.XLS][수목일위.XLS]el_____2561"/>
      <sheetName val="[수목일위.XLS][수목일위.XLS]el_____2562"/>
      <sheetName val="[수목일위.XLS][수목일위.XLS]el_____2563"/>
      <sheetName val="[수목일위.XLS][수목일위.XLS]el_____2564"/>
      <sheetName val="[수목일위.XLS][수목일위.XLS]el_____2567"/>
      <sheetName val="[수목일위.XLS][수목일위.XLS]el_____2568"/>
      <sheetName val="[수목일위.XLS][수목일위.XLS]el_____2565"/>
      <sheetName val="[수목일위.XLS][수목일위.XLS]el_____2566"/>
      <sheetName val="[수목일위.XLS][수목일위.XLS]el_____2571"/>
      <sheetName val="[수목일위.XLS][수목일위.XLS]el_____2572"/>
      <sheetName val="[수목일위.XLS][수목일위.XLS]el_____2573"/>
      <sheetName val="[수목일위.XLS][수목일위.XLS]el_____2574"/>
      <sheetName val="[수목일위.XLS][수목일위.XLS]el_____2569"/>
      <sheetName val="[수목일위.XLS][수목일위.XLS]el_____2570"/>
      <sheetName val="[수목일위_XLS]el\설계서\수ἴᥨ'"/>
      <sheetName val="[수목일위_XLS]el\설계서\수㴃㦼⠀鑲!"/>
      <sheetName val="[수목일위.XLS][수목일위.XLS]el_____2589"/>
      <sheetName val="[수목일위.XLS][수목일위.XLS]el_____2590"/>
      <sheetName val="[수목일위.XLS][수목일위.XLS]el_____2579"/>
      <sheetName val="[수목일위.XLS][수목일위.XLS]el_____2580"/>
      <sheetName val="[수목일위.XLS][수목일위.XLS]el_____2575"/>
      <sheetName val="[수목일위.XLS][수목일위.XLS]el_____2576"/>
      <sheetName val="[수목일위.XLS][수목일위.XLS]el_____2577"/>
      <sheetName val="[수목일위.XLS][수목일위.XLS]el_____2578"/>
      <sheetName val="[수목일위.XLS][수목일위.XLS]el_____2587"/>
      <sheetName val="[수목일위.XLS][수목일위.XLS]el_____2588"/>
      <sheetName val="[수목일위.XLS][수목일위.XLS]el_____2583"/>
      <sheetName val="[수목일위.XLS][수목일위.XLS]el_____2584"/>
      <sheetName val="[수목일위.XLS][수목일위.XLS]el_____2581"/>
      <sheetName val="[수목일위.XLS][수목일위.XLS]el_____2582"/>
      <sheetName val="[수목일위.XLS][수목일위.XLS]el_____2585"/>
      <sheetName val="[수목일위.XLS][수목일위.XLS]el_____2586"/>
      <sheetName val="[수목일위.XLS][수목일위.XLS]el_____2591"/>
      <sheetName val="[수목일위.XLS][수목일위.XLS]el_____2592"/>
      <sheetName val="Sheet4_x0000__x0000__x0000__x00"/>
      <sheetName val="[수목일위.XLS]el\설계서_x0000__x0000__x0005__x0000_₰蜅ɘ_x0000__x0000_"/>
      <sheetName val="Data&amp;Result"/>
      <sheetName val="자재_xdc48_˗"/>
      <sheetName val="[수목일위.XLS][수목일위.XLS_x0000_]el_설계서_수_2"/>
      <sheetName val="[수목일위.XLS][수목일위.XLS_x0000_]el_설계서_수_3"/>
      <sheetName val="단가(橂】"/>
      <sheetName val="램"/>
      <sheetName val="[수목일위_XLS]el\설계서\수목일위_XLS4"/>
      <sheetName val="실행,원가_최종예상4"/>
      <sheetName val="주공_갑지4"/>
      <sheetName val="7_계측제어4"/>
      <sheetName val="6_동력4"/>
      <sheetName val="13_방송공사4"/>
      <sheetName val="15_소방공사4"/>
      <sheetName val="12_옥외_방송공사4"/>
      <sheetName val="8_옥외_보안등공사4"/>
      <sheetName val="9_전등공사4"/>
      <sheetName val="4_전력간선공사4"/>
      <sheetName val="1_전력인입4"/>
      <sheetName val="10_전열_공사4"/>
      <sheetName val="11_전화공사4"/>
      <sheetName val="5_CABLE_TRAY4"/>
      <sheetName val="3_피뢰공사4"/>
      <sheetName val="14_TV공사4"/>
      <sheetName val="1_2_동력(철거)4"/>
      <sheetName val="1_접지공사4"/>
      <sheetName val="[수목일위_XLS][수목일위_XLS][수목일위_XLS]2"/>
      <sheetName val="설계변경내역_984"/>
      <sheetName val="규격_단가표2"/>
      <sheetName val="총_원가계산2"/>
      <sheetName val="공사별_가중치_산출근거(토존❒2"/>
      <sheetName val="5_자금이체명세서2"/>
      <sheetName val="노임단가_(2)2"/>
      <sheetName val="개별직종노임단가(2005_1徸2"/>
      <sheetName val="1_2_동력(철ᰀ፜2"/>
      <sheetName val="TYPE-B_평균H2"/>
      <sheetName val="3련_BOX2"/>
      <sheetName val="조도계산서_(도서)2"/>
      <sheetName val="단__가__대__비__표2"/>
      <sheetName val="일__위__대__가__목__록2"/>
      <sheetName val="라_공사비2"/>
      <sheetName val="다_도서인쇄비_2"/>
      <sheetName val="G_R300경׃2"/>
      <sheetName val="배수장공사비명쁈_2"/>
      <sheetName val="9_전등噪2"/>
      <sheetName val="8_PILE__(돌출)2"/>
      <sheetName val="원가계산서劸_丵⾁2"/>
      <sheetName val="방배동내역_(총괄)2"/>
      <sheetName val="[수목일위_XLS]el\설계서\수목일위_XLS]데이타5"/>
      <sheetName val="[수목일위_XLS]el\설계서\수목일위_XLS5"/>
      <sheetName val="단계별내역_(헾】2"/>
      <sheetName val="단계별내역_(⩿〚2"/>
      <sheetName val="단계별내역_(徸〒2"/>
      <sheetName val="단계별내역_(橂】2"/>
      <sheetName val="(3_품질관리_시험_총괄표)2"/>
      <sheetName val="단면상수_및_주빔설계2"/>
      <sheetName val="설계내역서_(대안분)2"/>
      <sheetName val="토목(대안)_(BID)2"/>
      <sheetName val="설계내역서_(원안분)2"/>
      <sheetName val="토목(원안)_(BID)2"/>
      <sheetName val="돌담교_상부수량2"/>
      <sheetName val="Ⅶ-2_현장경비산출4"/>
      <sheetName val="단가표_(2)3"/>
      <sheetName val="수목데이타_2"/>
      <sheetName val="노무비_근거2"/>
      <sheetName val="1_1서버도입2"/>
      <sheetName val="3_바닥판설계2"/>
      <sheetName val="[수목일위_XLS]기술자자료游/2"/>
      <sheetName val="[수목일위_XLS]정화조방수미/2"/>
      <sheetName val="기종별_합계2"/>
      <sheetName val="2_교량(신설)2"/>
      <sheetName val="내역서1999_聈8헾2"/>
      <sheetName val="15_소방공䊬2"/>
      <sheetName val="15_소방공⢬2"/>
      <sheetName val="3_피뢰공丵2"/>
      <sheetName val="단_box2"/>
      <sheetName val="단가표_2"/>
      <sheetName val="2_토목공사2"/>
      <sheetName val="2_재료비2"/>
      <sheetName val="내역서1999_咀&amp;哌2"/>
      <sheetName val="1-1-2_고순도용접2"/>
      <sheetName val="kimre_scrubber2"/>
      <sheetName val="02_252"/>
      <sheetName val="내역서_2"/>
      <sheetName val="3_PT개발계획2"/>
      <sheetName val="현장관리비_2"/>
      <sheetName val="21_경비기본입력2"/>
      <sheetName val="일위대가목록_x0000__x0000__x0005__x0000_"/>
      <sheetName val="도급예산退ភ"/>
      <sheetName val="★도급내适♓"/>
      <sheetName val="[수목일위.XLS]el\설계서᠀說_x001c_"/>
      <sheetName val="[수목일위.XLS]el\설계서輂嬟䠀⁭("/>
      <sheetName val="[수목일위.XLS]el\설계서踃᰾⠁_x0017_"/>
      <sheetName val="[수목일위.XLS]el\설계서踃᰾ꠁ堯!"/>
      <sheetName val="[수목일위.XLS]el\설계서\躨က쿯쨂"/>
      <sheetName val="[수목일위.XLS]el\설계서\ၒ"/>
      <sheetName val="[수목일위.XLS]el\설계퀃㠀鹿_x001a_"/>
      <sheetName val="[수목일위.XLS]el\설계서刀_x0010_"/>
      <sheetName val="[수목일위.XLS]el\설계鄃◀ 卆_x0011_"/>
      <sheetName val="[수목일위.XLS]el\설계서榝I궨☎"/>
      <sheetName val="12.옥외"/>
      <sheetName val="[수목일위.XLS]el\설계서\쒘"/>
      <sheetName val="[수목일위.XLS]el\설계ȃ"/>
      <sheetName val="[수목일위.XLS]el\설계鴃撼᠀储%"/>
      <sheetName val="[수목일위.XLS]el\설계서\수　焄_x0016_"/>
      <sheetName val="[수목일위.XLS]el\설계서\Ć"/>
      <sheetName val="[수목일위.XLS]el\설계서\수̀"/>
      <sheetName val="[수목일위.XLS]el\설계서\수목일谐#"/>
      <sheetName val="97노임"/>
      <sheetName val="[수목일위.XLS]el\설계서\Ꚑ⺉"/>
      <sheetName val="pier(Ô"/>
      <sheetName val="Ma԰"/>
      <sheetName val="기술자q"/>
      <sheetName val="[수목일위.XLS]el\설계ഃつݍ5"/>
      <sheetName val="[수목일위.XLS]el\설계ഃつ_x0001_辁_x001a_"/>
      <sheetName val="[수목일위.XLS]el\설계ഃつ⠁轵_x001b_"/>
      <sheetName val="[수목일위.XLS]el\설계서 ᬿ적穁_x000e_"/>
      <sheetName val="[수목일위.XLS]el\설계서\수鮘⿗䃒"/>
      <sheetName val="[수목일위.XLS]el\설계서\수목က᧞ࢁ"/>
      <sheetName val="1공구_단가_("/>
      <sheetName val="약품설쎭"/>
      <sheetName val="[수목일위.XLS][수목일위.XLS]el_____2595"/>
      <sheetName val="[수목일위.XLS][수목일위.XLS]el_____2596"/>
      <sheetName val="[수목일위.XLS][수목일위.XLS]el_____2593"/>
      <sheetName val="[수목일위.XLS][수목일위.XLS]el_____2594"/>
      <sheetName val="[수목일위.XLS][수목일위.XLS]el_____2597"/>
      <sheetName val="[수목일위.XLS][수목일위.XLS]el_____2598"/>
      <sheetName val="[수목일위.XLS][수목일위.XLS]el_____2599"/>
      <sheetName val="[수목일위.XLS][수목일위.XLS]el_____2600"/>
      <sheetName val="[수목일위.XLS]el\설계서\수목일위._x0000__x0000_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>
            <v>23200</v>
          </cell>
        </row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>
        <row r="2">
          <cell r="E2">
            <v>23200</v>
          </cell>
        </row>
      </sheetData>
      <sheetData sheetId="7">
        <row r="2">
          <cell r="E2">
            <v>23200</v>
          </cell>
        </row>
      </sheetData>
      <sheetData sheetId="8">
        <row r="2">
          <cell r="E2">
            <v>23200</v>
          </cell>
        </row>
      </sheetData>
      <sheetData sheetId="9" refreshError="1"/>
      <sheetData sheetId="10">
        <row r="2">
          <cell r="E2">
            <v>23200</v>
          </cell>
        </row>
      </sheetData>
      <sheetData sheetId="11">
        <row r="2">
          <cell r="E2">
            <v>23200</v>
          </cell>
        </row>
      </sheetData>
      <sheetData sheetId="12">
        <row r="2">
          <cell r="E2">
            <v>23200</v>
          </cell>
        </row>
      </sheetData>
      <sheetData sheetId="13">
        <row r="2">
          <cell r="E2">
            <v>23200</v>
          </cell>
        </row>
      </sheetData>
      <sheetData sheetId="14">
        <row r="2">
          <cell r="E2">
            <v>23200</v>
          </cell>
        </row>
      </sheetData>
      <sheetData sheetId="15">
        <row r="2">
          <cell r="E2">
            <v>23200</v>
          </cell>
        </row>
      </sheetData>
      <sheetData sheetId="16">
        <row r="2">
          <cell r="E2">
            <v>23200</v>
          </cell>
        </row>
      </sheetData>
      <sheetData sheetId="17">
        <row r="2">
          <cell r="E2">
            <v>23200</v>
          </cell>
        </row>
      </sheetData>
      <sheetData sheetId="18">
        <row r="2">
          <cell r="E2">
            <v>23200</v>
          </cell>
        </row>
      </sheetData>
      <sheetData sheetId="19" refreshError="1"/>
      <sheetData sheetId="20">
        <row r="2">
          <cell r="E2">
            <v>23200</v>
          </cell>
        </row>
      </sheetData>
      <sheetData sheetId="21">
        <row r="2">
          <cell r="E2">
            <v>23200</v>
          </cell>
        </row>
      </sheetData>
      <sheetData sheetId="22">
        <row r="2">
          <cell r="E2">
            <v>23200</v>
          </cell>
        </row>
      </sheetData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>
        <row r="2">
          <cell r="E2">
            <v>23200</v>
          </cell>
        </row>
      </sheetData>
      <sheetData sheetId="28">
        <row r="2">
          <cell r="E2">
            <v>23200</v>
          </cell>
        </row>
      </sheetData>
      <sheetData sheetId="29">
        <row r="2">
          <cell r="E2">
            <v>23200</v>
          </cell>
        </row>
      </sheetData>
      <sheetData sheetId="30">
        <row r="2">
          <cell r="E2">
            <v>23200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>
        <row r="2">
          <cell r="E2">
            <v>23200</v>
          </cell>
        </row>
      </sheetData>
      <sheetData sheetId="36">
        <row r="2">
          <cell r="E2">
            <v>23200</v>
          </cell>
        </row>
      </sheetData>
      <sheetData sheetId="37">
        <row r="2">
          <cell r="E2">
            <v>23200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>
            <v>23200</v>
          </cell>
        </row>
      </sheetData>
      <sheetData sheetId="44">
        <row r="2">
          <cell r="E2">
            <v>23200</v>
          </cell>
        </row>
      </sheetData>
      <sheetData sheetId="45">
        <row r="2">
          <cell r="E2">
            <v>23200</v>
          </cell>
        </row>
      </sheetData>
      <sheetData sheetId="46">
        <row r="2">
          <cell r="E2">
            <v>23200</v>
          </cell>
        </row>
      </sheetData>
      <sheetData sheetId="47">
        <row r="2">
          <cell r="E2">
            <v>23200</v>
          </cell>
        </row>
      </sheetData>
      <sheetData sheetId="48">
        <row r="2">
          <cell r="E2">
            <v>23200</v>
          </cell>
        </row>
      </sheetData>
      <sheetData sheetId="49">
        <row r="2">
          <cell r="E2">
            <v>23200</v>
          </cell>
        </row>
      </sheetData>
      <sheetData sheetId="50">
        <row r="2">
          <cell r="E2">
            <v>23200</v>
          </cell>
        </row>
      </sheetData>
      <sheetData sheetId="51">
        <row r="2">
          <cell r="E2">
            <v>23200</v>
          </cell>
        </row>
      </sheetData>
      <sheetData sheetId="52">
        <row r="2">
          <cell r="E2">
            <v>23200</v>
          </cell>
        </row>
      </sheetData>
      <sheetData sheetId="53">
        <row r="2">
          <cell r="E2">
            <v>23200</v>
          </cell>
        </row>
      </sheetData>
      <sheetData sheetId="54">
        <row r="2">
          <cell r="E2">
            <v>23200</v>
          </cell>
        </row>
      </sheetData>
      <sheetData sheetId="55">
        <row r="2">
          <cell r="E2">
            <v>23200</v>
          </cell>
        </row>
      </sheetData>
      <sheetData sheetId="56" refreshError="1"/>
      <sheetData sheetId="57">
        <row r="2">
          <cell r="E2">
            <v>23200</v>
          </cell>
        </row>
      </sheetData>
      <sheetData sheetId="58">
        <row r="2">
          <cell r="E2">
            <v>23200</v>
          </cell>
        </row>
      </sheetData>
      <sheetData sheetId="59">
        <row r="2">
          <cell r="E2">
            <v>23200</v>
          </cell>
        </row>
      </sheetData>
      <sheetData sheetId="60">
        <row r="2">
          <cell r="E2">
            <v>23200</v>
          </cell>
        </row>
      </sheetData>
      <sheetData sheetId="61">
        <row r="2">
          <cell r="E2">
            <v>23200</v>
          </cell>
        </row>
      </sheetData>
      <sheetData sheetId="62">
        <row r="2">
          <cell r="E2">
            <v>23200</v>
          </cell>
        </row>
      </sheetData>
      <sheetData sheetId="63">
        <row r="2">
          <cell r="E2">
            <v>23200</v>
          </cell>
        </row>
      </sheetData>
      <sheetData sheetId="64">
        <row r="2">
          <cell r="E2">
            <v>23200</v>
          </cell>
        </row>
      </sheetData>
      <sheetData sheetId="65">
        <row r="2">
          <cell r="E2">
            <v>23200</v>
          </cell>
        </row>
      </sheetData>
      <sheetData sheetId="66">
        <row r="2">
          <cell r="E2">
            <v>23200</v>
          </cell>
        </row>
      </sheetData>
      <sheetData sheetId="67">
        <row r="2">
          <cell r="E2">
            <v>23200</v>
          </cell>
        </row>
      </sheetData>
      <sheetData sheetId="68">
        <row r="2">
          <cell r="E2">
            <v>23200</v>
          </cell>
        </row>
      </sheetData>
      <sheetData sheetId="69">
        <row r="2">
          <cell r="E2">
            <v>23200</v>
          </cell>
        </row>
      </sheetData>
      <sheetData sheetId="70">
        <row r="2">
          <cell r="E2">
            <v>23200</v>
          </cell>
        </row>
      </sheetData>
      <sheetData sheetId="71">
        <row r="2">
          <cell r="E2">
            <v>23200</v>
          </cell>
        </row>
      </sheetData>
      <sheetData sheetId="72">
        <row r="2">
          <cell r="E2">
            <v>23200</v>
          </cell>
        </row>
      </sheetData>
      <sheetData sheetId="73">
        <row r="2">
          <cell r="E2">
            <v>23200</v>
          </cell>
        </row>
      </sheetData>
      <sheetData sheetId="74">
        <row r="2">
          <cell r="E2">
            <v>23200</v>
          </cell>
        </row>
      </sheetData>
      <sheetData sheetId="75">
        <row r="2">
          <cell r="E2">
            <v>23200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>
        <row r="5">
          <cell r="B5" t="str">
            <v>백-호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 refreshError="1"/>
      <sheetData sheetId="1090" refreshError="1"/>
      <sheetData sheetId="1091" refreshError="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 refreshError="1"/>
      <sheetData sheetId="2082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5">
          <cell r="B5" t="str">
            <v>백-호</v>
          </cell>
        </row>
      </sheetData>
      <sheetData sheetId="2104">
        <row r="5">
          <cell r="B5" t="str">
            <v>백-호</v>
          </cell>
        </row>
      </sheetData>
      <sheetData sheetId="2105" refreshError="1"/>
      <sheetData sheetId="2106"/>
      <sheetData sheetId="2107">
        <row r="5">
          <cell r="B5" t="str">
            <v>백-호</v>
          </cell>
        </row>
      </sheetData>
      <sheetData sheetId="2108"/>
      <sheetData sheetId="2109" refreshError="1"/>
      <sheetData sheetId="2110"/>
      <sheetData sheetId="2111" refreshError="1"/>
      <sheetData sheetId="2112"/>
      <sheetData sheetId="2113"/>
      <sheetData sheetId="2114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/>
      <sheetData sheetId="2139" refreshError="1"/>
      <sheetData sheetId="2140" refreshError="1"/>
      <sheetData sheetId="2141"/>
      <sheetData sheetId="2142" refreshError="1"/>
      <sheetData sheetId="2143"/>
      <sheetData sheetId="2144" refreshError="1"/>
      <sheetData sheetId="2145"/>
      <sheetData sheetId="2146"/>
      <sheetData sheetId="2147"/>
      <sheetData sheetId="2148"/>
      <sheetData sheetId="2149" refreshError="1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>
        <row r="5">
          <cell r="B5" t="str">
            <v>백-호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 refreshError="1"/>
      <sheetData sheetId="2209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/>
      <sheetData sheetId="2216" refreshError="1"/>
      <sheetData sheetId="2217"/>
      <sheetData sheetId="2218" refreshError="1"/>
      <sheetData sheetId="2219" refreshError="1"/>
      <sheetData sheetId="2220" refreshError="1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/>
      <sheetData sheetId="2375"/>
      <sheetData sheetId="2376" refreshError="1"/>
      <sheetData sheetId="2377"/>
      <sheetData sheetId="2378" refreshError="1"/>
      <sheetData sheetId="2379" refreshError="1"/>
      <sheetData sheetId="2380"/>
      <sheetData sheetId="2381" refreshError="1"/>
      <sheetData sheetId="2382"/>
      <sheetData sheetId="2383"/>
      <sheetData sheetId="2384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>
        <row r="2">
          <cell r="E2">
            <v>23200</v>
          </cell>
        </row>
      </sheetData>
      <sheetData sheetId="2407">
        <row r="2">
          <cell r="E2">
            <v>23200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 refreshError="1"/>
      <sheetData sheetId="2415" refreshError="1"/>
      <sheetData sheetId="2416" refreshError="1"/>
      <sheetData sheetId="2417" refreshError="1"/>
      <sheetData sheetId="2418"/>
      <sheetData sheetId="2419"/>
      <sheetData sheetId="2420"/>
      <sheetData sheetId="2421"/>
      <sheetData sheetId="2422"/>
      <sheetData sheetId="2423" refreshError="1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>
        <row r="2">
          <cell r="E2">
            <v>23200</v>
          </cell>
        </row>
      </sheetData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>
        <row r="2">
          <cell r="E2">
            <v>23200</v>
          </cell>
        </row>
      </sheetData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>
        <row r="2">
          <cell r="E2">
            <v>23200</v>
          </cell>
        </row>
      </sheetData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/>
      <sheetData sheetId="3303" refreshError="1"/>
      <sheetData sheetId="3304">
        <row r="2">
          <cell r="E2">
            <v>23200</v>
          </cell>
        </row>
      </sheetData>
      <sheetData sheetId="3305" refreshError="1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>
        <row r="2">
          <cell r="E2">
            <v>23200</v>
          </cell>
        </row>
      </sheetData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>
        <row r="2">
          <cell r="E2">
            <v>23200</v>
          </cell>
        </row>
      </sheetData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>
        <row r="2">
          <cell r="E2">
            <v>23200</v>
          </cell>
        </row>
      </sheetData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>
        <row r="2">
          <cell r="E2">
            <v>23200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>
        <row r="2">
          <cell r="E2">
            <v>23200</v>
          </cell>
        </row>
      </sheetData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>
        <row r="2">
          <cell r="E2">
            <v>23200</v>
          </cell>
        </row>
      </sheetData>
      <sheetData sheetId="3589" refreshError="1"/>
      <sheetData sheetId="3590" refreshError="1"/>
      <sheetData sheetId="3591">
        <row r="2">
          <cell r="E2">
            <v>23200</v>
          </cell>
        </row>
      </sheetData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>
        <row r="5">
          <cell r="B5" t="str">
            <v>백-호</v>
          </cell>
        </row>
      </sheetData>
      <sheetData sheetId="3762">
        <row r="5">
          <cell r="B5" t="str">
            <v>백-호</v>
          </cell>
        </row>
      </sheetData>
      <sheetData sheetId="3763">
        <row r="2">
          <cell r="E2">
            <v>23200</v>
          </cell>
        </row>
      </sheetData>
      <sheetData sheetId="3764">
        <row r="2">
          <cell r="E2">
            <v>23200</v>
          </cell>
        </row>
      </sheetData>
      <sheetData sheetId="3765">
        <row r="2">
          <cell r="E2">
            <v>23200</v>
          </cell>
        </row>
      </sheetData>
      <sheetData sheetId="3766">
        <row r="2">
          <cell r="E2">
            <v>23200</v>
          </cell>
        </row>
      </sheetData>
      <sheetData sheetId="3767">
        <row r="5">
          <cell r="B5" t="str">
            <v>백-호</v>
          </cell>
        </row>
      </sheetData>
      <sheetData sheetId="3768">
        <row r="5">
          <cell r="B5" t="str">
            <v>백-호</v>
          </cell>
        </row>
      </sheetData>
      <sheetData sheetId="3769">
        <row r="2">
          <cell r="E2">
            <v>23200</v>
          </cell>
        </row>
      </sheetData>
      <sheetData sheetId="3770">
        <row r="5">
          <cell r="B5" t="str">
            <v>백-호</v>
          </cell>
        </row>
      </sheetData>
      <sheetData sheetId="3771">
        <row r="5">
          <cell r="B5" t="str">
            <v>백-호</v>
          </cell>
        </row>
      </sheetData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>
        <row r="5">
          <cell r="B5" t="str">
            <v>백-호</v>
          </cell>
        </row>
      </sheetData>
      <sheetData sheetId="3778">
        <row r="2">
          <cell r="E2">
            <v>23200</v>
          </cell>
        </row>
      </sheetData>
      <sheetData sheetId="3779">
        <row r="2">
          <cell r="E2">
            <v>23200</v>
          </cell>
        </row>
      </sheetData>
      <sheetData sheetId="3780">
        <row r="5">
          <cell r="B5" t="str">
            <v>백-호</v>
          </cell>
        </row>
      </sheetData>
      <sheetData sheetId="3781">
        <row r="5">
          <cell r="B5" t="str">
            <v>백-호</v>
          </cell>
        </row>
      </sheetData>
      <sheetData sheetId="3782">
        <row r="2">
          <cell r="E2">
            <v>23200</v>
          </cell>
        </row>
      </sheetData>
      <sheetData sheetId="3783">
        <row r="5">
          <cell r="B5" t="str">
            <v>백-호</v>
          </cell>
        </row>
      </sheetData>
      <sheetData sheetId="3784">
        <row r="2">
          <cell r="E2">
            <v>23200</v>
          </cell>
        </row>
      </sheetData>
      <sheetData sheetId="3785">
        <row r="2">
          <cell r="E2">
            <v>23200</v>
          </cell>
        </row>
      </sheetData>
      <sheetData sheetId="3786">
        <row r="2">
          <cell r="E2">
            <v>23200</v>
          </cell>
        </row>
      </sheetData>
      <sheetData sheetId="3787">
        <row r="2">
          <cell r="E2">
            <v>23200</v>
          </cell>
        </row>
      </sheetData>
      <sheetData sheetId="3788">
        <row r="2">
          <cell r="E2">
            <v>23200</v>
          </cell>
        </row>
      </sheetData>
      <sheetData sheetId="3789">
        <row r="5">
          <cell r="B5" t="str">
            <v>백-호</v>
          </cell>
        </row>
      </sheetData>
      <sheetData sheetId="3790">
        <row r="5">
          <cell r="B5" t="str">
            <v>백-호</v>
          </cell>
        </row>
      </sheetData>
      <sheetData sheetId="3791">
        <row r="2">
          <cell r="E2">
            <v>23200</v>
          </cell>
        </row>
      </sheetData>
      <sheetData sheetId="3792">
        <row r="5">
          <cell r="B5" t="str">
            <v>백-호</v>
          </cell>
        </row>
      </sheetData>
      <sheetData sheetId="3793">
        <row r="2">
          <cell r="E2">
            <v>23200</v>
          </cell>
        </row>
      </sheetData>
      <sheetData sheetId="3794">
        <row r="5">
          <cell r="B5" t="str">
            <v>백-호</v>
          </cell>
        </row>
      </sheetData>
      <sheetData sheetId="3795">
        <row r="2">
          <cell r="E2">
            <v>23200</v>
          </cell>
        </row>
      </sheetData>
      <sheetData sheetId="3796">
        <row r="2">
          <cell r="E2">
            <v>23200</v>
          </cell>
        </row>
      </sheetData>
      <sheetData sheetId="3797">
        <row r="2">
          <cell r="E2">
            <v>23200</v>
          </cell>
        </row>
      </sheetData>
      <sheetData sheetId="3798"/>
      <sheetData sheetId="3799">
        <row r="2">
          <cell r="E2">
            <v>23200</v>
          </cell>
        </row>
      </sheetData>
      <sheetData sheetId="3800">
        <row r="5">
          <cell r="B5" t="str">
            <v>백-호</v>
          </cell>
        </row>
      </sheetData>
      <sheetData sheetId="3801">
        <row r="2">
          <cell r="E2">
            <v>23200</v>
          </cell>
        </row>
      </sheetData>
      <sheetData sheetId="3802">
        <row r="2">
          <cell r="E2">
            <v>23200</v>
          </cell>
        </row>
      </sheetData>
      <sheetData sheetId="3803">
        <row r="2">
          <cell r="E2">
            <v>23200</v>
          </cell>
        </row>
      </sheetData>
      <sheetData sheetId="3804">
        <row r="2">
          <cell r="E2">
            <v>23200</v>
          </cell>
        </row>
      </sheetData>
      <sheetData sheetId="3805">
        <row r="2">
          <cell r="E2">
            <v>23200</v>
          </cell>
        </row>
      </sheetData>
      <sheetData sheetId="3806">
        <row r="2">
          <cell r="E2">
            <v>23200</v>
          </cell>
        </row>
      </sheetData>
      <sheetData sheetId="3807">
        <row r="2">
          <cell r="E2">
            <v>23200</v>
          </cell>
        </row>
      </sheetData>
      <sheetData sheetId="3808">
        <row r="2">
          <cell r="E2">
            <v>23200</v>
          </cell>
        </row>
      </sheetData>
      <sheetData sheetId="3809">
        <row r="2">
          <cell r="E2">
            <v>23200</v>
          </cell>
        </row>
      </sheetData>
      <sheetData sheetId="3810">
        <row r="5">
          <cell r="B5" t="str">
            <v>백-호</v>
          </cell>
        </row>
      </sheetData>
      <sheetData sheetId="3811">
        <row r="2">
          <cell r="E2">
            <v>23200</v>
          </cell>
        </row>
      </sheetData>
      <sheetData sheetId="3812">
        <row r="5">
          <cell r="B5" t="str">
            <v>백-호</v>
          </cell>
        </row>
      </sheetData>
      <sheetData sheetId="3813">
        <row r="2">
          <cell r="E2">
            <v>23200</v>
          </cell>
        </row>
      </sheetData>
      <sheetData sheetId="3814">
        <row r="5">
          <cell r="B5" t="str">
            <v>백-호</v>
          </cell>
        </row>
      </sheetData>
      <sheetData sheetId="3815">
        <row r="2">
          <cell r="E2">
            <v>23200</v>
          </cell>
        </row>
      </sheetData>
      <sheetData sheetId="3816">
        <row r="5">
          <cell r="B5" t="str">
            <v>백-호</v>
          </cell>
        </row>
      </sheetData>
      <sheetData sheetId="3817">
        <row r="2">
          <cell r="E2">
            <v>23200</v>
          </cell>
        </row>
      </sheetData>
      <sheetData sheetId="3818">
        <row r="2">
          <cell r="E2">
            <v>23200</v>
          </cell>
        </row>
      </sheetData>
      <sheetData sheetId="3819">
        <row r="2">
          <cell r="E2">
            <v>23200</v>
          </cell>
        </row>
      </sheetData>
      <sheetData sheetId="3820">
        <row r="2">
          <cell r="E2">
            <v>23200</v>
          </cell>
        </row>
      </sheetData>
      <sheetData sheetId="3821">
        <row r="2">
          <cell r="E2">
            <v>23200</v>
          </cell>
        </row>
      </sheetData>
      <sheetData sheetId="3822">
        <row r="2">
          <cell r="E2">
            <v>23200</v>
          </cell>
        </row>
      </sheetData>
      <sheetData sheetId="3823">
        <row r="2">
          <cell r="E2">
            <v>23200</v>
          </cell>
        </row>
      </sheetData>
      <sheetData sheetId="3824">
        <row r="5">
          <cell r="B5" t="str">
            <v>백-호</v>
          </cell>
        </row>
      </sheetData>
      <sheetData sheetId="3825">
        <row r="2">
          <cell r="E2">
            <v>23200</v>
          </cell>
        </row>
      </sheetData>
      <sheetData sheetId="3826"/>
      <sheetData sheetId="3827">
        <row r="2">
          <cell r="E2">
            <v>23200</v>
          </cell>
        </row>
      </sheetData>
      <sheetData sheetId="3828">
        <row r="2">
          <cell r="E2">
            <v>23200</v>
          </cell>
        </row>
      </sheetData>
      <sheetData sheetId="3829">
        <row r="2">
          <cell r="E2">
            <v>23200</v>
          </cell>
        </row>
      </sheetData>
      <sheetData sheetId="3830"/>
      <sheetData sheetId="3831">
        <row r="2">
          <cell r="E2">
            <v>23200</v>
          </cell>
        </row>
      </sheetData>
      <sheetData sheetId="3832"/>
      <sheetData sheetId="3833">
        <row r="2">
          <cell r="E2">
            <v>23200</v>
          </cell>
        </row>
      </sheetData>
      <sheetData sheetId="3834">
        <row r="2">
          <cell r="E2">
            <v>23200</v>
          </cell>
        </row>
      </sheetData>
      <sheetData sheetId="3835">
        <row r="2">
          <cell r="E2">
            <v>23200</v>
          </cell>
        </row>
      </sheetData>
      <sheetData sheetId="3836">
        <row r="2">
          <cell r="E2">
            <v>23200</v>
          </cell>
        </row>
      </sheetData>
      <sheetData sheetId="3837">
        <row r="2">
          <cell r="E2">
            <v>23200</v>
          </cell>
        </row>
      </sheetData>
      <sheetData sheetId="3838">
        <row r="2">
          <cell r="E2">
            <v>23200</v>
          </cell>
        </row>
      </sheetData>
      <sheetData sheetId="3839">
        <row r="2">
          <cell r="E2">
            <v>23200</v>
          </cell>
        </row>
      </sheetData>
      <sheetData sheetId="3840">
        <row r="2">
          <cell r="E2">
            <v>23200</v>
          </cell>
        </row>
      </sheetData>
      <sheetData sheetId="3841">
        <row r="2">
          <cell r="E2">
            <v>23200</v>
          </cell>
        </row>
      </sheetData>
      <sheetData sheetId="3842">
        <row r="5">
          <cell r="B5" t="str">
            <v>백-호</v>
          </cell>
        </row>
      </sheetData>
      <sheetData sheetId="3843">
        <row r="5">
          <cell r="B5" t="str">
            <v>백-호</v>
          </cell>
        </row>
      </sheetData>
      <sheetData sheetId="3844">
        <row r="2">
          <cell r="E2">
            <v>23200</v>
          </cell>
        </row>
      </sheetData>
      <sheetData sheetId="3845">
        <row r="2">
          <cell r="E2">
            <v>23200</v>
          </cell>
        </row>
      </sheetData>
      <sheetData sheetId="3846">
        <row r="2">
          <cell r="E2">
            <v>23200</v>
          </cell>
        </row>
      </sheetData>
      <sheetData sheetId="3847">
        <row r="2">
          <cell r="E2">
            <v>23200</v>
          </cell>
        </row>
      </sheetData>
      <sheetData sheetId="3848">
        <row r="2">
          <cell r="E2">
            <v>23200</v>
          </cell>
        </row>
      </sheetData>
      <sheetData sheetId="3849"/>
      <sheetData sheetId="3850">
        <row r="2">
          <cell r="E2">
            <v>23200</v>
          </cell>
        </row>
      </sheetData>
      <sheetData sheetId="3851">
        <row r="2">
          <cell r="E2">
            <v>23200</v>
          </cell>
        </row>
      </sheetData>
      <sheetData sheetId="3852">
        <row r="2">
          <cell r="E2">
            <v>23200</v>
          </cell>
        </row>
      </sheetData>
      <sheetData sheetId="3853">
        <row r="2">
          <cell r="E2">
            <v>23200</v>
          </cell>
        </row>
      </sheetData>
      <sheetData sheetId="3854">
        <row r="2">
          <cell r="E2">
            <v>23200</v>
          </cell>
        </row>
      </sheetData>
      <sheetData sheetId="3855">
        <row r="2">
          <cell r="E2">
            <v>23200</v>
          </cell>
        </row>
      </sheetData>
      <sheetData sheetId="3856">
        <row r="2">
          <cell r="E2">
            <v>23200</v>
          </cell>
        </row>
      </sheetData>
      <sheetData sheetId="3857"/>
      <sheetData sheetId="3858">
        <row r="2">
          <cell r="E2">
            <v>23200</v>
          </cell>
        </row>
      </sheetData>
      <sheetData sheetId="3859"/>
      <sheetData sheetId="3860">
        <row r="2">
          <cell r="E2">
            <v>23200</v>
          </cell>
        </row>
      </sheetData>
      <sheetData sheetId="3861">
        <row r="2">
          <cell r="E2">
            <v>23200</v>
          </cell>
        </row>
      </sheetData>
      <sheetData sheetId="3862">
        <row r="2">
          <cell r="E2">
            <v>23200</v>
          </cell>
        </row>
      </sheetData>
      <sheetData sheetId="3863">
        <row r="2">
          <cell r="E2">
            <v>23200</v>
          </cell>
        </row>
      </sheetData>
      <sheetData sheetId="3864">
        <row r="2">
          <cell r="E2">
            <v>23200</v>
          </cell>
        </row>
      </sheetData>
      <sheetData sheetId="3865">
        <row r="2">
          <cell r="E2">
            <v>23200</v>
          </cell>
        </row>
      </sheetData>
      <sheetData sheetId="3866">
        <row r="2">
          <cell r="E2">
            <v>23200</v>
          </cell>
        </row>
      </sheetData>
      <sheetData sheetId="3867">
        <row r="2">
          <cell r="E2">
            <v>23200</v>
          </cell>
        </row>
      </sheetData>
      <sheetData sheetId="3868">
        <row r="2">
          <cell r="E2">
            <v>23200</v>
          </cell>
        </row>
      </sheetData>
      <sheetData sheetId="3869">
        <row r="2">
          <cell r="E2">
            <v>23200</v>
          </cell>
        </row>
      </sheetData>
      <sheetData sheetId="3870">
        <row r="2">
          <cell r="E2">
            <v>23200</v>
          </cell>
        </row>
      </sheetData>
      <sheetData sheetId="3871">
        <row r="2">
          <cell r="E2">
            <v>23200</v>
          </cell>
        </row>
      </sheetData>
      <sheetData sheetId="3872">
        <row r="2">
          <cell r="E2">
            <v>23200</v>
          </cell>
        </row>
      </sheetData>
      <sheetData sheetId="3873">
        <row r="2">
          <cell r="E2">
            <v>23200</v>
          </cell>
        </row>
      </sheetData>
      <sheetData sheetId="3874">
        <row r="2">
          <cell r="E2">
            <v>23200</v>
          </cell>
        </row>
      </sheetData>
      <sheetData sheetId="3875">
        <row r="2">
          <cell r="E2">
            <v>23200</v>
          </cell>
        </row>
      </sheetData>
      <sheetData sheetId="3876">
        <row r="2">
          <cell r="E2">
            <v>23200</v>
          </cell>
        </row>
      </sheetData>
      <sheetData sheetId="3877">
        <row r="2">
          <cell r="E2">
            <v>23200</v>
          </cell>
        </row>
      </sheetData>
      <sheetData sheetId="3878">
        <row r="2">
          <cell r="E2">
            <v>23200</v>
          </cell>
        </row>
      </sheetData>
      <sheetData sheetId="3879"/>
      <sheetData sheetId="3880">
        <row r="2">
          <cell r="E2">
            <v>23200</v>
          </cell>
        </row>
      </sheetData>
      <sheetData sheetId="3881"/>
      <sheetData sheetId="3882">
        <row r="2">
          <cell r="E2">
            <v>23200</v>
          </cell>
        </row>
      </sheetData>
      <sheetData sheetId="3883">
        <row r="2">
          <cell r="E2">
            <v>23200</v>
          </cell>
        </row>
      </sheetData>
      <sheetData sheetId="3884">
        <row r="2">
          <cell r="E2">
            <v>23200</v>
          </cell>
        </row>
      </sheetData>
      <sheetData sheetId="3885"/>
      <sheetData sheetId="3886">
        <row r="2">
          <cell r="E2">
            <v>23200</v>
          </cell>
        </row>
      </sheetData>
      <sheetData sheetId="3887">
        <row r="2">
          <cell r="E2">
            <v>23200</v>
          </cell>
        </row>
      </sheetData>
      <sheetData sheetId="3888"/>
      <sheetData sheetId="3889"/>
      <sheetData sheetId="3890">
        <row r="2">
          <cell r="E2">
            <v>23200</v>
          </cell>
        </row>
      </sheetData>
      <sheetData sheetId="3891"/>
      <sheetData sheetId="3892">
        <row r="2">
          <cell r="E2">
            <v>23200</v>
          </cell>
        </row>
      </sheetData>
      <sheetData sheetId="3893"/>
      <sheetData sheetId="3894">
        <row r="2">
          <cell r="E2">
            <v>23200</v>
          </cell>
        </row>
      </sheetData>
      <sheetData sheetId="3895"/>
      <sheetData sheetId="3896">
        <row r="2">
          <cell r="E2">
            <v>23200</v>
          </cell>
        </row>
      </sheetData>
      <sheetData sheetId="3897"/>
      <sheetData sheetId="3898">
        <row r="2">
          <cell r="E2">
            <v>23200</v>
          </cell>
        </row>
      </sheetData>
      <sheetData sheetId="3899" refreshError="1"/>
      <sheetData sheetId="3900">
        <row r="2">
          <cell r="E2">
            <v>23200</v>
          </cell>
        </row>
      </sheetData>
      <sheetData sheetId="3901"/>
      <sheetData sheetId="3902">
        <row r="5">
          <cell r="B5" t="str">
            <v>백-호</v>
          </cell>
        </row>
      </sheetData>
      <sheetData sheetId="3903">
        <row r="2">
          <cell r="E2">
            <v>23200</v>
          </cell>
        </row>
      </sheetData>
      <sheetData sheetId="3904"/>
      <sheetData sheetId="3905">
        <row r="2">
          <cell r="E2">
            <v>23200</v>
          </cell>
        </row>
      </sheetData>
      <sheetData sheetId="3906"/>
      <sheetData sheetId="3907"/>
      <sheetData sheetId="3908"/>
      <sheetData sheetId="3909"/>
      <sheetData sheetId="3910"/>
      <sheetData sheetId="3911"/>
      <sheetData sheetId="3912">
        <row r="2">
          <cell r="E2">
            <v>23200</v>
          </cell>
        </row>
      </sheetData>
      <sheetData sheetId="3913"/>
      <sheetData sheetId="3914"/>
      <sheetData sheetId="3915">
        <row r="5">
          <cell r="B5" t="str">
            <v>백-호</v>
          </cell>
        </row>
      </sheetData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>
        <row r="2">
          <cell r="E2">
            <v>23200</v>
          </cell>
        </row>
      </sheetData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/>
      <sheetData sheetId="3941"/>
      <sheetData sheetId="3942">
        <row r="2">
          <cell r="E2">
            <v>23200</v>
          </cell>
        </row>
      </sheetData>
      <sheetData sheetId="3943" refreshError="1"/>
      <sheetData sheetId="3944">
        <row r="2">
          <cell r="E2">
            <v>23200</v>
          </cell>
        </row>
      </sheetData>
      <sheetData sheetId="3945" refreshError="1"/>
      <sheetData sheetId="3946" refreshError="1"/>
      <sheetData sheetId="3947" refreshError="1"/>
      <sheetData sheetId="3948">
        <row r="2">
          <cell r="E2">
            <v>23200</v>
          </cell>
        </row>
      </sheetData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>
        <row r="2">
          <cell r="E2">
            <v>23200</v>
          </cell>
        </row>
      </sheetData>
      <sheetData sheetId="3967" refreshError="1"/>
      <sheetData sheetId="3968">
        <row r="2">
          <cell r="E2">
            <v>23200</v>
          </cell>
        </row>
      </sheetData>
      <sheetData sheetId="3969" refreshError="1"/>
      <sheetData sheetId="3970" refreshError="1"/>
      <sheetData sheetId="3971" refreshError="1"/>
      <sheetData sheetId="3972">
        <row r="2">
          <cell r="E2">
            <v>23200</v>
          </cell>
        </row>
      </sheetData>
      <sheetData sheetId="3973" refreshError="1"/>
      <sheetData sheetId="3974">
        <row r="2">
          <cell r="E2">
            <v>23200</v>
          </cell>
        </row>
      </sheetData>
      <sheetData sheetId="3975" refreshError="1"/>
      <sheetData sheetId="3976">
        <row r="2">
          <cell r="E2">
            <v>23200</v>
          </cell>
        </row>
      </sheetData>
      <sheetData sheetId="3977" refreshError="1"/>
      <sheetData sheetId="3978" refreshError="1"/>
      <sheetData sheetId="3979" refreshError="1"/>
      <sheetData sheetId="3980">
        <row r="2">
          <cell r="E2">
            <v>23200</v>
          </cell>
        </row>
      </sheetData>
      <sheetData sheetId="3981" refreshError="1"/>
      <sheetData sheetId="3982">
        <row r="2">
          <cell r="E2">
            <v>23200</v>
          </cell>
        </row>
      </sheetData>
      <sheetData sheetId="3983" refreshError="1"/>
      <sheetData sheetId="3984"/>
      <sheetData sheetId="3985" refreshError="1"/>
      <sheetData sheetId="3986" refreshError="1"/>
      <sheetData sheetId="3987" refreshError="1"/>
      <sheetData sheetId="3988"/>
      <sheetData sheetId="3989" refreshError="1"/>
      <sheetData sheetId="3990"/>
      <sheetData sheetId="3991" refreshError="1"/>
      <sheetData sheetId="3992"/>
      <sheetData sheetId="3993" refreshError="1"/>
      <sheetData sheetId="3994"/>
      <sheetData sheetId="3995" refreshError="1"/>
      <sheetData sheetId="3996">
        <row r="2">
          <cell r="E2">
            <v>23200</v>
          </cell>
        </row>
      </sheetData>
      <sheetData sheetId="3997" refreshError="1"/>
      <sheetData sheetId="3998">
        <row r="2">
          <cell r="E2">
            <v>23200</v>
          </cell>
        </row>
      </sheetData>
      <sheetData sheetId="3999" refreshError="1"/>
      <sheetData sheetId="4000" refreshError="1"/>
      <sheetData sheetId="4001" refreshError="1"/>
      <sheetData sheetId="4002">
        <row r="2">
          <cell r="E2">
            <v>23200</v>
          </cell>
        </row>
      </sheetData>
      <sheetData sheetId="4003" refreshError="1"/>
      <sheetData sheetId="4004">
        <row r="2">
          <cell r="E2">
            <v>23200</v>
          </cell>
        </row>
      </sheetData>
      <sheetData sheetId="4005" refreshError="1"/>
      <sheetData sheetId="4006" refreshError="1"/>
      <sheetData sheetId="4007" refreshError="1"/>
      <sheetData sheetId="4008">
        <row r="2">
          <cell r="E2">
            <v>23200</v>
          </cell>
        </row>
      </sheetData>
      <sheetData sheetId="4009" refreshError="1"/>
      <sheetData sheetId="4010">
        <row r="2">
          <cell r="E2">
            <v>23200</v>
          </cell>
        </row>
      </sheetData>
      <sheetData sheetId="4011" refreshError="1"/>
      <sheetData sheetId="4012">
        <row r="2">
          <cell r="E2">
            <v>23200</v>
          </cell>
        </row>
      </sheetData>
      <sheetData sheetId="4013" refreshError="1"/>
      <sheetData sheetId="4014" refreshError="1"/>
      <sheetData sheetId="4015" refreshError="1"/>
      <sheetData sheetId="4016">
        <row r="2">
          <cell r="E2">
            <v>23200</v>
          </cell>
        </row>
      </sheetData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2">
          <cell r="E2">
            <v>23200</v>
          </cell>
        </row>
      </sheetData>
      <sheetData sheetId="4025" refreshError="1"/>
      <sheetData sheetId="4026">
        <row r="2">
          <cell r="E2">
            <v>23200</v>
          </cell>
        </row>
      </sheetData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>
        <row r="2">
          <cell r="E2">
            <v>23200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>
        <row r="2">
          <cell r="E2">
            <v>23200</v>
          </cell>
        </row>
      </sheetData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>
        <row r="2">
          <cell r="E2">
            <v>23200</v>
          </cell>
        </row>
      </sheetData>
      <sheetData sheetId="4081" refreshError="1"/>
      <sheetData sheetId="4082">
        <row r="2">
          <cell r="E2">
            <v>23200</v>
          </cell>
        </row>
      </sheetData>
      <sheetData sheetId="4083" refreshError="1"/>
      <sheetData sheetId="4084"/>
      <sheetData sheetId="4085" refreshError="1"/>
      <sheetData sheetId="4086">
        <row r="2">
          <cell r="E2">
            <v>23200</v>
          </cell>
        </row>
      </sheetData>
      <sheetData sheetId="4087" refreshError="1"/>
      <sheetData sheetId="4088">
        <row r="2">
          <cell r="E2">
            <v>23200</v>
          </cell>
        </row>
      </sheetData>
      <sheetData sheetId="4089" refreshError="1"/>
      <sheetData sheetId="4090">
        <row r="2">
          <cell r="E2">
            <v>23200</v>
          </cell>
        </row>
      </sheetData>
      <sheetData sheetId="4091" refreshError="1"/>
      <sheetData sheetId="4092">
        <row r="2">
          <cell r="E2">
            <v>23200</v>
          </cell>
        </row>
      </sheetData>
      <sheetData sheetId="4093" refreshError="1"/>
      <sheetData sheetId="4094">
        <row r="2">
          <cell r="E2">
            <v>23200</v>
          </cell>
        </row>
      </sheetData>
      <sheetData sheetId="4095" refreshError="1"/>
      <sheetData sheetId="4096">
        <row r="2">
          <cell r="E2">
            <v>23200</v>
          </cell>
        </row>
      </sheetData>
      <sheetData sheetId="4097" refreshError="1"/>
      <sheetData sheetId="4098">
        <row r="2">
          <cell r="E2">
            <v>23200</v>
          </cell>
        </row>
      </sheetData>
      <sheetData sheetId="4099" refreshError="1"/>
      <sheetData sheetId="4100">
        <row r="2">
          <cell r="E2">
            <v>23200</v>
          </cell>
        </row>
      </sheetData>
      <sheetData sheetId="4101" refreshError="1"/>
      <sheetData sheetId="4102">
        <row r="2">
          <cell r="E2">
            <v>23200</v>
          </cell>
        </row>
      </sheetData>
      <sheetData sheetId="4103" refreshError="1"/>
      <sheetData sheetId="4104">
        <row r="2">
          <cell r="E2">
            <v>23200</v>
          </cell>
        </row>
      </sheetData>
      <sheetData sheetId="4105" refreshError="1"/>
      <sheetData sheetId="4106">
        <row r="5">
          <cell r="B5" t="str">
            <v>백-호</v>
          </cell>
        </row>
      </sheetData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>
        <row r="2">
          <cell r="E2">
            <v>23200</v>
          </cell>
        </row>
      </sheetData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>
        <row r="2">
          <cell r="E2">
            <v>23200</v>
          </cell>
        </row>
      </sheetData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>
        <row r="2">
          <cell r="E2">
            <v>23200</v>
          </cell>
        </row>
      </sheetData>
      <sheetData sheetId="4162" refreshError="1"/>
      <sheetData sheetId="4163" refreshError="1"/>
      <sheetData sheetId="4164" refreshError="1"/>
      <sheetData sheetId="4165" refreshError="1"/>
      <sheetData sheetId="4166">
        <row r="2">
          <cell r="E2">
            <v>23200</v>
          </cell>
        </row>
      </sheetData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>
        <row r="2">
          <cell r="E2">
            <v>23200</v>
          </cell>
        </row>
      </sheetData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>
        <row r="2">
          <cell r="E2">
            <v>23200</v>
          </cell>
        </row>
      </sheetData>
      <sheetData sheetId="4183" refreshError="1"/>
      <sheetData sheetId="4184">
        <row r="2">
          <cell r="E2">
            <v>23200</v>
          </cell>
        </row>
      </sheetData>
      <sheetData sheetId="4185" refreshError="1"/>
      <sheetData sheetId="4186">
        <row r="2">
          <cell r="E2">
            <v>23200</v>
          </cell>
        </row>
      </sheetData>
      <sheetData sheetId="4187" refreshError="1"/>
      <sheetData sheetId="4188">
        <row r="2">
          <cell r="E2">
            <v>23200</v>
          </cell>
        </row>
      </sheetData>
      <sheetData sheetId="4189" refreshError="1"/>
      <sheetData sheetId="4190">
        <row r="2">
          <cell r="E2">
            <v>23200</v>
          </cell>
        </row>
      </sheetData>
      <sheetData sheetId="4191" refreshError="1"/>
      <sheetData sheetId="4192">
        <row r="2">
          <cell r="E2">
            <v>23200</v>
          </cell>
        </row>
      </sheetData>
      <sheetData sheetId="4193" refreshError="1"/>
      <sheetData sheetId="4194">
        <row r="2">
          <cell r="E2">
            <v>23200</v>
          </cell>
        </row>
      </sheetData>
      <sheetData sheetId="4195" refreshError="1"/>
      <sheetData sheetId="4196">
        <row r="2">
          <cell r="E2">
            <v>23200</v>
          </cell>
        </row>
      </sheetData>
      <sheetData sheetId="4197" refreshError="1"/>
      <sheetData sheetId="4198">
        <row r="2">
          <cell r="E2">
            <v>23200</v>
          </cell>
        </row>
      </sheetData>
      <sheetData sheetId="4199" refreshError="1"/>
      <sheetData sheetId="4200">
        <row r="2">
          <cell r="E2">
            <v>23200</v>
          </cell>
        </row>
      </sheetData>
      <sheetData sheetId="4201" refreshError="1"/>
      <sheetData sheetId="4202">
        <row r="2">
          <cell r="E2">
            <v>23200</v>
          </cell>
        </row>
      </sheetData>
      <sheetData sheetId="4203" refreshError="1"/>
      <sheetData sheetId="4204">
        <row r="2">
          <cell r="E2">
            <v>23200</v>
          </cell>
        </row>
      </sheetData>
      <sheetData sheetId="4205" refreshError="1"/>
      <sheetData sheetId="4206">
        <row r="2">
          <cell r="E2">
            <v>23200</v>
          </cell>
        </row>
      </sheetData>
      <sheetData sheetId="4207" refreshError="1"/>
      <sheetData sheetId="4208">
        <row r="2">
          <cell r="E2">
            <v>23200</v>
          </cell>
        </row>
      </sheetData>
      <sheetData sheetId="4209" refreshError="1"/>
      <sheetData sheetId="4210">
        <row r="2">
          <cell r="E2">
            <v>23200</v>
          </cell>
        </row>
      </sheetData>
      <sheetData sheetId="4211" refreshError="1"/>
      <sheetData sheetId="4212">
        <row r="2">
          <cell r="E2">
            <v>23200</v>
          </cell>
        </row>
      </sheetData>
      <sheetData sheetId="4213" refreshError="1"/>
      <sheetData sheetId="4214">
        <row r="2">
          <cell r="E2">
            <v>23200</v>
          </cell>
        </row>
      </sheetData>
      <sheetData sheetId="4215" refreshError="1"/>
      <sheetData sheetId="4216">
        <row r="2">
          <cell r="E2">
            <v>23200</v>
          </cell>
        </row>
      </sheetData>
      <sheetData sheetId="4217" refreshError="1"/>
      <sheetData sheetId="4218">
        <row r="2">
          <cell r="E2">
            <v>23200</v>
          </cell>
        </row>
      </sheetData>
      <sheetData sheetId="4219" refreshError="1"/>
      <sheetData sheetId="4220">
        <row r="2">
          <cell r="E2">
            <v>23200</v>
          </cell>
        </row>
      </sheetData>
      <sheetData sheetId="4221" refreshError="1"/>
      <sheetData sheetId="4222">
        <row r="2">
          <cell r="E2">
            <v>23200</v>
          </cell>
        </row>
      </sheetData>
      <sheetData sheetId="4223" refreshError="1"/>
      <sheetData sheetId="4224">
        <row r="2">
          <cell r="E2">
            <v>23200</v>
          </cell>
        </row>
      </sheetData>
      <sheetData sheetId="4225" refreshError="1"/>
      <sheetData sheetId="4226" refreshError="1"/>
      <sheetData sheetId="4227" refreshError="1"/>
      <sheetData sheetId="4228">
        <row r="2">
          <cell r="E2">
            <v>23200</v>
          </cell>
        </row>
      </sheetData>
      <sheetData sheetId="4229" refreshError="1"/>
      <sheetData sheetId="4230">
        <row r="2">
          <cell r="E2">
            <v>23200</v>
          </cell>
        </row>
      </sheetData>
      <sheetData sheetId="4231" refreshError="1"/>
      <sheetData sheetId="4232">
        <row r="2">
          <cell r="E2">
            <v>23200</v>
          </cell>
        </row>
      </sheetData>
      <sheetData sheetId="4233" refreshError="1"/>
      <sheetData sheetId="4234">
        <row r="2">
          <cell r="E2">
            <v>23200</v>
          </cell>
        </row>
      </sheetData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>
        <row r="2">
          <cell r="E2">
            <v>23200</v>
          </cell>
        </row>
      </sheetData>
      <sheetData sheetId="4241" refreshError="1"/>
      <sheetData sheetId="4242">
        <row r="2">
          <cell r="E2">
            <v>23200</v>
          </cell>
        </row>
      </sheetData>
      <sheetData sheetId="4243" refreshError="1"/>
      <sheetData sheetId="4244">
        <row r="2">
          <cell r="E2">
            <v>23200</v>
          </cell>
        </row>
      </sheetData>
      <sheetData sheetId="4245" refreshError="1"/>
      <sheetData sheetId="4246" refreshError="1"/>
      <sheetData sheetId="4247" refreshError="1"/>
      <sheetData sheetId="4248">
        <row r="2">
          <cell r="E2">
            <v>23200</v>
          </cell>
        </row>
      </sheetData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>
        <row r="2">
          <cell r="E2">
            <v>23200</v>
          </cell>
        </row>
      </sheetData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>
        <row r="2">
          <cell r="E2">
            <v>23200</v>
          </cell>
        </row>
      </sheetData>
      <sheetData sheetId="4357">
        <row r="2">
          <cell r="E2">
            <v>23200</v>
          </cell>
        </row>
      </sheetData>
      <sheetData sheetId="4358">
        <row r="2">
          <cell r="E2">
            <v>23200</v>
          </cell>
        </row>
      </sheetData>
      <sheetData sheetId="4359">
        <row r="2">
          <cell r="E2">
            <v>23200</v>
          </cell>
        </row>
      </sheetData>
      <sheetData sheetId="4360">
        <row r="2">
          <cell r="E2">
            <v>23200</v>
          </cell>
        </row>
      </sheetData>
      <sheetData sheetId="4361">
        <row r="2">
          <cell r="E2">
            <v>23200</v>
          </cell>
        </row>
      </sheetData>
      <sheetData sheetId="4362">
        <row r="2">
          <cell r="E2">
            <v>23200</v>
          </cell>
        </row>
      </sheetData>
      <sheetData sheetId="4363">
        <row r="2">
          <cell r="E2">
            <v>23200</v>
          </cell>
        </row>
      </sheetData>
      <sheetData sheetId="4364">
        <row r="2">
          <cell r="E2">
            <v>23200</v>
          </cell>
        </row>
      </sheetData>
      <sheetData sheetId="4365">
        <row r="2">
          <cell r="E2">
            <v>23200</v>
          </cell>
        </row>
      </sheetData>
      <sheetData sheetId="4366">
        <row r="2">
          <cell r="E2">
            <v>23200</v>
          </cell>
        </row>
      </sheetData>
      <sheetData sheetId="4367">
        <row r="2">
          <cell r="E2">
            <v>23200</v>
          </cell>
        </row>
      </sheetData>
      <sheetData sheetId="4368">
        <row r="2">
          <cell r="E2">
            <v>23200</v>
          </cell>
        </row>
      </sheetData>
      <sheetData sheetId="4369">
        <row r="2">
          <cell r="E2">
            <v>23200</v>
          </cell>
        </row>
      </sheetData>
      <sheetData sheetId="4370">
        <row r="2">
          <cell r="E2">
            <v>23200</v>
          </cell>
        </row>
      </sheetData>
      <sheetData sheetId="4371">
        <row r="2">
          <cell r="E2">
            <v>23200</v>
          </cell>
        </row>
      </sheetData>
      <sheetData sheetId="4372">
        <row r="2">
          <cell r="E2">
            <v>23200</v>
          </cell>
        </row>
      </sheetData>
      <sheetData sheetId="4373">
        <row r="2">
          <cell r="E2">
            <v>23200</v>
          </cell>
        </row>
      </sheetData>
      <sheetData sheetId="4374">
        <row r="2">
          <cell r="E2">
            <v>23200</v>
          </cell>
        </row>
      </sheetData>
      <sheetData sheetId="4375" refreshError="1"/>
      <sheetData sheetId="4376" refreshError="1"/>
      <sheetData sheetId="4377" refreshError="1"/>
      <sheetData sheetId="4378">
        <row r="2">
          <cell r="E2">
            <v>23200</v>
          </cell>
        </row>
      </sheetData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>
        <row r="2">
          <cell r="E2">
            <v>23200</v>
          </cell>
        </row>
      </sheetData>
      <sheetData sheetId="4396" refreshError="1"/>
      <sheetData sheetId="4397">
        <row r="2">
          <cell r="E2">
            <v>23200</v>
          </cell>
        </row>
      </sheetData>
      <sheetData sheetId="4398" refreshError="1"/>
      <sheetData sheetId="4399">
        <row r="2">
          <cell r="E2">
            <v>23200</v>
          </cell>
        </row>
      </sheetData>
      <sheetData sheetId="4400" refreshError="1"/>
      <sheetData sheetId="4401">
        <row r="2">
          <cell r="E2">
            <v>23200</v>
          </cell>
        </row>
      </sheetData>
      <sheetData sheetId="4402" refreshError="1"/>
      <sheetData sheetId="4403">
        <row r="2">
          <cell r="E2">
            <v>23200</v>
          </cell>
        </row>
      </sheetData>
      <sheetData sheetId="4404" refreshError="1"/>
      <sheetData sheetId="4405">
        <row r="2">
          <cell r="E2">
            <v>23200</v>
          </cell>
        </row>
      </sheetData>
      <sheetData sheetId="4406" refreshError="1"/>
      <sheetData sheetId="4407">
        <row r="2">
          <cell r="E2">
            <v>23200</v>
          </cell>
        </row>
      </sheetData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>
        <row r="2">
          <cell r="E2">
            <v>23200</v>
          </cell>
        </row>
      </sheetData>
      <sheetData sheetId="4460" refreshError="1"/>
      <sheetData sheetId="4461">
        <row r="2">
          <cell r="E2">
            <v>23200</v>
          </cell>
        </row>
      </sheetData>
      <sheetData sheetId="4462" refreshError="1"/>
      <sheetData sheetId="4463" refreshError="1"/>
      <sheetData sheetId="4464" refreshError="1"/>
      <sheetData sheetId="4465">
        <row r="2">
          <cell r="E2">
            <v>23200</v>
          </cell>
        </row>
      </sheetData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>
        <row r="2">
          <cell r="E2">
            <v>23200</v>
          </cell>
        </row>
      </sheetData>
      <sheetData sheetId="4472" refreshError="1"/>
      <sheetData sheetId="4473">
        <row r="2">
          <cell r="E2">
            <v>23200</v>
          </cell>
        </row>
      </sheetData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>
        <row r="2">
          <cell r="E2">
            <v>23200</v>
          </cell>
        </row>
      </sheetData>
      <sheetData sheetId="4547">
        <row r="2">
          <cell r="E2">
            <v>23200</v>
          </cell>
        </row>
      </sheetData>
      <sheetData sheetId="4548">
        <row r="2">
          <cell r="E2">
            <v>23200</v>
          </cell>
        </row>
      </sheetData>
      <sheetData sheetId="4549">
        <row r="2">
          <cell r="E2">
            <v>23200</v>
          </cell>
        </row>
      </sheetData>
      <sheetData sheetId="4550">
        <row r="2">
          <cell r="E2">
            <v>23200</v>
          </cell>
        </row>
      </sheetData>
      <sheetData sheetId="4551">
        <row r="2">
          <cell r="E2">
            <v>23200</v>
          </cell>
        </row>
      </sheetData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>
        <row r="2">
          <cell r="E2">
            <v>23200</v>
          </cell>
        </row>
      </sheetData>
      <sheetData sheetId="4793" refreshError="1"/>
      <sheetData sheetId="4794" refreshError="1"/>
      <sheetData sheetId="4795" refreshError="1"/>
      <sheetData sheetId="4796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>
        <row r="2">
          <cell r="E2">
            <v>23200</v>
          </cell>
        </row>
      </sheetData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/>
      <sheetData sheetId="4824" refreshError="1"/>
      <sheetData sheetId="4825"/>
      <sheetData sheetId="4826" refreshError="1"/>
      <sheetData sheetId="4827">
        <row r="2">
          <cell r="E2">
            <v>23200</v>
          </cell>
        </row>
      </sheetData>
      <sheetData sheetId="4828"/>
      <sheetData sheetId="4829"/>
      <sheetData sheetId="4830"/>
      <sheetData sheetId="4831"/>
      <sheetData sheetId="4832"/>
      <sheetData sheetId="4833" refreshError="1"/>
      <sheetData sheetId="4834" refreshError="1"/>
      <sheetData sheetId="4835" refreshError="1"/>
      <sheetData sheetId="4836" refreshError="1"/>
      <sheetData sheetId="4837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>
        <row r="2">
          <cell r="E2">
            <v>23200</v>
          </cell>
        </row>
      </sheetData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>
        <row r="2">
          <cell r="E2">
            <v>23200</v>
          </cell>
        </row>
      </sheetData>
      <sheetData sheetId="5008" refreshError="1"/>
      <sheetData sheetId="5009">
        <row r="2">
          <cell r="E2">
            <v>23200</v>
          </cell>
        </row>
      </sheetData>
      <sheetData sheetId="5010" refreshError="1"/>
      <sheetData sheetId="5011">
        <row r="2">
          <cell r="E2">
            <v>23200</v>
          </cell>
        </row>
      </sheetData>
      <sheetData sheetId="5012" refreshError="1"/>
      <sheetData sheetId="5013"/>
      <sheetData sheetId="5014" refreshError="1"/>
      <sheetData sheetId="5015" refreshError="1"/>
      <sheetData sheetId="5016" refreshError="1"/>
      <sheetData sheetId="5017"/>
      <sheetData sheetId="5018"/>
      <sheetData sheetId="5019"/>
      <sheetData sheetId="5020" refreshError="1"/>
      <sheetData sheetId="5021">
        <row r="2">
          <cell r="E2">
            <v>23200</v>
          </cell>
        </row>
      </sheetData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>
        <row r="2">
          <cell r="E2">
            <v>23200</v>
          </cell>
        </row>
      </sheetData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>
        <row r="2">
          <cell r="E2">
            <v>23200</v>
          </cell>
        </row>
      </sheetData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>
        <row r="2">
          <cell r="E2">
            <v>23200</v>
          </cell>
        </row>
      </sheetData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>
        <row r="2">
          <cell r="E2">
            <v>23200</v>
          </cell>
        </row>
      </sheetData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>
        <row r="5">
          <cell r="B5" t="str">
            <v>백-호</v>
          </cell>
        </row>
      </sheetData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>
        <row r="5">
          <cell r="B5" t="str">
            <v>백-호</v>
          </cell>
        </row>
      </sheetData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/>
      <sheetData sheetId="5262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>
        <row r="2">
          <cell r="E2">
            <v>23200</v>
          </cell>
        </row>
      </sheetData>
      <sheetData sheetId="5329" refreshError="1"/>
      <sheetData sheetId="5330" refreshError="1"/>
      <sheetData sheetId="5331">
        <row r="2">
          <cell r="E2">
            <v>23200</v>
          </cell>
        </row>
      </sheetData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>
        <row r="2">
          <cell r="E2">
            <v>23200</v>
          </cell>
        </row>
      </sheetData>
      <sheetData sheetId="5359" refreshError="1"/>
      <sheetData sheetId="5360" refreshError="1"/>
      <sheetData sheetId="5361" refreshError="1"/>
      <sheetData sheetId="5362" refreshError="1"/>
      <sheetData sheetId="5363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/>
      <sheetData sheetId="537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>
        <row r="2">
          <cell r="E2">
            <v>23200</v>
          </cell>
        </row>
      </sheetData>
      <sheetData sheetId="5384"/>
      <sheetData sheetId="5385"/>
      <sheetData sheetId="5386" refreshError="1"/>
      <sheetData sheetId="5387" refreshError="1"/>
      <sheetData sheetId="5388">
        <row r="2">
          <cell r="E2">
            <v>23200</v>
          </cell>
        </row>
      </sheetData>
      <sheetData sheetId="5389" refreshError="1"/>
      <sheetData sheetId="5390" refreshError="1"/>
      <sheetData sheetId="5391" refreshError="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E2">
            <v>23200</v>
          </cell>
        </row>
      </sheetData>
      <sheetData sheetId="5400"/>
      <sheetData sheetId="5401">
        <row r="2">
          <cell r="E2">
            <v>23200</v>
          </cell>
        </row>
      </sheetData>
      <sheetData sheetId="5402"/>
      <sheetData sheetId="5403">
        <row r="2">
          <cell r="E2">
            <v>23200</v>
          </cell>
        </row>
      </sheetData>
      <sheetData sheetId="5404"/>
      <sheetData sheetId="5405">
        <row r="2">
          <cell r="E2">
            <v>23200</v>
          </cell>
        </row>
      </sheetData>
      <sheetData sheetId="5406">
        <row r="2">
          <cell r="E2">
            <v>23200</v>
          </cell>
        </row>
      </sheetData>
      <sheetData sheetId="5407">
        <row r="2">
          <cell r="E2">
            <v>23200</v>
          </cell>
        </row>
      </sheetData>
      <sheetData sheetId="5408">
        <row r="2">
          <cell r="E2">
            <v>23200</v>
          </cell>
        </row>
      </sheetData>
      <sheetData sheetId="5409">
        <row r="2">
          <cell r="E2">
            <v>23200</v>
          </cell>
        </row>
      </sheetData>
      <sheetData sheetId="5410">
        <row r="2">
          <cell r="E2">
            <v>23200</v>
          </cell>
        </row>
      </sheetData>
      <sheetData sheetId="5411">
        <row r="2">
          <cell r="E2">
            <v>23200</v>
          </cell>
        </row>
      </sheetData>
      <sheetData sheetId="5412">
        <row r="2">
          <cell r="E2">
            <v>23200</v>
          </cell>
        </row>
      </sheetData>
      <sheetData sheetId="5413">
        <row r="2">
          <cell r="E2">
            <v>23200</v>
          </cell>
        </row>
      </sheetData>
      <sheetData sheetId="5414">
        <row r="2">
          <cell r="E2">
            <v>23200</v>
          </cell>
        </row>
      </sheetData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>
        <row r="2">
          <cell r="E2">
            <v>23200</v>
          </cell>
        </row>
      </sheetData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>
        <row r="2">
          <cell r="E2">
            <v>23200</v>
          </cell>
        </row>
      </sheetData>
      <sheetData sheetId="5509" refreshError="1"/>
      <sheetData sheetId="5510">
        <row r="2">
          <cell r="E2">
            <v>23200</v>
          </cell>
        </row>
      </sheetData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/>
      <sheetData sheetId="5571" refreshError="1"/>
      <sheetData sheetId="5572" refreshError="1"/>
      <sheetData sheetId="5573" refreshError="1"/>
      <sheetData sheetId="5574" refreshError="1"/>
      <sheetData sheetId="5575">
        <row r="2">
          <cell r="E2">
            <v>23200</v>
          </cell>
        </row>
      </sheetData>
      <sheetData sheetId="5576"/>
      <sheetData sheetId="5577">
        <row r="2">
          <cell r="E2">
            <v>23200</v>
          </cell>
        </row>
      </sheetData>
      <sheetData sheetId="5578"/>
      <sheetData sheetId="5579">
        <row r="2">
          <cell r="E2">
            <v>23200</v>
          </cell>
        </row>
      </sheetData>
      <sheetData sheetId="5580">
        <row r="2">
          <cell r="E2">
            <v>23200</v>
          </cell>
        </row>
      </sheetData>
      <sheetData sheetId="5581">
        <row r="2">
          <cell r="E2">
            <v>23200</v>
          </cell>
        </row>
      </sheetData>
      <sheetData sheetId="5582"/>
      <sheetData sheetId="5583" refreshError="1"/>
      <sheetData sheetId="5584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>
        <row r="2">
          <cell r="E2">
            <v>23200</v>
          </cell>
        </row>
      </sheetData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>
        <row r="2">
          <cell r="E2">
            <v>23200</v>
          </cell>
        </row>
      </sheetData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>
        <row r="2">
          <cell r="E2">
            <v>23200</v>
          </cell>
        </row>
      </sheetData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>
        <row r="2">
          <cell r="E2">
            <v>23200</v>
          </cell>
        </row>
      </sheetData>
      <sheetData sheetId="5758" refreshError="1"/>
      <sheetData sheetId="5759" refreshError="1"/>
      <sheetData sheetId="5760" refreshError="1"/>
      <sheetData sheetId="5761">
        <row r="2">
          <cell r="E2">
            <v>23200</v>
          </cell>
        </row>
      </sheetData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>
        <row r="2">
          <cell r="E2">
            <v>23200</v>
          </cell>
        </row>
      </sheetData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>
        <row r="2">
          <cell r="E2">
            <v>23200</v>
          </cell>
        </row>
      </sheetData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>
        <row r="2">
          <cell r="E2">
            <v>23200</v>
          </cell>
        </row>
      </sheetData>
      <sheetData sheetId="5799" refreshError="1"/>
      <sheetData sheetId="5800" refreshError="1"/>
      <sheetData sheetId="5801" refreshError="1"/>
      <sheetData sheetId="5802" refreshError="1"/>
      <sheetData sheetId="5803">
        <row r="2">
          <cell r="E2">
            <v>23200</v>
          </cell>
        </row>
      </sheetData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>
        <row r="2">
          <cell r="E2">
            <v>23200</v>
          </cell>
        </row>
      </sheetData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>
        <row r="2">
          <cell r="E2">
            <v>23200</v>
          </cell>
        </row>
      </sheetData>
      <sheetData sheetId="6738" refreshError="1"/>
      <sheetData sheetId="6739">
        <row r="2">
          <cell r="E2">
            <v>23200</v>
          </cell>
        </row>
      </sheetData>
      <sheetData sheetId="6740" refreshError="1"/>
      <sheetData sheetId="6741">
        <row r="2">
          <cell r="E2">
            <v>23200</v>
          </cell>
        </row>
      </sheetData>
      <sheetData sheetId="6742" refreshError="1"/>
      <sheetData sheetId="6743" refreshError="1"/>
      <sheetData sheetId="6744" refreshError="1"/>
      <sheetData sheetId="6745">
        <row r="2">
          <cell r="E2">
            <v>23200</v>
          </cell>
        </row>
      </sheetData>
      <sheetData sheetId="6746" refreshError="1"/>
      <sheetData sheetId="6747">
        <row r="2">
          <cell r="E2">
            <v>23200</v>
          </cell>
        </row>
      </sheetData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/>
      <sheetData sheetId="6788" refreshError="1"/>
      <sheetData sheetId="6789"/>
      <sheetData sheetId="6790" refreshError="1"/>
      <sheetData sheetId="6791"/>
      <sheetData sheetId="6792" refreshError="1"/>
      <sheetData sheetId="6793"/>
      <sheetData sheetId="6794" refreshError="1"/>
      <sheetData sheetId="6795"/>
      <sheetData sheetId="6796" refreshError="1"/>
      <sheetData sheetId="6797" refreshError="1"/>
      <sheetData sheetId="6798" refreshError="1"/>
      <sheetData sheetId="6799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>
        <row r="2">
          <cell r="E2">
            <v>23200</v>
          </cell>
        </row>
      </sheetData>
      <sheetData sheetId="6830" refreshError="1"/>
      <sheetData sheetId="6831">
        <row r="2">
          <cell r="E2">
            <v>23200</v>
          </cell>
        </row>
      </sheetData>
      <sheetData sheetId="6832" refreshError="1"/>
      <sheetData sheetId="6833">
        <row r="2">
          <cell r="E2">
            <v>23200</v>
          </cell>
        </row>
      </sheetData>
      <sheetData sheetId="6834" refreshError="1"/>
      <sheetData sheetId="6835" refreshError="1"/>
      <sheetData sheetId="6836" refreshError="1"/>
      <sheetData sheetId="6837"/>
      <sheetData sheetId="6838" refreshError="1"/>
      <sheetData sheetId="6839"/>
      <sheetData sheetId="6840" refreshError="1"/>
      <sheetData sheetId="6841" refreshError="1"/>
      <sheetData sheetId="6842" refreshError="1"/>
      <sheetData sheetId="6843">
        <row r="2">
          <cell r="E2">
            <v>23200</v>
          </cell>
        </row>
      </sheetData>
      <sheetData sheetId="6844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>
        <row r="2">
          <cell r="E2">
            <v>23200</v>
          </cell>
        </row>
      </sheetData>
      <sheetData sheetId="6852" refreshError="1"/>
      <sheetData sheetId="6853">
        <row r="2">
          <cell r="E2">
            <v>23200</v>
          </cell>
        </row>
      </sheetData>
      <sheetData sheetId="6854" refreshError="1"/>
      <sheetData sheetId="6855" refreshError="1"/>
      <sheetData sheetId="6856" refreshError="1"/>
      <sheetData sheetId="6857">
        <row r="2">
          <cell r="E2">
            <v>23200</v>
          </cell>
        </row>
      </sheetData>
      <sheetData sheetId="6858" refreshError="1"/>
      <sheetData sheetId="6859">
        <row r="2">
          <cell r="E2">
            <v>23200</v>
          </cell>
        </row>
      </sheetData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>
        <row r="2">
          <cell r="E2">
            <v>23200</v>
          </cell>
        </row>
      </sheetData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>
        <row r="2">
          <cell r="E2">
            <v>23200</v>
          </cell>
        </row>
      </sheetData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>
        <row r="2">
          <cell r="E2">
            <v>23200</v>
          </cell>
        </row>
      </sheetData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>
        <row r="2">
          <cell r="E2">
            <v>23200</v>
          </cell>
        </row>
      </sheetData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>
        <row r="2">
          <cell r="E2">
            <v>23200</v>
          </cell>
        </row>
      </sheetData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>
        <row r="2">
          <cell r="E2">
            <v>23200</v>
          </cell>
        </row>
      </sheetData>
      <sheetData sheetId="6987" refreshError="1"/>
      <sheetData sheetId="6988" refreshError="1"/>
      <sheetData sheetId="6989" refreshError="1"/>
      <sheetData sheetId="6990">
        <row r="2">
          <cell r="E2">
            <v>23200</v>
          </cell>
        </row>
      </sheetData>
      <sheetData sheetId="6991" refreshError="1"/>
      <sheetData sheetId="6992" refreshError="1"/>
      <sheetData sheetId="6993" refreshError="1"/>
      <sheetData sheetId="6994"/>
      <sheetData sheetId="6995"/>
      <sheetData sheetId="6996">
        <row r="2">
          <cell r="E2">
            <v>23200</v>
          </cell>
        </row>
      </sheetData>
      <sheetData sheetId="6997" refreshError="1"/>
      <sheetData sheetId="6998">
        <row r="2">
          <cell r="E2">
            <v>23200</v>
          </cell>
        </row>
      </sheetData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>
        <row r="2">
          <cell r="E2">
            <v>23200</v>
          </cell>
        </row>
      </sheetData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/>
      <sheetData sheetId="7026" refreshError="1"/>
      <sheetData sheetId="7027">
        <row r="2">
          <cell r="E2">
            <v>23200</v>
          </cell>
        </row>
      </sheetData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>
        <row r="2">
          <cell r="E2">
            <v>23200</v>
          </cell>
        </row>
      </sheetData>
      <sheetData sheetId="7035" refreshError="1"/>
      <sheetData sheetId="7036">
        <row r="2">
          <cell r="E2">
            <v>23200</v>
          </cell>
        </row>
      </sheetData>
      <sheetData sheetId="7037">
        <row r="2">
          <cell r="E2">
            <v>23200</v>
          </cell>
        </row>
      </sheetData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>
        <row r="2">
          <cell r="E2">
            <v>23200</v>
          </cell>
        </row>
      </sheetData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>
        <row r="2">
          <cell r="E2">
            <v>23200</v>
          </cell>
        </row>
      </sheetData>
      <sheetData sheetId="7136" refreshError="1"/>
      <sheetData sheetId="7137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/>
      <sheetData sheetId="7188" refreshError="1"/>
      <sheetData sheetId="7189" refreshError="1"/>
      <sheetData sheetId="7190" refreshError="1"/>
      <sheetData sheetId="7191" refreshError="1"/>
      <sheetData sheetId="7192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>
        <row r="2">
          <cell r="E2">
            <v>23200</v>
          </cell>
        </row>
      </sheetData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>
        <row r="2">
          <cell r="E2">
            <v>23200</v>
          </cell>
        </row>
      </sheetData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>
        <row r="2">
          <cell r="E2">
            <v>23200</v>
          </cell>
        </row>
      </sheetData>
      <sheetData sheetId="7221">
        <row r="2">
          <cell r="E2">
            <v>23200</v>
          </cell>
        </row>
      </sheetData>
      <sheetData sheetId="7222">
        <row r="2">
          <cell r="E2">
            <v>23200</v>
          </cell>
        </row>
      </sheetData>
      <sheetData sheetId="7223">
        <row r="2">
          <cell r="E2">
            <v>23200</v>
          </cell>
        </row>
      </sheetData>
      <sheetData sheetId="7224">
        <row r="2">
          <cell r="E2">
            <v>23200</v>
          </cell>
        </row>
      </sheetData>
      <sheetData sheetId="7225">
        <row r="2">
          <cell r="E2">
            <v>23200</v>
          </cell>
        </row>
      </sheetData>
      <sheetData sheetId="7226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>
        <row r="2">
          <cell r="E2">
            <v>23200</v>
          </cell>
        </row>
      </sheetData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>
        <row r="5">
          <cell r="B5" t="str">
            <v>백-호</v>
          </cell>
        </row>
      </sheetData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>
        <row r="2">
          <cell r="E2">
            <v>23200</v>
          </cell>
        </row>
      </sheetData>
      <sheetData sheetId="7355"/>
      <sheetData sheetId="7356" refreshError="1"/>
      <sheetData sheetId="7357" refreshError="1"/>
      <sheetData sheetId="7358" refreshError="1"/>
      <sheetData sheetId="7359" refreshError="1"/>
      <sheetData sheetId="7360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>
        <row r="2">
          <cell r="E2">
            <v>23200</v>
          </cell>
        </row>
      </sheetData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/>
      <sheetData sheetId="7386">
        <row r="2">
          <cell r="E2">
            <v>23200</v>
          </cell>
        </row>
      </sheetData>
      <sheetData sheetId="7387">
        <row r="2">
          <cell r="E2">
            <v>23200</v>
          </cell>
        </row>
      </sheetData>
      <sheetData sheetId="7388"/>
      <sheetData sheetId="7389">
        <row r="2">
          <cell r="E2">
            <v>23200</v>
          </cell>
        </row>
      </sheetData>
      <sheetData sheetId="7390"/>
      <sheetData sheetId="739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/>
      <sheetData sheetId="7417"/>
      <sheetData sheetId="7418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>
        <row r="2">
          <cell r="E2">
            <v>23200</v>
          </cell>
        </row>
      </sheetData>
      <sheetData sheetId="7469">
        <row r="2">
          <cell r="E2">
            <v>23200</v>
          </cell>
        </row>
      </sheetData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>
        <row r="2">
          <cell r="E2">
            <v>23200</v>
          </cell>
        </row>
      </sheetData>
      <sheetData sheetId="7479">
        <row r="2">
          <cell r="E2">
            <v>23200</v>
          </cell>
        </row>
      </sheetData>
      <sheetData sheetId="7480">
        <row r="2">
          <cell r="E2">
            <v>23200</v>
          </cell>
        </row>
      </sheetData>
      <sheetData sheetId="7481">
        <row r="2">
          <cell r="E2">
            <v>23200</v>
          </cell>
        </row>
      </sheetData>
      <sheetData sheetId="7482">
        <row r="2">
          <cell r="E2">
            <v>23200</v>
          </cell>
        </row>
      </sheetData>
      <sheetData sheetId="7483">
        <row r="2">
          <cell r="E2">
            <v>23200</v>
          </cell>
        </row>
      </sheetData>
      <sheetData sheetId="7484">
        <row r="2">
          <cell r="E2">
            <v>23200</v>
          </cell>
        </row>
      </sheetData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>
        <row r="2">
          <cell r="E2">
            <v>23200</v>
          </cell>
        </row>
      </sheetData>
      <sheetData sheetId="7545" refreshError="1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E2">
            <v>23200</v>
          </cell>
        </row>
      </sheetData>
      <sheetData sheetId="7567"/>
      <sheetData sheetId="7568">
        <row r="2">
          <cell r="E2">
            <v>23200</v>
          </cell>
        </row>
      </sheetData>
      <sheetData sheetId="7569"/>
      <sheetData sheetId="7570">
        <row r="2">
          <cell r="E2">
            <v>23200</v>
          </cell>
        </row>
      </sheetData>
      <sheetData sheetId="7571"/>
      <sheetData sheetId="7572"/>
      <sheetData sheetId="7573">
        <row r="2">
          <cell r="E2">
            <v>23200</v>
          </cell>
        </row>
      </sheetData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>
        <row r="2">
          <cell r="E2">
            <v>23200</v>
          </cell>
        </row>
      </sheetData>
      <sheetData sheetId="7630"/>
      <sheetData sheetId="763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/>
      <sheetData sheetId="7973" refreshError="1"/>
      <sheetData sheetId="7974" refreshError="1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 refreshError="1"/>
      <sheetData sheetId="7983"/>
      <sheetData sheetId="7984" refreshError="1"/>
      <sheetData sheetId="7985"/>
      <sheetData sheetId="7986" refreshError="1"/>
      <sheetData sheetId="7987"/>
      <sheetData sheetId="7988" refreshError="1"/>
      <sheetData sheetId="7989"/>
      <sheetData sheetId="7990" refreshError="1"/>
      <sheetData sheetId="799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>
        <row r="2">
          <cell r="E2">
            <v>23200</v>
          </cell>
        </row>
      </sheetData>
      <sheetData sheetId="8004" refreshError="1"/>
      <sheetData sheetId="8005">
        <row r="2">
          <cell r="E2">
            <v>23200</v>
          </cell>
        </row>
      </sheetData>
      <sheetData sheetId="8006" refreshError="1"/>
      <sheetData sheetId="8007">
        <row r="2">
          <cell r="E2">
            <v>23200</v>
          </cell>
        </row>
      </sheetData>
      <sheetData sheetId="8008" refreshError="1"/>
      <sheetData sheetId="8009">
        <row r="2">
          <cell r="E2">
            <v>23200</v>
          </cell>
        </row>
      </sheetData>
      <sheetData sheetId="8010" refreshError="1"/>
      <sheetData sheetId="8011" refreshError="1"/>
      <sheetData sheetId="8012" refreshError="1"/>
      <sheetData sheetId="8013">
        <row r="2">
          <cell r="E2">
            <v>23200</v>
          </cell>
        </row>
      </sheetData>
      <sheetData sheetId="8014" refreshError="1"/>
      <sheetData sheetId="8015">
        <row r="2">
          <cell r="E2">
            <v>23200</v>
          </cell>
        </row>
      </sheetData>
      <sheetData sheetId="8016" refreshError="1"/>
      <sheetData sheetId="8017" refreshError="1"/>
      <sheetData sheetId="8018" refreshError="1"/>
      <sheetData sheetId="8019">
        <row r="2">
          <cell r="E2">
            <v>23200</v>
          </cell>
        </row>
      </sheetData>
      <sheetData sheetId="8020" refreshError="1"/>
      <sheetData sheetId="8021" refreshError="1"/>
      <sheetData sheetId="8022" refreshError="1"/>
      <sheetData sheetId="8023">
        <row r="2">
          <cell r="E2">
            <v>23200</v>
          </cell>
        </row>
      </sheetData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/>
      <sheetData sheetId="8034" refreshError="1"/>
      <sheetData sheetId="8035" refreshError="1"/>
      <sheetData sheetId="8036" refreshError="1"/>
      <sheetData sheetId="8037" refreshError="1"/>
      <sheetData sheetId="8038">
        <row r="2">
          <cell r="E2">
            <v>23200</v>
          </cell>
        </row>
      </sheetData>
      <sheetData sheetId="8039" refreshError="1"/>
      <sheetData sheetId="8040" refreshError="1"/>
      <sheetData sheetId="8041" refreshError="1"/>
      <sheetData sheetId="8042" refreshError="1"/>
      <sheetData sheetId="8043">
        <row r="5">
          <cell r="B5" t="str">
            <v>백-호</v>
          </cell>
        </row>
      </sheetData>
      <sheetData sheetId="8044" refreshError="1"/>
      <sheetData sheetId="8045">
        <row r="5">
          <cell r="B5" t="str">
            <v>백-호</v>
          </cell>
        </row>
      </sheetData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>
        <row r="2">
          <cell r="E2">
            <v>23200</v>
          </cell>
        </row>
      </sheetData>
      <sheetData sheetId="8179">
        <row r="2">
          <cell r="E2">
            <v>23200</v>
          </cell>
        </row>
      </sheetData>
      <sheetData sheetId="8180">
        <row r="2">
          <cell r="E2">
            <v>23200</v>
          </cell>
        </row>
      </sheetData>
      <sheetData sheetId="8181">
        <row r="2">
          <cell r="E2">
            <v>23200</v>
          </cell>
        </row>
      </sheetData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>
        <row r="2">
          <cell r="E2">
            <v>23200</v>
          </cell>
        </row>
      </sheetData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>
        <row r="2">
          <cell r="E2">
            <v>23200</v>
          </cell>
        </row>
      </sheetData>
      <sheetData sheetId="8229" refreshError="1"/>
      <sheetData sheetId="8230" refreshError="1"/>
      <sheetData sheetId="8231" refreshError="1"/>
      <sheetData sheetId="8232">
        <row r="2">
          <cell r="E2">
            <v>23200</v>
          </cell>
        </row>
      </sheetData>
      <sheetData sheetId="8233" refreshError="1"/>
      <sheetData sheetId="8234">
        <row r="2">
          <cell r="E2">
            <v>23200</v>
          </cell>
        </row>
      </sheetData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>
        <row r="2">
          <cell r="E2">
            <v>23200</v>
          </cell>
        </row>
      </sheetData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>
        <row r="2">
          <cell r="E2">
            <v>23200</v>
          </cell>
        </row>
      </sheetData>
      <sheetData sheetId="8339" refreshError="1"/>
      <sheetData sheetId="8340" refreshError="1"/>
      <sheetData sheetId="8341" refreshError="1"/>
      <sheetData sheetId="8342">
        <row r="2">
          <cell r="E2">
            <v>23200</v>
          </cell>
        </row>
      </sheetData>
      <sheetData sheetId="8343" refreshError="1"/>
      <sheetData sheetId="8344" refreshError="1"/>
      <sheetData sheetId="8345" refreshError="1"/>
      <sheetData sheetId="8346">
        <row r="2">
          <cell r="E2">
            <v>23200</v>
          </cell>
        </row>
      </sheetData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>
        <row r="2">
          <cell r="E2">
            <v>23200</v>
          </cell>
        </row>
      </sheetData>
      <sheetData sheetId="8508" refreshError="1"/>
      <sheetData sheetId="8509">
        <row r="2">
          <cell r="E2">
            <v>23200</v>
          </cell>
        </row>
      </sheetData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>
        <row r="2">
          <cell r="E2">
            <v>23200</v>
          </cell>
        </row>
      </sheetData>
      <sheetData sheetId="8521">
        <row r="2">
          <cell r="E2">
            <v>23200</v>
          </cell>
        </row>
      </sheetData>
      <sheetData sheetId="8522">
        <row r="2">
          <cell r="E2">
            <v>23200</v>
          </cell>
        </row>
      </sheetData>
      <sheetData sheetId="8523" refreshError="1"/>
      <sheetData sheetId="8524" refreshError="1"/>
      <sheetData sheetId="8525">
        <row r="2">
          <cell r="E2">
            <v>23200</v>
          </cell>
        </row>
      </sheetData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>
        <row r="2">
          <cell r="E2">
            <v>23200</v>
          </cell>
        </row>
      </sheetData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>
        <row r="2">
          <cell r="E2">
            <v>23200</v>
          </cell>
        </row>
      </sheetData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>
        <row r="2">
          <cell r="E2">
            <v>23200</v>
          </cell>
        </row>
      </sheetData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>
        <row r="2">
          <cell r="E2">
            <v>23200</v>
          </cell>
        </row>
      </sheetData>
      <sheetData sheetId="8810" refreshError="1"/>
      <sheetData sheetId="8811" refreshError="1"/>
      <sheetData sheetId="8812" refreshError="1"/>
      <sheetData sheetId="8813"/>
      <sheetData sheetId="8814" refreshError="1"/>
      <sheetData sheetId="8815">
        <row r="2">
          <cell r="E2">
            <v>23200</v>
          </cell>
        </row>
      </sheetData>
      <sheetData sheetId="8816" refreshError="1"/>
      <sheetData sheetId="8817">
        <row r="2">
          <cell r="E2">
            <v>23200</v>
          </cell>
        </row>
      </sheetData>
      <sheetData sheetId="8818" refreshError="1"/>
      <sheetData sheetId="8819">
        <row r="2">
          <cell r="E2">
            <v>23200</v>
          </cell>
        </row>
      </sheetData>
      <sheetData sheetId="8820" refreshError="1"/>
      <sheetData sheetId="8821">
        <row r="2">
          <cell r="E2">
            <v>23200</v>
          </cell>
        </row>
      </sheetData>
      <sheetData sheetId="8822" refreshError="1"/>
      <sheetData sheetId="8823">
        <row r="2">
          <cell r="E2">
            <v>23200</v>
          </cell>
        </row>
      </sheetData>
      <sheetData sheetId="8824" refreshError="1"/>
      <sheetData sheetId="8825">
        <row r="2">
          <cell r="E2">
            <v>23200</v>
          </cell>
        </row>
      </sheetData>
      <sheetData sheetId="8826" refreshError="1"/>
      <sheetData sheetId="8827">
        <row r="2">
          <cell r="E2">
            <v>23200</v>
          </cell>
        </row>
      </sheetData>
      <sheetData sheetId="8828" refreshError="1"/>
      <sheetData sheetId="8829">
        <row r="2">
          <cell r="E2">
            <v>23200</v>
          </cell>
        </row>
      </sheetData>
      <sheetData sheetId="8830" refreshError="1"/>
      <sheetData sheetId="8831">
        <row r="2">
          <cell r="E2">
            <v>23200</v>
          </cell>
        </row>
      </sheetData>
      <sheetData sheetId="8832" refreshError="1"/>
      <sheetData sheetId="8833">
        <row r="2">
          <cell r="E2">
            <v>23200</v>
          </cell>
        </row>
      </sheetData>
      <sheetData sheetId="8834" refreshError="1"/>
      <sheetData sheetId="8835">
        <row r="2">
          <cell r="E2">
            <v>23200</v>
          </cell>
        </row>
      </sheetData>
      <sheetData sheetId="8836"/>
      <sheetData sheetId="8837" refreshError="1"/>
      <sheetData sheetId="8838" refreshError="1"/>
      <sheetData sheetId="8839" refreshError="1"/>
      <sheetData sheetId="8840" refreshError="1"/>
      <sheetData sheetId="8841">
        <row r="2">
          <cell r="E2">
            <v>23200</v>
          </cell>
        </row>
      </sheetData>
      <sheetData sheetId="8842"/>
      <sheetData sheetId="8843">
        <row r="2">
          <cell r="E2">
            <v>23200</v>
          </cell>
        </row>
      </sheetData>
      <sheetData sheetId="8844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/>
      <sheetData sheetId="8870" refreshError="1"/>
      <sheetData sheetId="887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>
        <row r="2">
          <cell r="E2">
            <v>23200</v>
          </cell>
        </row>
      </sheetData>
      <sheetData sheetId="8892"/>
      <sheetData sheetId="8893" refreshError="1"/>
      <sheetData sheetId="8894" refreshError="1"/>
      <sheetData sheetId="8895">
        <row r="2">
          <cell r="E2">
            <v>23200</v>
          </cell>
        </row>
      </sheetData>
      <sheetData sheetId="8896"/>
      <sheetData sheetId="8897" refreshError="1"/>
      <sheetData sheetId="8898">
        <row r="2">
          <cell r="E2">
            <v>23200</v>
          </cell>
        </row>
      </sheetData>
      <sheetData sheetId="8899">
        <row r="2">
          <cell r="E2">
            <v>23200</v>
          </cell>
        </row>
      </sheetData>
      <sheetData sheetId="8900"/>
      <sheetData sheetId="8901" refreshError="1"/>
      <sheetData sheetId="8902" refreshError="1"/>
      <sheetData sheetId="8903">
        <row r="2">
          <cell r="E2">
            <v>23200</v>
          </cell>
        </row>
      </sheetData>
      <sheetData sheetId="8904"/>
      <sheetData sheetId="8905" refreshError="1"/>
      <sheetData sheetId="8906" refreshError="1"/>
      <sheetData sheetId="8907" refreshError="1"/>
      <sheetData sheetId="8908" refreshError="1"/>
      <sheetData sheetId="8909">
        <row r="2">
          <cell r="E2">
            <v>23200</v>
          </cell>
        </row>
      </sheetData>
      <sheetData sheetId="8910"/>
      <sheetData sheetId="8911" refreshError="1"/>
      <sheetData sheetId="8912" refreshError="1"/>
      <sheetData sheetId="8913"/>
      <sheetData sheetId="8914" refreshError="1"/>
      <sheetData sheetId="8915" refreshError="1"/>
      <sheetData sheetId="8916" refreshError="1"/>
      <sheetData sheetId="8917" refreshError="1"/>
      <sheetData sheetId="8918"/>
      <sheetData sheetId="8919" refreshError="1"/>
      <sheetData sheetId="8920" refreshError="1"/>
      <sheetData sheetId="892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>
        <row r="2">
          <cell r="E2">
            <v>23200</v>
          </cell>
        </row>
      </sheetData>
      <sheetData sheetId="8949" refreshError="1"/>
      <sheetData sheetId="8950">
        <row r="2">
          <cell r="E2">
            <v>23200</v>
          </cell>
        </row>
      </sheetData>
      <sheetData sheetId="8951" refreshError="1"/>
      <sheetData sheetId="8952" refreshError="1"/>
      <sheetData sheetId="8953" refreshError="1"/>
      <sheetData sheetId="8954">
        <row r="2">
          <cell r="E2">
            <v>23200</v>
          </cell>
        </row>
      </sheetData>
      <sheetData sheetId="8955"/>
      <sheetData sheetId="8956">
        <row r="2">
          <cell r="E2">
            <v>23200</v>
          </cell>
        </row>
      </sheetData>
      <sheetData sheetId="8957" refreshError="1"/>
      <sheetData sheetId="8958"/>
      <sheetData sheetId="8959" refreshError="1"/>
      <sheetData sheetId="8960">
        <row r="2">
          <cell r="E2">
            <v>23200</v>
          </cell>
        </row>
      </sheetData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/>
      <sheetData sheetId="9375" refreshError="1"/>
      <sheetData sheetId="9376" refreshError="1"/>
      <sheetData sheetId="9377" refreshError="1"/>
      <sheetData sheetId="9378">
        <row r="2">
          <cell r="E2">
            <v>23200</v>
          </cell>
        </row>
      </sheetData>
      <sheetData sheetId="9379" refreshError="1"/>
      <sheetData sheetId="9380">
        <row r="2">
          <cell r="E2">
            <v>23200</v>
          </cell>
        </row>
      </sheetData>
      <sheetData sheetId="9381" refreshError="1"/>
      <sheetData sheetId="9382">
        <row r="2">
          <cell r="E2">
            <v>23200</v>
          </cell>
        </row>
      </sheetData>
      <sheetData sheetId="9383" refreshError="1"/>
      <sheetData sheetId="9384" refreshError="1"/>
      <sheetData sheetId="9385" refreshError="1"/>
      <sheetData sheetId="9386">
        <row r="2">
          <cell r="E2">
            <v>23200</v>
          </cell>
        </row>
      </sheetData>
      <sheetData sheetId="9387" refreshError="1"/>
      <sheetData sheetId="9388">
        <row r="2">
          <cell r="E2">
            <v>23200</v>
          </cell>
        </row>
      </sheetData>
      <sheetData sheetId="9389"/>
      <sheetData sheetId="9390">
        <row r="2">
          <cell r="E2">
            <v>23200</v>
          </cell>
        </row>
      </sheetData>
      <sheetData sheetId="9391"/>
      <sheetData sheetId="9392">
        <row r="2">
          <cell r="E2">
            <v>23200</v>
          </cell>
        </row>
      </sheetData>
      <sheetData sheetId="9393"/>
      <sheetData sheetId="9394">
        <row r="2">
          <cell r="E2">
            <v>23200</v>
          </cell>
        </row>
      </sheetData>
      <sheetData sheetId="9395"/>
      <sheetData sheetId="9396">
        <row r="2">
          <cell r="E2">
            <v>23200</v>
          </cell>
        </row>
      </sheetData>
      <sheetData sheetId="9397"/>
      <sheetData sheetId="9398">
        <row r="2">
          <cell r="E2">
            <v>23200</v>
          </cell>
        </row>
      </sheetData>
      <sheetData sheetId="9399"/>
      <sheetData sheetId="9400">
        <row r="2">
          <cell r="E2">
            <v>23200</v>
          </cell>
        </row>
      </sheetData>
      <sheetData sheetId="9401" refreshError="1"/>
      <sheetData sheetId="9402">
        <row r="2">
          <cell r="E2">
            <v>23200</v>
          </cell>
        </row>
      </sheetData>
      <sheetData sheetId="9403"/>
      <sheetData sheetId="9404" refreshError="1"/>
      <sheetData sheetId="9405">
        <row r="2">
          <cell r="E2">
            <v>23200</v>
          </cell>
        </row>
      </sheetData>
      <sheetData sheetId="9406"/>
      <sheetData sheetId="9407" refreshError="1"/>
      <sheetData sheetId="9408" refreshError="1"/>
      <sheetData sheetId="9409" refreshError="1"/>
      <sheetData sheetId="9410" refreshError="1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>
        <row r="2">
          <cell r="E2">
            <v>23200</v>
          </cell>
        </row>
      </sheetData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>
        <row r="2">
          <cell r="E2">
            <v>23200</v>
          </cell>
        </row>
      </sheetData>
      <sheetData sheetId="9680"/>
      <sheetData sheetId="9681">
        <row r="2">
          <cell r="E2">
            <v>23200</v>
          </cell>
        </row>
      </sheetData>
      <sheetData sheetId="9682"/>
      <sheetData sheetId="9683">
        <row r="2">
          <cell r="E2">
            <v>23200</v>
          </cell>
        </row>
      </sheetData>
      <sheetData sheetId="9684"/>
      <sheetData sheetId="9685">
        <row r="2">
          <cell r="E2">
            <v>23200</v>
          </cell>
        </row>
      </sheetData>
      <sheetData sheetId="9686"/>
      <sheetData sheetId="9687">
        <row r="2">
          <cell r="E2">
            <v>23200</v>
          </cell>
        </row>
      </sheetData>
      <sheetData sheetId="9688"/>
      <sheetData sheetId="9689">
        <row r="2">
          <cell r="E2">
            <v>23200</v>
          </cell>
        </row>
      </sheetData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E2">
            <v>23200</v>
          </cell>
        </row>
      </sheetData>
      <sheetData sheetId="9749">
        <row r="2">
          <cell r="E2">
            <v>23200</v>
          </cell>
        </row>
      </sheetData>
      <sheetData sheetId="9750">
        <row r="2">
          <cell r="E2">
            <v>23200</v>
          </cell>
        </row>
      </sheetData>
      <sheetData sheetId="9751">
        <row r="2">
          <cell r="E2">
            <v>23200</v>
          </cell>
        </row>
      </sheetData>
      <sheetData sheetId="9752">
        <row r="2">
          <cell r="E2">
            <v>23200</v>
          </cell>
        </row>
      </sheetData>
      <sheetData sheetId="9753">
        <row r="2">
          <cell r="E2">
            <v>23200</v>
          </cell>
        </row>
      </sheetData>
      <sheetData sheetId="9754">
        <row r="2">
          <cell r="E2">
            <v>23200</v>
          </cell>
        </row>
      </sheetData>
      <sheetData sheetId="9755">
        <row r="2">
          <cell r="E2">
            <v>23200</v>
          </cell>
        </row>
      </sheetData>
      <sheetData sheetId="9756">
        <row r="2">
          <cell r="E2">
            <v>23200</v>
          </cell>
        </row>
      </sheetData>
      <sheetData sheetId="9757">
        <row r="2">
          <cell r="E2">
            <v>23200</v>
          </cell>
        </row>
      </sheetData>
      <sheetData sheetId="9758">
        <row r="2">
          <cell r="E2">
            <v>23200</v>
          </cell>
        </row>
      </sheetData>
      <sheetData sheetId="9759">
        <row r="2">
          <cell r="E2">
            <v>23200</v>
          </cell>
        </row>
      </sheetData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E2">
            <v>23200</v>
          </cell>
        </row>
      </sheetData>
      <sheetData sheetId="9786">
        <row r="2">
          <cell r="E2">
            <v>23200</v>
          </cell>
        </row>
      </sheetData>
      <sheetData sheetId="9787">
        <row r="2">
          <cell r="E2">
            <v>23200</v>
          </cell>
        </row>
      </sheetData>
      <sheetData sheetId="9788">
        <row r="2">
          <cell r="E2">
            <v>23200</v>
          </cell>
        </row>
      </sheetData>
      <sheetData sheetId="9789">
        <row r="2">
          <cell r="E2">
            <v>23200</v>
          </cell>
        </row>
      </sheetData>
      <sheetData sheetId="9790">
        <row r="2">
          <cell r="E2">
            <v>23200</v>
          </cell>
        </row>
      </sheetData>
      <sheetData sheetId="9791"/>
      <sheetData sheetId="9792">
        <row r="2">
          <cell r="E2">
            <v>23200</v>
          </cell>
        </row>
      </sheetData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>
        <row r="2">
          <cell r="E2">
            <v>23200</v>
          </cell>
        </row>
      </sheetData>
      <sheetData sheetId="9805"/>
      <sheetData sheetId="9806">
        <row r="2">
          <cell r="E2">
            <v>23200</v>
          </cell>
        </row>
      </sheetData>
      <sheetData sheetId="9807"/>
      <sheetData sheetId="9808">
        <row r="2">
          <cell r="E2">
            <v>23200</v>
          </cell>
        </row>
      </sheetData>
      <sheetData sheetId="9809">
        <row r="2">
          <cell r="E2">
            <v>23200</v>
          </cell>
        </row>
      </sheetData>
      <sheetData sheetId="9810">
        <row r="2">
          <cell r="E2">
            <v>23200</v>
          </cell>
        </row>
      </sheetData>
      <sheetData sheetId="9811">
        <row r="2">
          <cell r="E2">
            <v>23200</v>
          </cell>
        </row>
      </sheetData>
      <sheetData sheetId="9812">
        <row r="2">
          <cell r="E2">
            <v>23200</v>
          </cell>
        </row>
      </sheetData>
      <sheetData sheetId="9813">
        <row r="2">
          <cell r="E2">
            <v>23200</v>
          </cell>
        </row>
      </sheetData>
      <sheetData sheetId="9814">
        <row r="2">
          <cell r="E2">
            <v>23200</v>
          </cell>
        </row>
      </sheetData>
      <sheetData sheetId="9815">
        <row r="2">
          <cell r="E2">
            <v>23200</v>
          </cell>
        </row>
      </sheetData>
      <sheetData sheetId="9816">
        <row r="2">
          <cell r="E2">
            <v>23200</v>
          </cell>
        </row>
      </sheetData>
      <sheetData sheetId="9817">
        <row r="2">
          <cell r="E2">
            <v>23200</v>
          </cell>
        </row>
      </sheetData>
      <sheetData sheetId="9818">
        <row r="2">
          <cell r="E2">
            <v>23200</v>
          </cell>
        </row>
      </sheetData>
      <sheetData sheetId="9819">
        <row r="2">
          <cell r="E2">
            <v>23200</v>
          </cell>
        </row>
      </sheetData>
      <sheetData sheetId="9820">
        <row r="2">
          <cell r="E2">
            <v>23200</v>
          </cell>
        </row>
      </sheetData>
      <sheetData sheetId="9821">
        <row r="2">
          <cell r="E2">
            <v>23200</v>
          </cell>
        </row>
      </sheetData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>
        <row r="2">
          <cell r="E2">
            <v>23200</v>
          </cell>
        </row>
      </sheetData>
      <sheetData sheetId="9895">
        <row r="2">
          <cell r="E2">
            <v>23200</v>
          </cell>
        </row>
      </sheetData>
      <sheetData sheetId="9896">
        <row r="2">
          <cell r="E2">
            <v>23200</v>
          </cell>
        </row>
      </sheetData>
      <sheetData sheetId="9897">
        <row r="2">
          <cell r="E2">
            <v>23200</v>
          </cell>
        </row>
      </sheetData>
      <sheetData sheetId="9898">
        <row r="2">
          <cell r="E2">
            <v>23200</v>
          </cell>
        </row>
      </sheetData>
      <sheetData sheetId="9899">
        <row r="2">
          <cell r="E2">
            <v>23200</v>
          </cell>
        </row>
      </sheetData>
      <sheetData sheetId="9900"/>
      <sheetData sheetId="9901">
        <row r="2">
          <cell r="E2">
            <v>23200</v>
          </cell>
        </row>
      </sheetData>
      <sheetData sheetId="9902">
        <row r="2">
          <cell r="E2">
            <v>23200</v>
          </cell>
        </row>
      </sheetData>
      <sheetData sheetId="9903">
        <row r="2">
          <cell r="E2">
            <v>23200</v>
          </cell>
        </row>
      </sheetData>
      <sheetData sheetId="9904">
        <row r="2">
          <cell r="E2">
            <v>23200</v>
          </cell>
        </row>
      </sheetData>
      <sheetData sheetId="9905">
        <row r="2">
          <cell r="E2">
            <v>23200</v>
          </cell>
        </row>
      </sheetData>
      <sheetData sheetId="9906">
        <row r="2">
          <cell r="E2">
            <v>23200</v>
          </cell>
        </row>
      </sheetData>
      <sheetData sheetId="9907">
        <row r="2">
          <cell r="E2">
            <v>23200</v>
          </cell>
        </row>
      </sheetData>
      <sheetData sheetId="9908">
        <row r="2">
          <cell r="E2">
            <v>23200</v>
          </cell>
        </row>
      </sheetData>
      <sheetData sheetId="9909">
        <row r="2">
          <cell r="E2">
            <v>23200</v>
          </cell>
        </row>
      </sheetData>
      <sheetData sheetId="9910">
        <row r="2">
          <cell r="E2">
            <v>23200</v>
          </cell>
        </row>
      </sheetData>
      <sheetData sheetId="9911">
        <row r="2">
          <cell r="E2">
            <v>23200</v>
          </cell>
        </row>
      </sheetData>
      <sheetData sheetId="9912">
        <row r="2">
          <cell r="E2">
            <v>23200</v>
          </cell>
        </row>
      </sheetData>
      <sheetData sheetId="9913">
        <row r="2">
          <cell r="E2">
            <v>23200</v>
          </cell>
        </row>
      </sheetData>
      <sheetData sheetId="9914">
        <row r="2">
          <cell r="E2">
            <v>23200</v>
          </cell>
        </row>
      </sheetData>
      <sheetData sheetId="9915">
        <row r="2">
          <cell r="E2">
            <v>23200</v>
          </cell>
        </row>
      </sheetData>
      <sheetData sheetId="9916">
        <row r="2">
          <cell r="E2">
            <v>23200</v>
          </cell>
        </row>
      </sheetData>
      <sheetData sheetId="9917">
        <row r="2">
          <cell r="E2">
            <v>23200</v>
          </cell>
        </row>
      </sheetData>
      <sheetData sheetId="9918">
        <row r="2">
          <cell r="E2">
            <v>23200</v>
          </cell>
        </row>
      </sheetData>
      <sheetData sheetId="9919">
        <row r="2">
          <cell r="E2">
            <v>23200</v>
          </cell>
        </row>
      </sheetData>
      <sheetData sheetId="9920">
        <row r="2">
          <cell r="E2">
            <v>23200</v>
          </cell>
        </row>
      </sheetData>
      <sheetData sheetId="9921">
        <row r="2">
          <cell r="E2">
            <v>23200</v>
          </cell>
        </row>
      </sheetData>
      <sheetData sheetId="9922">
        <row r="2">
          <cell r="E2">
            <v>23200</v>
          </cell>
        </row>
      </sheetData>
      <sheetData sheetId="9923">
        <row r="2">
          <cell r="E2">
            <v>23200</v>
          </cell>
        </row>
      </sheetData>
      <sheetData sheetId="9924">
        <row r="2">
          <cell r="E2">
            <v>23200</v>
          </cell>
        </row>
      </sheetData>
      <sheetData sheetId="9925">
        <row r="2">
          <cell r="E2">
            <v>23200</v>
          </cell>
        </row>
      </sheetData>
      <sheetData sheetId="9926">
        <row r="2">
          <cell r="E2">
            <v>23200</v>
          </cell>
        </row>
      </sheetData>
      <sheetData sheetId="9927">
        <row r="2">
          <cell r="E2">
            <v>23200</v>
          </cell>
        </row>
      </sheetData>
      <sheetData sheetId="9928">
        <row r="2">
          <cell r="E2">
            <v>23200</v>
          </cell>
        </row>
      </sheetData>
      <sheetData sheetId="9929">
        <row r="2">
          <cell r="E2">
            <v>23200</v>
          </cell>
        </row>
      </sheetData>
      <sheetData sheetId="9930"/>
      <sheetData sheetId="9931">
        <row r="2">
          <cell r="E2">
            <v>23200</v>
          </cell>
        </row>
      </sheetData>
      <sheetData sheetId="9932"/>
      <sheetData sheetId="9933">
        <row r="2">
          <cell r="E2">
            <v>23200</v>
          </cell>
        </row>
      </sheetData>
      <sheetData sheetId="9934"/>
      <sheetData sheetId="9935">
        <row r="2">
          <cell r="E2">
            <v>23200</v>
          </cell>
        </row>
      </sheetData>
      <sheetData sheetId="9936"/>
      <sheetData sheetId="9937">
        <row r="2">
          <cell r="E2">
            <v>23200</v>
          </cell>
        </row>
      </sheetData>
      <sheetData sheetId="9938"/>
      <sheetData sheetId="9939">
        <row r="2">
          <cell r="E2">
            <v>23200</v>
          </cell>
        </row>
      </sheetData>
      <sheetData sheetId="9940"/>
      <sheetData sheetId="9941">
        <row r="2">
          <cell r="E2">
            <v>23200</v>
          </cell>
        </row>
      </sheetData>
      <sheetData sheetId="9942"/>
      <sheetData sheetId="9943">
        <row r="2">
          <cell r="E2">
            <v>23200</v>
          </cell>
        </row>
      </sheetData>
      <sheetData sheetId="9944"/>
      <sheetData sheetId="9945">
        <row r="2">
          <cell r="E2">
            <v>23200</v>
          </cell>
        </row>
      </sheetData>
      <sheetData sheetId="9946"/>
      <sheetData sheetId="9947">
        <row r="2">
          <cell r="E2">
            <v>23200</v>
          </cell>
        </row>
      </sheetData>
      <sheetData sheetId="9948"/>
      <sheetData sheetId="9949">
        <row r="2">
          <cell r="E2">
            <v>23200</v>
          </cell>
        </row>
      </sheetData>
      <sheetData sheetId="9950"/>
      <sheetData sheetId="9951">
        <row r="2">
          <cell r="E2">
            <v>23200</v>
          </cell>
        </row>
      </sheetData>
      <sheetData sheetId="9952"/>
      <sheetData sheetId="9953">
        <row r="2">
          <cell r="E2">
            <v>23200</v>
          </cell>
        </row>
      </sheetData>
      <sheetData sheetId="9954"/>
      <sheetData sheetId="9955">
        <row r="2">
          <cell r="E2">
            <v>23200</v>
          </cell>
        </row>
      </sheetData>
      <sheetData sheetId="9956"/>
      <sheetData sheetId="9957">
        <row r="2">
          <cell r="E2">
            <v>23200</v>
          </cell>
        </row>
      </sheetData>
      <sheetData sheetId="9958"/>
      <sheetData sheetId="9959">
        <row r="2">
          <cell r="E2">
            <v>23200</v>
          </cell>
        </row>
      </sheetData>
      <sheetData sheetId="9960"/>
      <sheetData sheetId="9961">
        <row r="2">
          <cell r="E2">
            <v>23200</v>
          </cell>
        </row>
      </sheetData>
      <sheetData sheetId="9962"/>
      <sheetData sheetId="9963">
        <row r="2">
          <cell r="E2">
            <v>23200</v>
          </cell>
        </row>
      </sheetData>
      <sheetData sheetId="9964"/>
      <sheetData sheetId="9965">
        <row r="2">
          <cell r="E2">
            <v>23200</v>
          </cell>
        </row>
      </sheetData>
      <sheetData sheetId="9966"/>
      <sheetData sheetId="9967">
        <row r="2">
          <cell r="E2">
            <v>23200</v>
          </cell>
        </row>
      </sheetData>
      <sheetData sheetId="9968"/>
      <sheetData sheetId="9969">
        <row r="2">
          <cell r="E2">
            <v>23200</v>
          </cell>
        </row>
      </sheetData>
      <sheetData sheetId="9970"/>
      <sheetData sheetId="9971">
        <row r="2">
          <cell r="E2">
            <v>23200</v>
          </cell>
        </row>
      </sheetData>
      <sheetData sheetId="9972"/>
      <sheetData sheetId="9973">
        <row r="2">
          <cell r="E2">
            <v>23200</v>
          </cell>
        </row>
      </sheetData>
      <sheetData sheetId="9974"/>
      <sheetData sheetId="9975">
        <row r="2">
          <cell r="E2">
            <v>23200</v>
          </cell>
        </row>
      </sheetData>
      <sheetData sheetId="9976"/>
      <sheetData sheetId="9977">
        <row r="2">
          <cell r="E2">
            <v>23200</v>
          </cell>
        </row>
      </sheetData>
      <sheetData sheetId="9978"/>
      <sheetData sheetId="9979">
        <row r="2">
          <cell r="E2">
            <v>23200</v>
          </cell>
        </row>
      </sheetData>
      <sheetData sheetId="9980"/>
      <sheetData sheetId="9981">
        <row r="2">
          <cell r="E2">
            <v>23200</v>
          </cell>
        </row>
      </sheetData>
      <sheetData sheetId="9982"/>
      <sheetData sheetId="9983">
        <row r="2">
          <cell r="E2">
            <v>23200</v>
          </cell>
        </row>
      </sheetData>
      <sheetData sheetId="9984"/>
      <sheetData sheetId="9985">
        <row r="2">
          <cell r="E2">
            <v>23200</v>
          </cell>
        </row>
      </sheetData>
      <sheetData sheetId="9986"/>
      <sheetData sheetId="9987">
        <row r="2">
          <cell r="E2">
            <v>23200</v>
          </cell>
        </row>
      </sheetData>
      <sheetData sheetId="9988"/>
      <sheetData sheetId="9989">
        <row r="2">
          <cell r="E2">
            <v>23200</v>
          </cell>
        </row>
      </sheetData>
      <sheetData sheetId="9990"/>
      <sheetData sheetId="9991">
        <row r="2">
          <cell r="E2">
            <v>23200</v>
          </cell>
        </row>
      </sheetData>
      <sheetData sheetId="9992"/>
      <sheetData sheetId="9993">
        <row r="2">
          <cell r="E2">
            <v>23200</v>
          </cell>
        </row>
      </sheetData>
      <sheetData sheetId="9994"/>
      <sheetData sheetId="9995">
        <row r="2">
          <cell r="E2">
            <v>23200</v>
          </cell>
        </row>
      </sheetData>
      <sheetData sheetId="9996"/>
      <sheetData sheetId="9997">
        <row r="2">
          <cell r="E2">
            <v>23200</v>
          </cell>
        </row>
      </sheetData>
      <sheetData sheetId="9998"/>
      <sheetData sheetId="9999">
        <row r="2">
          <cell r="E2">
            <v>23200</v>
          </cell>
        </row>
      </sheetData>
      <sheetData sheetId="10000"/>
      <sheetData sheetId="10001">
        <row r="2">
          <cell r="E2">
            <v>23200</v>
          </cell>
        </row>
      </sheetData>
      <sheetData sheetId="10002"/>
      <sheetData sheetId="10003">
        <row r="2">
          <cell r="E2">
            <v>23200</v>
          </cell>
        </row>
      </sheetData>
      <sheetData sheetId="10004"/>
      <sheetData sheetId="10005">
        <row r="2">
          <cell r="E2">
            <v>23200</v>
          </cell>
        </row>
      </sheetData>
      <sheetData sheetId="10006"/>
      <sheetData sheetId="10007">
        <row r="2">
          <cell r="E2">
            <v>23200</v>
          </cell>
        </row>
      </sheetData>
      <sheetData sheetId="10008"/>
      <sheetData sheetId="10009">
        <row r="2">
          <cell r="E2">
            <v>23200</v>
          </cell>
        </row>
      </sheetData>
      <sheetData sheetId="10010"/>
      <sheetData sheetId="10011">
        <row r="2">
          <cell r="E2">
            <v>23200</v>
          </cell>
        </row>
      </sheetData>
      <sheetData sheetId="10012"/>
      <sheetData sheetId="10013">
        <row r="2">
          <cell r="E2">
            <v>23200</v>
          </cell>
        </row>
      </sheetData>
      <sheetData sheetId="10014"/>
      <sheetData sheetId="10015"/>
      <sheetData sheetId="10016"/>
      <sheetData sheetId="10017"/>
      <sheetData sheetId="10018"/>
      <sheetData sheetId="10019"/>
      <sheetData sheetId="10020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>
        <row r="2">
          <cell r="E2">
            <v>23200</v>
          </cell>
        </row>
      </sheetData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>
        <row r="2">
          <cell r="E2">
            <v>23200</v>
          </cell>
        </row>
      </sheetData>
      <sheetData sheetId="10102" refreshError="1"/>
      <sheetData sheetId="10103">
        <row r="2">
          <cell r="E2">
            <v>23200</v>
          </cell>
        </row>
      </sheetData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>
        <row r="2">
          <cell r="E2">
            <v>23200</v>
          </cell>
        </row>
      </sheetData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/>
      <sheetData sheetId="10118"/>
      <sheetData sheetId="10119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>
        <row r="2">
          <cell r="E2">
            <v>23200</v>
          </cell>
        </row>
      </sheetData>
      <sheetData sheetId="10175" refreshError="1"/>
      <sheetData sheetId="10176">
        <row r="2">
          <cell r="E2">
            <v>23200</v>
          </cell>
        </row>
      </sheetData>
      <sheetData sheetId="10177" refreshError="1"/>
      <sheetData sheetId="10178">
        <row r="2">
          <cell r="E2">
            <v>23200</v>
          </cell>
        </row>
      </sheetData>
      <sheetData sheetId="10179" refreshError="1"/>
      <sheetData sheetId="10180">
        <row r="2">
          <cell r="E2">
            <v>23200</v>
          </cell>
        </row>
      </sheetData>
      <sheetData sheetId="10181" refreshError="1"/>
      <sheetData sheetId="10182">
        <row r="2">
          <cell r="E2">
            <v>23200</v>
          </cell>
        </row>
      </sheetData>
      <sheetData sheetId="10183" refreshError="1"/>
      <sheetData sheetId="10184">
        <row r="2">
          <cell r="E2">
            <v>23200</v>
          </cell>
        </row>
      </sheetData>
      <sheetData sheetId="10185" refreshError="1"/>
      <sheetData sheetId="10186">
        <row r="2">
          <cell r="E2">
            <v>23200</v>
          </cell>
        </row>
      </sheetData>
      <sheetData sheetId="10187" refreshError="1"/>
      <sheetData sheetId="10188">
        <row r="2">
          <cell r="E2">
            <v>23200</v>
          </cell>
        </row>
      </sheetData>
      <sheetData sheetId="10189" refreshError="1"/>
      <sheetData sheetId="10190">
        <row r="2">
          <cell r="E2">
            <v>23200</v>
          </cell>
        </row>
      </sheetData>
      <sheetData sheetId="10191" refreshError="1"/>
      <sheetData sheetId="10192">
        <row r="2">
          <cell r="E2">
            <v>23200</v>
          </cell>
        </row>
      </sheetData>
      <sheetData sheetId="10193" refreshError="1"/>
      <sheetData sheetId="10194">
        <row r="2">
          <cell r="E2">
            <v>23200</v>
          </cell>
        </row>
      </sheetData>
      <sheetData sheetId="10195" refreshError="1"/>
      <sheetData sheetId="10196">
        <row r="2">
          <cell r="E2">
            <v>23200</v>
          </cell>
        </row>
      </sheetData>
      <sheetData sheetId="10197" refreshError="1"/>
      <sheetData sheetId="10198">
        <row r="2">
          <cell r="E2">
            <v>23200</v>
          </cell>
        </row>
      </sheetData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 refreshError="1"/>
      <sheetData sheetId="10207" refreshError="1"/>
      <sheetData sheetId="10208">
        <row r="2">
          <cell r="E2">
            <v>23200</v>
          </cell>
        </row>
      </sheetData>
      <sheetData sheetId="10209" refreshError="1"/>
      <sheetData sheetId="10210">
        <row r="2">
          <cell r="E2">
            <v>23200</v>
          </cell>
        </row>
      </sheetData>
      <sheetData sheetId="10211" refreshError="1"/>
      <sheetData sheetId="10212">
        <row r="2">
          <cell r="E2">
            <v>23200</v>
          </cell>
        </row>
      </sheetData>
      <sheetData sheetId="10213" refreshError="1"/>
      <sheetData sheetId="10214">
        <row r="2">
          <cell r="E2">
            <v>23200</v>
          </cell>
        </row>
      </sheetData>
      <sheetData sheetId="10215" refreshError="1"/>
      <sheetData sheetId="10216">
        <row r="2">
          <cell r="E2">
            <v>23200</v>
          </cell>
        </row>
      </sheetData>
      <sheetData sheetId="10217" refreshError="1"/>
      <sheetData sheetId="10218">
        <row r="2">
          <cell r="E2">
            <v>23200</v>
          </cell>
        </row>
      </sheetData>
      <sheetData sheetId="10219" refreshError="1"/>
      <sheetData sheetId="10220">
        <row r="2">
          <cell r="E2">
            <v>23200</v>
          </cell>
        </row>
      </sheetData>
      <sheetData sheetId="10221" refreshError="1"/>
      <sheetData sheetId="10222">
        <row r="2">
          <cell r="E2">
            <v>23200</v>
          </cell>
        </row>
      </sheetData>
      <sheetData sheetId="10223" refreshError="1"/>
      <sheetData sheetId="10224">
        <row r="2">
          <cell r="E2">
            <v>23200</v>
          </cell>
        </row>
      </sheetData>
      <sheetData sheetId="10225" refreshError="1"/>
      <sheetData sheetId="10226">
        <row r="2">
          <cell r="E2">
            <v>23200</v>
          </cell>
        </row>
      </sheetData>
      <sheetData sheetId="10227" refreshError="1"/>
      <sheetData sheetId="10228" refreshError="1"/>
      <sheetData sheetId="10229" refreshError="1"/>
      <sheetData sheetId="10230">
        <row r="2">
          <cell r="E2">
            <v>23200</v>
          </cell>
        </row>
      </sheetData>
      <sheetData sheetId="10231" refreshError="1"/>
      <sheetData sheetId="10232">
        <row r="2">
          <cell r="E2">
            <v>23200</v>
          </cell>
        </row>
      </sheetData>
      <sheetData sheetId="10233" refreshError="1"/>
      <sheetData sheetId="10234">
        <row r="2">
          <cell r="E2">
            <v>23200</v>
          </cell>
        </row>
      </sheetData>
      <sheetData sheetId="10235" refreshError="1"/>
      <sheetData sheetId="10236">
        <row r="2">
          <cell r="E2">
            <v>23200</v>
          </cell>
        </row>
      </sheetData>
      <sheetData sheetId="10237" refreshError="1"/>
      <sheetData sheetId="10238">
        <row r="2">
          <cell r="E2">
            <v>23200</v>
          </cell>
        </row>
      </sheetData>
      <sheetData sheetId="10239" refreshError="1"/>
      <sheetData sheetId="10240">
        <row r="2">
          <cell r="E2">
            <v>23200</v>
          </cell>
        </row>
      </sheetData>
      <sheetData sheetId="10241" refreshError="1"/>
      <sheetData sheetId="10242">
        <row r="2">
          <cell r="E2">
            <v>23200</v>
          </cell>
        </row>
      </sheetData>
      <sheetData sheetId="10243" refreshError="1"/>
      <sheetData sheetId="10244">
        <row r="2">
          <cell r="E2">
            <v>23200</v>
          </cell>
        </row>
      </sheetData>
      <sheetData sheetId="10245" refreshError="1"/>
      <sheetData sheetId="10246">
        <row r="2">
          <cell r="E2">
            <v>23200</v>
          </cell>
        </row>
      </sheetData>
      <sheetData sheetId="10247" refreshError="1"/>
      <sheetData sheetId="10248" refreshError="1"/>
      <sheetData sheetId="10249" refreshError="1"/>
      <sheetData sheetId="10250">
        <row r="2">
          <cell r="E2">
            <v>23200</v>
          </cell>
        </row>
      </sheetData>
      <sheetData sheetId="10251" refreshError="1"/>
      <sheetData sheetId="10252">
        <row r="2">
          <cell r="E2">
            <v>23200</v>
          </cell>
        </row>
      </sheetData>
      <sheetData sheetId="10253" refreshError="1"/>
      <sheetData sheetId="10254">
        <row r="2">
          <cell r="E2">
            <v>23200</v>
          </cell>
        </row>
      </sheetData>
      <sheetData sheetId="10255" refreshError="1"/>
      <sheetData sheetId="10256">
        <row r="2">
          <cell r="E2">
            <v>23200</v>
          </cell>
        </row>
      </sheetData>
      <sheetData sheetId="10257" refreshError="1"/>
      <sheetData sheetId="10258"/>
      <sheetData sheetId="10259" refreshError="1"/>
      <sheetData sheetId="10260"/>
      <sheetData sheetId="10261" refreshError="1"/>
      <sheetData sheetId="10262">
        <row r="2">
          <cell r="E2">
            <v>23200</v>
          </cell>
        </row>
      </sheetData>
      <sheetData sheetId="10263" refreshError="1"/>
      <sheetData sheetId="10264">
        <row r="2">
          <cell r="E2">
            <v>23200</v>
          </cell>
        </row>
      </sheetData>
      <sheetData sheetId="10265" refreshError="1"/>
      <sheetData sheetId="10266">
        <row r="2">
          <cell r="E2">
            <v>23200</v>
          </cell>
        </row>
      </sheetData>
      <sheetData sheetId="10267" refreshError="1"/>
      <sheetData sheetId="10268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/>
      <sheetData sheetId="10291" refreshError="1"/>
      <sheetData sheetId="10292" refreshError="1"/>
      <sheetData sheetId="10293" refreshError="1"/>
      <sheetData sheetId="10294">
        <row r="2">
          <cell r="E2">
            <v>23200</v>
          </cell>
        </row>
      </sheetData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/>
      <sheetData sheetId="10303" refreshError="1"/>
      <sheetData sheetId="10304" refreshError="1"/>
      <sheetData sheetId="10305" refreshError="1"/>
      <sheetData sheetId="10306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/>
      <sheetData sheetId="10317" refreshError="1"/>
      <sheetData sheetId="10318" refreshError="1"/>
      <sheetData sheetId="10319" refreshError="1"/>
      <sheetData sheetId="10320"/>
      <sheetData sheetId="10321" refreshError="1"/>
      <sheetData sheetId="10322" refreshError="1"/>
      <sheetData sheetId="10323">
        <row r="5">
          <cell r="B5" t="str">
            <v>백-호</v>
          </cell>
        </row>
      </sheetData>
      <sheetData sheetId="10324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/>
      <sheetData sheetId="10341" refreshError="1"/>
      <sheetData sheetId="10342"/>
      <sheetData sheetId="10343" refreshError="1"/>
      <sheetData sheetId="10344">
        <row r="2">
          <cell r="E2">
            <v>23200</v>
          </cell>
        </row>
      </sheetData>
      <sheetData sheetId="10345" refreshError="1"/>
      <sheetData sheetId="10346"/>
      <sheetData sheetId="10347" refreshError="1"/>
      <sheetData sheetId="10348"/>
      <sheetData sheetId="10349" refreshError="1"/>
      <sheetData sheetId="10350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>
        <row r="2">
          <cell r="E2">
            <v>23200</v>
          </cell>
        </row>
      </sheetData>
      <sheetData sheetId="10357" refreshError="1"/>
      <sheetData sheetId="10358"/>
      <sheetData sheetId="10359" refreshError="1"/>
      <sheetData sheetId="10360"/>
      <sheetData sheetId="10361" refreshError="1"/>
      <sheetData sheetId="10362">
        <row r="2">
          <cell r="E2">
            <v>23200</v>
          </cell>
        </row>
      </sheetData>
      <sheetData sheetId="10363" refreshError="1"/>
      <sheetData sheetId="10364">
        <row r="2">
          <cell r="E2">
            <v>23200</v>
          </cell>
        </row>
      </sheetData>
      <sheetData sheetId="10365" refreshError="1"/>
      <sheetData sheetId="10366">
        <row r="2">
          <cell r="E2">
            <v>23200</v>
          </cell>
        </row>
      </sheetData>
      <sheetData sheetId="10367" refreshError="1"/>
      <sheetData sheetId="10368">
        <row r="2">
          <cell r="E2">
            <v>23200</v>
          </cell>
        </row>
      </sheetData>
      <sheetData sheetId="10369" refreshError="1"/>
      <sheetData sheetId="10370">
        <row r="2">
          <cell r="E2">
            <v>23200</v>
          </cell>
        </row>
      </sheetData>
      <sheetData sheetId="10371" refreshError="1"/>
      <sheetData sheetId="10372" refreshError="1"/>
      <sheetData sheetId="10373" refreshError="1"/>
      <sheetData sheetId="10374">
        <row r="2">
          <cell r="E2">
            <v>23200</v>
          </cell>
        </row>
      </sheetData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>
        <row r="2">
          <cell r="E2">
            <v>23200</v>
          </cell>
        </row>
      </sheetData>
      <sheetData sheetId="10488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>
        <row r="5">
          <cell r="B5">
            <v>0.09</v>
          </cell>
        </row>
      </sheetData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/>
      <sheetData sheetId="10542" refreshError="1"/>
      <sheetData sheetId="10543"/>
      <sheetData sheetId="10544" refreshError="1"/>
      <sheetData sheetId="10545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>
        <row r="2">
          <cell r="E2">
            <v>23200</v>
          </cell>
        </row>
      </sheetData>
      <sheetData sheetId="10553" refreshError="1"/>
      <sheetData sheetId="10554">
        <row r="2">
          <cell r="E2">
            <v>23200</v>
          </cell>
        </row>
      </sheetData>
      <sheetData sheetId="10555" refreshError="1"/>
      <sheetData sheetId="10556" refreshError="1"/>
      <sheetData sheetId="10557" refreshError="1"/>
      <sheetData sheetId="10558" refreshError="1"/>
      <sheetData sheetId="10559">
        <row r="2">
          <cell r="E2">
            <v>23200</v>
          </cell>
        </row>
      </sheetData>
      <sheetData sheetId="10560" refreshError="1"/>
      <sheetData sheetId="10561">
        <row r="2">
          <cell r="E2">
            <v>23200</v>
          </cell>
        </row>
      </sheetData>
      <sheetData sheetId="10562"/>
      <sheetData sheetId="10563">
        <row r="2">
          <cell r="E2">
            <v>23200</v>
          </cell>
        </row>
      </sheetData>
      <sheetData sheetId="10564" refreshError="1"/>
      <sheetData sheetId="10565">
        <row r="2">
          <cell r="E2">
            <v>23200</v>
          </cell>
        </row>
      </sheetData>
      <sheetData sheetId="10566" refreshError="1"/>
      <sheetData sheetId="10567">
        <row r="2">
          <cell r="E2">
            <v>23200</v>
          </cell>
        </row>
      </sheetData>
      <sheetData sheetId="10568" refreshError="1"/>
      <sheetData sheetId="10569" refreshError="1"/>
      <sheetData sheetId="10570" refreshError="1"/>
      <sheetData sheetId="10571">
        <row r="2">
          <cell r="E2">
            <v>23200</v>
          </cell>
        </row>
      </sheetData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>
        <row r="2">
          <cell r="E2">
            <v>23200</v>
          </cell>
        </row>
      </sheetData>
      <sheetData sheetId="10578" refreshError="1"/>
      <sheetData sheetId="10579">
        <row r="2">
          <cell r="E2">
            <v>23200</v>
          </cell>
        </row>
      </sheetData>
      <sheetData sheetId="10580" refreshError="1"/>
      <sheetData sheetId="10581" refreshError="1"/>
      <sheetData sheetId="10582" refreshError="1"/>
      <sheetData sheetId="10583">
        <row r="2">
          <cell r="E2">
            <v>23200</v>
          </cell>
        </row>
      </sheetData>
      <sheetData sheetId="10584" refreshError="1"/>
      <sheetData sheetId="10585">
        <row r="2">
          <cell r="E2">
            <v>23200</v>
          </cell>
        </row>
      </sheetData>
      <sheetData sheetId="10586" refreshError="1"/>
      <sheetData sheetId="10587" refreshError="1"/>
      <sheetData sheetId="10588"/>
      <sheetData sheetId="10589">
        <row r="2">
          <cell r="E2">
            <v>23200</v>
          </cell>
        </row>
      </sheetData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>
        <row r="2">
          <cell r="E2">
            <v>23200</v>
          </cell>
        </row>
      </sheetData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>
        <row r="2">
          <cell r="E2">
            <v>23200</v>
          </cell>
        </row>
      </sheetData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>
        <row r="2">
          <cell r="E2">
            <v>23200</v>
          </cell>
        </row>
      </sheetData>
      <sheetData sheetId="10761" refreshError="1"/>
      <sheetData sheetId="10762">
        <row r="2">
          <cell r="E2">
            <v>23200</v>
          </cell>
        </row>
      </sheetData>
      <sheetData sheetId="10763" refreshError="1"/>
      <sheetData sheetId="10764" refreshError="1"/>
      <sheetData sheetId="10765" refreshError="1"/>
      <sheetData sheetId="10766">
        <row r="2">
          <cell r="E2">
            <v>23200</v>
          </cell>
        </row>
      </sheetData>
      <sheetData sheetId="10767">
        <row r="2">
          <cell r="E2">
            <v>23200</v>
          </cell>
        </row>
      </sheetData>
      <sheetData sheetId="10768">
        <row r="2">
          <cell r="E2">
            <v>23200</v>
          </cell>
        </row>
      </sheetData>
      <sheetData sheetId="10769" refreshError="1"/>
      <sheetData sheetId="10770">
        <row r="2">
          <cell r="E2">
            <v>23200</v>
          </cell>
        </row>
      </sheetData>
      <sheetData sheetId="10771"/>
      <sheetData sheetId="10772">
        <row r="2">
          <cell r="E2">
            <v>23200</v>
          </cell>
        </row>
      </sheetData>
      <sheetData sheetId="10773" refreshError="1"/>
      <sheetData sheetId="10774">
        <row r="2">
          <cell r="E2">
            <v>23200</v>
          </cell>
        </row>
      </sheetData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>
        <row r="2">
          <cell r="E2">
            <v>23200</v>
          </cell>
        </row>
      </sheetData>
      <sheetData sheetId="10787" refreshError="1"/>
      <sheetData sheetId="10788">
        <row r="2">
          <cell r="E2">
            <v>23200</v>
          </cell>
        </row>
      </sheetData>
      <sheetData sheetId="10789" refreshError="1"/>
      <sheetData sheetId="10790" refreshError="1"/>
      <sheetData sheetId="10791" refreshError="1"/>
      <sheetData sheetId="10792">
        <row r="2">
          <cell r="E2">
            <v>23200</v>
          </cell>
        </row>
      </sheetData>
      <sheetData sheetId="10793" refreshError="1"/>
      <sheetData sheetId="10794">
        <row r="2">
          <cell r="E2">
            <v>23200</v>
          </cell>
        </row>
      </sheetData>
      <sheetData sheetId="10795" refreshError="1"/>
      <sheetData sheetId="10796" refreshError="1"/>
      <sheetData sheetId="10797"/>
      <sheetData sheetId="10798" refreshError="1"/>
      <sheetData sheetId="10799"/>
      <sheetData sheetId="10800" refreshError="1"/>
      <sheetData sheetId="10801"/>
      <sheetData sheetId="10802" refreshError="1"/>
      <sheetData sheetId="10803"/>
      <sheetData sheetId="10804" refreshError="1"/>
      <sheetData sheetId="10805" refreshError="1"/>
      <sheetData sheetId="10806">
        <row r="2">
          <cell r="E2">
            <v>23200</v>
          </cell>
        </row>
      </sheetData>
      <sheetData sheetId="10807" refreshError="1"/>
      <sheetData sheetId="10808">
        <row r="2">
          <cell r="E2">
            <v>23200</v>
          </cell>
        </row>
      </sheetData>
      <sheetData sheetId="10809"/>
      <sheetData sheetId="10810">
        <row r="2">
          <cell r="E2">
            <v>23200</v>
          </cell>
        </row>
      </sheetData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>
        <row r="2">
          <cell r="E2">
            <v>23200</v>
          </cell>
        </row>
      </sheetData>
      <sheetData sheetId="10819" refreshError="1"/>
      <sheetData sheetId="10820">
        <row r="2">
          <cell r="E2">
            <v>23200</v>
          </cell>
        </row>
      </sheetData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/>
      <sheetData sheetId="10829"/>
      <sheetData sheetId="10830">
        <row r="2">
          <cell r="E2">
            <v>23200</v>
          </cell>
        </row>
      </sheetData>
      <sheetData sheetId="10831" refreshError="1"/>
      <sheetData sheetId="10832">
        <row r="2">
          <cell r="E2">
            <v>23200</v>
          </cell>
        </row>
      </sheetData>
      <sheetData sheetId="10833" refreshError="1"/>
      <sheetData sheetId="10834">
        <row r="2">
          <cell r="E2">
            <v>23200</v>
          </cell>
        </row>
      </sheetData>
      <sheetData sheetId="10835" refreshError="1"/>
      <sheetData sheetId="10836" refreshError="1"/>
      <sheetData sheetId="10837">
        <row r="2">
          <cell r="E2">
            <v>23200</v>
          </cell>
        </row>
      </sheetData>
      <sheetData sheetId="10838" refreshError="1"/>
      <sheetData sheetId="10839" refreshError="1"/>
      <sheetData sheetId="10840" refreshError="1"/>
      <sheetData sheetId="10841">
        <row r="2">
          <cell r="E2">
            <v>23200</v>
          </cell>
        </row>
      </sheetData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/>
      <sheetData sheetId="10868" refreshError="1"/>
      <sheetData sheetId="10869" refreshError="1"/>
      <sheetData sheetId="10870" refreshError="1"/>
      <sheetData sheetId="1087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>
        <row r="2">
          <cell r="K2" t="str">
            <v>모양</v>
          </cell>
        </row>
      </sheetData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/>
      <sheetData sheetId="10887" refreshError="1"/>
      <sheetData sheetId="10888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>
        <row r="2">
          <cell r="E2">
            <v>23200</v>
          </cell>
        </row>
      </sheetData>
      <sheetData sheetId="10914" refreshError="1"/>
      <sheetData sheetId="10915">
        <row r="2">
          <cell r="E2">
            <v>23200</v>
          </cell>
        </row>
      </sheetData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>
        <row r="2">
          <cell r="E2">
            <v>23200</v>
          </cell>
        </row>
      </sheetData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/>
      <sheetData sheetId="10950" refreshError="1"/>
      <sheetData sheetId="10951" refreshError="1"/>
      <sheetData sheetId="10952" refreshError="1"/>
      <sheetData sheetId="10953" refreshError="1"/>
      <sheetData sheetId="10954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>
        <row r="2">
          <cell r="E2">
            <v>23200</v>
          </cell>
        </row>
      </sheetData>
      <sheetData sheetId="11031"/>
      <sheetData sheetId="11032">
        <row r="2">
          <cell r="E2">
            <v>23200</v>
          </cell>
        </row>
      </sheetData>
      <sheetData sheetId="11033"/>
      <sheetData sheetId="11034">
        <row r="2">
          <cell r="E2">
            <v>23200</v>
          </cell>
        </row>
      </sheetData>
      <sheetData sheetId="11035"/>
      <sheetData sheetId="11036">
        <row r="2">
          <cell r="E2">
            <v>23200</v>
          </cell>
        </row>
      </sheetData>
      <sheetData sheetId="11037"/>
      <sheetData sheetId="11038">
        <row r="2">
          <cell r="E2">
            <v>23200</v>
          </cell>
        </row>
      </sheetData>
      <sheetData sheetId="11039"/>
      <sheetData sheetId="11040">
        <row r="2">
          <cell r="E2">
            <v>23200</v>
          </cell>
        </row>
      </sheetData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>
        <row r="2">
          <cell r="E2">
            <v>23200</v>
          </cell>
        </row>
      </sheetData>
      <sheetData sheetId="11054"/>
      <sheetData sheetId="11055">
        <row r="2">
          <cell r="E2">
            <v>23200</v>
          </cell>
        </row>
      </sheetData>
      <sheetData sheetId="11056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>
        <row r="2">
          <cell r="E2">
            <v>23200</v>
          </cell>
        </row>
      </sheetData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>
        <row r="2">
          <cell r="E2">
            <v>23200</v>
          </cell>
        </row>
      </sheetData>
      <sheetData sheetId="11108" refreshError="1"/>
      <sheetData sheetId="11109">
        <row r="2">
          <cell r="E2">
            <v>23200</v>
          </cell>
        </row>
      </sheetData>
      <sheetData sheetId="11110" refreshError="1"/>
      <sheetData sheetId="11111">
        <row r="2">
          <cell r="E2">
            <v>23200</v>
          </cell>
        </row>
      </sheetData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/>
      <sheetData sheetId="11132" refreshError="1"/>
      <sheetData sheetId="11133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/>
      <sheetData sheetId="11142" refreshError="1"/>
      <sheetData sheetId="11143"/>
      <sheetData sheetId="11144" refreshError="1"/>
      <sheetData sheetId="11145"/>
      <sheetData sheetId="11146" refreshError="1"/>
      <sheetData sheetId="11147" refreshError="1"/>
      <sheetData sheetId="11148" refreshError="1"/>
      <sheetData sheetId="11149"/>
      <sheetData sheetId="11150" refreshError="1"/>
      <sheetData sheetId="11151"/>
      <sheetData sheetId="11152" refreshError="1"/>
      <sheetData sheetId="11153"/>
      <sheetData sheetId="11154" refreshError="1"/>
      <sheetData sheetId="11155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/>
      <sheetData sheetId="11175" refreshError="1"/>
      <sheetData sheetId="11176"/>
      <sheetData sheetId="11177" refreshError="1"/>
      <sheetData sheetId="11178" refreshError="1"/>
      <sheetData sheetId="11179" refreshError="1"/>
      <sheetData sheetId="11180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/>
      <sheetData sheetId="11197" refreshError="1"/>
      <sheetData sheetId="11198"/>
      <sheetData sheetId="11199" refreshError="1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 refreshError="1"/>
      <sheetData sheetId="1132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/>
      <sheetData sheetId="11353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/>
      <sheetData sheetId="11956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>
        <row r="2">
          <cell r="E2">
            <v>23200</v>
          </cell>
        </row>
      </sheetData>
      <sheetData sheetId="11980"/>
      <sheetData sheetId="11981"/>
      <sheetData sheetId="11982"/>
      <sheetData sheetId="11983" refreshError="1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구"/>
      <sheetName val="차도,토사-150"/>
      <sheetName val="차도,풍화암-150"/>
      <sheetName val="차도,발파암-150"/>
      <sheetName val="차도,토사-200"/>
      <sheetName val="차도,풍화암-200"/>
      <sheetName val="차도,발파암-200"/>
      <sheetName val="차도,토사-300"/>
      <sheetName val="차도,풍화암-300"/>
      <sheetName val="차도,발파암-300"/>
      <sheetName val="차도,토사-400"/>
      <sheetName val="차도,풍화암-400"/>
      <sheetName val="차도,발파암-400"/>
      <sheetName val="상수관연장조서"/>
      <sheetName val="Sheet1"/>
      <sheetName val="Sheet2"/>
      <sheetName val="Sheet3"/>
      <sheetName val="DATE"/>
    </sheetNames>
    <sheetDataSet>
      <sheetData sheetId="0" refreshError="1">
        <row r="3">
          <cell r="D3" t="str">
            <v xml:space="preserve">    노선명            </v>
          </cell>
          <cell r="E3" t="str">
            <v>공구</v>
          </cell>
        </row>
        <row r="4">
          <cell r="A4">
            <v>1</v>
          </cell>
          <cell r="B4">
            <v>2</v>
          </cell>
          <cell r="D4" t="str">
            <v xml:space="preserve"> 대1-1                </v>
          </cell>
          <cell r="E4" t="str">
            <v>1,2</v>
          </cell>
        </row>
        <row r="5">
          <cell r="A5">
            <v>2</v>
          </cell>
          <cell r="B5">
            <v>2</v>
          </cell>
          <cell r="D5" t="str">
            <v xml:space="preserve"> 대1-2                </v>
          </cell>
          <cell r="E5">
            <v>2</v>
          </cell>
        </row>
        <row r="6">
          <cell r="A6">
            <v>3</v>
          </cell>
          <cell r="B6">
            <v>2</v>
          </cell>
          <cell r="D6" t="str">
            <v xml:space="preserve"> 대2-2                </v>
          </cell>
          <cell r="E6">
            <v>2</v>
          </cell>
        </row>
        <row r="7">
          <cell r="A7">
            <v>4</v>
          </cell>
          <cell r="B7">
            <v>2</v>
          </cell>
          <cell r="D7" t="str">
            <v xml:space="preserve"> 대2-3                </v>
          </cell>
          <cell r="E7">
            <v>2</v>
          </cell>
        </row>
        <row r="8">
          <cell r="A8">
            <v>5</v>
          </cell>
          <cell r="B8">
            <v>2</v>
          </cell>
          <cell r="D8" t="str">
            <v xml:space="preserve"> 대2-3                </v>
          </cell>
          <cell r="E8">
            <v>2</v>
          </cell>
        </row>
        <row r="9">
          <cell r="A9">
            <v>6</v>
          </cell>
          <cell r="B9">
            <v>2</v>
          </cell>
          <cell r="D9" t="str">
            <v xml:space="preserve"> 대3-1                </v>
          </cell>
          <cell r="E9" t="str">
            <v>1,2</v>
          </cell>
        </row>
        <row r="10">
          <cell r="A10">
            <v>7</v>
          </cell>
          <cell r="B10">
            <v>2</v>
          </cell>
          <cell r="D10" t="str">
            <v xml:space="preserve"> 중1-1                </v>
          </cell>
          <cell r="E10">
            <v>1</v>
          </cell>
        </row>
        <row r="11">
          <cell r="A11">
            <v>8</v>
          </cell>
          <cell r="B11">
            <v>2</v>
          </cell>
          <cell r="D11" t="str">
            <v xml:space="preserve"> 중1-10               </v>
          </cell>
          <cell r="E11">
            <v>1</v>
          </cell>
        </row>
        <row r="12">
          <cell r="A12">
            <v>9</v>
          </cell>
          <cell r="B12">
            <v>2</v>
          </cell>
          <cell r="D12" t="str">
            <v xml:space="preserve"> 중1-11               </v>
          </cell>
          <cell r="E12">
            <v>1</v>
          </cell>
        </row>
        <row r="13">
          <cell r="A13">
            <v>10</v>
          </cell>
          <cell r="B13">
            <v>2</v>
          </cell>
          <cell r="D13" t="str">
            <v xml:space="preserve"> 중1-12               </v>
          </cell>
          <cell r="E13" t="str">
            <v>1,2</v>
          </cell>
        </row>
        <row r="14">
          <cell r="A14">
            <v>11</v>
          </cell>
          <cell r="B14">
            <v>2</v>
          </cell>
          <cell r="D14" t="str">
            <v xml:space="preserve"> 중1-13               </v>
          </cell>
          <cell r="E14">
            <v>2</v>
          </cell>
        </row>
        <row r="15">
          <cell r="A15">
            <v>12</v>
          </cell>
          <cell r="B15">
            <v>2</v>
          </cell>
          <cell r="D15" t="str">
            <v xml:space="preserve"> 중1-14               </v>
          </cell>
          <cell r="E15">
            <v>2</v>
          </cell>
        </row>
        <row r="16">
          <cell r="A16">
            <v>13</v>
          </cell>
          <cell r="B16">
            <v>2</v>
          </cell>
          <cell r="D16" t="str">
            <v xml:space="preserve"> 중1-2                </v>
          </cell>
          <cell r="E16">
            <v>1</v>
          </cell>
        </row>
        <row r="17">
          <cell r="A17">
            <v>14</v>
          </cell>
          <cell r="B17">
            <v>2</v>
          </cell>
          <cell r="D17" t="str">
            <v xml:space="preserve"> 중1-3                </v>
          </cell>
          <cell r="E17">
            <v>2</v>
          </cell>
        </row>
        <row r="18">
          <cell r="A18">
            <v>15</v>
          </cell>
          <cell r="B18">
            <v>2</v>
          </cell>
          <cell r="D18" t="str">
            <v xml:space="preserve"> 중1-4                </v>
          </cell>
          <cell r="E18">
            <v>2</v>
          </cell>
        </row>
        <row r="19">
          <cell r="A19">
            <v>16</v>
          </cell>
          <cell r="B19">
            <v>2</v>
          </cell>
          <cell r="D19" t="str">
            <v xml:space="preserve"> 중1-5                </v>
          </cell>
          <cell r="E19">
            <v>2</v>
          </cell>
        </row>
        <row r="20">
          <cell r="A20">
            <v>17</v>
          </cell>
          <cell r="B20">
            <v>2</v>
          </cell>
          <cell r="D20" t="str">
            <v xml:space="preserve"> 중1-6                </v>
          </cell>
          <cell r="E20">
            <v>2</v>
          </cell>
        </row>
        <row r="21">
          <cell r="A21">
            <v>18</v>
          </cell>
          <cell r="B21">
            <v>2</v>
          </cell>
          <cell r="D21" t="str">
            <v xml:space="preserve"> 중1-6                </v>
          </cell>
          <cell r="E21">
            <v>2</v>
          </cell>
        </row>
        <row r="22">
          <cell r="A22">
            <v>19</v>
          </cell>
          <cell r="B22">
            <v>2</v>
          </cell>
          <cell r="D22" t="str">
            <v xml:space="preserve"> 중1-7                </v>
          </cell>
          <cell r="E22">
            <v>1</v>
          </cell>
        </row>
        <row r="23">
          <cell r="A23">
            <v>20</v>
          </cell>
          <cell r="B23">
            <v>2</v>
          </cell>
          <cell r="D23" t="str">
            <v xml:space="preserve"> 중1-8                </v>
          </cell>
          <cell r="E23">
            <v>1</v>
          </cell>
        </row>
        <row r="24">
          <cell r="A24">
            <v>21</v>
          </cell>
          <cell r="B24">
            <v>2</v>
          </cell>
          <cell r="D24" t="str">
            <v xml:space="preserve"> 중1-9                </v>
          </cell>
          <cell r="E24">
            <v>1</v>
          </cell>
        </row>
        <row r="25">
          <cell r="A25">
            <v>22</v>
          </cell>
          <cell r="B25">
            <v>2</v>
          </cell>
          <cell r="D25" t="str">
            <v xml:space="preserve"> 중2-1                </v>
          </cell>
          <cell r="E25">
            <v>1</v>
          </cell>
        </row>
        <row r="26">
          <cell r="A26">
            <v>23</v>
          </cell>
          <cell r="B26">
            <v>2</v>
          </cell>
          <cell r="D26" t="str">
            <v xml:space="preserve"> 중2-2                </v>
          </cell>
          <cell r="E26">
            <v>2</v>
          </cell>
        </row>
        <row r="27">
          <cell r="A27">
            <v>24</v>
          </cell>
          <cell r="B27">
            <v>2</v>
          </cell>
          <cell r="D27" t="str">
            <v xml:space="preserve"> 중2-3                </v>
          </cell>
          <cell r="E27">
            <v>2</v>
          </cell>
        </row>
        <row r="28">
          <cell r="A28">
            <v>25</v>
          </cell>
          <cell r="B28">
            <v>2</v>
          </cell>
          <cell r="D28" t="str">
            <v xml:space="preserve"> 중2-4                </v>
          </cell>
          <cell r="E28">
            <v>1</v>
          </cell>
        </row>
        <row r="29">
          <cell r="A29">
            <v>26</v>
          </cell>
          <cell r="B29">
            <v>2</v>
          </cell>
          <cell r="D29" t="str">
            <v xml:space="preserve"> 중2-5                </v>
          </cell>
          <cell r="E29">
            <v>2</v>
          </cell>
        </row>
        <row r="30">
          <cell r="A30">
            <v>27</v>
          </cell>
          <cell r="B30">
            <v>2</v>
          </cell>
          <cell r="D30" t="str">
            <v xml:space="preserve"> 중3-10               </v>
          </cell>
          <cell r="E30">
            <v>2</v>
          </cell>
        </row>
        <row r="31">
          <cell r="A31">
            <v>28</v>
          </cell>
          <cell r="B31">
            <v>2</v>
          </cell>
          <cell r="D31" t="str">
            <v xml:space="preserve"> 중3-2                </v>
          </cell>
          <cell r="E31">
            <v>1</v>
          </cell>
        </row>
        <row r="32">
          <cell r="A32">
            <v>29</v>
          </cell>
          <cell r="B32">
            <v>2</v>
          </cell>
          <cell r="D32" t="str">
            <v xml:space="preserve"> 중3-3                </v>
          </cell>
          <cell r="E32">
            <v>1</v>
          </cell>
        </row>
        <row r="33">
          <cell r="A33">
            <v>30</v>
          </cell>
          <cell r="B33">
            <v>2</v>
          </cell>
          <cell r="D33" t="str">
            <v xml:space="preserve"> 중3-4                </v>
          </cell>
          <cell r="E33">
            <v>1</v>
          </cell>
        </row>
        <row r="34">
          <cell r="A34">
            <v>31</v>
          </cell>
          <cell r="B34">
            <v>2</v>
          </cell>
          <cell r="D34" t="str">
            <v xml:space="preserve"> 중3-5                </v>
          </cell>
          <cell r="E34">
            <v>2</v>
          </cell>
        </row>
        <row r="35">
          <cell r="A35">
            <v>32</v>
          </cell>
          <cell r="B35">
            <v>2</v>
          </cell>
          <cell r="D35" t="str">
            <v xml:space="preserve"> 중3-6                </v>
          </cell>
          <cell r="E35">
            <v>2</v>
          </cell>
        </row>
        <row r="36">
          <cell r="A36">
            <v>33</v>
          </cell>
          <cell r="B36">
            <v>2</v>
          </cell>
          <cell r="D36" t="str">
            <v xml:space="preserve"> 중3-7                </v>
          </cell>
          <cell r="E36">
            <v>2</v>
          </cell>
        </row>
        <row r="37">
          <cell r="A37">
            <v>34</v>
          </cell>
          <cell r="B37">
            <v>2</v>
          </cell>
          <cell r="D37" t="str">
            <v xml:space="preserve"> 중3-8                </v>
          </cell>
          <cell r="E37">
            <v>2</v>
          </cell>
        </row>
        <row r="38">
          <cell r="A38">
            <v>35</v>
          </cell>
          <cell r="B38">
            <v>2</v>
          </cell>
          <cell r="D38" t="str">
            <v xml:space="preserve"> 중3-9                </v>
          </cell>
          <cell r="E38">
            <v>2</v>
          </cell>
        </row>
        <row r="39">
          <cell r="A39">
            <v>36</v>
          </cell>
          <cell r="B39">
            <v>2</v>
          </cell>
          <cell r="D39" t="str">
            <v xml:space="preserve"> 소1-1                </v>
          </cell>
          <cell r="E39">
            <v>2</v>
          </cell>
        </row>
        <row r="40">
          <cell r="A40">
            <v>37</v>
          </cell>
          <cell r="B40">
            <v>2</v>
          </cell>
          <cell r="D40" t="str">
            <v xml:space="preserve"> 소1-10               </v>
          </cell>
          <cell r="E40">
            <v>2</v>
          </cell>
        </row>
        <row r="41">
          <cell r="A41">
            <v>38</v>
          </cell>
          <cell r="B41">
            <v>2</v>
          </cell>
          <cell r="D41" t="str">
            <v xml:space="preserve"> 소1-11               </v>
          </cell>
          <cell r="E41">
            <v>2</v>
          </cell>
        </row>
        <row r="42">
          <cell r="A42">
            <v>39</v>
          </cell>
          <cell r="B42">
            <v>2</v>
          </cell>
          <cell r="D42" t="str">
            <v xml:space="preserve"> 소1-12               </v>
          </cell>
          <cell r="E42">
            <v>2</v>
          </cell>
        </row>
        <row r="43">
          <cell r="A43">
            <v>40</v>
          </cell>
          <cell r="B43">
            <v>2</v>
          </cell>
          <cell r="D43" t="str">
            <v xml:space="preserve"> 소1-15               </v>
          </cell>
          <cell r="E43">
            <v>2</v>
          </cell>
        </row>
        <row r="44">
          <cell r="A44">
            <v>41</v>
          </cell>
          <cell r="B44">
            <v>2</v>
          </cell>
          <cell r="D44" t="str">
            <v xml:space="preserve"> 소1-16               </v>
          </cell>
          <cell r="E44">
            <v>2</v>
          </cell>
        </row>
        <row r="45">
          <cell r="A45">
            <v>42</v>
          </cell>
          <cell r="B45">
            <v>2</v>
          </cell>
          <cell r="D45" t="str">
            <v xml:space="preserve"> 소1-17               </v>
          </cell>
          <cell r="E45">
            <v>2</v>
          </cell>
        </row>
        <row r="46">
          <cell r="A46">
            <v>43</v>
          </cell>
          <cell r="B46">
            <v>2</v>
          </cell>
          <cell r="D46" t="str">
            <v xml:space="preserve"> 소1-19               </v>
          </cell>
          <cell r="E46">
            <v>2</v>
          </cell>
        </row>
        <row r="47">
          <cell r="A47">
            <v>44</v>
          </cell>
          <cell r="B47">
            <v>2</v>
          </cell>
          <cell r="D47" t="str">
            <v xml:space="preserve"> 소1-2                </v>
          </cell>
          <cell r="E47">
            <v>2</v>
          </cell>
        </row>
        <row r="48">
          <cell r="A48">
            <v>45</v>
          </cell>
          <cell r="B48">
            <v>2</v>
          </cell>
          <cell r="D48" t="str">
            <v xml:space="preserve"> 소1-20               </v>
          </cell>
          <cell r="E48">
            <v>2</v>
          </cell>
        </row>
        <row r="49">
          <cell r="A49">
            <v>46</v>
          </cell>
          <cell r="B49">
            <v>2</v>
          </cell>
          <cell r="D49" t="str">
            <v xml:space="preserve"> 소1-21               </v>
          </cell>
          <cell r="E49">
            <v>2</v>
          </cell>
        </row>
        <row r="50">
          <cell r="A50">
            <v>47</v>
          </cell>
          <cell r="B50">
            <v>2</v>
          </cell>
          <cell r="D50" t="str">
            <v xml:space="preserve"> 소1-23               </v>
          </cell>
          <cell r="E50">
            <v>2</v>
          </cell>
        </row>
        <row r="51">
          <cell r="A51">
            <v>48</v>
          </cell>
          <cell r="B51">
            <v>2</v>
          </cell>
          <cell r="D51" t="str">
            <v xml:space="preserve"> 소1-24               </v>
          </cell>
          <cell r="E51">
            <v>2</v>
          </cell>
        </row>
        <row r="52">
          <cell r="A52">
            <v>49</v>
          </cell>
          <cell r="B52">
            <v>2</v>
          </cell>
          <cell r="D52" t="str">
            <v xml:space="preserve"> 소1-25               </v>
          </cell>
          <cell r="E52">
            <v>2</v>
          </cell>
        </row>
        <row r="53">
          <cell r="A53">
            <v>50</v>
          </cell>
          <cell r="B53">
            <v>2</v>
          </cell>
          <cell r="D53" t="str">
            <v xml:space="preserve"> 소1-3                </v>
          </cell>
          <cell r="E53">
            <v>1</v>
          </cell>
        </row>
        <row r="54">
          <cell r="A54">
            <v>51</v>
          </cell>
          <cell r="B54">
            <v>2</v>
          </cell>
          <cell r="D54" t="str">
            <v xml:space="preserve"> 소1-4                </v>
          </cell>
          <cell r="E54">
            <v>1</v>
          </cell>
        </row>
        <row r="55">
          <cell r="A55">
            <v>52</v>
          </cell>
          <cell r="B55">
            <v>2</v>
          </cell>
          <cell r="D55" t="str">
            <v xml:space="preserve"> 소1-5                </v>
          </cell>
          <cell r="E55">
            <v>1</v>
          </cell>
        </row>
        <row r="56">
          <cell r="A56">
            <v>53</v>
          </cell>
          <cell r="B56">
            <v>2</v>
          </cell>
          <cell r="D56" t="str">
            <v xml:space="preserve"> 소1-6                </v>
          </cell>
          <cell r="E56">
            <v>1</v>
          </cell>
        </row>
        <row r="57">
          <cell r="A57">
            <v>54</v>
          </cell>
          <cell r="B57">
            <v>2</v>
          </cell>
          <cell r="D57" t="str">
            <v xml:space="preserve"> 소1-7                </v>
          </cell>
          <cell r="E57">
            <v>1</v>
          </cell>
        </row>
        <row r="58">
          <cell r="A58">
            <v>55</v>
          </cell>
          <cell r="B58">
            <v>2</v>
          </cell>
          <cell r="D58" t="str">
            <v xml:space="preserve"> 소1-8                </v>
          </cell>
          <cell r="E58">
            <v>1</v>
          </cell>
        </row>
        <row r="59">
          <cell r="A59">
            <v>56</v>
          </cell>
          <cell r="B59">
            <v>2</v>
          </cell>
          <cell r="D59" t="str">
            <v xml:space="preserve"> 소1-9                </v>
          </cell>
          <cell r="E59">
            <v>1</v>
          </cell>
        </row>
        <row r="60">
          <cell r="A60">
            <v>57</v>
          </cell>
          <cell r="B60">
            <v>2</v>
          </cell>
          <cell r="D60" t="str">
            <v xml:space="preserve"> 소2-1                </v>
          </cell>
          <cell r="E60">
            <v>1</v>
          </cell>
        </row>
        <row r="61">
          <cell r="A61">
            <v>58</v>
          </cell>
          <cell r="B61">
            <v>2</v>
          </cell>
          <cell r="D61" t="str">
            <v xml:space="preserve"> 소2-10               </v>
          </cell>
          <cell r="E61">
            <v>1</v>
          </cell>
        </row>
        <row r="62">
          <cell r="A62">
            <v>59</v>
          </cell>
          <cell r="B62">
            <v>2</v>
          </cell>
          <cell r="D62" t="str">
            <v xml:space="preserve"> 소2-11               </v>
          </cell>
          <cell r="E62">
            <v>1</v>
          </cell>
        </row>
        <row r="63">
          <cell r="A63">
            <v>60</v>
          </cell>
          <cell r="B63">
            <v>2</v>
          </cell>
          <cell r="D63" t="str">
            <v xml:space="preserve"> 소2-12               </v>
          </cell>
          <cell r="E63">
            <v>1</v>
          </cell>
        </row>
        <row r="64">
          <cell r="A64">
            <v>61</v>
          </cell>
          <cell r="B64">
            <v>2</v>
          </cell>
          <cell r="D64" t="str">
            <v xml:space="preserve"> 소2-13               </v>
          </cell>
          <cell r="E64">
            <v>1</v>
          </cell>
        </row>
        <row r="65">
          <cell r="A65">
            <v>62</v>
          </cell>
          <cell r="B65">
            <v>2</v>
          </cell>
          <cell r="D65" t="str">
            <v xml:space="preserve"> 소2-14               </v>
          </cell>
          <cell r="E65">
            <v>1</v>
          </cell>
        </row>
        <row r="66">
          <cell r="A66">
            <v>63</v>
          </cell>
          <cell r="B66">
            <v>2</v>
          </cell>
          <cell r="D66" t="str">
            <v xml:space="preserve"> 소2-15               </v>
          </cell>
          <cell r="E66">
            <v>1</v>
          </cell>
        </row>
        <row r="67">
          <cell r="A67">
            <v>64</v>
          </cell>
          <cell r="B67">
            <v>2</v>
          </cell>
          <cell r="D67" t="str">
            <v xml:space="preserve"> 소2-16               </v>
          </cell>
          <cell r="E67">
            <v>2</v>
          </cell>
        </row>
        <row r="68">
          <cell r="A68">
            <v>65</v>
          </cell>
          <cell r="B68">
            <v>2</v>
          </cell>
          <cell r="D68" t="str">
            <v xml:space="preserve"> 소2-17               </v>
          </cell>
          <cell r="E68">
            <v>2</v>
          </cell>
        </row>
        <row r="69">
          <cell r="A69">
            <v>66</v>
          </cell>
          <cell r="B69">
            <v>2</v>
          </cell>
          <cell r="D69" t="str">
            <v xml:space="preserve"> 소2-18               </v>
          </cell>
          <cell r="E69">
            <v>2</v>
          </cell>
        </row>
        <row r="70">
          <cell r="A70">
            <v>67</v>
          </cell>
          <cell r="B70">
            <v>2</v>
          </cell>
          <cell r="D70" t="str">
            <v xml:space="preserve"> 소2-19               </v>
          </cell>
          <cell r="E70">
            <v>2</v>
          </cell>
        </row>
        <row r="71">
          <cell r="A71">
            <v>68</v>
          </cell>
          <cell r="B71">
            <v>2</v>
          </cell>
          <cell r="D71" t="str">
            <v xml:space="preserve"> 소2-2                </v>
          </cell>
          <cell r="E71">
            <v>1</v>
          </cell>
        </row>
        <row r="72">
          <cell r="A72">
            <v>69</v>
          </cell>
          <cell r="B72">
            <v>2</v>
          </cell>
          <cell r="D72" t="str">
            <v xml:space="preserve"> 소2-20               </v>
          </cell>
          <cell r="E72">
            <v>2</v>
          </cell>
        </row>
        <row r="73">
          <cell r="A73">
            <v>70</v>
          </cell>
          <cell r="B73">
            <v>2</v>
          </cell>
          <cell r="D73" t="str">
            <v xml:space="preserve"> 소2-21               </v>
          </cell>
          <cell r="E73">
            <v>2</v>
          </cell>
        </row>
        <row r="74">
          <cell r="A74">
            <v>71</v>
          </cell>
          <cell r="B74">
            <v>2</v>
          </cell>
          <cell r="D74" t="str">
            <v xml:space="preserve"> 소2-22               </v>
          </cell>
          <cell r="E74">
            <v>2</v>
          </cell>
        </row>
        <row r="75">
          <cell r="A75">
            <v>72</v>
          </cell>
          <cell r="B75">
            <v>2</v>
          </cell>
          <cell r="D75" t="str">
            <v xml:space="preserve"> 소2-23               </v>
          </cell>
          <cell r="E75">
            <v>2</v>
          </cell>
        </row>
        <row r="76">
          <cell r="A76">
            <v>73</v>
          </cell>
          <cell r="B76">
            <v>2</v>
          </cell>
          <cell r="D76" t="str">
            <v xml:space="preserve"> 소2-24               </v>
          </cell>
          <cell r="E76">
            <v>2</v>
          </cell>
        </row>
        <row r="77">
          <cell r="A77">
            <v>74</v>
          </cell>
          <cell r="B77">
            <v>2</v>
          </cell>
          <cell r="D77" t="str">
            <v xml:space="preserve"> 소2-25               </v>
          </cell>
          <cell r="E77">
            <v>2</v>
          </cell>
        </row>
        <row r="78">
          <cell r="A78">
            <v>75</v>
          </cell>
          <cell r="B78">
            <v>2</v>
          </cell>
          <cell r="D78" t="str">
            <v xml:space="preserve"> 소2-26               </v>
          </cell>
          <cell r="E78">
            <v>2</v>
          </cell>
        </row>
        <row r="79">
          <cell r="A79">
            <v>76</v>
          </cell>
          <cell r="B79">
            <v>2</v>
          </cell>
          <cell r="D79" t="str">
            <v xml:space="preserve"> 소2-27               </v>
          </cell>
          <cell r="E79">
            <v>2</v>
          </cell>
        </row>
        <row r="80">
          <cell r="A80">
            <v>77</v>
          </cell>
          <cell r="B80">
            <v>2</v>
          </cell>
          <cell r="D80" t="str">
            <v xml:space="preserve"> 소2-28               </v>
          </cell>
          <cell r="E80">
            <v>2</v>
          </cell>
        </row>
        <row r="81">
          <cell r="A81">
            <v>78</v>
          </cell>
          <cell r="B81">
            <v>2</v>
          </cell>
          <cell r="D81" t="str">
            <v xml:space="preserve"> 소2-29               </v>
          </cell>
          <cell r="E81">
            <v>2</v>
          </cell>
        </row>
        <row r="82">
          <cell r="A82">
            <v>79</v>
          </cell>
          <cell r="B82">
            <v>2</v>
          </cell>
          <cell r="D82" t="str">
            <v xml:space="preserve"> 소2-3                </v>
          </cell>
          <cell r="E82">
            <v>1</v>
          </cell>
        </row>
        <row r="83">
          <cell r="A83">
            <v>80</v>
          </cell>
          <cell r="B83">
            <v>2</v>
          </cell>
          <cell r="D83" t="str">
            <v xml:space="preserve"> 소2-30               </v>
          </cell>
          <cell r="E83">
            <v>2</v>
          </cell>
        </row>
        <row r="84">
          <cell r="A84">
            <v>81</v>
          </cell>
          <cell r="B84">
            <v>2</v>
          </cell>
          <cell r="D84" t="str">
            <v xml:space="preserve"> 소2-31               </v>
          </cell>
          <cell r="E84">
            <v>2</v>
          </cell>
        </row>
        <row r="85">
          <cell r="A85">
            <v>82</v>
          </cell>
          <cell r="B85">
            <v>2</v>
          </cell>
          <cell r="D85" t="str">
            <v xml:space="preserve"> 소2-34               </v>
          </cell>
          <cell r="E85">
            <v>2</v>
          </cell>
        </row>
        <row r="86">
          <cell r="A86">
            <v>83</v>
          </cell>
          <cell r="B86">
            <v>2</v>
          </cell>
          <cell r="D86" t="str">
            <v xml:space="preserve"> 소2-35               </v>
          </cell>
          <cell r="E86">
            <v>2</v>
          </cell>
        </row>
        <row r="87">
          <cell r="A87">
            <v>84</v>
          </cell>
          <cell r="B87">
            <v>2</v>
          </cell>
          <cell r="D87" t="str">
            <v xml:space="preserve"> 소2-4                </v>
          </cell>
          <cell r="E87">
            <v>1</v>
          </cell>
        </row>
        <row r="88">
          <cell r="A88">
            <v>85</v>
          </cell>
          <cell r="B88">
            <v>2</v>
          </cell>
          <cell r="D88" t="str">
            <v xml:space="preserve"> 소2-5                </v>
          </cell>
          <cell r="E88">
            <v>1</v>
          </cell>
        </row>
        <row r="89">
          <cell r="A89">
            <v>86</v>
          </cell>
          <cell r="B89">
            <v>2</v>
          </cell>
          <cell r="D89" t="str">
            <v xml:space="preserve"> 소2-6                </v>
          </cell>
          <cell r="E89">
            <v>1</v>
          </cell>
        </row>
        <row r="90">
          <cell r="A90">
            <v>87</v>
          </cell>
          <cell r="B90">
            <v>2</v>
          </cell>
          <cell r="D90" t="str">
            <v xml:space="preserve"> 소2-7                </v>
          </cell>
          <cell r="E90">
            <v>1</v>
          </cell>
        </row>
        <row r="91">
          <cell r="A91">
            <v>88</v>
          </cell>
          <cell r="B91">
            <v>2</v>
          </cell>
          <cell r="D91" t="str">
            <v xml:space="preserve"> 소2-8                </v>
          </cell>
          <cell r="E91">
            <v>1</v>
          </cell>
        </row>
        <row r="92">
          <cell r="A92">
            <v>89</v>
          </cell>
          <cell r="B92">
            <v>2</v>
          </cell>
          <cell r="D92" t="str">
            <v xml:space="preserve"> 소2-9                </v>
          </cell>
          <cell r="E92">
            <v>1</v>
          </cell>
        </row>
        <row r="93">
          <cell r="A93">
            <v>90</v>
          </cell>
          <cell r="B93">
            <v>2</v>
          </cell>
        </row>
        <row r="94">
          <cell r="A94">
            <v>91</v>
          </cell>
          <cell r="B94">
            <v>2</v>
          </cell>
        </row>
        <row r="95">
          <cell r="A95">
            <v>92</v>
          </cell>
          <cell r="B95">
            <v>2</v>
          </cell>
        </row>
        <row r="96">
          <cell r="A96">
            <v>93</v>
          </cell>
          <cell r="B96">
            <v>2</v>
          </cell>
        </row>
        <row r="97">
          <cell r="A97">
            <v>94</v>
          </cell>
          <cell r="B97">
            <v>2</v>
          </cell>
        </row>
        <row r="98">
          <cell r="A98">
            <v>95</v>
          </cell>
          <cell r="B98">
            <v>2</v>
          </cell>
        </row>
        <row r="99">
          <cell r="A99">
            <v>96</v>
          </cell>
          <cell r="B99">
            <v>2</v>
          </cell>
        </row>
        <row r="100">
          <cell r="A100">
            <v>97</v>
          </cell>
          <cell r="B100">
            <v>2</v>
          </cell>
        </row>
        <row r="101">
          <cell r="A101">
            <v>98</v>
          </cell>
          <cell r="B101">
            <v>2</v>
          </cell>
        </row>
        <row r="102">
          <cell r="A102">
            <v>99</v>
          </cell>
          <cell r="B102">
            <v>2</v>
          </cell>
        </row>
        <row r="103">
          <cell r="A103">
            <v>100</v>
          </cell>
          <cell r="B103">
            <v>2</v>
          </cell>
        </row>
        <row r="104">
          <cell r="A104">
            <v>101</v>
          </cell>
          <cell r="B104">
            <v>2</v>
          </cell>
        </row>
        <row r="105">
          <cell r="A105">
            <v>102</v>
          </cell>
          <cell r="B105">
            <v>2</v>
          </cell>
        </row>
        <row r="106">
          <cell r="A106">
            <v>103</v>
          </cell>
          <cell r="B106">
            <v>2</v>
          </cell>
        </row>
        <row r="107">
          <cell r="A107">
            <v>104</v>
          </cell>
          <cell r="B107">
            <v>2</v>
          </cell>
        </row>
        <row r="108">
          <cell r="A108">
            <v>105</v>
          </cell>
          <cell r="B108">
            <v>2</v>
          </cell>
        </row>
        <row r="109">
          <cell r="A109">
            <v>106</v>
          </cell>
          <cell r="B109">
            <v>2</v>
          </cell>
        </row>
        <row r="110">
          <cell r="A110">
            <v>107</v>
          </cell>
          <cell r="B110">
            <v>2</v>
          </cell>
        </row>
        <row r="111">
          <cell r="A111">
            <v>108</v>
          </cell>
          <cell r="B111">
            <v>2</v>
          </cell>
        </row>
        <row r="112">
          <cell r="A112">
            <v>109</v>
          </cell>
          <cell r="B112">
            <v>2</v>
          </cell>
        </row>
        <row r="113">
          <cell r="A113">
            <v>110</v>
          </cell>
          <cell r="B113">
            <v>1</v>
          </cell>
        </row>
        <row r="114">
          <cell r="A114">
            <v>111</v>
          </cell>
          <cell r="B114">
            <v>1</v>
          </cell>
        </row>
        <row r="115">
          <cell r="A115">
            <v>112</v>
          </cell>
          <cell r="B115">
            <v>2</v>
          </cell>
        </row>
        <row r="116">
          <cell r="A116">
            <v>113</v>
          </cell>
          <cell r="B116">
            <v>2</v>
          </cell>
        </row>
        <row r="117">
          <cell r="A117">
            <v>114</v>
          </cell>
          <cell r="B117">
            <v>1</v>
          </cell>
        </row>
        <row r="118">
          <cell r="A118">
            <v>115</v>
          </cell>
          <cell r="B118">
            <v>1</v>
          </cell>
        </row>
        <row r="119">
          <cell r="A119">
            <v>116</v>
          </cell>
          <cell r="B119">
            <v>1</v>
          </cell>
        </row>
        <row r="120">
          <cell r="A120">
            <v>117</v>
          </cell>
          <cell r="B120">
            <v>1</v>
          </cell>
        </row>
        <row r="121">
          <cell r="A121">
            <v>118</v>
          </cell>
          <cell r="B121">
            <v>1</v>
          </cell>
        </row>
        <row r="122">
          <cell r="A122">
            <v>119</v>
          </cell>
          <cell r="B122">
            <v>1</v>
          </cell>
        </row>
        <row r="123">
          <cell r="A123">
            <v>120</v>
          </cell>
          <cell r="B123">
            <v>1</v>
          </cell>
        </row>
        <row r="124">
          <cell r="A124">
            <v>121</v>
          </cell>
          <cell r="B124">
            <v>1</v>
          </cell>
        </row>
        <row r="125">
          <cell r="A125">
            <v>122</v>
          </cell>
          <cell r="B125">
            <v>1</v>
          </cell>
        </row>
        <row r="126">
          <cell r="A126">
            <v>123</v>
          </cell>
          <cell r="B126">
            <v>1</v>
          </cell>
        </row>
        <row r="127">
          <cell r="A127">
            <v>124</v>
          </cell>
          <cell r="B127">
            <v>1</v>
          </cell>
        </row>
        <row r="128">
          <cell r="A128">
            <v>125</v>
          </cell>
          <cell r="B128">
            <v>1</v>
          </cell>
        </row>
        <row r="129">
          <cell r="A129">
            <v>126</v>
          </cell>
          <cell r="B129">
            <v>1</v>
          </cell>
        </row>
        <row r="130">
          <cell r="A130">
            <v>127</v>
          </cell>
          <cell r="B130">
            <v>1</v>
          </cell>
        </row>
        <row r="131">
          <cell r="A131">
            <v>128</v>
          </cell>
          <cell r="B131">
            <v>1</v>
          </cell>
        </row>
        <row r="132">
          <cell r="A132">
            <v>129</v>
          </cell>
          <cell r="B132">
            <v>1</v>
          </cell>
        </row>
        <row r="133">
          <cell r="A133">
            <v>130</v>
          </cell>
          <cell r="B133">
            <v>1</v>
          </cell>
        </row>
        <row r="134">
          <cell r="A134">
            <v>131</v>
          </cell>
          <cell r="B134">
            <v>1</v>
          </cell>
        </row>
        <row r="135">
          <cell r="A135">
            <v>132</v>
          </cell>
          <cell r="B135">
            <v>1</v>
          </cell>
        </row>
        <row r="136">
          <cell r="A136">
            <v>133</v>
          </cell>
          <cell r="B136">
            <v>1</v>
          </cell>
        </row>
        <row r="137">
          <cell r="A137">
            <v>134</v>
          </cell>
          <cell r="B137">
            <v>1</v>
          </cell>
        </row>
        <row r="138">
          <cell r="A138">
            <v>135</v>
          </cell>
          <cell r="B138">
            <v>1</v>
          </cell>
        </row>
        <row r="139">
          <cell r="A139">
            <v>136</v>
          </cell>
          <cell r="B139">
            <v>1</v>
          </cell>
        </row>
        <row r="140">
          <cell r="A140">
            <v>137</v>
          </cell>
          <cell r="B140">
            <v>1</v>
          </cell>
        </row>
        <row r="141">
          <cell r="A141">
            <v>138</v>
          </cell>
          <cell r="B141">
            <v>1</v>
          </cell>
        </row>
        <row r="142">
          <cell r="A142">
            <v>139</v>
          </cell>
          <cell r="B142">
            <v>1</v>
          </cell>
        </row>
        <row r="143">
          <cell r="A143">
            <v>140</v>
          </cell>
          <cell r="B143">
            <v>1</v>
          </cell>
        </row>
        <row r="144">
          <cell r="A144">
            <v>141</v>
          </cell>
          <cell r="B144">
            <v>1</v>
          </cell>
        </row>
        <row r="145">
          <cell r="A145">
            <v>142</v>
          </cell>
          <cell r="B145">
            <v>1</v>
          </cell>
        </row>
        <row r="146">
          <cell r="A146">
            <v>143</v>
          </cell>
          <cell r="B146">
            <v>1</v>
          </cell>
        </row>
        <row r="147">
          <cell r="A147">
            <v>144</v>
          </cell>
          <cell r="B147">
            <v>1</v>
          </cell>
        </row>
        <row r="148">
          <cell r="A148">
            <v>145</v>
          </cell>
          <cell r="B148">
            <v>1</v>
          </cell>
        </row>
        <row r="149">
          <cell r="A149">
            <v>146</v>
          </cell>
          <cell r="B149">
            <v>1</v>
          </cell>
        </row>
        <row r="150">
          <cell r="A150">
            <v>147</v>
          </cell>
          <cell r="B150">
            <v>1</v>
          </cell>
        </row>
        <row r="151">
          <cell r="A151">
            <v>148</v>
          </cell>
          <cell r="B151">
            <v>1</v>
          </cell>
        </row>
        <row r="152">
          <cell r="A152">
            <v>149</v>
          </cell>
          <cell r="B152">
            <v>1</v>
          </cell>
        </row>
        <row r="153">
          <cell r="A153">
            <v>150</v>
          </cell>
          <cell r="B153">
            <v>1</v>
          </cell>
        </row>
        <row r="154">
          <cell r="A154">
            <v>151</v>
          </cell>
          <cell r="B154">
            <v>1</v>
          </cell>
        </row>
        <row r="155">
          <cell r="A155">
            <v>152</v>
          </cell>
          <cell r="B155">
            <v>1</v>
          </cell>
        </row>
        <row r="156">
          <cell r="A156">
            <v>153</v>
          </cell>
          <cell r="B156">
            <v>1</v>
          </cell>
        </row>
        <row r="157">
          <cell r="A157">
            <v>154</v>
          </cell>
          <cell r="B157">
            <v>1</v>
          </cell>
        </row>
        <row r="158">
          <cell r="A158">
            <v>155</v>
          </cell>
          <cell r="B158">
            <v>1</v>
          </cell>
        </row>
        <row r="159">
          <cell r="A159">
            <v>156</v>
          </cell>
          <cell r="B159">
            <v>1</v>
          </cell>
        </row>
        <row r="160">
          <cell r="A160">
            <v>157</v>
          </cell>
          <cell r="B160">
            <v>1</v>
          </cell>
        </row>
        <row r="161">
          <cell r="A161">
            <v>158</v>
          </cell>
          <cell r="B161">
            <v>1</v>
          </cell>
        </row>
        <row r="162">
          <cell r="A162">
            <v>159</v>
          </cell>
          <cell r="B162">
            <v>1</v>
          </cell>
        </row>
        <row r="163">
          <cell r="A163">
            <v>160</v>
          </cell>
          <cell r="B163">
            <v>1</v>
          </cell>
        </row>
        <row r="164">
          <cell r="A164">
            <v>161</v>
          </cell>
          <cell r="B164">
            <v>1</v>
          </cell>
        </row>
        <row r="165">
          <cell r="A165">
            <v>162</v>
          </cell>
          <cell r="B165">
            <v>1</v>
          </cell>
        </row>
        <row r="166">
          <cell r="A166">
            <v>163</v>
          </cell>
          <cell r="B166">
            <v>1</v>
          </cell>
        </row>
        <row r="167">
          <cell r="A167">
            <v>164</v>
          </cell>
          <cell r="B167">
            <v>1</v>
          </cell>
        </row>
        <row r="168">
          <cell r="A168">
            <v>165</v>
          </cell>
          <cell r="B168">
            <v>1</v>
          </cell>
        </row>
        <row r="169">
          <cell r="A169">
            <v>166</v>
          </cell>
          <cell r="B169">
            <v>1</v>
          </cell>
        </row>
        <row r="170">
          <cell r="A170">
            <v>167</v>
          </cell>
          <cell r="B170">
            <v>1</v>
          </cell>
        </row>
        <row r="171">
          <cell r="A171">
            <v>168</v>
          </cell>
          <cell r="B171">
            <v>1</v>
          </cell>
        </row>
        <row r="172">
          <cell r="A172">
            <v>169</v>
          </cell>
          <cell r="B172">
            <v>1</v>
          </cell>
        </row>
        <row r="173">
          <cell r="A173">
            <v>170</v>
          </cell>
          <cell r="B173">
            <v>1</v>
          </cell>
        </row>
        <row r="174">
          <cell r="A174">
            <v>171</v>
          </cell>
          <cell r="B174">
            <v>1</v>
          </cell>
        </row>
        <row r="175">
          <cell r="A175">
            <v>172</v>
          </cell>
          <cell r="B175">
            <v>1</v>
          </cell>
        </row>
        <row r="176">
          <cell r="A176">
            <v>173</v>
          </cell>
          <cell r="B176">
            <v>1</v>
          </cell>
        </row>
        <row r="177">
          <cell r="A177">
            <v>174</v>
          </cell>
          <cell r="B177">
            <v>1</v>
          </cell>
        </row>
        <row r="178">
          <cell r="A178">
            <v>175</v>
          </cell>
          <cell r="B178">
            <v>1</v>
          </cell>
        </row>
        <row r="179">
          <cell r="A179">
            <v>176</v>
          </cell>
          <cell r="B179">
            <v>1</v>
          </cell>
        </row>
        <row r="180">
          <cell r="A180">
            <v>177</v>
          </cell>
          <cell r="B180">
            <v>1</v>
          </cell>
        </row>
        <row r="181">
          <cell r="A181">
            <v>178</v>
          </cell>
          <cell r="B181">
            <v>1</v>
          </cell>
        </row>
        <row r="182">
          <cell r="A182">
            <v>179</v>
          </cell>
          <cell r="B182">
            <v>1</v>
          </cell>
        </row>
        <row r="183">
          <cell r="A183">
            <v>180</v>
          </cell>
          <cell r="B183">
            <v>1</v>
          </cell>
        </row>
        <row r="184">
          <cell r="A184">
            <v>181</v>
          </cell>
          <cell r="B184">
            <v>1</v>
          </cell>
        </row>
        <row r="185">
          <cell r="A185">
            <v>182</v>
          </cell>
          <cell r="B185">
            <v>1</v>
          </cell>
        </row>
        <row r="186">
          <cell r="A186">
            <v>183</v>
          </cell>
          <cell r="B186">
            <v>1</v>
          </cell>
        </row>
        <row r="187">
          <cell r="A187">
            <v>184</v>
          </cell>
          <cell r="B187">
            <v>1</v>
          </cell>
        </row>
        <row r="188">
          <cell r="A188">
            <v>185</v>
          </cell>
          <cell r="B188">
            <v>1</v>
          </cell>
        </row>
        <row r="189">
          <cell r="A189">
            <v>186</v>
          </cell>
          <cell r="B189">
            <v>1</v>
          </cell>
        </row>
        <row r="190">
          <cell r="A190">
            <v>187</v>
          </cell>
          <cell r="B190">
            <v>1</v>
          </cell>
        </row>
        <row r="191">
          <cell r="A191">
            <v>188</v>
          </cell>
          <cell r="B191">
            <v>1</v>
          </cell>
        </row>
        <row r="192">
          <cell r="A192">
            <v>189</v>
          </cell>
          <cell r="B192">
            <v>1</v>
          </cell>
        </row>
        <row r="193">
          <cell r="A193">
            <v>190</v>
          </cell>
          <cell r="B193">
            <v>1</v>
          </cell>
        </row>
        <row r="194">
          <cell r="A194">
            <v>191</v>
          </cell>
          <cell r="B194">
            <v>1</v>
          </cell>
        </row>
        <row r="195">
          <cell r="A195">
            <v>192</v>
          </cell>
          <cell r="B195">
            <v>1</v>
          </cell>
        </row>
        <row r="196">
          <cell r="A196">
            <v>193</v>
          </cell>
          <cell r="B196">
            <v>1</v>
          </cell>
        </row>
        <row r="197">
          <cell r="A197">
            <v>194</v>
          </cell>
          <cell r="B197">
            <v>1</v>
          </cell>
        </row>
        <row r="198">
          <cell r="A198">
            <v>195</v>
          </cell>
          <cell r="B198">
            <v>1</v>
          </cell>
        </row>
        <row r="199">
          <cell r="A199">
            <v>196</v>
          </cell>
          <cell r="B199">
            <v>1</v>
          </cell>
        </row>
        <row r="200">
          <cell r="A200">
            <v>197</v>
          </cell>
          <cell r="B200">
            <v>1</v>
          </cell>
        </row>
        <row r="201">
          <cell r="A201">
            <v>198</v>
          </cell>
          <cell r="B201">
            <v>1</v>
          </cell>
        </row>
        <row r="202">
          <cell r="A202">
            <v>199</v>
          </cell>
          <cell r="B202">
            <v>1</v>
          </cell>
        </row>
        <row r="203">
          <cell r="A203">
            <v>200</v>
          </cell>
          <cell r="B203">
            <v>1</v>
          </cell>
        </row>
        <row r="204">
          <cell r="A204">
            <v>201</v>
          </cell>
          <cell r="B204">
            <v>1</v>
          </cell>
        </row>
        <row r="205">
          <cell r="A205">
            <v>202</v>
          </cell>
          <cell r="B205">
            <v>1</v>
          </cell>
        </row>
        <row r="206">
          <cell r="A206">
            <v>203</v>
          </cell>
          <cell r="B206">
            <v>1</v>
          </cell>
        </row>
        <row r="207">
          <cell r="A207">
            <v>204</v>
          </cell>
          <cell r="B207">
            <v>1</v>
          </cell>
        </row>
        <row r="208">
          <cell r="A208">
            <v>205</v>
          </cell>
          <cell r="B208">
            <v>1</v>
          </cell>
        </row>
        <row r="209">
          <cell r="A209">
            <v>206</v>
          </cell>
          <cell r="B209">
            <v>1</v>
          </cell>
        </row>
        <row r="210">
          <cell r="A210">
            <v>207</v>
          </cell>
          <cell r="B210">
            <v>1</v>
          </cell>
        </row>
        <row r="211">
          <cell r="A211">
            <v>208</v>
          </cell>
          <cell r="B211">
            <v>1</v>
          </cell>
        </row>
        <row r="212">
          <cell r="A212">
            <v>209</v>
          </cell>
          <cell r="B212">
            <v>1</v>
          </cell>
        </row>
        <row r="213">
          <cell r="A213">
            <v>210</v>
          </cell>
          <cell r="B213">
            <v>1</v>
          </cell>
        </row>
        <row r="214">
          <cell r="A214">
            <v>211</v>
          </cell>
          <cell r="B214">
            <v>1</v>
          </cell>
        </row>
        <row r="215">
          <cell r="A215">
            <v>212</v>
          </cell>
          <cell r="B215">
            <v>1</v>
          </cell>
        </row>
        <row r="216">
          <cell r="A216">
            <v>213</v>
          </cell>
          <cell r="B216">
            <v>2</v>
          </cell>
        </row>
        <row r="217">
          <cell r="A217">
            <v>214</v>
          </cell>
          <cell r="B217">
            <v>2</v>
          </cell>
        </row>
        <row r="218">
          <cell r="A218">
            <v>215</v>
          </cell>
          <cell r="B218">
            <v>2</v>
          </cell>
        </row>
        <row r="219">
          <cell r="A219">
            <v>216</v>
          </cell>
          <cell r="B219">
            <v>1</v>
          </cell>
        </row>
        <row r="220">
          <cell r="A220">
            <v>217</v>
          </cell>
          <cell r="B220">
            <v>1</v>
          </cell>
        </row>
        <row r="221">
          <cell r="A221">
            <v>218</v>
          </cell>
          <cell r="B221">
            <v>1</v>
          </cell>
        </row>
        <row r="222">
          <cell r="A222">
            <v>219</v>
          </cell>
          <cell r="B222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현장경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"/>
      <sheetName val="데이타"/>
      <sheetName val="갑지1"/>
      <sheetName val="현장경상비"/>
      <sheetName val="원가"/>
      <sheetName val="갑지(추정)"/>
      <sheetName val="샤워실위생"/>
      <sheetName val="일위대가표"/>
      <sheetName val="식재인부"/>
      <sheetName val="집계표"/>
      <sheetName val="노임이"/>
      <sheetName val="시멘트"/>
      <sheetName val="현장관리비"/>
      <sheetName val="작성"/>
      <sheetName val="DATE"/>
      <sheetName val="실행예산-변경분"/>
      <sheetName val="동원인원"/>
      <sheetName val="견적의뢰"/>
      <sheetName val="평가데이터"/>
      <sheetName val="판매시설"/>
      <sheetName val="계DATA"/>
      <sheetName val="실DATA "/>
      <sheetName val="건축직영"/>
      <sheetName val="협력업체"/>
      <sheetName val="노임단가"/>
      <sheetName val="중기사용료"/>
      <sheetName val="Total"/>
      <sheetName val="입찰견적보고서"/>
      <sheetName val="산업"/>
      <sheetName val="수량집계"/>
      <sheetName val="#REF"/>
      <sheetName val="금액"/>
      <sheetName val="요율"/>
      <sheetName val="음료실행"/>
      <sheetName val="개요"/>
      <sheetName val="현장관리"/>
      <sheetName val="설계서(7)"/>
      <sheetName val="예가표"/>
      <sheetName val="프랜트면허"/>
      <sheetName val="토목주소"/>
      <sheetName val="지수980731이후"/>
      <sheetName val="공구"/>
      <sheetName val="총괄내역서"/>
      <sheetName val="내역서"/>
      <sheetName val="내역서(1)"/>
      <sheetName val="소비자가"/>
      <sheetName val=" 갑  지 "/>
      <sheetName val="내역표지"/>
      <sheetName val="인제내역"/>
      <sheetName val="건축내역서"/>
      <sheetName val="코스모공장 (어음)"/>
      <sheetName val="조직도"/>
      <sheetName val="공정표"/>
      <sheetName val="조내역"/>
      <sheetName val="주식"/>
      <sheetName val="계약내역(2)"/>
      <sheetName val="참조"/>
      <sheetName val="A 견적"/>
      <sheetName val="일위대가목록"/>
      <sheetName val="공사개요"/>
      <sheetName val="실행철강하도"/>
      <sheetName val="경산"/>
      <sheetName val="조건"/>
      <sheetName val="실행"/>
      <sheetName val="총괄"/>
      <sheetName val="공문"/>
      <sheetName val="을"/>
      <sheetName val="실DATA_"/>
      <sheetName val="사급자재"/>
      <sheetName val="갑지"/>
      <sheetName val="목차"/>
      <sheetName val="추정_최근현장"/>
      <sheetName val="리스트_최근현장"/>
      <sheetName val="팩스리스트"/>
      <sheetName val="변수값"/>
      <sheetName val="중기상차"/>
      <sheetName val="AS복구"/>
      <sheetName val="중기터파기"/>
      <sheetName val="값"/>
      <sheetName val="건축공사실행"/>
      <sheetName val="내역"/>
      <sheetName val="원가계산서(거목)"/>
      <sheetName val="원가계산서(다숲)"/>
      <sheetName val="원가계산서(법정외주)"/>
      <sheetName val="수량산출"/>
      <sheetName val="GAEYO"/>
      <sheetName val="재료"/>
      <sheetName val="실행(ALT1)"/>
      <sheetName val="내역서2안"/>
      <sheetName val="납부서"/>
      <sheetName val="인사자료총집계"/>
      <sheetName val="기초단가"/>
      <sheetName val="Sheet5"/>
      <sheetName val="견적"/>
      <sheetName val="수량-양식"/>
      <sheetName val="Sheet1"/>
      <sheetName val="시설물일위"/>
      <sheetName val="가설공사"/>
      <sheetName val="단가결정"/>
      <sheetName val="내역아"/>
      <sheetName val="울타리"/>
      <sheetName val="환경기계공정표 (3)"/>
      <sheetName val="SAM"/>
      <sheetName val="Y-WORK"/>
      <sheetName val="기계경비(시간당)"/>
      <sheetName val="램머"/>
      <sheetName val="01"/>
      <sheetName val="_갑__지_"/>
      <sheetName val="SPEC"/>
      <sheetName val="원가계산서"/>
      <sheetName val="COVER"/>
      <sheetName val="조명시설"/>
      <sheetName val="FAB별"/>
      <sheetName val="아파트"/>
      <sheetName val="관접합및부설"/>
      <sheetName val="단가"/>
      <sheetName val="증감내역서"/>
      <sheetName val="금액내역서"/>
      <sheetName val="투찰내역서"/>
      <sheetName val="설계명세서"/>
      <sheetName val="건축"/>
      <sheetName val="Sheet1 (2)"/>
      <sheetName val="본실행경비"/>
      <sheetName val="총 원가계산"/>
      <sheetName val="factor(건축)"/>
      <sheetName val="산근"/>
      <sheetName val="세금자료"/>
      <sheetName val="설계내역"/>
      <sheetName val="2공구산출내역"/>
      <sheetName val="원가계산"/>
      <sheetName val="노무"/>
      <sheetName val="화전내"/>
      <sheetName val="진주방향"/>
      <sheetName val="CTEMCOST"/>
      <sheetName val="단가 (2)"/>
      <sheetName val="실행대비"/>
      <sheetName val="전등설비"/>
      <sheetName val="개산공사비"/>
      <sheetName val="연돌일위집계"/>
      <sheetName val="기안"/>
      <sheetName val="원가data"/>
      <sheetName val="입찰안"/>
      <sheetName val="카펫타일"/>
      <sheetName val="입력데이타"/>
      <sheetName val="물가대비표"/>
      <sheetName val="5사남"/>
      <sheetName val="원가계산하도"/>
      <sheetName val="단중표"/>
      <sheetName val="시중노임단가"/>
      <sheetName val="계산서(곡선부)"/>
      <sheetName val="포장재료집계표"/>
      <sheetName val="날개벽(시점좌측)"/>
      <sheetName val="건축집계표"/>
      <sheetName val="입력"/>
      <sheetName val="벽체물량산출서"/>
      <sheetName val="F4-F7"/>
      <sheetName val="지수"/>
      <sheetName val="---FAB#1업무일지---"/>
      <sheetName val="노임"/>
      <sheetName val="국내조달(통합-1)"/>
      <sheetName val="수배전반"/>
      <sheetName val="1"/>
      <sheetName val="2"/>
      <sheetName val="3"/>
      <sheetName val="4"/>
      <sheetName val="5"/>
      <sheetName val="6"/>
      <sheetName val="BID"/>
      <sheetName val="용역비내역-진짜"/>
      <sheetName val="노무비"/>
      <sheetName val="총괄갑 "/>
      <sheetName val="일위"/>
      <sheetName val="2003상반기노임기준"/>
      <sheetName val="중기조종사 단위단가"/>
      <sheetName val="6PILE  (돌출)"/>
      <sheetName val="경영상태"/>
      <sheetName val="기본단가표"/>
      <sheetName val="전기"/>
      <sheetName val="구성비"/>
      <sheetName val="제경비율"/>
      <sheetName val="CON'C"/>
      <sheetName val="6호기"/>
      <sheetName val="총투입계"/>
      <sheetName val="날개벽수량표"/>
      <sheetName val="해평견적"/>
      <sheetName val="내역서1999.8최종"/>
      <sheetName val="EQT-ESTN"/>
      <sheetName val="식재수량표"/>
      <sheetName val="일위목록"/>
      <sheetName val="표지"/>
      <sheetName val="변경내역서"/>
      <sheetName val="11-2.아파트내역"/>
      <sheetName val="SG"/>
      <sheetName val="DATA1"/>
      <sheetName val="정보"/>
      <sheetName val="상호참고자료"/>
      <sheetName val="발주처자료입력"/>
      <sheetName val="회사기본자료"/>
      <sheetName val="하자보증자료"/>
      <sheetName val="기술자관련자료"/>
      <sheetName val="자단"/>
      <sheetName val="직접경비"/>
      <sheetName val="직접인건비"/>
      <sheetName val="기초입력 DATA"/>
      <sheetName val="공사_산출"/>
      <sheetName val="철거산출근거"/>
      <sheetName val="FOB발"/>
      <sheetName val="BSD (2)"/>
      <sheetName val="예산서"/>
      <sheetName val="내역서01"/>
      <sheetName val="2-1. 경관조명 내역총괄표"/>
      <sheetName val="당정동경상이수"/>
      <sheetName val="당정동공통이수"/>
      <sheetName val="집계"/>
      <sheetName val="단가산출2"/>
      <sheetName val="중기사용료산출근거"/>
      <sheetName val="단가산출1"/>
      <sheetName val="단가 및 재료비"/>
      <sheetName val="설계서(본관)"/>
      <sheetName val="설계서"/>
      <sheetName val="inter"/>
      <sheetName val="TEST1"/>
      <sheetName val="을지"/>
      <sheetName val="참고사항"/>
      <sheetName val="근로자자료입력"/>
      <sheetName val="플랜트 설치"/>
      <sheetName val="물량표"/>
      <sheetName val="총괄집계표"/>
      <sheetName val="각형맨홀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설계조건"/>
      <sheetName val="시행후면적"/>
      <sheetName val="수지예산"/>
      <sheetName val="장비집계"/>
      <sheetName val="전선 및 전선관-자유로"/>
      <sheetName val="관로터파기-자유로"/>
      <sheetName val="001"/>
      <sheetName val="수리결과"/>
      <sheetName val="인건비 "/>
      <sheetName val="일위대가(계측기설치)"/>
      <sheetName val=" 견적서"/>
      <sheetName val="차액보증"/>
      <sheetName val="TYPE-A"/>
      <sheetName val="Option"/>
      <sheetName val="ilch"/>
      <sheetName val="직재"/>
      <sheetName val="교통대책내역"/>
      <sheetName val="사진대지"/>
      <sheetName val="단가대비표"/>
      <sheetName val="99노임기준"/>
      <sheetName val="공통가설"/>
      <sheetName val="자재단가"/>
      <sheetName val="장비경비"/>
      <sheetName val="1차 내역서"/>
      <sheetName val="파일의이용"/>
      <sheetName val="공종목록표"/>
      <sheetName val="노임단가 (2)"/>
      <sheetName val="합천내역"/>
      <sheetName val="출입자명단"/>
      <sheetName val="일위산출"/>
      <sheetName val="실행내역"/>
      <sheetName val="자재가격조사표"/>
      <sheetName val="견적조건"/>
      <sheetName val="Sheet2"/>
      <sheetName val="PAINT"/>
      <sheetName val="건축공사집계"/>
      <sheetName val="적격심사표"/>
      <sheetName val="배명(단가)"/>
      <sheetName val="견적갑지"/>
      <sheetName val="물량내역"/>
      <sheetName val="동별집계(비디오폰흑백-&gt;칼라)"/>
      <sheetName val="동별집계"/>
      <sheetName val="세부내역서"/>
      <sheetName val="가설공사내역"/>
      <sheetName val="wall"/>
      <sheetName val="계목분류"/>
      <sheetName val="C1.공사개요"/>
      <sheetName val="실행(1)"/>
      <sheetName val="A1.스케쥴"/>
      <sheetName val="결재판"/>
      <sheetName val="차수"/>
      <sheetName val="pier(각형)"/>
      <sheetName val="경비"/>
      <sheetName val="토목공사"/>
      <sheetName val="산출"/>
      <sheetName val="배관배선내역"/>
      <sheetName val="C3"/>
      <sheetName val="FORM-0"/>
      <sheetName val="실행_ALT1_"/>
      <sheetName val="CONCRETE"/>
      <sheetName val="업무분장"/>
      <sheetName val="2000년1차"/>
      <sheetName val="건축내역"/>
      <sheetName val="0"/>
      <sheetName val="수목단가"/>
      <sheetName val="시설수량표"/>
      <sheetName val="청천내"/>
      <sheetName val="설비공사"/>
      <sheetName val="토공집계"/>
      <sheetName val="INPUT"/>
      <sheetName val="건축실행"/>
      <sheetName val="신.분"/>
      <sheetName val="COST"/>
      <sheetName val="설명서 "/>
      <sheetName val="토목"/>
      <sheetName val="역T형교대(말뚝기초)"/>
      <sheetName val="기성"/>
      <sheetName val="현장별"/>
      <sheetName val="토공연장"/>
      <sheetName val="자재"/>
      <sheetName val="말뚝지지력산정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예정공정표"/>
      <sheetName val="초기화면"/>
      <sheetName val="관급자재"/>
      <sheetName val="05-원가계산"/>
      <sheetName val="단기차입금"/>
      <sheetName val="설비내역서"/>
      <sheetName val="전기내역서"/>
      <sheetName val="배수내역"/>
      <sheetName val="입력시트"/>
      <sheetName val="구분자"/>
      <sheetName val="단가및재료비"/>
      <sheetName val="용수량(생활용수)"/>
      <sheetName val="기초일위"/>
      <sheetName val="시설일위"/>
      <sheetName val="조명일위"/>
      <sheetName val="정부노임단가"/>
      <sheetName val="일위대가 "/>
      <sheetName val="참조M"/>
      <sheetName val="소요자재"/>
      <sheetName val="견적율"/>
      <sheetName val="퍼스트"/>
      <sheetName val="Sheet3"/>
      <sheetName val="연도별노무비(신)"/>
      <sheetName val="산출서"/>
      <sheetName val="980731"/>
      <sheetName val="Sheet4"/>
      <sheetName val="3월팀계 "/>
      <sheetName val="수량명세서"/>
      <sheetName val="유림골조"/>
      <sheetName val="골조시행"/>
      <sheetName val="최적단면"/>
      <sheetName val="설계명세서-2"/>
      <sheetName val="새공통"/>
      <sheetName val="한강운반비"/>
      <sheetName val="계정"/>
      <sheetName val="DATA 입력란"/>
      <sheetName val="수목표준대가"/>
      <sheetName val="횡배수관"/>
      <sheetName val="투입비분석표"/>
      <sheetName val="경쟁실분"/>
      <sheetName val="자판실행"/>
      <sheetName val="단가조사"/>
      <sheetName val="측량요율"/>
      <sheetName val="자재대"/>
      <sheetName val="철콘"/>
      <sheetName val="공사통보서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Apt내역"/>
      <sheetName val="토목내역"/>
      <sheetName val="주공 갑지"/>
      <sheetName val="계획금액"/>
      <sheetName val="단가(자재)"/>
      <sheetName val="단가(노임)"/>
      <sheetName val="기초목록"/>
      <sheetName val="우수받이재료집계표"/>
      <sheetName val="간지"/>
      <sheetName val="공사요율"/>
      <sheetName val="간접"/>
      <sheetName val="APT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수량3"/>
      <sheetName val="코드"/>
      <sheetName val="ateCodes_x0000_TimeCodes_x0000_OverrideShor"/>
      <sheetName val="공사내역서"/>
      <sheetName val="삭제금지단가"/>
      <sheetName val="Customer Databas"/>
      <sheetName val="1-최종안"/>
      <sheetName val="사업분석-분양가결정"/>
      <sheetName val="토사(PE)"/>
      <sheetName val="터널조도"/>
      <sheetName val="장비사양"/>
      <sheetName val="내역서 제출"/>
      <sheetName val="연부97-1"/>
      <sheetName val="#3_일위대가목록"/>
      <sheetName val="본선토량운반계산서(1)0"/>
      <sheetName val="백암비스타내역"/>
      <sheetName val="토공사"/>
      <sheetName val="포장복구집계"/>
      <sheetName val="부표총괄"/>
      <sheetName val="AS포장복구 "/>
      <sheetName val="MAT_N048"/>
      <sheetName val="99년신청"/>
      <sheetName val="아파트 "/>
      <sheetName val="고유코드_설계"/>
      <sheetName val="내역1"/>
      <sheetName val="-치수표(곡선부)"/>
      <sheetName val="회선별대책안(한전)"/>
      <sheetName val="工완성공사율"/>
      <sheetName val="견적1"/>
      <sheetName val="BLOCK(1)"/>
      <sheetName val="FD"/>
      <sheetName val="LD"/>
      <sheetName val="ateCodes"/>
      <sheetName val="울산시산표"/>
      <sheetName val="G.R300경비"/>
      <sheetName val="표준건축비"/>
      <sheetName val="00000"/>
      <sheetName val="수정시산표"/>
      <sheetName val="매출현황"/>
      <sheetName val="등록자료"/>
      <sheetName val="입력정보"/>
      <sheetName val="1안98Billing"/>
      <sheetName val="친환경주택"/>
      <sheetName val="신_분"/>
      <sheetName val="[내역서(ͭ_x0000_ͭ_x0000__x001c__x0000__x001c__x0000_가표"/>
      <sheetName val="대비"/>
      <sheetName val="회사정보"/>
      <sheetName val="현금및현금등가물"/>
      <sheetName val="계정code"/>
      <sheetName val="기계경비"/>
      <sheetName val="일위_파일"/>
      <sheetName val="아파트기별"/>
      <sheetName val="공리일"/>
      <sheetName val="월별수입"/>
      <sheetName val="경율산정.XLS"/>
      <sheetName val="8.설치품셈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제경비"/>
      <sheetName val="실적공사비"/>
      <sheetName val="입력(K0)"/>
      <sheetName val="장비기준"/>
      <sheetName val="재료비"/>
      <sheetName val="환율"/>
      <sheetName val="[내역서(ͭ?ͭ?_x001c_?_x001c_?가표"/>
      <sheetName val="D"/>
      <sheetName val="목표세부명세"/>
      <sheetName val="소업1교"/>
      <sheetName val="전익자재"/>
      <sheetName val="매입세율"/>
      <sheetName val="DATA"/>
      <sheetName val="빙장비사양"/>
      <sheetName val="노무비단가"/>
      <sheetName val="보증종류"/>
      <sheetName val="전차선로 물량표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부속동"/>
      <sheetName val="설계예산서"/>
      <sheetName val="예산내역서"/>
      <sheetName val="총계"/>
      <sheetName val="우배수"/>
      <sheetName val="계산식"/>
      <sheetName val="2.고용보험료산출근거"/>
      <sheetName val="database"/>
      <sheetName val="자재단가비교표"/>
      <sheetName val="Macro(전선)"/>
      <sheetName val="출력"/>
      <sheetName val="4동급수"/>
      <sheetName val="도급"/>
      <sheetName val="용역비내역_진짜"/>
      <sheetName val="페이지"/>
      <sheetName val="XREF"/>
      <sheetName val="제안서입력"/>
      <sheetName val="절감계산"/>
      <sheetName val="_갑__지_2"/>
      <sheetName val="실DATA_2"/>
      <sheetName val="코스모공장_(어음)1"/>
      <sheetName val="A_견적1"/>
      <sheetName val="환경기계공정표_(3)1"/>
      <sheetName val="단가_(2)1"/>
      <sheetName val="Sheet1_(2)1"/>
      <sheetName val="총_원가계산1"/>
      <sheetName val="1차_내역서"/>
      <sheetName val="6PILE__(돌출)1"/>
      <sheetName val="총괄갑_1"/>
      <sheetName val="11-2_아파트내역1"/>
      <sheetName val="내역서1999_8최종1"/>
      <sheetName val="기초입력_DATA"/>
      <sheetName val="노임단가_(2)"/>
      <sheetName val="_견적서"/>
      <sheetName val="2-1__경관조명_내역총괄표"/>
      <sheetName val="플랜트_설치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인건비_"/>
      <sheetName val="BSD_(2)"/>
      <sheetName val="중기조종사_단위단가"/>
      <sheetName val="설명서_"/>
      <sheetName val="일위대가_"/>
      <sheetName val="3월팀계_"/>
      <sheetName val="C1_공사개요"/>
      <sheetName val="A1_스케쥴"/>
      <sheetName val="Customer_Databas"/>
      <sheetName val="전선_및_전선관-자유로"/>
      <sheetName val="아파트_내역"/>
      <sheetName val="[내역서(ͭ"/>
      <sheetName val="21301동"/>
      <sheetName val="9-1차이내역"/>
      <sheetName val="S0"/>
      <sheetName val="거래처등록"/>
      <sheetName val="참고자료"/>
      <sheetName val="은행코드"/>
      <sheetName val="9811"/>
      <sheetName val="6동"/>
      <sheetName val="공사내역"/>
      <sheetName val="패널"/>
      <sheetName val="ateCodes?TimeCodes?OverrideShor"/>
      <sheetName val="VST재료산출"/>
      <sheetName val="5-1신설물량"/>
      <sheetName val="노임단가표"/>
      <sheetName val="손익집계(공장별)"/>
      <sheetName val="물류최종8월7"/>
      <sheetName val="인수공"/>
      <sheetName val="EQUIP LIST"/>
      <sheetName val="COVER-P"/>
      <sheetName val="문학간접"/>
      <sheetName val="분석대장"/>
      <sheetName val="base"/>
      <sheetName val="부하(성남)"/>
      <sheetName val="관람석제출"/>
      <sheetName val="조도계산서 (도서)"/>
      <sheetName val="금회지출"/>
      <sheetName val="품셈 "/>
      <sheetName val="방화도료"/>
      <sheetName val="품셈표"/>
      <sheetName val="XL4Poppy"/>
      <sheetName val="b_balju_cho"/>
      <sheetName val="BTL시설예산 기준표"/>
      <sheetName val="5.학교신설예산 집행(01~08)"/>
      <sheetName val="점검결과(08년 100교 지원)"/>
      <sheetName val="양식3"/>
      <sheetName val="영동(D)"/>
      <sheetName val="1안"/>
      <sheetName val="CC16-내역서"/>
      <sheetName val="금융비용"/>
      <sheetName val="관련부서"/>
      <sheetName val="산출근거-배전"/>
      <sheetName val="1.동력공사"/>
      <sheetName val="노임(1차)"/>
      <sheetName val="고정자산"/>
      <sheetName val="매출원가추정"/>
      <sheetName val="매출추정"/>
      <sheetName val="수지표"/>
      <sheetName val="단가(1)"/>
      <sheetName val="기본항목 입력"/>
      <sheetName val="야장종합"/>
      <sheetName val="예정공정표 "/>
      <sheetName val="5.직원투입현황"/>
      <sheetName val="물가시세"/>
      <sheetName val="교각1"/>
      <sheetName val="6-1. 관개량조서"/>
      <sheetName val="판가반영"/>
      <sheetName val="셀명"/>
      <sheetName val="본부소개"/>
      <sheetName val="장문교(대전)"/>
      <sheetName val="연결임시"/>
      <sheetName val="사업총괄"/>
      <sheetName val="손익분석"/>
      <sheetName val="&quot;"/>
      <sheetName val="단가_및_재료비"/>
      <sheetName val="주공_갑지"/>
      <sheetName val="AS포장복구_"/>
      <sheetName val="G_R300경비"/>
      <sheetName val="[내역서(ͭͭ가표"/>
      <sheetName val="DATA_입력란"/>
      <sheetName val="교각계산"/>
      <sheetName val="안정계산"/>
      <sheetName val="단면검토"/>
      <sheetName val="당초"/>
      <sheetName val="일일작업현황"/>
      <sheetName val="1.설계조건"/>
      <sheetName val="결재갑지"/>
      <sheetName val="방배동내역(리라)"/>
      <sheetName val="부대공사총괄"/>
      <sheetName val="건축공사집계표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부하계산서"/>
      <sheetName val="신축(단위)"/>
      <sheetName val="사통"/>
      <sheetName val="한일양산"/>
      <sheetName val="실행내역서 "/>
      <sheetName val="내역- CCTV"/>
      <sheetName val="참고"/>
      <sheetName val="낙찰표"/>
      <sheetName val="간선계산"/>
      <sheetName val="중동공구"/>
      <sheetName val="공사비"/>
      <sheetName val="설계가"/>
      <sheetName val="Raw Data"/>
      <sheetName val="전체내역 (2)"/>
      <sheetName val="양촌면도평리"/>
      <sheetName val="우각부보강"/>
      <sheetName val="BQ(실행)"/>
      <sheetName val="견적단가"/>
      <sheetName val="수안보-MBR1"/>
      <sheetName val="ABUT수량-A1"/>
      <sheetName val="금전출납"/>
      <sheetName val="직영명부"/>
      <sheetName val="증감대비"/>
      <sheetName val="찍기"/>
      <sheetName val="수선비MATRIX"/>
      <sheetName val="차량소요량-년간주행거리"/>
      <sheetName val="골조(1)"/>
      <sheetName val="골조(3)"/>
      <sheetName val="마감(1)"/>
      <sheetName val="수량산출(음암)"/>
      <sheetName val="설비(제출)"/>
      <sheetName val="AHU집계"/>
      <sheetName val="공조기휀"/>
      <sheetName val="공조기"/>
      <sheetName val="가도공"/>
      <sheetName val="매출"/>
      <sheetName val="EP0618"/>
      <sheetName val="총괄표"/>
      <sheetName val="업무량"/>
      <sheetName val="산출내역서집계표"/>
      <sheetName val="7.기-검-보.100"/>
      <sheetName val="원본"/>
      <sheetName val="하수급견적대비"/>
      <sheetName val="FB25JN"/>
      <sheetName val="입력자료"/>
      <sheetName val="설계기준"/>
      <sheetName val="2.대외공문"/>
      <sheetName val="옹벽수량집계표"/>
      <sheetName val="HISTORICAL"/>
      <sheetName val="FORECASTING"/>
      <sheetName val="수목데이타"/>
      <sheetName val="200"/>
      <sheetName val="데리네이타현황"/>
      <sheetName val="98수문일위"/>
      <sheetName val="_내역서(ͭ"/>
      <sheetName val="nys"/>
      <sheetName val="연령별자료"/>
      <sheetName val="설계예시"/>
      <sheetName val="현장청취복명서"/>
      <sheetName val="관급자재대"/>
      <sheetName val="신표지1"/>
      <sheetName val="인건비"/>
      <sheetName val="단가산출서(기계)"/>
      <sheetName val="계정과목"/>
      <sheetName val="기초자료입력"/>
      <sheetName val="총괄BOQ"/>
      <sheetName val="부대경비산출서"/>
      <sheetName val="2000전체분"/>
      <sheetName val="공사비대비"/>
      <sheetName val="공종단가"/>
      <sheetName val="식재"/>
      <sheetName val="시설물"/>
      <sheetName val="식재출력용"/>
      <sheetName val="유지관리"/>
      <sheetName val="고가수조"/>
      <sheetName val="투자비"/>
      <sheetName val="조성원가DATA"/>
      <sheetName val="사업비"/>
      <sheetName val="Macro1"/>
      <sheetName val="입찰보고"/>
      <sheetName val="토목검측서"/>
      <sheetName val="45,46"/>
      <sheetName val="원"/>
      <sheetName val="부대내역"/>
      <sheetName val="정비손익"/>
      <sheetName val="설계변경총괄표(계산식)"/>
      <sheetName val="총괄변경내역서"/>
      <sheetName val="소방"/>
      <sheetName val="성명순"/>
      <sheetName val="99노임단가"/>
      <sheetName val="예총"/>
      <sheetName val="용수지선토적"/>
      <sheetName val="도로토적"/>
      <sheetName val="8.PILE  (돌출)"/>
      <sheetName val="견적내역서"/>
      <sheetName val="산출근거"/>
      <sheetName val="예산대비"/>
      <sheetName val="울산자동제어"/>
      <sheetName val="마스터"/>
      <sheetName val="산출1"/>
      <sheetName val="공사요율산출표"/>
      <sheetName val="1차물량(ABOUT)"/>
      <sheetName val="참고)BTL시설예산 기준표"/>
      <sheetName val="경기"/>
      <sheetName val="수로BOX"/>
      <sheetName val="VXXXXX"/>
      <sheetName val="J형측구단위수량"/>
      <sheetName val="96보완계획7.12"/>
      <sheetName val="수량산출서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골막이(야매)"/>
      <sheetName val="비탈면보호공수량산출"/>
      <sheetName val="공사원가계산서 "/>
      <sheetName val="단가산출서"/>
      <sheetName val="INDEX"/>
      <sheetName val="물량내역서"/>
      <sheetName val="산출집계"/>
      <sheetName val="1. 조명내역서(조명설치)"/>
      <sheetName val="2. 조명내역서(조명자재)"/>
      <sheetName val="일위대가집계표"/>
      <sheetName val="_내역서(ͭ_ͭ__x001c___x001c__가표"/>
      <sheetName val="1,2공구원가계산서"/>
      <sheetName val="1공구산출내역서"/>
      <sheetName val="노임자재단가"/>
      <sheetName val="드롭다운목록"/>
      <sheetName val="03전반노무비"/>
      <sheetName val="도장면"/>
      <sheetName val="신천교(음성)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본사인상전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원형1호맨홀토공수량"/>
      <sheetName val="일위-1"/>
      <sheetName val="일위-2"/>
      <sheetName val="일위-3"/>
      <sheetName val="일위-4"/>
      <sheetName val="일위-5"/>
      <sheetName val="관부설공집계표"/>
      <sheetName val="BOJUNGGM"/>
      <sheetName val="6.1.일위대가"/>
      <sheetName val="효성CB 1P기초"/>
      <sheetName val="입력단가"/>
      <sheetName val="산출2-기기동력"/>
      <sheetName val="철골,판넬"/>
      <sheetName val="COPING"/>
      <sheetName val="일위대가목차"/>
      <sheetName val="인부노임"/>
      <sheetName val="3희질산"/>
      <sheetName val="MOTOR"/>
      <sheetName val="공통부대"/>
      <sheetName val="기술자자료입력"/>
      <sheetName val="건축설비"/>
      <sheetName val="검토"/>
      <sheetName val="각사별공사비분개 "/>
      <sheetName val="GT 1050x650"/>
      <sheetName val="연동내역"/>
      <sheetName val="세부내역"/>
      <sheetName val="개별직종노임단가(2005.1)"/>
      <sheetName val="총괄 내역서"/>
      <sheetName val="2.토목공사"/>
      <sheetName val="사  업  비  수  지  예  산  서"/>
      <sheetName val="장비"/>
      <sheetName val="설비원가"/>
      <sheetName val="4.고용보험"/>
      <sheetName val="3.고용보험료산출근거"/>
      <sheetName val="CHECKLIST"/>
      <sheetName val="PIPE"/>
      <sheetName val="충주"/>
      <sheetName val="공사비산출내역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SCHEDULE"/>
      <sheetName val="식재일위대가"/>
      <sheetName val="우수"/>
      <sheetName val="견적서"/>
      <sheetName val="Customer_Databa袸"/>
      <sheetName val="인부노임단가"/>
      <sheetName val="고시단가"/>
      <sheetName val="계정과목분류"/>
      <sheetName val="0.0ControlSheet"/>
      <sheetName val="04년부품"/>
      <sheetName val="FACTOR"/>
      <sheetName val="DD_raw"/>
      <sheetName val="NW_raw"/>
      <sheetName val="당월 인력"/>
      <sheetName val="자료입력"/>
      <sheetName val="96.12"/>
      <sheetName val="건축원가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단가표"/>
      <sheetName val="단가적용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노임,재료비"/>
      <sheetName val="사업성분석"/>
      <sheetName val="동해title"/>
      <sheetName val="전체공내역서"/>
      <sheetName val="98지급계획"/>
      <sheetName val="연습장소"/>
      <sheetName val="내역(영일)"/>
      <sheetName val="설산1.나"/>
      <sheetName val="본사S"/>
      <sheetName val="신청서"/>
      <sheetName val="약품공급2"/>
      <sheetName val="단가산출"/>
      <sheetName val="개인별조서"/>
      <sheetName val="단가일람 (2)"/>
      <sheetName val="단면가정"/>
      <sheetName val="자재코드"/>
      <sheetName val="Table"/>
      <sheetName val="기초입력"/>
      <sheetName val="사업ﾈƩ"/>
      <sheetName val="예산서 "/>
      <sheetName val="수Å_x0000_"/>
      <sheetName val="수뢹_xdd4d_"/>
      <sheetName val="일산실행내역"/>
      <sheetName val="AILC004"/>
      <sheetName val="소상 &quot;1&quot;"/>
      <sheetName val="재집"/>
      <sheetName val="계수시트"/>
      <sheetName val="A2"/>
      <sheetName val="건축개요"/>
      <sheetName val="1단지구내"/>
      <sheetName val="1단지주차장전등"/>
      <sheetName val="Man Hole"/>
      <sheetName val="양수장(기계)"/>
      <sheetName val="대로근거"/>
      <sheetName val="중로근거"/>
      <sheetName val="TOTAL_BOQ"/>
      <sheetName val="집계표_정리_"/>
      <sheetName val="220 (2)"/>
      <sheetName val="단가비교표(전기)"/>
      <sheetName val="품셈"/>
      <sheetName val="ateCodes_TimeCodes_OverrideShor"/>
      <sheetName val="DHEQSUPT"/>
      <sheetName val="BATCH"/>
      <sheetName val="건축집계합계"/>
      <sheetName val="건축집계표이수"/>
      <sheetName val="스케즐"/>
      <sheetName val="PI"/>
      <sheetName val="도실집(내역)-전기외주"/>
      <sheetName val="본사공가현황"/>
      <sheetName val="건축내역(동해조인)"/>
      <sheetName val="물량표S"/>
      <sheetName val="기자재비"/>
      <sheetName val="L형옹벽"/>
      <sheetName val="1차배부(JB포함)"/>
      <sheetName val="Tool"/>
      <sheetName val="그림"/>
      <sheetName val="Quantity"/>
      <sheetName val="De bai"/>
      <sheetName val="125x125"/>
      <sheetName val="07기준"/>
      <sheetName val="동문건설"/>
      <sheetName val="대전-교대(A1-A2)"/>
      <sheetName val="입력란"/>
      <sheetName val="97노임단가"/>
      <sheetName val="영동(D젅"/>
      <sheetName val="[내역서(ͭ_x0000_ͭ_x0000__x001c__x0"/>
      <sheetName val="ateCodes_x0000_TimeCodes_x0000_"/>
      <sheetName val="2.원가및인원현황집계"/>
      <sheetName val="손익"/>
      <sheetName val="견蒸8蓼"/>
      <sheetName val="1차_내역서1"/>
      <sheetName val="_견적서1"/>
      <sheetName val="플랜트_설치1"/>
      <sheetName val="기초입력_DATA1"/>
      <sheetName val="노임단가_(2)1"/>
      <sheetName val="설명서_1"/>
      <sheetName val="BSD_(2)1"/>
      <sheetName val="2-1__경관조명_내역총괄표1"/>
      <sheetName val="중기조종사_단위단가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아파트_내역1"/>
      <sheetName val="1_동력공사"/>
      <sheetName val="내역-_CCTV"/>
      <sheetName val="조도계산서_(도서)"/>
      <sheetName val="품셈_"/>
      <sheetName val="실행내역서_"/>
      <sheetName val="6-1__관개량조서"/>
      <sheetName val="5_직원투입현황"/>
      <sheetName val="Sch9"/>
      <sheetName val="설계_x0000_"/>
      <sheetName val="5.학교신설예산 쎸⬅/_x0000_瀀þ_x0000__x0000_밀"/>
      <sheetName val="5.학교신설예산 Ⴘ_x0000_퀀诋쌆蠅/_x0000_᠀"/>
      <sheetName val="정공공사"/>
      <sheetName val="일위대가(가설)"/>
      <sheetName val="제목"/>
      <sheetName val="(A)내역서"/>
      <sheetName val="JUCK"/>
      <sheetName val="물가자료"/>
      <sheetName val="수로교총재료집계"/>
      <sheetName val="보고서"/>
      <sheetName val="변경개요"/>
      <sheetName val="실정내역"/>
      <sheetName val="이서 빙등제"/>
      <sheetName val="내역증감-전체분"/>
      <sheetName val="원가계산서(생태쉼터) "/>
      <sheetName val="내역서(빙등제)"/>
      <sheetName val="전망데크1"/>
      <sheetName val="단가산출호표"/>
      <sheetName val="방림 토공수량"/>
      <sheetName val="방림 토공 산출근거"/>
      <sheetName val="종류별수량산출"/>
      <sheetName val="소운반단가산출"/>
      <sheetName val="이서 빙등제 수량집계표"/>
      <sheetName val="이서 빙등제 산출근거"/>
      <sheetName val="현황사진대지"/>
      <sheetName val="code"/>
      <sheetName val="운반거리"/>
      <sheetName val="자재 집계표"/>
      <sheetName val="부가세별도"/>
      <sheetName val="업체자료"/>
      <sheetName val="Macro(전기)"/>
      <sheetName val="토적계산서"/>
      <sheetName val="본공사"/>
      <sheetName val="JUCKEYK"/>
      <sheetName val="공사명입력"/>
      <sheetName val="전력구구조물산근"/>
      <sheetName val="2000노임기준"/>
      <sheetName val="수_x0000_"/>
      <sheetName val="기초자료"/>
      <sheetName val="관련자료입력"/>
      <sheetName val="갑"/>
      <sheetName val="경영"/>
      <sheetName val="98년"/>
      <sheetName val="실적"/>
      <sheetName val="_갑__지_3"/>
      <sheetName val="실DATA_3"/>
      <sheetName val="코스모공장_(어음)2"/>
      <sheetName val="A_견적2"/>
      <sheetName val="환경기계공정표_(3)2"/>
      <sheetName val="단가_(2)2"/>
      <sheetName val="총괄갑_2"/>
      <sheetName val="Sheet1_(2)2"/>
      <sheetName val="총_원가계산2"/>
      <sheetName val="6PILE__(돌출)2"/>
      <sheetName val="11-2_아파트내역2"/>
      <sheetName val="내역서1999_8최종2"/>
      <sheetName val="전선_및_전선관-자유로1"/>
      <sheetName val="C1_공사개요1"/>
      <sheetName val="A1_스케쥴1"/>
      <sheetName val="DATA_입력란1"/>
      <sheetName val="일위대가_1"/>
      <sheetName val="3월팀계_1"/>
      <sheetName val="단가_및_재료비1"/>
      <sheetName val="AS포장복구_1"/>
      <sheetName val="G_R300경비1"/>
      <sheetName val="주공_갑지1"/>
      <sheetName val="Customer_Databas1"/>
      <sheetName val="2_대외공문"/>
      <sheetName val="EQUIP_LIST"/>
      <sheetName val="전체내역_(2)"/>
      <sheetName val="7_기-검-보_100"/>
      <sheetName val="Raw_Data"/>
      <sheetName val="예정공정표_"/>
      <sheetName val="선급금有(현금지출)"/>
      <sheetName val="업무처리전"/>
      <sheetName val="단가_및_밀⪙Ѐ"/>
      <sheetName val="단가_및_렀풫ԯ"/>
      <sheetName val="단가_및_렀侫ԯ"/>
      <sheetName val="단가_및_가ᦘ"/>
      <sheetName val="단가_및_䰀ẗ鐀"/>
      <sheetName val="단가_및_렀纫ԯ"/>
      <sheetName val="원가계산서 "/>
      <sheetName val="건축공사"/>
      <sheetName val="사렀趫ԯ"/>
      <sheetName val="사렀㾫ԯ"/>
      <sheetName val="사렀஫԰"/>
      <sheetName val="사업총렀"/>
      <sheetName val="단가_및_렀랫ԯ"/>
      <sheetName val="_내역서(ͭ_x005f_x0000_ͭ_x005f_x0000__x005f_x001c__x0"/>
      <sheetName val="_내역서(ͭ_ͭ__x005f_x001c___x005f_x001c__가표"/>
      <sheetName val="INSTR"/>
      <sheetName val="심사공종"/>
      <sheetName val="은행"/>
      <sheetName val="BM"/>
      <sheetName val="공사"/>
      <sheetName val="회계코드"/>
      <sheetName val="공사코드"/>
      <sheetName val="관리부"/>
      <sheetName val="정산"/>
      <sheetName val="청구분"/>
      <sheetName val="총무부"/>
      <sheetName val="의왕실행"/>
      <sheetName val="노임단가(2010.상)"/>
      <sheetName val="PMC"/>
      <sheetName val="設計条件"/>
      <sheetName val="재료비집계표"/>
      <sheetName val="안전장치"/>
      <sheetName val="케이블트레이"/>
      <sheetName val="화순 대리-다지리실행내역"/>
      <sheetName val="임시정보시트"/>
      <sheetName val="토목내역서 (도급단가)"/>
      <sheetName val="덤프트럭계수"/>
      <sheetName val="시행결의을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ANX3A11"/>
      <sheetName val="Bang chiet tinh TBA"/>
      <sheetName val="Tcd"/>
      <sheetName val="DTCT"/>
      <sheetName val="gvl"/>
      <sheetName val="Cash2"/>
      <sheetName val="Z"/>
      <sheetName val="PL단가산정"/>
      <sheetName val="그림2"/>
      <sheetName val="공통가설내역서  (당사)"/>
      <sheetName val="상세"/>
      <sheetName val="공내역"/>
      <sheetName val="골조"/>
      <sheetName val="조경내역"/>
      <sheetName val="문10"/>
      <sheetName val="주요항목별"/>
      <sheetName val="뚝토공"/>
      <sheetName val="_내역서(ͭ_x005f_x005f_x005f_x0000_ͭ_x005f_x005f_x000"/>
      <sheetName val="ateCodes_x005f_x005f_x005f_x0000_TimeCodes_"/>
      <sheetName val="_내역서(ͭ_ͭ__x005f_x005f_x005f_x001c___x005f_x005f_x"/>
      <sheetName val="단가_및_재료_xdab0_"/>
      <sheetName val="단가_및_재료讀"/>
      <sheetName val="기본사양입력"/>
      <sheetName val="기계경비일람"/>
      <sheetName val="99선급비용"/>
      <sheetName val="정의"/>
      <sheetName val="현장관리비 산출내역"/>
      <sheetName val="문2공10일위대가"/>
      <sheetName val="_내역서(ͭ_x0000_ͭ_x0000__x001c__x0"/>
      <sheetName val="기초"/>
      <sheetName val="A__x0010__x0000_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원보"/>
      <sheetName val="간접비"/>
      <sheetName val="노무비 근거"/>
      <sheetName val="실DATA_4"/>
      <sheetName val="_갑__지_4"/>
      <sheetName val="코스모공장_(어음)3"/>
      <sheetName val="A_견적3"/>
      <sheetName val="환경기계공정표_(3)3"/>
      <sheetName val="총괄갑_3"/>
      <sheetName val="내역서1999_8최종3"/>
      <sheetName val="단가_(2)3"/>
      <sheetName val="6PILE__(돌출)3"/>
      <sheetName val="Sheet1_(2)3"/>
      <sheetName val="총_원가계산3"/>
      <sheetName val="11-2_아파트내역3"/>
      <sheetName val="인건비_2"/>
      <sheetName val="기초입력_DATA2"/>
      <sheetName val="1차_내역서2"/>
      <sheetName val="노임단가_(2)2"/>
      <sheetName val="_견적서2"/>
      <sheetName val="플랜트_설치2"/>
      <sheetName val="설명서_2"/>
      <sheetName val="2-1__경관조명_내역총괄표2"/>
      <sheetName val="중기조종사_단위단가2"/>
      <sheetName val="일위대가_2"/>
      <sheetName val="BSD_(2)2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아파트_내역2"/>
      <sheetName val="전선_및_전선관-자유로2"/>
      <sheetName val="C1_공사개요2"/>
      <sheetName val="A1_스케쥴2"/>
      <sheetName val="단가_및_재료비2"/>
      <sheetName val="신_분2"/>
      <sheetName val="3월팀계_2"/>
      <sheetName val="주공_갑지2"/>
      <sheetName val="AS포장복구_2"/>
      <sheetName val="G_R300경비2"/>
      <sheetName val="Customer_Databas2"/>
      <sheetName val="DATA_입력란2"/>
      <sheetName val="경율산정_XLS1"/>
      <sheetName val="2_고용보험료산출근거1"/>
      <sheetName val="전차선로_물량표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내역서_제출1"/>
      <sheetName val="아파트_1"/>
      <sheetName val="8_설치품셈1"/>
      <sheetName val="BTL시설예산_기준표1"/>
      <sheetName val="5_학교신설예산_집행(01~08)1"/>
      <sheetName val="점검결과(08년_100교_지원)1"/>
      <sheetName val="조도계산서_(도서)1"/>
      <sheetName val="내역-_CCTV1"/>
      <sheetName val="1_설계조건"/>
      <sheetName val="기본항목_입력"/>
      <sheetName val="참고)BTL시설예산_기준표"/>
      <sheetName val="8_PILE__(돌출)"/>
      <sheetName val="공사원가계산서_"/>
      <sheetName val="1__조명내역서(조명설치)"/>
      <sheetName val="2__조명내역서(조명자재)"/>
      <sheetName val="_내역서(ͭ_ͭ___가표"/>
      <sheetName val="표지_(3)"/>
      <sheetName val="원가계산서_(2)"/>
      <sheetName val="산출_근거1"/>
      <sheetName val="GT_1050x650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각사별공사비분개_"/>
      <sheetName val="4_고용보험"/>
      <sheetName val="3_고용보험료산출근거"/>
      <sheetName val="개별직종노임단가(2005_1)"/>
      <sheetName val="96_12"/>
      <sheetName val="소상_&quot;1&quot;"/>
      <sheetName val="총괄_내역서"/>
      <sheetName val="2_토목공사"/>
      <sheetName val="사__업__비__수__지__예__산__서"/>
      <sheetName val="당월_인력"/>
      <sheetName val="단가일람_(2)"/>
      <sheetName val="220_(2)"/>
      <sheetName val="설산1_나"/>
      <sheetName val="0_0ControlSheet"/>
      <sheetName val="[내역서(ͭͭ_x0"/>
      <sheetName val="De_bai"/>
      <sheetName val="2_원가및인원현황집계"/>
      <sheetName val="6_1_일위대가"/>
      <sheetName val="효성CB_1P기초"/>
      <sheetName val="Man_Hole"/>
      <sheetName val="표지_"/>
      <sheetName val="지번별_묘묙소요내역"/>
      <sheetName val="총괄_설계내역서"/>
      <sheetName val="예산서_"/>
      <sheetName val="노임단가(2010_상)"/>
      <sheetName val="수뢹"/>
      <sheetName val="5_학교신설예산_쎸⬅/瀀þ밀"/>
      <sheetName val="원가계산서_"/>
      <sheetName val="토목내역서_(도급단가)"/>
      <sheetName val="Isolasi_Luar_Dalam"/>
      <sheetName val="Isolasi_Luar"/>
      <sheetName val="breakdown_Price-Chuong"/>
      <sheetName val="cable,_lighting,_switch"/>
      <sheetName val="DonGia_VatTuLK"/>
      <sheetName val="Bang_chiet_tinh_TBA"/>
      <sheetName val="BUR"/>
      <sheetName val="Finishes code"/>
      <sheetName val="ironmongery"/>
      <sheetName val="CC-Breakdown"/>
      <sheetName val="방배동내역 (총괄)"/>
      <sheetName val="마감사양"/>
      <sheetName val="T13(P68~72,78)"/>
      <sheetName val="직접경비산출근거"/>
      <sheetName val="특수선일위대가"/>
      <sheetName val="토목내역서"/>
      <sheetName val="기계내역서"/>
      <sheetName val=""/>
      <sheetName val="신축(_x0000__x0000__x0005_"/>
      <sheetName val="사가⺘"/>
      <sheetName val="30집계표"/>
      <sheetName val="사䀀啣1"/>
      <sheetName val="Setup"/>
      <sheetName val="품셈총괄표"/>
      <sheetName val="화순_대리-다지리실행내역"/>
      <sheetName val="공통가설내역서__(당사)"/>
      <sheetName val="1승인신청서"/>
      <sheetName val="EXPENSE"/>
      <sheetName val="11-2_아파_x0000__x0000_Ԁ_x0000_"/>
      <sheetName val="환경기계공정표_(3)"/>
      <sheetName val="환경기계공정표_(3)´"/>
      <sheetName val="우수받이"/>
      <sheetName val="분수장비시설수량"/>
      <sheetName val="[내역서(1).xls]5.학교신설예산 쎸⬅/_x0000_瀀þ_x0000__x0000_밀"/>
      <sheetName val="제경비산출서"/>
      <sheetName val="6공구(당초)"/>
      <sheetName val="고객사 관리 코드"/>
      <sheetName val="은행코ᇇ"/>
      <sheetName val="예가대비"/>
      <sheetName val="요약"/>
      <sheetName val="노면표시1"/>
      <sheetName val="BOX(1.5X1.5)"/>
      <sheetName val="점수계산1-2"/>
      <sheetName val="구조물공"/>
      <sheetName val="철근단면적"/>
      <sheetName val="직원인원"/>
      <sheetName val="단면 (2)"/>
      <sheetName val="집 계 표"/>
      <sheetName val="선박별 배부"/>
      <sheetName val="KUNGDEVI"/>
      <sheetName val="기본정보"/>
      <sheetName val="내역(설계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내역서중"/>
      <sheetName val="1차설계변경내역"/>
      <sheetName val="2000년 공정표"/>
      <sheetName val="정렬"/>
      <sheetName val="HX"/>
      <sheetName val="설명서硅"/>
      <sheetName val="설명서E"/>
      <sheetName val="사_x0000__x0000_Ԁ"/>
      <sheetName val="costing_CV"/>
      <sheetName val="Spec1"/>
      <sheetName val="w't table"/>
      <sheetName val="VS배관내역서"/>
      <sheetName val="③知识"/>
      <sheetName val="HD 1-4 세부공종별,업체별 내역(L4)"/>
      <sheetName val="2F 회의실견적(5_14 일대)"/>
      <sheetName val="ateCodes_x005f_x0000_TimeCodes_"/>
      <sheetName val="_내역서(ͭ_x005f_x0000_ͭ_x000"/>
      <sheetName val="_내역서(ͭ_ͭ__x005f_x001c___x"/>
      <sheetName val="cable-data"/>
      <sheetName val="목록"/>
      <sheetName val="일정계획"/>
      <sheetName val="전선_및_전선관-_x0000__x0000__x0005_"/>
      <sheetName val="교량공"/>
      <sheetName val="계측-Tray"/>
      <sheetName val="CCTV 수량(배관-송수가압장)"/>
      <sheetName val="인건비(10)"/>
      <sheetName val="화성태안9공구내역(실행)"/>
      <sheetName val="공사비 내역 (가)"/>
      <sheetName val="달력"/>
      <sheetName val="범례표"/>
      <sheetName val="고객사_관리_코드"/>
      <sheetName val="_내역서(ͭͭ_x0"/>
      <sheetName val="Sheet㙸˯㦀ȼ_xda1b_!"/>
      <sheetName val="ateCodes_TimeCodes_OverrideSh_2"/>
      <sheetName val="ateCodes_TimeCodes_OverrideSh_3"/>
      <sheetName val="손익차9월2"/>
      <sheetName val="소화실적"/>
      <sheetName val="사업부배부A"/>
      <sheetName val="상반기손익차2총괄"/>
      <sheetName val="97 사업추정(WEKI)"/>
      <sheetName val="공사금액 내역 (1)"/>
      <sheetName val="중동볨ᇭ"/>
      <sheetName val="총급여"/>
      <sheetName val="삼영지급"/>
      <sheetName val="수당"/>
      <sheetName val="노무비대장기본"/>
      <sheetName val="역T형교대(PILE기초)"/>
      <sheetName val="ประมาณการประตูหน้าต่าง "/>
      <sheetName val="schedule "/>
      <sheetName val="SITE OFFICE"/>
      <sheetName val="7.경제성결과"/>
      <sheetName val="신축(단위_x0000_"/>
      <sheetName val="LEGEND"/>
      <sheetName val="VIN_Index"/>
      <sheetName val="Khoi luong"/>
      <sheetName val="VCV-BE-TONG"/>
      <sheetName val="chiettinh"/>
      <sheetName val="_내역서(ͭ?ͭ?_x001c__x0"/>
      <sheetName val="ateCodes?TimeCodes?"/>
      <sheetName val="_내역서(ͭͭ가표"/>
      <sheetName val="Section"/>
      <sheetName val="Sum"/>
      <sheetName val="Gia vat tu"/>
      <sheetName val="KL"/>
      <sheetName val="TTDZ22"/>
      <sheetName val="KH-Q1,Q2,01"/>
      <sheetName val="BOQ-VN"/>
      <sheetName val="ESTI."/>
      <sheetName val="DI-ESTI"/>
      <sheetName val="D_MUC"/>
      <sheetName val="Scheme B Estimate "/>
      <sheetName val="Breakdown (B)"/>
      <sheetName val="실DATA_5"/>
      <sheetName val="_갑__지_5"/>
      <sheetName val="코스모공장_(어음)4"/>
      <sheetName val="A_견적4"/>
      <sheetName val="환경기계공정표_(3)4"/>
      <sheetName val="총_원가계산4"/>
      <sheetName val="Sheet1_(2)4"/>
      <sheetName val="내역서1999_8최종4"/>
      <sheetName val="단가_(2)4"/>
      <sheetName val="총괄갑_4"/>
      <sheetName val="6PILE__(돌출)4"/>
      <sheetName val="11-2_아파트내역4"/>
      <sheetName val="기초입력_DATA3"/>
      <sheetName val="_견적서3"/>
      <sheetName val="노임단가_(2)3"/>
      <sheetName val="1차_내역서3"/>
      <sheetName val="BSD_(2)3"/>
      <sheetName val="플랜트_설치3"/>
      <sheetName val="설명서_3"/>
      <sheetName val="2-1__경관조명_내역총괄표3"/>
      <sheetName val="일위대가_3"/>
      <sheetName val="중기조종사_단위단가3"/>
      <sheetName val="인건비_3"/>
      <sheetName val="전선_및_전선관-자유로3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신_분3"/>
      <sheetName val="C1_공사개요3"/>
      <sheetName val="A1_스케쥴3"/>
      <sheetName val="3월팀계_3"/>
      <sheetName val="Customer_Databas3"/>
      <sheetName val="단가_및_재료비3"/>
      <sheetName val="아파트_내역3"/>
      <sheetName val="AS포장복구_3"/>
      <sheetName val="전차선로_물량표2"/>
      <sheetName val="G_R300경비3"/>
      <sheetName val="27_건설이자2"/>
      <sheetName val="9-2_단지투자2"/>
      <sheetName val="9-4_단지분양수납2"/>
      <sheetName val="28_차입금상환계획2"/>
      <sheetName val="10-4_운하물류분양수납2"/>
      <sheetName val="10-2_운하물류투자2"/>
      <sheetName val="※_2010예산총괄표2"/>
      <sheetName val="주공_갑지3"/>
      <sheetName val="내역서_제출2"/>
      <sheetName val="1_동력공사1"/>
      <sheetName val="DATA_입력란3"/>
      <sheetName val="경율산정_XLS2"/>
      <sheetName val="조도계산서_(도서)2"/>
      <sheetName val="2_고용보험료산출근거2"/>
      <sheetName val="8_설치품셈2"/>
      <sheetName val="아파트_2"/>
      <sheetName val="품셈_1"/>
      <sheetName val="1_설계조건1"/>
      <sheetName val="BTL시설예산_기준표2"/>
      <sheetName val="5_학교신설예산_집행(01~08)2"/>
      <sheetName val="점검결과(08년_100교_지원)2"/>
      <sheetName val="5_직원투입현황1"/>
      <sheetName val="EQUIP_LIST1"/>
      <sheetName val="6-1__관개량조서1"/>
      <sheetName val="실행내역서_1"/>
      <sheetName val="전체내역_(2)1"/>
      <sheetName val="예정공정표_1"/>
      <sheetName val="Raw_Data1"/>
      <sheetName val="내역-_CCTV2"/>
      <sheetName val="2_대외공문1"/>
      <sheetName val="7_기-검-보_1001"/>
      <sheetName val="기본항목_입력1"/>
      <sheetName val="8_PILE__(돌출)1"/>
      <sheetName val="1__조명내역서(조명설치)1"/>
      <sheetName val="2__조명내역서(조명자재)1"/>
      <sheetName val="참고)BTL시설예산_기준표1"/>
      <sheetName val="표지_(3)1"/>
      <sheetName val="원가계산서_(2)1"/>
      <sheetName val="산출_근거11"/>
      <sheetName val="공사원가계산서_1"/>
      <sheetName val="총괄_내역서1"/>
      <sheetName val="2_토목공사1"/>
      <sheetName val="GT_1050x6501"/>
      <sheetName val="개별직종노임단가(2005_1)1"/>
      <sheetName val="당월_인력1"/>
      <sheetName val="2_원가및인원현황집계1"/>
      <sheetName val="96_121"/>
      <sheetName val="각사별공사비분개_1"/>
      <sheetName val="4_고용보험1"/>
      <sheetName val="3_고용보험료산출근거1"/>
      <sheetName val="단가일람_(2)1"/>
      <sheetName val="사__업__비__수__지__예__산__서1"/>
      <sheetName val="PIPERACK_집계표1"/>
      <sheetName val="EQUIPEMENT_집계표1"/>
      <sheetName val="BUILDING_&amp;SHELTER_집계표1"/>
      <sheetName val="OTHERS_집계표1"/>
      <sheetName val="CONTROL_BD1"/>
      <sheetName val="LIFTING_DEVICE1"/>
      <sheetName val="Man_Hole1"/>
      <sheetName val="소상_&quot;1&quot;1"/>
      <sheetName val="6_1_일위대가1"/>
      <sheetName val="효성CB_1P기초1"/>
      <sheetName val="De_bai1"/>
      <sheetName val="토목내역서_(도급단가)1"/>
      <sheetName val="설산1_나1"/>
      <sheetName val="220_(2)1"/>
      <sheetName val="0_0ControlSheet1"/>
      <sheetName val="노임단가(2010_상)1"/>
      <sheetName val="표지_1"/>
      <sheetName val="지번별_묘묙소요내역1"/>
      <sheetName val="총괄_설계내역서1"/>
      <sheetName val="예산서_1"/>
      <sheetName val="A_"/>
      <sheetName val="5_학교신설예산_Ⴘ퀀诋쌆蠅/᠀"/>
      <sheetName val="Isolasi_Luar_Dalam1"/>
      <sheetName val="Isolasi_Luar1"/>
      <sheetName val="breakdown_Price-Chuong1"/>
      <sheetName val="cable,_lighting,_switch1"/>
      <sheetName val="DonGia_VatTuLK1"/>
      <sheetName val="Bang_chiet_tinh_TBA1"/>
      <sheetName val="현장관리비_산출내역"/>
      <sheetName val="공통가설내역서__(당사)1"/>
      <sheetName val="화순_대리-다지리실행내역1"/>
      <sheetName val="2_1_受電設備棟"/>
      <sheetName val="2_2_受・防火水槽"/>
      <sheetName val="2_3_排水処理設備棟"/>
      <sheetName val="2_4_倉庫棟"/>
      <sheetName val="2_5_守衛棟"/>
      <sheetName val="Div26_-_Elect"/>
      <sheetName val="NSA_fr_Revit"/>
      <sheetName val="MTO_REV_0"/>
      <sheetName val="Area_Cal"/>
      <sheetName val="방배동내역_(총괄)"/>
      <sheetName val="Finishes_code"/>
      <sheetName val="96보완계획7_12"/>
      <sheetName val="HD_1-4_세부공종별,업체별_내역(L4)"/>
      <sheetName val="2F_회의실견적(5_14_일대)"/>
      <sheetName val="Front"/>
      <sheetName val="암센터"/>
      <sheetName val="재무가정"/>
      <sheetName val="A__x0010_"/>
      <sheetName val="5.학교신설예산 쎸⬅/"/>
      <sheetName val="5.학교신설예산 Ⴘ"/>
      <sheetName val="11-2_아파"/>
      <sheetName val="사_x0000__x0000__x0000_"/>
      <sheetName val="방배동내역(_x0000__x0000_"/>
      <sheetName val="신규일위"/>
      <sheetName val="[내역서(1).xls]5.학교신설예산 Ⴘ_x0000_퀀诋쌆蠅/_x0000_᠀"/>
      <sheetName val="단가_(2\_x0000_"/>
      <sheetName val="단가_(2\栀"/>
      <sheetName val="FRP PIPING 일위대가"/>
      <sheetName val="별표총괄"/>
      <sheetName val="실DATA_6"/>
      <sheetName val="_갑__지_6"/>
      <sheetName val="코스모공장_(어음)5"/>
      <sheetName val="A_견적5"/>
      <sheetName val="환경기계공정표_(3)5"/>
      <sheetName val="총_원가계산5"/>
      <sheetName val="단가_(2)5"/>
      <sheetName val="Sheet1_(2)5"/>
      <sheetName val="총괄갑_5"/>
      <sheetName val="내역서1999_8최종5"/>
      <sheetName val="6PILE__(돌출)5"/>
      <sheetName val="11-2_아파트내역5"/>
      <sheetName val="_견적서4"/>
      <sheetName val="1차_내역서4"/>
      <sheetName val="기초입력_DATA4"/>
      <sheetName val="노임단가_(2)4"/>
      <sheetName val="BSD_(2)4"/>
      <sheetName val="플랜트_설치4"/>
      <sheetName val="중기조종사_단위단가4"/>
      <sheetName val="설명서_4"/>
      <sheetName val="인건비_4"/>
      <sheetName val="2-1__경관조명_내역총괄표4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신_분4"/>
      <sheetName val="일위대가_4"/>
      <sheetName val="3월팀계_4"/>
      <sheetName val="전선_및_전선관-자유로4"/>
      <sheetName val="Customer_Databas4"/>
      <sheetName val="주공_갑지4"/>
      <sheetName val="C1_공사개요4"/>
      <sheetName val="A1_스케쥴4"/>
      <sheetName val="단가_및_재료비4"/>
      <sheetName val="아파트_내역4"/>
      <sheetName val="AS포장복구_4"/>
      <sheetName val="2_고용보험료산출근거3"/>
      <sheetName val="DATA_입력란4"/>
      <sheetName val="EQUIP_LIST2"/>
      <sheetName val="G_R300경비4"/>
      <sheetName val="조도계산서_(도서)3"/>
      <sheetName val="8_설치품셈3"/>
      <sheetName val="27_건설이자3"/>
      <sheetName val="9-2_단지투자3"/>
      <sheetName val="9-4_단지분양수납3"/>
      <sheetName val="28_차입금상환계획3"/>
      <sheetName val="10-4_운하물류분양수납3"/>
      <sheetName val="10-2_운하물류투자3"/>
      <sheetName val="※_2010예산총괄표3"/>
      <sheetName val="전차선로_물량표3"/>
      <sheetName val="경율산정_XLS3"/>
      <sheetName val="내역서_제출3"/>
      <sheetName val="아파트_3"/>
      <sheetName val="6-1__관개량조서2"/>
      <sheetName val="BTL시설예산_기준표3"/>
      <sheetName val="5_학교신설예산_집행(01~08)3"/>
      <sheetName val="점검결과(08년_100교_지원)3"/>
      <sheetName val="품셈_2"/>
      <sheetName val="1_동력공사2"/>
      <sheetName val="전체내역_(2)2"/>
      <sheetName val="7_기-검-보_1002"/>
      <sheetName val="5_직원투입현황2"/>
      <sheetName val="예정공정표_2"/>
      <sheetName val="실행내역서_2"/>
      <sheetName val="2_대외공문2"/>
      <sheetName val="Raw_Data2"/>
      <sheetName val="내역-_CCTV3"/>
      <sheetName val="표지_(3)2"/>
      <sheetName val="원가계산서_(2)2"/>
      <sheetName val="산출_근거12"/>
      <sheetName val="1_설계조건2"/>
      <sheetName val="96_122"/>
      <sheetName val="1__조명내역서(조명설치)2"/>
      <sheetName val="2__조명내역서(조명자재)2"/>
      <sheetName val="8_PILE__(돌출)2"/>
      <sheetName val="기본항목_입력2"/>
      <sheetName val="참고)BTL시설예산_기준표2"/>
      <sheetName val="공사원가계산서_2"/>
      <sheetName val="2_원가및인원현황집계2"/>
      <sheetName val="GT_1050x6502"/>
      <sheetName val="각사별공사비분개_2"/>
      <sheetName val="개별직종노임단가(2005_1)2"/>
      <sheetName val="총괄_내역서2"/>
      <sheetName val="4_고용보험2"/>
      <sheetName val="3_고용보험료산출근거2"/>
      <sheetName val="소상_&quot;1&quot;2"/>
      <sheetName val="사__업__비__수__지__예__산__서2"/>
      <sheetName val="PIPERACK_집계표2"/>
      <sheetName val="EQUIPEMENT_집계표2"/>
      <sheetName val="BUILDING_&amp;SHELTER_집계표2"/>
      <sheetName val="OTHERS_집계표2"/>
      <sheetName val="CONTROL_BD2"/>
      <sheetName val="LIFTING_DEVICE2"/>
      <sheetName val="2_토목공사2"/>
      <sheetName val="당월_인력2"/>
      <sheetName val="설산1_나2"/>
      <sheetName val="0_0ControlSheet2"/>
      <sheetName val="노임단가(2010_상)2"/>
      <sheetName val="단가일람_(2)2"/>
      <sheetName val="220_(2)2"/>
      <sheetName val="Man_Hole2"/>
      <sheetName val="6_1_일위대가2"/>
      <sheetName val="효성CB_1P기초2"/>
      <sheetName val="De_bai2"/>
      <sheetName val="토목내역서_(도급단가)2"/>
      <sheetName val="표지_2"/>
      <sheetName val="지번별_묘묙소요내역2"/>
      <sheetName val="총괄_설계내역서2"/>
      <sheetName val="예산서_2"/>
      <sheetName val="Isolasi_Luar_Dalam2"/>
      <sheetName val="Isolasi_Luar2"/>
      <sheetName val="breakdown_Price-Chuong2"/>
      <sheetName val="cable,_lighting,_switch2"/>
      <sheetName val="DonGia_VatTuLK2"/>
      <sheetName val="Bang_chiet_tinh_TBA2"/>
      <sheetName val="HD_1-4_세부공종별,업체별_내역(L4)1"/>
      <sheetName val="2F_회의실견적(5_14_일대)1"/>
      <sheetName val="고객사_관리_코드1"/>
      <sheetName val="화순_대리-다지리실행내역2"/>
      <sheetName val="원가계산서_1"/>
      <sheetName val="현장관리비_산출내역1"/>
      <sheetName val="공통가설내역서__(당사)2"/>
      <sheetName val="2_1_受電設備棟1"/>
      <sheetName val="2_2_受・防火水槽1"/>
      <sheetName val="2_3_排水処理設備棟1"/>
      <sheetName val="2_4_倉庫棟1"/>
      <sheetName val="2_5_守衛棟1"/>
      <sheetName val="Div26_-_Elect1"/>
      <sheetName val="NSA_fr_Revit1"/>
      <sheetName val="MTO_REV_01"/>
      <sheetName val="Area_Cal1"/>
      <sheetName val="방배동내역_(총괄)1"/>
      <sheetName val="Finishes_code1"/>
      <sheetName val="96보완계획7_121"/>
      <sheetName val="신축("/>
      <sheetName val="노무비_근거"/>
      <sheetName val="실DATA_8"/>
      <sheetName val="_갑__지_8"/>
      <sheetName val="코스모공장_(어음)7"/>
      <sheetName val="A_견적7"/>
      <sheetName val="환경기계공정표_(3)7"/>
      <sheetName val="총_원가계산7"/>
      <sheetName val="Sheet1_(2)7"/>
      <sheetName val="내역서1999_8최종7"/>
      <sheetName val="단가_(2)7"/>
      <sheetName val="총괄갑_7"/>
      <sheetName val="6PILE__(돌출)7"/>
      <sheetName val="11-2_아파트내역7"/>
      <sheetName val="기초입력_DATA6"/>
      <sheetName val="_견적서6"/>
      <sheetName val="노임단가_(2)6"/>
      <sheetName val="1차_내역서6"/>
      <sheetName val="BSD_(2)6"/>
      <sheetName val="플랜트_설치6"/>
      <sheetName val="설명서_6"/>
      <sheetName val="2-1__경관조명_내역총괄표6"/>
      <sheetName val="일위대가_6"/>
      <sheetName val="중기조종사_단위단가6"/>
      <sheetName val="인건비_6"/>
      <sheetName val="전선_및_전선관-자유로6"/>
      <sheetName val="수량계산서_집계표(가설_신설_및_철거-을지로3가_3호선6"/>
      <sheetName val="수량계산서_집계표(신설-을지로3가_3호선)6"/>
      <sheetName val="수량계산서_집계표(철거-을지로3가_3호선)6"/>
      <sheetName val="신_분6"/>
      <sheetName val="C1_공사개요6"/>
      <sheetName val="A1_스케쥴6"/>
      <sheetName val="3월팀계_6"/>
      <sheetName val="Customer_Databas6"/>
      <sheetName val="단가_및_재료비6"/>
      <sheetName val="아파트_내역6"/>
      <sheetName val="AS포장복구_6"/>
      <sheetName val="전차선로_물량표5"/>
      <sheetName val="G_R300경비6"/>
      <sheetName val="27_건설이자5"/>
      <sheetName val="9-2_단지투자5"/>
      <sheetName val="9-4_단지분양수납5"/>
      <sheetName val="28_차입금상환계획5"/>
      <sheetName val="10-4_운하물류분양수납5"/>
      <sheetName val="10-2_운하물류투자5"/>
      <sheetName val="※_2010예산총괄표5"/>
      <sheetName val="주공_갑지6"/>
      <sheetName val="내역서_제출5"/>
      <sheetName val="1_동력공사4"/>
      <sheetName val="DATA_입력란6"/>
      <sheetName val="경율산정_XLS5"/>
      <sheetName val="조도계산서_(도서)5"/>
      <sheetName val="2_고용보험료산출근거5"/>
      <sheetName val="8_설치품셈5"/>
      <sheetName val="아파트_5"/>
      <sheetName val="품셈_4"/>
      <sheetName val="1_설계조건4"/>
      <sheetName val="BTL시설예산_기준표5"/>
      <sheetName val="5_학교신설예산_집행(01~08)5"/>
      <sheetName val="점검결과(08년_100교_지원)5"/>
      <sheetName val="5_직원투입현황4"/>
      <sheetName val="EQUIP_LIST4"/>
      <sheetName val="6-1__관개량조서4"/>
      <sheetName val="실행내역서_4"/>
      <sheetName val="전체내역_(2)4"/>
      <sheetName val="예정공정표_4"/>
      <sheetName val="Raw_Data4"/>
      <sheetName val="내역-_CCTV5"/>
      <sheetName val="2_대외공문4"/>
      <sheetName val="7_기-검-보_1004"/>
      <sheetName val="기본항목_입력4"/>
      <sheetName val="8_PILE__(돌출)4"/>
      <sheetName val="1__조명내역서(조명설치)4"/>
      <sheetName val="2__조명내역서(조명자재)4"/>
      <sheetName val="참고)BTL시설예산_기준표4"/>
      <sheetName val="표지_(3)4"/>
      <sheetName val="원가계산서_(2)4"/>
      <sheetName val="산출_근거14"/>
      <sheetName val="공사원가계산서_4"/>
      <sheetName val="총괄_내역서4"/>
      <sheetName val="2_토목공사4"/>
      <sheetName val="GT_1050x6504"/>
      <sheetName val="개별직종노임단가(2005_1)4"/>
      <sheetName val="당월_인력4"/>
      <sheetName val="2_원가및인원현황집계4"/>
      <sheetName val="96_124"/>
      <sheetName val="각사별공사비분개_4"/>
      <sheetName val="사__업__비__수__지__예__산__서4"/>
      <sheetName val="4_고용보험4"/>
      <sheetName val="3_고용보험료산출근거4"/>
      <sheetName val="단가일람_(2)4"/>
      <sheetName val="PIPERACK_집계표4"/>
      <sheetName val="EQUIPEMENT_집계표4"/>
      <sheetName val="BUILDING_&amp;SHELTER_집계표4"/>
      <sheetName val="OTHERS_집계표4"/>
      <sheetName val="CONTROL_BD4"/>
      <sheetName val="LIFTING_DEVICE4"/>
      <sheetName val="0_0ControlSheet4"/>
      <sheetName val="토목내역서_(도급단가)4"/>
      <sheetName val="소상_&quot;1&quot;4"/>
      <sheetName val="6_1_일위대가4"/>
      <sheetName val="효성CB_1P기초4"/>
      <sheetName val="De_bai4"/>
      <sheetName val="노임단가(2010_상)4"/>
      <sheetName val="설산1_나4"/>
      <sheetName val="220_(2)4"/>
      <sheetName val="Man_Hole4"/>
      <sheetName val="표지_4"/>
      <sheetName val="지번별_묘묙소요내역4"/>
      <sheetName val="총괄_설계내역서4"/>
      <sheetName val="공통가설내역서__(당사)4"/>
      <sheetName val="예산서_4"/>
      <sheetName val="원가계산서_3"/>
      <sheetName val="현장관리비_산출내역3"/>
      <sheetName val="고객사_관리_코드3"/>
      <sheetName val="Isolasi_Luar_Dalam4"/>
      <sheetName val="Isolasi_Luar4"/>
      <sheetName val="breakdown_Price-Chuong4"/>
      <sheetName val="cable,_lighting,_switch4"/>
      <sheetName val="DonGia_VatTuLK4"/>
      <sheetName val="Bang_chiet_tinh_TBA4"/>
      <sheetName val="화순_대리-다지리실행내역4"/>
      <sheetName val="실DATA_7"/>
      <sheetName val="_갑__지_7"/>
      <sheetName val="코스모공장_(어음)6"/>
      <sheetName val="A_견적6"/>
      <sheetName val="환경기계공정표_(3)6"/>
      <sheetName val="총_원가계산6"/>
      <sheetName val="Sheet1_(2)6"/>
      <sheetName val="내역서1999_8최종6"/>
      <sheetName val="단가_(2)6"/>
      <sheetName val="총괄갑_6"/>
      <sheetName val="6PILE__(돌출)6"/>
      <sheetName val="11-2_아파트내역6"/>
      <sheetName val="기초입력_DATA5"/>
      <sheetName val="_견적서5"/>
      <sheetName val="노임단가_(2)5"/>
      <sheetName val="1차_내역서5"/>
      <sheetName val="BSD_(2)5"/>
      <sheetName val="플랜트_설치5"/>
      <sheetName val="설명서_5"/>
      <sheetName val="2-1__경관조명_내역총괄표5"/>
      <sheetName val="일위대가_5"/>
      <sheetName val="중기조종사_단위단가5"/>
      <sheetName val="인건비_5"/>
      <sheetName val="전선_및_전선관-자유로5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신_분5"/>
      <sheetName val="C1_공사개요5"/>
      <sheetName val="A1_스케쥴5"/>
      <sheetName val="3월팀계_5"/>
      <sheetName val="Customer_Databas5"/>
      <sheetName val="단가_및_재료비5"/>
      <sheetName val="아파트_내역5"/>
      <sheetName val="AS포장복구_5"/>
      <sheetName val="전차선로_물량표4"/>
      <sheetName val="G_R300경비5"/>
      <sheetName val="27_건설이자4"/>
      <sheetName val="9-2_단지투자4"/>
      <sheetName val="9-4_단지분양수납4"/>
      <sheetName val="28_차입금상환계획4"/>
      <sheetName val="10-4_운하물류분양수납4"/>
      <sheetName val="10-2_운하물류투자4"/>
      <sheetName val="※_2010예산총괄표4"/>
      <sheetName val="주공_갑지5"/>
      <sheetName val="내역서_제출4"/>
      <sheetName val="1_동력공사3"/>
      <sheetName val="DATA_입력란5"/>
      <sheetName val="경율산정_XLS4"/>
      <sheetName val="조도계산서_(도서)4"/>
      <sheetName val="2_고용보험료산출근거4"/>
      <sheetName val="8_설치품셈4"/>
      <sheetName val="아파트_4"/>
      <sheetName val="품셈_3"/>
      <sheetName val="1_설계조건3"/>
      <sheetName val="BTL시설예산_기준표4"/>
      <sheetName val="5_학교신설예산_집행(01~08)4"/>
      <sheetName val="점검결과(08년_100교_지원)4"/>
      <sheetName val="5_직원투입현황3"/>
      <sheetName val="EQUIP_LIST3"/>
      <sheetName val="6-1__관개량조서3"/>
      <sheetName val="실행내역서_3"/>
      <sheetName val="전체내역_(2)3"/>
      <sheetName val="예정공정표_3"/>
      <sheetName val="Raw_Data3"/>
      <sheetName val="내역-_CCTV4"/>
      <sheetName val="2_대외공문3"/>
      <sheetName val="7_기-검-보_1003"/>
      <sheetName val="기본항목_입력3"/>
      <sheetName val="8_PILE__(돌출)3"/>
      <sheetName val="1__조명내역서(조명설치)3"/>
      <sheetName val="2__조명내역서(조명자재)3"/>
      <sheetName val="참고)BTL시설예산_기준표3"/>
      <sheetName val="표지_(3)3"/>
      <sheetName val="원가계산서_(2)3"/>
      <sheetName val="산출_근거13"/>
      <sheetName val="공사원가계산서_3"/>
      <sheetName val="총괄_내역서3"/>
      <sheetName val="2_토목공사3"/>
      <sheetName val="GT_1050x6503"/>
      <sheetName val="개별직종노임단가(2005_1)3"/>
      <sheetName val="당월_인력3"/>
      <sheetName val="2_원가및인원현황집계3"/>
      <sheetName val="96_123"/>
      <sheetName val="각사별공사비분개_3"/>
      <sheetName val="사__업__비__수__지__예__산__서3"/>
      <sheetName val="4_고용보험3"/>
      <sheetName val="3_고용보험료산출근거3"/>
      <sheetName val="단가일람_(2)3"/>
      <sheetName val="PIPERACK_집계표3"/>
      <sheetName val="EQUIPEMENT_집계표3"/>
      <sheetName val="BUILDING_&amp;SHELTER_집계표3"/>
      <sheetName val="OTHERS_집계표3"/>
      <sheetName val="CONTROL_BD3"/>
      <sheetName val="LIFTING_DEVICE3"/>
      <sheetName val="0_0ControlSheet3"/>
      <sheetName val="토목내역서_(도급단가)3"/>
      <sheetName val="소상_&quot;1&quot;3"/>
      <sheetName val="6_1_일위대가3"/>
      <sheetName val="효성CB_1P기초3"/>
      <sheetName val="De_bai3"/>
      <sheetName val="노임단가(2010_상)3"/>
      <sheetName val="설산1_나3"/>
      <sheetName val="220_(2)3"/>
      <sheetName val="Man_Hole3"/>
      <sheetName val="표지_3"/>
      <sheetName val="지번별_묘묙소요내역3"/>
      <sheetName val="총괄_설계내역서3"/>
      <sheetName val="공통가설내역서__(당사)3"/>
      <sheetName val="예산서_3"/>
      <sheetName val="원가계산서_2"/>
      <sheetName val="현장관리비_산출내역2"/>
      <sheetName val="고객사_관리_코드2"/>
      <sheetName val="Isolasi_Luar_Dalam3"/>
      <sheetName val="Isolasi_Luar3"/>
      <sheetName val="breakdown_Price-Chuong3"/>
      <sheetName val="cable,_lighting,_switch3"/>
      <sheetName val="DonGia_VatTuLK3"/>
      <sheetName val="Bang_chiet_tinh_TBA3"/>
      <sheetName val="화순_대리-다지리실행내역3"/>
      <sheetName val="환경기계공정표_(3)E"/>
      <sheetName val="말고개터널조명전압강하"/>
      <sheetName val="포장물량집계"/>
      <sheetName val="대비표(토공1안)"/>
      <sheetName val="하도정산계약분"/>
      <sheetName val="관경별내역서"/>
      <sheetName val="환경기계공정표__x0005__x0000__x0000_"/>
      <sheetName val="환경기계공정표_(3_x0000__x0000_"/>
      <sheetName val="2013노임단가"/>
      <sheetName val="회선별대책안_x0000__x0000__x0000__x0001_"/>
      <sheetName val="1.변경범위"/>
      <sheetName val="인건비예산(정규직)"/>
      <sheetName val="인건비예산(용역)"/>
      <sheetName val="DIV2"/>
      <sheetName val="경비계획(전체)"/>
      <sheetName val="97(US,EP,PCT,KR)"/>
      <sheetName val="수정하지마세요"/>
      <sheetName val="laroux"/>
      <sheetName val="H-PILE수량집계"/>
      <sheetName val="환경기계공정표_(3)_x0012_"/>
      <sheetName val="기본단가"/>
      <sheetName val="unit 4"/>
      <sheetName val="환경기계공정표_(3)椀"/>
      <sheetName val="퇴직금(울산천상)"/>
      <sheetName val="전기일위대가"/>
      <sheetName val="전선_및_전선관-罘º헾"/>
      <sheetName val="부대집계"/>
      <sheetName val="사업총쌈"/>
      <sheetName val="전선_및_전선관-壆⿶"/>
      <sheetName val="거래罈.羌"/>
      <sheetName val="[내역서(׃"/>
      <sheetName val="단위단가"/>
      <sheetName val="공사설명서"/>
      <sheetName val="기타자료"/>
      <sheetName val="일위(시설)"/>
      <sheetName val="1호인버트수량"/>
      <sheetName val="경제지표"/>
      <sheetName val="영업소실적"/>
      <sheetName val="공종집계"/>
      <sheetName val="내역(원안-대안)"/>
      <sheetName val="Don gia chi tiet"/>
      <sheetName val="phuluc1"/>
      <sheetName val="tong du toan"/>
      <sheetName val="기본1"/>
      <sheetName val="수정일위대가"/>
      <sheetName val="총괄(데倀辍즳"/>
      <sheetName val="총괄(데뀀连즳"/>
      <sheetName val="총괄(데뀀ﾒ犺"/>
      <sheetName val="총괄(데䀀﷥䰗"/>
      <sheetName val="XL4Po夂囿 "/>
      <sheetName val="직원관련자료"/>
      <sheetName val="교각_x0000_"/>
      <sheetName val="[내역서(1).xls]5.학교신설예산 쎸⬅/"/>
      <sheetName val="THU T6"/>
      <sheetName val="Thu chi T04"/>
      <sheetName val="SLTH"/>
      <sheetName val="PEDESB"/>
      <sheetName val="공사예산하조서(O.K)"/>
      <sheetName val="공사예산하조서_O_K_"/>
      <sheetName val="전선 및 전선관"/>
      <sheetName val="변경내역"/>
      <sheetName val="°ø»ç¿¹»êÇÏÁ¶¼­(O.K)"/>
      <sheetName val="4.설계예산내역서"/>
      <sheetName val="콘센트신설"/>
      <sheetName val="용산1(해보)"/>
      <sheetName val="3.내역서"/>
      <sheetName val="구리토평1전기"/>
      <sheetName val="설계명세"/>
      <sheetName val="BUD"/>
      <sheetName val="archi(본사)"/>
      <sheetName val="인건-측정"/>
      <sheetName val="도급양식"/>
      <sheetName val="49단가"/>
      <sheetName val="36단가"/>
      <sheetName val="36수량"/>
      <sheetName val="규격"/>
      <sheetName val="공리공제"/>
      <sheetName val="역간(덕_동)"/>
      <sheetName val="역간(의-덕)"/>
      <sheetName val="BEND LOSS"/>
      <sheetName val="건축공사 집계표"/>
      <sheetName val="설비2차"/>
      <sheetName val="기준FACTOR"/>
      <sheetName val="설비"/>
      <sheetName val="N賃率-職"/>
      <sheetName val="TKCK"/>
      <sheetName val="PL Vua"/>
      <sheetName val="포장집계"/>
      <sheetName val="포장연장"/>
      <sheetName val="국공유지"/>
      <sheetName val="POL6차-PIPING"/>
      <sheetName val="공급기자재조서 (2)"/>
      <sheetName val="산출(동해선 본선)"/>
      <sheetName val="집계(동해본선) "/>
      <sheetName val="산출(동해역통신)"/>
      <sheetName val="역집계(동해역통신)"/>
      <sheetName val="맨홀기준"/>
      <sheetName val="1.암사대교 산출"/>
      <sheetName val="마산방향"/>
      <sheetName val="[내역서(ͭ_x0000__x0000_Ԁ"/>
      <sheetName val="수뢹?"/>
      <sheetName val="_내역서(ͭ_x005f_x0000_ͭ_x005f_x005f_x000"/>
      <sheetName val="_내역서(ͭ_ͭ__x005f_x001c___x005f_x005f_x"/>
      <sheetName val="6PILE脂鎙堀1_x0013__x0000__x0000_"/>
      <sheetName val="전선관"/>
      <sheetName val="배수통관(좌)"/>
      <sheetName val="c &amp; g rhs"/>
      <sheetName val="HARGA MATERIAL"/>
      <sheetName val="Formula"/>
      <sheetName val="DB_ET200(R. A)"/>
      <sheetName val="Summary"/>
      <sheetName val="NKC6"/>
      <sheetName val="Summary - Budget"/>
      <sheetName val="회선별대책안À_x0000_Ԁ_x0000_"/>
      <sheetName val="Sheet㙸˯㦀ȼ?"/>
      <sheetName val="[내역서(1).xls]5.학교신설예산 Ⴘ"/>
      <sheetName val="[내역서(1)_xls]5_학교신설예산_쎸⬅/瀀þ밀"/>
      <sheetName val="간¾_x0000_Ԁ"/>
      <sheetName val="환경기계공정표__x0005_"/>
      <sheetName val="전선_및_전선관-"/>
      <sheetName val="기준"/>
      <sheetName val="변동인원"/>
      <sheetName val="2000제조1"/>
      <sheetName val="집연95"/>
      <sheetName val="의뢰서"/>
      <sheetName val="ateCodes?TimeCodes?Overrid_x0000__x0000__x0005__x0000_钀"/>
      <sheetName val="AS포장복_x0000__x0000_"/>
      <sheetName val="신축"/>
      <sheetName val="신축넃䛀跡"/>
      <sheetName val="폐기물"/>
      <sheetName val="_갑___x0000__x0000_"/>
      <sheetName val="품셈TABLE"/>
      <sheetName val="06 일위대가목록"/>
      <sheetName val="Ⅴ-2.공종별내역"/>
      <sheetName val="A_견_x0000__x0000_"/>
      <sheetName val="계장 품셈표"/>
      <sheetName val="내역전기"/>
      <sheetName val="입력DATA"/>
      <sheetName val="바닥판"/>
      <sheetName val="가시설수량"/>
      <sheetName val="ITEM"/>
      <sheetName val="데이터"/>
      <sheetName val="손익현황"/>
      <sheetName val="간지1"/>
      <sheetName val="1.사유서"/>
      <sheetName val="간지2"/>
      <sheetName val="간지3"/>
      <sheetName val="부재별집계표"/>
      <sheetName val="도면"/>
      <sheetName val="2016상반기노임단가"/>
      <sheetName val="수입"/>
      <sheetName val="[내역서(ͭ_x005f_x005f_x005f_x0000_ͭ_x005f_x005f_x000"/>
      <sheetName val="[내역서(ͭ?ͭ?_x005f_x005f_x005f_x001c_?_x005f_x005f_x"/>
      <sheetName val="_내역서(ͭ_x005f_x005f_x005f_x005f_x005f_x005f_x005f_x0000_"/>
      <sheetName val="ateCodes_x005f_x005f_x005f_x005f_x005f_x005f_x000"/>
      <sheetName val="_내역서(ͭ_ͭ__x005f_x005f_x005f_x005f_x005f_x005f_x00"/>
      <sheetName val="방배동내역("/>
      <sheetName val="Estimate"/>
      <sheetName val="AnalisaSIPIL RIIL"/>
      <sheetName val="D 5243-ARAMCO"/>
      <sheetName val="D-4801 OXY"/>
      <sheetName val="배수내역 (2)"/>
      <sheetName val="表三甲"/>
      <sheetName val="Har Sat"/>
      <sheetName val="회선별대책안"/>
      <sheetName val="ateCఀ_x0002_저殑"/>
      <sheetName val="Project Name"/>
      <sheetName val="Deliver Date"/>
      <sheetName val="Staff"/>
      <sheetName val="anti-termite"/>
      <sheetName val="BIDDING-SUM"/>
      <sheetName val="CTG"/>
      <sheetName val="Project_Name"/>
      <sheetName val="Deliver_Date"/>
      <sheetName val="손익그래프및카메라"/>
      <sheetName val="도급기성"/>
      <sheetName val="단면"/>
      <sheetName val="전선_및_전선관-㞘}઀"/>
      <sheetName val="단가_및邰㡗_xdc00_㡗"/>
      <sheetName val="토공계산서(부체도로)"/>
      <sheetName val="수고조사야_x0002_"/>
      <sheetName val="내역금액적용"/>
      <sheetName val="아파트_⃖휬"/>
      <sheetName val="아파트_烖"/>
      <sheetName val="아파트_壖"/>
      <sheetName val="아파트_Ö_x0000_"/>
      <sheetName val="2000,9월 일위"/>
      <sheetName val="공통단가"/>
      <sheetName val="코드표"/>
      <sheetName val="단가일람"/>
      <sheetName val="조경일람"/>
      <sheetName val="운반비"/>
      <sheetName val="2공구하도급내역서"/>
      <sheetName val="철골9F"/>
      <sheetName val="말뚝물량"/>
      <sheetName val="24_보증금_전신전화가입권_"/>
      <sheetName val="THVT"/>
      <sheetName val="SITE-E"/>
      <sheetName val="KHỐI LƯỢNG THANH TOÁN"/>
      <sheetName val="SEX"/>
      <sheetName val="General2"/>
      <sheetName val="Phu cap"/>
      <sheetName val="GIAVLIEU"/>
      <sheetName val="BETON"/>
      <sheetName val="hinhhoc"/>
      <sheetName val="PTDG (T3)"/>
      <sheetName val="PTDG (T4)"/>
      <sheetName val="기계경¬"/>
      <sheetName val="유림총괄"/>
      <sheetName val="hGH정제"/>
      <sheetName val="[내역서(ͭͭ가_x0000_"/>
      <sheetName val="G_R30绘ÿ헾"/>
      <sheetName val="환경기계공정표_(3)"/>
      <sheetName val="견적요율_(업체명)"/>
      <sheetName val="(1) 국내 사이트 상세 주소 "/>
      <sheetName val="0. 수출,수입 건수"/>
      <sheetName val="1. 수출 해상 (LCL) "/>
      <sheetName val="2. 수출 항공 "/>
      <sheetName val="(2-3) 수출 특송"/>
      <sheetName val="3. 수출 내륙 운송료"/>
      <sheetName val="4. 수입 해상 (FCL)"/>
      <sheetName val="5. 수입 해상 (LCL) "/>
      <sheetName val="6. 수입 항공 "/>
      <sheetName val="(3-4) 수입 특송 "/>
      <sheetName val="7. 수입 내륙 운송료"/>
      <sheetName val="8. 창고료"/>
      <sheetName val="9. 내륙 운송"/>
      <sheetName val="10. 추가 제안 및 기타"/>
      <sheetName val="운송내역 "/>
      <sheetName val="3.PT개발계획"/>
      <sheetName val="24.보증금(전신전화가입권)"/>
      <sheetName val="Summ"/>
      <sheetName val="breakdown"/>
      <sheetName val="Вспом_лист"/>
      <sheetName val="Analisa Harga Satuan"/>
      <sheetName val="일위대가_호표"/>
      <sheetName val="일위대가_산근"/>
      <sheetName val="중기사용료목록"/>
      <sheetName val="중기기초자료"/>
      <sheetName val="자재조서"/>
      <sheetName val="전역변수"/>
      <sheetName val="중기전역변수"/>
      <sheetName val="구체"/>
      <sheetName val="좌측날개벽"/>
      <sheetName val="우측날개벽"/>
      <sheetName val="준공정산"/>
      <sheetName val="IBASE"/>
      <sheetName val="Config"/>
      <sheetName val="Du toan"/>
      <sheetName val="Keothep"/>
      <sheetName val="Re-bar"/>
      <sheetName val="HVAC"/>
      <sheetName val="HSNV"/>
      <sheetName val="현장"/>
      <sheetName val="전체"/>
      <sheetName val="조명율표"/>
      <sheetName val="종합표"/>
      <sheetName val="차수공개요"/>
      <sheetName val="상시"/>
      <sheetName val="주beam"/>
      <sheetName val="부안일위"/>
      <sheetName val="단가조사표"/>
      <sheetName val="11.산출(전열)"/>
      <sheetName val="6.산출(동력)"/>
      <sheetName val="7.산출(TRAY)"/>
      <sheetName val="추가예산"/>
      <sheetName val="차입"/>
      <sheetName val="월별예산"/>
      <sheetName val="PC%계산"/>
      <sheetName val="유가증권LS"/>
      <sheetName val="통장출금액"/>
      <sheetName val="업무연락"/>
      <sheetName val="월별매출"/>
      <sheetName val="부대tu"/>
      <sheetName val="VXXXXXXX"/>
      <sheetName val="#2_일위대가목록"/>
      <sheetName val="마산월령동골조물량변경"/>
      <sheetName val="공종별현황_공무팀자료"/>
      <sheetName val="6. 안전관리비"/>
      <sheetName val="내역서1"/>
      <sheetName val="P4-C"/>
      <sheetName val="1062-X방향 "/>
      <sheetName val="특외대"/>
      <sheetName val="수입실적"/>
      <sheetName val="A-100전제"/>
      <sheetName val="품의"/>
      <sheetName val="comps LFY+"/>
      <sheetName val="HDI implied"/>
      <sheetName val="호봉피치"/>
      <sheetName val="첨부1"/>
      <sheetName val="감독1130"/>
      <sheetName val="CAUDIT"/>
      <sheetName val="임의 매출-수정전"/>
      <sheetName val="감가상각"/>
      <sheetName val="채권 현황"/>
      <sheetName val="FRQ"/>
      <sheetName val="지급자재"/>
      <sheetName val="직접공사비"/>
      <sheetName val="자산LIST"/>
      <sheetName val="현금흐름"/>
      <sheetName val="간접1"/>
      <sheetName val="CC Down load 0716"/>
      <sheetName val="CF6"/>
      <sheetName val="9703"/>
      <sheetName val="미지급비용"/>
      <sheetName val="요일별시간대별 근무인원 그래프"/>
      <sheetName val="정식주주명부(061108)"/>
      <sheetName val="6월수불"/>
      <sheetName val="코드(대중분류)"/>
      <sheetName val="1.매출액"/>
      <sheetName val="2.원가"/>
      <sheetName val="10.인원"/>
      <sheetName val="2.호선별예상실적"/>
      <sheetName val="생산매출 (4)"/>
      <sheetName val="사업계획"/>
      <sheetName val="1월 예산"/>
      <sheetName val="DATA98"/>
      <sheetName val="건설가"/>
      <sheetName val="RE9604"/>
      <sheetName val="대차대조표 (2)"/>
      <sheetName val="손익계산서"/>
      <sheetName val="지점장"/>
      <sheetName val="admin"/>
      <sheetName val="AN-01"/>
      <sheetName val="환율 및 참고"/>
      <sheetName val=" 총괄표"/>
      <sheetName val="총괄-1"/>
      <sheetName val="MAIN_TABLE"/>
      <sheetName val="95년12월말"/>
      <sheetName val="그림모음"/>
      <sheetName val="국도접속 차도부수량"/>
      <sheetName val="간접(90)"/>
      <sheetName val="용지조사보고서"/>
      <sheetName val="3800-400 기계감가"/>
      <sheetName val="MIBK원단위"/>
      <sheetName val="콘크리트타설집계표"/>
      <sheetName val="중기"/>
      <sheetName val="DANGA"/>
      <sheetName val="청학계"/>
      <sheetName val="사다리"/>
      <sheetName val="영창26"/>
      <sheetName val="중기일위대가"/>
      <sheetName val="공사비예산서(토목분)"/>
      <sheetName val="외화채권"/>
      <sheetName val="Assumptions"/>
      <sheetName val="조명투자및환수계획"/>
      <sheetName val="제조중간결과"/>
      <sheetName val="101동"/>
      <sheetName val="변경총괄지(1)"/>
      <sheetName val="SANTOGO"/>
      <sheetName val="지수적용공사비내역서"/>
      <sheetName val="부대공Ⅱ"/>
      <sheetName val="TB-내역서"/>
      <sheetName val="총원"/>
      <sheetName val="[내역서(1).xls]5_학교신설예산_쎸⬅/瀀þ밀"/>
      <sheetName val="공간"/>
      <sheetName val="공종"/>
      <sheetName val="부위자재"/>
      <sheetName val="하자유형"/>
      <sheetName val="세대"/>
      <sheetName val="견적집계표(철콘)"/>
      <sheetName val="철거폐쇄,고재"/>
      <sheetName val="자재,부설,부대공(50)"/>
      <sheetName val="재료,부설(80)"/>
      <sheetName val="현황산출서"/>
    </sheetNames>
    <sheetDataSet>
      <sheetData sheetId="0">
        <row r="21">
          <cell r="B21" t="str">
            <v>1.토공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 refreshError="1"/>
      <sheetData sheetId="1308" refreshError="1"/>
      <sheetData sheetId="1309" refreshError="1"/>
      <sheetData sheetId="1310" refreshError="1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 refreshError="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/>
      <sheetData sheetId="2122" refreshError="1"/>
      <sheetData sheetId="2123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/>
      <sheetData sheetId="2221">
        <row r="21">
          <cell r="A21">
            <v>0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2000전체분"/>
      <sheetName val="2000년1차"/>
      <sheetName val="일위대가"/>
      <sheetName val="중기사용료산출근거"/>
      <sheetName val="단가산출2"/>
      <sheetName val="단가 및 재료비"/>
      <sheetName val="데이타"/>
      <sheetName val="DATE"/>
      <sheetName val="설계내역서"/>
      <sheetName val="단가"/>
      <sheetName val="일위대가표"/>
      <sheetName val="진주방향"/>
      <sheetName val="물가대비표"/>
      <sheetName val="노무"/>
      <sheetName val="설계내역"/>
      <sheetName val="집계표"/>
      <sheetName val="수목표준대가"/>
      <sheetName val="중기조종사 단위단가"/>
      <sheetName val="공구"/>
      <sheetName val="Sheet1"/>
      <sheetName val="약품공급2"/>
      <sheetName val="현장경비"/>
      <sheetName val="견적단가"/>
      <sheetName val="원가"/>
      <sheetName val="우수받이"/>
      <sheetName val="단가(자재)"/>
      <sheetName val="단가(노임)"/>
      <sheetName val="기초목록"/>
      <sheetName val="조명시설"/>
      <sheetName val="2003상반기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"/>
      <sheetName val="내역서"/>
      <sheetName val="분수대수량산출서"/>
      <sheetName val="공량산출서"/>
      <sheetName val="단가비교표"/>
      <sheetName val="데이타"/>
      <sheetName val="일위대가"/>
      <sheetName val="청천내"/>
      <sheetName val="노무비"/>
      <sheetName val="노무"/>
      <sheetName val="단가산출"/>
      <sheetName val="설계내역서"/>
      <sheetName val="간선계산"/>
      <sheetName val="전차선로 물량표"/>
      <sheetName val="단가표"/>
      <sheetName val="식재인부"/>
      <sheetName val="LP-S"/>
      <sheetName val="ABUT수량-A1"/>
      <sheetName val="공구"/>
      <sheetName val="현장경비"/>
      <sheetName val="Sheet1"/>
      <sheetName val="Sheet1 (2)"/>
      <sheetName val="산출1-수변전"/>
      <sheetName val="신우"/>
      <sheetName val="Macro(전선)"/>
      <sheetName val="직재"/>
      <sheetName val="관접합및부설"/>
      <sheetName val="단가"/>
      <sheetName val="DATE"/>
      <sheetName val="램머"/>
      <sheetName val="기계경비(시간당)"/>
      <sheetName val="복명서"/>
      <sheetName val="Sheet5"/>
      <sheetName val="조건"/>
      <sheetName val="골막이(야매)"/>
      <sheetName val="중기조종사 단위단가"/>
      <sheetName val="설계내역"/>
      <sheetName val="자판실행"/>
      <sheetName val="노임단가"/>
      <sheetName val="1.시험비"/>
      <sheetName val="물가자료"/>
      <sheetName val="일위대가표"/>
      <sheetName val="법면단"/>
      <sheetName val="단가조사표"/>
      <sheetName val="일위대가목록표"/>
      <sheetName val="동원인원"/>
      <sheetName val="도체종-상수표"/>
      <sheetName val="자료"/>
      <sheetName val="1-최종안"/>
      <sheetName val="사업분석-분양가결정"/>
      <sheetName val="전등설비"/>
      <sheetName val="6호기"/>
      <sheetName val="변경내역서"/>
      <sheetName val="중기사용료산출근거"/>
      <sheetName val="단가산출2"/>
      <sheetName val="단가 및 재료비"/>
      <sheetName val="수목표준대가"/>
      <sheetName val="DATA"/>
      <sheetName val="단가및재료비"/>
      <sheetName val="중기사용료"/>
      <sheetName val="단가조사"/>
      <sheetName val="용수량(생활용수)"/>
      <sheetName val="교각1"/>
      <sheetName val="갑지"/>
      <sheetName val="요율"/>
      <sheetName val="원가계산서_"/>
      <sheetName val="전차선로_물량표"/>
      <sheetName val="Sheet1_(2)"/>
      <sheetName val="중기조종사_단위단가"/>
      <sheetName val="변수값"/>
      <sheetName val="기초일위"/>
      <sheetName val="조견표"/>
      <sheetName val="증감내역서"/>
      <sheetName val="총괄내역서"/>
      <sheetName val="토사(PE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말뚝지지력산정"/>
      <sheetName val="기초입력 DATA"/>
      <sheetName val="공정표"/>
      <sheetName val="프랜트면허"/>
      <sheetName val="값"/>
      <sheetName val="일위대가(내역)"/>
      <sheetName val="대치판정"/>
      <sheetName val="단가산출서"/>
      <sheetName val="단가산출서 (2)"/>
      <sheetName val="단가산출서_(2)"/>
      <sheetName val="아파트기별"/>
      <sheetName val="공리일"/>
      <sheetName val="설계명세서"/>
      <sheetName val="조명시설"/>
      <sheetName val="내역서(분수대2차)"/>
    </sheetNames>
    <sheetDataSet>
      <sheetData sheetId="0" refreshError="1">
        <row r="4">
          <cell r="D4" t="str">
            <v>시청앞 분수대 경관조명 공사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숫자"/>
      <sheetName val="전압강하율"/>
      <sheetName val="개소별명세표 (2)"/>
      <sheetName val="인공"/>
      <sheetName val="도면치수"/>
      <sheetName val="설계산출표지"/>
      <sheetName val="마지막일위대가표"/>
      <sheetName val="설계산출기초"/>
      <sheetName val="공사원가계산서"/>
      <sheetName val="도급예산내역서"/>
      <sheetName val="도급예산내역서봉투"/>
      <sheetName val="도급예산내역서표지"/>
      <sheetName val="전선가설"/>
      <sheetName val="전선철거"/>
      <sheetName val="가공지선신설"/>
      <sheetName val="가공지선철거"/>
      <sheetName val="도급예산내역서총괄표"/>
      <sheetName val="가공케이블신설"/>
      <sheetName val="저케VCT2.0신설"/>
      <sheetName val="전주신설"/>
      <sheetName val="전주철거"/>
      <sheetName val="지선신설"/>
      <sheetName val="지선철거"/>
      <sheetName val="전주철거11"/>
      <sheetName val="고정빔철거"/>
      <sheetName val="변압기신설"/>
      <sheetName val="변압기철거"/>
      <sheetName val="개폐기개신"/>
      <sheetName val="옥외등개신"/>
      <sheetName val="옥외등 철거"/>
      <sheetName val="개폐기함신설"/>
      <sheetName val="SENSOR신설"/>
      <sheetName val="단가단출기초 (2)"/>
      <sheetName val="접지1종"/>
      <sheetName val="접지3종"/>
      <sheetName val="수량산출근거"/>
      <sheetName val="단가산출표지"/>
      <sheetName val="단가단출기초"/>
      <sheetName val="수량산출기초표지"/>
      <sheetName val="설계산출기초표지"/>
      <sheetName val="운반비산출표지"/>
      <sheetName val="운반비산출"/>
      <sheetName val="을부담운반비"/>
      <sheetName val="중량산출기초(전선류)"/>
      <sheetName val="(철재류)"/>
      <sheetName val="(애자류)"/>
      <sheetName val="(비계목류)"/>
      <sheetName val="(시멘근가류)"/>
      <sheetName val="폐기물중량산출표지"/>
      <sheetName val="(폐기물처리중량)"/>
      <sheetName val="(철거발생)"/>
      <sheetName val="철거발생품"/>
      <sheetName val="공사재료사정조서"/>
      <sheetName val="공사재료사정조서 (2)"/>
      <sheetName val="관급자재조서"/>
      <sheetName val="수량조서"/>
      <sheetName val="개소별명세표"/>
      <sheetName val="전기일위대가"/>
      <sheetName val="실행대비"/>
      <sheetName val="설계내역서"/>
      <sheetName val="청천내"/>
      <sheetName val="원가계산서 "/>
      <sheetName val="전기"/>
      <sheetName val="조명시설"/>
      <sheetName val="내역서1999.8최종"/>
      <sheetName val="견적단가"/>
      <sheetName val="우수받이"/>
      <sheetName val="단락전류-A"/>
      <sheetName val="일위대가"/>
      <sheetName val="참조"/>
      <sheetName val="직재"/>
      <sheetName val="#REF"/>
      <sheetName val="내역서"/>
      <sheetName val="대치판정"/>
      <sheetName val="기초입력 DATA"/>
      <sheetName val="중강당 내역"/>
      <sheetName val="총괄표"/>
      <sheetName val="대조표(0108)"/>
      <sheetName val="정공공사"/>
      <sheetName val="데이타"/>
      <sheetName val="요율"/>
      <sheetName val="철거산출근거"/>
      <sheetName val="산출근거-배전"/>
      <sheetName val="공량산출서"/>
      <sheetName val="설명서 "/>
      <sheetName val="토목"/>
      <sheetName val="주포터널"/>
      <sheetName val="인건비 "/>
      <sheetName val="현장경비"/>
      <sheetName val="setup"/>
      <sheetName val="표지"/>
      <sheetName val="일위대가표"/>
      <sheetName val="분전함신설"/>
      <sheetName val="Source"/>
      <sheetName val="Y-WORK"/>
      <sheetName val="BID"/>
      <sheetName val="DATA"/>
      <sheetName val="CON'C"/>
      <sheetName val="원가계산"/>
      <sheetName val="변수값"/>
      <sheetName val="중기상차"/>
      <sheetName val="AS복구"/>
      <sheetName val="중기터파기"/>
      <sheetName val="설계기준"/>
      <sheetName val="내역1"/>
      <sheetName val="N賃率-職"/>
      <sheetName val="도체종-상수표"/>
      <sheetName val="말고개터널조명전압강하"/>
      <sheetName val="기초자료입력"/>
      <sheetName val="공사설명서"/>
      <sheetName val="대림경상68억"/>
      <sheetName val="기계경비(시간당)"/>
      <sheetName val="램머"/>
      <sheetName val="40단가산출서"/>
      <sheetName val="40집계"/>
      <sheetName val="수로BOX"/>
      <sheetName val="내역서 제출"/>
      <sheetName val="설계명세서"/>
      <sheetName val="용수량(생활용수)"/>
      <sheetName val="I一般比"/>
      <sheetName val="수량산출"/>
      <sheetName val="갑지"/>
      <sheetName val="기본일위"/>
      <sheetName val="데리네이타현황"/>
      <sheetName val="관급자재"/>
      <sheetName val="구체"/>
      <sheetName val="좌측날개벽"/>
      <sheetName val="우측날개벽"/>
      <sheetName val="동원인원"/>
      <sheetName val="CTEMCOST"/>
      <sheetName val="명세서(을)"/>
      <sheetName val="1.수인터널"/>
      <sheetName val="입찰안"/>
      <sheetName val="현경"/>
      <sheetName val="신우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>
        <row r="1">
          <cell r="B1" t="str">
            <v>제전    제  7  호</v>
          </cell>
        </row>
        <row r="8">
          <cell r="B8" t="str">
            <v>1998.  5.  26.</v>
          </cell>
        </row>
      </sheetData>
      <sheetData sheetId="7"/>
      <sheetData sheetId="8" refreshError="1"/>
      <sheetData sheetId="9" refreshError="1">
        <row r="6">
          <cell r="C6">
            <v>11018395</v>
          </cell>
        </row>
        <row r="9">
          <cell r="C9">
            <v>19831363.620000001</v>
          </cell>
        </row>
        <row r="22">
          <cell r="C22">
            <v>2555056</v>
          </cell>
        </row>
      </sheetData>
      <sheetData sheetId="10"/>
      <sheetData sheetId="11" refreshError="1">
        <row r="5">
          <cell r="C5" t="str">
            <v>주포터널외 3개소 전력설비 보수공사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>
        <row r="25">
          <cell r="E25">
            <v>1.6160000000000001</v>
          </cell>
        </row>
      </sheetData>
      <sheetData sheetId="43" refreshError="1">
        <row r="1">
          <cell r="D1">
            <v>2</v>
          </cell>
        </row>
        <row r="2">
          <cell r="D2">
            <v>130</v>
          </cell>
        </row>
        <row r="3">
          <cell r="D3">
            <v>50</v>
          </cell>
        </row>
        <row r="4">
          <cell r="D4">
            <v>112500</v>
          </cell>
        </row>
        <row r="5">
          <cell r="D5" t="str">
            <v>서울  -  봉양간  :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Macro1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XXXXXX"/>
      <sheetName val="VXXX"/>
      <sheetName val="진짜내역"/>
      <sheetName val="단가"/>
      <sheetName val="총괄"/>
      <sheetName val="집계"/>
      <sheetName val="내역"/>
      <sheetName val="공량집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전시원"/>
      <sheetName val="전시내"/>
      <sheetName val="Sheet1"/>
      <sheetName val="Sheet2"/>
      <sheetName val="Sheet3"/>
      <sheetName val="표"/>
      <sheetName val="목"/>
      <sheetName val="설"/>
      <sheetName val="일"/>
      <sheetName val="일집표"/>
      <sheetName val="일위표"/>
      <sheetName val="수표"/>
      <sheetName val="원가"/>
      <sheetName val="집계표"/>
      <sheetName val="내역서(내부)"/>
      <sheetName val="내역서"/>
      <sheetName val="일위대가"/>
      <sheetName val="단가산출서"/>
      <sheetName val="중기사용료"/>
      <sheetName val="재료단가"/>
      <sheetName val="노임단가"/>
      <sheetName val="총경기장별내역서(10-11)"/>
      <sheetName val="경기장별내역서(12-107)"/>
      <sheetName val="일위대가목록"/>
      <sheetName val="한강운반비"/>
      <sheetName val="1차 내역서"/>
      <sheetName val="공통(20-91)"/>
      <sheetName val="토목공사일반"/>
      <sheetName val="사당"/>
      <sheetName val="을"/>
      <sheetName val="부대공"/>
      <sheetName val="포장공"/>
      <sheetName val="토공"/>
      <sheetName val="입찰안"/>
      <sheetName val="백암비스타내역"/>
      <sheetName val="현장"/>
      <sheetName val="차액보증"/>
      <sheetName val="2공구산출내역"/>
      <sheetName val="내역서2안"/>
      <sheetName val="품셈TABLE"/>
      <sheetName val="JUCK"/>
      <sheetName val="계양가시설"/>
      <sheetName val="노무"/>
      <sheetName val="단가조사"/>
      <sheetName val="#REF"/>
      <sheetName val="금액내역서"/>
      <sheetName val="견적서"/>
      <sheetName val="물가"/>
      <sheetName val="98지급계획"/>
      <sheetName val="공사개요"/>
      <sheetName val="원가 (2)"/>
      <sheetName val="직재"/>
      <sheetName val="6PILE  (돌출)"/>
      <sheetName val="일위대가(4층원격)"/>
      <sheetName val="철거산출근거"/>
      <sheetName val="J直材4"/>
      <sheetName val="기초내역서"/>
      <sheetName val="수량산출"/>
      <sheetName val="대가목록표"/>
      <sheetName val="산출근거"/>
      <sheetName val="DATE"/>
      <sheetName val="평가데이터"/>
      <sheetName val="인건-측정"/>
      <sheetName val="부재리스트"/>
      <sheetName val="공통가설"/>
      <sheetName val="중기조종사 단위단가"/>
      <sheetName val="설계내역서"/>
      <sheetName val="설계서(표지)"/>
      <sheetName val="원가계산서"/>
      <sheetName val="현장경비"/>
      <sheetName val="요율"/>
      <sheetName val="2000.11월설계내역"/>
      <sheetName val="골조시행"/>
      <sheetName val="첨부1"/>
      <sheetName val="BID"/>
      <sheetName val="자  재"/>
      <sheetName val="건축외주"/>
      <sheetName val="공사현황"/>
      <sheetName val="원가계산서 "/>
      <sheetName val="데이타"/>
      <sheetName val="설계명세서"/>
      <sheetName val="자료입력"/>
      <sheetName val="청천내"/>
      <sheetName val="소방사항"/>
      <sheetName val="교통대책내역"/>
      <sheetName val="감가상각"/>
      <sheetName val="Sheet4"/>
      <sheetName val="토사(PE)"/>
      <sheetName val="추가대화"/>
      <sheetName val="기둥(원형)"/>
      <sheetName val="기초공"/>
      <sheetName val="1.설계기준"/>
      <sheetName val="LP-S"/>
      <sheetName val="저"/>
      <sheetName val="예산명세서"/>
      <sheetName val="실행내역"/>
      <sheetName val="건축공사 분괴표원본데이터(공통+건축)"/>
      <sheetName val="구천"/>
      <sheetName val="연결관암거"/>
      <sheetName val="자재단가리스트"/>
      <sheetName val="패널"/>
      <sheetName val="N賃率-職"/>
      <sheetName val="도급FORM"/>
      <sheetName val="아파트 내역"/>
      <sheetName val="초기화면"/>
      <sheetName val="관급자재"/>
      <sheetName val="TANK견적대지"/>
      <sheetName val="계수시트"/>
      <sheetName val="1차_내역서"/>
      <sheetName val="원가_(2)"/>
      <sheetName val="6PILE__(돌출)"/>
      <sheetName val="이름정의"/>
      <sheetName val="인테리어내역"/>
      <sheetName val="갑지(추정)"/>
      <sheetName val="토목"/>
      <sheetName val="별표"/>
      <sheetName val="내역서(설비+소방)"/>
      <sheetName val="전체"/>
      <sheetName val="실행"/>
      <sheetName val="BCK3672"/>
      <sheetName val="설계명세서(a"/>
      <sheetName val="NEGO"/>
      <sheetName val="Total"/>
      <sheetName val="ELECTRIC"/>
      <sheetName val="노무비"/>
      <sheetName val="갑지"/>
      <sheetName val="내역서적용수량"/>
      <sheetName val="DATA"/>
      <sheetName val="도급견적가"/>
      <sheetName val="16-1"/>
      <sheetName val="사급자재(1단계)"/>
      <sheetName val="사업부배부A"/>
      <sheetName val="104동"/>
      <sheetName val="제품별단가"/>
      <sheetName val="제품별절단길이-0628"/>
      <sheetName val="건축내역(진해석동)"/>
      <sheetName val="동수"/>
      <sheetName val="누계12"/>
      <sheetName val="건축원가"/>
      <sheetName val="변수값"/>
      <sheetName val="중기상차"/>
      <sheetName val="AS복구"/>
      <sheetName val="중기터파기"/>
      <sheetName val="일위목록-기"/>
      <sheetName val="KIM"/>
      <sheetName val="99노임기준"/>
      <sheetName val="단가및재료비"/>
      <sheetName val="실행내역서"/>
      <sheetName val="파일의이용"/>
      <sheetName val="전체도급"/>
      <sheetName val="대상공사(조달청)"/>
      <sheetName val="자료(통합)"/>
      <sheetName val="6호기"/>
      <sheetName val="총괄내역서"/>
      <sheetName val="일위대가표"/>
      <sheetName val="pier(각형)"/>
      <sheetName val="총괄표"/>
      <sheetName val="자판실행"/>
      <sheetName val="평내중"/>
      <sheetName val="총괄내역"/>
      <sheetName val="현금"/>
      <sheetName val="CP-E2 (품셈표)"/>
      <sheetName val="A-4"/>
      <sheetName val="공통가설공사"/>
      <sheetName val="MIJIBI"/>
      <sheetName val="인사자료총집계"/>
      <sheetName val="주식"/>
      <sheetName val="일위"/>
      <sheetName val="공사예산하조서(O.K)"/>
      <sheetName val="CT "/>
      <sheetName val="내역서총집계표"/>
      <sheetName val="기계경비(시간당)"/>
      <sheetName val="램머"/>
      <sheetName val="설계명세서 (장비)"/>
      <sheetName val="기본일위"/>
      <sheetName val="2공구하도급내역서"/>
      <sheetName val="2006년일위대가"/>
      <sheetName val="시설장비부하계산서"/>
      <sheetName val="홍보비디오"/>
      <sheetName val="Book4"/>
      <sheetName val=" HIT-&gt;HMC 견적(3900)"/>
      <sheetName val="I一般比"/>
      <sheetName val="설직재-1"/>
      <sheetName val="2F 회의실견적(5_14 일대)"/>
      <sheetName val="工완성공사율"/>
      <sheetName val="날개벽"/>
      <sheetName val="20관리비율"/>
      <sheetName val="단가기준"/>
      <sheetName val="간접"/>
      <sheetName val="주소"/>
      <sheetName val="외삼초"/>
      <sheetName val="서울대규장각(가시설흙막이)"/>
      <sheetName val="개요"/>
      <sheetName val="프랜트면허"/>
      <sheetName val="공사내역"/>
      <sheetName val="일용직내역"/>
      <sheetName val="공통비(전체)"/>
      <sheetName val="실행대비"/>
      <sheetName val="공사기본내용입력"/>
      <sheetName val="기초입력 DATA"/>
      <sheetName val="전기혼잡제경비(45)"/>
      <sheetName val="단가 (2)"/>
      <sheetName val="입력"/>
      <sheetName val="원가계산"/>
      <sheetName val="원가계산 (2)"/>
      <sheetName val="1차설계변경내역"/>
      <sheetName val="70%"/>
      <sheetName val="공구"/>
      <sheetName val="Sheet5"/>
      <sheetName val="직접수량"/>
      <sheetName val="설계내역"/>
      <sheetName val="FOB발"/>
      <sheetName val="시설물기초"/>
      <sheetName val="중기사용료산출근거"/>
      <sheetName val="단가산출2"/>
      <sheetName val="단가 및 재료비"/>
      <sheetName val="직접경비"/>
      <sheetName val="직접인건비"/>
      <sheetName val="Base"/>
      <sheetName val="Baby일위대가"/>
      <sheetName val="산출내역서집계표"/>
      <sheetName val="단가산출서 (2)"/>
      <sheetName val="A LINE"/>
      <sheetName val="일위(설)"/>
      <sheetName val="일위대가표(유단가)"/>
      <sheetName val="실행철강하도"/>
      <sheetName val="말뚝물량"/>
      <sheetName val="COST"/>
      <sheetName val="단가 "/>
      <sheetName val="수목표준대가"/>
      <sheetName val="수목데이타 "/>
      <sheetName val="급수 (LPM)"/>
      <sheetName val="국별인원"/>
      <sheetName val="재공품기초자료"/>
      <sheetName val="제직재"/>
      <sheetName val="구조대가"/>
      <sheetName val="포설대가1"/>
      <sheetName val="부대대가"/>
      <sheetName val="중강당 내역"/>
      <sheetName val="합천내역"/>
      <sheetName val="전차선로 물량표"/>
      <sheetName val="2003 일위대가"/>
      <sheetName val="工관리비율"/>
      <sheetName val="준검 내역서"/>
      <sheetName val="내역서1999.8최종"/>
      <sheetName val="정부노임단가"/>
      <sheetName val="재료비"/>
      <sheetName val="공통(Ȳ_x0000__xd800_䧶_x0000__x0000_"/>
      <sheetName val="FB25JN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연부97-1"/>
      <sheetName val="갑지1"/>
      <sheetName val="기존단가 (2)"/>
      <sheetName val="전력"/>
      <sheetName val="수목데이타"/>
      <sheetName val="전선 및 전선관"/>
      <sheetName val="6.일위목록"/>
      <sheetName val="부대내역"/>
      <sheetName val="자재표"/>
      <sheetName val="연습"/>
      <sheetName val="노임이"/>
      <sheetName val="유림골조"/>
      <sheetName val="비교1"/>
      <sheetName val="TRU"/>
      <sheetName val="단"/>
      <sheetName val="동원인원"/>
      <sheetName val="토적표"/>
      <sheetName val="내   역"/>
      <sheetName val="PAC"/>
      <sheetName val="기본자료"/>
      <sheetName val="납부서"/>
      <sheetName val="외주비"/>
      <sheetName val="소각장스케줄"/>
      <sheetName val="구리토평1전기"/>
      <sheetName val="덕전리"/>
      <sheetName val="fursys"/>
      <sheetName val="유기공정"/>
      <sheetName val="단중표"/>
      <sheetName val="Tool"/>
      <sheetName val="신규DEP"/>
      <sheetName val="가로등내역서"/>
      <sheetName val="전기변내역"/>
      <sheetName val="공통(Ȳ"/>
      <sheetName val="SW개발대상목록(기능점수)"/>
      <sheetName val="지하"/>
      <sheetName val="1000 DB구축 부표"/>
      <sheetName val="설계서"/>
      <sheetName val="증감대비"/>
      <sheetName val="경영"/>
      <sheetName val="98년"/>
      <sheetName val="실적"/>
      <sheetName val="명세서"/>
      <sheetName val="제-노임"/>
      <sheetName val="기초자료입력"/>
      <sheetName val="1안"/>
      <sheetName val="중기조종사_단위단가"/>
      <sheetName val="아파트_내역"/>
      <sheetName val="소비자가"/>
      <sheetName val="Sheet1 (2)"/>
      <sheetName val="1"/>
      <sheetName val="2"/>
      <sheetName val="3"/>
      <sheetName val="4"/>
      <sheetName val="5"/>
      <sheetName val="6"/>
      <sheetName val="단청공사"/>
      <sheetName val="원가서"/>
      <sheetName val="식재인부"/>
      <sheetName val="운동장 (2)"/>
      <sheetName val="유수전환공사"/>
      <sheetName val="유림콘도"/>
      <sheetName val="기본단가표"/>
      <sheetName val="INPUT"/>
      <sheetName val="98NS-N"/>
      <sheetName val="1회 기성내역서"/>
      <sheetName val="증감내역서"/>
      <sheetName val="참조"/>
      <sheetName val="1456"/>
      <sheetName val="설계"/>
      <sheetName val="03전반노무비"/>
      <sheetName val="대가단최종"/>
      <sheetName val="우수받이"/>
      <sheetName val="2000년1차"/>
      <sheetName val="세금자료"/>
      <sheetName val="산출내역서"/>
      <sheetName val="기초목"/>
      <sheetName val="예산총괄"/>
      <sheetName val="업무"/>
      <sheetName val="설계예산서"/>
      <sheetName val="출자한도"/>
      <sheetName val="열린교실"/>
      <sheetName val="집수정단위수량 "/>
      <sheetName val="간지"/>
      <sheetName val="용수량(생활용수)"/>
      <sheetName val="SUMMARY"/>
      <sheetName val="PAINT"/>
      <sheetName val="분양가"/>
      <sheetName val="2.대외공문"/>
      <sheetName val="식재일위대가"/>
      <sheetName val="업체별기성내역"/>
      <sheetName val="10월"/>
      <sheetName val="노임단가 (2)"/>
      <sheetName val="터파기및재료"/>
      <sheetName val="TEL"/>
      <sheetName val="부대대비"/>
      <sheetName val="냉연집계"/>
      <sheetName val="코드표"/>
      <sheetName val="단가산출"/>
      <sheetName val="99총공사내역서"/>
      <sheetName val="공량산출서"/>
      <sheetName val="data table"/>
      <sheetName val="건축내역"/>
      <sheetName val="한일양산"/>
      <sheetName val="빙축열"/>
      <sheetName val="2003상반기노임기준"/>
      <sheetName val="PI"/>
      <sheetName val="손익분석"/>
      <sheetName val="CODE(2)"/>
      <sheetName val="단가일람"/>
      <sheetName val="특수선일위대가"/>
      <sheetName val="JUCKEYK"/>
      <sheetName val="1TYPE"/>
      <sheetName val="전기"/>
      <sheetName val="값"/>
      <sheetName val="A 견적"/>
      <sheetName val="시트"/>
      <sheetName val="시설일위"/>
      <sheetName val="기초일위"/>
      <sheetName val="조명일위"/>
      <sheetName val="L_RPTB02_01"/>
      <sheetName val="목록"/>
      <sheetName val="5사남"/>
      <sheetName val="현장관리"/>
      <sheetName val="토공사(흙막이)"/>
      <sheetName val="교각계산"/>
      <sheetName val="간접비계산"/>
      <sheetName val="입력데이타"/>
      <sheetName val="일위_파일"/>
      <sheetName val="기초일위대가"/>
      <sheetName val="단가대비표"/>
      <sheetName val="기초단가"/>
      <sheetName val="소방"/>
      <sheetName val="원가+내역"/>
      <sheetName val="2)관접합"/>
      <sheetName val="일반공사"/>
      <sheetName val="3.공통공사대비"/>
      <sheetName val="입찰"/>
      <sheetName val="현경"/>
      <sheetName val="설계변경총괄표(계산식)"/>
      <sheetName val="대비표(토공1안)"/>
      <sheetName val="Sheet6"/>
      <sheetName val="시중노임단가"/>
      <sheetName val="총물량"/>
      <sheetName val="용수간선"/>
      <sheetName val="표지"/>
      <sheetName val="설명서 "/>
      <sheetName val="해평견적"/>
      <sheetName val="견적"/>
      <sheetName val="도봉2지구"/>
      <sheetName val="자재대"/>
      <sheetName val="정산서 "/>
      <sheetName val="외주"/>
      <sheetName val="연구동"/>
      <sheetName val="본체"/>
      <sheetName val="기타 정보통신공사"/>
      <sheetName val="공사명입력"/>
      <sheetName val="근로자자료입력"/>
      <sheetName val="참고자료"/>
      <sheetName val="운반비"/>
      <sheetName val="시설물일위"/>
      <sheetName val="현장관리비"/>
      <sheetName val="부대공Ⅱ"/>
      <sheetName val="부안일위"/>
      <sheetName val="노무비단가"/>
      <sheetName val="단가(자재)"/>
      <sheetName val="단가(노임)"/>
      <sheetName val="기초목록"/>
      <sheetName val="08-공사비총괄표"/>
      <sheetName val="17-횡단측량야장"/>
      <sheetName val="실행예산"/>
      <sheetName val="자료"/>
      <sheetName val="토목검측서"/>
      <sheetName val="Macro1"/>
      <sheetName val="Y-WORK"/>
      <sheetName val="ABUT수량-A1"/>
      <sheetName val="물가자료"/>
      <sheetName val="심사물량"/>
      <sheetName val="setup"/>
      <sheetName val="가격"/>
      <sheetName val="1.1서버도입"/>
      <sheetName val="대치판정"/>
      <sheetName val="부하계산서"/>
      <sheetName val="단가_(2)"/>
      <sheetName val="자__재"/>
      <sheetName val="2000_11월설계내역"/>
      <sheetName val="CT_"/>
      <sheetName val="공사예산하조서(O_K)"/>
      <sheetName val="설계명세서_(장비)"/>
      <sheetName val="_HIT-&gt;HMC_견적(3900)"/>
      <sheetName val="2F_회의실견적(5_14_일대)"/>
      <sheetName val="원가계산서_"/>
      <sheetName val="단가_"/>
      <sheetName val="수목데이타_"/>
      <sheetName val="1_설계기준"/>
      <sheetName val="급수_(LPM)"/>
      <sheetName val="관접합및부설"/>
      <sheetName val="호표"/>
      <sheetName val="도로정위치부표"/>
      <sheetName val="도로조사부표"/>
      <sheetName val="대표자"/>
      <sheetName val="현장경상비"/>
      <sheetName val="6-1. 관개량조서"/>
      <sheetName val="사통"/>
      <sheetName val="관급자재대"/>
      <sheetName val="01-적용기준"/>
      <sheetName val="조건표"/>
      <sheetName val="공사내역서"/>
      <sheetName val="¿øº¸"/>
      <sheetName val="Á¦¿ø"/>
      <sheetName val="ÀçÁý"/>
      <sheetName val="Àç"/>
      <sheetName val="°£Àç"/>
      <sheetName val="³ëÁý"/>
      <sheetName val="Á÷³ë"/>
      <sheetName val="³ë°ø"/>
      <sheetName val="ÀÓÀ²"/>
      <sheetName val="°£³ëºñ"/>
      <sheetName val="°æ»ê"/>
      <sheetName val="ÁøÂ¥³»¿ª"/>
      <sheetName val="´Ü°¡"/>
      <sheetName val="ÃÑ°ý"/>
      <sheetName val="Áý°è"/>
      <sheetName val="³»¿ª"/>
      <sheetName val="°ø·®Áý"/>
      <sheetName val="¹èºÎÀ²"/>
      <sheetName val="¿Ï¼º1"/>
      <sheetName val="¿Ï¼º2"/>
      <sheetName val="»êÀçºñÀ²"/>
      <sheetName val="¾ÈÀüºñÀ²"/>
      <sheetName val="ÀÏ¹ÝºñÀ²"/>
      <sheetName val="³ëÀÓ"/>
      <sheetName val="°ø·®"/>
      <sheetName val="Àü½Ã¿ø"/>
      <sheetName val="Àü½Ã³»"/>
      <sheetName val="Ç¥"/>
      <sheetName val="¸ñ"/>
      <sheetName val="¼³"/>
      <sheetName val="ÀÏ"/>
      <sheetName val="ÀÏÁýÇ¥"/>
      <sheetName val="ÀÏÀ§Ç¥"/>
      <sheetName val="¼öÇ¥"/>
      <sheetName val="¿ø°¡"/>
      <sheetName val="Áý°èÇ¥"/>
      <sheetName val="³»¿ª¼­(³»ºÎ)"/>
      <sheetName val="³»¿ª¼­"/>
      <sheetName val="ÀÏÀ§´ë°¡"/>
      <sheetName val="´Ü°¡»êÃâ¼­"/>
      <sheetName val="Áß±â»ç¿ë·á"/>
      <sheetName val="Àç·á´Ü°¡"/>
      <sheetName val="³ëÀÓ´Ü°¡"/>
      <sheetName val="ÃÑ°æ±âÀåº°³»¿ª¼­(10-11)"/>
      <sheetName val="°æ±âÀåº°³»¿ª¼­(12-107)"/>
      <sheetName val="1Â÷ ³»¿ª¼­"/>
      <sheetName val="ÀÏÀ§´ë°¡¸ñ·Ï"/>
      <sheetName val="ÇÑ°­¿î¹Ýºñ"/>
      <sheetName val="°øÅë(20-91)"/>
      <sheetName val="»ç´ç"/>
      <sheetName val="À»"/>
      <sheetName val="ÀÔÂû¾È"/>
      <sheetName val="¹é¾Ïºñ½ºÅ¸³»¿ª"/>
      <sheetName val="98Áö±Þ°èÈ¹"/>
      <sheetName val="¿ø°¡ (2)"/>
      <sheetName val="¹°°¡"/>
      <sheetName val="Á÷Àç"/>
      <sheetName val="6PILE  (µ¹Ãâ)"/>
      <sheetName val="ÀÏÀ§´ë°¡(4Ãþ¿ø°Ý)"/>
      <sheetName val="Â÷¾×º¸Áõ"/>
      <sheetName val="Ã¶°Å»êÃâ±Ù°Å"/>
      <sheetName val="ºÎ´ë°ø"/>
      <sheetName val="Æ÷Àå°ø"/>
      <sheetName val="Åä°ø"/>
      <sheetName val="°ßÀû¼­"/>
      <sheetName val="JòÁî§4"/>
      <sheetName val="±âÃÊ³»¿ª¼­"/>
      <sheetName val="¼ö·®»êÃâ"/>
      <sheetName val="´ë°¡¸ñ·ÏÇ¥"/>
      <sheetName val="ÇöÀå"/>
      <sheetName val="2°ø±¸»êÃâ³»¿ª"/>
      <sheetName val="³»¿ª¼­2¾È"/>
      <sheetName val="Ç°¼ÀTABLE"/>
      <sheetName val="Åä¸ñ°ø»çÀÏ¹Ý"/>
      <sheetName val="Ãß°¡´ëÈ­"/>
      <sheetName val="°øÅë°¡¼³"/>
      <sheetName val="¼³°è¼­(Ç¥Áö)"/>
      <sheetName val="¿ø°¡°è»ê¼­"/>
      <sheetName val="°ø»çÇöÈ²"/>
      <sheetName val="´Ü°¡Á¶»ç"/>
      <sheetName val="±Ý¾×³»¿ª¼­"/>
      <sheetName val="¼Ò¹æ»çÇ×"/>
      <sheetName val="±³Åë´ëÃ¥³»¿ª"/>
      <sheetName val="»êÃâ±Ù°Å"/>
      <sheetName val="ÀÚÀç´Ü°¡¸®½ºÆ®"/>
      <sheetName val="ÆÐ³Î"/>
      <sheetName val="°è¾ç°¡½Ã¼³"/>
      <sheetName val="³ë¹«"/>
      <sheetName val="°ø»ç°³¿ä"/>
      <sheetName val="½ÇÇà³»¿ª"/>
      <sheetName val="NìüëÒ-òÅ"/>
      <sheetName val="Æò°¡µ¥ÀÌÅÍ"/>
      <sheetName val="µµ±ÞFORM"/>
      <sheetName val="¾ÆÆÄÆ® ³»¿ª"/>
      <sheetName val="ÃÊ±âÈ­¸é"/>
      <sheetName val="°ü±ÞÀÚÀç"/>
      <sheetName val="TANK°ßÀû´ëÁö"/>
      <sheetName val="ÀÎ°Ç-ÃøÁ¤"/>
      <sheetName val="´ë»ó°ø»ç(Á¶´ÞÃ»)"/>
      <sheetName val="ÀÚ·á(ÅëÇÕ)"/>
      <sheetName val="ÀÏÀ§"/>
      <sheetName val="°ø»ç¿¹»êÇÏÁ¶¼­(O.K)"/>
      <sheetName val="³ë¹«ºñ"/>
      <sheetName val="±â°è°æºñ(½Ã°£´ç)"/>
      <sheetName val="·¥¸Ó"/>
      <sheetName val="ÆÄÀÏÀÇÀÌ¿ë"/>
      <sheetName val="¼³°è¸í¼¼¼­ (Àåºñ)"/>
      <sheetName val="±âº»ÀÏÀ§"/>
      <sheetName val="³»¿ª¼­(¼³ºñ+¼Ò¹æ)"/>
      <sheetName val="ÀüÃ¼"/>
      <sheetName val="°ñÁ¶½ÃÇà"/>
      <sheetName val="Ã·ºÎ1"/>
      <sheetName val="ºÎÀç¸®½ºÆ®"/>
      <sheetName val="º°Ç¥"/>
      <sheetName val="¼³°è³»¿ª¼­"/>
      <sheetName val="2°ø±¸ÇÏµµ±Þ³»¿ª¼­"/>
      <sheetName val="°ÇÃà¿ø°¡"/>
      <sheetName val="³»¿ª¼­ÃÑÁý°èÇ¥"/>
      <sheetName val="ÀÎÅ×¸®¾î³»¿ª"/>
      <sheetName val="°©Áö(ÃßÁ¤)"/>
      <sheetName val="Åä¸ñ"/>
      <sheetName val="ÇöÀå°æºñ"/>
      <sheetName val="Áß±âÁ¶Á¾»ç ´ÜÀ§´Ü°¡"/>
      <sheetName val="¿äÀ²"/>
      <sheetName val="2000.11¿ù¼³°è³»¿ª"/>
      <sheetName val="ÀÚ  Àç"/>
      <sheetName val="°ÇÃà¿ÜÁÖ"/>
      <sheetName val="½Ã¼³ÀåºñºÎÇÏ°è»ê¼­"/>
      <sheetName val="°¨°¡»ó°¢"/>
      <sheetName val="Åä»ç(PE)"/>
      <sheetName val="³¯°³º®"/>
      <sheetName val="구간별현황"/>
      <sheetName val="기성청구서"/>
      <sheetName val="b_balju"/>
      <sheetName val="Customer Databas"/>
      <sheetName val="지질조사분석"/>
      <sheetName val="토목공사"/>
      <sheetName val="wall"/>
      <sheetName val="단가산출목록표"/>
      <sheetName val="구분"/>
      <sheetName val="60명당사(총괄)"/>
      <sheetName val="시화점실행"/>
      <sheetName val="스텐문틀설치"/>
      <sheetName val="샌딩 에폭시 도장"/>
      <sheetName val="RE9604"/>
      <sheetName val="대비2"/>
      <sheetName val="약품공급2"/>
      <sheetName val="001"/>
      <sheetName val="견적내역"/>
      <sheetName val="AIR SHOWER(3인용)"/>
      <sheetName val="공수"/>
      <sheetName val="산근"/>
      <sheetName val="PSCbeam설계"/>
      <sheetName val="명세"/>
      <sheetName val="총차분(토목)"/>
      <sheetName val="0312실기성"/>
      <sheetName val="견적대비"/>
      <sheetName val="3BL공동구 수량"/>
      <sheetName val="덤프트럭계수"/>
      <sheetName val="음성방향"/>
      <sheetName val="백룡교차로"/>
      <sheetName val="산정교차로"/>
      <sheetName val="신영교차로"/>
      <sheetName val="인건비"/>
      <sheetName val="투입비"/>
      <sheetName val="퍼스트"/>
      <sheetName val="자재일람"/>
      <sheetName val="말뚝지지력산정"/>
      <sheetName val="물가대비표"/>
      <sheetName val="협력업체"/>
      <sheetName val="CTEMCOST"/>
      <sheetName val="SCHEDULE"/>
      <sheetName val="b_balju_cho"/>
      <sheetName val="1차_내역서1"/>
      <sheetName val="내역서1"/>
      <sheetName val="을지"/>
      <sheetName val="국영"/>
      <sheetName val="개산공사비"/>
      <sheetName val="구조물공1"/>
      <sheetName val="배수및구조물공1"/>
      <sheetName val="기본자료입력"/>
      <sheetName val="조명시설"/>
      <sheetName val="database"/>
      <sheetName val="식재"/>
      <sheetName val="시설물"/>
      <sheetName val="식재출력용"/>
      <sheetName val="유지관리"/>
      <sheetName val="진주방향"/>
      <sheetName val="공통(Ȳ????"/>
      <sheetName val="200"/>
      <sheetName val="BOX전기내역"/>
      <sheetName val="공통(Ȳ?_xd800_䧶??"/>
      <sheetName val="분전함신설"/>
      <sheetName val="접지1종"/>
      <sheetName val="용역비내역-진짜"/>
      <sheetName val="원가_(2)1"/>
      <sheetName val="상세"/>
      <sheetName val="일위대가(출입)"/>
      <sheetName val="CP-E2_(품셈표)"/>
      <sheetName val="A_LINE"/>
      <sheetName val="감리원배치기준"/>
      <sheetName val="책임감리공제요율"/>
      <sheetName val="등급별 배치기준"/>
      <sheetName val="건축설계 대가요율"/>
      <sheetName val="경율산정"/>
      <sheetName val="공비대비"/>
      <sheetName val="유지관리비등"/>
      <sheetName val="Sens&amp;Anal"/>
      <sheetName val="6PILE__(돌출)1"/>
      <sheetName val="건축공사_분괴표원본데이터(공통+건축)"/>
      <sheetName val="기초입력_DATA"/>
      <sheetName val="6-1__관개량조서"/>
      <sheetName val="원가계산_(2)"/>
      <sheetName val="단가산출서_(2)"/>
      <sheetName val="단가_및_재료비"/>
      <sheetName val="2_대외공문"/>
      <sheetName val="운동장_(2)"/>
      <sheetName val="기존단가_(2)"/>
      <sheetName val="3_공통공사대비"/>
      <sheetName val="설명서_"/>
      <sheetName val="전선_및_전선관"/>
      <sheetName val="6_일위목록"/>
      <sheetName val="전기일위대가"/>
      <sheetName val="Mc1"/>
      <sheetName val="돈암사업"/>
      <sheetName val="실행견적"/>
      <sheetName val="DATA1"/>
      <sheetName val="직접경비산출근거"/>
      <sheetName val="수금예정"/>
      <sheetName val="Total 단위경유량집계"/>
      <sheetName val="교대(A1-A2)"/>
      <sheetName val="데리네이타현황"/>
      <sheetName val="설비(제출)"/>
      <sheetName val="산식3"/>
      <sheetName val="산출금액내역"/>
      <sheetName val="시멘트"/>
      <sheetName val="범례표"/>
      <sheetName val="실행보고서갑지"/>
      <sheetName val="IS&lt;양식27&gt;"/>
      <sheetName val="총투자비산정"/>
      <sheetName val="자재단가"/>
      <sheetName val="VXXXXX"/>
      <sheetName val="적용대가"/>
      <sheetName val="지수내역"/>
      <sheetName val="노(97.1,97.9,98.1)"/>
      <sheetName val="조경적용"/>
      <sheetName val="조경내역"/>
      <sheetName val="기계적용"/>
      <sheetName val="기계내역"/>
      <sheetName val="계장적용 "/>
      <sheetName val="계장내역"/>
      <sheetName val="일위목록"/>
      <sheetName val="산출기준자료"/>
      <sheetName val="7단가"/>
      <sheetName val="EQ-R1"/>
      <sheetName val="공조기"/>
      <sheetName val="02하반기노임"/>
      <sheetName val="기본사항"/>
      <sheetName val="아파트_내역1"/>
      <sheetName val="단가_(2)1"/>
      <sheetName val="자__재1"/>
      <sheetName val="중기조종사_단위단가1"/>
      <sheetName val="2000_11월설계내역1"/>
      <sheetName val="CT_1"/>
      <sheetName val="공사예산하조서(O_K)1"/>
      <sheetName val="설계명세서_(장비)1"/>
      <sheetName val="_HIT-&gt;HMC_견적(3900)1"/>
      <sheetName val="2F_회의실견적(5_14_일대)1"/>
      <sheetName val="단가표"/>
      <sheetName val="견적내역서"/>
      <sheetName val="설계명세서(종합)"/>
      <sheetName val="소요자재"/>
      <sheetName val="노무산출서"/>
      <sheetName val="자동차폐수처리장"/>
      <sheetName val="시중노임(공사)"/>
      <sheetName val="공통(Ȳ_x0000_�䧶_x0000__x0000_"/>
      <sheetName val="공통(Ȳ?�䧶??"/>
      <sheetName val="BOX전기_x0010__x0000_"/>
      <sheetName val="VII-2현장경비"/>
      <sheetName val="단가비교표"/>
      <sheetName val="산출내역(K2)"/>
      <sheetName val="배관BM(일반)"/>
      <sheetName val="APT"/>
      <sheetName val="단가조사(기계)"/>
      <sheetName val="참고"/>
      <sheetName val="BOX전기_x0010_?"/>
      <sheetName val="경율산정.XLS"/>
      <sheetName val="수주추정"/>
      <sheetName val="danga"/>
      <sheetName val="ilch"/>
      <sheetName val="구의동공내역서"/>
      <sheetName val="변수"/>
      <sheetName val="조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원가계산서 "/>
      <sheetName val="경산"/>
      <sheetName val="일위대가"/>
      <sheetName val="준검 내역서"/>
      <sheetName val="견적대비"/>
      <sheetName val="N賃率-職"/>
      <sheetName val="관급_File"/>
      <sheetName val="동원인원"/>
      <sheetName val="Price List"/>
      <sheetName val="2003 일위대가"/>
      <sheetName val="백암비스타내역"/>
      <sheetName val="민감도"/>
      <sheetName val="공사개요"/>
      <sheetName val="원가+내역"/>
      <sheetName val="Y-WORK"/>
      <sheetName val="노무비"/>
      <sheetName val="중강당 내역"/>
      <sheetName val="총괄표"/>
      <sheetName val="데이타"/>
      <sheetName val="식재인부"/>
      <sheetName val="지급자재"/>
      <sheetName val="공사명입력"/>
      <sheetName val="근로자자료입력"/>
      <sheetName val="참고자료"/>
      <sheetName val="평가데이터"/>
      <sheetName val="DATE"/>
      <sheetName val="정공공사"/>
      <sheetName val="예산내~1"/>
      <sheetName val="공사원가계산서"/>
      <sheetName val="도급예산내역서총괄표"/>
      <sheetName val="본사업"/>
      <sheetName val="인건비"/>
      <sheetName val="Sheet1"/>
      <sheetName val="단가 (2)"/>
      <sheetName val="내역서"/>
      <sheetName val="1차 내역서"/>
      <sheetName val="구천"/>
      <sheetName val="3.내역서"/>
      <sheetName val="내역서1999.8최종"/>
      <sheetName val="식재일위대가"/>
      <sheetName val="세부내역"/>
      <sheetName val="실행견적"/>
      <sheetName val="단가산출"/>
      <sheetName val="30신설일위대가"/>
      <sheetName val="40총괄"/>
      <sheetName val="30집계표"/>
      <sheetName val="40집계"/>
      <sheetName val="청천내"/>
      <sheetName val="실행대비"/>
      <sheetName val="갑지"/>
      <sheetName val="집계표"/>
      <sheetName val="2공구하도급내역서"/>
      <sheetName val="사통"/>
      <sheetName val="설계명세서"/>
      <sheetName val="자료입력"/>
      <sheetName val="기초자료입력"/>
      <sheetName val="준공정산"/>
      <sheetName val="설계내역서"/>
      <sheetName val="Sheet2"/>
      <sheetName val="일위목록"/>
      <sheetName val="공구"/>
      <sheetName val="간선계산"/>
      <sheetName val="일위산출"/>
      <sheetName val="공사설계"/>
      <sheetName val="노무"/>
      <sheetName val="VII-2현장경비"/>
      <sheetName val="Ⅴ-2.공종별내역"/>
      <sheetName val="공사현황"/>
      <sheetName val="일위"/>
      <sheetName val="예정(3)"/>
      <sheetName val="심사물량"/>
      <sheetName val="AS복구"/>
      <sheetName val="중기터파기"/>
      <sheetName val="변수값"/>
      <sheetName val="중기상차"/>
      <sheetName val="J直材4"/>
      <sheetName val="심사계산"/>
      <sheetName val="공사설계서"/>
      <sheetName val="C-직노1"/>
      <sheetName val="D-경비1"/>
      <sheetName val="횡표지"/>
      <sheetName val="설계서"/>
      <sheetName val="원가계산서"/>
      <sheetName val="총괄내역서"/>
      <sheetName val="기초일위"/>
      <sheetName val="자재단가"/>
      <sheetName val="노임"/>
      <sheetName val="단가산출서(총괄)"/>
      <sheetName val="단가산출서"/>
      <sheetName val="기계경비산출내역"/>
      <sheetName val="기계경비일람표"/>
      <sheetName val="중기사용료"/>
      <sheetName val="DATA"/>
      <sheetName val="설직재-1"/>
      <sheetName val="직접경비"/>
      <sheetName val="직접인건비"/>
      <sheetName val="토사(PE)"/>
      <sheetName val="Baby일위대가"/>
      <sheetName val="실행내역서"/>
      <sheetName val="산출근거"/>
      <sheetName val="을"/>
      <sheetName val="표지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고내분기~한림"/>
      <sheetName val="광령~경마장"/>
      <sheetName val="세기~광령"/>
      <sheetName val="도급예산내역서봉투"/>
      <sheetName val="설계산출표지"/>
      <sheetName val="을부담운반비"/>
      <sheetName val="운반비산출"/>
      <sheetName val="금액내역서"/>
      <sheetName val="03전반노무비"/>
      <sheetName val="내역"/>
      <sheetName val="명세서"/>
      <sheetName val="등급 별 단가표"/>
      <sheetName val="2공구산출내역"/>
      <sheetName val="직재"/>
      <sheetName val="CTEMCOST"/>
      <sheetName val="Total"/>
      <sheetName val="도급"/>
      <sheetName val="#REF"/>
      <sheetName val="초기화면"/>
      <sheetName val="관급자재"/>
      <sheetName val="폐기물"/>
      <sheetName val="일위대가 "/>
      <sheetName val="공내역서"/>
      <sheetName val="FAX"/>
      <sheetName val="금액"/>
      <sheetName val="요율"/>
      <sheetName val="자재대"/>
      <sheetName val="설계예산서"/>
      <sheetName val="예산내역서"/>
      <sheetName val="예정공정표"/>
      <sheetName val="총계"/>
      <sheetName val="설계산출기초"/>
      <sheetName val="Sheet2 (2)"/>
      <sheetName val="구조물5월기성내역"/>
      <sheetName val="11-2.아파트내역"/>
      <sheetName val="3차분발주내역"/>
      <sheetName val="간접"/>
      <sheetName val="공주-교대(A1)"/>
      <sheetName val="횡배수관"/>
      <sheetName val="재료"/>
      <sheetName val="설치자재"/>
      <sheetName val="토공사(흙막이)"/>
      <sheetName val="자판실행"/>
      <sheetName val="예산명세서"/>
      <sheetName val="전체"/>
      <sheetName val="산출내역서"/>
      <sheetName val="경비실"/>
      <sheetName val="1"/>
      <sheetName val="2"/>
      <sheetName val="3"/>
      <sheetName val="4"/>
      <sheetName val="5"/>
      <sheetName val="6"/>
      <sheetName val="문학간접"/>
      <sheetName val="공통비(전체)"/>
      <sheetName val="database"/>
      <sheetName val="도로단위당"/>
      <sheetName val="대상공사(조달청)"/>
      <sheetName val="자료(통합)"/>
      <sheetName val="200"/>
      <sheetName val="실행내역"/>
      <sheetName val="교대(A1-A2)"/>
      <sheetName val="차액보증"/>
      <sheetName val="자료"/>
      <sheetName val="LD"/>
      <sheetName val="입찰견적보고서"/>
      <sheetName val="입찰안"/>
      <sheetName val="실행철강하도"/>
      <sheetName val="산출내역서집계표"/>
      <sheetName val="시화점실행"/>
      <sheetName val="전신환매도율"/>
      <sheetName val="선급금신청서"/>
      <sheetName val="주소"/>
      <sheetName val="ELECTRIC"/>
      <sheetName val="일위대가목록"/>
      <sheetName val="1,2공구원가계산서"/>
      <sheetName val="1공구산출내역서"/>
      <sheetName val="비용"/>
      <sheetName val="재료비명세"/>
      <sheetName val="토목공사"/>
      <sheetName val="전기"/>
      <sheetName val="Price_List"/>
      <sheetName val="2003_일위대가"/>
      <sheetName val="준검_내역서"/>
      <sheetName val="4-3 보온 기본물량집계"/>
      <sheetName val="평가내역"/>
      <sheetName val="조명율"/>
      <sheetName val="설비"/>
      <sheetName val="기초입력 DATA"/>
      <sheetName val="거래처"/>
      <sheetName val="분류작업"/>
      <sheetName val="백룡교차로"/>
      <sheetName val="산정교차로"/>
      <sheetName val="신영교차로"/>
      <sheetName val="용역단가"/>
      <sheetName val="관급"/>
      <sheetName val="조건"/>
      <sheetName val="골조시행"/>
      <sheetName val="노임단가"/>
      <sheetName val="계정"/>
      <sheetName val="관로토공집계표"/>
      <sheetName val="건축토목내역"/>
      <sheetName val="개요"/>
      <sheetName val="수량산출(음암)"/>
      <sheetName val="수량산출"/>
      <sheetName val="일위대가표"/>
      <sheetName val="토적계산서"/>
      <sheetName val="기계경비"/>
      <sheetName val="내역서적용수량"/>
      <sheetName val="연결임시"/>
      <sheetName val="6.1.3단가산출서(노임단가)_신호무선전송"/>
      <sheetName val="계양가시설"/>
      <sheetName val="직노"/>
      <sheetName val="각형맨홀"/>
      <sheetName val="증감내역서"/>
      <sheetName val="단면 (2)"/>
      <sheetName val="조명시설"/>
      <sheetName val="평내중"/>
      <sheetName val="6호기"/>
      <sheetName val="L_RPTB02_01"/>
      <sheetName val="용수량(생활용수)"/>
      <sheetName val="계수시트"/>
      <sheetName val="단가및재료비"/>
      <sheetName val="단가조사"/>
      <sheetName val="국공유지및사유지"/>
      <sheetName val="용역비내역-진짜"/>
      <sheetName val="이름정의"/>
      <sheetName val="산출1-수변전"/>
      <sheetName val="LP-S"/>
      <sheetName val="시멘트"/>
      <sheetName val="신.분"/>
      <sheetName val="공사비"/>
      <sheetName val="원가"/>
      <sheetName val="ABUT수량-A1"/>
      <sheetName val="원가계산서_"/>
      <sheetName val="중강당_내역"/>
      <sheetName val="내역서1999_8최종"/>
      <sheetName val="단가_(2)"/>
      <sheetName val="1차_내역서"/>
      <sheetName val="3_내역서"/>
      <sheetName val="Ⅴ-2_공종별내역"/>
      <sheetName val="6_1_3단가산출서(노임단가)_신호무선전송"/>
      <sheetName val="10월판관"/>
      <sheetName val="국내조달(통합-1)"/>
      <sheetName val="05-원가계산"/>
      <sheetName val="효성CB 1P기초"/>
      <sheetName val="01"/>
      <sheetName val="파일의이용"/>
      <sheetName val="공종목록표"/>
      <sheetName val="내역서01"/>
      <sheetName val="단가"/>
      <sheetName val="대비"/>
      <sheetName val="방아"/>
      <sheetName val="자금청구"/>
      <sheetName val="원가계산"/>
      <sheetName val="기본자료"/>
      <sheetName val="현장경비"/>
      <sheetName val="하수급견적대비"/>
      <sheetName val="공량산출서"/>
      <sheetName val="입력폼"/>
      <sheetName val="70%"/>
      <sheetName val="투찰가"/>
      <sheetName val="교각계산"/>
      <sheetName val="_____C_My_Documents_dacom_____2"/>
      <sheetName val="가시설수량"/>
      <sheetName val="복명서"/>
      <sheetName val="매출현황"/>
      <sheetName val="입력정보"/>
      <sheetName val="내역(신례)"/>
      <sheetName val="DATA 입력란"/>
      <sheetName val="1. 설계조건 2.단면가정 3. 하중계산"/>
      <sheetName val="남양시작동010313100%"/>
      <sheetName val="기초일위대가"/>
      <sheetName val="교육종류"/>
      <sheetName val="서울대규장각(가시설흙막이)"/>
      <sheetName val="c_balju"/>
      <sheetName val="단가표"/>
      <sheetName val="착공계"/>
      <sheetName val="공수"/>
      <sheetName val="구분자"/>
      <sheetName val="입력"/>
      <sheetName val="서대문대장"/>
      <sheetName val="설치공사비"/>
      <sheetName val="99선급비용"/>
      <sheetName val="노임단가표"/>
      <sheetName val="가설"/>
      <sheetName val="계산서(곡선부)"/>
      <sheetName val="포장재료집계표"/>
      <sheetName val="직접인건비호표(항목60%)"/>
      <sheetName val="직접경비호표"/>
      <sheetName val="내역(원안-대안)"/>
      <sheetName val="9GNG운반"/>
      <sheetName val="측량요율"/>
      <sheetName val="U-TYPE(1)"/>
      <sheetName val="값"/>
      <sheetName val="3.공통공사대비"/>
      <sheetName val="공사내역"/>
      <sheetName val="I一般比"/>
      <sheetName val="총괄내역"/>
      <sheetName val="고막원폐기물"/>
      <sheetName val="김포IO"/>
      <sheetName val="일지-H"/>
      <sheetName val="약전닥트"/>
      <sheetName val="FD"/>
      <sheetName val="건축부하"/>
      <sheetName val="FA설치명세"/>
      <sheetName val="처리단락"/>
      <sheetName val="99관저"/>
      <sheetName val="목차"/>
      <sheetName val="pier(각형)"/>
      <sheetName val="공내역"/>
      <sheetName val="설계서(표지)"/>
      <sheetName val="프랜트면허"/>
      <sheetName val="1-2접지"/>
      <sheetName val="금액결정"/>
      <sheetName val="공통가설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  <row r="243">
          <cell r="H243">
            <v>1310.3</v>
          </cell>
        </row>
        <row r="244">
          <cell r="H244">
            <v>10159</v>
          </cell>
        </row>
        <row r="245">
          <cell r="H245">
            <v>14223</v>
          </cell>
        </row>
        <row r="248">
          <cell r="H248">
            <v>2422</v>
          </cell>
        </row>
        <row r="251">
          <cell r="H251">
            <v>2319.5</v>
          </cell>
        </row>
        <row r="252">
          <cell r="H252">
            <v>10159</v>
          </cell>
        </row>
        <row r="253">
          <cell r="H253">
            <v>14223</v>
          </cell>
        </row>
        <row r="256">
          <cell r="H256">
            <v>3892</v>
          </cell>
        </row>
      </sheetData>
      <sheetData sheetId="1" refreshError="1"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운정"/>
      <sheetName val="1.공사원가계산서"/>
      <sheetName val="2.공정별예산조서"/>
      <sheetName val="3.일위대가"/>
      <sheetName val="가설공사비"/>
      <sheetName val="4.관급자재조서"/>
      <sheetName val="5.운반비산출"/>
      <sheetName val="운반비산출"/>
      <sheetName val="6.통신감리비"/>
      <sheetName val="소방감리비"/>
      <sheetName val="1-1일위산출"/>
      <sheetName val="2-1공량산출"/>
      <sheetName val="3-1수량계산"/>
      <sheetName val="4-1수량집계"/>
      <sheetName val="5-1자재단가"/>
      <sheetName val="노임단가"/>
    </sheetNames>
    <sheetDataSet>
      <sheetData sheetId="0" refreshError="1"/>
      <sheetData sheetId="1">
        <row r="4">
          <cell r="B4" t="str">
            <v>호표</v>
          </cell>
          <cell r="C4" t="str">
            <v>공  사  종  류</v>
          </cell>
          <cell r="D4" t="str">
            <v>규        격</v>
          </cell>
          <cell r="E4" t="str">
            <v>단 위</v>
          </cell>
          <cell r="F4" t="str">
            <v>전화설비</v>
          </cell>
          <cell r="G4" t="str">
            <v>TV공시청설비</v>
          </cell>
          <cell r="H4" t="str">
            <v>비디오폰설비</v>
          </cell>
          <cell r="I4" t="str">
            <v>방송설비</v>
          </cell>
          <cell r="J4" t="str">
            <v>CCTV 설비</v>
          </cell>
          <cell r="K4" t="str">
            <v>행선안내설비</v>
          </cell>
          <cell r="L4" t="str">
            <v>A.F.C 설비</v>
          </cell>
          <cell r="M4" t="str">
            <v>자동화재탐지설비</v>
          </cell>
          <cell r="N4" t="str">
            <v>계</v>
          </cell>
        </row>
        <row r="5">
          <cell r="B5">
            <v>1</v>
          </cell>
          <cell r="C5" t="str">
            <v>통신케이블 신설</v>
          </cell>
          <cell r="D5" t="str">
            <v xml:space="preserve"> CPEV 5P/0.65</v>
          </cell>
          <cell r="E5" t="str">
            <v>m</v>
          </cell>
          <cell r="F5">
            <v>185.4</v>
          </cell>
          <cell r="N5">
            <v>185.4</v>
          </cell>
        </row>
        <row r="6">
          <cell r="B6">
            <v>2</v>
          </cell>
          <cell r="C6" t="str">
            <v>통신케이블 신설</v>
          </cell>
          <cell r="D6" t="str">
            <v xml:space="preserve"> CPEV 10P/0.65</v>
          </cell>
          <cell r="E6" t="str">
            <v>m</v>
          </cell>
          <cell r="F6">
            <v>62</v>
          </cell>
          <cell r="I6">
            <v>13.4</v>
          </cell>
          <cell r="N6">
            <v>75.400000000000006</v>
          </cell>
        </row>
        <row r="7">
          <cell r="B7">
            <v>4</v>
          </cell>
          <cell r="C7" t="str">
            <v>통신케이블 신설</v>
          </cell>
          <cell r="D7" t="str">
            <v xml:space="preserve"> CPEV 20P/0.65</v>
          </cell>
          <cell r="E7" t="str">
            <v>m</v>
          </cell>
          <cell r="F7">
            <v>32.799999999999997</v>
          </cell>
          <cell r="N7">
            <v>32.799999999999997</v>
          </cell>
        </row>
        <row r="8">
          <cell r="B8">
            <v>5</v>
          </cell>
          <cell r="C8" t="str">
            <v>제어케이블 신설</v>
          </cell>
          <cell r="D8" t="str">
            <v xml:space="preserve"> CVV-SB 4C/1.25㎟</v>
          </cell>
          <cell r="E8" t="str">
            <v>m</v>
          </cell>
          <cell r="I8">
            <v>13.4</v>
          </cell>
          <cell r="L8">
            <v>126</v>
          </cell>
          <cell r="N8">
            <v>139.4</v>
          </cell>
        </row>
        <row r="9">
          <cell r="B9">
            <v>6</v>
          </cell>
          <cell r="C9" t="str">
            <v>제어케이블 신설</v>
          </cell>
          <cell r="D9" t="str">
            <v xml:space="preserve"> CVV-S 24C/1.25㎟</v>
          </cell>
          <cell r="E9" t="str">
            <v>m</v>
          </cell>
          <cell r="K9">
            <v>1652</v>
          </cell>
          <cell r="N9">
            <v>1652</v>
          </cell>
        </row>
        <row r="10">
          <cell r="B10">
            <v>7</v>
          </cell>
          <cell r="C10" t="str">
            <v>동축케이블 신설</v>
          </cell>
          <cell r="D10" t="str">
            <v xml:space="preserve"> ECX 5C-2V</v>
          </cell>
          <cell r="E10" t="str">
            <v>m</v>
          </cell>
          <cell r="G10">
            <v>102.7</v>
          </cell>
          <cell r="H10">
            <v>176</v>
          </cell>
          <cell r="J10">
            <v>2361</v>
          </cell>
          <cell r="N10">
            <v>2639.7</v>
          </cell>
        </row>
        <row r="11">
          <cell r="B11">
            <v>8</v>
          </cell>
          <cell r="C11" t="str">
            <v>동축케이블 신설</v>
          </cell>
          <cell r="D11" t="str">
            <v xml:space="preserve"> ECX 7C-2V</v>
          </cell>
          <cell r="E11" t="str">
            <v>m</v>
          </cell>
          <cell r="G11">
            <v>155.6</v>
          </cell>
          <cell r="N11">
            <v>155.6</v>
          </cell>
        </row>
        <row r="12">
          <cell r="B12">
            <v>10</v>
          </cell>
          <cell r="C12" t="str">
            <v>전선 신설</v>
          </cell>
          <cell r="D12" t="str">
            <v xml:space="preserve"> HIV 1.2mm</v>
          </cell>
          <cell r="E12" t="str">
            <v>m</v>
          </cell>
          <cell r="M12">
            <v>2303.6</v>
          </cell>
          <cell r="N12">
            <v>2303.6</v>
          </cell>
        </row>
        <row r="13">
          <cell r="B13" t="str">
            <v>10-1</v>
          </cell>
          <cell r="C13" t="str">
            <v>전선 신설</v>
          </cell>
          <cell r="D13" t="str">
            <v xml:space="preserve"> HIV 1.6mm</v>
          </cell>
          <cell r="E13" t="str">
            <v>m</v>
          </cell>
          <cell r="I13">
            <v>2173.8000000000002</v>
          </cell>
          <cell r="M13">
            <v>2290.5</v>
          </cell>
          <cell r="N13">
            <v>4464.3</v>
          </cell>
        </row>
        <row r="14">
          <cell r="B14" t="str">
            <v>10-2</v>
          </cell>
          <cell r="C14" t="str">
            <v>전선 신설</v>
          </cell>
          <cell r="D14" t="str">
            <v xml:space="preserve"> HIV 2.0mm</v>
          </cell>
          <cell r="E14" t="str">
            <v>m</v>
          </cell>
          <cell r="M14">
            <v>945.1</v>
          </cell>
          <cell r="N14">
            <v>945.1</v>
          </cell>
        </row>
        <row r="15">
          <cell r="B15" t="str">
            <v>10-3</v>
          </cell>
          <cell r="C15" t="str">
            <v>내열전선 신설</v>
          </cell>
          <cell r="D15" t="str">
            <v xml:space="preserve"> FR-3 2.0mm/3C</v>
          </cell>
          <cell r="E15" t="str">
            <v>m</v>
          </cell>
          <cell r="I15">
            <v>36.5</v>
          </cell>
          <cell r="N15">
            <v>36.5</v>
          </cell>
        </row>
        <row r="16">
          <cell r="B16">
            <v>11</v>
          </cell>
          <cell r="C16" t="str">
            <v>마이크선 신설</v>
          </cell>
          <cell r="D16" t="str">
            <v xml:space="preserve"> MW 3100</v>
          </cell>
          <cell r="E16" t="str">
            <v>m</v>
          </cell>
          <cell r="I16">
            <v>995.8</v>
          </cell>
          <cell r="N16">
            <v>995.8</v>
          </cell>
        </row>
        <row r="17">
          <cell r="B17">
            <v>12</v>
          </cell>
          <cell r="C17" t="str">
            <v>국내케이블 신설</v>
          </cell>
          <cell r="D17" t="str">
            <v xml:space="preserve"> SH 5P(2개연 10P)</v>
          </cell>
          <cell r="E17" t="str">
            <v>m</v>
          </cell>
          <cell r="L17">
            <v>36</v>
          </cell>
          <cell r="N17">
            <v>36</v>
          </cell>
        </row>
        <row r="18">
          <cell r="B18">
            <v>13</v>
          </cell>
          <cell r="C18" t="str">
            <v>전화선 신설</v>
          </cell>
          <cell r="D18" t="str">
            <v xml:space="preserve"> TIV 0.8mm/2C</v>
          </cell>
          <cell r="E18" t="str">
            <v>m</v>
          </cell>
          <cell r="F18">
            <v>495.2</v>
          </cell>
          <cell r="N18">
            <v>495.2</v>
          </cell>
        </row>
        <row r="19">
          <cell r="B19">
            <v>14</v>
          </cell>
          <cell r="C19" t="str">
            <v>접지선 신설</v>
          </cell>
          <cell r="D19" t="str">
            <v xml:space="preserve"> GV 5.5㎟</v>
          </cell>
          <cell r="E19" t="str">
            <v>m</v>
          </cell>
          <cell r="F19">
            <v>170.9</v>
          </cell>
          <cell r="I19">
            <v>42</v>
          </cell>
          <cell r="J19">
            <v>57.4</v>
          </cell>
          <cell r="K19">
            <v>47.4</v>
          </cell>
          <cell r="L19">
            <v>126</v>
          </cell>
          <cell r="N19">
            <v>443.7</v>
          </cell>
        </row>
        <row r="20">
          <cell r="B20">
            <v>16</v>
          </cell>
          <cell r="C20" t="str">
            <v>접지선 신설</v>
          </cell>
          <cell r="D20" t="str">
            <v xml:space="preserve"> GV 22㎟</v>
          </cell>
          <cell r="E20" t="str">
            <v>m</v>
          </cell>
          <cell r="F20">
            <v>185.4</v>
          </cell>
          <cell r="N20">
            <v>185.4</v>
          </cell>
        </row>
        <row r="21">
          <cell r="B21">
            <v>17</v>
          </cell>
          <cell r="C21" t="str">
            <v>접지선 신설</v>
          </cell>
          <cell r="D21" t="str">
            <v xml:space="preserve"> GV 38㎟</v>
          </cell>
          <cell r="E21" t="str">
            <v>m</v>
          </cell>
          <cell r="F21">
            <v>185.4</v>
          </cell>
          <cell r="L21">
            <v>55.2</v>
          </cell>
          <cell r="N21">
            <v>240.60000000000002</v>
          </cell>
        </row>
        <row r="22">
          <cell r="B22">
            <v>18</v>
          </cell>
          <cell r="C22" t="str">
            <v>전원선 신설</v>
          </cell>
          <cell r="D22" t="str">
            <v xml:space="preserve"> CV 2C/5.5㎟</v>
          </cell>
          <cell r="E22" t="str">
            <v>m</v>
          </cell>
          <cell r="H22">
            <v>101.9</v>
          </cell>
          <cell r="J22">
            <v>706.1</v>
          </cell>
          <cell r="K22">
            <v>699.4</v>
          </cell>
          <cell r="L22">
            <v>167</v>
          </cell>
          <cell r="N22">
            <v>1674.4</v>
          </cell>
        </row>
        <row r="23">
          <cell r="B23">
            <v>19</v>
          </cell>
          <cell r="C23" t="str">
            <v>전원선 신설</v>
          </cell>
          <cell r="D23" t="str">
            <v xml:space="preserve"> CV 2C/14㎟</v>
          </cell>
          <cell r="E23" t="str">
            <v>m</v>
          </cell>
          <cell r="K23">
            <v>163.80000000000001</v>
          </cell>
          <cell r="N23">
            <v>163.80000000000001</v>
          </cell>
        </row>
        <row r="24">
          <cell r="B24">
            <v>20</v>
          </cell>
          <cell r="C24" t="str">
            <v>후강전선관 신설</v>
          </cell>
          <cell r="D24" t="str">
            <v xml:space="preserve"> 16C (매입)</v>
          </cell>
          <cell r="E24" t="str">
            <v>m</v>
          </cell>
          <cell r="F24">
            <v>570.6</v>
          </cell>
          <cell r="G24">
            <v>242.3</v>
          </cell>
          <cell r="H24">
            <v>98.9</v>
          </cell>
          <cell r="I24">
            <v>205.4</v>
          </cell>
          <cell r="J24">
            <v>80.2</v>
          </cell>
          <cell r="K24">
            <v>43.5</v>
          </cell>
          <cell r="L24">
            <v>36</v>
          </cell>
          <cell r="M24">
            <v>209.4</v>
          </cell>
          <cell r="N24">
            <v>1486.3000000000002</v>
          </cell>
        </row>
        <row r="25">
          <cell r="B25">
            <v>21</v>
          </cell>
          <cell r="C25" t="str">
            <v>후강전선관 신설</v>
          </cell>
          <cell r="D25" t="str">
            <v xml:space="preserve"> 22C (매입)</v>
          </cell>
          <cell r="E25" t="str">
            <v>m</v>
          </cell>
          <cell r="F25">
            <v>56.8</v>
          </cell>
          <cell r="H25">
            <v>98.9</v>
          </cell>
          <cell r="I25">
            <v>13.4</v>
          </cell>
          <cell r="J25">
            <v>140.30000000000001</v>
          </cell>
          <cell r="L25">
            <v>159</v>
          </cell>
          <cell r="M25">
            <v>2.4</v>
          </cell>
          <cell r="N25">
            <v>470.79999999999995</v>
          </cell>
        </row>
        <row r="26">
          <cell r="B26">
            <v>22</v>
          </cell>
          <cell r="C26" t="str">
            <v>후강전선관 신설</v>
          </cell>
          <cell r="D26" t="str">
            <v xml:space="preserve"> 28C (매입)</v>
          </cell>
          <cell r="E26" t="str">
            <v>m</v>
          </cell>
          <cell r="F26">
            <v>43.1</v>
          </cell>
          <cell r="I26">
            <v>13.4</v>
          </cell>
          <cell r="J26">
            <v>113.6</v>
          </cell>
          <cell r="L26">
            <v>75</v>
          </cell>
          <cell r="M26">
            <v>20.100000000000001</v>
          </cell>
          <cell r="N26">
            <v>265.2</v>
          </cell>
        </row>
        <row r="27">
          <cell r="B27">
            <v>23</v>
          </cell>
          <cell r="C27" t="str">
            <v>후강전선관 신설</v>
          </cell>
          <cell r="D27" t="str">
            <v xml:space="preserve"> 36C (매입)</v>
          </cell>
          <cell r="E27" t="str">
            <v>m</v>
          </cell>
          <cell r="K27">
            <v>24.5</v>
          </cell>
          <cell r="L27">
            <v>7.8</v>
          </cell>
          <cell r="M27">
            <v>15.7</v>
          </cell>
          <cell r="N27">
            <v>48</v>
          </cell>
        </row>
        <row r="28">
          <cell r="B28">
            <v>24</v>
          </cell>
          <cell r="C28" t="str">
            <v>후강전선관 신설</v>
          </cell>
          <cell r="D28" t="str">
            <v xml:space="preserve"> 54C (매입)</v>
          </cell>
          <cell r="E28" t="str">
            <v>m</v>
          </cell>
          <cell r="K28">
            <v>53.4</v>
          </cell>
          <cell r="N28">
            <v>53.4</v>
          </cell>
        </row>
        <row r="29">
          <cell r="B29">
            <v>25</v>
          </cell>
          <cell r="C29" t="str">
            <v>후강전선관 신설</v>
          </cell>
          <cell r="D29" t="str">
            <v xml:space="preserve"> 16C (천정노출)</v>
          </cell>
          <cell r="E29" t="str">
            <v>m</v>
          </cell>
          <cell r="I29">
            <v>239.1</v>
          </cell>
          <cell r="J29">
            <v>432.7</v>
          </cell>
          <cell r="M29">
            <v>756.2</v>
          </cell>
          <cell r="N29">
            <v>1428</v>
          </cell>
        </row>
        <row r="30">
          <cell r="B30">
            <v>26</v>
          </cell>
          <cell r="C30" t="str">
            <v>후강전선관 신설</v>
          </cell>
          <cell r="D30" t="str">
            <v xml:space="preserve"> 22C (천정노출)</v>
          </cell>
          <cell r="E30" t="str">
            <v>m</v>
          </cell>
          <cell r="J30">
            <v>119.9</v>
          </cell>
          <cell r="K30">
            <v>126.5</v>
          </cell>
          <cell r="M30">
            <v>3.6</v>
          </cell>
          <cell r="N30">
            <v>250</v>
          </cell>
        </row>
        <row r="31">
          <cell r="B31">
            <v>27</v>
          </cell>
          <cell r="C31" t="str">
            <v>후강전선관 신설</v>
          </cell>
          <cell r="D31" t="str">
            <v xml:space="preserve"> 28C (천정노출)</v>
          </cell>
          <cell r="E31" t="str">
            <v>m</v>
          </cell>
          <cell r="F31">
            <v>78.8</v>
          </cell>
          <cell r="K31">
            <v>140.19999999999999</v>
          </cell>
          <cell r="M31">
            <v>50.4</v>
          </cell>
          <cell r="N31">
            <v>269.39999999999998</v>
          </cell>
        </row>
        <row r="32">
          <cell r="B32">
            <v>28</v>
          </cell>
          <cell r="C32" t="str">
            <v>후강전선관 신설</v>
          </cell>
          <cell r="D32" t="str">
            <v xml:space="preserve"> 36C (천정노출)</v>
          </cell>
          <cell r="E32" t="str">
            <v>m</v>
          </cell>
          <cell r="F32">
            <v>78.8</v>
          </cell>
          <cell r="L32">
            <v>33.5</v>
          </cell>
          <cell r="M32">
            <v>52.4</v>
          </cell>
          <cell r="N32">
            <v>164.7</v>
          </cell>
        </row>
        <row r="33">
          <cell r="B33">
            <v>29</v>
          </cell>
          <cell r="C33" t="str">
            <v>후강전선관 신설</v>
          </cell>
          <cell r="D33" t="str">
            <v xml:space="preserve"> 54C (천정노출)</v>
          </cell>
          <cell r="E33" t="str">
            <v>m</v>
          </cell>
          <cell r="F33">
            <v>78.8</v>
          </cell>
          <cell r="K33">
            <v>261.10000000000002</v>
          </cell>
          <cell r="N33">
            <v>339.90000000000003</v>
          </cell>
        </row>
        <row r="34">
          <cell r="B34">
            <v>30</v>
          </cell>
          <cell r="C34" t="str">
            <v>후강전선관 신설</v>
          </cell>
          <cell r="D34" t="str">
            <v xml:space="preserve"> 16C (철강조노출)</v>
          </cell>
          <cell r="E34" t="str">
            <v>m</v>
          </cell>
          <cell r="I34">
            <v>885.6</v>
          </cell>
          <cell r="J34">
            <v>260</v>
          </cell>
          <cell r="N34">
            <v>1145.5999999999999</v>
          </cell>
        </row>
        <row r="35">
          <cell r="B35">
            <v>31</v>
          </cell>
          <cell r="C35" t="str">
            <v>후강전선관 신설</v>
          </cell>
          <cell r="D35" t="str">
            <v xml:space="preserve"> 22C (철강조노출)</v>
          </cell>
          <cell r="E35" t="str">
            <v>m</v>
          </cell>
          <cell r="J35">
            <v>366</v>
          </cell>
          <cell r="M35">
            <v>50.4</v>
          </cell>
          <cell r="N35">
            <v>416.4</v>
          </cell>
        </row>
        <row r="36">
          <cell r="B36">
            <v>32</v>
          </cell>
          <cell r="C36" t="str">
            <v>후강전선관 신설</v>
          </cell>
          <cell r="D36" t="str">
            <v xml:space="preserve"> 28C (철강조노출)</v>
          </cell>
          <cell r="E36" t="str">
            <v>m</v>
          </cell>
          <cell r="K36">
            <v>184</v>
          </cell>
          <cell r="N36">
            <v>184</v>
          </cell>
        </row>
        <row r="37">
          <cell r="B37">
            <v>33</v>
          </cell>
          <cell r="C37" t="str">
            <v>후강전선관 신설</v>
          </cell>
          <cell r="D37" t="str">
            <v xml:space="preserve"> 54C (철강조노출)</v>
          </cell>
          <cell r="E37" t="str">
            <v>m</v>
          </cell>
          <cell r="K37">
            <v>170</v>
          </cell>
          <cell r="N37">
            <v>170</v>
          </cell>
        </row>
        <row r="38">
          <cell r="B38">
            <v>34</v>
          </cell>
          <cell r="C38" t="str">
            <v>HI-PVC 전선관부설</v>
          </cell>
          <cell r="D38" t="str">
            <v xml:space="preserve"> HI-PVC 54㎜(매입)</v>
          </cell>
          <cell r="E38" t="str">
            <v>m</v>
          </cell>
          <cell r="F38">
            <v>52</v>
          </cell>
          <cell r="N38">
            <v>52</v>
          </cell>
        </row>
        <row r="39">
          <cell r="B39" t="str">
            <v>34-1</v>
          </cell>
          <cell r="C39" t="str">
            <v>HI-PVC 전선관부설</v>
          </cell>
          <cell r="D39" t="str">
            <v xml:space="preserve"> HI-PVC 36㎜(매입)</v>
          </cell>
          <cell r="E39" t="str">
            <v>m</v>
          </cell>
          <cell r="F39">
            <v>52</v>
          </cell>
          <cell r="N39">
            <v>52</v>
          </cell>
        </row>
        <row r="40">
          <cell r="B40" t="str">
            <v>34-2</v>
          </cell>
          <cell r="C40" t="str">
            <v>HI-PVC 전선관부설</v>
          </cell>
          <cell r="D40" t="str">
            <v xml:space="preserve"> HI-PVC 28㎜(매입)</v>
          </cell>
          <cell r="E40" t="str">
            <v>m</v>
          </cell>
          <cell r="F40">
            <v>52</v>
          </cell>
          <cell r="N40">
            <v>52</v>
          </cell>
        </row>
        <row r="41">
          <cell r="B41">
            <v>35</v>
          </cell>
          <cell r="C41" t="str">
            <v>후렉시블 전선관 신설</v>
          </cell>
          <cell r="D41" t="str">
            <v xml:space="preserve"> 16C (천정노출)</v>
          </cell>
          <cell r="E41" t="str">
            <v>m</v>
          </cell>
          <cell r="I41">
            <v>103</v>
          </cell>
          <cell r="J41">
            <v>53.7</v>
          </cell>
          <cell r="M41">
            <v>40.200000000000003</v>
          </cell>
          <cell r="N41">
            <v>196.89999999999998</v>
          </cell>
        </row>
        <row r="42">
          <cell r="B42">
            <v>36</v>
          </cell>
          <cell r="C42" t="str">
            <v>후렉시블 전선관 신설</v>
          </cell>
          <cell r="D42" t="str">
            <v xml:space="preserve"> 22C (천정노출)</v>
          </cell>
          <cell r="E42" t="str">
            <v>m</v>
          </cell>
          <cell r="J42">
            <v>10.8</v>
          </cell>
          <cell r="N42">
            <v>10.8</v>
          </cell>
        </row>
        <row r="43">
          <cell r="B43">
            <v>37</v>
          </cell>
          <cell r="C43" t="str">
            <v>후렉시블 전선관 신설</v>
          </cell>
          <cell r="D43" t="str">
            <v xml:space="preserve"> 28C (천정노출)</v>
          </cell>
          <cell r="E43" t="str">
            <v>m</v>
          </cell>
          <cell r="K43">
            <v>24</v>
          </cell>
          <cell r="N43">
            <v>24</v>
          </cell>
        </row>
        <row r="44">
          <cell r="B44">
            <v>38</v>
          </cell>
          <cell r="C44" t="str">
            <v>후렉시블 전선관 신설</v>
          </cell>
          <cell r="D44" t="str">
            <v xml:space="preserve"> 36C (천정노출)</v>
          </cell>
          <cell r="E44" t="str">
            <v>m</v>
          </cell>
          <cell r="K44">
            <v>24</v>
          </cell>
          <cell r="N44">
            <v>24</v>
          </cell>
        </row>
        <row r="45">
          <cell r="B45">
            <v>39</v>
          </cell>
          <cell r="C45" t="str">
            <v>노말밴드 신설</v>
          </cell>
          <cell r="D45" t="str">
            <v xml:space="preserve"> 28㎜ (ST)</v>
          </cell>
          <cell r="E45" t="str">
            <v>m</v>
          </cell>
          <cell r="F45">
            <v>10</v>
          </cell>
          <cell r="J45">
            <v>8</v>
          </cell>
          <cell r="K45">
            <v>24</v>
          </cell>
          <cell r="L45">
            <v>6</v>
          </cell>
          <cell r="M45">
            <v>6</v>
          </cell>
          <cell r="N45">
            <v>54</v>
          </cell>
        </row>
        <row r="46">
          <cell r="B46">
            <v>40</v>
          </cell>
          <cell r="C46" t="str">
            <v>노말밴드 신설</v>
          </cell>
          <cell r="D46" t="str">
            <v xml:space="preserve"> 36㎜ (ST)</v>
          </cell>
          <cell r="E46" t="str">
            <v>m</v>
          </cell>
          <cell r="F46">
            <v>6</v>
          </cell>
          <cell r="K46">
            <v>26</v>
          </cell>
          <cell r="L46">
            <v>6</v>
          </cell>
          <cell r="M46">
            <v>6</v>
          </cell>
          <cell r="N46">
            <v>44</v>
          </cell>
        </row>
        <row r="47">
          <cell r="B47">
            <v>42</v>
          </cell>
          <cell r="C47" t="str">
            <v>노말밴드 신설</v>
          </cell>
          <cell r="D47" t="str">
            <v xml:space="preserve"> 54㎜ (ST)</v>
          </cell>
          <cell r="E47" t="str">
            <v>m</v>
          </cell>
          <cell r="F47">
            <v>6</v>
          </cell>
          <cell r="K47">
            <v>34</v>
          </cell>
          <cell r="N47">
            <v>40</v>
          </cell>
        </row>
        <row r="48">
          <cell r="B48">
            <v>45</v>
          </cell>
          <cell r="C48" t="str">
            <v>C형 찬넬 신설</v>
          </cell>
          <cell r="D48" t="str">
            <v xml:space="preserve"> 300x42x42x2.6t</v>
          </cell>
          <cell r="E48" t="str">
            <v>개소</v>
          </cell>
          <cell r="J48">
            <v>27</v>
          </cell>
          <cell r="N48">
            <v>27</v>
          </cell>
        </row>
        <row r="49">
          <cell r="B49">
            <v>46</v>
          </cell>
          <cell r="C49" t="str">
            <v>C형 찬넬 신설</v>
          </cell>
          <cell r="D49" t="str">
            <v xml:space="preserve"> 400x42x42x2.6t</v>
          </cell>
          <cell r="E49" t="str">
            <v>개소</v>
          </cell>
          <cell r="J49">
            <v>60</v>
          </cell>
          <cell r="N49">
            <v>60</v>
          </cell>
        </row>
        <row r="50">
          <cell r="B50" t="str">
            <v>46-1</v>
          </cell>
          <cell r="C50" t="str">
            <v>C형 찬넬 신설</v>
          </cell>
          <cell r="D50" t="str">
            <v xml:space="preserve"> 400x42x42x2.6t(2단)</v>
          </cell>
          <cell r="E50" t="str">
            <v>개소</v>
          </cell>
          <cell r="J50">
            <v>60</v>
          </cell>
          <cell r="K50">
            <v>20</v>
          </cell>
          <cell r="N50">
            <v>80</v>
          </cell>
        </row>
        <row r="51">
          <cell r="B51">
            <v>47</v>
          </cell>
          <cell r="C51" t="str">
            <v>C형 찬넬 신설</v>
          </cell>
          <cell r="D51" t="str">
            <v xml:space="preserve"> 500x42x42x2.6t(2단)</v>
          </cell>
          <cell r="E51" t="str">
            <v>개소</v>
          </cell>
          <cell r="F51">
            <v>90</v>
          </cell>
          <cell r="N51">
            <v>90</v>
          </cell>
        </row>
        <row r="52">
          <cell r="B52" t="str">
            <v>47-1</v>
          </cell>
          <cell r="C52" t="str">
            <v>C형 찬넬 신설</v>
          </cell>
          <cell r="D52" t="str">
            <v xml:space="preserve"> 500x42x42x2.6t(1단)</v>
          </cell>
          <cell r="E52" t="str">
            <v>개소</v>
          </cell>
          <cell r="K52">
            <v>20</v>
          </cell>
          <cell r="N52">
            <v>20</v>
          </cell>
        </row>
        <row r="53">
          <cell r="B53" t="str">
            <v>47-2</v>
          </cell>
          <cell r="C53" t="str">
            <v>파이프 지지행거</v>
          </cell>
          <cell r="D53" t="str">
            <v xml:space="preserve"> 36C</v>
          </cell>
          <cell r="E53" t="str">
            <v>개소</v>
          </cell>
          <cell r="L53">
            <v>29</v>
          </cell>
          <cell r="N53">
            <v>29</v>
          </cell>
        </row>
        <row r="54">
          <cell r="B54" t="str">
            <v>47-3</v>
          </cell>
          <cell r="C54" t="str">
            <v>케이블 덕트</v>
          </cell>
          <cell r="D54" t="str">
            <v xml:space="preserve"> 300x100x1t</v>
          </cell>
          <cell r="E54" t="str">
            <v>m</v>
          </cell>
          <cell r="L54">
            <v>11</v>
          </cell>
          <cell r="N54">
            <v>11</v>
          </cell>
        </row>
        <row r="55">
          <cell r="B55">
            <v>48</v>
          </cell>
          <cell r="C55" t="str">
            <v>OUTLET BOX 설치</v>
          </cell>
          <cell r="D55" t="str">
            <v xml:space="preserve"> 중형 4각 54㎜</v>
          </cell>
          <cell r="E55" t="str">
            <v>개</v>
          </cell>
          <cell r="F55">
            <v>40</v>
          </cell>
          <cell r="G55">
            <v>15</v>
          </cell>
          <cell r="H55">
            <v>6</v>
          </cell>
          <cell r="M55">
            <v>12</v>
          </cell>
          <cell r="N55">
            <v>73</v>
          </cell>
        </row>
        <row r="56">
          <cell r="B56" t="str">
            <v>48-1</v>
          </cell>
          <cell r="C56" t="str">
            <v>OUTLET BOX 설치</v>
          </cell>
          <cell r="D56" t="str">
            <v xml:space="preserve"> 중형 8각 54㎜</v>
          </cell>
          <cell r="E56" t="str">
            <v>개</v>
          </cell>
          <cell r="M56">
            <v>55</v>
          </cell>
          <cell r="N56">
            <v>55</v>
          </cell>
        </row>
        <row r="57">
          <cell r="B57">
            <v>49</v>
          </cell>
          <cell r="C57" t="str">
            <v>BOX COVER 설치</v>
          </cell>
          <cell r="D57" t="str">
            <v xml:space="preserve"> 평커버 4각</v>
          </cell>
          <cell r="E57" t="str">
            <v>개</v>
          </cell>
          <cell r="F57">
            <v>9</v>
          </cell>
          <cell r="M57">
            <v>25</v>
          </cell>
          <cell r="N57">
            <v>34</v>
          </cell>
        </row>
        <row r="58">
          <cell r="B58" t="str">
            <v>49-1</v>
          </cell>
          <cell r="C58" t="str">
            <v>BOX COVER 설치</v>
          </cell>
          <cell r="D58" t="str">
            <v xml:space="preserve"> 평커버 8각</v>
          </cell>
          <cell r="E58" t="str">
            <v>개</v>
          </cell>
          <cell r="M58">
            <v>55</v>
          </cell>
          <cell r="N58">
            <v>55</v>
          </cell>
        </row>
        <row r="59">
          <cell r="B59">
            <v>50</v>
          </cell>
          <cell r="C59" t="str">
            <v>PULL BOX 설치(천정형)</v>
          </cell>
          <cell r="D59" t="str">
            <v xml:space="preserve"> 100x100x100</v>
          </cell>
          <cell r="E59" t="str">
            <v>개</v>
          </cell>
          <cell r="J59">
            <v>6</v>
          </cell>
          <cell r="M59">
            <v>5</v>
          </cell>
          <cell r="N59">
            <v>11</v>
          </cell>
        </row>
        <row r="60">
          <cell r="B60">
            <v>51</v>
          </cell>
          <cell r="C60" t="str">
            <v>PULL BOX 설치(천정형)</v>
          </cell>
          <cell r="D60" t="str">
            <v xml:space="preserve"> 200x200x100</v>
          </cell>
          <cell r="E60" t="str">
            <v>개</v>
          </cell>
          <cell r="I60">
            <v>2</v>
          </cell>
          <cell r="J60">
            <v>3</v>
          </cell>
          <cell r="K60">
            <v>4</v>
          </cell>
          <cell r="M60">
            <v>3</v>
          </cell>
          <cell r="N60">
            <v>12</v>
          </cell>
        </row>
        <row r="61">
          <cell r="B61" t="str">
            <v>51-1</v>
          </cell>
          <cell r="C61" t="str">
            <v>PULL BOX 설치(천정형)</v>
          </cell>
          <cell r="D61" t="str">
            <v xml:space="preserve"> 200x200x200</v>
          </cell>
          <cell r="E61" t="str">
            <v>개</v>
          </cell>
          <cell r="M61">
            <v>1</v>
          </cell>
          <cell r="N61">
            <v>1</v>
          </cell>
        </row>
        <row r="62">
          <cell r="B62">
            <v>52</v>
          </cell>
          <cell r="C62" t="str">
            <v>PULL BOX 설치(천정형)</v>
          </cell>
          <cell r="D62" t="str">
            <v xml:space="preserve"> 300x300x200</v>
          </cell>
          <cell r="E62" t="str">
            <v>개</v>
          </cell>
          <cell r="J62">
            <v>2</v>
          </cell>
          <cell r="K62">
            <v>2</v>
          </cell>
          <cell r="N62">
            <v>4</v>
          </cell>
        </row>
        <row r="63">
          <cell r="B63">
            <v>53</v>
          </cell>
          <cell r="C63" t="str">
            <v>PULL BOX 설치(천정형)</v>
          </cell>
          <cell r="D63" t="str">
            <v xml:space="preserve"> 400x400x200</v>
          </cell>
          <cell r="E63" t="str">
            <v>개</v>
          </cell>
          <cell r="K63">
            <v>3</v>
          </cell>
          <cell r="N63">
            <v>3</v>
          </cell>
        </row>
        <row r="64">
          <cell r="B64">
            <v>54</v>
          </cell>
          <cell r="C64" t="str">
            <v>PULL BOX 설치(벽부형)</v>
          </cell>
          <cell r="D64" t="str">
            <v xml:space="preserve"> 500x500x200</v>
          </cell>
          <cell r="E64" t="str">
            <v>개</v>
          </cell>
          <cell r="F64">
            <v>2</v>
          </cell>
          <cell r="K64">
            <v>1</v>
          </cell>
          <cell r="N64">
            <v>3</v>
          </cell>
        </row>
        <row r="65">
          <cell r="B65">
            <v>55</v>
          </cell>
          <cell r="C65" t="str">
            <v>단자반 신설</v>
          </cell>
          <cell r="D65" t="str">
            <v xml:space="preserve"> TB 10P(SUS)</v>
          </cell>
          <cell r="E65" t="str">
            <v>개</v>
          </cell>
          <cell r="F65">
            <v>4</v>
          </cell>
          <cell r="N65">
            <v>4</v>
          </cell>
        </row>
        <row r="66">
          <cell r="B66">
            <v>56</v>
          </cell>
          <cell r="C66" t="str">
            <v>단자반 신설</v>
          </cell>
          <cell r="D66" t="str">
            <v xml:space="preserve"> TB 20P(SUS)</v>
          </cell>
          <cell r="E66" t="str">
            <v>개</v>
          </cell>
          <cell r="F66">
            <v>1</v>
          </cell>
          <cell r="N66">
            <v>1</v>
          </cell>
        </row>
        <row r="67">
          <cell r="B67">
            <v>58</v>
          </cell>
          <cell r="C67" t="str">
            <v>단자반 신설</v>
          </cell>
          <cell r="D67" t="str">
            <v xml:space="preserve"> TB 40P(SUS)</v>
          </cell>
          <cell r="E67" t="str">
            <v>개</v>
          </cell>
          <cell r="N67">
            <v>0</v>
          </cell>
        </row>
        <row r="68">
          <cell r="B68">
            <v>59</v>
          </cell>
          <cell r="C68" t="str">
            <v>접지시험단자반 설치</v>
          </cell>
          <cell r="D68" t="str">
            <v xml:space="preserve"> 5CCT</v>
          </cell>
          <cell r="E68" t="str">
            <v>개</v>
          </cell>
          <cell r="F68">
            <v>1</v>
          </cell>
          <cell r="N68">
            <v>1</v>
          </cell>
        </row>
        <row r="69">
          <cell r="B69">
            <v>60</v>
          </cell>
          <cell r="C69" t="str">
            <v>지중도체 신설</v>
          </cell>
          <cell r="D69" t="str">
            <v xml:space="preserve"> 3Ω이하</v>
          </cell>
          <cell r="E69" t="str">
            <v>개소</v>
          </cell>
          <cell r="F69">
            <v>1</v>
          </cell>
          <cell r="N69">
            <v>1</v>
          </cell>
        </row>
        <row r="70">
          <cell r="B70">
            <v>61</v>
          </cell>
          <cell r="C70" t="str">
            <v>지중도체 신설</v>
          </cell>
          <cell r="D70" t="str">
            <v xml:space="preserve"> 20Ω이하</v>
          </cell>
          <cell r="E70" t="str">
            <v>개소</v>
          </cell>
          <cell r="F70">
            <v>1</v>
          </cell>
          <cell r="N70">
            <v>1</v>
          </cell>
        </row>
        <row r="71">
          <cell r="B71">
            <v>62</v>
          </cell>
          <cell r="C71" t="str">
            <v>전화 콘센트 설치</v>
          </cell>
          <cell r="D71" t="str">
            <v xml:space="preserve"> 4P용</v>
          </cell>
          <cell r="E71" t="str">
            <v>개</v>
          </cell>
          <cell r="F71">
            <v>31</v>
          </cell>
          <cell r="N71">
            <v>31</v>
          </cell>
        </row>
        <row r="72">
          <cell r="B72">
            <v>63</v>
          </cell>
          <cell r="C72" t="str">
            <v>KEY PHONE 설치</v>
          </cell>
          <cell r="D72" t="str">
            <v xml:space="preserve"> 자장치</v>
          </cell>
          <cell r="E72" t="str">
            <v>대</v>
          </cell>
          <cell r="F72">
            <v>3</v>
          </cell>
          <cell r="N72">
            <v>3</v>
          </cell>
        </row>
        <row r="73">
          <cell r="B73">
            <v>64</v>
          </cell>
          <cell r="C73" t="str">
            <v>KEY PHONE 설치</v>
          </cell>
          <cell r="D73" t="str">
            <v xml:space="preserve"> 모장치</v>
          </cell>
          <cell r="E73" t="str">
            <v>대</v>
          </cell>
          <cell r="F73">
            <v>1</v>
          </cell>
          <cell r="N73">
            <v>1</v>
          </cell>
        </row>
        <row r="74">
          <cell r="B74">
            <v>65</v>
          </cell>
          <cell r="C74" t="str">
            <v>MIC JACK 설치</v>
          </cell>
          <cell r="D74" t="str">
            <v xml:space="preserve"> 1 CH</v>
          </cell>
          <cell r="E74" t="str">
            <v>대</v>
          </cell>
          <cell r="I74">
            <v>4</v>
          </cell>
          <cell r="N74">
            <v>4</v>
          </cell>
        </row>
        <row r="75">
          <cell r="B75">
            <v>66</v>
          </cell>
          <cell r="C75" t="str">
            <v>스 피 커</v>
          </cell>
          <cell r="D75" t="str">
            <v xml:space="preserve"> 천정형 (3W)</v>
          </cell>
          <cell r="E75" t="str">
            <v>개</v>
          </cell>
          <cell r="I75">
            <v>36</v>
          </cell>
          <cell r="N75">
            <v>36</v>
          </cell>
        </row>
        <row r="76">
          <cell r="B76">
            <v>67</v>
          </cell>
          <cell r="C76" t="str">
            <v>스 피 커</v>
          </cell>
          <cell r="D76" t="str">
            <v xml:space="preserve"> 벽부형 (3W)</v>
          </cell>
          <cell r="E76" t="str">
            <v>개</v>
          </cell>
          <cell r="I76">
            <v>1</v>
          </cell>
          <cell r="N76">
            <v>1</v>
          </cell>
        </row>
        <row r="77">
          <cell r="B77">
            <v>68</v>
          </cell>
          <cell r="C77" t="str">
            <v>스 피 커</v>
          </cell>
          <cell r="D77" t="str">
            <v xml:space="preserve"> HORN형 (10W)</v>
          </cell>
          <cell r="E77" t="str">
            <v>개</v>
          </cell>
          <cell r="I77">
            <v>44</v>
          </cell>
          <cell r="N77">
            <v>44</v>
          </cell>
        </row>
        <row r="78">
          <cell r="B78">
            <v>69</v>
          </cell>
          <cell r="C78" t="str">
            <v>방송 AMP RACK신설</v>
          </cell>
          <cell r="D78" t="str">
            <v xml:space="preserve"> 720W</v>
          </cell>
          <cell r="E78" t="str">
            <v>대</v>
          </cell>
          <cell r="I78">
            <v>3</v>
          </cell>
          <cell r="N78">
            <v>3</v>
          </cell>
        </row>
        <row r="79">
          <cell r="B79">
            <v>70</v>
          </cell>
          <cell r="C79" t="str">
            <v>매표소방송장치</v>
          </cell>
          <cell r="D79" t="str">
            <v xml:space="preserve"> 20W(SP,MIC포함)</v>
          </cell>
          <cell r="E79" t="str">
            <v>대</v>
          </cell>
          <cell r="I79">
            <v>1</v>
          </cell>
          <cell r="N79">
            <v>1</v>
          </cell>
        </row>
        <row r="80">
          <cell r="B80">
            <v>71</v>
          </cell>
          <cell r="C80" t="str">
            <v>A T T</v>
          </cell>
          <cell r="D80" t="str">
            <v xml:space="preserve"> 3단</v>
          </cell>
          <cell r="E80" t="str">
            <v>개</v>
          </cell>
          <cell r="I80">
            <v>17</v>
          </cell>
          <cell r="N80">
            <v>17</v>
          </cell>
        </row>
        <row r="81">
          <cell r="B81">
            <v>72</v>
          </cell>
          <cell r="C81" t="str">
            <v>TV 수구설치</v>
          </cell>
          <cell r="D81" t="str">
            <v xml:space="preserve"> 75Ω (직렬형)</v>
          </cell>
          <cell r="E81" t="str">
            <v>개</v>
          </cell>
          <cell r="G81">
            <v>10</v>
          </cell>
          <cell r="N81">
            <v>10</v>
          </cell>
        </row>
        <row r="82">
          <cell r="B82">
            <v>73</v>
          </cell>
          <cell r="C82" t="str">
            <v>TV 수구설치</v>
          </cell>
          <cell r="D82" t="str">
            <v xml:space="preserve"> 75Ω (종단형)</v>
          </cell>
          <cell r="E82" t="str">
            <v>개</v>
          </cell>
          <cell r="G82">
            <v>5</v>
          </cell>
          <cell r="N82">
            <v>5</v>
          </cell>
        </row>
        <row r="83">
          <cell r="B83">
            <v>74</v>
          </cell>
          <cell r="C83" t="str">
            <v>TV기기함 신설</v>
          </cell>
          <cell r="D83" t="str">
            <v xml:space="preserve"> 2 분배기</v>
          </cell>
          <cell r="E83" t="str">
            <v>개</v>
          </cell>
          <cell r="G83">
            <v>3</v>
          </cell>
          <cell r="N83">
            <v>3</v>
          </cell>
        </row>
        <row r="84">
          <cell r="B84">
            <v>76</v>
          </cell>
          <cell r="C84" t="str">
            <v>TV공시청안테나신설</v>
          </cell>
          <cell r="D84" t="str">
            <v xml:space="preserve"> U/V(H/L CH) MIXERx2</v>
          </cell>
          <cell r="E84" t="str">
            <v>기</v>
          </cell>
          <cell r="G84">
            <v>1</v>
          </cell>
          <cell r="N84">
            <v>1</v>
          </cell>
        </row>
        <row r="85">
          <cell r="B85">
            <v>78</v>
          </cell>
          <cell r="C85" t="str">
            <v>VIDEO PHONE 설치</v>
          </cell>
          <cell r="D85" t="str">
            <v xml:space="preserve"> 칼라비디오폰</v>
          </cell>
          <cell r="E85" t="str">
            <v>대</v>
          </cell>
          <cell r="H85">
            <v>6</v>
          </cell>
          <cell r="N85">
            <v>6</v>
          </cell>
        </row>
        <row r="86">
          <cell r="B86">
            <v>79</v>
          </cell>
          <cell r="C86" t="str">
            <v>CCTV CAMERA 설치(승강장)</v>
          </cell>
          <cell r="D86" t="str">
            <v xml:space="preserve"> 고정형 16㎜</v>
          </cell>
          <cell r="E86" t="str">
            <v>대</v>
          </cell>
          <cell r="J86">
            <v>8</v>
          </cell>
          <cell r="N86">
            <v>8</v>
          </cell>
        </row>
        <row r="87">
          <cell r="B87" t="str">
            <v>79-1</v>
          </cell>
          <cell r="C87" t="str">
            <v>CCTV CAMERA 설치(대합실)</v>
          </cell>
          <cell r="D87" t="str">
            <v xml:space="preserve"> 고정형 16㎜</v>
          </cell>
          <cell r="E87" t="str">
            <v>대</v>
          </cell>
          <cell r="J87">
            <v>7</v>
          </cell>
          <cell r="N87">
            <v>7</v>
          </cell>
        </row>
        <row r="88">
          <cell r="B88">
            <v>80</v>
          </cell>
          <cell r="C88" t="str">
            <v>CCTV MONITOR 설치</v>
          </cell>
          <cell r="D88" t="str">
            <v xml:space="preserve"> 20"</v>
          </cell>
          <cell r="E88" t="str">
            <v>대</v>
          </cell>
          <cell r="J88">
            <v>8</v>
          </cell>
          <cell r="N88">
            <v>8</v>
          </cell>
        </row>
        <row r="89">
          <cell r="B89">
            <v>81</v>
          </cell>
          <cell r="C89" t="str">
            <v>CCTV 장비 설치</v>
          </cell>
          <cell r="D89" t="str">
            <v xml:space="preserve"> 4 MONITOR RACK형</v>
          </cell>
          <cell r="E89" t="str">
            <v>대</v>
          </cell>
          <cell r="J89">
            <v>1</v>
          </cell>
          <cell r="N89">
            <v>1</v>
          </cell>
        </row>
        <row r="90">
          <cell r="B90">
            <v>83</v>
          </cell>
          <cell r="C90" t="str">
            <v>감지기 신설</v>
          </cell>
          <cell r="D90" t="str">
            <v xml:space="preserve"> 차동식</v>
          </cell>
          <cell r="E90" t="str">
            <v>개</v>
          </cell>
          <cell r="M90">
            <v>26</v>
          </cell>
          <cell r="N90">
            <v>26</v>
          </cell>
        </row>
        <row r="91">
          <cell r="B91">
            <v>84</v>
          </cell>
          <cell r="C91" t="str">
            <v>감지기 신설</v>
          </cell>
          <cell r="D91" t="str">
            <v xml:space="preserve"> 정온식</v>
          </cell>
          <cell r="E91" t="str">
            <v>개</v>
          </cell>
          <cell r="M91">
            <v>1</v>
          </cell>
          <cell r="N91">
            <v>1</v>
          </cell>
        </row>
        <row r="92">
          <cell r="B92">
            <v>85</v>
          </cell>
          <cell r="C92" t="str">
            <v>감지기 신설</v>
          </cell>
          <cell r="D92" t="str">
            <v xml:space="preserve"> 연기식</v>
          </cell>
          <cell r="E92" t="str">
            <v>개</v>
          </cell>
          <cell r="M92">
            <v>21</v>
          </cell>
          <cell r="N92">
            <v>21</v>
          </cell>
        </row>
        <row r="93">
          <cell r="B93">
            <v>86</v>
          </cell>
          <cell r="C93" t="str">
            <v>방폭형 감지기</v>
          </cell>
          <cell r="D93" t="str">
            <v xml:space="preserve"> 정온식 방폭형</v>
          </cell>
          <cell r="E93" t="str">
            <v>개</v>
          </cell>
          <cell r="M93">
            <v>1</v>
          </cell>
          <cell r="N93">
            <v>1</v>
          </cell>
        </row>
        <row r="94">
          <cell r="B94">
            <v>87</v>
          </cell>
          <cell r="C94" t="str">
            <v>통로 유도등</v>
          </cell>
          <cell r="D94" t="str">
            <v xml:space="preserve"> 소형(10W)</v>
          </cell>
          <cell r="E94" t="str">
            <v>개</v>
          </cell>
          <cell r="M94">
            <v>6</v>
          </cell>
          <cell r="N94">
            <v>6</v>
          </cell>
        </row>
        <row r="95">
          <cell r="B95">
            <v>88</v>
          </cell>
          <cell r="C95" t="str">
            <v>피난구 유도등 설치</v>
          </cell>
          <cell r="D95" t="str">
            <v xml:space="preserve"> 대형(40W)</v>
          </cell>
          <cell r="E95" t="str">
            <v>개</v>
          </cell>
          <cell r="M95">
            <v>14</v>
          </cell>
          <cell r="N95">
            <v>14</v>
          </cell>
        </row>
        <row r="96">
          <cell r="B96">
            <v>89</v>
          </cell>
          <cell r="C96" t="str">
            <v>자탐 수신기</v>
          </cell>
          <cell r="D96" t="str">
            <v xml:space="preserve"> P형 1급 25CCT</v>
          </cell>
          <cell r="E96" t="str">
            <v>대</v>
          </cell>
          <cell r="M96">
            <v>1</v>
          </cell>
          <cell r="N96">
            <v>1</v>
          </cell>
        </row>
        <row r="97">
          <cell r="B97">
            <v>90</v>
          </cell>
          <cell r="C97" t="str">
            <v>발신기(P형 1급) 설치</v>
          </cell>
          <cell r="D97" t="str">
            <v xml:space="preserve"> 옥내소화전 내장형</v>
          </cell>
          <cell r="E97" t="str">
            <v>대</v>
          </cell>
          <cell r="M97">
            <v>6</v>
          </cell>
          <cell r="N97">
            <v>6</v>
          </cell>
        </row>
        <row r="98">
          <cell r="B98">
            <v>91</v>
          </cell>
          <cell r="C98" t="str">
            <v>홀 신설</v>
          </cell>
          <cell r="D98" t="str">
            <v xml:space="preserve"> 수공 1호</v>
          </cell>
          <cell r="E98" t="str">
            <v>기</v>
          </cell>
          <cell r="F98">
            <v>1</v>
          </cell>
          <cell r="N98">
            <v>1</v>
          </cell>
        </row>
        <row r="99">
          <cell r="B99">
            <v>92</v>
          </cell>
          <cell r="C99" t="str">
            <v>홀 신설</v>
          </cell>
          <cell r="D99" t="str">
            <v xml:space="preserve"> 수공 3호</v>
          </cell>
          <cell r="E99" t="str">
            <v>기</v>
          </cell>
          <cell r="F99">
            <v>1</v>
          </cell>
          <cell r="N99">
            <v>1</v>
          </cell>
        </row>
        <row r="100">
          <cell r="B100">
            <v>97</v>
          </cell>
          <cell r="C100" t="str">
            <v>CABLE TRAY 설치</v>
          </cell>
          <cell r="D100" t="str">
            <v xml:space="preserve"> 500x150</v>
          </cell>
          <cell r="E100" t="str">
            <v>m</v>
          </cell>
          <cell r="F100">
            <v>14.4</v>
          </cell>
          <cell r="N100">
            <v>14.4</v>
          </cell>
        </row>
        <row r="101">
          <cell r="B101">
            <v>98</v>
          </cell>
          <cell r="C101" t="str">
            <v>KT 인입관로 신설</v>
          </cell>
          <cell r="D101" t="str">
            <v xml:space="preserve"> 1/2(1.2+0.4)x0.8</v>
          </cell>
          <cell r="E101" t="str">
            <v>m</v>
          </cell>
          <cell r="F101">
            <v>52</v>
          </cell>
          <cell r="N101">
            <v>52</v>
          </cell>
        </row>
        <row r="102">
          <cell r="B102" t="str">
            <v>58-1</v>
          </cell>
          <cell r="C102" t="str">
            <v>방송단자함</v>
          </cell>
          <cell r="D102" t="str">
            <v xml:space="preserve"> 10P</v>
          </cell>
          <cell r="E102" t="str">
            <v>개</v>
          </cell>
          <cell r="I102">
            <v>2</v>
          </cell>
          <cell r="N102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금액내역"/>
      <sheetName val="파일단가"/>
      <sheetName val="일위대가표"/>
      <sheetName val="길이중량표"/>
      <sheetName val="재단시설(지하3층)"/>
      <sheetName val="기숙사동(지하2층)"/>
      <sheetName val="기계조합손료"/>
      <sheetName val="규격별평균관입깊이"/>
      <sheetName val="단가산출서(15m이하)"/>
      <sheetName val="단가산출서(15m이상)"/>
      <sheetName val="단가산출서양식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  <sheetName val="일위대가"/>
      <sheetName val="산출금액내역"/>
      <sheetName val="Sheet1"/>
      <sheetName val="청천내"/>
      <sheetName val="데이타"/>
      <sheetName val="경산"/>
      <sheetName val="설계명세서"/>
      <sheetName val="자료입력"/>
      <sheetName val="진주방향"/>
      <sheetName val="DIAPHRAGM"/>
      <sheetName val="예산명세서"/>
      <sheetName val="공구"/>
      <sheetName val="원가계산서 "/>
      <sheetName val="설계내역서"/>
      <sheetName val="1.설계조건"/>
      <sheetName val="일위대가(1)"/>
      <sheetName val="코드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주철거8.8"/>
      <sheetName val="철주8.8M신설"/>
      <sheetName val="철주신11.3M용"/>
      <sheetName val="철주철11.3M용"/>
      <sheetName val="빔신5M하부용"/>
      <sheetName val="빔철거5M하부용"/>
      <sheetName val="빔신5M상부용"/>
      <sheetName val="빔철5M상부용"/>
      <sheetName val="DS가대철거"/>
      <sheetName val="주변압기"/>
      <sheetName val="단로기용기초"/>
      <sheetName val="O,PT,LA기초"/>
      <sheetName val="지지주용기초"/>
      <sheetName val="지지주신"/>
      <sheetName val="빔7M신"/>
      <sheetName val="OT용가대신"/>
      <sheetName val="모선신설"/>
      <sheetName val="모선철거"/>
      <sheetName val="LA용가대신"/>
      <sheetName val="PT가대신"/>
      <sheetName val="DS가대신"/>
      <sheetName val="철주기초"/>
      <sheetName val="닛신4P기초"/>
      <sheetName val="효성CB 1P기초"/>
      <sheetName val="기계경비(시간당)"/>
      <sheetName val="램머"/>
      <sheetName val="분전함신설"/>
      <sheetName val="접지1종"/>
      <sheetName val="조명율표"/>
      <sheetName val="설비"/>
      <sheetName val="참조"/>
      <sheetName val="WORK"/>
      <sheetName val="ITEM"/>
      <sheetName val="순공사비"/>
      <sheetName val="을지"/>
      <sheetName val="산출금액내역"/>
      <sheetName val="내역서"/>
      <sheetName val="직재"/>
      <sheetName val="Y-WORK"/>
      <sheetName val="자재단가"/>
      <sheetName val="wall"/>
      <sheetName val="Baby일위대가"/>
      <sheetName val="설비단가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직접경비"/>
      <sheetName val="직접인건비"/>
      <sheetName val="자재대"/>
      <sheetName val="설계명세서"/>
      <sheetName val="인건비 "/>
      <sheetName val="점검총괄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집계"/>
      <sheetName val="주요자재"/>
      <sheetName val="A1"/>
      <sheetName val="A2"/>
      <sheetName val="교대"/>
      <sheetName val="#REF"/>
      <sheetName val="조명시설"/>
      <sheetName val="1.설계조건"/>
      <sheetName val="경산"/>
      <sheetName val="데이타"/>
      <sheetName val="정산서"/>
      <sheetName val="보호"/>
      <sheetName val="설계내역"/>
      <sheetName val="기계경비(시간당)"/>
      <sheetName val="램머"/>
      <sheetName val="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01"/>
      <sheetName val="기계경비(시간당)"/>
      <sheetName val="램머"/>
      <sheetName val="경산"/>
      <sheetName val="원가계산서"/>
      <sheetName val="설비"/>
      <sheetName val="총괄내역서"/>
      <sheetName val="공종목록표"/>
      <sheetName val="파일의이용"/>
      <sheetName val="기성내역서표지"/>
      <sheetName val="변경내역서간지"/>
      <sheetName val="부대집계"/>
      <sheetName val="효성CB 1P기초"/>
      <sheetName val="일위대가"/>
      <sheetName val="노임단가"/>
      <sheetName val="조명시설"/>
      <sheetName val="노무"/>
      <sheetName val="일위대가표"/>
      <sheetName val="수량집계"/>
      <sheetName val="내역서"/>
      <sheetName val="토사(PE)"/>
      <sheetName val="골조시행"/>
      <sheetName val="유용일"/>
      <sheetName val="설계내역서"/>
      <sheetName val="공종단가"/>
      <sheetName val="효성CB_1P기초"/>
      <sheetName val="효성CB_1P기초1"/>
      <sheetName val="광양방향"/>
      <sheetName val="자재대"/>
      <sheetName val="database"/>
      <sheetName val="공구원가계산"/>
      <sheetName val="원가계산서 "/>
      <sheetName val="단가 (2)"/>
      <sheetName val="공사요율산출표"/>
      <sheetName val="청천내"/>
      <sheetName val="Sheet1"/>
      <sheetName val="범례표"/>
      <sheetName val="초기화면"/>
      <sheetName val="이름정의"/>
      <sheetName val="토목검측서"/>
      <sheetName val="DATE"/>
      <sheetName val="현장소운반"/>
      <sheetName val="관구보호몰탈"/>
      <sheetName val="15 문제점"/>
      <sheetName val="공통비총괄표"/>
      <sheetName val="데이타"/>
      <sheetName val="공사원가계산서"/>
      <sheetName val="도급예산내역서총괄표"/>
      <sheetName val="총괄표"/>
      <sheetName val="평가데이터"/>
      <sheetName val="일위대가목록"/>
      <sheetName val="노임"/>
      <sheetName val="산출금액내역"/>
      <sheetName val="일위단위"/>
      <sheetName val="용수량(생활용수)"/>
      <sheetName val="설계명세서"/>
      <sheetName val="자료입력"/>
      <sheetName val="예산명세서"/>
      <sheetName val="증감대비"/>
      <sheetName val="실행내역서"/>
      <sheetName val="직재"/>
      <sheetName val="중강당 내역"/>
      <sheetName val="정산서"/>
      <sheetName val="보호"/>
      <sheetName val="Baby일위대가"/>
      <sheetName val="2003상반기노임기준"/>
      <sheetName val="08-공사비총괄표"/>
      <sheetName val="17-횡단측량야장"/>
      <sheetName val="입력"/>
      <sheetName val="월래"/>
      <sheetName val="Y-WORK"/>
      <sheetName val="토공"/>
      <sheetName val="도급내역"/>
      <sheetName val="도급내역5+800"/>
      <sheetName val="도급금액"/>
      <sheetName val="재노경"/>
      <sheetName val="국내조달(통합-1)"/>
      <sheetName val="산수배수"/>
      <sheetName val="산출내역"/>
      <sheetName val="식재인부"/>
      <sheetName val="현장경상비"/>
      <sheetName val="공구"/>
      <sheetName val="Sheet2 (2)"/>
      <sheetName val="평내중"/>
      <sheetName val="총괄내역"/>
      <sheetName val="외삼초"/>
      <sheetName val="중기사용료산출근거"/>
      <sheetName val="단가산출2"/>
      <sheetName val="단가 및 재료비"/>
      <sheetName val="전기"/>
      <sheetName val="구천"/>
      <sheetName val="토질조사"/>
      <sheetName val="직접경비"/>
      <sheetName val="조명율표"/>
      <sheetName val="(당평)자재"/>
      <sheetName val="당초명세(평)"/>
      <sheetName val="진주방향"/>
      <sheetName val="수목표준대가"/>
      <sheetName val="조경"/>
      <sheetName val="공사설계"/>
      <sheetName val="新철폐복2"/>
      <sheetName val="新철폐복3"/>
      <sheetName val="新철폐복"/>
      <sheetName val="단위단가"/>
      <sheetName val="도급예산내역서봉투"/>
      <sheetName val="설계산출표지"/>
      <sheetName val="을부담운반비"/>
      <sheetName val="운반비산출"/>
      <sheetName val="공수"/>
      <sheetName val="산근"/>
      <sheetName val="#REF"/>
      <sheetName val="wall"/>
      <sheetName val="개요"/>
      <sheetName val="효성CB_1P기초2"/>
      <sheetName val="단가_(2)"/>
      <sheetName val="15_문제점"/>
      <sheetName val="원가계산서_"/>
      <sheetName val="중강당_내역"/>
      <sheetName val="공종구간"/>
      <sheetName val="계정"/>
      <sheetName val="단가"/>
      <sheetName val="수량산출"/>
      <sheetName val="식재수량표"/>
      <sheetName val="식재"/>
      <sheetName val="시설물"/>
      <sheetName val="식재출력용"/>
      <sheetName val="유지관리"/>
      <sheetName val="1"/>
      <sheetName val="2"/>
      <sheetName val="3"/>
      <sheetName val="4"/>
      <sheetName val="5"/>
      <sheetName val="6"/>
      <sheetName val="건설산출"/>
      <sheetName val="설계예산서"/>
      <sheetName val="Sheet2"/>
      <sheetName val="중기조종사 단위단가"/>
      <sheetName val="공사명입력"/>
      <sheetName val="근로자자료입력"/>
      <sheetName val="참고자료"/>
      <sheetName val="Customer Databas"/>
      <sheetName val="기본자료"/>
      <sheetName val="공사자료입력"/>
      <sheetName val="단가(자재)"/>
      <sheetName val="단가(노임)"/>
      <sheetName val="기초목록"/>
      <sheetName val="기초일위"/>
      <sheetName val="시설일위"/>
      <sheetName val="조명일위"/>
      <sheetName val="데리네이타현황"/>
      <sheetName val="원가"/>
      <sheetName val="토공(우물통,기타) "/>
      <sheetName val="공토공단위당"/>
      <sheetName val="교사기준면적(초등)"/>
      <sheetName val="물집"/>
      <sheetName val="수목데이타 "/>
      <sheetName val="정의"/>
      <sheetName val="계수시트"/>
      <sheetName val="위치조서"/>
      <sheetName val="시설물일위"/>
      <sheetName val="직접인건비"/>
      <sheetName val="계산서(곡선부)"/>
      <sheetName val="포장재료집계표"/>
      <sheetName val="기안"/>
      <sheetName val="ELECTRIC"/>
      <sheetName val="수량집"/>
      <sheetName val="환경기계공정표 (3)"/>
      <sheetName val="사통"/>
      <sheetName val="기초단가"/>
      <sheetName val="2공구산출내역"/>
      <sheetName val="기초자료입력"/>
      <sheetName val="준공정산"/>
      <sheetName val="9GNG운반"/>
      <sheetName val="한일양산"/>
      <sheetName val="ABUT수량-A1"/>
      <sheetName val="요율"/>
      <sheetName val="제안서"/>
      <sheetName val="행정표준(1)"/>
      <sheetName val="행정표준(2)"/>
      <sheetName val="as복구"/>
      <sheetName val="터널조도"/>
      <sheetName val="중기터파기"/>
      <sheetName val="변수값"/>
      <sheetName val="중기상차"/>
      <sheetName val="일위대가목차"/>
    </sheetNames>
    <sheetDataSet>
      <sheetData sheetId="0" refreshError="1">
        <row r="6">
          <cell r="A6" t="str">
            <v>2 . 포   장   공</v>
          </cell>
          <cell r="B6">
            <v>0</v>
          </cell>
          <cell r="C6">
            <v>1</v>
          </cell>
          <cell r="D6" t="str">
            <v>식</v>
          </cell>
          <cell r="E6">
            <v>0</v>
          </cell>
          <cell r="F6">
            <v>3428460</v>
          </cell>
          <cell r="G6">
            <v>0</v>
          </cell>
          <cell r="H6">
            <v>14662810</v>
          </cell>
          <cell r="I6">
            <v>0</v>
          </cell>
          <cell r="J6">
            <v>784145</v>
          </cell>
          <cell r="K6">
            <v>18875415</v>
          </cell>
        </row>
        <row r="7">
          <cell r="A7" t="str">
            <v>3 . 부   설   공</v>
          </cell>
          <cell r="B7">
            <v>0</v>
          </cell>
          <cell r="C7">
            <v>1</v>
          </cell>
          <cell r="D7" t="str">
            <v>식</v>
          </cell>
          <cell r="E7">
            <v>0</v>
          </cell>
          <cell r="F7">
            <v>1517065</v>
          </cell>
          <cell r="G7">
            <v>0</v>
          </cell>
          <cell r="H7">
            <v>44681923</v>
          </cell>
          <cell r="I7">
            <v>0</v>
          </cell>
          <cell r="J7">
            <v>1191944</v>
          </cell>
          <cell r="K7">
            <v>47390932</v>
          </cell>
        </row>
        <row r="8">
          <cell r="A8" t="str">
            <v>4 . 부   대   공</v>
          </cell>
          <cell r="B8">
            <v>0</v>
          </cell>
          <cell r="C8">
            <v>1</v>
          </cell>
          <cell r="D8" t="str">
            <v>식</v>
          </cell>
          <cell r="E8">
            <v>0</v>
          </cell>
          <cell r="F8">
            <v>10188123</v>
          </cell>
          <cell r="G8">
            <v>0</v>
          </cell>
          <cell r="H8">
            <v>7352814</v>
          </cell>
          <cell r="I8">
            <v>0</v>
          </cell>
          <cell r="J8">
            <v>14889575</v>
          </cell>
          <cell r="K8">
            <v>32430512</v>
          </cell>
        </row>
        <row r="9">
          <cell r="A9" t="str">
            <v>계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17966172</v>
          </cell>
          <cell r="G9">
            <v>0</v>
          </cell>
          <cell r="H9">
            <v>343311748</v>
          </cell>
          <cell r="I9">
            <v>0</v>
          </cell>
          <cell r="J9">
            <v>23834383</v>
          </cell>
          <cell r="K9">
            <v>385112303</v>
          </cell>
        </row>
        <row r="10">
          <cell r="A10" t="str">
            <v>5 . 간접 노무비</v>
          </cell>
          <cell r="B10">
            <v>0</v>
          </cell>
          <cell r="C10">
            <v>1</v>
          </cell>
          <cell r="D10" t="str">
            <v>식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48060000</v>
          </cell>
        </row>
        <row r="11">
          <cell r="A11" t="str">
            <v>6 . 산재 보험료</v>
          </cell>
          <cell r="B11">
            <v>0</v>
          </cell>
          <cell r="C11">
            <v>1</v>
          </cell>
          <cell r="D11" t="str">
            <v>식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7 . 안전 관리비</v>
          </cell>
          <cell r="B12">
            <v>0</v>
          </cell>
          <cell r="C12">
            <v>1</v>
          </cell>
          <cell r="D12" t="str">
            <v>식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8 . 기 타 경 비</v>
          </cell>
          <cell r="B13">
            <v>0</v>
          </cell>
          <cell r="C13">
            <v>1</v>
          </cell>
          <cell r="D13" t="str">
            <v>식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14730000</v>
          </cell>
        </row>
        <row r="14">
          <cell r="A14" t="str">
            <v xml:space="preserve">   순 공 사 비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447902303</v>
          </cell>
        </row>
        <row r="15">
          <cell r="A15" t="str">
            <v>9 . 일반 관리비</v>
          </cell>
          <cell r="B15">
            <v>0</v>
          </cell>
          <cell r="C15">
            <v>1</v>
          </cell>
          <cell r="D15" t="str">
            <v>식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24630000</v>
          </cell>
        </row>
        <row r="16">
          <cell r="A16" t="str">
            <v>10. 이       윤</v>
          </cell>
          <cell r="B16">
            <v>0</v>
          </cell>
          <cell r="C16">
            <v>1</v>
          </cell>
          <cell r="D16" t="str">
            <v>식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68146709.649999991</v>
          </cell>
        </row>
        <row r="17">
          <cell r="A17" t="str">
            <v>11. 사급 자재비</v>
          </cell>
          <cell r="B17">
            <v>0</v>
          </cell>
          <cell r="C17">
            <v>1</v>
          </cell>
          <cell r="D17" t="str">
            <v>식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4956951</v>
          </cell>
        </row>
        <row r="18">
          <cell r="A18" t="str">
            <v xml:space="preserve">   공 급 가 액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545635963.64999998</v>
          </cell>
        </row>
        <row r="19">
          <cell r="A19" t="str">
            <v>12. 부가 가치세</v>
          </cell>
          <cell r="B19">
            <v>0</v>
          </cell>
          <cell r="C19">
            <v>1</v>
          </cell>
          <cell r="D19" t="str">
            <v>식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54563597</v>
          </cell>
        </row>
        <row r="20">
          <cell r="A20" t="str">
            <v>13.폐기물처리비</v>
          </cell>
          <cell r="B20">
            <v>0</v>
          </cell>
          <cell r="C20">
            <v>1</v>
          </cell>
          <cell r="D20" t="str">
            <v>식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5956800</v>
          </cell>
        </row>
        <row r="21">
          <cell r="A21" t="str">
            <v>도   급   비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606156360.64999998</v>
          </cell>
        </row>
        <row r="22">
          <cell r="A22" t="str">
            <v>14.관급 자재비</v>
          </cell>
          <cell r="B22">
            <v>0</v>
          </cell>
          <cell r="C22">
            <v>1</v>
          </cell>
          <cell r="D22" t="str">
            <v>식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46500000</v>
          </cell>
        </row>
        <row r="23">
          <cell r="A23" t="str">
            <v>15.도로 복구비</v>
          </cell>
          <cell r="B23">
            <v>0</v>
          </cell>
          <cell r="C23">
            <v>1</v>
          </cell>
          <cell r="D23" t="str">
            <v>식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46500000</v>
          </cell>
        </row>
        <row r="24">
          <cell r="A24" t="str">
            <v>16.기타 이설비</v>
          </cell>
          <cell r="B24">
            <v>0</v>
          </cell>
          <cell r="C24">
            <v>1</v>
          </cell>
          <cell r="D24" t="str">
            <v>식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46500000</v>
          </cell>
        </row>
        <row r="25">
          <cell r="A25" t="str">
            <v>총 공 사 비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652656360.64999998</v>
          </cell>
        </row>
        <row r="26">
          <cell r="E26" t="str">
            <v>내          역          서</v>
          </cell>
        </row>
        <row r="27">
          <cell r="A27" t="str">
            <v>1. 토      공</v>
          </cell>
        </row>
        <row r="28">
          <cell r="A28" t="str">
            <v>ASP 포장자르기</v>
          </cell>
          <cell r="B28" t="str">
            <v>기  계</v>
          </cell>
          <cell r="C28">
            <v>380</v>
          </cell>
          <cell r="D28" t="str">
            <v>M</v>
          </cell>
          <cell r="E28">
            <v>386</v>
          </cell>
          <cell r="F28">
            <v>146680</v>
          </cell>
          <cell r="G28">
            <v>707</v>
          </cell>
          <cell r="H28">
            <v>268660</v>
          </cell>
          <cell r="I28">
            <v>116</v>
          </cell>
          <cell r="J28">
            <v>44080</v>
          </cell>
          <cell r="K28">
            <v>459420</v>
          </cell>
        </row>
        <row r="29">
          <cell r="A29" t="str">
            <v>CON 포장자르기</v>
          </cell>
          <cell r="B29" t="str">
            <v>기  계</v>
          </cell>
          <cell r="C29">
            <v>1200</v>
          </cell>
          <cell r="D29" t="str">
            <v>M</v>
          </cell>
          <cell r="E29">
            <v>406</v>
          </cell>
          <cell r="F29">
            <v>487200</v>
          </cell>
          <cell r="G29">
            <v>732</v>
          </cell>
          <cell r="H29">
            <v>878400</v>
          </cell>
          <cell r="I29">
            <v>117</v>
          </cell>
          <cell r="J29">
            <v>140400</v>
          </cell>
          <cell r="K29">
            <v>1506000</v>
          </cell>
        </row>
        <row r="30">
          <cell r="A30" t="str">
            <v>ASP 포장 깨기</v>
          </cell>
          <cell r="B30" t="str">
            <v>인  력</v>
          </cell>
          <cell r="C30">
            <v>30</v>
          </cell>
          <cell r="D30" t="str">
            <v>M^3</v>
          </cell>
          <cell r="E30">
            <v>0</v>
          </cell>
          <cell r="F30">
            <v>0</v>
          </cell>
          <cell r="G30">
            <v>75354</v>
          </cell>
          <cell r="H30">
            <v>2260620</v>
          </cell>
          <cell r="I30">
            <v>3768</v>
          </cell>
          <cell r="J30">
            <v>113040</v>
          </cell>
          <cell r="K30">
            <v>2373660</v>
          </cell>
        </row>
        <row r="31">
          <cell r="A31" t="str">
            <v>ASP 포장 깨기</v>
          </cell>
          <cell r="B31" t="str">
            <v>핸드브레카</v>
          </cell>
          <cell r="C31">
            <v>0</v>
          </cell>
          <cell r="D31" t="str">
            <v>M^3</v>
          </cell>
          <cell r="E31">
            <v>450</v>
          </cell>
          <cell r="F31">
            <v>0</v>
          </cell>
          <cell r="G31">
            <v>7100</v>
          </cell>
          <cell r="H31">
            <v>0</v>
          </cell>
          <cell r="I31">
            <v>2500</v>
          </cell>
          <cell r="J31">
            <v>0</v>
          </cell>
          <cell r="K31">
            <v>0</v>
          </cell>
        </row>
        <row r="32">
          <cell r="A32" t="str">
            <v>ASP 포장 깨기</v>
          </cell>
          <cell r="B32" t="str">
            <v>B.H0.2</v>
          </cell>
          <cell r="C32">
            <v>0</v>
          </cell>
          <cell r="D32" t="str">
            <v>M^3</v>
          </cell>
          <cell r="E32">
            <v>450</v>
          </cell>
          <cell r="F32">
            <v>0</v>
          </cell>
          <cell r="G32">
            <v>7100</v>
          </cell>
          <cell r="H32">
            <v>0</v>
          </cell>
          <cell r="I32">
            <v>2500</v>
          </cell>
          <cell r="J32">
            <v>0</v>
          </cell>
          <cell r="K32">
            <v>0</v>
          </cell>
        </row>
        <row r="33">
          <cell r="A33" t="str">
            <v>ASP 포장 깨기</v>
          </cell>
          <cell r="B33" t="str">
            <v>B.H0.4</v>
          </cell>
          <cell r="C33">
            <v>0</v>
          </cell>
          <cell r="D33" t="str">
            <v>M^3</v>
          </cell>
          <cell r="E33">
            <v>450</v>
          </cell>
          <cell r="F33">
            <v>0</v>
          </cell>
          <cell r="G33">
            <v>7100</v>
          </cell>
          <cell r="H33">
            <v>0</v>
          </cell>
          <cell r="I33">
            <v>2500</v>
          </cell>
          <cell r="J33">
            <v>0</v>
          </cell>
          <cell r="K33">
            <v>0</v>
          </cell>
        </row>
        <row r="34">
          <cell r="A34" t="str">
            <v>CON 포장깨기</v>
          </cell>
          <cell r="B34" t="str">
            <v>인  력</v>
          </cell>
          <cell r="C34">
            <v>120</v>
          </cell>
          <cell r="D34" t="str">
            <v>M^3</v>
          </cell>
          <cell r="E34">
            <v>0</v>
          </cell>
          <cell r="F34">
            <v>0</v>
          </cell>
          <cell r="G34">
            <v>89235</v>
          </cell>
          <cell r="H34">
            <v>10708200</v>
          </cell>
          <cell r="I34">
            <v>4462</v>
          </cell>
          <cell r="J34">
            <v>535440</v>
          </cell>
          <cell r="K34">
            <v>11243640</v>
          </cell>
        </row>
        <row r="35">
          <cell r="A35" t="str">
            <v>CON 포장깨기</v>
          </cell>
          <cell r="B35" t="str">
            <v>핸드브레카</v>
          </cell>
          <cell r="C35">
            <v>0</v>
          </cell>
          <cell r="D35" t="str">
            <v>M^3</v>
          </cell>
          <cell r="E35">
            <v>530</v>
          </cell>
          <cell r="F35">
            <v>0</v>
          </cell>
          <cell r="G35">
            <v>8400</v>
          </cell>
          <cell r="H35">
            <v>0</v>
          </cell>
          <cell r="I35">
            <v>2900</v>
          </cell>
          <cell r="J35">
            <v>0</v>
          </cell>
          <cell r="K35">
            <v>0</v>
          </cell>
        </row>
        <row r="36">
          <cell r="A36" t="str">
            <v>CON 포장깨기</v>
          </cell>
          <cell r="B36" t="str">
            <v>B.H0.2</v>
          </cell>
          <cell r="C36">
            <v>0</v>
          </cell>
          <cell r="D36" t="str">
            <v>M^3</v>
          </cell>
          <cell r="E36">
            <v>530</v>
          </cell>
          <cell r="F36">
            <v>0</v>
          </cell>
          <cell r="G36">
            <v>8400</v>
          </cell>
          <cell r="H36">
            <v>0</v>
          </cell>
          <cell r="I36">
            <v>2900</v>
          </cell>
          <cell r="J36">
            <v>0</v>
          </cell>
          <cell r="K36">
            <v>0</v>
          </cell>
        </row>
        <row r="37">
          <cell r="A37" t="str">
            <v>CON 포장깨기</v>
          </cell>
          <cell r="B37" t="str">
            <v>B.H0.4</v>
          </cell>
          <cell r="C37">
            <v>0</v>
          </cell>
          <cell r="D37" t="str">
            <v>M^3</v>
          </cell>
          <cell r="E37">
            <v>530</v>
          </cell>
          <cell r="F37">
            <v>0</v>
          </cell>
          <cell r="G37">
            <v>8400</v>
          </cell>
          <cell r="H37">
            <v>0</v>
          </cell>
          <cell r="I37">
            <v>2900</v>
          </cell>
          <cell r="J37">
            <v>0</v>
          </cell>
          <cell r="K37">
            <v>0</v>
          </cell>
        </row>
        <row r="38">
          <cell r="A38" t="str">
            <v>인력 터파기(0 ~ 1)</v>
          </cell>
          <cell r="B38" t="str">
            <v>보통토사</v>
          </cell>
          <cell r="C38">
            <v>810</v>
          </cell>
          <cell r="D38" t="str">
            <v>M^3</v>
          </cell>
          <cell r="E38">
            <v>0</v>
          </cell>
          <cell r="F38">
            <v>0</v>
          </cell>
          <cell r="G38">
            <v>9559.5</v>
          </cell>
          <cell r="H38">
            <v>7743195</v>
          </cell>
          <cell r="I38">
            <v>0</v>
          </cell>
          <cell r="J38">
            <v>0</v>
          </cell>
          <cell r="K38">
            <v>7743195</v>
          </cell>
        </row>
        <row r="39">
          <cell r="A39" t="str">
            <v>인력 터파기(0 ~ 1)</v>
          </cell>
          <cell r="B39" t="str">
            <v>견질토사</v>
          </cell>
          <cell r="C39">
            <v>810</v>
          </cell>
          <cell r="D39" t="str">
            <v>M^3</v>
          </cell>
          <cell r="E39">
            <v>0</v>
          </cell>
          <cell r="F39">
            <v>0</v>
          </cell>
          <cell r="G39">
            <v>12427.5</v>
          </cell>
          <cell r="H39">
            <v>10066275</v>
          </cell>
          <cell r="I39">
            <v>0</v>
          </cell>
          <cell r="J39">
            <v>0</v>
          </cell>
          <cell r="K39">
            <v>10066275</v>
          </cell>
        </row>
        <row r="40">
          <cell r="A40" t="str">
            <v>인력 터파기(0 ~ 1)</v>
          </cell>
          <cell r="B40" t="str">
            <v>자갈섞임</v>
          </cell>
          <cell r="C40">
            <v>810</v>
          </cell>
          <cell r="D40" t="str">
            <v>M^3</v>
          </cell>
          <cell r="E40">
            <v>0</v>
          </cell>
          <cell r="F40">
            <v>0</v>
          </cell>
          <cell r="G40">
            <v>15295.5</v>
          </cell>
          <cell r="H40">
            <v>12389355</v>
          </cell>
          <cell r="I40">
            <v>0</v>
          </cell>
          <cell r="J40">
            <v>0</v>
          </cell>
          <cell r="K40">
            <v>12389355</v>
          </cell>
        </row>
        <row r="41">
          <cell r="A41" t="str">
            <v>인력 터파기(0 ~ 1)</v>
          </cell>
          <cell r="B41" t="str">
            <v>호박돌섞임</v>
          </cell>
          <cell r="C41">
            <v>810</v>
          </cell>
          <cell r="D41" t="str">
            <v>M^3</v>
          </cell>
          <cell r="E41">
            <v>0</v>
          </cell>
          <cell r="F41">
            <v>0</v>
          </cell>
          <cell r="G41">
            <v>27244.5</v>
          </cell>
          <cell r="H41">
            <v>22068045</v>
          </cell>
          <cell r="I41">
            <v>0</v>
          </cell>
          <cell r="J41">
            <v>0</v>
          </cell>
          <cell r="K41">
            <v>22068045</v>
          </cell>
        </row>
        <row r="42">
          <cell r="A42" t="str">
            <v>인력 터파기(0 ~ 1)</v>
          </cell>
          <cell r="B42" t="str">
            <v>연암</v>
          </cell>
          <cell r="C42">
            <v>10</v>
          </cell>
          <cell r="D42" t="str">
            <v>M^3</v>
          </cell>
          <cell r="E42">
            <v>0</v>
          </cell>
          <cell r="F42">
            <v>0</v>
          </cell>
          <cell r="G42">
            <v>201510</v>
          </cell>
          <cell r="H42">
            <v>2015100</v>
          </cell>
          <cell r="I42">
            <v>0</v>
          </cell>
          <cell r="J42">
            <v>0</v>
          </cell>
          <cell r="K42">
            <v>2015100</v>
          </cell>
        </row>
        <row r="43">
          <cell r="A43" t="str">
            <v>인력 터파기(0 ~ 1)</v>
          </cell>
          <cell r="B43" t="str">
            <v>보통암</v>
          </cell>
          <cell r="C43">
            <v>10</v>
          </cell>
          <cell r="D43" t="str">
            <v>M^3</v>
          </cell>
          <cell r="E43">
            <v>0</v>
          </cell>
          <cell r="F43">
            <v>0</v>
          </cell>
          <cell r="G43">
            <v>302266.5</v>
          </cell>
          <cell r="H43">
            <v>3022665</v>
          </cell>
          <cell r="I43">
            <v>0</v>
          </cell>
          <cell r="J43">
            <v>0</v>
          </cell>
          <cell r="K43">
            <v>3022665</v>
          </cell>
        </row>
        <row r="44">
          <cell r="A44" t="str">
            <v>인력 터파기(1 ~ 2)</v>
          </cell>
          <cell r="B44" t="str">
            <v>보통토사</v>
          </cell>
          <cell r="C44">
            <v>810</v>
          </cell>
          <cell r="D44" t="str">
            <v>M^3</v>
          </cell>
          <cell r="E44">
            <v>0</v>
          </cell>
          <cell r="F44">
            <v>0</v>
          </cell>
          <cell r="G44">
            <v>12904.5</v>
          </cell>
          <cell r="H44">
            <v>10452645</v>
          </cell>
          <cell r="I44">
            <v>0</v>
          </cell>
          <cell r="J44">
            <v>0</v>
          </cell>
          <cell r="K44">
            <v>10452645</v>
          </cell>
        </row>
        <row r="45">
          <cell r="A45" t="str">
            <v>인력 터파기(1 ~ 2)</v>
          </cell>
          <cell r="B45" t="str">
            <v>견질토사</v>
          </cell>
          <cell r="C45">
            <v>810</v>
          </cell>
          <cell r="D45" t="str">
            <v>M^3</v>
          </cell>
          <cell r="E45">
            <v>0</v>
          </cell>
          <cell r="F45">
            <v>0</v>
          </cell>
          <cell r="G45">
            <v>16729.5</v>
          </cell>
          <cell r="H45">
            <v>13550895</v>
          </cell>
          <cell r="I45">
            <v>0</v>
          </cell>
          <cell r="J45">
            <v>0</v>
          </cell>
          <cell r="K45">
            <v>13550895</v>
          </cell>
        </row>
        <row r="46">
          <cell r="A46" t="str">
            <v>인력 터파기(1 ~ 2)</v>
          </cell>
          <cell r="B46" t="str">
            <v>자갈섞임</v>
          </cell>
          <cell r="C46">
            <v>810</v>
          </cell>
          <cell r="D46" t="str">
            <v>M^3</v>
          </cell>
          <cell r="E46">
            <v>0</v>
          </cell>
          <cell r="F46">
            <v>0</v>
          </cell>
          <cell r="G46">
            <v>20553</v>
          </cell>
          <cell r="H46">
            <v>16647930</v>
          </cell>
          <cell r="I46">
            <v>0</v>
          </cell>
          <cell r="J46">
            <v>0</v>
          </cell>
          <cell r="K46">
            <v>16647930</v>
          </cell>
        </row>
        <row r="47">
          <cell r="A47" t="str">
            <v>인력 터파기(1 ~ 2)</v>
          </cell>
          <cell r="B47" t="str">
            <v>호박돌섞임</v>
          </cell>
          <cell r="C47">
            <v>810</v>
          </cell>
          <cell r="D47" t="str">
            <v>M^3</v>
          </cell>
          <cell r="E47">
            <v>0</v>
          </cell>
          <cell r="F47">
            <v>0</v>
          </cell>
          <cell r="G47">
            <v>36804</v>
          </cell>
          <cell r="H47">
            <v>29811240</v>
          </cell>
          <cell r="I47">
            <v>0</v>
          </cell>
          <cell r="J47">
            <v>0</v>
          </cell>
          <cell r="K47">
            <v>29811240</v>
          </cell>
        </row>
        <row r="48">
          <cell r="A48" t="str">
            <v>인력 터파기(1 ~ 2)</v>
          </cell>
          <cell r="B48" t="str">
            <v>연암</v>
          </cell>
          <cell r="C48">
            <v>10</v>
          </cell>
          <cell r="D48" t="str">
            <v>M^3</v>
          </cell>
          <cell r="E48">
            <v>0</v>
          </cell>
          <cell r="F48">
            <v>0</v>
          </cell>
          <cell r="G48">
            <v>226699</v>
          </cell>
          <cell r="H48">
            <v>2266990</v>
          </cell>
          <cell r="I48">
            <v>0</v>
          </cell>
          <cell r="J48">
            <v>0</v>
          </cell>
          <cell r="K48">
            <v>2266990</v>
          </cell>
        </row>
        <row r="49">
          <cell r="A49" t="str">
            <v>인력 터파기(1 ~ 2)</v>
          </cell>
          <cell r="B49" t="str">
            <v>보통암</v>
          </cell>
          <cell r="C49">
            <v>10</v>
          </cell>
          <cell r="D49" t="str">
            <v>M^3</v>
          </cell>
          <cell r="E49">
            <v>0</v>
          </cell>
          <cell r="F49">
            <v>0</v>
          </cell>
          <cell r="G49">
            <v>327454</v>
          </cell>
          <cell r="H49">
            <v>3274540</v>
          </cell>
          <cell r="I49">
            <v>0</v>
          </cell>
          <cell r="J49">
            <v>0</v>
          </cell>
          <cell r="K49">
            <v>3274540</v>
          </cell>
        </row>
        <row r="50">
          <cell r="A50" t="str">
            <v>인력 터파기(2 ~ 3)</v>
          </cell>
          <cell r="B50" t="str">
            <v>보통토사</v>
          </cell>
          <cell r="C50">
            <v>810</v>
          </cell>
          <cell r="D50" t="str">
            <v>M^3</v>
          </cell>
          <cell r="E50">
            <v>0</v>
          </cell>
          <cell r="F50">
            <v>0</v>
          </cell>
          <cell r="G50">
            <v>16251</v>
          </cell>
          <cell r="H50">
            <v>13163310</v>
          </cell>
          <cell r="I50">
            <v>0</v>
          </cell>
          <cell r="J50">
            <v>0</v>
          </cell>
          <cell r="K50">
            <v>13163310</v>
          </cell>
        </row>
        <row r="51">
          <cell r="A51" t="str">
            <v>인력 터파기(2 ~ 3)</v>
          </cell>
          <cell r="B51" t="str">
            <v>견질토사</v>
          </cell>
          <cell r="C51">
            <v>810</v>
          </cell>
          <cell r="D51" t="str">
            <v>M^3</v>
          </cell>
          <cell r="E51">
            <v>0</v>
          </cell>
          <cell r="F51">
            <v>0</v>
          </cell>
          <cell r="G51">
            <v>21031</v>
          </cell>
          <cell r="H51">
            <v>17035110</v>
          </cell>
          <cell r="I51">
            <v>0</v>
          </cell>
          <cell r="J51">
            <v>0</v>
          </cell>
          <cell r="K51">
            <v>17035110</v>
          </cell>
        </row>
        <row r="52">
          <cell r="A52" t="str">
            <v>인력 터파기(2 ~ 3)</v>
          </cell>
          <cell r="B52" t="str">
            <v>자갈섞임</v>
          </cell>
          <cell r="C52">
            <v>810</v>
          </cell>
          <cell r="D52" t="str">
            <v>M^3</v>
          </cell>
          <cell r="E52">
            <v>0</v>
          </cell>
          <cell r="F52">
            <v>0</v>
          </cell>
          <cell r="G52">
            <v>25810</v>
          </cell>
          <cell r="H52">
            <v>20906100</v>
          </cell>
          <cell r="I52">
            <v>0</v>
          </cell>
          <cell r="J52">
            <v>0</v>
          </cell>
          <cell r="K52">
            <v>20906100</v>
          </cell>
        </row>
        <row r="53">
          <cell r="A53" t="str">
            <v>인력 터파기(2 ~ 3)</v>
          </cell>
          <cell r="B53" t="str">
            <v>호박돌섞임</v>
          </cell>
          <cell r="C53">
            <v>810</v>
          </cell>
          <cell r="D53" t="str">
            <v>M^3</v>
          </cell>
          <cell r="E53">
            <v>0</v>
          </cell>
          <cell r="F53">
            <v>0</v>
          </cell>
          <cell r="G53">
            <v>46365</v>
          </cell>
          <cell r="H53">
            <v>37555650</v>
          </cell>
          <cell r="I53">
            <v>0</v>
          </cell>
          <cell r="J53">
            <v>0</v>
          </cell>
          <cell r="K53">
            <v>37555650</v>
          </cell>
        </row>
        <row r="54">
          <cell r="A54" t="str">
            <v>인력 터파기(2 ~ 3)</v>
          </cell>
          <cell r="B54" t="str">
            <v>연암</v>
          </cell>
          <cell r="C54">
            <v>10</v>
          </cell>
          <cell r="D54" t="str">
            <v>M^3</v>
          </cell>
          <cell r="E54">
            <v>0</v>
          </cell>
          <cell r="F54">
            <v>0</v>
          </cell>
          <cell r="G54">
            <v>251889</v>
          </cell>
          <cell r="H54">
            <v>2518890</v>
          </cell>
          <cell r="I54">
            <v>0</v>
          </cell>
          <cell r="J54">
            <v>0</v>
          </cell>
          <cell r="K54">
            <v>2518890</v>
          </cell>
        </row>
        <row r="55">
          <cell r="A55" t="str">
            <v>인력 터파기(2 ~ 3)</v>
          </cell>
          <cell r="B55" t="str">
            <v>보통암</v>
          </cell>
          <cell r="C55">
            <v>10</v>
          </cell>
          <cell r="D55" t="str">
            <v>M^3</v>
          </cell>
          <cell r="E55">
            <v>0</v>
          </cell>
          <cell r="F55">
            <v>0</v>
          </cell>
          <cell r="G55">
            <v>352644</v>
          </cell>
          <cell r="H55">
            <v>3526440</v>
          </cell>
          <cell r="I55">
            <v>0</v>
          </cell>
          <cell r="J55">
            <v>0</v>
          </cell>
          <cell r="K55">
            <v>3526440</v>
          </cell>
        </row>
        <row r="56">
          <cell r="A56" t="str">
            <v>기계 터파기(불량)</v>
          </cell>
          <cell r="B56" t="str">
            <v>B.H 0.12T</v>
          </cell>
          <cell r="C56">
            <v>0</v>
          </cell>
          <cell r="D56" t="str">
            <v>M^3</v>
          </cell>
          <cell r="E56">
            <v>142</v>
          </cell>
          <cell r="F56">
            <v>0</v>
          </cell>
          <cell r="G56">
            <v>6647</v>
          </cell>
          <cell r="H56">
            <v>0</v>
          </cell>
          <cell r="I56">
            <v>601</v>
          </cell>
          <cell r="J56">
            <v>0</v>
          </cell>
          <cell r="K56">
            <v>0</v>
          </cell>
        </row>
        <row r="57">
          <cell r="A57" t="str">
            <v>기계 터파기(불량)</v>
          </cell>
          <cell r="B57" t="str">
            <v>B.H 0.2T</v>
          </cell>
          <cell r="C57">
            <v>0</v>
          </cell>
          <cell r="D57" t="str">
            <v>M^3</v>
          </cell>
          <cell r="E57">
            <v>133</v>
          </cell>
          <cell r="F57">
            <v>0</v>
          </cell>
          <cell r="G57">
            <v>5580</v>
          </cell>
          <cell r="H57">
            <v>0</v>
          </cell>
          <cell r="I57">
            <v>447</v>
          </cell>
          <cell r="J57">
            <v>0</v>
          </cell>
          <cell r="K57">
            <v>0</v>
          </cell>
        </row>
        <row r="58">
          <cell r="A58" t="str">
            <v>기계 터파기(불량)</v>
          </cell>
          <cell r="B58" t="str">
            <v>B.H 0.4T</v>
          </cell>
          <cell r="C58">
            <v>0</v>
          </cell>
          <cell r="D58" t="str">
            <v>M^3</v>
          </cell>
          <cell r="E58">
            <v>156</v>
          </cell>
          <cell r="F58">
            <v>0</v>
          </cell>
          <cell r="G58">
            <v>4781</v>
          </cell>
          <cell r="H58">
            <v>0</v>
          </cell>
          <cell r="I58">
            <v>494</v>
          </cell>
          <cell r="J58">
            <v>0</v>
          </cell>
          <cell r="K58">
            <v>0</v>
          </cell>
        </row>
        <row r="59">
          <cell r="A59" t="str">
            <v>기계 터파기(불량)</v>
          </cell>
          <cell r="B59" t="str">
            <v>B.H 0.7T</v>
          </cell>
          <cell r="C59">
            <v>0</v>
          </cell>
          <cell r="D59" t="str">
            <v>M^3</v>
          </cell>
          <cell r="E59">
            <v>115</v>
          </cell>
          <cell r="F59">
            <v>0</v>
          </cell>
          <cell r="G59">
            <v>4483</v>
          </cell>
          <cell r="H59">
            <v>0</v>
          </cell>
          <cell r="I59">
            <v>471</v>
          </cell>
          <cell r="J59">
            <v>0</v>
          </cell>
          <cell r="K59">
            <v>0</v>
          </cell>
        </row>
        <row r="60">
          <cell r="A60" t="str">
            <v xml:space="preserve"> 다짐</v>
          </cell>
          <cell r="B60" t="str">
            <v>인력</v>
          </cell>
          <cell r="C60">
            <v>0</v>
          </cell>
          <cell r="D60" t="str">
            <v>M^3</v>
          </cell>
          <cell r="E60">
            <v>0</v>
          </cell>
          <cell r="F60">
            <v>0</v>
          </cell>
          <cell r="G60">
            <v>6200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A61" t="str">
            <v xml:space="preserve"> 다짐</v>
          </cell>
          <cell r="B61" t="str">
            <v>람마</v>
          </cell>
          <cell r="C61">
            <v>0</v>
          </cell>
          <cell r="D61" t="str">
            <v>M^3</v>
          </cell>
          <cell r="E61">
            <v>0</v>
          </cell>
          <cell r="F61">
            <v>0</v>
          </cell>
          <cell r="G61">
            <v>6200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되메우고 다짐</v>
          </cell>
          <cell r="B62" t="str">
            <v>인력+인력</v>
          </cell>
          <cell r="C62">
            <v>0</v>
          </cell>
          <cell r="D62" t="str">
            <v>M^3</v>
          </cell>
          <cell r="E62">
            <v>0</v>
          </cell>
          <cell r="F62">
            <v>0</v>
          </cell>
          <cell r="G62">
            <v>6691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되메우고 다짐</v>
          </cell>
          <cell r="B63" t="str">
            <v>인력+람마</v>
          </cell>
          <cell r="C63">
            <v>0</v>
          </cell>
          <cell r="D63" t="str">
            <v>M^3</v>
          </cell>
          <cell r="E63">
            <v>0</v>
          </cell>
          <cell r="F63">
            <v>0</v>
          </cell>
          <cell r="G63">
            <v>6200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기계 되메우기(불량)</v>
          </cell>
          <cell r="B64" t="str">
            <v>B.H 0.12T</v>
          </cell>
          <cell r="C64">
            <v>0</v>
          </cell>
          <cell r="D64" t="str">
            <v>M^3</v>
          </cell>
          <cell r="E64">
            <v>97</v>
          </cell>
          <cell r="F64">
            <v>0</v>
          </cell>
          <cell r="G64">
            <v>1825</v>
          </cell>
          <cell r="H64">
            <v>0</v>
          </cell>
          <cell r="I64">
            <v>411</v>
          </cell>
          <cell r="J64">
            <v>0</v>
          </cell>
          <cell r="K64">
            <v>0</v>
          </cell>
        </row>
        <row r="65">
          <cell r="A65" t="str">
            <v>기계 되메우기(불량)</v>
          </cell>
          <cell r="B65" t="str">
            <v>B.H 0.2T</v>
          </cell>
          <cell r="C65">
            <v>5</v>
          </cell>
          <cell r="D65" t="str">
            <v>M^3</v>
          </cell>
          <cell r="E65">
            <v>91</v>
          </cell>
          <cell r="F65">
            <v>455</v>
          </cell>
          <cell r="G65">
            <v>1095</v>
          </cell>
          <cell r="H65">
            <v>5475</v>
          </cell>
          <cell r="I65">
            <v>306</v>
          </cell>
          <cell r="J65">
            <v>1530</v>
          </cell>
          <cell r="K65">
            <v>7460</v>
          </cell>
        </row>
        <row r="66">
          <cell r="A66" t="str">
            <v>기계 되메우기(불량)</v>
          </cell>
          <cell r="B66" t="str">
            <v>B.H 0.4T</v>
          </cell>
          <cell r="C66">
            <v>5</v>
          </cell>
          <cell r="D66" t="str">
            <v>M^3</v>
          </cell>
          <cell r="E66">
            <v>107</v>
          </cell>
          <cell r="F66">
            <v>535</v>
          </cell>
          <cell r="G66">
            <v>547</v>
          </cell>
          <cell r="H66">
            <v>2735</v>
          </cell>
          <cell r="I66">
            <v>339</v>
          </cell>
          <cell r="J66">
            <v>1695</v>
          </cell>
          <cell r="K66">
            <v>4965</v>
          </cell>
        </row>
        <row r="67">
          <cell r="A67" t="str">
            <v>기계 되메우기(불량)</v>
          </cell>
          <cell r="B67" t="str">
            <v>B.H 0.7T</v>
          </cell>
          <cell r="C67">
            <v>5</v>
          </cell>
          <cell r="D67" t="str">
            <v>M^3</v>
          </cell>
          <cell r="E67">
            <v>85</v>
          </cell>
          <cell r="F67">
            <v>425</v>
          </cell>
          <cell r="G67">
            <v>371</v>
          </cell>
          <cell r="H67">
            <v>1855</v>
          </cell>
          <cell r="I67">
            <v>350</v>
          </cell>
          <cell r="J67">
            <v>1750</v>
          </cell>
          <cell r="K67">
            <v>4030</v>
          </cell>
        </row>
        <row r="68">
          <cell r="A68" t="str">
            <v>환토공(되메우기포함)</v>
          </cell>
          <cell r="B68" t="str">
            <v>인력</v>
          </cell>
          <cell r="C68">
            <v>0</v>
          </cell>
          <cell r="D68" t="str">
            <v>M^3</v>
          </cell>
        </row>
        <row r="69">
          <cell r="A69" t="str">
            <v>환토공(되메우기포함)</v>
          </cell>
          <cell r="B69" t="str">
            <v>B.H 0.12T</v>
          </cell>
          <cell r="C69">
            <v>0</v>
          </cell>
          <cell r="D69" t="str">
            <v>M^3</v>
          </cell>
        </row>
        <row r="70">
          <cell r="A70" t="str">
            <v>환토공(되메우기포함)</v>
          </cell>
          <cell r="B70" t="str">
            <v>B.H 0.2T</v>
          </cell>
          <cell r="C70">
            <v>0</v>
          </cell>
          <cell r="D70" t="str">
            <v>M^3</v>
          </cell>
        </row>
        <row r="71">
          <cell r="A71" t="str">
            <v>환토공(되메우기포함)</v>
          </cell>
          <cell r="B71" t="str">
            <v>B.H 0.4T</v>
          </cell>
          <cell r="C71">
            <v>0</v>
          </cell>
          <cell r="D71" t="str">
            <v>M^3</v>
          </cell>
        </row>
        <row r="72">
          <cell r="A72" t="str">
            <v>환토공(되메우기포함)</v>
          </cell>
          <cell r="B72" t="str">
            <v>B.H 0.7T</v>
          </cell>
          <cell r="C72">
            <v>0</v>
          </cell>
          <cell r="D72" t="str">
            <v>M^3</v>
          </cell>
        </row>
        <row r="73">
          <cell r="A73" t="str">
            <v>잔토처리(현장처리)</v>
          </cell>
          <cell r="B73" t="str">
            <v>인력</v>
          </cell>
          <cell r="C73">
            <v>1</v>
          </cell>
          <cell r="D73" t="str">
            <v>M^3</v>
          </cell>
          <cell r="E73">
            <v>0</v>
          </cell>
          <cell r="F73">
            <v>0</v>
          </cell>
          <cell r="G73">
            <v>6373</v>
          </cell>
          <cell r="H73">
            <v>6373</v>
          </cell>
          <cell r="I73">
            <v>0</v>
          </cell>
          <cell r="J73">
            <v>0</v>
          </cell>
          <cell r="K73">
            <v>6373</v>
          </cell>
        </row>
        <row r="74">
          <cell r="A74" t="str">
            <v>잔토처리(현장~김포)</v>
          </cell>
          <cell r="B74" t="str">
            <v>기계상차</v>
          </cell>
          <cell r="C74">
            <v>10</v>
          </cell>
          <cell r="D74" t="str">
            <v>M^3</v>
          </cell>
          <cell r="E74">
            <v>884</v>
          </cell>
          <cell r="F74">
            <v>8840</v>
          </cell>
          <cell r="G74">
            <v>1060</v>
          </cell>
          <cell r="H74">
            <v>10600</v>
          </cell>
          <cell r="I74">
            <v>1557</v>
          </cell>
          <cell r="J74">
            <v>15570</v>
          </cell>
          <cell r="K74">
            <v>35010</v>
          </cell>
        </row>
        <row r="75">
          <cell r="A75" t="str">
            <v>잔토처리(현장~김포)</v>
          </cell>
          <cell r="B75" t="str">
            <v>인력상차</v>
          </cell>
          <cell r="C75">
            <v>18</v>
          </cell>
          <cell r="D75" t="str">
            <v>M^3</v>
          </cell>
          <cell r="E75">
            <v>2500</v>
          </cell>
          <cell r="F75">
            <v>45000</v>
          </cell>
          <cell r="G75">
            <v>3500</v>
          </cell>
          <cell r="H75">
            <v>63000</v>
          </cell>
          <cell r="I75">
            <v>3000</v>
          </cell>
          <cell r="J75">
            <v>54000</v>
          </cell>
          <cell r="K75">
            <v>162000</v>
          </cell>
        </row>
        <row r="76">
          <cell r="A76" t="str">
            <v>잔토처리(집하~김포)</v>
          </cell>
          <cell r="B76" t="str">
            <v>기계상차</v>
          </cell>
          <cell r="C76">
            <v>15</v>
          </cell>
          <cell r="D76" t="str">
            <v>M^3</v>
          </cell>
          <cell r="E76">
            <v>2500</v>
          </cell>
          <cell r="F76">
            <v>37500</v>
          </cell>
          <cell r="G76">
            <v>3000</v>
          </cell>
          <cell r="H76">
            <v>45000</v>
          </cell>
          <cell r="I76">
            <v>2500</v>
          </cell>
          <cell r="J76">
            <v>37500</v>
          </cell>
          <cell r="K76">
            <v>120000</v>
          </cell>
        </row>
        <row r="77">
          <cell r="A77" t="str">
            <v>잔토처리(현장~집하)</v>
          </cell>
          <cell r="B77" t="str">
            <v>인력상차</v>
          </cell>
          <cell r="C77">
            <v>177</v>
          </cell>
          <cell r="D77" t="str">
            <v>M^3</v>
          </cell>
          <cell r="E77">
            <v>260</v>
          </cell>
          <cell r="F77">
            <v>46020</v>
          </cell>
          <cell r="G77">
            <v>5770</v>
          </cell>
          <cell r="H77">
            <v>1021290</v>
          </cell>
          <cell r="I77">
            <v>1450</v>
          </cell>
          <cell r="J77">
            <v>256650</v>
          </cell>
          <cell r="K77">
            <v>1323960</v>
          </cell>
        </row>
        <row r="78">
          <cell r="A78" t="str">
            <v>무근C'ONC파괴(인력)</v>
          </cell>
          <cell r="B78" t="str">
            <v>구조물</v>
          </cell>
          <cell r="C78">
            <v>2</v>
          </cell>
          <cell r="D78" t="str">
            <v>M^3</v>
          </cell>
          <cell r="E78">
            <v>0</v>
          </cell>
          <cell r="F78">
            <v>0</v>
          </cell>
          <cell r="G78">
            <v>65400</v>
          </cell>
          <cell r="H78">
            <v>130800</v>
          </cell>
          <cell r="I78">
            <v>1542</v>
          </cell>
          <cell r="J78">
            <v>3084</v>
          </cell>
          <cell r="K78">
            <v>133884</v>
          </cell>
        </row>
        <row r="79">
          <cell r="A79" t="str">
            <v>철근C'ONC파괴(인력)</v>
          </cell>
          <cell r="B79" t="str">
            <v>구조물</v>
          </cell>
          <cell r="C79">
            <v>2</v>
          </cell>
          <cell r="D79" t="str">
            <v>M^3</v>
          </cell>
          <cell r="E79">
            <v>0</v>
          </cell>
          <cell r="F79">
            <v>0</v>
          </cell>
          <cell r="G79">
            <v>75600</v>
          </cell>
          <cell r="H79">
            <v>151200</v>
          </cell>
          <cell r="I79">
            <v>2540</v>
          </cell>
          <cell r="J79">
            <v>5080</v>
          </cell>
          <cell r="K79">
            <v>156280</v>
          </cell>
        </row>
        <row r="80">
          <cell r="A80" t="str">
            <v>벽돌 부수기</v>
          </cell>
          <cell r="B80" t="str">
            <v>인력</v>
          </cell>
          <cell r="C80">
            <v>3</v>
          </cell>
          <cell r="D80" t="str">
            <v>㎥</v>
          </cell>
          <cell r="E80">
            <v>0</v>
          </cell>
          <cell r="F80">
            <v>0</v>
          </cell>
          <cell r="G80">
            <v>21300</v>
          </cell>
          <cell r="H80">
            <v>63900</v>
          </cell>
          <cell r="I80">
            <v>1553</v>
          </cell>
          <cell r="J80">
            <v>4659</v>
          </cell>
          <cell r="K80">
            <v>68559</v>
          </cell>
        </row>
        <row r="81">
          <cell r="A81" t="str">
            <v>급수관 연결 토공</v>
          </cell>
          <cell r="B81" t="str">
            <v>D=50</v>
          </cell>
          <cell r="C81">
            <v>3</v>
          </cell>
          <cell r="D81" t="str">
            <v>개소</v>
          </cell>
          <cell r="E81">
            <v>0</v>
          </cell>
          <cell r="F81">
            <v>0</v>
          </cell>
          <cell r="G81">
            <v>14194</v>
          </cell>
          <cell r="H81">
            <v>42582</v>
          </cell>
          <cell r="I81">
            <v>0</v>
          </cell>
          <cell r="J81">
            <v>0</v>
          </cell>
          <cell r="K81">
            <v>42582</v>
          </cell>
        </row>
        <row r="82">
          <cell r="A82" t="str">
            <v>급수관 연결 토공</v>
          </cell>
          <cell r="B82" t="str">
            <v>D=80</v>
          </cell>
          <cell r="C82">
            <v>6</v>
          </cell>
          <cell r="D82" t="str">
            <v>개소</v>
          </cell>
          <cell r="E82">
            <v>0</v>
          </cell>
          <cell r="F82">
            <v>0</v>
          </cell>
          <cell r="G82">
            <v>20216</v>
          </cell>
          <cell r="H82">
            <v>121296</v>
          </cell>
          <cell r="I82">
            <v>0</v>
          </cell>
          <cell r="J82">
            <v>0</v>
          </cell>
          <cell r="K82">
            <v>121296</v>
          </cell>
        </row>
        <row r="83">
          <cell r="A83" t="str">
            <v>급수관 연결 토공</v>
          </cell>
          <cell r="B83" t="str">
            <v>D=100</v>
          </cell>
          <cell r="C83">
            <v>4</v>
          </cell>
          <cell r="D83" t="str">
            <v>개소</v>
          </cell>
          <cell r="E83">
            <v>0</v>
          </cell>
          <cell r="F83">
            <v>0</v>
          </cell>
          <cell r="G83">
            <v>20216</v>
          </cell>
          <cell r="H83">
            <v>80864</v>
          </cell>
          <cell r="I83">
            <v>0</v>
          </cell>
          <cell r="J83">
            <v>0</v>
          </cell>
          <cell r="K83">
            <v>80864</v>
          </cell>
        </row>
        <row r="84">
          <cell r="A84" t="str">
            <v>급수관 연결 토공</v>
          </cell>
          <cell r="B84" t="str">
            <v>D=150</v>
          </cell>
          <cell r="C84">
            <v>2</v>
          </cell>
          <cell r="D84" t="str">
            <v>개소</v>
          </cell>
          <cell r="E84">
            <v>0</v>
          </cell>
          <cell r="F84">
            <v>0</v>
          </cell>
          <cell r="G84">
            <v>27467</v>
          </cell>
          <cell r="H84">
            <v>54934</v>
          </cell>
          <cell r="I84">
            <v>0</v>
          </cell>
          <cell r="J84">
            <v>0</v>
          </cell>
          <cell r="K84">
            <v>54934</v>
          </cell>
        </row>
        <row r="85">
          <cell r="A85" t="str">
            <v>급수관 연결 토공</v>
          </cell>
          <cell r="B85" t="str">
            <v>D=200</v>
          </cell>
          <cell r="C85">
            <v>1</v>
          </cell>
          <cell r="D85" t="str">
            <v>개소</v>
          </cell>
          <cell r="E85">
            <v>0</v>
          </cell>
          <cell r="F85">
            <v>0</v>
          </cell>
          <cell r="G85">
            <v>33084</v>
          </cell>
          <cell r="H85">
            <v>33084</v>
          </cell>
          <cell r="I85">
            <v>0</v>
          </cell>
          <cell r="J85">
            <v>0</v>
          </cell>
          <cell r="K85">
            <v>33084</v>
          </cell>
        </row>
        <row r="86">
          <cell r="A86" t="str">
            <v>급수관 연결 토공</v>
          </cell>
          <cell r="B86" t="str">
            <v>D=250</v>
          </cell>
          <cell r="C86">
            <v>1</v>
          </cell>
          <cell r="D86" t="str">
            <v>개소</v>
          </cell>
          <cell r="E86">
            <v>0</v>
          </cell>
          <cell r="F86">
            <v>0</v>
          </cell>
          <cell r="G86">
            <v>37017</v>
          </cell>
          <cell r="H86">
            <v>37017</v>
          </cell>
          <cell r="I86">
            <v>0</v>
          </cell>
          <cell r="J86">
            <v>0</v>
          </cell>
          <cell r="K86">
            <v>37017</v>
          </cell>
        </row>
        <row r="87">
          <cell r="A87" t="str">
            <v>급수관 연결 토공</v>
          </cell>
          <cell r="B87" t="str">
            <v>D=300</v>
          </cell>
          <cell r="C87">
            <v>1</v>
          </cell>
          <cell r="D87" t="str">
            <v>개소</v>
          </cell>
          <cell r="E87">
            <v>0</v>
          </cell>
          <cell r="F87">
            <v>0</v>
          </cell>
          <cell r="G87">
            <v>49162</v>
          </cell>
          <cell r="H87">
            <v>49162</v>
          </cell>
          <cell r="I87">
            <v>0</v>
          </cell>
          <cell r="J87">
            <v>0</v>
          </cell>
          <cell r="K87">
            <v>49162</v>
          </cell>
        </row>
        <row r="88">
          <cell r="A88" t="str">
            <v>계량기보호통토공</v>
          </cell>
          <cell r="B88" t="str">
            <v>D=13</v>
          </cell>
          <cell r="C88">
            <v>210</v>
          </cell>
          <cell r="D88" t="str">
            <v>개소</v>
          </cell>
          <cell r="E88">
            <v>0</v>
          </cell>
          <cell r="F88">
            <v>0</v>
          </cell>
          <cell r="G88">
            <v>9541</v>
          </cell>
          <cell r="H88">
            <v>2003610</v>
          </cell>
          <cell r="I88">
            <v>0</v>
          </cell>
          <cell r="J88">
            <v>0</v>
          </cell>
          <cell r="K88">
            <v>2003610</v>
          </cell>
        </row>
        <row r="89">
          <cell r="A89" t="str">
            <v>계량기보호통토공</v>
          </cell>
          <cell r="B89" t="str">
            <v>D=20~25</v>
          </cell>
          <cell r="C89">
            <v>40</v>
          </cell>
          <cell r="D89" t="str">
            <v>개소</v>
          </cell>
          <cell r="E89">
            <v>0</v>
          </cell>
          <cell r="F89">
            <v>0</v>
          </cell>
          <cell r="G89">
            <v>19336</v>
          </cell>
          <cell r="H89">
            <v>773440</v>
          </cell>
          <cell r="I89">
            <v>0</v>
          </cell>
          <cell r="J89">
            <v>0</v>
          </cell>
          <cell r="K89">
            <v>773440</v>
          </cell>
        </row>
        <row r="90">
          <cell r="A90" t="str">
            <v>계량기보호통토공</v>
          </cell>
          <cell r="B90" t="str">
            <v>D=40~50</v>
          </cell>
          <cell r="C90">
            <v>5</v>
          </cell>
          <cell r="D90" t="str">
            <v>개소</v>
          </cell>
          <cell r="E90">
            <v>0</v>
          </cell>
          <cell r="F90">
            <v>0</v>
          </cell>
          <cell r="G90">
            <v>38345</v>
          </cell>
          <cell r="H90">
            <v>191725</v>
          </cell>
          <cell r="I90">
            <v>0</v>
          </cell>
          <cell r="J90">
            <v>0</v>
          </cell>
          <cell r="K90">
            <v>191725</v>
          </cell>
        </row>
        <row r="91">
          <cell r="A91" t="str">
            <v>대형계량기실 토공</v>
          </cell>
          <cell r="B91" t="str">
            <v>D=80</v>
          </cell>
          <cell r="C91">
            <v>1</v>
          </cell>
          <cell r="D91" t="str">
            <v>개소</v>
          </cell>
          <cell r="E91">
            <v>27763</v>
          </cell>
          <cell r="F91">
            <v>27763</v>
          </cell>
          <cell r="G91">
            <v>384635</v>
          </cell>
          <cell r="H91">
            <v>384635</v>
          </cell>
          <cell r="I91">
            <v>55385</v>
          </cell>
          <cell r="J91">
            <v>55385</v>
          </cell>
          <cell r="K91">
            <v>467783</v>
          </cell>
        </row>
        <row r="92">
          <cell r="A92" t="str">
            <v>대형계량기실 토공</v>
          </cell>
          <cell r="B92" t="str">
            <v>D=100</v>
          </cell>
          <cell r="C92">
            <v>1</v>
          </cell>
          <cell r="D92" t="str">
            <v>개소</v>
          </cell>
          <cell r="E92">
            <v>34314</v>
          </cell>
          <cell r="F92">
            <v>34314</v>
          </cell>
          <cell r="G92">
            <v>417695</v>
          </cell>
          <cell r="H92">
            <v>417695</v>
          </cell>
          <cell r="I92">
            <v>68452</v>
          </cell>
          <cell r="J92">
            <v>68452</v>
          </cell>
          <cell r="K92">
            <v>520461</v>
          </cell>
        </row>
        <row r="93">
          <cell r="A93" t="str">
            <v>대형계량기실 토공</v>
          </cell>
          <cell r="B93" t="str">
            <v>D=150</v>
          </cell>
          <cell r="C93">
            <v>1</v>
          </cell>
          <cell r="D93" t="str">
            <v>개소</v>
          </cell>
          <cell r="E93">
            <v>41496</v>
          </cell>
          <cell r="F93">
            <v>41496</v>
          </cell>
          <cell r="G93">
            <v>525897</v>
          </cell>
          <cell r="H93">
            <v>525897</v>
          </cell>
          <cell r="I93">
            <v>82779</v>
          </cell>
          <cell r="J93">
            <v>82779</v>
          </cell>
          <cell r="K93">
            <v>650172</v>
          </cell>
        </row>
        <row r="94">
          <cell r="A94" t="str">
            <v>대형계량기실 토공</v>
          </cell>
          <cell r="B94" t="str">
            <v>D=200</v>
          </cell>
          <cell r="C94">
            <v>1</v>
          </cell>
          <cell r="D94" t="str">
            <v>개소</v>
          </cell>
          <cell r="E94">
            <v>46816</v>
          </cell>
          <cell r="F94">
            <v>46816</v>
          </cell>
          <cell r="G94">
            <v>580083</v>
          </cell>
          <cell r="H94">
            <v>580083</v>
          </cell>
          <cell r="I94">
            <v>93392</v>
          </cell>
          <cell r="J94">
            <v>93392</v>
          </cell>
          <cell r="K94">
            <v>720291</v>
          </cell>
        </row>
        <row r="95">
          <cell r="A95" t="str">
            <v>대형계량기실 토공</v>
          </cell>
          <cell r="B95" t="str">
            <v>D=250</v>
          </cell>
          <cell r="C95">
            <v>1</v>
          </cell>
          <cell r="D95" t="str">
            <v>개소</v>
          </cell>
          <cell r="E95">
            <v>61612</v>
          </cell>
          <cell r="F95">
            <v>61612</v>
          </cell>
          <cell r="G95">
            <v>723209</v>
          </cell>
          <cell r="H95">
            <v>723209</v>
          </cell>
          <cell r="I95">
            <v>122909</v>
          </cell>
          <cell r="J95">
            <v>122909</v>
          </cell>
          <cell r="K95">
            <v>907730</v>
          </cell>
        </row>
        <row r="96">
          <cell r="A96" t="str">
            <v>원형제수변실 토공</v>
          </cell>
          <cell r="B96" t="str">
            <v>ASP 구간</v>
          </cell>
          <cell r="C96">
            <v>2</v>
          </cell>
          <cell r="D96" t="str">
            <v>개소</v>
          </cell>
          <cell r="E96">
            <v>9168</v>
          </cell>
          <cell r="F96">
            <v>18336</v>
          </cell>
          <cell r="G96">
            <v>177810</v>
          </cell>
          <cell r="H96">
            <v>355620</v>
          </cell>
          <cell r="I96">
            <v>14383</v>
          </cell>
          <cell r="J96">
            <v>28766</v>
          </cell>
          <cell r="K96">
            <v>402722</v>
          </cell>
        </row>
        <row r="97">
          <cell r="A97" t="str">
            <v>원형제수변실 토공</v>
          </cell>
          <cell r="B97" t="str">
            <v>CON 구간</v>
          </cell>
          <cell r="C97">
            <v>4</v>
          </cell>
          <cell r="D97" t="str">
            <v>개소</v>
          </cell>
          <cell r="E97">
            <v>9325</v>
          </cell>
          <cell r="F97">
            <v>37300</v>
          </cell>
          <cell r="G97">
            <v>217933</v>
          </cell>
          <cell r="H97">
            <v>871732</v>
          </cell>
          <cell r="I97">
            <v>16766</v>
          </cell>
          <cell r="J97">
            <v>67064</v>
          </cell>
          <cell r="K97">
            <v>976096</v>
          </cell>
        </row>
        <row r="98">
          <cell r="A98" t="str">
            <v>원형제수변실 토공</v>
          </cell>
          <cell r="B98" t="str">
            <v>B/L 구간</v>
          </cell>
          <cell r="C98">
            <v>1</v>
          </cell>
          <cell r="D98" t="str">
            <v>개소</v>
          </cell>
          <cell r="E98">
            <v>55680</v>
          </cell>
          <cell r="F98">
            <v>55680</v>
          </cell>
          <cell r="G98">
            <v>174043</v>
          </cell>
          <cell r="H98">
            <v>174043</v>
          </cell>
          <cell r="I98">
            <v>14151</v>
          </cell>
          <cell r="J98">
            <v>14151</v>
          </cell>
          <cell r="K98">
            <v>243874</v>
          </cell>
        </row>
        <row r="99">
          <cell r="A99" t="str">
            <v>원형제수변실 토공</v>
          </cell>
          <cell r="B99" t="str">
            <v>토사구간</v>
          </cell>
          <cell r="C99">
            <v>1</v>
          </cell>
          <cell r="D99" t="str">
            <v>개소</v>
          </cell>
          <cell r="E99">
            <v>5818</v>
          </cell>
          <cell r="F99">
            <v>5818</v>
          </cell>
          <cell r="G99">
            <v>144045</v>
          </cell>
          <cell r="H99">
            <v>144045</v>
          </cell>
          <cell r="I99">
            <v>11607</v>
          </cell>
          <cell r="J99">
            <v>11607</v>
          </cell>
          <cell r="K99">
            <v>161470</v>
          </cell>
        </row>
        <row r="100">
          <cell r="A100" t="str">
            <v>구형제수변실 토공</v>
          </cell>
          <cell r="B100" t="str">
            <v>ASP 구간</v>
          </cell>
          <cell r="C100">
            <v>2</v>
          </cell>
          <cell r="D100" t="str">
            <v>개소</v>
          </cell>
          <cell r="E100">
            <v>30920</v>
          </cell>
          <cell r="F100">
            <v>61840</v>
          </cell>
          <cell r="G100">
            <v>404068</v>
          </cell>
          <cell r="H100">
            <v>808136</v>
          </cell>
          <cell r="I100">
            <v>57152</v>
          </cell>
          <cell r="J100">
            <v>114304</v>
          </cell>
          <cell r="K100">
            <v>984280</v>
          </cell>
        </row>
        <row r="101">
          <cell r="A101" t="str">
            <v>200~250mm</v>
          </cell>
          <cell r="B101" t="str">
            <v>CON 구간</v>
          </cell>
          <cell r="C101">
            <v>4</v>
          </cell>
          <cell r="D101" t="str">
            <v>개소</v>
          </cell>
          <cell r="E101">
            <v>34194</v>
          </cell>
          <cell r="F101">
            <v>136776</v>
          </cell>
          <cell r="G101">
            <v>496294</v>
          </cell>
          <cell r="H101">
            <v>1985176</v>
          </cell>
          <cell r="I101">
            <v>68021</v>
          </cell>
          <cell r="J101">
            <v>272084</v>
          </cell>
          <cell r="K101">
            <v>2394036</v>
          </cell>
        </row>
        <row r="102">
          <cell r="A102" t="str">
            <v>"</v>
          </cell>
          <cell r="B102" t="str">
            <v>B/L 구간</v>
          </cell>
          <cell r="C102">
            <v>1</v>
          </cell>
          <cell r="D102" t="str">
            <v>개소</v>
          </cell>
          <cell r="E102">
            <v>124178</v>
          </cell>
          <cell r="F102">
            <v>124178</v>
          </cell>
          <cell r="G102">
            <v>388590</v>
          </cell>
          <cell r="H102">
            <v>388590</v>
          </cell>
          <cell r="I102">
            <v>50997</v>
          </cell>
          <cell r="J102">
            <v>50997</v>
          </cell>
          <cell r="K102">
            <v>563765</v>
          </cell>
        </row>
        <row r="103">
          <cell r="A103" t="str">
            <v>"</v>
          </cell>
          <cell r="B103" t="str">
            <v>토사구간</v>
          </cell>
          <cell r="C103">
            <v>1</v>
          </cell>
          <cell r="D103" t="str">
            <v>개소</v>
          </cell>
          <cell r="E103">
            <v>22975</v>
          </cell>
          <cell r="F103">
            <v>22975</v>
          </cell>
          <cell r="G103">
            <v>326820</v>
          </cell>
          <cell r="H103">
            <v>326820</v>
          </cell>
          <cell r="I103">
            <v>45834</v>
          </cell>
          <cell r="J103">
            <v>45834</v>
          </cell>
          <cell r="K103">
            <v>395629</v>
          </cell>
        </row>
        <row r="104">
          <cell r="A104" t="str">
            <v>구형제수변실 토공</v>
          </cell>
          <cell r="B104" t="str">
            <v>ASP 구간</v>
          </cell>
          <cell r="C104">
            <v>2</v>
          </cell>
          <cell r="D104" t="str">
            <v>개소</v>
          </cell>
          <cell r="E104">
            <v>51300</v>
          </cell>
          <cell r="F104">
            <v>102600</v>
          </cell>
          <cell r="G104">
            <v>624632</v>
          </cell>
          <cell r="H104">
            <v>1249264</v>
          </cell>
          <cell r="I104">
            <v>97759</v>
          </cell>
          <cell r="J104">
            <v>195518</v>
          </cell>
          <cell r="K104">
            <v>1547382</v>
          </cell>
        </row>
        <row r="105">
          <cell r="A105" t="str">
            <v>300mm</v>
          </cell>
          <cell r="B105" t="str">
            <v>CON 구간</v>
          </cell>
          <cell r="C105">
            <v>4</v>
          </cell>
          <cell r="D105" t="str">
            <v>개소</v>
          </cell>
          <cell r="E105">
            <v>55951</v>
          </cell>
          <cell r="F105">
            <v>223804</v>
          </cell>
          <cell r="G105">
            <v>756779</v>
          </cell>
          <cell r="H105">
            <v>3027116</v>
          </cell>
          <cell r="I105">
            <v>113340</v>
          </cell>
          <cell r="J105">
            <v>453360</v>
          </cell>
          <cell r="K105">
            <v>3704280</v>
          </cell>
        </row>
        <row r="106">
          <cell r="A106" t="str">
            <v>"</v>
          </cell>
          <cell r="B106" t="str">
            <v>B/L 구간</v>
          </cell>
          <cell r="C106">
            <v>1</v>
          </cell>
          <cell r="D106" t="str">
            <v>개소</v>
          </cell>
          <cell r="E106">
            <v>184305</v>
          </cell>
          <cell r="F106">
            <v>184305</v>
          </cell>
          <cell r="G106">
            <v>604879</v>
          </cell>
          <cell r="H106">
            <v>604879</v>
          </cell>
          <cell r="I106">
            <v>89419</v>
          </cell>
          <cell r="J106">
            <v>89419</v>
          </cell>
          <cell r="K106">
            <v>878603</v>
          </cell>
        </row>
        <row r="107">
          <cell r="A107" t="str">
            <v>"</v>
          </cell>
          <cell r="B107" t="str">
            <v>토사구간</v>
          </cell>
          <cell r="C107">
            <v>1</v>
          </cell>
          <cell r="D107" t="str">
            <v>개소</v>
          </cell>
          <cell r="E107">
            <v>41163</v>
          </cell>
          <cell r="F107">
            <v>41163</v>
          </cell>
          <cell r="G107">
            <v>517566</v>
          </cell>
          <cell r="H107">
            <v>517566</v>
          </cell>
          <cell r="I107">
            <v>82116</v>
          </cell>
          <cell r="J107">
            <v>82116</v>
          </cell>
          <cell r="K107">
            <v>640845</v>
          </cell>
        </row>
        <row r="108">
          <cell r="A108" t="str">
            <v>조립식맨홀설치토공</v>
          </cell>
          <cell r="B108" t="str">
            <v>ASP 구간</v>
          </cell>
          <cell r="C108">
            <v>2</v>
          </cell>
          <cell r="D108" t="str">
            <v>개소</v>
          </cell>
          <cell r="E108">
            <v>11265</v>
          </cell>
          <cell r="F108">
            <v>22530</v>
          </cell>
          <cell r="G108">
            <v>273378</v>
          </cell>
          <cell r="H108">
            <v>546756</v>
          </cell>
          <cell r="I108">
            <v>18941</v>
          </cell>
          <cell r="J108">
            <v>37882</v>
          </cell>
          <cell r="K108">
            <v>607168</v>
          </cell>
        </row>
        <row r="109">
          <cell r="A109" t="str">
            <v>80~100mm</v>
          </cell>
          <cell r="B109" t="str">
            <v>C=15 구간</v>
          </cell>
          <cell r="C109">
            <v>4</v>
          </cell>
          <cell r="D109" t="str">
            <v>개소</v>
          </cell>
          <cell r="E109">
            <v>11016</v>
          </cell>
          <cell r="F109">
            <v>44064</v>
          </cell>
          <cell r="G109">
            <v>292635</v>
          </cell>
          <cell r="H109">
            <v>1170540</v>
          </cell>
          <cell r="I109">
            <v>19126</v>
          </cell>
          <cell r="J109">
            <v>76504</v>
          </cell>
          <cell r="K109">
            <v>1291108</v>
          </cell>
        </row>
        <row r="110">
          <cell r="A110" t="str">
            <v>"</v>
          </cell>
          <cell r="B110" t="str">
            <v>C=20 구간</v>
          </cell>
          <cell r="C110">
            <v>4</v>
          </cell>
          <cell r="D110" t="str">
            <v>개소</v>
          </cell>
          <cell r="E110">
            <v>10111</v>
          </cell>
          <cell r="F110">
            <v>40444</v>
          </cell>
          <cell r="G110">
            <v>311913</v>
          </cell>
          <cell r="H110">
            <v>1247652</v>
          </cell>
          <cell r="I110">
            <v>18549</v>
          </cell>
          <cell r="J110">
            <v>74196</v>
          </cell>
          <cell r="K110">
            <v>1362292</v>
          </cell>
        </row>
        <row r="111">
          <cell r="A111" t="str">
            <v>"</v>
          </cell>
          <cell r="B111" t="str">
            <v>B/L 구간</v>
          </cell>
          <cell r="C111">
            <v>1</v>
          </cell>
          <cell r="D111" t="str">
            <v>개소</v>
          </cell>
          <cell r="E111">
            <v>17631</v>
          </cell>
          <cell r="F111">
            <v>17631</v>
          </cell>
          <cell r="G111">
            <v>245067</v>
          </cell>
          <cell r="H111">
            <v>245067</v>
          </cell>
          <cell r="I111">
            <v>20792</v>
          </cell>
          <cell r="J111">
            <v>20792</v>
          </cell>
          <cell r="K111">
            <v>283490</v>
          </cell>
        </row>
        <row r="112">
          <cell r="A112" t="str">
            <v>"</v>
          </cell>
          <cell r="B112" t="str">
            <v>토사구간</v>
          </cell>
          <cell r="C112">
            <v>1</v>
          </cell>
          <cell r="D112" t="str">
            <v>개소</v>
          </cell>
          <cell r="E112">
            <v>9908</v>
          </cell>
          <cell r="F112">
            <v>9908</v>
          </cell>
          <cell r="G112">
            <v>225163</v>
          </cell>
          <cell r="H112">
            <v>225163</v>
          </cell>
          <cell r="I112">
            <v>19766</v>
          </cell>
          <cell r="J112">
            <v>19766</v>
          </cell>
          <cell r="K112">
            <v>254837</v>
          </cell>
        </row>
        <row r="113">
          <cell r="A113" t="str">
            <v>조립식맨홀설치토공</v>
          </cell>
          <cell r="B113" t="str">
            <v>ASP 구간</v>
          </cell>
          <cell r="C113">
            <v>2</v>
          </cell>
          <cell r="D113" t="str">
            <v>개소</v>
          </cell>
          <cell r="E113">
            <v>11635</v>
          </cell>
          <cell r="F113">
            <v>23270</v>
          </cell>
          <cell r="G113">
            <v>288782</v>
          </cell>
          <cell r="H113">
            <v>577564</v>
          </cell>
          <cell r="I113">
            <v>19653</v>
          </cell>
          <cell r="J113">
            <v>39306</v>
          </cell>
          <cell r="K113">
            <v>640140</v>
          </cell>
        </row>
        <row r="114">
          <cell r="A114" t="str">
            <v>150mm</v>
          </cell>
          <cell r="B114" t="str">
            <v>C=15 구간</v>
          </cell>
          <cell r="C114">
            <v>4</v>
          </cell>
          <cell r="D114" t="str">
            <v>개소</v>
          </cell>
          <cell r="E114">
            <v>11316</v>
          </cell>
          <cell r="F114">
            <v>45264</v>
          </cell>
          <cell r="G114">
            <v>308881</v>
          </cell>
          <cell r="H114">
            <v>1235524</v>
          </cell>
          <cell r="I114">
            <v>19813</v>
          </cell>
          <cell r="J114">
            <v>79252</v>
          </cell>
          <cell r="K114">
            <v>1360040</v>
          </cell>
        </row>
        <row r="115">
          <cell r="A115" t="str">
            <v>"</v>
          </cell>
          <cell r="B115" t="str">
            <v>C=20 구간</v>
          </cell>
          <cell r="C115">
            <v>4</v>
          </cell>
          <cell r="D115" t="str">
            <v>개소</v>
          </cell>
          <cell r="E115">
            <v>10451</v>
          </cell>
          <cell r="F115">
            <v>41804</v>
          </cell>
          <cell r="G115">
            <v>328806</v>
          </cell>
          <cell r="H115">
            <v>1315224</v>
          </cell>
          <cell r="I115">
            <v>19248</v>
          </cell>
          <cell r="J115">
            <v>76992</v>
          </cell>
          <cell r="K115">
            <v>1434020</v>
          </cell>
        </row>
        <row r="116">
          <cell r="A116" t="str">
            <v>"</v>
          </cell>
          <cell r="B116" t="str">
            <v>B/L 구간</v>
          </cell>
          <cell r="C116">
            <v>1</v>
          </cell>
          <cell r="D116" t="str">
            <v>개소</v>
          </cell>
          <cell r="E116">
            <v>17997</v>
          </cell>
          <cell r="F116">
            <v>17997</v>
          </cell>
          <cell r="G116">
            <v>259765</v>
          </cell>
          <cell r="H116">
            <v>259765</v>
          </cell>
          <cell r="I116">
            <v>21521</v>
          </cell>
          <cell r="J116">
            <v>21521</v>
          </cell>
          <cell r="K116">
            <v>299283</v>
          </cell>
        </row>
        <row r="117">
          <cell r="A117" t="str">
            <v>"</v>
          </cell>
          <cell r="B117" t="str">
            <v>토사구간</v>
          </cell>
          <cell r="C117">
            <v>1</v>
          </cell>
          <cell r="D117" t="str">
            <v>개소</v>
          </cell>
          <cell r="E117">
            <v>10274</v>
          </cell>
          <cell r="F117">
            <v>10274</v>
          </cell>
          <cell r="G117">
            <v>239862</v>
          </cell>
          <cell r="H117">
            <v>239862</v>
          </cell>
          <cell r="I117">
            <v>20495</v>
          </cell>
          <cell r="J117">
            <v>20495</v>
          </cell>
          <cell r="K117">
            <v>270631</v>
          </cell>
        </row>
        <row r="118">
          <cell r="A118" t="str">
            <v>조립식맨홀설치토공</v>
          </cell>
          <cell r="B118" t="str">
            <v>ASP 구간</v>
          </cell>
          <cell r="C118">
            <v>2</v>
          </cell>
          <cell r="D118" t="str">
            <v>개소</v>
          </cell>
          <cell r="E118">
            <v>18437</v>
          </cell>
          <cell r="F118">
            <v>36874</v>
          </cell>
          <cell r="G118">
            <v>253422</v>
          </cell>
          <cell r="H118">
            <v>506844</v>
          </cell>
          <cell r="I118">
            <v>253422</v>
          </cell>
          <cell r="J118">
            <v>506844</v>
          </cell>
          <cell r="K118">
            <v>1050562</v>
          </cell>
        </row>
        <row r="119">
          <cell r="A119" t="str">
            <v>200~250mm</v>
          </cell>
          <cell r="B119" t="str">
            <v>C=15 구간</v>
          </cell>
          <cell r="C119">
            <v>4</v>
          </cell>
          <cell r="D119" t="str">
            <v>개소</v>
          </cell>
          <cell r="E119">
            <v>19626</v>
          </cell>
          <cell r="F119">
            <v>78504</v>
          </cell>
          <cell r="G119">
            <v>270323</v>
          </cell>
          <cell r="H119">
            <v>1081292</v>
          </cell>
          <cell r="I119">
            <v>270323</v>
          </cell>
          <cell r="J119">
            <v>1081292</v>
          </cell>
          <cell r="K119">
            <v>2241088</v>
          </cell>
        </row>
        <row r="120">
          <cell r="A120" t="str">
            <v>"</v>
          </cell>
          <cell r="B120" t="str">
            <v>C=20 구간</v>
          </cell>
          <cell r="C120">
            <v>4</v>
          </cell>
          <cell r="D120" t="str">
            <v>개소</v>
          </cell>
          <cell r="E120">
            <v>19002</v>
          </cell>
          <cell r="F120">
            <v>76008</v>
          </cell>
          <cell r="G120">
            <v>285684</v>
          </cell>
          <cell r="H120">
            <v>1142736</v>
          </cell>
          <cell r="I120">
            <v>285684</v>
          </cell>
          <cell r="J120">
            <v>1142736</v>
          </cell>
          <cell r="K120">
            <v>2361480</v>
          </cell>
        </row>
        <row r="121">
          <cell r="A121" t="str">
            <v>"</v>
          </cell>
          <cell r="B121" t="str">
            <v>B/L 구간</v>
          </cell>
          <cell r="C121">
            <v>1</v>
          </cell>
          <cell r="D121" t="str">
            <v>개소</v>
          </cell>
          <cell r="E121">
            <v>16044</v>
          </cell>
          <cell r="F121">
            <v>16044</v>
          </cell>
          <cell r="G121">
            <v>231583</v>
          </cell>
          <cell r="H121">
            <v>231583</v>
          </cell>
          <cell r="I121">
            <v>231583</v>
          </cell>
          <cell r="J121">
            <v>231583</v>
          </cell>
          <cell r="K121">
            <v>479210</v>
          </cell>
        </row>
        <row r="122">
          <cell r="A122" t="str">
            <v>"</v>
          </cell>
          <cell r="B122" t="str">
            <v>토사구간</v>
          </cell>
          <cell r="C122">
            <v>1</v>
          </cell>
          <cell r="D122" t="str">
            <v>개소</v>
          </cell>
          <cell r="E122">
            <v>7683</v>
          </cell>
          <cell r="F122">
            <v>7683</v>
          </cell>
          <cell r="G122">
            <v>215776</v>
          </cell>
          <cell r="H122">
            <v>215776</v>
          </cell>
          <cell r="I122">
            <v>215776</v>
          </cell>
          <cell r="J122">
            <v>215776</v>
          </cell>
          <cell r="K122">
            <v>439235</v>
          </cell>
        </row>
        <row r="123">
          <cell r="A123" t="str">
            <v>조립식맨홀설치토공</v>
          </cell>
          <cell r="B123" t="str">
            <v>ASP 구간</v>
          </cell>
          <cell r="C123">
            <v>2</v>
          </cell>
          <cell r="D123" t="str">
            <v>개소</v>
          </cell>
          <cell r="E123">
            <v>18762</v>
          </cell>
          <cell r="F123">
            <v>37524</v>
          </cell>
          <cell r="G123">
            <v>268555</v>
          </cell>
          <cell r="H123">
            <v>537110</v>
          </cell>
          <cell r="I123">
            <v>17471</v>
          </cell>
          <cell r="J123">
            <v>34942</v>
          </cell>
          <cell r="K123">
            <v>609576</v>
          </cell>
        </row>
        <row r="124">
          <cell r="A124" t="str">
            <v>300mm</v>
          </cell>
          <cell r="B124" t="str">
            <v>C=15 구간</v>
          </cell>
          <cell r="C124">
            <v>4</v>
          </cell>
          <cell r="D124" t="str">
            <v>개소</v>
          </cell>
          <cell r="E124">
            <v>19992</v>
          </cell>
          <cell r="F124">
            <v>79968</v>
          </cell>
          <cell r="G124">
            <v>283907</v>
          </cell>
          <cell r="H124">
            <v>1135628</v>
          </cell>
          <cell r="I124">
            <v>17588</v>
          </cell>
          <cell r="J124">
            <v>70352</v>
          </cell>
          <cell r="K124">
            <v>1285948</v>
          </cell>
        </row>
        <row r="125">
          <cell r="A125" t="str">
            <v>"</v>
          </cell>
          <cell r="B125" t="str">
            <v>C=20 구간</v>
          </cell>
          <cell r="C125">
            <v>4</v>
          </cell>
          <cell r="D125" t="str">
            <v>개소</v>
          </cell>
          <cell r="E125">
            <v>19344</v>
          </cell>
          <cell r="F125">
            <v>77376</v>
          </cell>
          <cell r="G125">
            <v>299864</v>
          </cell>
          <cell r="H125">
            <v>1199456</v>
          </cell>
          <cell r="I125">
            <v>17031</v>
          </cell>
          <cell r="J125">
            <v>68124</v>
          </cell>
          <cell r="K125">
            <v>1344956</v>
          </cell>
        </row>
        <row r="126">
          <cell r="A126" t="str">
            <v>"</v>
          </cell>
          <cell r="B126" t="str">
            <v>B/L 구간</v>
          </cell>
          <cell r="C126">
            <v>1</v>
          </cell>
          <cell r="D126" t="str">
            <v>개소</v>
          </cell>
          <cell r="E126">
            <v>16284</v>
          </cell>
          <cell r="F126">
            <v>16284</v>
          </cell>
          <cell r="G126">
            <v>244506</v>
          </cell>
          <cell r="H126">
            <v>244506</v>
          </cell>
          <cell r="I126">
            <v>19084</v>
          </cell>
          <cell r="J126">
            <v>19084</v>
          </cell>
          <cell r="K126">
            <v>279874</v>
          </cell>
        </row>
        <row r="127">
          <cell r="A127" t="str">
            <v>"</v>
          </cell>
          <cell r="B127" t="str">
            <v>토사구간</v>
          </cell>
          <cell r="C127">
            <v>1</v>
          </cell>
          <cell r="D127" t="str">
            <v>개소</v>
          </cell>
          <cell r="E127">
            <v>7923</v>
          </cell>
          <cell r="F127">
            <v>7923</v>
          </cell>
          <cell r="G127">
            <v>228698</v>
          </cell>
          <cell r="H127">
            <v>228698</v>
          </cell>
          <cell r="I127">
            <v>18252</v>
          </cell>
          <cell r="J127">
            <v>18252</v>
          </cell>
          <cell r="K127">
            <v>254873</v>
          </cell>
        </row>
        <row r="128">
          <cell r="A128" t="str">
            <v>맨홀굴상및교체토공</v>
          </cell>
          <cell r="B128" t="str">
            <v>ASP</v>
          </cell>
          <cell r="C128">
            <v>2</v>
          </cell>
          <cell r="D128" t="str">
            <v>개소</v>
          </cell>
          <cell r="E128">
            <v>9590</v>
          </cell>
          <cell r="F128">
            <v>19180</v>
          </cell>
          <cell r="G128">
            <v>40870</v>
          </cell>
          <cell r="H128">
            <v>81740</v>
          </cell>
          <cell r="I128">
            <v>1580</v>
          </cell>
          <cell r="J128">
            <v>3160</v>
          </cell>
          <cell r="K128">
            <v>104080</v>
          </cell>
        </row>
        <row r="129">
          <cell r="A129" t="str">
            <v>맨홀굴상및교체토공</v>
          </cell>
          <cell r="B129" t="str">
            <v>C'ONC</v>
          </cell>
          <cell r="C129">
            <v>3</v>
          </cell>
          <cell r="D129" t="str">
            <v>개소</v>
          </cell>
          <cell r="E129">
            <v>10770</v>
          </cell>
          <cell r="F129">
            <v>32310</v>
          </cell>
          <cell r="G129">
            <v>61110</v>
          </cell>
          <cell r="H129">
            <v>183330</v>
          </cell>
          <cell r="I129">
            <v>2670</v>
          </cell>
          <cell r="J129">
            <v>8010</v>
          </cell>
          <cell r="K129">
            <v>223650</v>
          </cell>
        </row>
        <row r="130">
          <cell r="A130" t="str">
            <v>맨홀굴상및교체토공</v>
          </cell>
          <cell r="B130" t="str">
            <v>보도</v>
          </cell>
          <cell r="C130">
            <v>2</v>
          </cell>
          <cell r="D130" t="str">
            <v>개소</v>
          </cell>
          <cell r="E130">
            <v>4010</v>
          </cell>
          <cell r="F130">
            <v>8020</v>
          </cell>
          <cell r="G130">
            <v>29840</v>
          </cell>
          <cell r="H130">
            <v>59680</v>
          </cell>
          <cell r="I130">
            <v>390</v>
          </cell>
          <cell r="J130">
            <v>780</v>
          </cell>
          <cell r="K130">
            <v>68480</v>
          </cell>
        </row>
        <row r="131">
          <cell r="A131" t="str">
            <v>원형변실철거토공(A)</v>
          </cell>
          <cell r="B131" t="str">
            <v>D=80~100</v>
          </cell>
          <cell r="C131">
            <v>1</v>
          </cell>
          <cell r="D131" t="str">
            <v>개소</v>
          </cell>
          <cell r="E131">
            <v>3591</v>
          </cell>
          <cell r="F131">
            <v>3591</v>
          </cell>
          <cell r="G131">
            <v>170777</v>
          </cell>
          <cell r="H131">
            <v>170777</v>
          </cell>
          <cell r="I131">
            <v>2588</v>
          </cell>
          <cell r="J131">
            <v>2588</v>
          </cell>
          <cell r="K131">
            <v>176956</v>
          </cell>
        </row>
        <row r="132">
          <cell r="A132" t="str">
            <v>원형변실철거토공(A)</v>
          </cell>
          <cell r="B132" t="str">
            <v>D=150MM</v>
          </cell>
          <cell r="C132">
            <v>1</v>
          </cell>
          <cell r="D132" t="str">
            <v>개소</v>
          </cell>
          <cell r="E132">
            <v>3757</v>
          </cell>
          <cell r="F132">
            <v>3757</v>
          </cell>
          <cell r="G132">
            <v>189514</v>
          </cell>
          <cell r="H132">
            <v>189514</v>
          </cell>
          <cell r="I132">
            <v>2588</v>
          </cell>
          <cell r="J132">
            <v>2588</v>
          </cell>
          <cell r="K132">
            <v>195859</v>
          </cell>
        </row>
        <row r="133">
          <cell r="A133" t="str">
            <v>원형변실철거토공(A)</v>
          </cell>
          <cell r="B133" t="str">
            <v>D=200~250</v>
          </cell>
          <cell r="C133">
            <v>1</v>
          </cell>
          <cell r="D133" t="str">
            <v>개소</v>
          </cell>
          <cell r="E133">
            <v>3890</v>
          </cell>
          <cell r="F133">
            <v>3890</v>
          </cell>
          <cell r="G133">
            <v>198719</v>
          </cell>
          <cell r="H133">
            <v>198719</v>
          </cell>
          <cell r="I133">
            <v>2588</v>
          </cell>
          <cell r="J133">
            <v>2588</v>
          </cell>
          <cell r="K133">
            <v>205197</v>
          </cell>
        </row>
        <row r="134">
          <cell r="A134" t="str">
            <v>원형변실철거토공(A)</v>
          </cell>
          <cell r="B134" t="str">
            <v>D=300MM</v>
          </cell>
          <cell r="C134">
            <v>1</v>
          </cell>
          <cell r="D134" t="str">
            <v>개소</v>
          </cell>
          <cell r="E134">
            <v>4023</v>
          </cell>
          <cell r="F134">
            <v>4023</v>
          </cell>
          <cell r="G134">
            <v>197476</v>
          </cell>
          <cell r="H134">
            <v>197476</v>
          </cell>
          <cell r="I134">
            <v>2588</v>
          </cell>
          <cell r="J134">
            <v>2588</v>
          </cell>
          <cell r="K134">
            <v>204087</v>
          </cell>
        </row>
        <row r="135">
          <cell r="A135" t="str">
            <v>원형변실철거토공(C)</v>
          </cell>
          <cell r="B135" t="str">
            <v>D=80~100</v>
          </cell>
          <cell r="C135">
            <v>1</v>
          </cell>
          <cell r="D135" t="str">
            <v>개소</v>
          </cell>
          <cell r="E135">
            <v>3350</v>
          </cell>
          <cell r="F135">
            <v>3350</v>
          </cell>
          <cell r="G135">
            <v>208727</v>
          </cell>
          <cell r="H135">
            <v>208727</v>
          </cell>
          <cell r="I135">
            <v>4713</v>
          </cell>
          <cell r="J135">
            <v>4713</v>
          </cell>
          <cell r="K135">
            <v>216790</v>
          </cell>
        </row>
        <row r="136">
          <cell r="A136" t="str">
            <v>원형변실철거토공(C)</v>
          </cell>
          <cell r="B136" t="str">
            <v>D=150MM</v>
          </cell>
          <cell r="C136">
            <v>1</v>
          </cell>
          <cell r="D136" t="str">
            <v>개소</v>
          </cell>
          <cell r="E136">
            <v>3350</v>
          </cell>
          <cell r="F136">
            <v>3350</v>
          </cell>
          <cell r="G136">
            <v>227463</v>
          </cell>
          <cell r="H136">
            <v>227463</v>
          </cell>
          <cell r="I136">
            <v>4713</v>
          </cell>
          <cell r="J136">
            <v>4713</v>
          </cell>
          <cell r="K136">
            <v>235526</v>
          </cell>
        </row>
        <row r="137">
          <cell r="A137" t="str">
            <v>원형변실철거토공(C)</v>
          </cell>
          <cell r="B137" t="str">
            <v>D=200~250</v>
          </cell>
          <cell r="C137">
            <v>1</v>
          </cell>
          <cell r="D137" t="str">
            <v>개소</v>
          </cell>
          <cell r="E137">
            <v>3350</v>
          </cell>
          <cell r="F137">
            <v>3350</v>
          </cell>
          <cell r="G137">
            <v>236668</v>
          </cell>
          <cell r="H137">
            <v>236668</v>
          </cell>
          <cell r="I137">
            <v>4713</v>
          </cell>
          <cell r="J137">
            <v>4713</v>
          </cell>
          <cell r="K137">
            <v>244731</v>
          </cell>
        </row>
        <row r="138">
          <cell r="A138" t="str">
            <v>원형변실철거토공(C)</v>
          </cell>
          <cell r="B138" t="str">
            <v>D=300</v>
          </cell>
          <cell r="C138">
            <v>1</v>
          </cell>
          <cell r="D138" t="str">
            <v>개소</v>
          </cell>
          <cell r="E138">
            <v>3350</v>
          </cell>
          <cell r="F138">
            <v>3350</v>
          </cell>
          <cell r="G138">
            <v>247203</v>
          </cell>
          <cell r="H138">
            <v>247203</v>
          </cell>
          <cell r="I138">
            <v>4713</v>
          </cell>
          <cell r="J138">
            <v>4713</v>
          </cell>
          <cell r="K138">
            <v>255266</v>
          </cell>
        </row>
        <row r="139">
          <cell r="A139" t="str">
            <v>원형변실철거토공(BL)</v>
          </cell>
          <cell r="B139" t="str">
            <v>D=80~100</v>
          </cell>
          <cell r="C139">
            <v>1</v>
          </cell>
          <cell r="D139" t="str">
            <v>개소</v>
          </cell>
          <cell r="E139">
            <v>3507</v>
          </cell>
          <cell r="F139">
            <v>3507</v>
          </cell>
          <cell r="G139">
            <v>151995</v>
          </cell>
          <cell r="H139">
            <v>151995</v>
          </cell>
          <cell r="I139">
            <v>781</v>
          </cell>
          <cell r="J139">
            <v>781</v>
          </cell>
          <cell r="K139">
            <v>156283</v>
          </cell>
        </row>
        <row r="140">
          <cell r="A140" t="str">
            <v>원형변실철거토공(BL)</v>
          </cell>
          <cell r="B140" t="str">
            <v>D=150MM</v>
          </cell>
          <cell r="C140">
            <v>1</v>
          </cell>
          <cell r="D140" t="str">
            <v>개소</v>
          </cell>
          <cell r="E140">
            <v>3507</v>
          </cell>
          <cell r="F140">
            <v>3507</v>
          </cell>
          <cell r="G140">
            <v>170732</v>
          </cell>
          <cell r="H140">
            <v>170732</v>
          </cell>
          <cell r="I140">
            <v>781</v>
          </cell>
          <cell r="J140">
            <v>781</v>
          </cell>
          <cell r="K140">
            <v>175020</v>
          </cell>
        </row>
        <row r="141">
          <cell r="A141" t="str">
            <v>원형변실철거토공(BL)</v>
          </cell>
          <cell r="B141" t="str">
            <v>D=200~250</v>
          </cell>
          <cell r="C141">
            <v>1</v>
          </cell>
          <cell r="D141" t="str">
            <v>개소</v>
          </cell>
          <cell r="E141">
            <v>3507</v>
          </cell>
          <cell r="F141">
            <v>3507</v>
          </cell>
          <cell r="G141">
            <v>179937</v>
          </cell>
          <cell r="H141">
            <v>179937</v>
          </cell>
          <cell r="I141">
            <v>781</v>
          </cell>
          <cell r="J141">
            <v>781</v>
          </cell>
          <cell r="K141">
            <v>184225</v>
          </cell>
        </row>
        <row r="142">
          <cell r="A142" t="str">
            <v>원형변실철거토공(BL)</v>
          </cell>
          <cell r="B142" t="str">
            <v>D=300</v>
          </cell>
          <cell r="C142">
            <v>1</v>
          </cell>
          <cell r="D142" t="str">
            <v>개소</v>
          </cell>
          <cell r="E142">
            <v>3507</v>
          </cell>
          <cell r="F142">
            <v>3507</v>
          </cell>
          <cell r="G142">
            <v>190471</v>
          </cell>
          <cell r="H142">
            <v>190471</v>
          </cell>
          <cell r="I142">
            <v>781</v>
          </cell>
          <cell r="J142">
            <v>781</v>
          </cell>
          <cell r="K142">
            <v>194759</v>
          </cell>
        </row>
        <row r="143">
          <cell r="A143" t="str">
            <v>원형변실철거토공(토)</v>
          </cell>
          <cell r="B143" t="str">
            <v>D=80~100</v>
          </cell>
          <cell r="C143">
            <v>1</v>
          </cell>
          <cell r="D143" t="str">
            <v>개소</v>
          </cell>
          <cell r="E143">
            <v>5880</v>
          </cell>
          <cell r="F143">
            <v>5880</v>
          </cell>
          <cell r="G143">
            <v>137714</v>
          </cell>
          <cell r="H143">
            <v>3560</v>
          </cell>
          <cell r="I143">
            <v>0</v>
          </cell>
          <cell r="J143">
            <v>0</v>
          </cell>
          <cell r="K143">
            <v>9440</v>
          </cell>
        </row>
        <row r="144">
          <cell r="A144" t="str">
            <v>원형변실철거토공(토)</v>
          </cell>
          <cell r="B144" t="str">
            <v>D=150MM</v>
          </cell>
          <cell r="C144">
            <v>1</v>
          </cell>
          <cell r="D144" t="str">
            <v>개소</v>
          </cell>
          <cell r="E144">
            <v>5880</v>
          </cell>
          <cell r="F144">
            <v>5880</v>
          </cell>
          <cell r="G144">
            <v>156451</v>
          </cell>
          <cell r="H144">
            <v>3840</v>
          </cell>
          <cell r="I144">
            <v>0</v>
          </cell>
          <cell r="J144">
            <v>0</v>
          </cell>
          <cell r="K144">
            <v>9720</v>
          </cell>
        </row>
        <row r="145">
          <cell r="A145" t="str">
            <v>원형변실철거토공(토)</v>
          </cell>
          <cell r="B145" t="str">
            <v>D=200~250</v>
          </cell>
          <cell r="C145">
            <v>1</v>
          </cell>
          <cell r="D145" t="str">
            <v>개소</v>
          </cell>
          <cell r="E145">
            <v>5880</v>
          </cell>
          <cell r="F145">
            <v>5880</v>
          </cell>
          <cell r="G145">
            <v>165656</v>
          </cell>
          <cell r="H145">
            <v>4120</v>
          </cell>
          <cell r="I145">
            <v>0</v>
          </cell>
          <cell r="J145">
            <v>0</v>
          </cell>
          <cell r="K145">
            <v>10000</v>
          </cell>
        </row>
        <row r="146">
          <cell r="A146" t="str">
            <v>원형변실철거토공(토)</v>
          </cell>
          <cell r="B146" t="str">
            <v>D=300</v>
          </cell>
          <cell r="C146">
            <v>1</v>
          </cell>
          <cell r="D146" t="str">
            <v>개소</v>
          </cell>
          <cell r="E146">
            <v>5880</v>
          </cell>
          <cell r="F146">
            <v>5880</v>
          </cell>
          <cell r="G146">
            <v>176190</v>
          </cell>
          <cell r="H146">
            <v>4120</v>
          </cell>
          <cell r="I146">
            <v>0</v>
          </cell>
          <cell r="J146">
            <v>0</v>
          </cell>
          <cell r="K146">
            <v>10000</v>
          </cell>
        </row>
        <row r="147">
          <cell r="A147" t="str">
            <v>보도브럭 걷기</v>
          </cell>
          <cell r="B147" t="str">
            <v>일반보도</v>
          </cell>
          <cell r="C147">
            <v>40</v>
          </cell>
          <cell r="D147" t="str">
            <v>M^2</v>
          </cell>
          <cell r="E147">
            <v>0</v>
          </cell>
          <cell r="F147">
            <v>0</v>
          </cell>
          <cell r="G147">
            <v>1115</v>
          </cell>
          <cell r="H147">
            <v>44600</v>
          </cell>
          <cell r="I147">
            <v>0</v>
          </cell>
          <cell r="J147">
            <v>0</v>
          </cell>
          <cell r="K147">
            <v>44600</v>
          </cell>
        </row>
        <row r="148">
          <cell r="A148" t="str">
            <v>보도브럭 걷기</v>
          </cell>
          <cell r="B148" t="str">
            <v>소형보도</v>
          </cell>
          <cell r="C148">
            <v>20</v>
          </cell>
          <cell r="D148" t="str">
            <v>M^2</v>
          </cell>
          <cell r="E148">
            <v>0</v>
          </cell>
          <cell r="F148">
            <v>0</v>
          </cell>
          <cell r="G148">
            <v>2135</v>
          </cell>
          <cell r="H148">
            <v>42700</v>
          </cell>
          <cell r="I148">
            <v>0</v>
          </cell>
          <cell r="J148">
            <v>0</v>
          </cell>
          <cell r="K148">
            <v>42700</v>
          </cell>
        </row>
        <row r="149">
          <cell r="A149" t="str">
            <v>보도브럭 걷기</v>
          </cell>
          <cell r="B149" t="str">
            <v>대형보도</v>
          </cell>
          <cell r="C149">
            <v>5</v>
          </cell>
          <cell r="D149" t="str">
            <v>M^2</v>
          </cell>
          <cell r="E149">
            <v>0</v>
          </cell>
          <cell r="F149">
            <v>0</v>
          </cell>
          <cell r="G149">
            <v>471</v>
          </cell>
          <cell r="H149">
            <v>2355</v>
          </cell>
          <cell r="I149">
            <v>0</v>
          </cell>
          <cell r="J149">
            <v>0</v>
          </cell>
          <cell r="K149">
            <v>2355</v>
          </cell>
        </row>
        <row r="150">
          <cell r="A150" t="str">
            <v>보도브럭 가복구</v>
          </cell>
          <cell r="B150" t="str">
            <v>일반보도</v>
          </cell>
          <cell r="C150">
            <v>40</v>
          </cell>
          <cell r="D150" t="str">
            <v>M^2</v>
          </cell>
          <cell r="E150">
            <v>0</v>
          </cell>
          <cell r="F150">
            <v>0</v>
          </cell>
          <cell r="G150">
            <v>1640</v>
          </cell>
          <cell r="H150">
            <v>65600</v>
          </cell>
          <cell r="I150">
            <v>82</v>
          </cell>
          <cell r="J150">
            <v>3280</v>
          </cell>
          <cell r="K150">
            <v>68880</v>
          </cell>
        </row>
        <row r="151">
          <cell r="A151" t="str">
            <v>소형고압브럭가복구</v>
          </cell>
          <cell r="B151" t="str">
            <v>소형보도</v>
          </cell>
          <cell r="C151">
            <v>20</v>
          </cell>
          <cell r="D151" t="str">
            <v>M^2</v>
          </cell>
          <cell r="E151">
            <v>0</v>
          </cell>
          <cell r="F151">
            <v>0</v>
          </cell>
          <cell r="G151">
            <v>2234</v>
          </cell>
          <cell r="H151">
            <v>44680</v>
          </cell>
          <cell r="I151">
            <v>111</v>
          </cell>
          <cell r="J151">
            <v>2220</v>
          </cell>
          <cell r="K151">
            <v>46900</v>
          </cell>
        </row>
        <row r="152">
          <cell r="A152" t="str">
            <v>대형고압브럭가복구</v>
          </cell>
          <cell r="B152" t="str">
            <v>대형보도</v>
          </cell>
          <cell r="C152">
            <v>5</v>
          </cell>
          <cell r="D152" t="str">
            <v>M^2</v>
          </cell>
          <cell r="E152">
            <v>0</v>
          </cell>
          <cell r="F152">
            <v>0</v>
          </cell>
          <cell r="G152">
            <v>2549</v>
          </cell>
          <cell r="H152">
            <v>12745</v>
          </cell>
          <cell r="I152">
            <v>127</v>
          </cell>
          <cell r="J152">
            <v>635</v>
          </cell>
          <cell r="K152">
            <v>13380</v>
          </cell>
        </row>
        <row r="153">
          <cell r="A153" t="str">
            <v>소      계</v>
          </cell>
          <cell r="B153" t="str">
            <v/>
          </cell>
          <cell r="C153">
            <v>0</v>
          </cell>
          <cell r="D153">
            <v>0</v>
          </cell>
          <cell r="E153" t="str">
            <v/>
          </cell>
          <cell r="F153">
            <v>2832524</v>
          </cell>
          <cell r="G153" t="str">
            <v/>
          </cell>
          <cell r="H153">
            <v>276614201</v>
          </cell>
          <cell r="I153" t="str">
            <v/>
          </cell>
          <cell r="J153">
            <v>6968719</v>
          </cell>
          <cell r="K153">
            <v>286415444</v>
          </cell>
        </row>
        <row r="154">
          <cell r="A154" t="str">
            <v>2. 포   장   공</v>
          </cell>
        </row>
        <row r="155">
          <cell r="A155" t="str">
            <v>콘크리트포장(10cm)</v>
          </cell>
          <cell r="B155" t="str">
            <v>인력</v>
          </cell>
          <cell r="C155">
            <v>60</v>
          </cell>
          <cell r="D155" t="str">
            <v>M^2</v>
          </cell>
          <cell r="E155">
            <v>2870</v>
          </cell>
          <cell r="F155">
            <v>172200</v>
          </cell>
          <cell r="G155">
            <v>12390</v>
          </cell>
          <cell r="H155">
            <v>743400</v>
          </cell>
          <cell r="I155">
            <v>670</v>
          </cell>
          <cell r="J155">
            <v>40200</v>
          </cell>
          <cell r="K155">
            <v>955800</v>
          </cell>
        </row>
        <row r="156">
          <cell r="A156" t="str">
            <v>콘크리트포장(15cm)</v>
          </cell>
          <cell r="B156" t="str">
            <v>인력</v>
          </cell>
          <cell r="C156">
            <v>700</v>
          </cell>
          <cell r="D156" t="str">
            <v>M^2</v>
          </cell>
          <cell r="E156">
            <v>4140</v>
          </cell>
          <cell r="F156">
            <v>2898000</v>
          </cell>
          <cell r="G156">
            <v>18260</v>
          </cell>
          <cell r="H156">
            <v>12782000</v>
          </cell>
          <cell r="I156">
            <v>970</v>
          </cell>
          <cell r="J156">
            <v>679000</v>
          </cell>
          <cell r="K156">
            <v>16359000</v>
          </cell>
        </row>
        <row r="157">
          <cell r="A157" t="str">
            <v>콘크리트포장(20cm)</v>
          </cell>
          <cell r="B157" t="str">
            <v>인력</v>
          </cell>
          <cell r="C157">
            <v>30</v>
          </cell>
          <cell r="D157" t="str">
            <v>M^2</v>
          </cell>
          <cell r="E157">
            <v>5420</v>
          </cell>
          <cell r="F157">
            <v>162600</v>
          </cell>
          <cell r="G157">
            <v>24130</v>
          </cell>
          <cell r="H157">
            <v>723900</v>
          </cell>
          <cell r="I157">
            <v>1270</v>
          </cell>
          <cell r="J157">
            <v>38100</v>
          </cell>
          <cell r="K157">
            <v>924600</v>
          </cell>
        </row>
        <row r="158">
          <cell r="A158" t="str">
            <v>보조기층공(t=15cm)</v>
          </cell>
          <cell r="B158" t="str">
            <v>인력</v>
          </cell>
          <cell r="C158">
            <v>10</v>
          </cell>
          <cell r="D158" t="str">
            <v>M^2</v>
          </cell>
          <cell r="E158">
            <v>1721</v>
          </cell>
          <cell r="F158">
            <v>17210</v>
          </cell>
          <cell r="G158">
            <v>6473</v>
          </cell>
          <cell r="H158">
            <v>64730</v>
          </cell>
          <cell r="I158">
            <v>413</v>
          </cell>
          <cell r="J158">
            <v>4130</v>
          </cell>
          <cell r="K158">
            <v>86070</v>
          </cell>
        </row>
        <row r="159">
          <cell r="A159" t="str">
            <v>보조기층공(t=20cm)</v>
          </cell>
          <cell r="B159" t="str">
            <v>인력</v>
          </cell>
          <cell r="C159">
            <v>10</v>
          </cell>
          <cell r="D159" t="str">
            <v>M^2</v>
          </cell>
          <cell r="E159">
            <v>2261</v>
          </cell>
          <cell r="F159">
            <v>22610</v>
          </cell>
          <cell r="G159">
            <v>8552</v>
          </cell>
          <cell r="H159">
            <v>85520</v>
          </cell>
          <cell r="I159">
            <v>542</v>
          </cell>
          <cell r="J159">
            <v>5420</v>
          </cell>
          <cell r="K159">
            <v>113550</v>
          </cell>
        </row>
        <row r="160">
          <cell r="A160" t="str">
            <v>보도브럭 복구</v>
          </cell>
          <cell r="B160" t="str">
            <v>30% 손실</v>
          </cell>
          <cell r="C160">
            <v>40</v>
          </cell>
          <cell r="D160" t="str">
            <v>M^2</v>
          </cell>
          <cell r="E160">
            <v>1355</v>
          </cell>
          <cell r="F160">
            <v>54200</v>
          </cell>
          <cell r="G160">
            <v>3484</v>
          </cell>
          <cell r="H160">
            <v>139360</v>
          </cell>
          <cell r="I160">
            <v>180</v>
          </cell>
          <cell r="J160">
            <v>7200</v>
          </cell>
          <cell r="K160">
            <v>200760</v>
          </cell>
        </row>
        <row r="161">
          <cell r="A161" t="str">
            <v>소형고압브럭 복구</v>
          </cell>
          <cell r="B161" t="str">
            <v>30% 손실</v>
          </cell>
          <cell r="C161">
            <v>20</v>
          </cell>
          <cell r="D161" t="str">
            <v>M^2</v>
          </cell>
          <cell r="E161">
            <v>2441</v>
          </cell>
          <cell r="F161">
            <v>48820</v>
          </cell>
          <cell r="G161">
            <v>4639</v>
          </cell>
          <cell r="H161">
            <v>92780</v>
          </cell>
          <cell r="I161">
            <v>370</v>
          </cell>
          <cell r="J161">
            <v>7400</v>
          </cell>
          <cell r="K161">
            <v>149000</v>
          </cell>
        </row>
        <row r="162">
          <cell r="A162" t="str">
            <v>대형고압브럭 복구</v>
          </cell>
          <cell r="B162" t="str">
            <v>30% 손실</v>
          </cell>
          <cell r="C162">
            <v>5</v>
          </cell>
          <cell r="D162" t="str">
            <v>M^2</v>
          </cell>
          <cell r="E162">
            <v>10564</v>
          </cell>
          <cell r="F162">
            <v>52820</v>
          </cell>
          <cell r="G162">
            <v>6224</v>
          </cell>
          <cell r="H162">
            <v>31120</v>
          </cell>
          <cell r="I162">
            <v>539</v>
          </cell>
          <cell r="J162">
            <v>2695</v>
          </cell>
          <cell r="K162">
            <v>86635</v>
          </cell>
        </row>
        <row r="163">
          <cell r="A163" t="str">
            <v>소      계</v>
          </cell>
          <cell r="B163" t="str">
            <v/>
          </cell>
          <cell r="C163">
            <v>0</v>
          </cell>
          <cell r="D163" t="str">
            <v/>
          </cell>
          <cell r="E163" t="str">
            <v/>
          </cell>
          <cell r="F163">
            <v>3428460</v>
          </cell>
          <cell r="G163" t="str">
            <v/>
          </cell>
          <cell r="H163">
            <v>14662810</v>
          </cell>
          <cell r="I163" t="str">
            <v/>
          </cell>
          <cell r="J163">
            <v>784145</v>
          </cell>
          <cell r="K163">
            <v>18875415</v>
          </cell>
        </row>
        <row r="164">
          <cell r="A164" t="str">
            <v>3. 부   설   공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 t="str">
            <v>S.T.S 관 부설공</v>
          </cell>
          <cell r="B165" t="str">
            <v>D =13</v>
          </cell>
          <cell r="C165">
            <v>40</v>
          </cell>
          <cell r="D165" t="str">
            <v>M</v>
          </cell>
          <cell r="E165">
            <v>0</v>
          </cell>
          <cell r="F165">
            <v>0</v>
          </cell>
          <cell r="G165">
            <v>1900</v>
          </cell>
          <cell r="H165">
            <v>76000</v>
          </cell>
          <cell r="I165">
            <v>50</v>
          </cell>
          <cell r="J165">
            <v>2000</v>
          </cell>
          <cell r="K165">
            <v>78000</v>
          </cell>
        </row>
        <row r="166">
          <cell r="A166" t="str">
            <v>S.T.S 관 부설공</v>
          </cell>
          <cell r="B166" t="str">
            <v>D =20</v>
          </cell>
          <cell r="C166">
            <v>1400</v>
          </cell>
          <cell r="D166" t="str">
            <v>M</v>
          </cell>
          <cell r="E166">
            <v>0</v>
          </cell>
          <cell r="F166">
            <v>0</v>
          </cell>
          <cell r="G166">
            <v>2010</v>
          </cell>
          <cell r="H166">
            <v>2814000</v>
          </cell>
          <cell r="I166">
            <v>60</v>
          </cell>
          <cell r="J166">
            <v>84000</v>
          </cell>
          <cell r="K166">
            <v>2898000</v>
          </cell>
        </row>
        <row r="167">
          <cell r="A167" t="str">
            <v>S.T.S 관 부설공</v>
          </cell>
          <cell r="B167" t="str">
            <v>D =25</v>
          </cell>
          <cell r="C167">
            <v>150</v>
          </cell>
          <cell r="D167" t="str">
            <v>M</v>
          </cell>
          <cell r="E167">
            <v>0</v>
          </cell>
          <cell r="F167">
            <v>0</v>
          </cell>
          <cell r="G167">
            <v>2400</v>
          </cell>
          <cell r="H167">
            <v>360000</v>
          </cell>
          <cell r="I167">
            <v>70</v>
          </cell>
          <cell r="J167">
            <v>10500</v>
          </cell>
          <cell r="K167">
            <v>370500</v>
          </cell>
        </row>
        <row r="168">
          <cell r="A168" t="str">
            <v>S.T.S 관 부설공</v>
          </cell>
          <cell r="B168" t="str">
            <v>D =30</v>
          </cell>
          <cell r="C168">
            <v>10</v>
          </cell>
          <cell r="D168" t="str">
            <v>M</v>
          </cell>
          <cell r="E168">
            <v>0</v>
          </cell>
          <cell r="F168">
            <v>0</v>
          </cell>
          <cell r="G168">
            <v>3420</v>
          </cell>
          <cell r="H168">
            <v>34200</v>
          </cell>
          <cell r="I168">
            <v>100</v>
          </cell>
          <cell r="J168">
            <v>1000</v>
          </cell>
          <cell r="K168">
            <v>35200</v>
          </cell>
        </row>
        <row r="169">
          <cell r="A169" t="str">
            <v>S.T.S 관 부설공</v>
          </cell>
          <cell r="B169" t="str">
            <v>D =40</v>
          </cell>
          <cell r="C169">
            <v>150</v>
          </cell>
          <cell r="D169" t="str">
            <v>M</v>
          </cell>
          <cell r="E169">
            <v>0</v>
          </cell>
          <cell r="F169">
            <v>0</v>
          </cell>
          <cell r="G169">
            <v>4400</v>
          </cell>
          <cell r="H169">
            <v>660000</v>
          </cell>
          <cell r="I169">
            <v>130</v>
          </cell>
          <cell r="J169">
            <v>19500</v>
          </cell>
          <cell r="K169">
            <v>679500</v>
          </cell>
        </row>
        <row r="170">
          <cell r="A170" t="str">
            <v>S.T.S 관 부설공</v>
          </cell>
          <cell r="B170" t="str">
            <v>D =50</v>
          </cell>
          <cell r="C170">
            <v>30</v>
          </cell>
          <cell r="D170" t="str">
            <v>M</v>
          </cell>
          <cell r="E170">
            <v>0</v>
          </cell>
          <cell r="F170">
            <v>0</v>
          </cell>
          <cell r="G170">
            <v>5080</v>
          </cell>
          <cell r="H170">
            <v>152400</v>
          </cell>
          <cell r="I170">
            <v>150</v>
          </cell>
          <cell r="J170">
            <v>4500</v>
          </cell>
          <cell r="K170">
            <v>156900</v>
          </cell>
        </row>
        <row r="171">
          <cell r="A171" t="str">
            <v>분수관 분기공</v>
          </cell>
          <cell r="B171" t="str">
            <v>D =20</v>
          </cell>
          <cell r="C171">
            <v>210</v>
          </cell>
          <cell r="D171" t="str">
            <v>개소</v>
          </cell>
          <cell r="E171">
            <v>0</v>
          </cell>
          <cell r="F171">
            <v>0</v>
          </cell>
          <cell r="G171">
            <v>38800</v>
          </cell>
          <cell r="H171">
            <v>8148000</v>
          </cell>
          <cell r="I171">
            <v>720</v>
          </cell>
          <cell r="J171">
            <v>151200</v>
          </cell>
          <cell r="K171">
            <v>8299200</v>
          </cell>
        </row>
        <row r="172">
          <cell r="A172" t="str">
            <v>분수관 분기공</v>
          </cell>
          <cell r="B172" t="str">
            <v>D =25</v>
          </cell>
          <cell r="C172">
            <v>60</v>
          </cell>
          <cell r="D172" t="str">
            <v>개소</v>
          </cell>
          <cell r="E172">
            <v>0</v>
          </cell>
          <cell r="F172">
            <v>0</v>
          </cell>
          <cell r="G172">
            <v>48500</v>
          </cell>
          <cell r="H172">
            <v>2910000</v>
          </cell>
          <cell r="I172">
            <v>910</v>
          </cell>
          <cell r="J172">
            <v>54600</v>
          </cell>
          <cell r="K172">
            <v>2964600</v>
          </cell>
        </row>
        <row r="173">
          <cell r="A173" t="str">
            <v>분수관 분기공</v>
          </cell>
          <cell r="B173" t="str">
            <v>D =40</v>
          </cell>
          <cell r="C173">
            <v>4</v>
          </cell>
          <cell r="D173" t="str">
            <v>개소</v>
          </cell>
          <cell r="E173">
            <v>0</v>
          </cell>
          <cell r="F173">
            <v>0</v>
          </cell>
          <cell r="G173">
            <v>62500</v>
          </cell>
          <cell r="H173">
            <v>250000</v>
          </cell>
          <cell r="I173">
            <v>1190</v>
          </cell>
          <cell r="J173">
            <v>4760</v>
          </cell>
          <cell r="K173">
            <v>254760</v>
          </cell>
        </row>
        <row r="174">
          <cell r="A174" t="str">
            <v>분수관 분기공</v>
          </cell>
          <cell r="B174" t="str">
            <v>D =50</v>
          </cell>
          <cell r="C174">
            <v>4</v>
          </cell>
          <cell r="D174" t="str">
            <v>개소</v>
          </cell>
          <cell r="E174">
            <v>0</v>
          </cell>
          <cell r="F174">
            <v>0</v>
          </cell>
          <cell r="G174">
            <v>72500</v>
          </cell>
          <cell r="H174">
            <v>290000</v>
          </cell>
          <cell r="I174">
            <v>1430</v>
          </cell>
          <cell r="J174">
            <v>5720</v>
          </cell>
          <cell r="K174">
            <v>295720</v>
          </cell>
        </row>
        <row r="175">
          <cell r="A175" t="str">
            <v>정자관 분기공</v>
          </cell>
          <cell r="B175" t="str">
            <v>D =13~25</v>
          </cell>
          <cell r="C175">
            <v>15</v>
          </cell>
          <cell r="D175" t="str">
            <v>개소</v>
          </cell>
          <cell r="E175">
            <v>0</v>
          </cell>
          <cell r="F175">
            <v>0</v>
          </cell>
          <cell r="G175">
            <v>23500</v>
          </cell>
          <cell r="H175">
            <v>352500</v>
          </cell>
          <cell r="I175">
            <v>450</v>
          </cell>
          <cell r="J175">
            <v>6750</v>
          </cell>
          <cell r="K175">
            <v>359250</v>
          </cell>
        </row>
        <row r="176">
          <cell r="A176" t="str">
            <v>정자관 분기공</v>
          </cell>
          <cell r="B176" t="str">
            <v>D =30~50</v>
          </cell>
          <cell r="C176">
            <v>10</v>
          </cell>
          <cell r="D176" t="str">
            <v>개소</v>
          </cell>
          <cell r="E176">
            <v>0</v>
          </cell>
          <cell r="F176">
            <v>0</v>
          </cell>
          <cell r="G176">
            <v>32500</v>
          </cell>
          <cell r="H176">
            <v>325000</v>
          </cell>
          <cell r="I176">
            <v>630</v>
          </cell>
          <cell r="J176">
            <v>6300</v>
          </cell>
          <cell r="K176">
            <v>331300</v>
          </cell>
        </row>
        <row r="177">
          <cell r="A177" t="str">
            <v>페파솔 접합공</v>
          </cell>
          <cell r="B177" t="str">
            <v>D =13</v>
          </cell>
          <cell r="C177">
            <v>210</v>
          </cell>
          <cell r="D177" t="str">
            <v>개소</v>
          </cell>
          <cell r="E177">
            <v>0</v>
          </cell>
          <cell r="F177">
            <v>0</v>
          </cell>
          <cell r="G177">
            <v>2870</v>
          </cell>
          <cell r="H177">
            <v>602700</v>
          </cell>
          <cell r="I177">
            <v>80</v>
          </cell>
          <cell r="J177">
            <v>16800</v>
          </cell>
          <cell r="K177">
            <v>619500</v>
          </cell>
        </row>
        <row r="178">
          <cell r="A178" t="str">
            <v>페파솔 접합공</v>
          </cell>
          <cell r="B178" t="str">
            <v>D =20</v>
          </cell>
          <cell r="C178">
            <v>40</v>
          </cell>
          <cell r="D178" t="str">
            <v>개소</v>
          </cell>
          <cell r="E178">
            <v>0</v>
          </cell>
          <cell r="F178">
            <v>0</v>
          </cell>
          <cell r="G178">
            <v>3290</v>
          </cell>
          <cell r="H178">
            <v>131600</v>
          </cell>
          <cell r="I178">
            <v>90</v>
          </cell>
          <cell r="J178">
            <v>3600</v>
          </cell>
          <cell r="K178">
            <v>135200</v>
          </cell>
        </row>
        <row r="179">
          <cell r="A179" t="str">
            <v>페파솔 접합공</v>
          </cell>
          <cell r="B179" t="str">
            <v>D =25</v>
          </cell>
          <cell r="C179">
            <v>20</v>
          </cell>
          <cell r="D179" t="str">
            <v>개소</v>
          </cell>
          <cell r="E179">
            <v>0</v>
          </cell>
          <cell r="F179">
            <v>0</v>
          </cell>
          <cell r="G179">
            <v>4510</v>
          </cell>
          <cell r="H179">
            <v>90200</v>
          </cell>
          <cell r="I179">
            <v>130</v>
          </cell>
          <cell r="J179">
            <v>2600</v>
          </cell>
          <cell r="K179">
            <v>92800</v>
          </cell>
        </row>
        <row r="180">
          <cell r="A180" t="str">
            <v>페파솔 접합공</v>
          </cell>
          <cell r="B180" t="str">
            <v>D =30</v>
          </cell>
          <cell r="C180">
            <v>10</v>
          </cell>
          <cell r="D180" t="str">
            <v>개소</v>
          </cell>
          <cell r="E180">
            <v>0</v>
          </cell>
          <cell r="F180">
            <v>0</v>
          </cell>
          <cell r="G180">
            <v>1691</v>
          </cell>
          <cell r="H180">
            <v>16910</v>
          </cell>
          <cell r="I180">
            <v>50</v>
          </cell>
          <cell r="J180">
            <v>500</v>
          </cell>
          <cell r="K180">
            <v>17410</v>
          </cell>
        </row>
        <row r="181">
          <cell r="A181" t="str">
            <v>페파솔 접합공</v>
          </cell>
          <cell r="B181" t="str">
            <v>D =40</v>
          </cell>
          <cell r="C181">
            <v>10</v>
          </cell>
          <cell r="D181" t="str">
            <v>개소</v>
          </cell>
          <cell r="E181">
            <v>0</v>
          </cell>
          <cell r="F181">
            <v>0</v>
          </cell>
          <cell r="G181">
            <v>5740</v>
          </cell>
          <cell r="H181">
            <v>57400</v>
          </cell>
          <cell r="I181">
            <v>170</v>
          </cell>
          <cell r="J181">
            <v>1700</v>
          </cell>
          <cell r="K181">
            <v>59100</v>
          </cell>
        </row>
        <row r="182">
          <cell r="A182" t="str">
            <v>페파솔 접합공</v>
          </cell>
          <cell r="B182" t="str">
            <v>D =50</v>
          </cell>
          <cell r="C182">
            <v>10</v>
          </cell>
          <cell r="D182" t="str">
            <v>개소</v>
          </cell>
          <cell r="E182">
            <v>0</v>
          </cell>
          <cell r="F182">
            <v>0</v>
          </cell>
          <cell r="G182">
            <v>6960</v>
          </cell>
          <cell r="H182">
            <v>69600</v>
          </cell>
          <cell r="I182">
            <v>200</v>
          </cell>
          <cell r="J182">
            <v>2000</v>
          </cell>
          <cell r="K182">
            <v>71600</v>
          </cell>
        </row>
        <row r="183">
          <cell r="A183" t="str">
            <v>드레샤죠인트접합</v>
          </cell>
          <cell r="B183" t="str">
            <v>D =13</v>
          </cell>
          <cell r="C183">
            <v>10</v>
          </cell>
          <cell r="D183" t="str">
            <v>개소</v>
          </cell>
          <cell r="E183">
            <v>0</v>
          </cell>
          <cell r="F183">
            <v>0</v>
          </cell>
          <cell r="G183">
            <v>3510</v>
          </cell>
          <cell r="H183">
            <v>35100</v>
          </cell>
          <cell r="I183">
            <v>0</v>
          </cell>
          <cell r="J183">
            <v>0</v>
          </cell>
          <cell r="K183">
            <v>35100</v>
          </cell>
        </row>
        <row r="184">
          <cell r="A184" t="str">
            <v>드레샤죠인트접합</v>
          </cell>
          <cell r="B184" t="str">
            <v>D =20</v>
          </cell>
          <cell r="C184">
            <v>4</v>
          </cell>
          <cell r="D184" t="str">
            <v>개소</v>
          </cell>
          <cell r="E184">
            <v>0</v>
          </cell>
          <cell r="F184">
            <v>0</v>
          </cell>
          <cell r="G184">
            <v>4280</v>
          </cell>
          <cell r="H184">
            <v>17120</v>
          </cell>
          <cell r="I184">
            <v>0</v>
          </cell>
          <cell r="J184">
            <v>0</v>
          </cell>
          <cell r="K184">
            <v>17120</v>
          </cell>
        </row>
        <row r="185">
          <cell r="A185" t="str">
            <v>드레샤죠인트접합</v>
          </cell>
          <cell r="B185" t="str">
            <v>D =25</v>
          </cell>
          <cell r="C185">
            <v>3</v>
          </cell>
          <cell r="D185" t="str">
            <v>개소</v>
          </cell>
          <cell r="E185">
            <v>0</v>
          </cell>
          <cell r="F185">
            <v>0</v>
          </cell>
          <cell r="G185">
            <v>5700</v>
          </cell>
          <cell r="H185">
            <v>17100</v>
          </cell>
          <cell r="I185">
            <v>0</v>
          </cell>
          <cell r="J185">
            <v>0</v>
          </cell>
          <cell r="K185">
            <v>17100</v>
          </cell>
        </row>
        <row r="186">
          <cell r="A186" t="str">
            <v>드레샤죠인트접합</v>
          </cell>
          <cell r="B186" t="str">
            <v>D =30</v>
          </cell>
          <cell r="C186">
            <v>1</v>
          </cell>
          <cell r="D186" t="str">
            <v>개소</v>
          </cell>
          <cell r="E186">
            <v>0</v>
          </cell>
          <cell r="F186">
            <v>0</v>
          </cell>
          <cell r="G186">
            <v>6600</v>
          </cell>
          <cell r="H186">
            <v>6600</v>
          </cell>
          <cell r="I186">
            <v>0</v>
          </cell>
          <cell r="J186">
            <v>0</v>
          </cell>
          <cell r="K186">
            <v>6600</v>
          </cell>
        </row>
        <row r="187">
          <cell r="A187" t="str">
            <v>드레샤죠인트접합</v>
          </cell>
          <cell r="B187" t="str">
            <v>D =40</v>
          </cell>
          <cell r="C187">
            <v>1</v>
          </cell>
          <cell r="D187" t="str">
            <v>개소</v>
          </cell>
          <cell r="E187">
            <v>0</v>
          </cell>
          <cell r="F187">
            <v>0</v>
          </cell>
          <cell r="G187">
            <v>7400</v>
          </cell>
          <cell r="H187">
            <v>7400</v>
          </cell>
          <cell r="I187">
            <v>0</v>
          </cell>
          <cell r="J187">
            <v>0</v>
          </cell>
          <cell r="K187">
            <v>7400</v>
          </cell>
        </row>
        <row r="188">
          <cell r="A188" t="str">
            <v>드레샤죠인트접합</v>
          </cell>
          <cell r="B188" t="str">
            <v>D =50</v>
          </cell>
          <cell r="C188">
            <v>1</v>
          </cell>
          <cell r="D188" t="str">
            <v>개소</v>
          </cell>
          <cell r="E188">
            <v>0</v>
          </cell>
          <cell r="F188">
            <v>0</v>
          </cell>
          <cell r="G188">
            <v>8800</v>
          </cell>
          <cell r="H188">
            <v>8800</v>
          </cell>
          <cell r="I188">
            <v>0</v>
          </cell>
          <cell r="J188">
            <v>0</v>
          </cell>
          <cell r="K188">
            <v>8800</v>
          </cell>
        </row>
        <row r="189">
          <cell r="A189" t="str">
            <v>와사관 철거공</v>
          </cell>
          <cell r="B189" t="str">
            <v>D =13</v>
          </cell>
          <cell r="C189">
            <v>60</v>
          </cell>
          <cell r="D189" t="str">
            <v>개소</v>
          </cell>
          <cell r="E189">
            <v>0</v>
          </cell>
          <cell r="F189">
            <v>0</v>
          </cell>
          <cell r="G189">
            <v>1430</v>
          </cell>
          <cell r="H189">
            <v>85800</v>
          </cell>
          <cell r="I189">
            <v>40</v>
          </cell>
          <cell r="J189">
            <v>2400</v>
          </cell>
          <cell r="K189">
            <v>88200</v>
          </cell>
        </row>
        <row r="190">
          <cell r="A190" t="str">
            <v>와사관 철거공</v>
          </cell>
          <cell r="B190" t="str">
            <v>D =20</v>
          </cell>
          <cell r="C190">
            <v>20</v>
          </cell>
          <cell r="D190" t="str">
            <v>개소</v>
          </cell>
          <cell r="E190">
            <v>0</v>
          </cell>
          <cell r="F190">
            <v>0</v>
          </cell>
          <cell r="G190">
            <v>1640</v>
          </cell>
          <cell r="H190">
            <v>32800</v>
          </cell>
          <cell r="I190">
            <v>40</v>
          </cell>
          <cell r="J190">
            <v>800</v>
          </cell>
          <cell r="K190">
            <v>33600</v>
          </cell>
        </row>
        <row r="191">
          <cell r="A191" t="str">
            <v>와사관 철거공</v>
          </cell>
          <cell r="B191" t="str">
            <v>D =25</v>
          </cell>
          <cell r="C191">
            <v>10</v>
          </cell>
          <cell r="D191" t="str">
            <v>개소</v>
          </cell>
          <cell r="E191">
            <v>0</v>
          </cell>
          <cell r="F191">
            <v>0</v>
          </cell>
          <cell r="G191">
            <v>2250</v>
          </cell>
          <cell r="H191">
            <v>22500</v>
          </cell>
          <cell r="I191">
            <v>60</v>
          </cell>
          <cell r="J191">
            <v>600</v>
          </cell>
          <cell r="K191">
            <v>23100</v>
          </cell>
        </row>
        <row r="192">
          <cell r="A192" t="str">
            <v>와사관 철거공</v>
          </cell>
          <cell r="B192" t="str">
            <v>D =30</v>
          </cell>
          <cell r="C192">
            <v>3</v>
          </cell>
          <cell r="D192" t="str">
            <v>개소</v>
          </cell>
          <cell r="E192">
            <v>0</v>
          </cell>
          <cell r="F192">
            <v>0</v>
          </cell>
          <cell r="G192">
            <v>2660</v>
          </cell>
          <cell r="H192">
            <v>7980</v>
          </cell>
          <cell r="I192">
            <v>70</v>
          </cell>
          <cell r="J192">
            <v>210</v>
          </cell>
          <cell r="K192">
            <v>8190</v>
          </cell>
        </row>
        <row r="193">
          <cell r="A193" t="str">
            <v>와사관 철거공</v>
          </cell>
          <cell r="B193" t="str">
            <v>D =40</v>
          </cell>
          <cell r="C193">
            <v>10</v>
          </cell>
          <cell r="D193" t="str">
            <v>개소</v>
          </cell>
          <cell r="E193">
            <v>0</v>
          </cell>
          <cell r="F193">
            <v>0</v>
          </cell>
          <cell r="G193">
            <v>2870</v>
          </cell>
          <cell r="H193">
            <v>28700</v>
          </cell>
          <cell r="I193">
            <v>80</v>
          </cell>
          <cell r="J193">
            <v>800</v>
          </cell>
          <cell r="K193">
            <v>29500</v>
          </cell>
        </row>
        <row r="194">
          <cell r="A194" t="str">
            <v>와사관 철거공</v>
          </cell>
          <cell r="B194" t="str">
            <v>D =50</v>
          </cell>
          <cell r="C194">
            <v>5</v>
          </cell>
          <cell r="D194" t="str">
            <v>개소</v>
          </cell>
          <cell r="E194">
            <v>0</v>
          </cell>
          <cell r="F194">
            <v>0</v>
          </cell>
          <cell r="G194">
            <v>3480</v>
          </cell>
          <cell r="H194">
            <v>17400</v>
          </cell>
          <cell r="I194">
            <v>100</v>
          </cell>
          <cell r="J194">
            <v>500</v>
          </cell>
          <cell r="K194">
            <v>17900</v>
          </cell>
        </row>
        <row r="195">
          <cell r="A195" t="str">
            <v>PVC 관 철거공</v>
          </cell>
          <cell r="B195" t="str">
            <v>D =13</v>
          </cell>
          <cell r="C195">
            <v>1</v>
          </cell>
          <cell r="D195" t="str">
            <v>개소</v>
          </cell>
          <cell r="E195">
            <v>0</v>
          </cell>
          <cell r="F195">
            <v>0</v>
          </cell>
          <cell r="G195">
            <v>617</v>
          </cell>
          <cell r="H195">
            <v>617</v>
          </cell>
          <cell r="I195">
            <v>0</v>
          </cell>
          <cell r="J195">
            <v>0</v>
          </cell>
          <cell r="K195">
            <v>617</v>
          </cell>
        </row>
        <row r="196">
          <cell r="A196" t="str">
            <v>PVC 관 철거공</v>
          </cell>
          <cell r="B196" t="str">
            <v>D =20</v>
          </cell>
          <cell r="C196">
            <v>1</v>
          </cell>
          <cell r="D196" t="str">
            <v>개소</v>
          </cell>
          <cell r="E196">
            <v>0</v>
          </cell>
          <cell r="F196">
            <v>0</v>
          </cell>
          <cell r="G196">
            <v>759</v>
          </cell>
          <cell r="H196">
            <v>759</v>
          </cell>
          <cell r="I196">
            <v>0</v>
          </cell>
          <cell r="J196">
            <v>0</v>
          </cell>
          <cell r="K196">
            <v>759</v>
          </cell>
        </row>
        <row r="197">
          <cell r="A197" t="str">
            <v>PVC 관 철거공</v>
          </cell>
          <cell r="B197" t="str">
            <v>D =25</v>
          </cell>
          <cell r="C197">
            <v>1</v>
          </cell>
          <cell r="D197" t="str">
            <v>개소</v>
          </cell>
          <cell r="E197">
            <v>0</v>
          </cell>
          <cell r="F197">
            <v>0</v>
          </cell>
          <cell r="G197">
            <v>759</v>
          </cell>
          <cell r="H197">
            <v>759</v>
          </cell>
          <cell r="I197">
            <v>0</v>
          </cell>
          <cell r="J197">
            <v>0</v>
          </cell>
          <cell r="K197">
            <v>759</v>
          </cell>
        </row>
        <row r="198">
          <cell r="A198" t="str">
            <v>PVC 관 철거공</v>
          </cell>
          <cell r="B198" t="str">
            <v>D =30</v>
          </cell>
          <cell r="C198">
            <v>1</v>
          </cell>
          <cell r="D198" t="str">
            <v>개소</v>
          </cell>
          <cell r="E198">
            <v>0</v>
          </cell>
          <cell r="F198">
            <v>0</v>
          </cell>
          <cell r="G198">
            <v>799</v>
          </cell>
          <cell r="H198">
            <v>799</v>
          </cell>
          <cell r="I198">
            <v>0</v>
          </cell>
          <cell r="J198">
            <v>0</v>
          </cell>
          <cell r="K198">
            <v>799</v>
          </cell>
        </row>
        <row r="199">
          <cell r="A199" t="str">
            <v>PVC 관 철거공</v>
          </cell>
          <cell r="B199" t="str">
            <v>D =40</v>
          </cell>
          <cell r="C199">
            <v>1</v>
          </cell>
          <cell r="D199" t="str">
            <v>개소</v>
          </cell>
          <cell r="E199">
            <v>0</v>
          </cell>
          <cell r="F199">
            <v>0</v>
          </cell>
          <cell r="G199">
            <v>973</v>
          </cell>
          <cell r="H199">
            <v>973</v>
          </cell>
          <cell r="I199">
            <v>0</v>
          </cell>
          <cell r="J199">
            <v>0</v>
          </cell>
          <cell r="K199">
            <v>973</v>
          </cell>
        </row>
        <row r="200">
          <cell r="A200" t="str">
            <v>PVC 관 철거공</v>
          </cell>
          <cell r="B200" t="str">
            <v>D =50</v>
          </cell>
          <cell r="C200">
            <v>1</v>
          </cell>
          <cell r="D200" t="str">
            <v>개소</v>
          </cell>
          <cell r="E200">
            <v>0</v>
          </cell>
          <cell r="F200">
            <v>0</v>
          </cell>
          <cell r="G200">
            <v>1168</v>
          </cell>
          <cell r="H200">
            <v>1168</v>
          </cell>
          <cell r="I200">
            <v>0</v>
          </cell>
          <cell r="J200">
            <v>0</v>
          </cell>
          <cell r="K200">
            <v>1168</v>
          </cell>
        </row>
        <row r="201">
          <cell r="A201" t="str">
            <v>계량기 설치공</v>
          </cell>
          <cell r="B201" t="str">
            <v>D =13</v>
          </cell>
          <cell r="C201">
            <v>240</v>
          </cell>
          <cell r="D201" t="str">
            <v>개소</v>
          </cell>
          <cell r="E201">
            <v>0</v>
          </cell>
          <cell r="F201">
            <v>0</v>
          </cell>
          <cell r="G201">
            <v>15800</v>
          </cell>
          <cell r="H201">
            <v>3792000</v>
          </cell>
          <cell r="I201">
            <v>300</v>
          </cell>
          <cell r="J201">
            <v>72000</v>
          </cell>
          <cell r="K201">
            <v>3864000</v>
          </cell>
        </row>
        <row r="202">
          <cell r="A202" t="str">
            <v>계량기 설치공</v>
          </cell>
          <cell r="B202" t="str">
            <v>D =20~25</v>
          </cell>
          <cell r="C202">
            <v>50</v>
          </cell>
          <cell r="D202" t="str">
            <v>개소</v>
          </cell>
          <cell r="E202">
            <v>0</v>
          </cell>
          <cell r="F202">
            <v>0</v>
          </cell>
          <cell r="G202">
            <v>19500</v>
          </cell>
          <cell r="H202">
            <v>975000</v>
          </cell>
          <cell r="I202">
            <v>380</v>
          </cell>
          <cell r="J202">
            <v>19000</v>
          </cell>
          <cell r="K202">
            <v>994000</v>
          </cell>
        </row>
        <row r="203">
          <cell r="A203" t="str">
            <v>계량기 설치공</v>
          </cell>
          <cell r="B203" t="str">
            <v>D =40~50</v>
          </cell>
          <cell r="C203">
            <v>5</v>
          </cell>
          <cell r="D203" t="str">
            <v>개소</v>
          </cell>
          <cell r="E203">
            <v>0</v>
          </cell>
          <cell r="F203">
            <v>0</v>
          </cell>
          <cell r="G203">
            <v>22500</v>
          </cell>
          <cell r="H203">
            <v>112500</v>
          </cell>
          <cell r="I203">
            <v>440</v>
          </cell>
          <cell r="J203">
            <v>2200</v>
          </cell>
          <cell r="K203">
            <v>114700</v>
          </cell>
        </row>
        <row r="204">
          <cell r="A204" t="str">
            <v>게량기 설치공 (벽체)</v>
          </cell>
          <cell r="B204" t="str">
            <v>D =13</v>
          </cell>
          <cell r="C204">
            <v>30</v>
          </cell>
          <cell r="D204" t="str">
            <v>개소</v>
          </cell>
          <cell r="E204">
            <v>0</v>
          </cell>
          <cell r="F204">
            <v>0</v>
          </cell>
          <cell r="G204">
            <v>7610</v>
          </cell>
          <cell r="H204">
            <v>228300</v>
          </cell>
          <cell r="I204">
            <v>150</v>
          </cell>
          <cell r="J204">
            <v>4500</v>
          </cell>
          <cell r="K204">
            <v>232800</v>
          </cell>
        </row>
        <row r="205">
          <cell r="A205" t="str">
            <v>보호통 설치공</v>
          </cell>
          <cell r="B205" t="str">
            <v>D =13</v>
          </cell>
          <cell r="C205">
            <v>210</v>
          </cell>
          <cell r="D205" t="str">
            <v>개소</v>
          </cell>
          <cell r="E205">
            <v>0</v>
          </cell>
          <cell r="F205">
            <v>0</v>
          </cell>
          <cell r="G205">
            <v>18700</v>
          </cell>
          <cell r="H205">
            <v>3927000</v>
          </cell>
          <cell r="I205">
            <v>0</v>
          </cell>
          <cell r="J205">
            <v>0</v>
          </cell>
          <cell r="K205">
            <v>3927000</v>
          </cell>
        </row>
        <row r="206">
          <cell r="A206" t="str">
            <v>보호통 설치공</v>
          </cell>
          <cell r="B206" t="str">
            <v>D =20~25</v>
          </cell>
          <cell r="C206">
            <v>40</v>
          </cell>
          <cell r="D206" t="str">
            <v>개소</v>
          </cell>
          <cell r="E206">
            <v>0</v>
          </cell>
          <cell r="F206">
            <v>0</v>
          </cell>
          <cell r="G206">
            <v>22500</v>
          </cell>
          <cell r="H206">
            <v>900000</v>
          </cell>
          <cell r="I206">
            <v>0</v>
          </cell>
          <cell r="J206">
            <v>0</v>
          </cell>
          <cell r="K206">
            <v>900000</v>
          </cell>
        </row>
        <row r="207">
          <cell r="A207" t="str">
            <v>보호통 설치공</v>
          </cell>
          <cell r="B207" t="str">
            <v>D =40~50</v>
          </cell>
          <cell r="C207">
            <v>5</v>
          </cell>
          <cell r="D207" t="str">
            <v>개소</v>
          </cell>
          <cell r="E207">
            <v>0</v>
          </cell>
          <cell r="F207">
            <v>0</v>
          </cell>
          <cell r="G207">
            <v>26500</v>
          </cell>
          <cell r="H207">
            <v>132500</v>
          </cell>
          <cell r="I207">
            <v>0</v>
          </cell>
          <cell r="J207">
            <v>0</v>
          </cell>
          <cell r="K207">
            <v>132500</v>
          </cell>
        </row>
        <row r="208">
          <cell r="A208" t="str">
            <v>계량기 철거공</v>
          </cell>
          <cell r="B208" t="str">
            <v>D =13</v>
          </cell>
          <cell r="C208">
            <v>210</v>
          </cell>
          <cell r="D208" t="str">
            <v>개소</v>
          </cell>
          <cell r="E208">
            <v>0</v>
          </cell>
          <cell r="F208">
            <v>0</v>
          </cell>
          <cell r="G208">
            <v>7610</v>
          </cell>
          <cell r="H208">
            <v>1598100</v>
          </cell>
          <cell r="I208">
            <v>150</v>
          </cell>
          <cell r="J208">
            <v>31500</v>
          </cell>
          <cell r="K208">
            <v>1629600</v>
          </cell>
        </row>
        <row r="209">
          <cell r="A209" t="str">
            <v>계량기 철거공</v>
          </cell>
          <cell r="B209" t="str">
            <v>D =20~25</v>
          </cell>
          <cell r="C209">
            <v>40</v>
          </cell>
          <cell r="D209" t="str">
            <v>개소</v>
          </cell>
          <cell r="E209">
            <v>0</v>
          </cell>
          <cell r="F209">
            <v>0</v>
          </cell>
          <cell r="G209">
            <v>9680</v>
          </cell>
          <cell r="H209">
            <v>387200</v>
          </cell>
          <cell r="I209">
            <v>190</v>
          </cell>
          <cell r="J209">
            <v>7600</v>
          </cell>
          <cell r="K209">
            <v>394800</v>
          </cell>
        </row>
        <row r="210">
          <cell r="A210" t="str">
            <v>계량기 철거공</v>
          </cell>
          <cell r="B210" t="str">
            <v>D =40~50</v>
          </cell>
          <cell r="C210">
            <v>5</v>
          </cell>
          <cell r="D210" t="str">
            <v>개소</v>
          </cell>
          <cell r="E210">
            <v>0</v>
          </cell>
          <cell r="F210">
            <v>0</v>
          </cell>
          <cell r="G210">
            <v>11070</v>
          </cell>
          <cell r="H210">
            <v>55350</v>
          </cell>
          <cell r="I210">
            <v>220</v>
          </cell>
          <cell r="J210">
            <v>1100</v>
          </cell>
          <cell r="K210">
            <v>56450</v>
          </cell>
        </row>
        <row r="211">
          <cell r="A211" t="str">
            <v>보호통 철거공</v>
          </cell>
          <cell r="B211" t="str">
            <v>D =13</v>
          </cell>
          <cell r="C211">
            <v>210</v>
          </cell>
          <cell r="D211" t="str">
            <v>개소</v>
          </cell>
          <cell r="E211">
            <v>0</v>
          </cell>
          <cell r="F211">
            <v>0</v>
          </cell>
          <cell r="G211">
            <v>2340</v>
          </cell>
          <cell r="H211">
            <v>491400</v>
          </cell>
          <cell r="I211">
            <v>0</v>
          </cell>
          <cell r="J211">
            <v>0</v>
          </cell>
          <cell r="K211">
            <v>491400</v>
          </cell>
        </row>
        <row r="212">
          <cell r="A212" t="str">
            <v>보호통 철거공</v>
          </cell>
          <cell r="B212" t="str">
            <v>D =20~25</v>
          </cell>
          <cell r="C212">
            <v>40</v>
          </cell>
          <cell r="D212" t="str">
            <v>개소</v>
          </cell>
          <cell r="E212">
            <v>0</v>
          </cell>
          <cell r="F212">
            <v>0</v>
          </cell>
          <cell r="G212">
            <v>3260</v>
          </cell>
          <cell r="H212">
            <v>130400</v>
          </cell>
          <cell r="I212">
            <v>0</v>
          </cell>
          <cell r="J212">
            <v>0</v>
          </cell>
          <cell r="K212">
            <v>130400</v>
          </cell>
        </row>
        <row r="213">
          <cell r="A213" t="str">
            <v>보호통 철거공</v>
          </cell>
          <cell r="B213" t="str">
            <v>D =40~50</v>
          </cell>
          <cell r="C213">
            <v>5</v>
          </cell>
          <cell r="D213" t="str">
            <v>개소</v>
          </cell>
          <cell r="E213">
            <v>0</v>
          </cell>
          <cell r="F213">
            <v>0</v>
          </cell>
          <cell r="G213">
            <v>4310</v>
          </cell>
          <cell r="H213">
            <v>21550</v>
          </cell>
          <cell r="I213">
            <v>0</v>
          </cell>
          <cell r="J213">
            <v>0</v>
          </cell>
          <cell r="K213">
            <v>21550</v>
          </cell>
        </row>
        <row r="214">
          <cell r="A214" t="str">
            <v>관 보 온 공</v>
          </cell>
          <cell r="B214" t="str">
            <v>D =13</v>
          </cell>
          <cell r="C214">
            <v>10</v>
          </cell>
          <cell r="D214" t="str">
            <v>M당</v>
          </cell>
          <cell r="E214">
            <v>110</v>
          </cell>
          <cell r="F214">
            <v>1100</v>
          </cell>
          <cell r="G214">
            <v>607</v>
          </cell>
          <cell r="H214">
            <v>6070</v>
          </cell>
          <cell r="I214">
            <v>0</v>
          </cell>
          <cell r="J214">
            <v>0</v>
          </cell>
          <cell r="K214">
            <v>7170</v>
          </cell>
        </row>
        <row r="215">
          <cell r="A215" t="str">
            <v>관 보 온 공</v>
          </cell>
          <cell r="B215" t="str">
            <v>D =20</v>
          </cell>
          <cell r="C215">
            <v>10</v>
          </cell>
          <cell r="D215" t="str">
            <v>M당</v>
          </cell>
          <cell r="E215">
            <v>118</v>
          </cell>
          <cell r="F215">
            <v>1180</v>
          </cell>
          <cell r="G215">
            <v>728</v>
          </cell>
          <cell r="H215">
            <v>7280</v>
          </cell>
          <cell r="I215">
            <v>0</v>
          </cell>
          <cell r="J215">
            <v>0</v>
          </cell>
          <cell r="K215">
            <v>8460</v>
          </cell>
        </row>
        <row r="216">
          <cell r="A216" t="str">
            <v>관 보 온 공</v>
          </cell>
          <cell r="B216" t="str">
            <v>D =25</v>
          </cell>
          <cell r="C216">
            <v>10</v>
          </cell>
          <cell r="D216" t="str">
            <v>M당</v>
          </cell>
          <cell r="E216">
            <v>134</v>
          </cell>
          <cell r="F216">
            <v>1340</v>
          </cell>
          <cell r="G216">
            <v>850</v>
          </cell>
          <cell r="H216">
            <v>8500</v>
          </cell>
          <cell r="I216">
            <v>0</v>
          </cell>
          <cell r="J216">
            <v>0</v>
          </cell>
          <cell r="K216">
            <v>9840</v>
          </cell>
        </row>
        <row r="217">
          <cell r="A217" t="str">
            <v>관 보 온 공</v>
          </cell>
          <cell r="B217" t="str">
            <v>D =30</v>
          </cell>
          <cell r="C217">
            <v>10</v>
          </cell>
          <cell r="D217" t="str">
            <v>M당</v>
          </cell>
          <cell r="E217">
            <v>163</v>
          </cell>
          <cell r="F217">
            <v>1630</v>
          </cell>
          <cell r="G217">
            <v>971</v>
          </cell>
          <cell r="H217">
            <v>9710</v>
          </cell>
          <cell r="I217">
            <v>0</v>
          </cell>
          <cell r="J217">
            <v>0</v>
          </cell>
          <cell r="K217">
            <v>11340</v>
          </cell>
        </row>
        <row r="218">
          <cell r="A218" t="str">
            <v>관 보 온 공</v>
          </cell>
          <cell r="B218" t="str">
            <v>D =40</v>
          </cell>
          <cell r="C218">
            <v>10</v>
          </cell>
          <cell r="D218" t="str">
            <v>M당</v>
          </cell>
          <cell r="E218">
            <v>183</v>
          </cell>
          <cell r="F218">
            <v>1830</v>
          </cell>
          <cell r="G218">
            <v>971</v>
          </cell>
          <cell r="H218">
            <v>9710</v>
          </cell>
          <cell r="I218">
            <v>0</v>
          </cell>
          <cell r="J218">
            <v>0</v>
          </cell>
          <cell r="K218">
            <v>11540</v>
          </cell>
        </row>
        <row r="219">
          <cell r="A219" t="str">
            <v>관 보 온 공</v>
          </cell>
          <cell r="B219" t="str">
            <v>D =50</v>
          </cell>
          <cell r="C219">
            <v>10</v>
          </cell>
          <cell r="D219" t="str">
            <v>M당</v>
          </cell>
          <cell r="E219">
            <v>221</v>
          </cell>
          <cell r="F219">
            <v>2210</v>
          </cell>
          <cell r="G219">
            <v>971</v>
          </cell>
          <cell r="H219">
            <v>9710</v>
          </cell>
          <cell r="I219">
            <v>0</v>
          </cell>
          <cell r="J219">
            <v>0</v>
          </cell>
          <cell r="K219">
            <v>11920</v>
          </cell>
        </row>
        <row r="220">
          <cell r="A220" t="str">
            <v>감압변 설치공</v>
          </cell>
          <cell r="B220" t="str">
            <v>D= 13</v>
          </cell>
          <cell r="C220">
            <v>2</v>
          </cell>
          <cell r="D220" t="str">
            <v>개소</v>
          </cell>
          <cell r="E220">
            <v>0</v>
          </cell>
          <cell r="F220">
            <v>0</v>
          </cell>
          <cell r="G220">
            <v>8600</v>
          </cell>
          <cell r="H220">
            <v>17200</v>
          </cell>
          <cell r="I220">
            <v>200</v>
          </cell>
          <cell r="J220">
            <v>400</v>
          </cell>
          <cell r="K220">
            <v>17600</v>
          </cell>
        </row>
        <row r="221">
          <cell r="A221" t="str">
            <v>감압변 설치공</v>
          </cell>
          <cell r="B221" t="str">
            <v>D= 20</v>
          </cell>
          <cell r="C221">
            <v>2</v>
          </cell>
          <cell r="D221" t="str">
            <v>개소</v>
          </cell>
          <cell r="E221">
            <v>0</v>
          </cell>
          <cell r="F221">
            <v>0</v>
          </cell>
          <cell r="G221">
            <v>9800</v>
          </cell>
          <cell r="H221">
            <v>19600</v>
          </cell>
          <cell r="I221">
            <v>250</v>
          </cell>
          <cell r="J221">
            <v>500</v>
          </cell>
          <cell r="K221">
            <v>20100</v>
          </cell>
        </row>
        <row r="222">
          <cell r="A222" t="str">
            <v>감압변 설치공</v>
          </cell>
          <cell r="B222" t="str">
            <v>D= 25</v>
          </cell>
          <cell r="C222">
            <v>5</v>
          </cell>
          <cell r="D222" t="str">
            <v>개소</v>
          </cell>
          <cell r="E222">
            <v>0</v>
          </cell>
          <cell r="F222">
            <v>0</v>
          </cell>
          <cell r="G222">
            <v>13500</v>
          </cell>
          <cell r="H222">
            <v>67500</v>
          </cell>
          <cell r="I222">
            <v>400</v>
          </cell>
          <cell r="J222">
            <v>2000</v>
          </cell>
          <cell r="K222">
            <v>69500</v>
          </cell>
        </row>
        <row r="223">
          <cell r="A223" t="str">
            <v>감압변 설치공</v>
          </cell>
          <cell r="B223" t="str">
            <v>D= 40</v>
          </cell>
          <cell r="C223">
            <v>1</v>
          </cell>
          <cell r="D223" t="str">
            <v>개소</v>
          </cell>
          <cell r="E223">
            <v>10</v>
          </cell>
          <cell r="F223">
            <v>10</v>
          </cell>
          <cell r="G223">
            <v>17200</v>
          </cell>
          <cell r="H223">
            <v>17200</v>
          </cell>
          <cell r="I223">
            <v>500</v>
          </cell>
          <cell r="J223">
            <v>500</v>
          </cell>
          <cell r="K223">
            <v>17710</v>
          </cell>
        </row>
        <row r="224">
          <cell r="A224" t="str">
            <v>감압변 설치공</v>
          </cell>
          <cell r="B224" t="str">
            <v>D= 50</v>
          </cell>
          <cell r="C224">
            <v>1</v>
          </cell>
          <cell r="D224" t="str">
            <v>개소</v>
          </cell>
          <cell r="E224">
            <v>10</v>
          </cell>
          <cell r="F224">
            <v>10</v>
          </cell>
          <cell r="G224">
            <v>20800</v>
          </cell>
          <cell r="H224">
            <v>20800</v>
          </cell>
          <cell r="I224">
            <v>600</v>
          </cell>
          <cell r="J224">
            <v>600</v>
          </cell>
          <cell r="K224">
            <v>21410</v>
          </cell>
        </row>
        <row r="225">
          <cell r="A225" t="str">
            <v>누수방지새들접합공</v>
          </cell>
          <cell r="B225" t="str">
            <v>L=80~100</v>
          </cell>
          <cell r="C225">
            <v>20</v>
          </cell>
          <cell r="D225" t="str">
            <v>개소</v>
          </cell>
          <cell r="E225">
            <v>0</v>
          </cell>
          <cell r="F225">
            <v>0</v>
          </cell>
          <cell r="G225">
            <v>39410</v>
          </cell>
          <cell r="H225">
            <v>788200</v>
          </cell>
          <cell r="I225">
            <v>0</v>
          </cell>
          <cell r="J225">
            <v>0</v>
          </cell>
          <cell r="K225">
            <v>788200</v>
          </cell>
        </row>
        <row r="226">
          <cell r="A226" t="str">
            <v>누수방지새들접합공</v>
          </cell>
          <cell r="B226" t="str">
            <v>L = 140</v>
          </cell>
          <cell r="C226">
            <v>10</v>
          </cell>
          <cell r="D226" t="str">
            <v>개소</v>
          </cell>
          <cell r="E226">
            <v>0</v>
          </cell>
          <cell r="F226">
            <v>0</v>
          </cell>
          <cell r="G226">
            <v>47770</v>
          </cell>
          <cell r="H226">
            <v>477700</v>
          </cell>
          <cell r="I226">
            <v>0</v>
          </cell>
          <cell r="J226">
            <v>0</v>
          </cell>
          <cell r="K226">
            <v>477700</v>
          </cell>
        </row>
        <row r="227">
          <cell r="A227" t="str">
            <v>타이튼접합및부설공</v>
          </cell>
          <cell r="B227" t="str">
            <v>D=80</v>
          </cell>
          <cell r="C227">
            <v>30</v>
          </cell>
          <cell r="D227" t="str">
            <v>개소</v>
          </cell>
          <cell r="E227">
            <v>0</v>
          </cell>
          <cell r="F227">
            <v>0</v>
          </cell>
          <cell r="G227">
            <v>11560</v>
          </cell>
          <cell r="H227">
            <v>346800</v>
          </cell>
          <cell r="I227">
            <v>0</v>
          </cell>
          <cell r="J227">
            <v>0</v>
          </cell>
          <cell r="K227">
            <v>346800</v>
          </cell>
        </row>
        <row r="228">
          <cell r="A228" t="str">
            <v>타이튼접합및부설공</v>
          </cell>
          <cell r="B228" t="str">
            <v>D=100</v>
          </cell>
          <cell r="C228">
            <v>10</v>
          </cell>
          <cell r="D228" t="str">
            <v>개소</v>
          </cell>
          <cell r="E228">
            <v>0</v>
          </cell>
          <cell r="F228">
            <v>0</v>
          </cell>
          <cell r="G228">
            <v>14040</v>
          </cell>
          <cell r="H228">
            <v>140400</v>
          </cell>
          <cell r="I228">
            <v>0</v>
          </cell>
          <cell r="J228">
            <v>0</v>
          </cell>
          <cell r="K228">
            <v>140400</v>
          </cell>
        </row>
        <row r="229">
          <cell r="A229" t="str">
            <v>타이튼접합및부설공</v>
          </cell>
          <cell r="B229" t="str">
            <v>D=150</v>
          </cell>
          <cell r="C229">
            <v>3</v>
          </cell>
          <cell r="D229" t="str">
            <v>개소</v>
          </cell>
          <cell r="E229">
            <v>0</v>
          </cell>
          <cell r="F229">
            <v>0</v>
          </cell>
          <cell r="G229">
            <v>20240</v>
          </cell>
          <cell r="H229">
            <v>60720</v>
          </cell>
          <cell r="I229">
            <v>0</v>
          </cell>
          <cell r="J229">
            <v>0</v>
          </cell>
          <cell r="K229">
            <v>60720</v>
          </cell>
        </row>
        <row r="230">
          <cell r="A230" t="str">
            <v>타이튼접합및부설공</v>
          </cell>
          <cell r="B230" t="str">
            <v>D=200</v>
          </cell>
          <cell r="C230">
            <v>2</v>
          </cell>
          <cell r="D230" t="str">
            <v>개소</v>
          </cell>
          <cell r="E230">
            <v>0</v>
          </cell>
          <cell r="F230">
            <v>0</v>
          </cell>
          <cell r="G230">
            <v>33000</v>
          </cell>
          <cell r="H230">
            <v>66000</v>
          </cell>
          <cell r="I230">
            <v>0</v>
          </cell>
          <cell r="J230">
            <v>0</v>
          </cell>
          <cell r="K230">
            <v>66000</v>
          </cell>
        </row>
        <row r="231">
          <cell r="A231" t="str">
            <v>타이튼접합및부설공</v>
          </cell>
          <cell r="B231" t="str">
            <v>D=250</v>
          </cell>
          <cell r="C231">
            <v>2</v>
          </cell>
          <cell r="D231" t="str">
            <v>개소</v>
          </cell>
          <cell r="E231">
            <v>0</v>
          </cell>
          <cell r="F231">
            <v>0</v>
          </cell>
          <cell r="G231">
            <v>33000</v>
          </cell>
          <cell r="H231">
            <v>66000</v>
          </cell>
          <cell r="I231">
            <v>0</v>
          </cell>
          <cell r="J231">
            <v>0</v>
          </cell>
          <cell r="K231">
            <v>66000</v>
          </cell>
        </row>
        <row r="232">
          <cell r="A232" t="str">
            <v>타이튼접합및부설공</v>
          </cell>
          <cell r="B232" t="str">
            <v>D=300</v>
          </cell>
          <cell r="C232">
            <v>2</v>
          </cell>
          <cell r="D232" t="str">
            <v>개소</v>
          </cell>
          <cell r="E232">
            <v>0</v>
          </cell>
          <cell r="F232">
            <v>0</v>
          </cell>
          <cell r="G232">
            <v>33000</v>
          </cell>
          <cell r="H232">
            <v>66000</v>
          </cell>
          <cell r="I232">
            <v>0</v>
          </cell>
          <cell r="J232">
            <v>0</v>
          </cell>
          <cell r="K232">
            <v>66000</v>
          </cell>
        </row>
        <row r="233">
          <cell r="A233" t="str">
            <v>타이튼접합및부설공</v>
          </cell>
          <cell r="B233" t="str">
            <v>D=400</v>
          </cell>
          <cell r="C233">
            <v>2</v>
          </cell>
          <cell r="D233" t="str">
            <v>개소</v>
          </cell>
          <cell r="E233">
            <v>0</v>
          </cell>
          <cell r="F233">
            <v>0</v>
          </cell>
          <cell r="G233">
            <v>33000</v>
          </cell>
          <cell r="H233">
            <v>66000</v>
          </cell>
          <cell r="I233">
            <v>0</v>
          </cell>
          <cell r="J233">
            <v>0</v>
          </cell>
          <cell r="K233">
            <v>66000</v>
          </cell>
        </row>
        <row r="234">
          <cell r="A234" t="str">
            <v>K.P관 접합및부설공</v>
          </cell>
          <cell r="B234" t="str">
            <v>D=250</v>
          </cell>
          <cell r="C234">
            <v>2</v>
          </cell>
          <cell r="D234" t="str">
            <v>개소</v>
          </cell>
          <cell r="E234">
            <v>0</v>
          </cell>
          <cell r="F234">
            <v>0</v>
          </cell>
          <cell r="G234">
            <v>2561</v>
          </cell>
          <cell r="H234">
            <v>5122</v>
          </cell>
          <cell r="I234">
            <v>0</v>
          </cell>
          <cell r="J234">
            <v>0</v>
          </cell>
          <cell r="K234">
            <v>5122</v>
          </cell>
        </row>
        <row r="235">
          <cell r="A235" t="str">
            <v>K.P관 접합및부설공</v>
          </cell>
          <cell r="B235" t="str">
            <v>D=300</v>
          </cell>
          <cell r="C235">
            <v>2</v>
          </cell>
          <cell r="D235" t="str">
            <v>개소</v>
          </cell>
          <cell r="E235">
            <v>0</v>
          </cell>
          <cell r="F235">
            <v>0</v>
          </cell>
          <cell r="G235">
            <v>3402</v>
          </cell>
          <cell r="H235">
            <v>6804</v>
          </cell>
          <cell r="I235">
            <v>0</v>
          </cell>
          <cell r="J235">
            <v>0</v>
          </cell>
          <cell r="K235">
            <v>6804</v>
          </cell>
        </row>
        <row r="236">
          <cell r="A236" t="str">
            <v>K.P관 접합및부설공</v>
          </cell>
          <cell r="B236" t="str">
            <v>D=350</v>
          </cell>
          <cell r="C236">
            <v>1</v>
          </cell>
          <cell r="D236" t="str">
            <v>개소</v>
          </cell>
          <cell r="E236">
            <v>0</v>
          </cell>
          <cell r="F236">
            <v>0</v>
          </cell>
          <cell r="G236">
            <v>6601</v>
          </cell>
          <cell r="H236">
            <v>6601</v>
          </cell>
          <cell r="I236">
            <v>0</v>
          </cell>
          <cell r="J236">
            <v>0</v>
          </cell>
          <cell r="K236">
            <v>6601</v>
          </cell>
        </row>
        <row r="237">
          <cell r="A237" t="str">
            <v>K.P관 접합및부설공</v>
          </cell>
          <cell r="B237" t="str">
            <v>D=400</v>
          </cell>
          <cell r="C237">
            <v>1</v>
          </cell>
          <cell r="D237" t="str">
            <v>개소</v>
          </cell>
          <cell r="E237">
            <v>0</v>
          </cell>
          <cell r="F237">
            <v>0</v>
          </cell>
          <cell r="G237">
            <v>9202</v>
          </cell>
          <cell r="H237">
            <v>9202</v>
          </cell>
          <cell r="I237">
            <v>0</v>
          </cell>
          <cell r="J237">
            <v>0</v>
          </cell>
          <cell r="K237">
            <v>9202</v>
          </cell>
        </row>
        <row r="238">
          <cell r="A238" t="str">
            <v>K.P관 접합및부설공</v>
          </cell>
          <cell r="B238" t="str">
            <v>D=500</v>
          </cell>
          <cell r="C238">
            <v>1</v>
          </cell>
          <cell r="D238" t="str">
            <v>개소</v>
          </cell>
          <cell r="E238">
            <v>0</v>
          </cell>
          <cell r="F238">
            <v>0</v>
          </cell>
          <cell r="G238">
            <v>9202</v>
          </cell>
          <cell r="H238">
            <v>9202</v>
          </cell>
          <cell r="I238">
            <v>0</v>
          </cell>
          <cell r="J238">
            <v>0</v>
          </cell>
          <cell r="K238">
            <v>9202</v>
          </cell>
        </row>
        <row r="239">
          <cell r="A239" t="str">
            <v>K.P관 접합및부설공</v>
          </cell>
          <cell r="B239" t="str">
            <v>D=600</v>
          </cell>
          <cell r="C239">
            <v>1</v>
          </cell>
          <cell r="D239" t="str">
            <v>개소</v>
          </cell>
          <cell r="E239">
            <v>0</v>
          </cell>
          <cell r="F239">
            <v>0</v>
          </cell>
          <cell r="G239">
            <v>9202</v>
          </cell>
          <cell r="H239">
            <v>9202</v>
          </cell>
          <cell r="I239">
            <v>0</v>
          </cell>
          <cell r="J239">
            <v>0</v>
          </cell>
          <cell r="K239">
            <v>9202</v>
          </cell>
        </row>
        <row r="240">
          <cell r="A240" t="str">
            <v>K.P 접합공(이형관)</v>
          </cell>
          <cell r="B240" t="str">
            <v>D=80</v>
          </cell>
          <cell r="C240">
            <v>4</v>
          </cell>
          <cell r="D240" t="str">
            <v>개소</v>
          </cell>
          <cell r="E240">
            <v>0</v>
          </cell>
          <cell r="F240">
            <v>0</v>
          </cell>
          <cell r="G240">
            <v>6540</v>
          </cell>
          <cell r="H240">
            <v>26160</v>
          </cell>
          <cell r="I240">
            <v>0</v>
          </cell>
          <cell r="J240">
            <v>0</v>
          </cell>
          <cell r="K240">
            <v>26160</v>
          </cell>
        </row>
        <row r="241">
          <cell r="A241" t="str">
            <v>K.P 접합공(이형관)</v>
          </cell>
          <cell r="B241" t="str">
            <v>D=100</v>
          </cell>
          <cell r="C241">
            <v>4</v>
          </cell>
          <cell r="D241" t="str">
            <v>개소</v>
          </cell>
          <cell r="E241">
            <v>0</v>
          </cell>
          <cell r="F241">
            <v>0</v>
          </cell>
          <cell r="G241">
            <v>8500</v>
          </cell>
          <cell r="H241">
            <v>34000</v>
          </cell>
          <cell r="I241">
            <v>0</v>
          </cell>
          <cell r="J241">
            <v>0</v>
          </cell>
          <cell r="K241">
            <v>34000</v>
          </cell>
        </row>
        <row r="242">
          <cell r="A242" t="str">
            <v>K.P 접합공(이형관)</v>
          </cell>
          <cell r="B242" t="str">
            <v>D=150</v>
          </cell>
          <cell r="C242">
            <v>2</v>
          </cell>
          <cell r="D242" t="str">
            <v>개소</v>
          </cell>
          <cell r="E242">
            <v>0</v>
          </cell>
          <cell r="F242">
            <v>0</v>
          </cell>
          <cell r="G242">
            <v>15000</v>
          </cell>
          <cell r="H242">
            <v>30000</v>
          </cell>
          <cell r="I242">
            <v>0</v>
          </cell>
          <cell r="J242">
            <v>0</v>
          </cell>
          <cell r="K242">
            <v>30000</v>
          </cell>
        </row>
        <row r="243">
          <cell r="A243" t="str">
            <v>K.P 접합공(이형관)</v>
          </cell>
          <cell r="B243" t="str">
            <v>D=200</v>
          </cell>
          <cell r="C243">
            <v>2</v>
          </cell>
          <cell r="D243" t="str">
            <v>개소</v>
          </cell>
          <cell r="E243">
            <v>0</v>
          </cell>
          <cell r="F243">
            <v>0</v>
          </cell>
          <cell r="G243">
            <v>20700</v>
          </cell>
          <cell r="H243">
            <v>41400</v>
          </cell>
          <cell r="I243">
            <v>0</v>
          </cell>
          <cell r="J243">
            <v>0</v>
          </cell>
          <cell r="K243">
            <v>41400</v>
          </cell>
        </row>
        <row r="244">
          <cell r="A244" t="str">
            <v>K.P 접합공(이형관)</v>
          </cell>
          <cell r="B244" t="str">
            <v>D=250</v>
          </cell>
          <cell r="C244">
            <v>1</v>
          </cell>
          <cell r="D244" t="str">
            <v>개소</v>
          </cell>
          <cell r="E244">
            <v>0</v>
          </cell>
          <cell r="F244">
            <v>0</v>
          </cell>
          <cell r="G244">
            <v>22350</v>
          </cell>
          <cell r="H244">
            <v>22350</v>
          </cell>
          <cell r="I244">
            <v>0</v>
          </cell>
          <cell r="J244">
            <v>0</v>
          </cell>
          <cell r="K244">
            <v>22350</v>
          </cell>
        </row>
        <row r="245">
          <cell r="A245" t="str">
            <v>K.P 접합공(이형관)</v>
          </cell>
          <cell r="B245" t="str">
            <v>D=300</v>
          </cell>
          <cell r="C245">
            <v>1</v>
          </cell>
          <cell r="D245" t="str">
            <v>개소</v>
          </cell>
          <cell r="E245">
            <v>0</v>
          </cell>
          <cell r="F245">
            <v>0</v>
          </cell>
          <cell r="G245">
            <v>32000</v>
          </cell>
          <cell r="H245">
            <v>32000</v>
          </cell>
          <cell r="I245">
            <v>0</v>
          </cell>
          <cell r="J245">
            <v>0</v>
          </cell>
          <cell r="K245">
            <v>32000</v>
          </cell>
        </row>
        <row r="246">
          <cell r="A246" t="str">
            <v>K.P 접합공(이형관)</v>
          </cell>
          <cell r="B246" t="str">
            <v>D=400</v>
          </cell>
          <cell r="C246">
            <v>1</v>
          </cell>
          <cell r="D246" t="str">
            <v>개소</v>
          </cell>
          <cell r="E246">
            <v>0</v>
          </cell>
          <cell r="F246">
            <v>0</v>
          </cell>
          <cell r="G246">
            <v>32000</v>
          </cell>
          <cell r="H246">
            <v>32000</v>
          </cell>
          <cell r="I246">
            <v>0</v>
          </cell>
          <cell r="J246">
            <v>0</v>
          </cell>
          <cell r="K246">
            <v>32000</v>
          </cell>
        </row>
        <row r="247">
          <cell r="A247" t="str">
            <v>플랜지접합및부설공</v>
          </cell>
          <cell r="B247" t="str">
            <v>D=80</v>
          </cell>
          <cell r="C247">
            <v>6</v>
          </cell>
          <cell r="D247" t="str">
            <v>개소</v>
          </cell>
          <cell r="E247">
            <v>180</v>
          </cell>
          <cell r="F247">
            <v>1080</v>
          </cell>
          <cell r="G247">
            <v>9640</v>
          </cell>
          <cell r="H247">
            <v>57840</v>
          </cell>
          <cell r="I247">
            <v>0</v>
          </cell>
          <cell r="J247">
            <v>0</v>
          </cell>
          <cell r="K247">
            <v>58920</v>
          </cell>
        </row>
        <row r="248">
          <cell r="A248" t="str">
            <v>플랜지접합및부설공</v>
          </cell>
          <cell r="B248" t="str">
            <v>D=100</v>
          </cell>
          <cell r="C248">
            <v>4</v>
          </cell>
          <cell r="D248" t="str">
            <v>개소</v>
          </cell>
          <cell r="E248">
            <v>250</v>
          </cell>
          <cell r="F248">
            <v>1000</v>
          </cell>
          <cell r="G248">
            <v>12260</v>
          </cell>
          <cell r="H248">
            <v>49040</v>
          </cell>
          <cell r="I248">
            <v>0</v>
          </cell>
          <cell r="J248">
            <v>0</v>
          </cell>
          <cell r="K248">
            <v>50040</v>
          </cell>
        </row>
        <row r="249">
          <cell r="A249" t="str">
            <v>플랜지접합및부설공</v>
          </cell>
          <cell r="B249" t="str">
            <v>D=150</v>
          </cell>
          <cell r="C249">
            <v>2</v>
          </cell>
          <cell r="D249" t="str">
            <v>개소</v>
          </cell>
          <cell r="E249">
            <v>310</v>
          </cell>
          <cell r="F249">
            <v>620</v>
          </cell>
          <cell r="G249">
            <v>19200</v>
          </cell>
          <cell r="H249">
            <v>38400</v>
          </cell>
          <cell r="I249">
            <v>0</v>
          </cell>
          <cell r="J249">
            <v>0</v>
          </cell>
          <cell r="K249">
            <v>39020</v>
          </cell>
        </row>
        <row r="250">
          <cell r="A250" t="str">
            <v>플랜지접합및부설공</v>
          </cell>
          <cell r="B250" t="str">
            <v>D=200</v>
          </cell>
          <cell r="C250">
            <v>2</v>
          </cell>
          <cell r="D250" t="str">
            <v>개소</v>
          </cell>
          <cell r="E250">
            <v>440</v>
          </cell>
          <cell r="F250">
            <v>880</v>
          </cell>
          <cell r="G250">
            <v>26860</v>
          </cell>
          <cell r="H250">
            <v>53720</v>
          </cell>
          <cell r="I250">
            <v>0</v>
          </cell>
          <cell r="J250">
            <v>0</v>
          </cell>
          <cell r="K250">
            <v>54600</v>
          </cell>
        </row>
        <row r="251">
          <cell r="A251" t="str">
            <v>플랜지접합및부설공</v>
          </cell>
          <cell r="B251" t="str">
            <v>D=250</v>
          </cell>
          <cell r="C251">
            <v>2</v>
          </cell>
          <cell r="D251" t="str">
            <v>개소</v>
          </cell>
          <cell r="E251">
            <v>480</v>
          </cell>
          <cell r="F251">
            <v>960</v>
          </cell>
          <cell r="G251">
            <v>27650</v>
          </cell>
          <cell r="H251">
            <v>55300</v>
          </cell>
          <cell r="I251">
            <v>0</v>
          </cell>
          <cell r="J251">
            <v>0</v>
          </cell>
          <cell r="K251">
            <v>56260</v>
          </cell>
        </row>
        <row r="252">
          <cell r="A252" t="str">
            <v>플랜지접합및부설공</v>
          </cell>
          <cell r="B252" t="str">
            <v>D=300</v>
          </cell>
          <cell r="C252">
            <v>2</v>
          </cell>
          <cell r="D252" t="str">
            <v>개소</v>
          </cell>
          <cell r="E252">
            <v>520</v>
          </cell>
          <cell r="F252">
            <v>1040</v>
          </cell>
          <cell r="G252">
            <v>34260</v>
          </cell>
          <cell r="H252">
            <v>68520</v>
          </cell>
          <cell r="I252">
            <v>0</v>
          </cell>
          <cell r="J252">
            <v>0</v>
          </cell>
          <cell r="K252">
            <v>69560</v>
          </cell>
        </row>
        <row r="253">
          <cell r="A253" t="str">
            <v>플랜지접합및부설공</v>
          </cell>
          <cell r="B253" t="str">
            <v>D=400</v>
          </cell>
          <cell r="C253">
            <v>2</v>
          </cell>
          <cell r="D253" t="str">
            <v>개소</v>
          </cell>
          <cell r="E253">
            <v>520</v>
          </cell>
          <cell r="F253">
            <v>1040</v>
          </cell>
          <cell r="G253">
            <v>34260</v>
          </cell>
          <cell r="H253">
            <v>68520</v>
          </cell>
          <cell r="I253">
            <v>0</v>
          </cell>
          <cell r="J253">
            <v>0</v>
          </cell>
          <cell r="K253">
            <v>69560</v>
          </cell>
        </row>
        <row r="254">
          <cell r="A254" t="str">
            <v>제수변접합공(주철)</v>
          </cell>
          <cell r="B254" t="str">
            <v>D=80</v>
          </cell>
          <cell r="C254">
            <v>1</v>
          </cell>
          <cell r="D254" t="str">
            <v>개소</v>
          </cell>
          <cell r="E254">
            <v>0</v>
          </cell>
          <cell r="F254">
            <v>0</v>
          </cell>
          <cell r="G254">
            <v>50120</v>
          </cell>
          <cell r="H254">
            <v>50120</v>
          </cell>
          <cell r="I254">
            <v>0</v>
          </cell>
          <cell r="J254">
            <v>0</v>
          </cell>
          <cell r="K254">
            <v>50120</v>
          </cell>
        </row>
        <row r="255">
          <cell r="A255" t="str">
            <v>제수변접합공(주철)</v>
          </cell>
          <cell r="B255" t="str">
            <v>D=100</v>
          </cell>
          <cell r="C255">
            <v>1</v>
          </cell>
          <cell r="D255" t="str">
            <v>개소</v>
          </cell>
          <cell r="E255">
            <v>0</v>
          </cell>
          <cell r="F255">
            <v>0</v>
          </cell>
          <cell r="G255">
            <v>53000</v>
          </cell>
          <cell r="H255">
            <v>53000</v>
          </cell>
          <cell r="I255">
            <v>0</v>
          </cell>
          <cell r="J255">
            <v>0</v>
          </cell>
          <cell r="K255">
            <v>53000</v>
          </cell>
        </row>
        <row r="256">
          <cell r="A256" t="str">
            <v>제수변접합공(주철)</v>
          </cell>
          <cell r="B256" t="str">
            <v>D=150</v>
          </cell>
          <cell r="C256">
            <v>1</v>
          </cell>
          <cell r="D256" t="str">
            <v>개소</v>
          </cell>
          <cell r="E256">
            <v>0</v>
          </cell>
          <cell r="F256">
            <v>0</v>
          </cell>
          <cell r="G256">
            <v>62350</v>
          </cell>
          <cell r="H256">
            <v>62350</v>
          </cell>
          <cell r="I256">
            <v>0</v>
          </cell>
          <cell r="J256">
            <v>0</v>
          </cell>
          <cell r="K256">
            <v>62350</v>
          </cell>
        </row>
        <row r="257">
          <cell r="A257" t="str">
            <v>제수변접합공(주철)</v>
          </cell>
          <cell r="B257" t="str">
            <v>D=200</v>
          </cell>
          <cell r="C257">
            <v>1</v>
          </cell>
          <cell r="D257" t="str">
            <v>개소</v>
          </cell>
          <cell r="E257">
            <v>0</v>
          </cell>
          <cell r="F257">
            <v>0</v>
          </cell>
          <cell r="G257">
            <v>75400</v>
          </cell>
          <cell r="H257">
            <v>75400</v>
          </cell>
          <cell r="I257">
            <v>0</v>
          </cell>
          <cell r="J257">
            <v>0</v>
          </cell>
          <cell r="K257">
            <v>75400</v>
          </cell>
        </row>
        <row r="258">
          <cell r="A258" t="str">
            <v>제수변접합공(주철)</v>
          </cell>
          <cell r="B258" t="str">
            <v>D=300</v>
          </cell>
          <cell r="C258">
            <v>1</v>
          </cell>
          <cell r="D258" t="str">
            <v>개소</v>
          </cell>
          <cell r="E258">
            <v>0</v>
          </cell>
          <cell r="F258">
            <v>0</v>
          </cell>
          <cell r="G258">
            <v>84620</v>
          </cell>
          <cell r="H258">
            <v>84620</v>
          </cell>
          <cell r="I258">
            <v>0</v>
          </cell>
          <cell r="J258">
            <v>0</v>
          </cell>
          <cell r="K258">
            <v>84620</v>
          </cell>
        </row>
        <row r="259">
          <cell r="A259" t="str">
            <v>제수변접합공(주철)</v>
          </cell>
          <cell r="B259" t="str">
            <v>D=400</v>
          </cell>
          <cell r="C259">
            <v>1</v>
          </cell>
          <cell r="D259" t="str">
            <v>개소</v>
          </cell>
          <cell r="E259">
            <v>0</v>
          </cell>
          <cell r="F259">
            <v>0</v>
          </cell>
          <cell r="G259">
            <v>92320</v>
          </cell>
          <cell r="H259">
            <v>92320</v>
          </cell>
          <cell r="I259">
            <v>0</v>
          </cell>
          <cell r="J259">
            <v>0</v>
          </cell>
          <cell r="K259">
            <v>92320</v>
          </cell>
        </row>
        <row r="260">
          <cell r="A260" t="str">
            <v>제수변접합공(몰딩)</v>
          </cell>
          <cell r="B260" t="str">
            <v>D=80</v>
          </cell>
          <cell r="C260">
            <v>3</v>
          </cell>
          <cell r="D260" t="str">
            <v>개소</v>
          </cell>
          <cell r="E260">
            <v>0</v>
          </cell>
          <cell r="F260">
            <v>0</v>
          </cell>
          <cell r="G260">
            <v>11460</v>
          </cell>
          <cell r="H260">
            <v>34380</v>
          </cell>
          <cell r="I260">
            <v>0</v>
          </cell>
          <cell r="J260">
            <v>0</v>
          </cell>
          <cell r="K260">
            <v>34380</v>
          </cell>
        </row>
        <row r="261">
          <cell r="A261" t="str">
            <v>제수변접합공(몰딩)</v>
          </cell>
          <cell r="B261" t="str">
            <v>D=100</v>
          </cell>
          <cell r="C261">
            <v>2</v>
          </cell>
          <cell r="D261" t="str">
            <v>개소</v>
          </cell>
          <cell r="E261">
            <v>0</v>
          </cell>
          <cell r="F261">
            <v>0</v>
          </cell>
          <cell r="G261">
            <v>16180</v>
          </cell>
          <cell r="H261">
            <v>32360</v>
          </cell>
          <cell r="I261">
            <v>0</v>
          </cell>
          <cell r="J261">
            <v>0</v>
          </cell>
          <cell r="K261">
            <v>32360</v>
          </cell>
        </row>
        <row r="262">
          <cell r="A262" t="str">
            <v>제수변접합공(몰딩)</v>
          </cell>
          <cell r="B262" t="str">
            <v>D=150</v>
          </cell>
          <cell r="C262">
            <v>1</v>
          </cell>
          <cell r="D262" t="str">
            <v>개소</v>
          </cell>
          <cell r="E262">
            <v>0</v>
          </cell>
          <cell r="F262">
            <v>0</v>
          </cell>
          <cell r="G262">
            <v>20190</v>
          </cell>
          <cell r="H262">
            <v>20190</v>
          </cell>
          <cell r="I262">
            <v>0</v>
          </cell>
          <cell r="J262">
            <v>0</v>
          </cell>
          <cell r="K262">
            <v>20190</v>
          </cell>
        </row>
        <row r="263">
          <cell r="A263" t="str">
            <v>제수변접합공(몰딩)</v>
          </cell>
          <cell r="B263" t="str">
            <v>D=200</v>
          </cell>
          <cell r="C263">
            <v>1</v>
          </cell>
          <cell r="D263" t="str">
            <v>개소</v>
          </cell>
          <cell r="E263">
            <v>0</v>
          </cell>
          <cell r="F263">
            <v>0</v>
          </cell>
          <cell r="G263">
            <v>24190</v>
          </cell>
          <cell r="H263">
            <v>24190</v>
          </cell>
          <cell r="I263">
            <v>0</v>
          </cell>
          <cell r="J263">
            <v>0</v>
          </cell>
          <cell r="K263">
            <v>24190</v>
          </cell>
        </row>
        <row r="264">
          <cell r="A264" t="str">
            <v>제수변접합공(몰딩)</v>
          </cell>
          <cell r="B264" t="str">
            <v>D=250</v>
          </cell>
          <cell r="C264">
            <v>1</v>
          </cell>
          <cell r="D264" t="str">
            <v>개소</v>
          </cell>
          <cell r="E264">
            <v>0</v>
          </cell>
          <cell r="F264">
            <v>0</v>
          </cell>
          <cell r="G264">
            <v>25580</v>
          </cell>
          <cell r="H264">
            <v>25580</v>
          </cell>
          <cell r="I264">
            <v>0</v>
          </cell>
          <cell r="J264">
            <v>0</v>
          </cell>
          <cell r="K264">
            <v>25580</v>
          </cell>
        </row>
        <row r="265">
          <cell r="A265" t="str">
            <v>제수변접합공(몰딩)</v>
          </cell>
          <cell r="B265" t="str">
            <v>D=300</v>
          </cell>
          <cell r="C265">
            <v>1</v>
          </cell>
          <cell r="D265" t="str">
            <v>개소</v>
          </cell>
          <cell r="E265">
            <v>0</v>
          </cell>
          <cell r="F265">
            <v>0</v>
          </cell>
          <cell r="G265">
            <v>27600</v>
          </cell>
          <cell r="H265">
            <v>27600</v>
          </cell>
          <cell r="I265">
            <v>0</v>
          </cell>
          <cell r="J265">
            <v>0</v>
          </cell>
          <cell r="K265">
            <v>27600</v>
          </cell>
        </row>
        <row r="266">
          <cell r="A266" t="str">
            <v>제수변접합공(몰딩)</v>
          </cell>
          <cell r="B266" t="str">
            <v>D=400</v>
          </cell>
          <cell r="C266">
            <v>1</v>
          </cell>
          <cell r="D266" t="str">
            <v>개소</v>
          </cell>
          <cell r="E266">
            <v>0</v>
          </cell>
          <cell r="F266">
            <v>0</v>
          </cell>
          <cell r="G266">
            <v>32500</v>
          </cell>
          <cell r="H266">
            <v>32500</v>
          </cell>
          <cell r="I266">
            <v>0</v>
          </cell>
          <cell r="J266">
            <v>0</v>
          </cell>
          <cell r="K266">
            <v>32500</v>
          </cell>
        </row>
        <row r="267">
          <cell r="A267" t="str">
            <v>제수변접합공(기계)</v>
          </cell>
          <cell r="B267" t="str">
            <v>D=200</v>
          </cell>
          <cell r="C267">
            <v>1</v>
          </cell>
          <cell r="D267" t="str">
            <v>개소</v>
          </cell>
          <cell r="E267">
            <v>762</v>
          </cell>
          <cell r="F267">
            <v>762</v>
          </cell>
          <cell r="G267">
            <v>9174</v>
          </cell>
          <cell r="H267">
            <v>9174</v>
          </cell>
          <cell r="I267">
            <v>5427</v>
          </cell>
          <cell r="J267">
            <v>5427</v>
          </cell>
          <cell r="K267">
            <v>15363</v>
          </cell>
        </row>
        <row r="268">
          <cell r="A268" t="str">
            <v>제수변접합공(기계)</v>
          </cell>
          <cell r="B268" t="str">
            <v>D=250</v>
          </cell>
          <cell r="C268">
            <v>1</v>
          </cell>
          <cell r="D268" t="str">
            <v>개소</v>
          </cell>
          <cell r="E268">
            <v>798</v>
          </cell>
          <cell r="F268">
            <v>798</v>
          </cell>
          <cell r="G268">
            <v>10900</v>
          </cell>
          <cell r="H268">
            <v>10900</v>
          </cell>
          <cell r="I268">
            <v>5686</v>
          </cell>
          <cell r="J268">
            <v>5686</v>
          </cell>
          <cell r="K268">
            <v>17384</v>
          </cell>
        </row>
        <row r="269">
          <cell r="A269" t="str">
            <v>이탈방지압륜접합공</v>
          </cell>
          <cell r="B269" t="str">
            <v>D=80</v>
          </cell>
          <cell r="C269">
            <v>12</v>
          </cell>
          <cell r="D269" t="str">
            <v>개소</v>
          </cell>
          <cell r="E269">
            <v>0</v>
          </cell>
          <cell r="F269">
            <v>0</v>
          </cell>
          <cell r="G269">
            <v>14260</v>
          </cell>
          <cell r="H269">
            <v>171120</v>
          </cell>
          <cell r="I269">
            <v>0</v>
          </cell>
          <cell r="J269">
            <v>0</v>
          </cell>
          <cell r="K269">
            <v>171120</v>
          </cell>
        </row>
        <row r="270">
          <cell r="A270" t="str">
            <v>이탈방지압륜접합공</v>
          </cell>
          <cell r="B270" t="str">
            <v>D=100</v>
          </cell>
          <cell r="C270">
            <v>10</v>
          </cell>
          <cell r="D270" t="str">
            <v>개소</v>
          </cell>
          <cell r="E270">
            <v>0</v>
          </cell>
          <cell r="F270">
            <v>0</v>
          </cell>
          <cell r="G270">
            <v>18560</v>
          </cell>
          <cell r="H270">
            <v>185600</v>
          </cell>
          <cell r="I270">
            <v>0</v>
          </cell>
          <cell r="J270">
            <v>0</v>
          </cell>
          <cell r="K270">
            <v>185600</v>
          </cell>
        </row>
        <row r="271">
          <cell r="A271" t="str">
            <v>이탈방지압륜접합공</v>
          </cell>
          <cell r="B271" t="str">
            <v>D=150</v>
          </cell>
          <cell r="C271">
            <v>8</v>
          </cell>
          <cell r="D271" t="str">
            <v>개소</v>
          </cell>
          <cell r="E271">
            <v>0</v>
          </cell>
          <cell r="F271">
            <v>0</v>
          </cell>
          <cell r="G271">
            <v>27600</v>
          </cell>
          <cell r="H271">
            <v>220800</v>
          </cell>
          <cell r="I271">
            <v>0</v>
          </cell>
          <cell r="J271">
            <v>0</v>
          </cell>
          <cell r="K271">
            <v>220800</v>
          </cell>
        </row>
        <row r="272">
          <cell r="A272" t="str">
            <v>이탈방지압륜접합공</v>
          </cell>
          <cell r="B272" t="str">
            <v>D=200</v>
          </cell>
          <cell r="C272">
            <v>4</v>
          </cell>
          <cell r="D272" t="str">
            <v>개소</v>
          </cell>
          <cell r="E272">
            <v>0</v>
          </cell>
          <cell r="F272">
            <v>0</v>
          </cell>
          <cell r="G272">
            <v>41140</v>
          </cell>
          <cell r="H272">
            <v>164560</v>
          </cell>
          <cell r="I272">
            <v>0</v>
          </cell>
          <cell r="J272">
            <v>0</v>
          </cell>
          <cell r="K272">
            <v>164560</v>
          </cell>
        </row>
        <row r="273">
          <cell r="A273" t="str">
            <v>이탈방지압륜접합공</v>
          </cell>
          <cell r="B273" t="str">
            <v>D=250</v>
          </cell>
          <cell r="C273">
            <v>4</v>
          </cell>
          <cell r="D273" t="str">
            <v>개소</v>
          </cell>
          <cell r="E273">
            <v>0</v>
          </cell>
          <cell r="F273">
            <v>0</v>
          </cell>
          <cell r="G273">
            <v>48780</v>
          </cell>
          <cell r="H273">
            <v>195120</v>
          </cell>
          <cell r="I273">
            <v>0</v>
          </cell>
          <cell r="J273">
            <v>0</v>
          </cell>
          <cell r="K273">
            <v>195120</v>
          </cell>
        </row>
        <row r="274">
          <cell r="A274" t="str">
            <v>이탈방지압륜접합공</v>
          </cell>
          <cell r="B274" t="str">
            <v>D=300</v>
          </cell>
          <cell r="C274">
            <v>3</v>
          </cell>
          <cell r="D274" t="str">
            <v>개소</v>
          </cell>
          <cell r="E274">
            <v>0</v>
          </cell>
          <cell r="F274">
            <v>0</v>
          </cell>
          <cell r="G274">
            <v>58320</v>
          </cell>
          <cell r="H274">
            <v>174960</v>
          </cell>
          <cell r="I274">
            <v>0</v>
          </cell>
          <cell r="J274">
            <v>0</v>
          </cell>
          <cell r="K274">
            <v>174960</v>
          </cell>
        </row>
        <row r="275">
          <cell r="A275" t="str">
            <v>이탈방지압륜접합공</v>
          </cell>
          <cell r="B275" t="str">
            <v>D=400</v>
          </cell>
          <cell r="C275">
            <v>3</v>
          </cell>
          <cell r="D275" t="str">
            <v>개소</v>
          </cell>
          <cell r="E275">
            <v>0</v>
          </cell>
          <cell r="F275">
            <v>0</v>
          </cell>
          <cell r="G275">
            <v>62340</v>
          </cell>
          <cell r="H275">
            <v>187020</v>
          </cell>
          <cell r="I275">
            <v>0</v>
          </cell>
          <cell r="J275">
            <v>0</v>
          </cell>
          <cell r="K275">
            <v>187020</v>
          </cell>
        </row>
        <row r="276">
          <cell r="A276" t="str">
            <v>주철관절단공(지하)</v>
          </cell>
          <cell r="B276" t="str">
            <v>D=80</v>
          </cell>
          <cell r="C276">
            <v>4</v>
          </cell>
          <cell r="D276" t="str">
            <v>개소</v>
          </cell>
          <cell r="E276">
            <v>480</v>
          </cell>
          <cell r="F276">
            <v>1920</v>
          </cell>
          <cell r="G276">
            <v>9740</v>
          </cell>
          <cell r="H276">
            <v>38960</v>
          </cell>
          <cell r="I276">
            <v>120</v>
          </cell>
          <cell r="J276">
            <v>480</v>
          </cell>
          <cell r="K276">
            <v>41360</v>
          </cell>
        </row>
        <row r="277">
          <cell r="A277" t="str">
            <v>주철관절단공(지하)</v>
          </cell>
          <cell r="B277" t="str">
            <v>D=100</v>
          </cell>
          <cell r="C277">
            <v>4</v>
          </cell>
          <cell r="D277" t="str">
            <v>개소</v>
          </cell>
          <cell r="E277">
            <v>530</v>
          </cell>
          <cell r="F277">
            <v>2120</v>
          </cell>
          <cell r="G277">
            <v>10650</v>
          </cell>
          <cell r="H277">
            <v>42600</v>
          </cell>
          <cell r="I277">
            <v>140</v>
          </cell>
          <cell r="J277">
            <v>560</v>
          </cell>
          <cell r="K277">
            <v>45280</v>
          </cell>
        </row>
        <row r="278">
          <cell r="A278" t="str">
            <v>주철관절단공(지하)</v>
          </cell>
          <cell r="B278" t="str">
            <v>D=150</v>
          </cell>
          <cell r="C278">
            <v>2</v>
          </cell>
          <cell r="D278" t="str">
            <v>개소</v>
          </cell>
          <cell r="E278">
            <v>600</v>
          </cell>
          <cell r="F278">
            <v>1200</v>
          </cell>
          <cell r="G278">
            <v>12110</v>
          </cell>
          <cell r="H278">
            <v>24220</v>
          </cell>
          <cell r="I278">
            <v>160</v>
          </cell>
          <cell r="J278">
            <v>320</v>
          </cell>
          <cell r="K278">
            <v>25740</v>
          </cell>
        </row>
        <row r="279">
          <cell r="A279" t="str">
            <v>주철관절단공(지하)</v>
          </cell>
          <cell r="B279" t="str">
            <v>D=200</v>
          </cell>
          <cell r="C279">
            <v>2</v>
          </cell>
          <cell r="D279" t="str">
            <v>개소</v>
          </cell>
          <cell r="E279">
            <v>660</v>
          </cell>
          <cell r="F279">
            <v>1320</v>
          </cell>
          <cell r="G279">
            <v>13290</v>
          </cell>
          <cell r="H279">
            <v>26580</v>
          </cell>
          <cell r="I279">
            <v>180</v>
          </cell>
          <cell r="J279">
            <v>360</v>
          </cell>
          <cell r="K279">
            <v>28260</v>
          </cell>
        </row>
        <row r="280">
          <cell r="A280" t="str">
            <v>주철관절단공(지하)</v>
          </cell>
          <cell r="B280" t="str">
            <v>D=250</v>
          </cell>
          <cell r="C280">
            <v>2</v>
          </cell>
          <cell r="D280" t="str">
            <v>개소</v>
          </cell>
          <cell r="E280">
            <v>800</v>
          </cell>
          <cell r="F280">
            <v>1600</v>
          </cell>
          <cell r="G280">
            <v>16110</v>
          </cell>
          <cell r="H280">
            <v>32220</v>
          </cell>
          <cell r="I280">
            <v>190</v>
          </cell>
          <cell r="J280">
            <v>380</v>
          </cell>
          <cell r="K280">
            <v>34200</v>
          </cell>
        </row>
        <row r="281">
          <cell r="A281" t="str">
            <v>주철관절단공(지하)</v>
          </cell>
          <cell r="B281" t="str">
            <v>D=300</v>
          </cell>
          <cell r="C281">
            <v>2</v>
          </cell>
          <cell r="D281" t="str">
            <v>개소</v>
          </cell>
          <cell r="E281">
            <v>900</v>
          </cell>
          <cell r="F281">
            <v>1800</v>
          </cell>
          <cell r="G281">
            <v>18700</v>
          </cell>
          <cell r="H281">
            <v>37400</v>
          </cell>
          <cell r="I281">
            <v>200</v>
          </cell>
          <cell r="J281">
            <v>400</v>
          </cell>
          <cell r="K281">
            <v>39600</v>
          </cell>
        </row>
        <row r="282">
          <cell r="A282" t="str">
            <v>주철관절단공(지하)</v>
          </cell>
          <cell r="B282" t="str">
            <v>D=400</v>
          </cell>
          <cell r="C282">
            <v>2</v>
          </cell>
          <cell r="D282" t="str">
            <v>개소</v>
          </cell>
          <cell r="E282">
            <v>344</v>
          </cell>
          <cell r="F282">
            <v>688</v>
          </cell>
          <cell r="G282">
            <v>19200</v>
          </cell>
          <cell r="H282">
            <v>38400</v>
          </cell>
          <cell r="I282">
            <v>74</v>
          </cell>
          <cell r="J282">
            <v>148</v>
          </cell>
          <cell r="K282">
            <v>39236</v>
          </cell>
        </row>
        <row r="283">
          <cell r="A283" t="str">
            <v>주철관절단공(지상)</v>
          </cell>
          <cell r="B283" t="str">
            <v>D=80</v>
          </cell>
          <cell r="C283">
            <v>4</v>
          </cell>
          <cell r="D283" t="str">
            <v>개소</v>
          </cell>
          <cell r="E283">
            <v>480</v>
          </cell>
          <cell r="F283">
            <v>1920</v>
          </cell>
          <cell r="G283">
            <v>4870</v>
          </cell>
          <cell r="H283">
            <v>19480</v>
          </cell>
          <cell r="I283">
            <v>120</v>
          </cell>
          <cell r="J283">
            <v>480</v>
          </cell>
          <cell r="K283">
            <v>21880</v>
          </cell>
        </row>
        <row r="284">
          <cell r="A284" t="str">
            <v>주철관절단공(지상)</v>
          </cell>
          <cell r="B284" t="str">
            <v>D=100</v>
          </cell>
          <cell r="C284">
            <v>4</v>
          </cell>
          <cell r="D284" t="str">
            <v>개소</v>
          </cell>
          <cell r="E284">
            <v>530</v>
          </cell>
          <cell r="F284">
            <v>2120</v>
          </cell>
          <cell r="G284">
            <v>5320</v>
          </cell>
          <cell r="H284">
            <v>21280</v>
          </cell>
          <cell r="I284">
            <v>140</v>
          </cell>
          <cell r="J284">
            <v>560</v>
          </cell>
          <cell r="K284">
            <v>23960</v>
          </cell>
        </row>
        <row r="285">
          <cell r="A285" t="str">
            <v>주철관절단공(지상)</v>
          </cell>
          <cell r="B285" t="str">
            <v>D=150</v>
          </cell>
          <cell r="C285">
            <v>2</v>
          </cell>
          <cell r="D285" t="str">
            <v>개소</v>
          </cell>
          <cell r="E285">
            <v>600</v>
          </cell>
          <cell r="F285">
            <v>1200</v>
          </cell>
          <cell r="G285">
            <v>6050</v>
          </cell>
          <cell r="H285">
            <v>12100</v>
          </cell>
          <cell r="I285">
            <v>160</v>
          </cell>
          <cell r="J285">
            <v>320</v>
          </cell>
          <cell r="K285">
            <v>13620</v>
          </cell>
        </row>
        <row r="286">
          <cell r="A286" t="str">
            <v>주철관절단공(지상)</v>
          </cell>
          <cell r="B286" t="str">
            <v>D=200</v>
          </cell>
          <cell r="C286">
            <v>2</v>
          </cell>
          <cell r="D286" t="str">
            <v>개소</v>
          </cell>
          <cell r="E286">
            <v>660</v>
          </cell>
          <cell r="F286">
            <v>1320</v>
          </cell>
          <cell r="G286">
            <v>6640</v>
          </cell>
          <cell r="H286">
            <v>13280</v>
          </cell>
          <cell r="I286">
            <v>180</v>
          </cell>
          <cell r="J286">
            <v>360</v>
          </cell>
          <cell r="K286">
            <v>14960</v>
          </cell>
        </row>
        <row r="287">
          <cell r="A287" t="str">
            <v>주철관절단공(지상)</v>
          </cell>
          <cell r="B287" t="str">
            <v>D=250</v>
          </cell>
          <cell r="C287">
            <v>2</v>
          </cell>
          <cell r="D287" t="str">
            <v>개소</v>
          </cell>
          <cell r="E287">
            <v>800</v>
          </cell>
          <cell r="F287">
            <v>1600</v>
          </cell>
          <cell r="G287">
            <v>6740</v>
          </cell>
          <cell r="H287">
            <v>13480</v>
          </cell>
          <cell r="I287">
            <v>190</v>
          </cell>
          <cell r="J287">
            <v>380</v>
          </cell>
          <cell r="K287">
            <v>15460</v>
          </cell>
        </row>
        <row r="288">
          <cell r="A288" t="str">
            <v>주철관절단공(지상)</v>
          </cell>
          <cell r="B288" t="str">
            <v>D=300</v>
          </cell>
          <cell r="C288">
            <v>2</v>
          </cell>
          <cell r="D288" t="str">
            <v>개소</v>
          </cell>
          <cell r="E288">
            <v>920</v>
          </cell>
          <cell r="F288">
            <v>1840</v>
          </cell>
          <cell r="G288">
            <v>6950</v>
          </cell>
          <cell r="H288">
            <v>13900</v>
          </cell>
          <cell r="I288">
            <v>210</v>
          </cell>
          <cell r="J288">
            <v>420</v>
          </cell>
          <cell r="K288">
            <v>16160</v>
          </cell>
        </row>
        <row r="289">
          <cell r="A289" t="str">
            <v>주철관절단공(지상)</v>
          </cell>
          <cell r="B289" t="str">
            <v>D=400</v>
          </cell>
          <cell r="C289">
            <v>2</v>
          </cell>
          <cell r="D289" t="str">
            <v>개소</v>
          </cell>
          <cell r="E289">
            <v>344</v>
          </cell>
          <cell r="F289">
            <v>688</v>
          </cell>
          <cell r="G289">
            <v>7130</v>
          </cell>
          <cell r="H289">
            <v>14260</v>
          </cell>
          <cell r="I289">
            <v>74</v>
          </cell>
          <cell r="J289">
            <v>148</v>
          </cell>
          <cell r="K289">
            <v>15096</v>
          </cell>
        </row>
        <row r="290">
          <cell r="A290" t="str">
            <v>악 구  철 거 공</v>
          </cell>
          <cell r="B290" t="str">
            <v>D=80</v>
          </cell>
          <cell r="C290">
            <v>4</v>
          </cell>
          <cell r="D290" t="str">
            <v>개소</v>
          </cell>
          <cell r="E290">
            <v>0</v>
          </cell>
          <cell r="F290">
            <v>0</v>
          </cell>
          <cell r="G290">
            <v>4640</v>
          </cell>
          <cell r="H290">
            <v>18560</v>
          </cell>
          <cell r="I290">
            <v>110</v>
          </cell>
          <cell r="J290">
            <v>440</v>
          </cell>
          <cell r="K290">
            <v>19000</v>
          </cell>
        </row>
        <row r="291">
          <cell r="A291" t="str">
            <v>악 구  철 거 공</v>
          </cell>
          <cell r="B291" t="str">
            <v>D=100</v>
          </cell>
          <cell r="C291">
            <v>4</v>
          </cell>
          <cell r="D291" t="str">
            <v>개소</v>
          </cell>
          <cell r="E291">
            <v>0</v>
          </cell>
          <cell r="F291">
            <v>0</v>
          </cell>
          <cell r="G291">
            <v>5570</v>
          </cell>
          <cell r="H291">
            <v>22280</v>
          </cell>
          <cell r="I291">
            <v>170</v>
          </cell>
          <cell r="J291">
            <v>680</v>
          </cell>
          <cell r="K291">
            <v>22960</v>
          </cell>
        </row>
        <row r="292">
          <cell r="A292" t="str">
            <v>악 구  철 거 공</v>
          </cell>
          <cell r="B292" t="str">
            <v>D=150</v>
          </cell>
          <cell r="C292">
            <v>4</v>
          </cell>
          <cell r="D292" t="str">
            <v>개소</v>
          </cell>
          <cell r="E292">
            <v>0</v>
          </cell>
          <cell r="F292">
            <v>0</v>
          </cell>
          <cell r="G292">
            <v>5890</v>
          </cell>
          <cell r="H292">
            <v>23560</v>
          </cell>
          <cell r="I292">
            <v>250</v>
          </cell>
          <cell r="J292">
            <v>1000</v>
          </cell>
          <cell r="K292">
            <v>24560</v>
          </cell>
        </row>
        <row r="293">
          <cell r="A293" t="str">
            <v>악 구  철 거 공</v>
          </cell>
          <cell r="B293" t="str">
            <v>D=200</v>
          </cell>
          <cell r="C293">
            <v>2</v>
          </cell>
          <cell r="D293" t="str">
            <v>개소</v>
          </cell>
          <cell r="E293">
            <v>0</v>
          </cell>
          <cell r="F293">
            <v>0</v>
          </cell>
          <cell r="G293">
            <v>6240</v>
          </cell>
          <cell r="H293">
            <v>12480</v>
          </cell>
          <cell r="I293">
            <v>280</v>
          </cell>
          <cell r="J293">
            <v>560</v>
          </cell>
          <cell r="K293">
            <v>13040</v>
          </cell>
        </row>
        <row r="294">
          <cell r="A294" t="str">
            <v>악 구  철 거 공</v>
          </cell>
          <cell r="B294" t="str">
            <v>D=250</v>
          </cell>
          <cell r="C294">
            <v>2</v>
          </cell>
          <cell r="D294" t="str">
            <v>개소</v>
          </cell>
          <cell r="E294">
            <v>0</v>
          </cell>
          <cell r="F294">
            <v>0</v>
          </cell>
          <cell r="G294">
            <v>4596</v>
          </cell>
          <cell r="H294">
            <v>9192</v>
          </cell>
          <cell r="I294">
            <v>112</v>
          </cell>
          <cell r="J294">
            <v>224</v>
          </cell>
          <cell r="K294">
            <v>9416</v>
          </cell>
        </row>
        <row r="295">
          <cell r="A295" t="str">
            <v>악 구  철 거 공</v>
          </cell>
          <cell r="B295" t="str">
            <v>D=300</v>
          </cell>
          <cell r="C295">
            <v>2</v>
          </cell>
          <cell r="D295" t="str">
            <v>개소</v>
          </cell>
          <cell r="E295">
            <v>0</v>
          </cell>
          <cell r="F295">
            <v>0</v>
          </cell>
          <cell r="G295">
            <v>5655</v>
          </cell>
          <cell r="H295">
            <v>11310</v>
          </cell>
          <cell r="I295">
            <v>207</v>
          </cell>
          <cell r="J295">
            <v>414</v>
          </cell>
          <cell r="K295">
            <v>11724</v>
          </cell>
        </row>
        <row r="296">
          <cell r="A296" t="str">
            <v>악 구  철 거 공</v>
          </cell>
          <cell r="B296" t="str">
            <v>D=400</v>
          </cell>
          <cell r="C296">
            <v>2</v>
          </cell>
          <cell r="D296" t="str">
            <v>개소</v>
          </cell>
          <cell r="E296">
            <v>0</v>
          </cell>
          <cell r="F296">
            <v>0</v>
          </cell>
          <cell r="G296">
            <v>5840</v>
          </cell>
          <cell r="H296">
            <v>11680</v>
          </cell>
          <cell r="I296">
            <v>285</v>
          </cell>
          <cell r="J296">
            <v>570</v>
          </cell>
          <cell r="K296">
            <v>12250</v>
          </cell>
        </row>
        <row r="297">
          <cell r="A297" t="str">
            <v>K. P  철거공</v>
          </cell>
          <cell r="B297" t="str">
            <v>D=80</v>
          </cell>
          <cell r="C297">
            <v>60</v>
          </cell>
          <cell r="D297" t="str">
            <v>개소</v>
          </cell>
          <cell r="E297">
            <v>0</v>
          </cell>
          <cell r="F297">
            <v>0</v>
          </cell>
          <cell r="G297">
            <v>2370</v>
          </cell>
          <cell r="H297">
            <v>142200</v>
          </cell>
          <cell r="I297">
            <v>0</v>
          </cell>
          <cell r="J297">
            <v>0</v>
          </cell>
          <cell r="K297">
            <v>142200</v>
          </cell>
        </row>
        <row r="298">
          <cell r="A298" t="str">
            <v>K. P  철거공</v>
          </cell>
          <cell r="B298" t="str">
            <v>D=100</v>
          </cell>
          <cell r="C298">
            <v>20</v>
          </cell>
          <cell r="D298" t="str">
            <v>개소</v>
          </cell>
          <cell r="E298">
            <v>0</v>
          </cell>
          <cell r="F298">
            <v>0</v>
          </cell>
          <cell r="G298">
            <v>3570</v>
          </cell>
          <cell r="H298">
            <v>71400</v>
          </cell>
          <cell r="I298">
            <v>0</v>
          </cell>
          <cell r="J298">
            <v>0</v>
          </cell>
          <cell r="K298">
            <v>71400</v>
          </cell>
        </row>
        <row r="299">
          <cell r="A299" t="str">
            <v>K. P  철거공</v>
          </cell>
          <cell r="B299" t="str">
            <v>D=150</v>
          </cell>
          <cell r="C299">
            <v>10</v>
          </cell>
          <cell r="D299" t="str">
            <v>개소</v>
          </cell>
          <cell r="E299">
            <v>0</v>
          </cell>
          <cell r="F299">
            <v>0</v>
          </cell>
          <cell r="G299">
            <v>5460</v>
          </cell>
          <cell r="H299">
            <v>54600</v>
          </cell>
          <cell r="I299">
            <v>0</v>
          </cell>
          <cell r="J299">
            <v>0</v>
          </cell>
          <cell r="K299">
            <v>54600</v>
          </cell>
        </row>
        <row r="300">
          <cell r="A300" t="str">
            <v>K. P  철거공</v>
          </cell>
          <cell r="B300" t="str">
            <v>D=200</v>
          </cell>
          <cell r="C300">
            <v>5</v>
          </cell>
          <cell r="D300" t="str">
            <v>개소</v>
          </cell>
          <cell r="E300">
            <v>0</v>
          </cell>
          <cell r="F300">
            <v>0</v>
          </cell>
          <cell r="G300">
            <v>5540</v>
          </cell>
          <cell r="H300">
            <v>27700</v>
          </cell>
          <cell r="I300">
            <v>0</v>
          </cell>
          <cell r="J300">
            <v>0</v>
          </cell>
          <cell r="K300">
            <v>27700</v>
          </cell>
        </row>
        <row r="301">
          <cell r="A301" t="str">
            <v>K. P  철거공</v>
          </cell>
          <cell r="B301" t="str">
            <v>D=250</v>
          </cell>
          <cell r="C301">
            <v>5</v>
          </cell>
          <cell r="D301" t="str">
            <v>개소</v>
          </cell>
          <cell r="E301">
            <v>0</v>
          </cell>
          <cell r="F301">
            <v>0</v>
          </cell>
          <cell r="G301">
            <v>5620</v>
          </cell>
          <cell r="H301">
            <v>28100</v>
          </cell>
          <cell r="I301">
            <v>0</v>
          </cell>
          <cell r="J301">
            <v>0</v>
          </cell>
          <cell r="K301">
            <v>28100</v>
          </cell>
        </row>
        <row r="302">
          <cell r="A302" t="str">
            <v>K. P  철거공</v>
          </cell>
          <cell r="B302" t="str">
            <v>D=300</v>
          </cell>
          <cell r="C302">
            <v>1</v>
          </cell>
          <cell r="D302" t="str">
            <v>개소</v>
          </cell>
          <cell r="E302">
            <v>0</v>
          </cell>
          <cell r="F302">
            <v>0</v>
          </cell>
          <cell r="G302">
            <v>5710</v>
          </cell>
          <cell r="H302">
            <v>5710</v>
          </cell>
          <cell r="I302">
            <v>0</v>
          </cell>
          <cell r="J302">
            <v>0</v>
          </cell>
          <cell r="K302">
            <v>5710</v>
          </cell>
        </row>
        <row r="303">
          <cell r="A303" t="str">
            <v>K. P  철거공</v>
          </cell>
          <cell r="B303" t="str">
            <v>D=350</v>
          </cell>
          <cell r="C303">
            <v>1</v>
          </cell>
          <cell r="D303" t="str">
            <v>개소</v>
          </cell>
          <cell r="E303">
            <v>0</v>
          </cell>
          <cell r="F303">
            <v>0</v>
          </cell>
          <cell r="G303">
            <v>5840</v>
          </cell>
          <cell r="H303">
            <v>5840</v>
          </cell>
          <cell r="I303">
            <v>0</v>
          </cell>
          <cell r="J303">
            <v>0</v>
          </cell>
          <cell r="K303">
            <v>5840</v>
          </cell>
        </row>
        <row r="304">
          <cell r="A304" t="str">
            <v>K. P  철거공</v>
          </cell>
          <cell r="B304" t="str">
            <v>D=400</v>
          </cell>
          <cell r="C304">
            <v>1</v>
          </cell>
          <cell r="D304" t="str">
            <v>개소</v>
          </cell>
          <cell r="E304">
            <v>0</v>
          </cell>
          <cell r="F304">
            <v>0</v>
          </cell>
          <cell r="G304">
            <v>5960</v>
          </cell>
          <cell r="H304">
            <v>5960</v>
          </cell>
          <cell r="I304">
            <v>0</v>
          </cell>
          <cell r="J304">
            <v>0</v>
          </cell>
          <cell r="K304">
            <v>5960</v>
          </cell>
        </row>
        <row r="305">
          <cell r="A305" t="str">
            <v>타이튼주철관철거공</v>
          </cell>
          <cell r="B305" t="str">
            <v>D=80*4</v>
          </cell>
          <cell r="C305">
            <v>1</v>
          </cell>
          <cell r="D305" t="str">
            <v>개소</v>
          </cell>
          <cell r="E305">
            <v>0</v>
          </cell>
          <cell r="F305">
            <v>0</v>
          </cell>
          <cell r="G305">
            <v>5780</v>
          </cell>
          <cell r="H305">
            <v>5780</v>
          </cell>
          <cell r="I305">
            <v>0</v>
          </cell>
          <cell r="J305">
            <v>0</v>
          </cell>
          <cell r="K305">
            <v>5780</v>
          </cell>
        </row>
        <row r="306">
          <cell r="A306" t="str">
            <v>타이튼주철관철거공</v>
          </cell>
          <cell r="B306" t="str">
            <v>D=100*5</v>
          </cell>
          <cell r="C306">
            <v>1</v>
          </cell>
          <cell r="D306" t="str">
            <v>개소</v>
          </cell>
          <cell r="E306">
            <v>0</v>
          </cell>
          <cell r="F306">
            <v>0</v>
          </cell>
          <cell r="G306">
            <v>7000</v>
          </cell>
          <cell r="H306">
            <v>7000</v>
          </cell>
          <cell r="I306">
            <v>0</v>
          </cell>
          <cell r="J306">
            <v>0</v>
          </cell>
          <cell r="K306">
            <v>7000</v>
          </cell>
        </row>
        <row r="307">
          <cell r="A307" t="str">
            <v>타이튼주철관철거공</v>
          </cell>
          <cell r="B307" t="str">
            <v>D=150*5</v>
          </cell>
          <cell r="C307">
            <v>1</v>
          </cell>
          <cell r="D307" t="str">
            <v>개소</v>
          </cell>
          <cell r="E307">
            <v>0</v>
          </cell>
          <cell r="F307">
            <v>0</v>
          </cell>
          <cell r="G307">
            <v>7500</v>
          </cell>
          <cell r="H307">
            <v>7500</v>
          </cell>
          <cell r="I307">
            <v>0</v>
          </cell>
          <cell r="J307">
            <v>0</v>
          </cell>
          <cell r="K307">
            <v>7500</v>
          </cell>
        </row>
        <row r="308">
          <cell r="A308" t="str">
            <v>타이튼주철관철거공</v>
          </cell>
          <cell r="B308" t="str">
            <v>D=200*6</v>
          </cell>
          <cell r="C308">
            <v>1</v>
          </cell>
          <cell r="D308" t="str">
            <v>개소</v>
          </cell>
          <cell r="E308">
            <v>0</v>
          </cell>
          <cell r="F308">
            <v>0</v>
          </cell>
          <cell r="G308">
            <v>5297</v>
          </cell>
          <cell r="H308">
            <v>5297</v>
          </cell>
          <cell r="I308">
            <v>0</v>
          </cell>
          <cell r="J308">
            <v>0</v>
          </cell>
          <cell r="K308">
            <v>5297</v>
          </cell>
        </row>
        <row r="309">
          <cell r="A309" t="str">
            <v>타이튼주철관철거공</v>
          </cell>
          <cell r="B309" t="str">
            <v>D=250*6</v>
          </cell>
          <cell r="C309">
            <v>1</v>
          </cell>
          <cell r="D309" t="str">
            <v>개소</v>
          </cell>
          <cell r="E309">
            <v>0</v>
          </cell>
          <cell r="F309">
            <v>0</v>
          </cell>
          <cell r="G309">
            <v>6563</v>
          </cell>
          <cell r="H309">
            <v>6563</v>
          </cell>
          <cell r="I309">
            <v>0</v>
          </cell>
          <cell r="J309">
            <v>0</v>
          </cell>
          <cell r="K309">
            <v>6563</v>
          </cell>
        </row>
        <row r="310">
          <cell r="A310" t="str">
            <v>타이튼주철관철거공</v>
          </cell>
          <cell r="B310" t="str">
            <v>D=300*6</v>
          </cell>
          <cell r="C310">
            <v>1</v>
          </cell>
          <cell r="D310" t="str">
            <v>개소</v>
          </cell>
          <cell r="E310">
            <v>0</v>
          </cell>
          <cell r="F310">
            <v>0</v>
          </cell>
          <cell r="G310">
            <v>7320</v>
          </cell>
          <cell r="H310">
            <v>7320</v>
          </cell>
          <cell r="I310">
            <v>0</v>
          </cell>
          <cell r="J310">
            <v>0</v>
          </cell>
          <cell r="K310">
            <v>7320</v>
          </cell>
        </row>
        <row r="311">
          <cell r="A311" t="str">
            <v>타이튼주철관철거공</v>
          </cell>
          <cell r="B311" t="str">
            <v>D=350*6</v>
          </cell>
          <cell r="C311">
            <v>1</v>
          </cell>
          <cell r="D311" t="str">
            <v>개소</v>
          </cell>
          <cell r="E311">
            <v>0</v>
          </cell>
          <cell r="F311">
            <v>0</v>
          </cell>
          <cell r="G311">
            <v>7640</v>
          </cell>
          <cell r="H311">
            <v>7640</v>
          </cell>
          <cell r="I311">
            <v>0</v>
          </cell>
          <cell r="J311">
            <v>0</v>
          </cell>
          <cell r="K311">
            <v>7640</v>
          </cell>
        </row>
        <row r="312">
          <cell r="A312" t="str">
            <v>타이튼주철관철거공</v>
          </cell>
          <cell r="B312" t="str">
            <v>D=400*6</v>
          </cell>
          <cell r="C312">
            <v>1</v>
          </cell>
          <cell r="D312" t="str">
            <v>개소</v>
          </cell>
          <cell r="E312">
            <v>0</v>
          </cell>
          <cell r="F312">
            <v>0</v>
          </cell>
          <cell r="G312">
            <v>7760</v>
          </cell>
          <cell r="H312">
            <v>7760</v>
          </cell>
          <cell r="I312">
            <v>0</v>
          </cell>
          <cell r="J312">
            <v>0</v>
          </cell>
          <cell r="K312">
            <v>7760</v>
          </cell>
        </row>
        <row r="313">
          <cell r="A313" t="str">
            <v>제수변철거공(주철제)</v>
          </cell>
          <cell r="B313" t="str">
            <v>D=80</v>
          </cell>
          <cell r="C313">
            <v>2</v>
          </cell>
          <cell r="D313" t="str">
            <v>개소</v>
          </cell>
          <cell r="E313">
            <v>0</v>
          </cell>
          <cell r="F313">
            <v>0</v>
          </cell>
          <cell r="G313">
            <v>25060</v>
          </cell>
          <cell r="H313">
            <v>50120</v>
          </cell>
          <cell r="I313">
            <v>0</v>
          </cell>
          <cell r="J313">
            <v>0</v>
          </cell>
          <cell r="K313">
            <v>50120</v>
          </cell>
        </row>
        <row r="314">
          <cell r="A314" t="str">
            <v>제수변철거공(주철제)</v>
          </cell>
          <cell r="B314" t="str">
            <v>D=100</v>
          </cell>
          <cell r="C314">
            <v>1</v>
          </cell>
          <cell r="D314" t="str">
            <v>개소</v>
          </cell>
          <cell r="E314">
            <v>0</v>
          </cell>
          <cell r="F314">
            <v>0</v>
          </cell>
          <cell r="G314">
            <v>26530</v>
          </cell>
          <cell r="H314">
            <v>26530</v>
          </cell>
          <cell r="I314">
            <v>0</v>
          </cell>
          <cell r="J314">
            <v>0</v>
          </cell>
          <cell r="K314">
            <v>26530</v>
          </cell>
        </row>
        <row r="315">
          <cell r="A315" t="str">
            <v>제수변철거공(주철제)</v>
          </cell>
          <cell r="B315" t="str">
            <v>D=150</v>
          </cell>
          <cell r="C315">
            <v>1</v>
          </cell>
          <cell r="D315" t="str">
            <v>개소</v>
          </cell>
          <cell r="E315">
            <v>0</v>
          </cell>
          <cell r="F315">
            <v>0</v>
          </cell>
          <cell r="G315">
            <v>29170</v>
          </cell>
          <cell r="H315">
            <v>29170</v>
          </cell>
          <cell r="I315">
            <v>0</v>
          </cell>
          <cell r="J315">
            <v>0</v>
          </cell>
          <cell r="K315">
            <v>29170</v>
          </cell>
        </row>
        <row r="316">
          <cell r="A316" t="str">
            <v>제수변철거공(주철제)</v>
          </cell>
          <cell r="B316" t="str">
            <v>D=200</v>
          </cell>
          <cell r="C316">
            <v>1</v>
          </cell>
          <cell r="D316" t="str">
            <v>개소</v>
          </cell>
          <cell r="E316">
            <v>0</v>
          </cell>
          <cell r="F316">
            <v>0</v>
          </cell>
          <cell r="G316">
            <v>32400</v>
          </cell>
          <cell r="H316">
            <v>32400</v>
          </cell>
          <cell r="I316">
            <v>0</v>
          </cell>
          <cell r="J316">
            <v>0</v>
          </cell>
          <cell r="K316">
            <v>32400</v>
          </cell>
        </row>
        <row r="317">
          <cell r="A317" t="str">
            <v>제수변철거공(주철제)</v>
          </cell>
          <cell r="B317" t="str">
            <v>D=250</v>
          </cell>
          <cell r="C317">
            <v>1</v>
          </cell>
          <cell r="D317" t="str">
            <v>개소</v>
          </cell>
          <cell r="E317">
            <v>0</v>
          </cell>
          <cell r="F317">
            <v>0</v>
          </cell>
          <cell r="G317">
            <v>16544</v>
          </cell>
          <cell r="H317">
            <v>16544</v>
          </cell>
          <cell r="I317">
            <v>0</v>
          </cell>
          <cell r="J317">
            <v>0</v>
          </cell>
          <cell r="K317">
            <v>16544</v>
          </cell>
        </row>
        <row r="318">
          <cell r="A318" t="str">
            <v>제수변철거공(주철제)</v>
          </cell>
          <cell r="B318" t="str">
            <v>D=300</v>
          </cell>
          <cell r="C318">
            <v>1</v>
          </cell>
          <cell r="D318" t="str">
            <v>개소</v>
          </cell>
          <cell r="E318">
            <v>0</v>
          </cell>
          <cell r="F318">
            <v>0</v>
          </cell>
          <cell r="G318">
            <v>21059</v>
          </cell>
          <cell r="H318">
            <v>21059</v>
          </cell>
          <cell r="I318">
            <v>0</v>
          </cell>
          <cell r="J318">
            <v>0</v>
          </cell>
          <cell r="K318">
            <v>21059</v>
          </cell>
        </row>
        <row r="319">
          <cell r="A319" t="str">
            <v>제수변철거공(주철제)</v>
          </cell>
          <cell r="B319" t="str">
            <v>D=400</v>
          </cell>
          <cell r="C319">
            <v>1</v>
          </cell>
          <cell r="D319" t="str">
            <v>개소</v>
          </cell>
          <cell r="E319">
            <v>0</v>
          </cell>
          <cell r="F319">
            <v>0</v>
          </cell>
          <cell r="G319">
            <v>26430</v>
          </cell>
          <cell r="H319">
            <v>26430</v>
          </cell>
          <cell r="I319">
            <v>0</v>
          </cell>
          <cell r="J319">
            <v>0</v>
          </cell>
          <cell r="K319">
            <v>26430</v>
          </cell>
        </row>
        <row r="320">
          <cell r="A320" t="str">
            <v>소형제수변실설치공</v>
          </cell>
          <cell r="B320" t="str">
            <v>D=80~100</v>
          </cell>
          <cell r="C320">
            <v>1</v>
          </cell>
          <cell r="D320" t="str">
            <v>개소</v>
          </cell>
          <cell r="E320">
            <v>12300</v>
          </cell>
          <cell r="F320">
            <v>12300</v>
          </cell>
          <cell r="G320">
            <v>27760</v>
          </cell>
          <cell r="H320">
            <v>27760</v>
          </cell>
          <cell r="I320">
            <v>0</v>
          </cell>
          <cell r="J320">
            <v>0</v>
          </cell>
          <cell r="K320">
            <v>40060</v>
          </cell>
        </row>
        <row r="321">
          <cell r="A321" t="str">
            <v>소형제수변실설치공</v>
          </cell>
          <cell r="B321" t="str">
            <v>D=150~300</v>
          </cell>
          <cell r="C321">
            <v>1</v>
          </cell>
          <cell r="D321" t="str">
            <v>개소</v>
          </cell>
          <cell r="E321">
            <v>12300</v>
          </cell>
          <cell r="F321">
            <v>12300</v>
          </cell>
          <cell r="G321">
            <v>28000</v>
          </cell>
          <cell r="H321">
            <v>28000</v>
          </cell>
          <cell r="I321">
            <v>0</v>
          </cell>
          <cell r="J321">
            <v>0</v>
          </cell>
          <cell r="K321">
            <v>40300</v>
          </cell>
        </row>
        <row r="322">
          <cell r="A322" t="str">
            <v>원형제수변실설치공</v>
          </cell>
          <cell r="B322" t="str">
            <v>D=80~100</v>
          </cell>
          <cell r="C322">
            <v>1</v>
          </cell>
          <cell r="D322" t="str">
            <v>개소</v>
          </cell>
          <cell r="E322">
            <v>85090</v>
          </cell>
          <cell r="F322">
            <v>85090</v>
          </cell>
          <cell r="G322">
            <v>192800</v>
          </cell>
          <cell r="H322">
            <v>192800</v>
          </cell>
          <cell r="I322">
            <v>3690</v>
          </cell>
          <cell r="J322">
            <v>3690</v>
          </cell>
          <cell r="K322">
            <v>281580</v>
          </cell>
        </row>
        <row r="323">
          <cell r="A323" t="str">
            <v>원형제수변실설치공</v>
          </cell>
          <cell r="B323" t="str">
            <v>D=150</v>
          </cell>
          <cell r="C323">
            <v>1</v>
          </cell>
          <cell r="D323" t="str">
            <v>개소</v>
          </cell>
          <cell r="E323">
            <v>90340</v>
          </cell>
          <cell r="F323">
            <v>90340</v>
          </cell>
          <cell r="G323">
            <v>197990</v>
          </cell>
          <cell r="H323">
            <v>197990</v>
          </cell>
          <cell r="I323">
            <v>3830</v>
          </cell>
          <cell r="J323">
            <v>3830</v>
          </cell>
          <cell r="K323">
            <v>292160</v>
          </cell>
        </row>
        <row r="324">
          <cell r="A324" t="str">
            <v>원형제수변실설치공</v>
          </cell>
          <cell r="B324" t="str">
            <v>D=200</v>
          </cell>
          <cell r="C324">
            <v>1</v>
          </cell>
          <cell r="D324" t="str">
            <v>개소</v>
          </cell>
          <cell r="E324">
            <v>93520</v>
          </cell>
          <cell r="F324">
            <v>93520</v>
          </cell>
          <cell r="G324">
            <v>201000</v>
          </cell>
          <cell r="H324">
            <v>201000</v>
          </cell>
          <cell r="I324">
            <v>3840</v>
          </cell>
          <cell r="J324">
            <v>3840</v>
          </cell>
          <cell r="K324">
            <v>298360</v>
          </cell>
        </row>
        <row r="325">
          <cell r="A325" t="str">
            <v>원형제수변실설치공</v>
          </cell>
          <cell r="B325" t="str">
            <v>D=250</v>
          </cell>
          <cell r="C325">
            <v>1</v>
          </cell>
          <cell r="D325" t="str">
            <v>개소</v>
          </cell>
          <cell r="E325">
            <v>94200</v>
          </cell>
          <cell r="F325">
            <v>94200</v>
          </cell>
          <cell r="G325">
            <v>201200</v>
          </cell>
          <cell r="H325">
            <v>201200</v>
          </cell>
          <cell r="I325">
            <v>3850</v>
          </cell>
          <cell r="J325">
            <v>3850</v>
          </cell>
          <cell r="K325">
            <v>299250</v>
          </cell>
        </row>
        <row r="326">
          <cell r="A326" t="str">
            <v>원형제수변실설치공</v>
          </cell>
          <cell r="B326" t="str">
            <v>D=300</v>
          </cell>
          <cell r="C326">
            <v>1</v>
          </cell>
          <cell r="D326" t="str">
            <v>개소</v>
          </cell>
          <cell r="E326">
            <v>100040</v>
          </cell>
          <cell r="F326">
            <v>100040</v>
          </cell>
          <cell r="G326">
            <v>206290</v>
          </cell>
          <cell r="H326">
            <v>206290</v>
          </cell>
          <cell r="I326">
            <v>4050</v>
          </cell>
          <cell r="J326">
            <v>4050</v>
          </cell>
          <cell r="K326">
            <v>310380</v>
          </cell>
        </row>
        <row r="327">
          <cell r="A327" t="str">
            <v>조립식 맨홀 설치공</v>
          </cell>
          <cell r="B327">
            <v>0</v>
          </cell>
          <cell r="C327">
            <v>2</v>
          </cell>
          <cell r="D327" t="str">
            <v>개소</v>
          </cell>
          <cell r="E327">
            <v>8740</v>
          </cell>
          <cell r="F327">
            <v>17480</v>
          </cell>
          <cell r="G327">
            <v>28600</v>
          </cell>
          <cell r="H327">
            <v>57200</v>
          </cell>
          <cell r="I327">
            <v>7560</v>
          </cell>
          <cell r="J327">
            <v>15120</v>
          </cell>
          <cell r="K327">
            <v>89800</v>
          </cell>
        </row>
        <row r="328">
          <cell r="A328" t="str">
            <v>대형계량기실설치공</v>
          </cell>
          <cell r="B328" t="str">
            <v>D=80</v>
          </cell>
          <cell r="C328">
            <v>1</v>
          </cell>
          <cell r="D328" t="str">
            <v>개소</v>
          </cell>
          <cell r="E328">
            <v>124650</v>
          </cell>
          <cell r="F328">
            <v>124650</v>
          </cell>
          <cell r="G328">
            <v>324560</v>
          </cell>
          <cell r="H328">
            <v>324560</v>
          </cell>
          <cell r="I328">
            <v>16420</v>
          </cell>
          <cell r="J328">
            <v>16420</v>
          </cell>
          <cell r="K328">
            <v>465630</v>
          </cell>
        </row>
        <row r="329">
          <cell r="A329" t="str">
            <v>대형계량기실설치공</v>
          </cell>
          <cell r="B329" t="str">
            <v>D=100</v>
          </cell>
          <cell r="C329">
            <v>1</v>
          </cell>
          <cell r="D329" t="str">
            <v>개소</v>
          </cell>
          <cell r="E329">
            <v>146310</v>
          </cell>
          <cell r="F329">
            <v>146310</v>
          </cell>
          <cell r="G329">
            <v>364680</v>
          </cell>
          <cell r="H329">
            <v>364680</v>
          </cell>
          <cell r="I329">
            <v>17560</v>
          </cell>
          <cell r="J329">
            <v>17560</v>
          </cell>
          <cell r="K329">
            <v>528550</v>
          </cell>
        </row>
        <row r="330">
          <cell r="A330" t="str">
            <v>대형계량기실설치공</v>
          </cell>
          <cell r="B330" t="str">
            <v>D=150</v>
          </cell>
          <cell r="C330">
            <v>1</v>
          </cell>
          <cell r="D330" t="str">
            <v>개소</v>
          </cell>
          <cell r="E330">
            <v>158910</v>
          </cell>
          <cell r="F330">
            <v>158910</v>
          </cell>
          <cell r="G330">
            <v>374650</v>
          </cell>
          <cell r="H330">
            <v>374650</v>
          </cell>
          <cell r="I330">
            <v>19320</v>
          </cell>
          <cell r="J330">
            <v>19320</v>
          </cell>
          <cell r="K330">
            <v>552880</v>
          </cell>
        </row>
        <row r="331">
          <cell r="A331" t="str">
            <v>대형계량기실설치공</v>
          </cell>
          <cell r="B331" t="str">
            <v>D=200</v>
          </cell>
          <cell r="C331">
            <v>1</v>
          </cell>
          <cell r="D331" t="str">
            <v>개소</v>
          </cell>
          <cell r="E331">
            <v>176989</v>
          </cell>
          <cell r="F331">
            <v>176989</v>
          </cell>
          <cell r="G331">
            <v>397540</v>
          </cell>
          <cell r="H331">
            <v>397540</v>
          </cell>
          <cell r="I331">
            <v>20340</v>
          </cell>
          <cell r="J331">
            <v>20340</v>
          </cell>
          <cell r="K331">
            <v>594869</v>
          </cell>
        </row>
        <row r="332">
          <cell r="A332" t="str">
            <v>대형계량기실설치공</v>
          </cell>
          <cell r="B332" t="str">
            <v>D=250</v>
          </cell>
          <cell r="C332">
            <v>1</v>
          </cell>
          <cell r="D332" t="str">
            <v>개소</v>
          </cell>
          <cell r="E332">
            <v>184600</v>
          </cell>
          <cell r="F332">
            <v>184600</v>
          </cell>
          <cell r="G332">
            <v>425640</v>
          </cell>
          <cell r="H332">
            <v>425640</v>
          </cell>
          <cell r="I332">
            <v>21207</v>
          </cell>
          <cell r="J332">
            <v>21207</v>
          </cell>
          <cell r="K332">
            <v>631447</v>
          </cell>
        </row>
        <row r="333">
          <cell r="A333" t="str">
            <v>소 화 전 신 설</v>
          </cell>
          <cell r="B333" t="str">
            <v>지하단구</v>
          </cell>
          <cell r="C333">
            <v>1</v>
          </cell>
          <cell r="D333" t="str">
            <v>조당</v>
          </cell>
          <cell r="E333">
            <v>0</v>
          </cell>
          <cell r="F333">
            <v>0</v>
          </cell>
          <cell r="G333">
            <v>21000</v>
          </cell>
          <cell r="H333">
            <v>21000</v>
          </cell>
          <cell r="I333">
            <v>0</v>
          </cell>
          <cell r="J333">
            <v>0</v>
          </cell>
          <cell r="K333">
            <v>21000</v>
          </cell>
        </row>
        <row r="334">
          <cell r="A334" t="str">
            <v>소 화 전 신 설</v>
          </cell>
          <cell r="B334" t="str">
            <v>지상쌍구</v>
          </cell>
          <cell r="C334">
            <v>1</v>
          </cell>
          <cell r="D334" t="str">
            <v>조당</v>
          </cell>
          <cell r="E334">
            <v>0</v>
          </cell>
          <cell r="F334">
            <v>0</v>
          </cell>
          <cell r="G334">
            <v>25000</v>
          </cell>
          <cell r="H334">
            <v>25000</v>
          </cell>
          <cell r="I334">
            <v>0</v>
          </cell>
          <cell r="J334">
            <v>0</v>
          </cell>
          <cell r="K334">
            <v>25000</v>
          </cell>
        </row>
        <row r="335">
          <cell r="A335" t="str">
            <v>소 화 전 철 거</v>
          </cell>
          <cell r="B335" t="str">
            <v>지하단구</v>
          </cell>
          <cell r="C335">
            <v>2</v>
          </cell>
          <cell r="D335" t="str">
            <v>조당</v>
          </cell>
          <cell r="E335">
            <v>0</v>
          </cell>
          <cell r="F335">
            <v>0</v>
          </cell>
          <cell r="G335">
            <v>10500</v>
          </cell>
          <cell r="H335">
            <v>21000</v>
          </cell>
          <cell r="I335">
            <v>0</v>
          </cell>
          <cell r="J335">
            <v>0</v>
          </cell>
          <cell r="K335">
            <v>21000</v>
          </cell>
        </row>
        <row r="336">
          <cell r="A336" t="str">
            <v>소 화 전 철 거</v>
          </cell>
          <cell r="B336" t="str">
            <v>지상쌍구</v>
          </cell>
          <cell r="C336">
            <v>2</v>
          </cell>
          <cell r="D336" t="str">
            <v>조당</v>
          </cell>
          <cell r="E336">
            <v>0</v>
          </cell>
          <cell r="F336">
            <v>0</v>
          </cell>
          <cell r="G336">
            <v>11600</v>
          </cell>
          <cell r="H336">
            <v>23200</v>
          </cell>
          <cell r="I336">
            <v>0</v>
          </cell>
          <cell r="J336">
            <v>0</v>
          </cell>
          <cell r="K336">
            <v>23200</v>
          </cell>
        </row>
        <row r="337">
          <cell r="A337" t="str">
            <v>일 시 급 수 공</v>
          </cell>
          <cell r="B337" t="str">
            <v>D=80*50</v>
          </cell>
          <cell r="C337">
            <v>10</v>
          </cell>
          <cell r="D337" t="str">
            <v>개소</v>
          </cell>
          <cell r="E337">
            <v>3440</v>
          </cell>
          <cell r="F337">
            <v>34400</v>
          </cell>
          <cell r="G337">
            <v>93180</v>
          </cell>
          <cell r="H337">
            <v>931800</v>
          </cell>
          <cell r="I337">
            <v>900</v>
          </cell>
          <cell r="J337">
            <v>9000</v>
          </cell>
          <cell r="K337">
            <v>975200</v>
          </cell>
        </row>
        <row r="338">
          <cell r="A338" t="str">
            <v>일 시 급 수 공</v>
          </cell>
          <cell r="B338" t="str">
            <v>D=100*50</v>
          </cell>
          <cell r="C338">
            <v>10</v>
          </cell>
          <cell r="D338" t="str">
            <v>개소</v>
          </cell>
          <cell r="E338">
            <v>3960</v>
          </cell>
          <cell r="F338">
            <v>39600</v>
          </cell>
          <cell r="G338">
            <v>107900</v>
          </cell>
          <cell r="H338">
            <v>1079000</v>
          </cell>
          <cell r="I338">
            <v>900</v>
          </cell>
          <cell r="J338">
            <v>9000</v>
          </cell>
          <cell r="K338">
            <v>1127600</v>
          </cell>
        </row>
        <row r="339">
          <cell r="A339" t="str">
            <v>일 시 급 수 공</v>
          </cell>
          <cell r="B339" t="str">
            <v>D=150*50</v>
          </cell>
          <cell r="C339">
            <v>5</v>
          </cell>
          <cell r="D339" t="str">
            <v>개소</v>
          </cell>
          <cell r="E339">
            <v>5540</v>
          </cell>
          <cell r="F339">
            <v>27700</v>
          </cell>
          <cell r="G339">
            <v>124500</v>
          </cell>
          <cell r="H339">
            <v>622500</v>
          </cell>
          <cell r="I339">
            <v>1000</v>
          </cell>
          <cell r="J339">
            <v>5000</v>
          </cell>
          <cell r="K339">
            <v>655200</v>
          </cell>
        </row>
        <row r="340">
          <cell r="A340" t="str">
            <v>일 시 급 수 공</v>
          </cell>
          <cell r="B340" t="str">
            <v>D=200*50</v>
          </cell>
          <cell r="C340">
            <v>2</v>
          </cell>
          <cell r="D340" t="str">
            <v>개소</v>
          </cell>
          <cell r="E340">
            <v>2437</v>
          </cell>
          <cell r="F340">
            <v>14870</v>
          </cell>
          <cell r="G340">
            <v>62006</v>
          </cell>
          <cell r="H340">
            <v>124012</v>
          </cell>
          <cell r="I340">
            <v>688</v>
          </cell>
          <cell r="J340">
            <v>1376</v>
          </cell>
          <cell r="K340">
            <v>140258</v>
          </cell>
        </row>
        <row r="341">
          <cell r="A341" t="str">
            <v>맨홀 굴상공</v>
          </cell>
          <cell r="B341">
            <v>0</v>
          </cell>
          <cell r="C341">
            <v>4</v>
          </cell>
          <cell r="D341" t="str">
            <v>개소</v>
          </cell>
          <cell r="E341">
            <v>10230</v>
          </cell>
          <cell r="F341">
            <v>40920</v>
          </cell>
          <cell r="G341">
            <v>47860</v>
          </cell>
          <cell r="H341">
            <v>191440</v>
          </cell>
          <cell r="I341">
            <v>5540</v>
          </cell>
          <cell r="J341">
            <v>22160</v>
          </cell>
          <cell r="K341">
            <v>254520</v>
          </cell>
        </row>
        <row r="342">
          <cell r="A342" t="str">
            <v>맨홀 교체공</v>
          </cell>
          <cell r="B342">
            <v>0</v>
          </cell>
          <cell r="C342">
            <v>3</v>
          </cell>
          <cell r="D342" t="str">
            <v>개소</v>
          </cell>
          <cell r="E342">
            <v>11110</v>
          </cell>
          <cell r="F342">
            <v>33330</v>
          </cell>
          <cell r="G342">
            <v>120490</v>
          </cell>
          <cell r="H342">
            <v>361470</v>
          </cell>
          <cell r="I342">
            <v>5190</v>
          </cell>
          <cell r="J342">
            <v>15570</v>
          </cell>
          <cell r="K342">
            <v>410370</v>
          </cell>
        </row>
        <row r="343">
          <cell r="A343" t="str">
            <v>원형변실철거공</v>
          </cell>
          <cell r="B343" t="str">
            <v>D=80~100</v>
          </cell>
          <cell r="C343">
            <v>3</v>
          </cell>
          <cell r="D343" t="str">
            <v>개소</v>
          </cell>
          <cell r="E343">
            <v>0</v>
          </cell>
          <cell r="F343">
            <v>0</v>
          </cell>
          <cell r="G343">
            <v>64230</v>
          </cell>
          <cell r="H343">
            <v>192690</v>
          </cell>
          <cell r="I343">
            <v>1540</v>
          </cell>
          <cell r="J343">
            <v>4620</v>
          </cell>
          <cell r="K343">
            <v>197310</v>
          </cell>
        </row>
        <row r="344">
          <cell r="A344" t="str">
            <v>원형변실철거공</v>
          </cell>
          <cell r="B344" t="str">
            <v>D=150MM</v>
          </cell>
          <cell r="C344">
            <v>2</v>
          </cell>
          <cell r="D344" t="str">
            <v>개소</v>
          </cell>
          <cell r="E344">
            <v>0</v>
          </cell>
          <cell r="F344">
            <v>0</v>
          </cell>
          <cell r="G344">
            <v>65320</v>
          </cell>
          <cell r="H344">
            <v>130640</v>
          </cell>
          <cell r="I344">
            <v>1540</v>
          </cell>
          <cell r="J344">
            <v>3080</v>
          </cell>
          <cell r="K344">
            <v>133720</v>
          </cell>
        </row>
        <row r="345">
          <cell r="A345" t="str">
            <v>원형변실철거공</v>
          </cell>
          <cell r="B345" t="str">
            <v>D=200~250</v>
          </cell>
          <cell r="C345">
            <v>1</v>
          </cell>
          <cell r="D345" t="str">
            <v>개소</v>
          </cell>
          <cell r="E345">
            <v>0</v>
          </cell>
          <cell r="F345">
            <v>0</v>
          </cell>
          <cell r="G345">
            <v>66450</v>
          </cell>
          <cell r="H345">
            <v>66450</v>
          </cell>
          <cell r="I345">
            <v>1540</v>
          </cell>
          <cell r="J345">
            <v>1540</v>
          </cell>
          <cell r="K345">
            <v>67990</v>
          </cell>
        </row>
        <row r="346">
          <cell r="A346" t="str">
            <v>부단수 분기공</v>
          </cell>
          <cell r="B346" t="str">
            <v>150*80</v>
          </cell>
          <cell r="C346">
            <v>1</v>
          </cell>
          <cell r="D346" t="str">
            <v>개소</v>
          </cell>
          <cell r="E346">
            <v>0</v>
          </cell>
          <cell r="F346">
            <v>0</v>
          </cell>
          <cell r="G346">
            <v>47831</v>
          </cell>
          <cell r="H346">
            <v>47831</v>
          </cell>
          <cell r="I346">
            <v>14152</v>
          </cell>
          <cell r="J346">
            <v>14152</v>
          </cell>
          <cell r="K346">
            <v>61983</v>
          </cell>
        </row>
        <row r="347">
          <cell r="A347" t="str">
            <v>부단수 분기공</v>
          </cell>
          <cell r="B347" t="str">
            <v>150*100</v>
          </cell>
          <cell r="C347">
            <v>1</v>
          </cell>
          <cell r="D347" t="str">
            <v>개소</v>
          </cell>
          <cell r="E347">
            <v>0</v>
          </cell>
          <cell r="F347">
            <v>0</v>
          </cell>
          <cell r="G347">
            <v>56420</v>
          </cell>
          <cell r="H347">
            <v>56420</v>
          </cell>
          <cell r="I347">
            <v>18460</v>
          </cell>
          <cell r="J347">
            <v>18460</v>
          </cell>
          <cell r="K347">
            <v>74880</v>
          </cell>
        </row>
        <row r="348">
          <cell r="A348" t="str">
            <v>부단수 분기공</v>
          </cell>
          <cell r="B348" t="str">
            <v>200*80</v>
          </cell>
          <cell r="C348">
            <v>1</v>
          </cell>
          <cell r="D348" t="str">
            <v>개소</v>
          </cell>
          <cell r="E348">
            <v>0</v>
          </cell>
          <cell r="F348">
            <v>0</v>
          </cell>
          <cell r="G348">
            <v>48892</v>
          </cell>
          <cell r="H348">
            <v>48892</v>
          </cell>
          <cell r="I348">
            <v>14152</v>
          </cell>
          <cell r="J348">
            <v>14152</v>
          </cell>
          <cell r="K348">
            <v>63044</v>
          </cell>
        </row>
        <row r="349">
          <cell r="A349" t="str">
            <v>부단수 분기공</v>
          </cell>
          <cell r="B349" t="str">
            <v>200*100</v>
          </cell>
          <cell r="C349">
            <v>1</v>
          </cell>
          <cell r="D349" t="str">
            <v>개소</v>
          </cell>
          <cell r="E349">
            <v>0</v>
          </cell>
          <cell r="F349">
            <v>0</v>
          </cell>
          <cell r="G349">
            <v>58630</v>
          </cell>
          <cell r="H349">
            <v>58630</v>
          </cell>
          <cell r="I349">
            <v>18460</v>
          </cell>
          <cell r="J349">
            <v>18460</v>
          </cell>
          <cell r="K349">
            <v>77090</v>
          </cell>
        </row>
        <row r="350">
          <cell r="A350" t="str">
            <v>부단수 분기공</v>
          </cell>
          <cell r="B350" t="str">
            <v>200*150</v>
          </cell>
          <cell r="C350">
            <v>1</v>
          </cell>
          <cell r="D350" t="str">
            <v>개소</v>
          </cell>
          <cell r="E350">
            <v>0</v>
          </cell>
          <cell r="F350">
            <v>0</v>
          </cell>
          <cell r="G350">
            <v>55342</v>
          </cell>
          <cell r="H350">
            <v>55342</v>
          </cell>
          <cell r="I350">
            <v>17306</v>
          </cell>
          <cell r="J350">
            <v>17306</v>
          </cell>
          <cell r="K350">
            <v>72648</v>
          </cell>
        </row>
        <row r="351">
          <cell r="A351" t="str">
            <v>부단수 분기공</v>
          </cell>
          <cell r="B351" t="str">
            <v>250*80</v>
          </cell>
          <cell r="C351">
            <v>1</v>
          </cell>
          <cell r="D351" t="str">
            <v>개소</v>
          </cell>
          <cell r="E351">
            <v>0</v>
          </cell>
          <cell r="F351">
            <v>0</v>
          </cell>
          <cell r="G351">
            <v>51186</v>
          </cell>
          <cell r="H351">
            <v>51186</v>
          </cell>
          <cell r="I351">
            <v>14152</v>
          </cell>
          <cell r="J351">
            <v>14152</v>
          </cell>
          <cell r="K351">
            <v>65338</v>
          </cell>
        </row>
        <row r="352">
          <cell r="A352" t="str">
            <v>부단수 분기공</v>
          </cell>
          <cell r="B352" t="str">
            <v>250*100</v>
          </cell>
          <cell r="C352">
            <v>1</v>
          </cell>
          <cell r="D352" t="str">
            <v>개소</v>
          </cell>
          <cell r="E352">
            <v>0</v>
          </cell>
          <cell r="F352">
            <v>0</v>
          </cell>
          <cell r="G352">
            <v>61240</v>
          </cell>
          <cell r="H352">
            <v>61240</v>
          </cell>
          <cell r="I352">
            <v>18460</v>
          </cell>
          <cell r="J352">
            <v>18460</v>
          </cell>
          <cell r="K352">
            <v>79700</v>
          </cell>
        </row>
        <row r="353">
          <cell r="A353" t="str">
            <v>부단수 분기공</v>
          </cell>
          <cell r="B353" t="str">
            <v>250*150</v>
          </cell>
          <cell r="C353">
            <v>1</v>
          </cell>
          <cell r="D353" t="str">
            <v>개소</v>
          </cell>
          <cell r="E353">
            <v>0</v>
          </cell>
          <cell r="F353">
            <v>0</v>
          </cell>
          <cell r="G353">
            <v>57636</v>
          </cell>
          <cell r="H353">
            <v>57636</v>
          </cell>
          <cell r="I353">
            <v>17306</v>
          </cell>
          <cell r="J353">
            <v>17306</v>
          </cell>
          <cell r="K353">
            <v>74942</v>
          </cell>
        </row>
        <row r="354">
          <cell r="A354" t="str">
            <v>부단수 분기공</v>
          </cell>
          <cell r="B354" t="str">
            <v>250*200</v>
          </cell>
          <cell r="C354">
            <v>1</v>
          </cell>
          <cell r="D354" t="str">
            <v>개소</v>
          </cell>
          <cell r="E354">
            <v>0</v>
          </cell>
          <cell r="F354">
            <v>0</v>
          </cell>
          <cell r="G354">
            <v>66316</v>
          </cell>
          <cell r="H354">
            <v>66316</v>
          </cell>
          <cell r="I354">
            <v>24448</v>
          </cell>
          <cell r="J354">
            <v>24448</v>
          </cell>
          <cell r="K354">
            <v>90764</v>
          </cell>
        </row>
        <row r="355">
          <cell r="A355" t="str">
            <v>부단수 분기공</v>
          </cell>
          <cell r="B355" t="str">
            <v>300*80</v>
          </cell>
          <cell r="C355">
            <v>1</v>
          </cell>
          <cell r="D355" t="str">
            <v>개소</v>
          </cell>
          <cell r="E355">
            <v>0</v>
          </cell>
          <cell r="F355">
            <v>0</v>
          </cell>
          <cell r="G355">
            <v>52098</v>
          </cell>
          <cell r="H355">
            <v>52098</v>
          </cell>
          <cell r="I355">
            <v>14152</v>
          </cell>
          <cell r="J355">
            <v>14152</v>
          </cell>
          <cell r="K355">
            <v>66250</v>
          </cell>
        </row>
        <row r="356">
          <cell r="A356" t="str">
            <v>부단수 분기공</v>
          </cell>
          <cell r="B356" t="str">
            <v>300*100</v>
          </cell>
          <cell r="C356">
            <v>1</v>
          </cell>
          <cell r="D356" t="str">
            <v>개소</v>
          </cell>
          <cell r="E356">
            <v>0</v>
          </cell>
          <cell r="F356">
            <v>0</v>
          </cell>
          <cell r="G356">
            <v>68420</v>
          </cell>
          <cell r="H356">
            <v>68420</v>
          </cell>
          <cell r="I356">
            <v>18460</v>
          </cell>
          <cell r="J356">
            <v>18460</v>
          </cell>
          <cell r="K356">
            <v>86880</v>
          </cell>
        </row>
        <row r="357">
          <cell r="A357" t="str">
            <v>부단수 분기공</v>
          </cell>
          <cell r="B357" t="str">
            <v>300*150</v>
          </cell>
          <cell r="C357">
            <v>1</v>
          </cell>
          <cell r="D357" t="str">
            <v>개소</v>
          </cell>
          <cell r="E357">
            <v>0</v>
          </cell>
          <cell r="F357">
            <v>0</v>
          </cell>
          <cell r="G357">
            <v>57580</v>
          </cell>
          <cell r="H357">
            <v>57580</v>
          </cell>
          <cell r="I357">
            <v>17306</v>
          </cell>
          <cell r="J357">
            <v>17306</v>
          </cell>
          <cell r="K357">
            <v>74886</v>
          </cell>
        </row>
        <row r="358">
          <cell r="A358" t="str">
            <v>부단수 분기공</v>
          </cell>
          <cell r="B358" t="str">
            <v>300*200</v>
          </cell>
          <cell r="C358">
            <v>1</v>
          </cell>
          <cell r="D358" t="str">
            <v>개소</v>
          </cell>
          <cell r="E358">
            <v>0</v>
          </cell>
          <cell r="F358">
            <v>0</v>
          </cell>
          <cell r="G358">
            <v>66168</v>
          </cell>
          <cell r="H358">
            <v>66168</v>
          </cell>
          <cell r="I358">
            <v>24448</v>
          </cell>
          <cell r="J358">
            <v>24448</v>
          </cell>
          <cell r="K358">
            <v>90616</v>
          </cell>
        </row>
        <row r="359">
          <cell r="A359" t="str">
            <v>부단수 분기공</v>
          </cell>
          <cell r="B359" t="str">
            <v>350*80</v>
          </cell>
          <cell r="C359">
            <v>1</v>
          </cell>
          <cell r="D359" t="str">
            <v>개소</v>
          </cell>
          <cell r="E359">
            <v>0</v>
          </cell>
          <cell r="F359">
            <v>0</v>
          </cell>
          <cell r="G359">
            <v>68009</v>
          </cell>
          <cell r="H359">
            <v>68009</v>
          </cell>
          <cell r="I359">
            <v>14152</v>
          </cell>
          <cell r="J359">
            <v>14152</v>
          </cell>
          <cell r="K359">
            <v>82161</v>
          </cell>
        </row>
        <row r="360">
          <cell r="A360" t="str">
            <v>부단수 분기공</v>
          </cell>
          <cell r="B360" t="str">
            <v>350*100</v>
          </cell>
          <cell r="C360">
            <v>1</v>
          </cell>
          <cell r="D360" t="str">
            <v>개소</v>
          </cell>
          <cell r="E360">
            <v>0</v>
          </cell>
          <cell r="F360">
            <v>0</v>
          </cell>
          <cell r="G360">
            <v>72350</v>
          </cell>
          <cell r="H360">
            <v>72350</v>
          </cell>
          <cell r="I360">
            <v>18460</v>
          </cell>
          <cell r="J360">
            <v>18460</v>
          </cell>
          <cell r="K360">
            <v>90810</v>
          </cell>
        </row>
        <row r="361">
          <cell r="A361" t="str">
            <v>부단수 분기공</v>
          </cell>
          <cell r="B361" t="str">
            <v>350*150</v>
          </cell>
          <cell r="C361">
            <v>1</v>
          </cell>
          <cell r="D361" t="str">
            <v>개소</v>
          </cell>
          <cell r="E361">
            <v>0</v>
          </cell>
          <cell r="F361">
            <v>0</v>
          </cell>
          <cell r="G361">
            <v>73490</v>
          </cell>
          <cell r="H361">
            <v>73490</v>
          </cell>
          <cell r="I361">
            <v>17306</v>
          </cell>
          <cell r="J361">
            <v>17306</v>
          </cell>
          <cell r="K361">
            <v>90796</v>
          </cell>
        </row>
        <row r="362">
          <cell r="A362" t="str">
            <v>부단수 분기공</v>
          </cell>
          <cell r="B362" t="str">
            <v>350*200</v>
          </cell>
          <cell r="C362">
            <v>1</v>
          </cell>
          <cell r="D362" t="str">
            <v>개소</v>
          </cell>
          <cell r="E362">
            <v>0</v>
          </cell>
          <cell r="F362">
            <v>0</v>
          </cell>
          <cell r="G362">
            <v>82078</v>
          </cell>
          <cell r="H362">
            <v>82078</v>
          </cell>
          <cell r="I362">
            <v>24448</v>
          </cell>
          <cell r="J362">
            <v>24448</v>
          </cell>
          <cell r="K362">
            <v>106526</v>
          </cell>
        </row>
        <row r="363">
          <cell r="A363" t="str">
            <v>부단수 분기공</v>
          </cell>
          <cell r="B363" t="str">
            <v>350*250</v>
          </cell>
          <cell r="C363">
            <v>1</v>
          </cell>
          <cell r="D363" t="str">
            <v>개소</v>
          </cell>
          <cell r="E363">
            <v>0</v>
          </cell>
          <cell r="F363">
            <v>0</v>
          </cell>
          <cell r="G363">
            <v>90050</v>
          </cell>
          <cell r="H363">
            <v>90050</v>
          </cell>
          <cell r="I363">
            <v>22340</v>
          </cell>
          <cell r="J363">
            <v>22340</v>
          </cell>
          <cell r="K363">
            <v>112390</v>
          </cell>
        </row>
        <row r="364">
          <cell r="A364" t="str">
            <v>부단수 분기공</v>
          </cell>
          <cell r="B364" t="str">
            <v>400*80</v>
          </cell>
          <cell r="C364">
            <v>1</v>
          </cell>
          <cell r="D364" t="str">
            <v>개소</v>
          </cell>
          <cell r="E364">
            <v>0</v>
          </cell>
          <cell r="F364">
            <v>0</v>
          </cell>
          <cell r="G364">
            <v>84052</v>
          </cell>
          <cell r="H364">
            <v>84052</v>
          </cell>
          <cell r="I364">
            <v>14152</v>
          </cell>
          <cell r="J364">
            <v>14152</v>
          </cell>
          <cell r="K364">
            <v>98204</v>
          </cell>
        </row>
        <row r="365">
          <cell r="A365" t="str">
            <v>부단수 분기공</v>
          </cell>
          <cell r="B365" t="str">
            <v>400*100</v>
          </cell>
          <cell r="C365">
            <v>1</v>
          </cell>
          <cell r="D365" t="str">
            <v>개소</v>
          </cell>
          <cell r="E365">
            <v>0</v>
          </cell>
          <cell r="F365">
            <v>0</v>
          </cell>
          <cell r="G365">
            <v>94650</v>
          </cell>
          <cell r="H365">
            <v>94650</v>
          </cell>
          <cell r="I365">
            <v>18460</v>
          </cell>
          <cell r="J365">
            <v>18460</v>
          </cell>
          <cell r="K365">
            <v>113110</v>
          </cell>
        </row>
        <row r="366">
          <cell r="A366" t="str">
            <v>부단수 분기공</v>
          </cell>
          <cell r="B366" t="str">
            <v>400*150</v>
          </cell>
          <cell r="C366">
            <v>1</v>
          </cell>
          <cell r="D366" t="str">
            <v>개소</v>
          </cell>
          <cell r="E366">
            <v>0</v>
          </cell>
          <cell r="F366">
            <v>0</v>
          </cell>
          <cell r="G366">
            <v>89534</v>
          </cell>
          <cell r="H366">
            <v>89534</v>
          </cell>
          <cell r="I366">
            <v>17306</v>
          </cell>
          <cell r="J366">
            <v>17306</v>
          </cell>
          <cell r="K366">
            <v>106840</v>
          </cell>
        </row>
        <row r="367">
          <cell r="A367" t="str">
            <v>부단수 분기공</v>
          </cell>
          <cell r="B367" t="str">
            <v>400*200</v>
          </cell>
          <cell r="C367">
            <v>1</v>
          </cell>
          <cell r="D367" t="str">
            <v>개소</v>
          </cell>
          <cell r="E367">
            <v>0</v>
          </cell>
          <cell r="F367">
            <v>0</v>
          </cell>
          <cell r="G367">
            <v>98122</v>
          </cell>
          <cell r="H367">
            <v>98122</v>
          </cell>
          <cell r="I367">
            <v>24448</v>
          </cell>
          <cell r="J367">
            <v>24448</v>
          </cell>
          <cell r="K367">
            <v>122570</v>
          </cell>
        </row>
        <row r="368">
          <cell r="A368" t="str">
            <v>부단수 분기공</v>
          </cell>
          <cell r="B368" t="str">
            <v>400*250</v>
          </cell>
          <cell r="C368">
            <v>1</v>
          </cell>
          <cell r="D368" t="str">
            <v>개소</v>
          </cell>
          <cell r="E368">
            <v>0</v>
          </cell>
          <cell r="F368">
            <v>0</v>
          </cell>
          <cell r="G368">
            <v>45620</v>
          </cell>
          <cell r="H368">
            <v>45620</v>
          </cell>
          <cell r="I368">
            <v>21340</v>
          </cell>
          <cell r="J368">
            <v>21340</v>
          </cell>
          <cell r="K368">
            <v>66960</v>
          </cell>
        </row>
        <row r="369">
          <cell r="A369" t="str">
            <v>부단수 분기공</v>
          </cell>
          <cell r="B369" t="str">
            <v>400*300</v>
          </cell>
          <cell r="C369">
            <v>1</v>
          </cell>
          <cell r="D369" t="str">
            <v>개소</v>
          </cell>
          <cell r="E369">
            <v>0</v>
          </cell>
          <cell r="F369">
            <v>0</v>
          </cell>
          <cell r="G369">
            <v>46320</v>
          </cell>
          <cell r="H369">
            <v>46320</v>
          </cell>
          <cell r="I369">
            <v>22140</v>
          </cell>
          <cell r="J369">
            <v>22140</v>
          </cell>
          <cell r="K369">
            <v>68460</v>
          </cell>
        </row>
        <row r="370">
          <cell r="A370" t="str">
            <v>소      계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1517065</v>
          </cell>
          <cell r="G370">
            <v>0</v>
          </cell>
          <cell r="H370">
            <v>44681923</v>
          </cell>
          <cell r="I370">
            <v>0</v>
          </cell>
          <cell r="J370">
            <v>1191944</v>
          </cell>
          <cell r="K370">
            <v>47400242</v>
          </cell>
        </row>
        <row r="371">
          <cell r="A371" t="str">
            <v>4. 부   대   공</v>
          </cell>
        </row>
        <row r="372">
          <cell r="A372" t="str">
            <v>가설사무실(목재)</v>
          </cell>
          <cell r="B372" t="str">
            <v>12 개월</v>
          </cell>
          <cell r="C372">
            <v>20</v>
          </cell>
          <cell r="D372" t="str">
            <v>㎡</v>
          </cell>
          <cell r="E372">
            <v>25600</v>
          </cell>
          <cell r="F372">
            <v>512000</v>
          </cell>
          <cell r="G372">
            <v>0</v>
          </cell>
          <cell r="H372">
            <v>0</v>
          </cell>
          <cell r="I372">
            <v>38600</v>
          </cell>
          <cell r="J372">
            <v>772000</v>
          </cell>
          <cell r="K372">
            <v>1284000</v>
          </cell>
        </row>
        <row r="373">
          <cell r="A373" t="str">
            <v>가설사무실(목재)</v>
          </cell>
          <cell r="B373" t="str">
            <v>3 개월</v>
          </cell>
          <cell r="C373">
            <v>20</v>
          </cell>
          <cell r="D373" t="str">
            <v>㎡</v>
          </cell>
          <cell r="E373">
            <v>25600</v>
          </cell>
          <cell r="F373">
            <v>512000</v>
          </cell>
          <cell r="G373">
            <v>0</v>
          </cell>
          <cell r="H373">
            <v>0</v>
          </cell>
          <cell r="I373">
            <v>38600</v>
          </cell>
          <cell r="J373">
            <v>772000</v>
          </cell>
          <cell r="K373">
            <v>1284000</v>
          </cell>
        </row>
        <row r="374">
          <cell r="A374" t="str">
            <v>가설 창고(목재)</v>
          </cell>
          <cell r="B374" t="str">
            <v>12 개월</v>
          </cell>
          <cell r="C374">
            <v>30</v>
          </cell>
          <cell r="D374" t="str">
            <v>㎡</v>
          </cell>
          <cell r="E374">
            <v>23350</v>
          </cell>
          <cell r="F374">
            <v>700500</v>
          </cell>
          <cell r="G374">
            <v>0</v>
          </cell>
          <cell r="H374">
            <v>0</v>
          </cell>
          <cell r="I374">
            <v>37280</v>
          </cell>
          <cell r="J374">
            <v>1118400</v>
          </cell>
          <cell r="K374">
            <v>1818900</v>
          </cell>
        </row>
        <row r="375">
          <cell r="A375" t="str">
            <v>가설 창고(목재)</v>
          </cell>
          <cell r="B375" t="str">
            <v>3 개월</v>
          </cell>
          <cell r="C375">
            <v>30</v>
          </cell>
          <cell r="D375" t="str">
            <v>㎡</v>
          </cell>
          <cell r="E375">
            <v>23350</v>
          </cell>
          <cell r="F375">
            <v>700500</v>
          </cell>
          <cell r="G375">
            <v>0</v>
          </cell>
          <cell r="H375">
            <v>0</v>
          </cell>
          <cell r="I375">
            <v>37280</v>
          </cell>
          <cell r="J375">
            <v>1118400</v>
          </cell>
          <cell r="K375">
            <v>1818900</v>
          </cell>
        </row>
        <row r="376">
          <cell r="A376" t="str">
            <v>가설사무실(조립식)</v>
          </cell>
          <cell r="B376" t="str">
            <v>12 개월</v>
          </cell>
          <cell r="C376">
            <v>20</v>
          </cell>
          <cell r="D376" t="str">
            <v>㎡</v>
          </cell>
          <cell r="E376">
            <v>25600</v>
          </cell>
          <cell r="F376">
            <v>512000</v>
          </cell>
          <cell r="G376">
            <v>0</v>
          </cell>
          <cell r="H376">
            <v>0</v>
          </cell>
          <cell r="I376">
            <v>38600</v>
          </cell>
          <cell r="J376">
            <v>772000</v>
          </cell>
          <cell r="K376">
            <v>1284000</v>
          </cell>
        </row>
        <row r="377">
          <cell r="A377" t="str">
            <v>가설 창고(조립식)</v>
          </cell>
          <cell r="B377" t="str">
            <v>12 개월</v>
          </cell>
          <cell r="C377">
            <v>30</v>
          </cell>
          <cell r="D377" t="str">
            <v>㎡</v>
          </cell>
          <cell r="E377">
            <v>23350</v>
          </cell>
          <cell r="F377">
            <v>700500</v>
          </cell>
          <cell r="G377">
            <v>0</v>
          </cell>
          <cell r="H377">
            <v>0</v>
          </cell>
          <cell r="I377">
            <v>37280</v>
          </cell>
          <cell r="J377">
            <v>1118400</v>
          </cell>
          <cell r="K377">
            <v>1818900</v>
          </cell>
        </row>
        <row r="378">
          <cell r="A378" t="str">
            <v>가설사무실(콘테이너형)</v>
          </cell>
          <cell r="B378" t="str">
            <v>12 개월</v>
          </cell>
          <cell r="C378">
            <v>20</v>
          </cell>
          <cell r="D378" t="str">
            <v>㎡</v>
          </cell>
          <cell r="E378">
            <v>25600</v>
          </cell>
          <cell r="F378">
            <v>512000</v>
          </cell>
          <cell r="G378">
            <v>0</v>
          </cell>
          <cell r="H378">
            <v>0</v>
          </cell>
          <cell r="I378">
            <v>38600</v>
          </cell>
          <cell r="J378">
            <v>772000</v>
          </cell>
          <cell r="K378">
            <v>1284000</v>
          </cell>
        </row>
        <row r="379">
          <cell r="A379" t="str">
            <v>가설사무실(콘테이너형)</v>
          </cell>
          <cell r="B379" t="str">
            <v>6 개월</v>
          </cell>
          <cell r="C379">
            <v>20</v>
          </cell>
          <cell r="D379" t="str">
            <v>㎡</v>
          </cell>
          <cell r="E379">
            <v>25600</v>
          </cell>
          <cell r="F379">
            <v>512000</v>
          </cell>
          <cell r="G379">
            <v>0</v>
          </cell>
          <cell r="H379">
            <v>0</v>
          </cell>
          <cell r="I379">
            <v>38600</v>
          </cell>
          <cell r="J379">
            <v>772000</v>
          </cell>
          <cell r="K379">
            <v>1284000</v>
          </cell>
        </row>
        <row r="380">
          <cell r="A380" t="str">
            <v>가설사무실(콘테이너형)</v>
          </cell>
          <cell r="B380" t="str">
            <v>3 개월</v>
          </cell>
          <cell r="C380">
            <v>20</v>
          </cell>
          <cell r="D380" t="str">
            <v>㎡</v>
          </cell>
          <cell r="E380">
            <v>25600</v>
          </cell>
          <cell r="F380">
            <v>512000</v>
          </cell>
          <cell r="G380">
            <v>0</v>
          </cell>
          <cell r="H380">
            <v>0</v>
          </cell>
          <cell r="I380">
            <v>38600</v>
          </cell>
          <cell r="J380">
            <v>772000</v>
          </cell>
          <cell r="K380">
            <v>1284000</v>
          </cell>
        </row>
        <row r="381">
          <cell r="A381" t="str">
            <v>가설창고(콘테이너형)</v>
          </cell>
          <cell r="B381" t="str">
            <v>12 개월</v>
          </cell>
          <cell r="C381">
            <v>20</v>
          </cell>
          <cell r="D381" t="str">
            <v>㎡</v>
          </cell>
          <cell r="E381">
            <v>25600</v>
          </cell>
          <cell r="F381">
            <v>512000</v>
          </cell>
          <cell r="G381">
            <v>0</v>
          </cell>
          <cell r="H381">
            <v>0</v>
          </cell>
          <cell r="I381">
            <v>38600</v>
          </cell>
          <cell r="J381">
            <v>772000</v>
          </cell>
          <cell r="K381">
            <v>1284000</v>
          </cell>
        </row>
        <row r="382">
          <cell r="A382" t="str">
            <v>가설창고(콘테이너형)</v>
          </cell>
          <cell r="B382" t="str">
            <v>6 개월</v>
          </cell>
          <cell r="C382">
            <v>20</v>
          </cell>
          <cell r="D382" t="str">
            <v>㎡</v>
          </cell>
          <cell r="E382">
            <v>25600</v>
          </cell>
          <cell r="F382">
            <v>512000</v>
          </cell>
          <cell r="G382">
            <v>0</v>
          </cell>
          <cell r="H382">
            <v>0</v>
          </cell>
          <cell r="I382">
            <v>38600</v>
          </cell>
          <cell r="J382">
            <v>772000</v>
          </cell>
          <cell r="K382">
            <v>1284000</v>
          </cell>
        </row>
        <row r="383">
          <cell r="A383" t="str">
            <v>가설창고(콘테이너형)</v>
          </cell>
          <cell r="B383" t="str">
            <v>3 개월</v>
          </cell>
          <cell r="C383">
            <v>20</v>
          </cell>
          <cell r="D383" t="str">
            <v>㎡</v>
          </cell>
          <cell r="E383">
            <v>25600</v>
          </cell>
          <cell r="F383">
            <v>512000</v>
          </cell>
          <cell r="G383">
            <v>0</v>
          </cell>
          <cell r="H383">
            <v>0</v>
          </cell>
          <cell r="I383">
            <v>38600</v>
          </cell>
          <cell r="J383">
            <v>772000</v>
          </cell>
          <cell r="K383">
            <v>1284000</v>
          </cell>
        </row>
        <row r="384">
          <cell r="A384" t="str">
            <v>가설 변소</v>
          </cell>
          <cell r="B384" t="str">
            <v>12 개월</v>
          </cell>
          <cell r="C384">
            <v>30</v>
          </cell>
          <cell r="D384" t="str">
            <v>㎡</v>
          </cell>
          <cell r="E384">
            <v>23350</v>
          </cell>
          <cell r="F384">
            <v>700500</v>
          </cell>
          <cell r="G384">
            <v>0</v>
          </cell>
          <cell r="H384">
            <v>0</v>
          </cell>
          <cell r="I384">
            <v>37280</v>
          </cell>
          <cell r="J384">
            <v>1118400</v>
          </cell>
          <cell r="K384">
            <v>1818900</v>
          </cell>
        </row>
        <row r="385">
          <cell r="A385" t="str">
            <v>가설 작업헛간</v>
          </cell>
          <cell r="B385" t="str">
            <v>12 개월</v>
          </cell>
          <cell r="C385">
            <v>30</v>
          </cell>
          <cell r="D385" t="str">
            <v>㎡</v>
          </cell>
          <cell r="E385">
            <v>23350</v>
          </cell>
          <cell r="F385">
            <v>700500</v>
          </cell>
          <cell r="G385">
            <v>0</v>
          </cell>
          <cell r="H385">
            <v>0</v>
          </cell>
          <cell r="I385">
            <v>37280</v>
          </cell>
          <cell r="J385">
            <v>1118400</v>
          </cell>
          <cell r="K385">
            <v>1818900</v>
          </cell>
        </row>
        <row r="386">
          <cell r="A386" t="str">
            <v>안전 보호책 제작</v>
          </cell>
          <cell r="B386" t="str">
            <v>12월미만</v>
          </cell>
          <cell r="C386">
            <v>70</v>
          </cell>
          <cell r="D386" t="str">
            <v>M</v>
          </cell>
          <cell r="E386">
            <v>1260</v>
          </cell>
          <cell r="F386">
            <v>88200</v>
          </cell>
          <cell r="G386">
            <v>0</v>
          </cell>
          <cell r="H386">
            <v>0</v>
          </cell>
          <cell r="I386">
            <v>2230</v>
          </cell>
          <cell r="J386">
            <v>156100</v>
          </cell>
          <cell r="K386">
            <v>244300</v>
          </cell>
        </row>
        <row r="387">
          <cell r="A387" t="str">
            <v>안전보호책설치철거</v>
          </cell>
          <cell r="B387" t="str">
            <v>인력</v>
          </cell>
          <cell r="C387">
            <v>2000</v>
          </cell>
          <cell r="D387" t="str">
            <v>M</v>
          </cell>
          <cell r="E387">
            <v>0</v>
          </cell>
          <cell r="F387">
            <v>0</v>
          </cell>
          <cell r="G387">
            <v>700</v>
          </cell>
          <cell r="H387">
            <v>1400000</v>
          </cell>
          <cell r="I387">
            <v>0</v>
          </cell>
          <cell r="J387">
            <v>0</v>
          </cell>
          <cell r="K387">
            <v>1400000</v>
          </cell>
        </row>
        <row r="388">
          <cell r="A388" t="str">
            <v>임시 통행 발판</v>
          </cell>
          <cell r="B388" t="str">
            <v>0.9*1.8</v>
          </cell>
          <cell r="C388">
            <v>40</v>
          </cell>
          <cell r="D388" t="str">
            <v>개소</v>
          </cell>
          <cell r="E388">
            <v>1000</v>
          </cell>
          <cell r="F388">
            <v>40000</v>
          </cell>
          <cell r="G388">
            <v>1800</v>
          </cell>
          <cell r="H388">
            <v>72000</v>
          </cell>
          <cell r="I388">
            <v>0</v>
          </cell>
          <cell r="J388">
            <v>0</v>
          </cell>
          <cell r="K388">
            <v>112000</v>
          </cell>
        </row>
        <row r="389">
          <cell r="A389" t="str">
            <v>전 주 보 호 공</v>
          </cell>
          <cell r="B389">
            <v>0</v>
          </cell>
          <cell r="C389">
            <v>5</v>
          </cell>
          <cell r="D389" t="str">
            <v>개소</v>
          </cell>
          <cell r="E389">
            <v>1200</v>
          </cell>
          <cell r="F389">
            <v>6000</v>
          </cell>
          <cell r="G389">
            <v>16200</v>
          </cell>
          <cell r="H389">
            <v>81000</v>
          </cell>
          <cell r="I389">
            <v>0</v>
          </cell>
          <cell r="J389">
            <v>0</v>
          </cell>
          <cell r="K389">
            <v>87000</v>
          </cell>
        </row>
        <row r="390">
          <cell r="A390" t="str">
            <v>전화 케이블 보호공</v>
          </cell>
          <cell r="B390">
            <v>0</v>
          </cell>
          <cell r="C390">
            <v>20</v>
          </cell>
          <cell r="D390" t="str">
            <v>개소</v>
          </cell>
          <cell r="E390">
            <v>2400</v>
          </cell>
          <cell r="F390">
            <v>48000</v>
          </cell>
          <cell r="G390">
            <v>8100</v>
          </cell>
          <cell r="H390">
            <v>162000</v>
          </cell>
          <cell r="I390">
            <v>0</v>
          </cell>
          <cell r="J390">
            <v>0</v>
          </cell>
          <cell r="K390">
            <v>210000</v>
          </cell>
        </row>
        <row r="391">
          <cell r="A391" t="str">
            <v>토   류    공</v>
          </cell>
          <cell r="B391" t="str">
            <v>D=80~150</v>
          </cell>
          <cell r="C391">
            <v>4</v>
          </cell>
          <cell r="D391" t="str">
            <v>M</v>
          </cell>
          <cell r="E391">
            <v>2255</v>
          </cell>
          <cell r="F391">
            <v>9020</v>
          </cell>
          <cell r="G391">
            <v>6247</v>
          </cell>
          <cell r="H391">
            <v>24988</v>
          </cell>
          <cell r="I391">
            <v>0</v>
          </cell>
          <cell r="J391">
            <v>0</v>
          </cell>
          <cell r="K391">
            <v>34008</v>
          </cell>
        </row>
        <row r="392">
          <cell r="A392" t="str">
            <v>토   류    공</v>
          </cell>
          <cell r="B392" t="str">
            <v>D=200~400</v>
          </cell>
          <cell r="C392">
            <v>4</v>
          </cell>
          <cell r="D392" t="str">
            <v>M</v>
          </cell>
          <cell r="E392">
            <v>2612</v>
          </cell>
          <cell r="F392">
            <v>10448</v>
          </cell>
          <cell r="G392">
            <v>6247</v>
          </cell>
          <cell r="H392">
            <v>24988</v>
          </cell>
          <cell r="I392">
            <v>0</v>
          </cell>
          <cell r="J392">
            <v>0</v>
          </cell>
          <cell r="K392">
            <v>35436</v>
          </cell>
        </row>
        <row r="393">
          <cell r="A393" t="str">
            <v>토   류    공</v>
          </cell>
          <cell r="B393" t="str">
            <v>D=450~900</v>
          </cell>
          <cell r="C393">
            <v>4</v>
          </cell>
          <cell r="D393" t="str">
            <v>M</v>
          </cell>
          <cell r="E393">
            <v>3115</v>
          </cell>
          <cell r="F393">
            <v>12460</v>
          </cell>
          <cell r="G393">
            <v>9947</v>
          </cell>
          <cell r="H393">
            <v>39788</v>
          </cell>
          <cell r="I393">
            <v>0</v>
          </cell>
          <cell r="J393">
            <v>0</v>
          </cell>
          <cell r="K393">
            <v>52248</v>
          </cell>
        </row>
        <row r="394">
          <cell r="A394" t="str">
            <v>하수도복구(오지토)</v>
          </cell>
          <cell r="B394" t="str">
            <v>90*0.6</v>
          </cell>
          <cell r="C394">
            <v>10</v>
          </cell>
          <cell r="D394" t="str">
            <v>개소</v>
          </cell>
          <cell r="E394">
            <v>0</v>
          </cell>
          <cell r="F394">
            <v>0</v>
          </cell>
          <cell r="G394">
            <v>951</v>
          </cell>
          <cell r="H394">
            <v>9510</v>
          </cell>
          <cell r="I394">
            <v>0</v>
          </cell>
          <cell r="J394">
            <v>0</v>
          </cell>
          <cell r="K394">
            <v>9510</v>
          </cell>
        </row>
        <row r="395">
          <cell r="A395" t="str">
            <v>하수도복구(오지토)</v>
          </cell>
          <cell r="B395" t="str">
            <v>120*0.6</v>
          </cell>
          <cell r="C395">
            <v>10</v>
          </cell>
          <cell r="D395" t="str">
            <v>개소</v>
          </cell>
          <cell r="E395">
            <v>0</v>
          </cell>
          <cell r="F395">
            <v>0</v>
          </cell>
          <cell r="G395">
            <v>4620</v>
          </cell>
          <cell r="H395">
            <v>46200</v>
          </cell>
          <cell r="I395">
            <v>0</v>
          </cell>
          <cell r="J395">
            <v>0</v>
          </cell>
          <cell r="K395">
            <v>46200</v>
          </cell>
        </row>
        <row r="396">
          <cell r="A396" t="str">
            <v>하수도복구(오지토)</v>
          </cell>
          <cell r="B396" t="str">
            <v>150*0.6</v>
          </cell>
          <cell r="C396">
            <v>10</v>
          </cell>
          <cell r="D396" t="str">
            <v>개소</v>
          </cell>
          <cell r="E396">
            <v>1200</v>
          </cell>
          <cell r="F396">
            <v>12000</v>
          </cell>
          <cell r="G396">
            <v>4560</v>
          </cell>
          <cell r="H396">
            <v>45600</v>
          </cell>
          <cell r="I396">
            <v>0</v>
          </cell>
          <cell r="J396">
            <v>0</v>
          </cell>
          <cell r="K396">
            <v>57600</v>
          </cell>
        </row>
        <row r="397">
          <cell r="A397" t="str">
            <v>하수도복구공 (PVC)</v>
          </cell>
          <cell r="B397" t="str">
            <v>D=100</v>
          </cell>
          <cell r="C397">
            <v>130</v>
          </cell>
          <cell r="D397" t="str">
            <v>개소</v>
          </cell>
          <cell r="E397">
            <v>1560</v>
          </cell>
          <cell r="F397">
            <v>202800</v>
          </cell>
          <cell r="G397">
            <v>2990</v>
          </cell>
          <cell r="H397">
            <v>388700</v>
          </cell>
          <cell r="I397">
            <v>0</v>
          </cell>
          <cell r="J397">
            <v>0</v>
          </cell>
          <cell r="K397">
            <v>591500</v>
          </cell>
        </row>
        <row r="398">
          <cell r="A398" t="str">
            <v>하수도복구공 (PVC)</v>
          </cell>
          <cell r="B398" t="str">
            <v>D=150</v>
          </cell>
          <cell r="C398">
            <v>70</v>
          </cell>
          <cell r="D398" t="str">
            <v>개소</v>
          </cell>
          <cell r="E398">
            <v>3540</v>
          </cell>
          <cell r="F398">
            <v>247800</v>
          </cell>
          <cell r="G398">
            <v>5980</v>
          </cell>
          <cell r="H398">
            <v>418600</v>
          </cell>
          <cell r="I398">
            <v>0</v>
          </cell>
          <cell r="J398">
            <v>0</v>
          </cell>
          <cell r="K398">
            <v>666400</v>
          </cell>
        </row>
        <row r="399">
          <cell r="A399" t="str">
            <v>하수도복구공 (흄관)</v>
          </cell>
          <cell r="B399" t="str">
            <v>D=300</v>
          </cell>
          <cell r="C399">
            <v>50</v>
          </cell>
          <cell r="D399" t="str">
            <v>M</v>
          </cell>
          <cell r="E399">
            <v>8500</v>
          </cell>
          <cell r="F399">
            <v>425000</v>
          </cell>
          <cell r="G399">
            <v>13000</v>
          </cell>
          <cell r="H399">
            <v>650000</v>
          </cell>
          <cell r="I399">
            <v>10</v>
          </cell>
          <cell r="J399">
            <v>500</v>
          </cell>
          <cell r="K399">
            <v>1075500</v>
          </cell>
        </row>
        <row r="400">
          <cell r="A400" t="str">
            <v>하수도복구공 (흄관)</v>
          </cell>
          <cell r="B400" t="str">
            <v>D=450</v>
          </cell>
          <cell r="C400">
            <v>40</v>
          </cell>
          <cell r="D400" t="str">
            <v>M</v>
          </cell>
          <cell r="E400">
            <v>10000</v>
          </cell>
          <cell r="F400">
            <v>400000</v>
          </cell>
          <cell r="G400">
            <v>25500</v>
          </cell>
          <cell r="H400">
            <v>1020000</v>
          </cell>
          <cell r="I400">
            <v>20</v>
          </cell>
          <cell r="J400">
            <v>800</v>
          </cell>
          <cell r="K400">
            <v>1420800</v>
          </cell>
        </row>
        <row r="401">
          <cell r="A401" t="str">
            <v>하수도복구공 (흄관)</v>
          </cell>
          <cell r="B401" t="str">
            <v>D=600</v>
          </cell>
          <cell r="C401">
            <v>30</v>
          </cell>
          <cell r="D401" t="str">
            <v>M</v>
          </cell>
          <cell r="E401">
            <v>15500</v>
          </cell>
          <cell r="F401">
            <v>465000</v>
          </cell>
          <cell r="G401">
            <v>38500</v>
          </cell>
          <cell r="H401">
            <v>1155000</v>
          </cell>
          <cell r="I401">
            <v>30</v>
          </cell>
          <cell r="J401">
            <v>900</v>
          </cell>
          <cell r="K401">
            <v>1620900</v>
          </cell>
        </row>
        <row r="402">
          <cell r="A402" t="str">
            <v>하수도복구공 (흄관)</v>
          </cell>
          <cell r="B402" t="str">
            <v>D=800</v>
          </cell>
          <cell r="C402">
            <v>10</v>
          </cell>
          <cell r="D402" t="str">
            <v>M</v>
          </cell>
          <cell r="E402">
            <v>10005</v>
          </cell>
          <cell r="F402">
            <v>100050</v>
          </cell>
          <cell r="G402">
            <v>20867</v>
          </cell>
          <cell r="H402">
            <v>208670</v>
          </cell>
          <cell r="I402">
            <v>40</v>
          </cell>
          <cell r="J402">
            <v>400</v>
          </cell>
          <cell r="K402">
            <v>309120</v>
          </cell>
        </row>
        <row r="403">
          <cell r="A403" t="str">
            <v>흄관 절단공</v>
          </cell>
          <cell r="B403" t="str">
            <v>D=800</v>
          </cell>
          <cell r="C403">
            <v>6</v>
          </cell>
          <cell r="D403" t="str">
            <v>개당</v>
          </cell>
          <cell r="E403">
            <v>0</v>
          </cell>
          <cell r="F403">
            <v>0</v>
          </cell>
          <cell r="G403">
            <v>17290</v>
          </cell>
          <cell r="H403">
            <v>103740</v>
          </cell>
          <cell r="I403">
            <v>520</v>
          </cell>
          <cell r="J403">
            <v>3120</v>
          </cell>
          <cell r="K403">
            <v>106860</v>
          </cell>
        </row>
        <row r="404">
          <cell r="A404" t="str">
            <v>수   채   공</v>
          </cell>
          <cell r="B404" t="str">
            <v>D=80~350</v>
          </cell>
          <cell r="C404">
            <v>25</v>
          </cell>
          <cell r="D404" t="str">
            <v>HR</v>
          </cell>
          <cell r="E404">
            <v>380</v>
          </cell>
          <cell r="F404">
            <v>9500</v>
          </cell>
          <cell r="G404">
            <v>3060</v>
          </cell>
          <cell r="H404">
            <v>76500</v>
          </cell>
          <cell r="I404">
            <v>80</v>
          </cell>
          <cell r="J404">
            <v>2000</v>
          </cell>
          <cell r="K404">
            <v>88000</v>
          </cell>
        </row>
        <row r="405">
          <cell r="A405" t="str">
            <v>수   채   공</v>
          </cell>
          <cell r="B405" t="str">
            <v>D=400이상</v>
          </cell>
          <cell r="C405">
            <v>5</v>
          </cell>
          <cell r="D405" t="str">
            <v>HR</v>
          </cell>
          <cell r="E405">
            <v>269</v>
          </cell>
          <cell r="F405">
            <v>1345</v>
          </cell>
          <cell r="G405">
            <v>2926</v>
          </cell>
          <cell r="H405">
            <v>14630</v>
          </cell>
          <cell r="I405">
            <v>51</v>
          </cell>
          <cell r="J405">
            <v>255</v>
          </cell>
          <cell r="K405">
            <v>16230</v>
          </cell>
        </row>
        <row r="406">
          <cell r="A406" t="str">
            <v>수채공</v>
          </cell>
          <cell r="B406" t="str">
            <v>정자분기</v>
          </cell>
          <cell r="C406">
            <v>25</v>
          </cell>
          <cell r="D406" t="str">
            <v>인</v>
          </cell>
          <cell r="E406">
            <v>0</v>
          </cell>
          <cell r="F406">
            <v>0</v>
          </cell>
          <cell r="G406">
            <v>27200</v>
          </cell>
          <cell r="H406">
            <v>680000</v>
          </cell>
          <cell r="I406">
            <v>0</v>
          </cell>
          <cell r="J406">
            <v>0</v>
          </cell>
          <cell r="K406">
            <v>680000</v>
          </cell>
        </row>
        <row r="407">
          <cell r="A407" t="str">
            <v>관로못 설치공</v>
          </cell>
          <cell r="B407">
            <v>0</v>
          </cell>
          <cell r="C407">
            <v>5</v>
          </cell>
          <cell r="D407" t="str">
            <v>개소</v>
          </cell>
          <cell r="E407">
            <v>0</v>
          </cell>
          <cell r="F407">
            <v>0</v>
          </cell>
          <cell r="G407">
            <v>9380</v>
          </cell>
          <cell r="H407">
            <v>46900</v>
          </cell>
          <cell r="I407">
            <v>100</v>
          </cell>
          <cell r="J407">
            <v>500</v>
          </cell>
          <cell r="K407">
            <v>47400</v>
          </cell>
        </row>
        <row r="408">
          <cell r="A408" t="str">
            <v>배 관 탐 지 공</v>
          </cell>
          <cell r="B408">
            <v>0</v>
          </cell>
          <cell r="C408">
            <v>380</v>
          </cell>
          <cell r="D408" t="str">
            <v>개소</v>
          </cell>
          <cell r="E408">
            <v>0</v>
          </cell>
          <cell r="F408">
            <v>0</v>
          </cell>
          <cell r="G408">
            <v>1800</v>
          </cell>
          <cell r="H408">
            <v>684000</v>
          </cell>
          <cell r="I408">
            <v>50</v>
          </cell>
          <cell r="J408">
            <v>19000</v>
          </cell>
          <cell r="K408">
            <v>703000</v>
          </cell>
        </row>
        <row r="409">
          <cell r="A409" t="str">
            <v>이동운반비</v>
          </cell>
          <cell r="B409">
            <v>0</v>
          </cell>
          <cell r="C409">
            <v>380</v>
          </cell>
          <cell r="D409" t="str">
            <v>개소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5700</v>
          </cell>
          <cell r="J409">
            <v>2166000</v>
          </cell>
          <cell r="K409">
            <v>2166000</v>
          </cell>
        </row>
        <row r="410">
          <cell r="A410" t="str">
            <v>소      계</v>
          </cell>
          <cell r="B410" t="str">
            <v/>
          </cell>
          <cell r="C410">
            <v>0</v>
          </cell>
          <cell r="D410" t="str">
            <v/>
          </cell>
          <cell r="E410">
            <v>0</v>
          </cell>
          <cell r="F410">
            <v>10188123</v>
          </cell>
          <cell r="G410">
            <v>0</v>
          </cell>
          <cell r="H410">
            <v>7352814</v>
          </cell>
          <cell r="I410">
            <v>0</v>
          </cell>
          <cell r="J410">
            <v>14889575</v>
          </cell>
          <cell r="K410">
            <v>32430512</v>
          </cell>
        </row>
        <row r="411">
          <cell r="A411" t="str">
            <v>계</v>
          </cell>
          <cell r="B411" t="str">
            <v/>
          </cell>
          <cell r="C411">
            <v>0</v>
          </cell>
          <cell r="D411" t="str">
            <v/>
          </cell>
          <cell r="E411" t="str">
            <v/>
          </cell>
          <cell r="F411">
            <v>17966172</v>
          </cell>
          <cell r="G411" t="str">
            <v/>
          </cell>
          <cell r="H411">
            <v>343311748</v>
          </cell>
          <cell r="I411" t="str">
            <v/>
          </cell>
          <cell r="J411">
            <v>23834383</v>
          </cell>
          <cell r="K411">
            <v>385121613</v>
          </cell>
        </row>
        <row r="412">
          <cell r="A412" t="str">
            <v>5. 간접노무비</v>
          </cell>
          <cell r="B412">
            <v>0</v>
          </cell>
          <cell r="C412">
            <v>1</v>
          </cell>
          <cell r="D412" t="str">
            <v>식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48060000</v>
          </cell>
        </row>
        <row r="413">
          <cell r="A413" t="str">
            <v>6. 기 타 경 비</v>
          </cell>
          <cell r="B413">
            <v>0</v>
          </cell>
          <cell r="C413">
            <v>1</v>
          </cell>
          <cell r="D413" t="str">
            <v>식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14730000</v>
          </cell>
        </row>
        <row r="414">
          <cell r="A414" t="str">
            <v>순   공  사  비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447902303</v>
          </cell>
        </row>
        <row r="415">
          <cell r="A415" t="str">
            <v>7. 일반관리비</v>
          </cell>
          <cell r="B415">
            <v>0</v>
          </cell>
          <cell r="C415">
            <v>1</v>
          </cell>
          <cell r="D415" t="str">
            <v>식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24630000</v>
          </cell>
        </row>
        <row r="416">
          <cell r="A416" t="str">
            <v>8. 이      윤</v>
          </cell>
          <cell r="B416">
            <v>0</v>
          </cell>
          <cell r="C416">
            <v>1</v>
          </cell>
          <cell r="D416" t="str">
            <v>식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68146709.649999991</v>
          </cell>
        </row>
        <row r="417">
          <cell r="A417" t="str">
            <v>9. 사급자재비</v>
          </cell>
          <cell r="B417">
            <v>0</v>
          </cell>
          <cell r="C417">
            <v>1</v>
          </cell>
          <cell r="D417" t="str">
            <v>식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4956951</v>
          </cell>
        </row>
        <row r="418">
          <cell r="A418" t="str">
            <v>공  급  가  액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545635963.64999998</v>
          </cell>
        </row>
        <row r="419">
          <cell r="A419" t="str">
            <v>10. 부가가치세</v>
          </cell>
          <cell r="B419">
            <v>0</v>
          </cell>
          <cell r="C419">
            <v>1</v>
          </cell>
          <cell r="D419" t="str">
            <v>식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54563597</v>
          </cell>
        </row>
        <row r="420">
          <cell r="A420" t="str">
            <v>11. 폐기물처리비</v>
          </cell>
          <cell r="B420">
            <v>0</v>
          </cell>
          <cell r="C420">
            <v>1</v>
          </cell>
          <cell r="D420" t="str">
            <v>식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5956800</v>
          </cell>
        </row>
        <row r="421">
          <cell r="A421" t="str">
            <v>도   급   액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606156360.64999998</v>
          </cell>
        </row>
        <row r="422">
          <cell r="A422" t="str">
            <v>사   급   자   재   내  역</v>
          </cell>
        </row>
        <row r="423">
          <cell r="A423" t="str">
            <v>스테인레스 강관</v>
          </cell>
          <cell r="B423" t="str">
            <v>13</v>
          </cell>
          <cell r="C423">
            <v>40</v>
          </cell>
          <cell r="D423" t="str">
            <v>M</v>
          </cell>
          <cell r="E423">
            <v>790</v>
          </cell>
          <cell r="F423">
            <v>31600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31600</v>
          </cell>
        </row>
        <row r="424">
          <cell r="A424" t="str">
            <v>스테인레스 강관</v>
          </cell>
          <cell r="B424" t="str">
            <v>20</v>
          </cell>
          <cell r="C424">
            <v>100</v>
          </cell>
          <cell r="D424" t="str">
            <v>M</v>
          </cell>
          <cell r="E424">
            <v>850</v>
          </cell>
          <cell r="F424">
            <v>85000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85000</v>
          </cell>
        </row>
        <row r="425">
          <cell r="A425" t="str">
            <v>스테인레스 강관</v>
          </cell>
          <cell r="B425" t="str">
            <v>25</v>
          </cell>
          <cell r="C425">
            <v>10</v>
          </cell>
          <cell r="D425" t="str">
            <v>M</v>
          </cell>
          <cell r="E425">
            <v>960</v>
          </cell>
          <cell r="F425">
            <v>9600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9600</v>
          </cell>
        </row>
        <row r="426">
          <cell r="A426" t="str">
            <v>스테인레스 강관</v>
          </cell>
          <cell r="B426" t="str">
            <v>30</v>
          </cell>
          <cell r="C426">
            <v>4</v>
          </cell>
          <cell r="D426" t="str">
            <v>M</v>
          </cell>
          <cell r="E426">
            <v>2140</v>
          </cell>
          <cell r="F426">
            <v>8560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8560</v>
          </cell>
        </row>
        <row r="427">
          <cell r="A427" t="str">
            <v>스테인레스 강관</v>
          </cell>
          <cell r="B427" t="str">
            <v>40</v>
          </cell>
          <cell r="C427">
            <v>10</v>
          </cell>
          <cell r="D427" t="str">
            <v>M</v>
          </cell>
          <cell r="E427">
            <v>2610</v>
          </cell>
          <cell r="F427">
            <v>26100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26100</v>
          </cell>
        </row>
        <row r="428">
          <cell r="A428" t="str">
            <v>스테인레스 강관</v>
          </cell>
          <cell r="B428" t="str">
            <v>50</v>
          </cell>
          <cell r="C428">
            <v>2</v>
          </cell>
          <cell r="D428" t="str">
            <v>M</v>
          </cell>
          <cell r="E428">
            <v>2770</v>
          </cell>
          <cell r="F428">
            <v>5540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5540</v>
          </cell>
        </row>
        <row r="429">
          <cell r="A429" t="str">
            <v>수도계량기보호통</v>
          </cell>
          <cell r="B429" t="str">
            <v>13*110</v>
          </cell>
          <cell r="C429">
            <v>1</v>
          </cell>
          <cell r="D429" t="str">
            <v>조</v>
          </cell>
          <cell r="E429">
            <v>9644</v>
          </cell>
          <cell r="F429">
            <v>9644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9644</v>
          </cell>
        </row>
        <row r="430">
          <cell r="A430" t="str">
            <v>수도계량기보호통</v>
          </cell>
          <cell r="B430" t="str">
            <v>20*110</v>
          </cell>
          <cell r="C430">
            <v>1</v>
          </cell>
          <cell r="D430" t="str">
            <v>조</v>
          </cell>
          <cell r="E430">
            <v>14434</v>
          </cell>
          <cell r="F430">
            <v>14434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14434</v>
          </cell>
        </row>
        <row r="431">
          <cell r="A431" t="str">
            <v>수도계량기보호통</v>
          </cell>
          <cell r="B431" t="str">
            <v>25*110</v>
          </cell>
          <cell r="C431">
            <v>1</v>
          </cell>
          <cell r="D431" t="str">
            <v>조</v>
          </cell>
          <cell r="E431">
            <v>15963</v>
          </cell>
          <cell r="F431">
            <v>15963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15963</v>
          </cell>
        </row>
        <row r="432">
          <cell r="A432" t="str">
            <v>수도계량기보호통</v>
          </cell>
          <cell r="B432" t="str">
            <v>40*110</v>
          </cell>
          <cell r="C432">
            <v>1</v>
          </cell>
          <cell r="D432" t="str">
            <v>조</v>
          </cell>
          <cell r="E432">
            <v>49146</v>
          </cell>
          <cell r="F432">
            <v>49146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49146</v>
          </cell>
        </row>
        <row r="433">
          <cell r="A433" t="str">
            <v>수도계량기보호통</v>
          </cell>
          <cell r="B433" t="str">
            <v>50*110</v>
          </cell>
          <cell r="C433">
            <v>1</v>
          </cell>
          <cell r="D433" t="str">
            <v>조</v>
          </cell>
          <cell r="E433">
            <v>52043</v>
          </cell>
          <cell r="F433">
            <v>52043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52043</v>
          </cell>
        </row>
        <row r="434">
          <cell r="A434" t="str">
            <v>쌔들분수전(SP,VP)</v>
          </cell>
          <cell r="B434" t="str">
            <v>40*20</v>
          </cell>
          <cell r="C434">
            <v>1</v>
          </cell>
          <cell r="D434" t="str">
            <v>개</v>
          </cell>
          <cell r="E434">
            <v>4251</v>
          </cell>
          <cell r="F434">
            <v>4251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4251</v>
          </cell>
        </row>
        <row r="435">
          <cell r="A435" t="str">
            <v>쌔들분수전(SP,VP)</v>
          </cell>
          <cell r="B435" t="str">
            <v>50*20</v>
          </cell>
          <cell r="C435">
            <v>1</v>
          </cell>
          <cell r="D435" t="str">
            <v>개</v>
          </cell>
          <cell r="E435">
            <v>4277</v>
          </cell>
          <cell r="F435">
            <v>4277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4277</v>
          </cell>
        </row>
        <row r="436">
          <cell r="A436" t="str">
            <v>쌔들분수전(CIP용)</v>
          </cell>
          <cell r="B436" t="str">
            <v>80*20</v>
          </cell>
          <cell r="C436">
            <v>1</v>
          </cell>
          <cell r="D436" t="str">
            <v>개</v>
          </cell>
          <cell r="E436">
            <v>4665</v>
          </cell>
          <cell r="F436">
            <v>4665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4665</v>
          </cell>
        </row>
        <row r="437">
          <cell r="A437" t="str">
            <v>쌔들분수전(CIP용)</v>
          </cell>
          <cell r="B437" t="str">
            <v>80*25</v>
          </cell>
          <cell r="C437">
            <v>1</v>
          </cell>
          <cell r="D437" t="str">
            <v>개</v>
          </cell>
          <cell r="E437">
            <v>5708</v>
          </cell>
          <cell r="F437">
            <v>5708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5708</v>
          </cell>
        </row>
        <row r="438">
          <cell r="A438" t="str">
            <v>쌔들분수전(CIP용)</v>
          </cell>
          <cell r="B438" t="str">
            <v>80*40</v>
          </cell>
          <cell r="C438">
            <v>1</v>
          </cell>
          <cell r="D438" t="str">
            <v>개</v>
          </cell>
          <cell r="E438">
            <v>11556</v>
          </cell>
          <cell r="F438">
            <v>11556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11556</v>
          </cell>
        </row>
        <row r="439">
          <cell r="A439" t="str">
            <v>쌔들분수전(CIP용)</v>
          </cell>
          <cell r="B439" t="str">
            <v>100*20</v>
          </cell>
          <cell r="C439">
            <v>1</v>
          </cell>
          <cell r="D439" t="str">
            <v>개</v>
          </cell>
          <cell r="E439">
            <v>4951</v>
          </cell>
          <cell r="F439">
            <v>4951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4951</v>
          </cell>
        </row>
        <row r="440">
          <cell r="A440" t="str">
            <v>쌔들분수전(CIP용)</v>
          </cell>
          <cell r="B440" t="str">
            <v>100*25</v>
          </cell>
          <cell r="C440">
            <v>1</v>
          </cell>
          <cell r="D440" t="str">
            <v>개</v>
          </cell>
          <cell r="E440">
            <v>5991</v>
          </cell>
          <cell r="F440">
            <v>5991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5991</v>
          </cell>
        </row>
        <row r="441">
          <cell r="A441" t="str">
            <v>쌔들분수전(CIP용)</v>
          </cell>
          <cell r="B441" t="str">
            <v>100*40</v>
          </cell>
          <cell r="C441">
            <v>1</v>
          </cell>
          <cell r="D441" t="str">
            <v>개</v>
          </cell>
          <cell r="E441">
            <v>12033</v>
          </cell>
          <cell r="F441">
            <v>12033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12033</v>
          </cell>
        </row>
        <row r="442">
          <cell r="A442" t="str">
            <v>쌔들분수전(CIP용)</v>
          </cell>
          <cell r="B442" t="str">
            <v>100*50</v>
          </cell>
          <cell r="C442">
            <v>1</v>
          </cell>
          <cell r="D442" t="str">
            <v>개</v>
          </cell>
          <cell r="E442">
            <v>15124</v>
          </cell>
          <cell r="F442">
            <v>15124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15124</v>
          </cell>
        </row>
        <row r="443">
          <cell r="A443" t="str">
            <v>쌔들분수전(CIP용)</v>
          </cell>
          <cell r="B443" t="str">
            <v>150*20</v>
          </cell>
          <cell r="C443">
            <v>1</v>
          </cell>
          <cell r="D443" t="str">
            <v>개</v>
          </cell>
          <cell r="E443">
            <v>5234</v>
          </cell>
          <cell r="F443">
            <v>5234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5234</v>
          </cell>
        </row>
        <row r="444">
          <cell r="A444" t="str">
            <v>쌔들분수전(CIP용)</v>
          </cell>
          <cell r="B444" t="str">
            <v>150*25</v>
          </cell>
          <cell r="C444">
            <v>1</v>
          </cell>
          <cell r="D444" t="str">
            <v>개</v>
          </cell>
          <cell r="E444">
            <v>6274</v>
          </cell>
          <cell r="F444">
            <v>6274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6274</v>
          </cell>
        </row>
        <row r="445">
          <cell r="A445" t="str">
            <v>쌔들분수전(CIP용)</v>
          </cell>
          <cell r="B445" t="str">
            <v>150*40</v>
          </cell>
          <cell r="C445">
            <v>1</v>
          </cell>
          <cell r="D445" t="str">
            <v>개</v>
          </cell>
          <cell r="E445">
            <v>12510</v>
          </cell>
          <cell r="F445">
            <v>12510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12510</v>
          </cell>
        </row>
        <row r="446">
          <cell r="A446" t="str">
            <v>쌔들분수전(CIP용)</v>
          </cell>
          <cell r="B446" t="str">
            <v>150*50</v>
          </cell>
          <cell r="C446">
            <v>1</v>
          </cell>
          <cell r="D446" t="str">
            <v>개</v>
          </cell>
          <cell r="E446">
            <v>15562</v>
          </cell>
          <cell r="F446">
            <v>15562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15562</v>
          </cell>
        </row>
        <row r="447">
          <cell r="A447" t="str">
            <v>쌔들분수전(CIP용)</v>
          </cell>
          <cell r="B447" t="str">
            <v>200*25</v>
          </cell>
          <cell r="C447">
            <v>1</v>
          </cell>
          <cell r="D447" t="str">
            <v>개</v>
          </cell>
          <cell r="E447">
            <v>7609</v>
          </cell>
          <cell r="F447">
            <v>7609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7609</v>
          </cell>
        </row>
        <row r="448">
          <cell r="A448" t="str">
            <v>쌔들분수전(CIP용)</v>
          </cell>
          <cell r="B448" t="str">
            <v>200*40</v>
          </cell>
          <cell r="C448">
            <v>1</v>
          </cell>
          <cell r="D448" t="str">
            <v>개</v>
          </cell>
          <cell r="E448">
            <v>13864</v>
          </cell>
          <cell r="F448">
            <v>13864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13864</v>
          </cell>
        </row>
        <row r="449">
          <cell r="A449" t="str">
            <v>쌔들분수전(CIP용)</v>
          </cell>
          <cell r="B449" t="str">
            <v>200*50</v>
          </cell>
          <cell r="C449">
            <v>1</v>
          </cell>
          <cell r="D449" t="str">
            <v>개</v>
          </cell>
          <cell r="E449">
            <v>16923</v>
          </cell>
          <cell r="F449">
            <v>16923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16923</v>
          </cell>
        </row>
        <row r="450">
          <cell r="A450" t="str">
            <v>SSP용 연결관</v>
          </cell>
          <cell r="B450" t="str">
            <v>20</v>
          </cell>
          <cell r="C450">
            <v>6</v>
          </cell>
          <cell r="D450" t="str">
            <v>개</v>
          </cell>
          <cell r="E450">
            <v>1147</v>
          </cell>
          <cell r="F450">
            <v>6882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6882</v>
          </cell>
        </row>
        <row r="451">
          <cell r="A451" t="str">
            <v>SSP용 연결관</v>
          </cell>
          <cell r="B451" t="str">
            <v>25</v>
          </cell>
          <cell r="C451">
            <v>4</v>
          </cell>
          <cell r="D451" t="str">
            <v>개</v>
          </cell>
          <cell r="E451">
            <v>1475</v>
          </cell>
          <cell r="F451">
            <v>5900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5900</v>
          </cell>
        </row>
        <row r="452">
          <cell r="A452" t="str">
            <v>SSP용 연결관</v>
          </cell>
          <cell r="B452" t="str">
            <v>40</v>
          </cell>
          <cell r="C452">
            <v>4</v>
          </cell>
          <cell r="D452" t="str">
            <v>개</v>
          </cell>
          <cell r="E452">
            <v>2973</v>
          </cell>
          <cell r="F452">
            <v>11892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11892</v>
          </cell>
        </row>
        <row r="453">
          <cell r="A453" t="str">
            <v>SSP용 연결관</v>
          </cell>
          <cell r="B453" t="str">
            <v>50</v>
          </cell>
          <cell r="C453">
            <v>4</v>
          </cell>
          <cell r="D453" t="str">
            <v>개</v>
          </cell>
          <cell r="E453">
            <v>3927</v>
          </cell>
          <cell r="F453">
            <v>15708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15708</v>
          </cell>
        </row>
        <row r="454">
          <cell r="A454" t="str">
            <v>SSP 엘보 (90。)</v>
          </cell>
          <cell r="B454" t="str">
            <v>13</v>
          </cell>
          <cell r="C454">
            <v>20</v>
          </cell>
          <cell r="D454" t="str">
            <v>개</v>
          </cell>
          <cell r="E454">
            <v>340</v>
          </cell>
          <cell r="F454">
            <v>6800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6800</v>
          </cell>
        </row>
        <row r="455">
          <cell r="A455" t="str">
            <v>SSP 엘보 (90。)</v>
          </cell>
          <cell r="B455" t="str">
            <v>20</v>
          </cell>
          <cell r="C455">
            <v>120</v>
          </cell>
          <cell r="D455" t="str">
            <v>개</v>
          </cell>
          <cell r="E455">
            <v>420</v>
          </cell>
          <cell r="F455">
            <v>50400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50400</v>
          </cell>
        </row>
        <row r="456">
          <cell r="A456" t="str">
            <v>SSP 엘보 (90。)</v>
          </cell>
          <cell r="B456" t="str">
            <v>25</v>
          </cell>
          <cell r="C456">
            <v>20</v>
          </cell>
          <cell r="D456" t="str">
            <v>개</v>
          </cell>
          <cell r="E456">
            <v>540</v>
          </cell>
          <cell r="F456">
            <v>10800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10800</v>
          </cell>
        </row>
        <row r="457">
          <cell r="A457" t="str">
            <v>SSP 엘보 (90。)</v>
          </cell>
          <cell r="B457" t="str">
            <v>30</v>
          </cell>
          <cell r="C457">
            <v>4</v>
          </cell>
          <cell r="D457" t="str">
            <v>개</v>
          </cell>
          <cell r="E457">
            <v>1200</v>
          </cell>
          <cell r="F457">
            <v>4800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4800</v>
          </cell>
        </row>
        <row r="458">
          <cell r="A458" t="str">
            <v>SSP 엘보 (90。)</v>
          </cell>
          <cell r="B458" t="str">
            <v>40</v>
          </cell>
          <cell r="C458">
            <v>4</v>
          </cell>
          <cell r="D458" t="str">
            <v>개</v>
          </cell>
          <cell r="E458">
            <v>1450</v>
          </cell>
          <cell r="F458">
            <v>5800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5800</v>
          </cell>
        </row>
        <row r="459">
          <cell r="A459" t="str">
            <v>SSP 엘보 (90。)</v>
          </cell>
          <cell r="B459" t="str">
            <v>50</v>
          </cell>
          <cell r="C459">
            <v>2</v>
          </cell>
          <cell r="D459" t="str">
            <v>개</v>
          </cell>
          <cell r="E459">
            <v>1900</v>
          </cell>
          <cell r="F459">
            <v>3800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3800</v>
          </cell>
        </row>
        <row r="460">
          <cell r="A460" t="str">
            <v xml:space="preserve"> SSP 소 켓</v>
          </cell>
          <cell r="B460" t="str">
            <v>13</v>
          </cell>
          <cell r="C460">
            <v>10</v>
          </cell>
          <cell r="D460" t="str">
            <v>개</v>
          </cell>
          <cell r="E460">
            <v>280</v>
          </cell>
          <cell r="F460">
            <v>2800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2800</v>
          </cell>
        </row>
        <row r="461">
          <cell r="A461" t="str">
            <v xml:space="preserve"> SSP 소 켓</v>
          </cell>
          <cell r="B461" t="str">
            <v>20</v>
          </cell>
          <cell r="C461">
            <v>5</v>
          </cell>
          <cell r="D461" t="str">
            <v>개</v>
          </cell>
          <cell r="E461">
            <v>360</v>
          </cell>
          <cell r="F461">
            <v>1800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1800</v>
          </cell>
        </row>
        <row r="462">
          <cell r="A462" t="str">
            <v xml:space="preserve"> SSP 소 켓</v>
          </cell>
          <cell r="B462" t="str">
            <v>25</v>
          </cell>
          <cell r="C462">
            <v>2</v>
          </cell>
          <cell r="D462" t="str">
            <v>개</v>
          </cell>
          <cell r="E462">
            <v>450</v>
          </cell>
          <cell r="F462">
            <v>900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900</v>
          </cell>
        </row>
        <row r="463">
          <cell r="A463" t="str">
            <v xml:space="preserve"> SSP 소 켓</v>
          </cell>
          <cell r="B463" t="str">
            <v>30</v>
          </cell>
          <cell r="C463">
            <v>2</v>
          </cell>
          <cell r="D463" t="str">
            <v>개</v>
          </cell>
          <cell r="E463">
            <v>460</v>
          </cell>
          <cell r="F463">
            <v>920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920</v>
          </cell>
        </row>
        <row r="464">
          <cell r="A464" t="str">
            <v xml:space="preserve"> SSP 소 켓</v>
          </cell>
          <cell r="B464" t="str">
            <v>40</v>
          </cell>
          <cell r="C464">
            <v>2</v>
          </cell>
          <cell r="D464" t="str">
            <v>개</v>
          </cell>
          <cell r="E464">
            <v>1180</v>
          </cell>
          <cell r="F464">
            <v>2360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2360</v>
          </cell>
        </row>
        <row r="465">
          <cell r="A465" t="str">
            <v xml:space="preserve"> SSP 소 켓</v>
          </cell>
          <cell r="B465" t="str">
            <v>50</v>
          </cell>
          <cell r="C465">
            <v>2</v>
          </cell>
          <cell r="D465" t="str">
            <v>개</v>
          </cell>
          <cell r="E465">
            <v>1470</v>
          </cell>
          <cell r="F465">
            <v>2940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2940</v>
          </cell>
        </row>
        <row r="466">
          <cell r="A466" t="str">
            <v>아답타 소켓(M)</v>
          </cell>
          <cell r="B466" t="str">
            <v>13*15</v>
          </cell>
          <cell r="C466">
            <v>20</v>
          </cell>
          <cell r="D466" t="str">
            <v>개</v>
          </cell>
          <cell r="E466">
            <v>284</v>
          </cell>
          <cell r="F466">
            <v>5680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5680</v>
          </cell>
        </row>
        <row r="467">
          <cell r="A467" t="str">
            <v>아답타 소켓(M)</v>
          </cell>
          <cell r="B467" t="str">
            <v>20*20</v>
          </cell>
          <cell r="C467">
            <v>10</v>
          </cell>
          <cell r="D467" t="str">
            <v>개</v>
          </cell>
          <cell r="E467">
            <v>393</v>
          </cell>
          <cell r="F467">
            <v>3930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3930</v>
          </cell>
        </row>
        <row r="468">
          <cell r="A468" t="str">
            <v>아답타 소켓(M)</v>
          </cell>
          <cell r="B468" t="str">
            <v>25*25</v>
          </cell>
          <cell r="C468">
            <v>8</v>
          </cell>
          <cell r="D468" t="str">
            <v>개</v>
          </cell>
          <cell r="E468">
            <v>456</v>
          </cell>
          <cell r="F468">
            <v>3648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3648</v>
          </cell>
        </row>
        <row r="469">
          <cell r="A469" t="str">
            <v>아답타 소켓(M)</v>
          </cell>
          <cell r="B469" t="str">
            <v>40*40</v>
          </cell>
          <cell r="C469">
            <v>2</v>
          </cell>
          <cell r="D469" t="str">
            <v>개</v>
          </cell>
          <cell r="E469">
            <v>1625</v>
          </cell>
          <cell r="F469">
            <v>3250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3250</v>
          </cell>
        </row>
        <row r="470">
          <cell r="A470" t="str">
            <v>아답타 소켓(M)</v>
          </cell>
          <cell r="B470" t="str">
            <v>50*50</v>
          </cell>
          <cell r="C470">
            <v>2</v>
          </cell>
          <cell r="D470" t="str">
            <v>개</v>
          </cell>
          <cell r="E470">
            <v>1808</v>
          </cell>
          <cell r="F470">
            <v>3616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3616</v>
          </cell>
        </row>
        <row r="471">
          <cell r="A471" t="str">
            <v>베 어 소 켓</v>
          </cell>
          <cell r="B471" t="str">
            <v>13</v>
          </cell>
          <cell r="C471">
            <v>1</v>
          </cell>
          <cell r="D471" t="str">
            <v>개</v>
          </cell>
          <cell r="E471">
            <v>320</v>
          </cell>
          <cell r="F471">
            <v>320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320</v>
          </cell>
        </row>
        <row r="472">
          <cell r="A472" t="str">
            <v>베 어 소 켓</v>
          </cell>
          <cell r="B472" t="str">
            <v>20</v>
          </cell>
          <cell r="C472">
            <v>1</v>
          </cell>
          <cell r="D472" t="str">
            <v>개</v>
          </cell>
          <cell r="E472">
            <v>420</v>
          </cell>
          <cell r="F472">
            <v>420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420</v>
          </cell>
        </row>
        <row r="473">
          <cell r="A473" t="str">
            <v>베 어 소 켓</v>
          </cell>
          <cell r="B473" t="str">
            <v>25</v>
          </cell>
          <cell r="C473">
            <v>1</v>
          </cell>
          <cell r="D473" t="str">
            <v>개</v>
          </cell>
          <cell r="E473">
            <v>530</v>
          </cell>
          <cell r="F473">
            <v>530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530</v>
          </cell>
        </row>
        <row r="474">
          <cell r="A474" t="str">
            <v>베 어 소 켓</v>
          </cell>
          <cell r="B474" t="str">
            <v>40</v>
          </cell>
          <cell r="C474">
            <v>3</v>
          </cell>
          <cell r="D474" t="str">
            <v>개</v>
          </cell>
          <cell r="E474">
            <v>3520</v>
          </cell>
          <cell r="F474">
            <v>10560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10560</v>
          </cell>
        </row>
        <row r="475">
          <cell r="A475" t="str">
            <v>베 어 소 켓</v>
          </cell>
          <cell r="B475" t="str">
            <v>50</v>
          </cell>
          <cell r="C475">
            <v>2</v>
          </cell>
          <cell r="D475" t="str">
            <v>개</v>
          </cell>
          <cell r="E475">
            <v>4510</v>
          </cell>
          <cell r="F475">
            <v>9020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9020</v>
          </cell>
        </row>
        <row r="476">
          <cell r="A476" t="str">
            <v>K - 유니온</v>
          </cell>
          <cell r="B476" t="str">
            <v>청동13</v>
          </cell>
          <cell r="C476">
            <v>210</v>
          </cell>
          <cell r="D476" t="str">
            <v>개</v>
          </cell>
          <cell r="E476">
            <v>2100</v>
          </cell>
          <cell r="F476">
            <v>441000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441000</v>
          </cell>
        </row>
        <row r="477">
          <cell r="A477" t="str">
            <v>K - 유니온</v>
          </cell>
          <cell r="B477" t="str">
            <v>청동20</v>
          </cell>
          <cell r="C477">
            <v>30</v>
          </cell>
          <cell r="D477" t="str">
            <v>개</v>
          </cell>
          <cell r="E477">
            <v>3200</v>
          </cell>
          <cell r="F477">
            <v>96000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96000</v>
          </cell>
        </row>
        <row r="478">
          <cell r="A478" t="str">
            <v>K - 유니온</v>
          </cell>
          <cell r="B478" t="str">
            <v>청동25</v>
          </cell>
          <cell r="C478">
            <v>10</v>
          </cell>
          <cell r="D478" t="str">
            <v>개</v>
          </cell>
          <cell r="E478">
            <v>4260</v>
          </cell>
          <cell r="F478">
            <v>42600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42600</v>
          </cell>
        </row>
        <row r="479">
          <cell r="A479" t="str">
            <v>K - 유니온</v>
          </cell>
          <cell r="B479" t="str">
            <v>청동30</v>
          </cell>
          <cell r="C479">
            <v>1</v>
          </cell>
          <cell r="D479" t="str">
            <v>개</v>
          </cell>
          <cell r="E479">
            <v>6100</v>
          </cell>
          <cell r="F479">
            <v>6100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6100</v>
          </cell>
        </row>
        <row r="480">
          <cell r="A480" t="str">
            <v>K - 유니온</v>
          </cell>
          <cell r="B480" t="str">
            <v>청동40</v>
          </cell>
          <cell r="C480">
            <v>10</v>
          </cell>
          <cell r="D480" t="str">
            <v>개</v>
          </cell>
          <cell r="E480">
            <v>8830</v>
          </cell>
          <cell r="F480">
            <v>88300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88300</v>
          </cell>
        </row>
        <row r="481">
          <cell r="A481" t="str">
            <v>K - 유니온</v>
          </cell>
          <cell r="B481" t="str">
            <v>청동50</v>
          </cell>
          <cell r="C481">
            <v>5</v>
          </cell>
          <cell r="D481" t="str">
            <v>개</v>
          </cell>
          <cell r="E481">
            <v>13400</v>
          </cell>
          <cell r="F481">
            <v>67000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67000</v>
          </cell>
        </row>
        <row r="482">
          <cell r="A482" t="str">
            <v xml:space="preserve"> SSP  티이</v>
          </cell>
          <cell r="B482" t="str">
            <v>20*20</v>
          </cell>
          <cell r="C482">
            <v>1</v>
          </cell>
          <cell r="D482" t="str">
            <v>개</v>
          </cell>
          <cell r="E482">
            <v>372</v>
          </cell>
          <cell r="F482">
            <v>372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372</v>
          </cell>
        </row>
        <row r="483">
          <cell r="A483" t="str">
            <v xml:space="preserve"> SSP  티이</v>
          </cell>
          <cell r="B483" t="str">
            <v>25*25</v>
          </cell>
          <cell r="C483">
            <v>2</v>
          </cell>
          <cell r="D483" t="str">
            <v>개</v>
          </cell>
          <cell r="E483">
            <v>439</v>
          </cell>
          <cell r="F483">
            <v>878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878</v>
          </cell>
        </row>
        <row r="484">
          <cell r="A484" t="str">
            <v xml:space="preserve"> SSP  티이</v>
          </cell>
          <cell r="B484" t="str">
            <v>25*20</v>
          </cell>
          <cell r="C484">
            <v>2</v>
          </cell>
          <cell r="D484" t="str">
            <v>개</v>
          </cell>
          <cell r="E484">
            <v>456</v>
          </cell>
          <cell r="F484">
            <v>912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912</v>
          </cell>
        </row>
        <row r="485">
          <cell r="A485" t="str">
            <v xml:space="preserve"> SSP  티이</v>
          </cell>
          <cell r="B485" t="str">
            <v>30*25</v>
          </cell>
          <cell r="C485">
            <v>1</v>
          </cell>
          <cell r="D485" t="str">
            <v>개</v>
          </cell>
          <cell r="E485">
            <v>1240</v>
          </cell>
          <cell r="F485">
            <v>1240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1240</v>
          </cell>
        </row>
        <row r="486">
          <cell r="A486" t="str">
            <v xml:space="preserve"> SSP  티이</v>
          </cell>
          <cell r="B486" t="str">
            <v>30*20</v>
          </cell>
          <cell r="C486">
            <v>1</v>
          </cell>
          <cell r="D486" t="str">
            <v>개</v>
          </cell>
          <cell r="E486">
            <v>1251</v>
          </cell>
          <cell r="F486">
            <v>1251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1251</v>
          </cell>
        </row>
        <row r="487">
          <cell r="A487" t="str">
            <v xml:space="preserve"> SSP  티이</v>
          </cell>
          <cell r="B487" t="str">
            <v>40*40</v>
          </cell>
          <cell r="C487">
            <v>1</v>
          </cell>
          <cell r="D487" t="str">
            <v>개</v>
          </cell>
          <cell r="E487">
            <v>1569</v>
          </cell>
          <cell r="F487">
            <v>1569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1569</v>
          </cell>
        </row>
        <row r="488">
          <cell r="A488" t="str">
            <v xml:space="preserve"> SSP  티이</v>
          </cell>
          <cell r="B488" t="str">
            <v>40*25</v>
          </cell>
          <cell r="C488">
            <v>1</v>
          </cell>
          <cell r="D488" t="str">
            <v>개</v>
          </cell>
          <cell r="E488">
            <v>5000</v>
          </cell>
          <cell r="F488">
            <v>5000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5000</v>
          </cell>
        </row>
        <row r="489">
          <cell r="A489" t="str">
            <v xml:space="preserve"> SSP  티이</v>
          </cell>
          <cell r="B489" t="str">
            <v>40*20</v>
          </cell>
          <cell r="C489">
            <v>1</v>
          </cell>
          <cell r="D489" t="str">
            <v>개</v>
          </cell>
          <cell r="E489">
            <v>5230</v>
          </cell>
          <cell r="F489">
            <v>5230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5230</v>
          </cell>
        </row>
        <row r="490">
          <cell r="A490" t="str">
            <v xml:space="preserve"> SSP  티이</v>
          </cell>
          <cell r="B490" t="str">
            <v>50*50</v>
          </cell>
          <cell r="C490">
            <v>1</v>
          </cell>
          <cell r="D490" t="str">
            <v>개</v>
          </cell>
          <cell r="E490">
            <v>1770</v>
          </cell>
          <cell r="F490">
            <v>1770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1770</v>
          </cell>
        </row>
        <row r="491">
          <cell r="A491" t="str">
            <v xml:space="preserve"> SSP  티이</v>
          </cell>
          <cell r="B491" t="str">
            <v>50*40</v>
          </cell>
          <cell r="C491">
            <v>1</v>
          </cell>
          <cell r="D491" t="str">
            <v>개</v>
          </cell>
          <cell r="E491">
            <v>1873</v>
          </cell>
          <cell r="F491">
            <v>1873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1873</v>
          </cell>
        </row>
        <row r="492">
          <cell r="A492" t="str">
            <v xml:space="preserve"> SSP  티이</v>
          </cell>
          <cell r="B492" t="str">
            <v>50*25</v>
          </cell>
          <cell r="C492">
            <v>1</v>
          </cell>
          <cell r="D492" t="str">
            <v>개</v>
          </cell>
          <cell r="E492">
            <v>6100</v>
          </cell>
          <cell r="F492">
            <v>6100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6100</v>
          </cell>
        </row>
        <row r="493">
          <cell r="A493" t="str">
            <v xml:space="preserve"> SSP  티이</v>
          </cell>
          <cell r="B493" t="str">
            <v>50*20</v>
          </cell>
          <cell r="C493">
            <v>1</v>
          </cell>
          <cell r="D493" t="str">
            <v>개</v>
          </cell>
          <cell r="E493">
            <v>6210</v>
          </cell>
          <cell r="F493">
            <v>6210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6210</v>
          </cell>
        </row>
        <row r="494">
          <cell r="A494" t="str">
            <v xml:space="preserve"> SSP 레듀샤</v>
          </cell>
          <cell r="B494" t="str">
            <v>20*13</v>
          </cell>
          <cell r="C494">
            <v>5</v>
          </cell>
          <cell r="D494" t="str">
            <v>개</v>
          </cell>
          <cell r="E494">
            <v>600</v>
          </cell>
          <cell r="F494">
            <v>3000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3000</v>
          </cell>
        </row>
        <row r="495">
          <cell r="A495" t="str">
            <v xml:space="preserve"> SSP 레듀샤</v>
          </cell>
          <cell r="B495" t="str">
            <v>25*20</v>
          </cell>
          <cell r="C495">
            <v>2</v>
          </cell>
          <cell r="D495" t="str">
            <v>개</v>
          </cell>
          <cell r="E495">
            <v>900</v>
          </cell>
          <cell r="F495">
            <v>1800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1800</v>
          </cell>
        </row>
        <row r="496">
          <cell r="A496" t="str">
            <v xml:space="preserve"> SSP 레듀샤</v>
          </cell>
          <cell r="B496" t="str">
            <v>25*13</v>
          </cell>
          <cell r="C496">
            <v>1</v>
          </cell>
          <cell r="D496" t="str">
            <v>개</v>
          </cell>
          <cell r="E496">
            <v>308</v>
          </cell>
          <cell r="F496">
            <v>308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308</v>
          </cell>
        </row>
        <row r="497">
          <cell r="A497" t="str">
            <v xml:space="preserve"> SSP 레듀샤</v>
          </cell>
          <cell r="B497" t="str">
            <v>30*25</v>
          </cell>
          <cell r="C497">
            <v>1</v>
          </cell>
          <cell r="D497" t="str">
            <v>개</v>
          </cell>
          <cell r="E497">
            <v>499</v>
          </cell>
          <cell r="F497">
            <v>499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499</v>
          </cell>
        </row>
        <row r="498">
          <cell r="A498" t="str">
            <v xml:space="preserve"> SSP 레듀샤</v>
          </cell>
          <cell r="B498" t="str">
            <v>30*20</v>
          </cell>
          <cell r="C498">
            <v>1</v>
          </cell>
          <cell r="D498" t="str">
            <v>개</v>
          </cell>
          <cell r="E498">
            <v>534</v>
          </cell>
          <cell r="F498">
            <v>534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534</v>
          </cell>
        </row>
        <row r="499">
          <cell r="A499" t="str">
            <v xml:space="preserve"> SSP 레듀샤</v>
          </cell>
          <cell r="B499" t="str">
            <v>40*30</v>
          </cell>
          <cell r="C499">
            <v>1</v>
          </cell>
          <cell r="D499" t="str">
            <v>개</v>
          </cell>
          <cell r="E499">
            <v>629</v>
          </cell>
          <cell r="F499">
            <v>629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629</v>
          </cell>
        </row>
        <row r="500">
          <cell r="A500" t="str">
            <v xml:space="preserve"> SSP 레듀샤</v>
          </cell>
          <cell r="B500" t="str">
            <v>40*25</v>
          </cell>
          <cell r="C500">
            <v>1</v>
          </cell>
          <cell r="D500" t="str">
            <v>개</v>
          </cell>
          <cell r="E500">
            <v>2100</v>
          </cell>
          <cell r="F500">
            <v>2100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2100</v>
          </cell>
        </row>
        <row r="501">
          <cell r="A501" t="str">
            <v xml:space="preserve"> SSP 레듀샤</v>
          </cell>
          <cell r="B501" t="str">
            <v>50*40</v>
          </cell>
          <cell r="C501">
            <v>1</v>
          </cell>
          <cell r="D501" t="str">
            <v>개</v>
          </cell>
          <cell r="E501">
            <v>2400</v>
          </cell>
          <cell r="F501">
            <v>2400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2400</v>
          </cell>
        </row>
        <row r="502">
          <cell r="A502" t="str">
            <v xml:space="preserve"> SSP 레듀샤</v>
          </cell>
          <cell r="B502" t="str">
            <v>50*25</v>
          </cell>
          <cell r="C502">
            <v>1</v>
          </cell>
          <cell r="D502" t="str">
            <v>개</v>
          </cell>
          <cell r="E502">
            <v>2920</v>
          </cell>
          <cell r="F502">
            <v>2920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2920</v>
          </cell>
        </row>
        <row r="503">
          <cell r="A503" t="str">
            <v>베 어 소 켓</v>
          </cell>
          <cell r="B503" t="str">
            <v>20</v>
          </cell>
          <cell r="C503">
            <v>1</v>
          </cell>
          <cell r="D503" t="str">
            <v>개</v>
          </cell>
          <cell r="E503">
            <v>420</v>
          </cell>
          <cell r="F503">
            <v>420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420</v>
          </cell>
        </row>
        <row r="504">
          <cell r="A504" t="str">
            <v>베 어 소 켓</v>
          </cell>
          <cell r="B504" t="str">
            <v>25</v>
          </cell>
          <cell r="C504">
            <v>1</v>
          </cell>
          <cell r="D504" t="str">
            <v>개</v>
          </cell>
          <cell r="E504">
            <v>530</v>
          </cell>
          <cell r="F504">
            <v>530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530</v>
          </cell>
        </row>
        <row r="505">
          <cell r="A505" t="str">
            <v>베 어 소 켓</v>
          </cell>
          <cell r="B505" t="str">
            <v>40</v>
          </cell>
          <cell r="C505">
            <v>3</v>
          </cell>
          <cell r="D505" t="str">
            <v>개</v>
          </cell>
          <cell r="E505">
            <v>3520</v>
          </cell>
          <cell r="F505">
            <v>10560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10560</v>
          </cell>
        </row>
        <row r="506">
          <cell r="A506" t="str">
            <v>베 어 소 켓</v>
          </cell>
          <cell r="B506" t="str">
            <v>50</v>
          </cell>
          <cell r="C506">
            <v>2</v>
          </cell>
          <cell r="D506" t="str">
            <v>개</v>
          </cell>
          <cell r="E506">
            <v>4510</v>
          </cell>
          <cell r="F506">
            <v>9020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9020</v>
          </cell>
        </row>
        <row r="507">
          <cell r="A507" t="str">
            <v>누수방지쌔들</v>
          </cell>
          <cell r="B507" t="str">
            <v>40*80</v>
          </cell>
          <cell r="C507">
            <v>1</v>
          </cell>
          <cell r="D507" t="str">
            <v>개</v>
          </cell>
          <cell r="E507">
            <v>4320</v>
          </cell>
          <cell r="F507">
            <v>4320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4320</v>
          </cell>
        </row>
        <row r="508">
          <cell r="A508" t="str">
            <v>누수방지쌔들</v>
          </cell>
          <cell r="B508" t="str">
            <v>50*80</v>
          </cell>
          <cell r="C508">
            <v>1</v>
          </cell>
          <cell r="D508" t="str">
            <v>개</v>
          </cell>
          <cell r="E508">
            <v>4460</v>
          </cell>
          <cell r="F508">
            <v>4460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4460</v>
          </cell>
        </row>
        <row r="509">
          <cell r="A509" t="str">
            <v>누수방지쌔들</v>
          </cell>
          <cell r="B509" t="str">
            <v>80*80</v>
          </cell>
          <cell r="C509">
            <v>2</v>
          </cell>
          <cell r="D509" t="str">
            <v>개</v>
          </cell>
          <cell r="E509">
            <v>8450</v>
          </cell>
          <cell r="F509">
            <v>16900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16900</v>
          </cell>
        </row>
        <row r="510">
          <cell r="A510" t="str">
            <v>누수방지쌔들</v>
          </cell>
          <cell r="B510" t="str">
            <v>80*140</v>
          </cell>
          <cell r="C510">
            <v>2</v>
          </cell>
          <cell r="D510" t="str">
            <v>개</v>
          </cell>
          <cell r="E510">
            <v>20130</v>
          </cell>
          <cell r="F510">
            <v>40260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40260</v>
          </cell>
        </row>
        <row r="511">
          <cell r="A511" t="str">
            <v>누수방지쌔들</v>
          </cell>
          <cell r="B511" t="str">
            <v>100*80</v>
          </cell>
          <cell r="C511">
            <v>1</v>
          </cell>
          <cell r="D511" t="str">
            <v>개</v>
          </cell>
          <cell r="E511">
            <v>9510</v>
          </cell>
          <cell r="F511">
            <v>9510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9510</v>
          </cell>
        </row>
        <row r="512">
          <cell r="A512" t="str">
            <v>누수방지쌔들</v>
          </cell>
          <cell r="B512" t="str">
            <v>100*140</v>
          </cell>
          <cell r="C512">
            <v>1</v>
          </cell>
          <cell r="D512" t="str">
            <v>개</v>
          </cell>
          <cell r="E512">
            <v>24130</v>
          </cell>
          <cell r="F512">
            <v>24130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24130</v>
          </cell>
        </row>
        <row r="513">
          <cell r="A513" t="str">
            <v>누수방지쌔들</v>
          </cell>
          <cell r="B513" t="str">
            <v>150*80</v>
          </cell>
          <cell r="C513">
            <v>1</v>
          </cell>
          <cell r="D513" t="str">
            <v>개</v>
          </cell>
          <cell r="E513">
            <v>10560</v>
          </cell>
          <cell r="F513">
            <v>10560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10560</v>
          </cell>
        </row>
        <row r="514">
          <cell r="A514" t="str">
            <v>누수방지쌔들</v>
          </cell>
          <cell r="B514" t="str">
            <v>150*140</v>
          </cell>
          <cell r="C514">
            <v>1</v>
          </cell>
          <cell r="D514" t="str">
            <v>개</v>
          </cell>
          <cell r="E514">
            <v>26000</v>
          </cell>
          <cell r="F514">
            <v>26000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26000</v>
          </cell>
        </row>
        <row r="515">
          <cell r="A515" t="str">
            <v>누수방지쌔들</v>
          </cell>
          <cell r="B515" t="str">
            <v>200*100</v>
          </cell>
          <cell r="C515">
            <v>1</v>
          </cell>
          <cell r="D515" t="str">
            <v>개</v>
          </cell>
          <cell r="E515">
            <v>4859</v>
          </cell>
          <cell r="F515">
            <v>4859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4859</v>
          </cell>
        </row>
        <row r="516">
          <cell r="A516" t="str">
            <v>누수방지쌔들</v>
          </cell>
          <cell r="B516" t="str">
            <v>200*140</v>
          </cell>
          <cell r="C516">
            <v>1</v>
          </cell>
          <cell r="D516" t="str">
            <v>개</v>
          </cell>
          <cell r="E516">
            <v>9810</v>
          </cell>
          <cell r="F516">
            <v>9810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9810</v>
          </cell>
        </row>
        <row r="517">
          <cell r="A517" t="str">
            <v>소 켓 트</v>
          </cell>
          <cell r="B517" t="str">
            <v>주철13</v>
          </cell>
          <cell r="C517">
            <v>1</v>
          </cell>
          <cell r="D517" t="str">
            <v>개</v>
          </cell>
          <cell r="E517">
            <v>170</v>
          </cell>
          <cell r="F517">
            <v>170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170</v>
          </cell>
        </row>
        <row r="518">
          <cell r="A518" t="str">
            <v>소 켓 트</v>
          </cell>
          <cell r="B518" t="str">
            <v>주철20</v>
          </cell>
          <cell r="C518">
            <v>1</v>
          </cell>
          <cell r="D518" t="str">
            <v>개</v>
          </cell>
          <cell r="E518">
            <v>200</v>
          </cell>
          <cell r="F518">
            <v>200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200</v>
          </cell>
        </row>
        <row r="519">
          <cell r="A519" t="str">
            <v>소 켓 트</v>
          </cell>
          <cell r="B519" t="str">
            <v>주철25</v>
          </cell>
          <cell r="C519">
            <v>1</v>
          </cell>
          <cell r="D519" t="str">
            <v>개</v>
          </cell>
          <cell r="E519">
            <v>330</v>
          </cell>
          <cell r="F519">
            <v>330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330</v>
          </cell>
        </row>
        <row r="520">
          <cell r="A520" t="str">
            <v>소 켓 트</v>
          </cell>
          <cell r="B520" t="str">
            <v>주철30</v>
          </cell>
          <cell r="C520">
            <v>1</v>
          </cell>
          <cell r="D520" t="str">
            <v>개</v>
          </cell>
          <cell r="E520">
            <v>420</v>
          </cell>
          <cell r="F520">
            <v>420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420</v>
          </cell>
        </row>
        <row r="521">
          <cell r="A521" t="str">
            <v>소 켓 트</v>
          </cell>
          <cell r="B521" t="str">
            <v>주철40</v>
          </cell>
          <cell r="C521">
            <v>1</v>
          </cell>
          <cell r="D521" t="str">
            <v>개</v>
          </cell>
          <cell r="E521">
            <v>500</v>
          </cell>
          <cell r="F521">
            <v>500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500</v>
          </cell>
        </row>
        <row r="522">
          <cell r="A522" t="str">
            <v>소 켓 트</v>
          </cell>
          <cell r="B522" t="str">
            <v>주철50</v>
          </cell>
          <cell r="C522">
            <v>1</v>
          </cell>
          <cell r="D522" t="str">
            <v>개</v>
          </cell>
          <cell r="E522">
            <v>800</v>
          </cell>
          <cell r="F522">
            <v>800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800</v>
          </cell>
        </row>
        <row r="523">
          <cell r="A523" t="str">
            <v>닛 블(강관)</v>
          </cell>
          <cell r="B523" t="str">
            <v>주철13</v>
          </cell>
          <cell r="C523">
            <v>1</v>
          </cell>
          <cell r="D523" t="str">
            <v>개</v>
          </cell>
          <cell r="E523">
            <v>200</v>
          </cell>
          <cell r="F523">
            <v>200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200</v>
          </cell>
        </row>
        <row r="524">
          <cell r="A524" t="str">
            <v>닛 블(강관)</v>
          </cell>
          <cell r="B524" t="str">
            <v>주철20</v>
          </cell>
          <cell r="C524">
            <v>1</v>
          </cell>
          <cell r="D524" t="str">
            <v>개</v>
          </cell>
          <cell r="E524">
            <v>240</v>
          </cell>
          <cell r="F524">
            <v>240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240</v>
          </cell>
        </row>
        <row r="525">
          <cell r="A525" t="str">
            <v>닛 블(강관)</v>
          </cell>
          <cell r="B525" t="str">
            <v>주철25</v>
          </cell>
          <cell r="C525">
            <v>1</v>
          </cell>
          <cell r="D525" t="str">
            <v>개</v>
          </cell>
          <cell r="E525">
            <v>340</v>
          </cell>
          <cell r="F525">
            <v>340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340</v>
          </cell>
        </row>
        <row r="526">
          <cell r="A526" t="str">
            <v>닛 블(강관)</v>
          </cell>
          <cell r="B526" t="str">
            <v>주철30</v>
          </cell>
          <cell r="C526">
            <v>1</v>
          </cell>
          <cell r="D526" t="str">
            <v>개</v>
          </cell>
          <cell r="E526">
            <v>430</v>
          </cell>
          <cell r="F526">
            <v>430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430</v>
          </cell>
        </row>
        <row r="527">
          <cell r="A527" t="str">
            <v>닛 블(강관)</v>
          </cell>
          <cell r="B527" t="str">
            <v>주철40</v>
          </cell>
          <cell r="C527">
            <v>1</v>
          </cell>
          <cell r="D527" t="str">
            <v>개</v>
          </cell>
          <cell r="E527">
            <v>620</v>
          </cell>
          <cell r="F527">
            <v>620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620</v>
          </cell>
        </row>
        <row r="528">
          <cell r="A528" t="str">
            <v>닛 블(강관)</v>
          </cell>
          <cell r="B528" t="str">
            <v>주철50</v>
          </cell>
          <cell r="C528">
            <v>1</v>
          </cell>
          <cell r="D528" t="str">
            <v>개</v>
          </cell>
          <cell r="E528">
            <v>740</v>
          </cell>
          <cell r="F528">
            <v>740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740</v>
          </cell>
        </row>
        <row r="529">
          <cell r="A529" t="str">
            <v>게이트밸브</v>
          </cell>
          <cell r="B529" t="str">
            <v>청동13</v>
          </cell>
          <cell r="C529">
            <v>20</v>
          </cell>
          <cell r="D529" t="str">
            <v>개</v>
          </cell>
          <cell r="E529">
            <v>3740</v>
          </cell>
          <cell r="F529">
            <v>74800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74800</v>
          </cell>
        </row>
        <row r="530">
          <cell r="A530" t="str">
            <v>게이트밸브</v>
          </cell>
          <cell r="B530" t="str">
            <v>청동20</v>
          </cell>
          <cell r="C530">
            <v>10</v>
          </cell>
          <cell r="D530" t="str">
            <v>개</v>
          </cell>
          <cell r="E530">
            <v>5360</v>
          </cell>
          <cell r="F530">
            <v>53600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53600</v>
          </cell>
        </row>
        <row r="531">
          <cell r="A531" t="str">
            <v>게이트밸브</v>
          </cell>
          <cell r="B531" t="str">
            <v>청동25</v>
          </cell>
          <cell r="C531">
            <v>4</v>
          </cell>
          <cell r="D531" t="str">
            <v>개</v>
          </cell>
          <cell r="E531">
            <v>8540</v>
          </cell>
          <cell r="F531">
            <v>34160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34160</v>
          </cell>
        </row>
        <row r="532">
          <cell r="A532" t="str">
            <v>게이트밸브</v>
          </cell>
          <cell r="B532" t="str">
            <v>청동40</v>
          </cell>
          <cell r="C532">
            <v>4</v>
          </cell>
          <cell r="D532" t="str">
            <v>개</v>
          </cell>
          <cell r="E532">
            <v>16270</v>
          </cell>
          <cell r="F532">
            <v>65080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65080</v>
          </cell>
        </row>
        <row r="533">
          <cell r="A533" t="str">
            <v>게이트밸브</v>
          </cell>
          <cell r="B533" t="str">
            <v>청동50</v>
          </cell>
          <cell r="C533">
            <v>2</v>
          </cell>
          <cell r="D533" t="str">
            <v>개</v>
          </cell>
          <cell r="E533">
            <v>25090</v>
          </cell>
          <cell r="F533">
            <v>50180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50180</v>
          </cell>
        </row>
        <row r="534">
          <cell r="A534" t="str">
            <v>타이튼닥타일주철관</v>
          </cell>
          <cell r="B534" t="str">
            <v>80*4</v>
          </cell>
          <cell r="C534">
            <v>28</v>
          </cell>
          <cell r="D534" t="str">
            <v>본</v>
          </cell>
          <cell r="E534">
            <v>34790</v>
          </cell>
          <cell r="F534">
            <v>974120</v>
          </cell>
          <cell r="G534" t="str">
            <v/>
          </cell>
          <cell r="H534">
            <v>0</v>
          </cell>
          <cell r="I534">
            <v>0</v>
          </cell>
          <cell r="J534">
            <v>0</v>
          </cell>
          <cell r="K534">
            <v>974120</v>
          </cell>
          <cell r="L534">
            <v>0</v>
          </cell>
          <cell r="M534">
            <v>0</v>
          </cell>
        </row>
        <row r="535">
          <cell r="A535" t="str">
            <v>타이튼닥타일주철관</v>
          </cell>
          <cell r="B535" t="str">
            <v>100*5</v>
          </cell>
          <cell r="C535">
            <v>8</v>
          </cell>
          <cell r="D535" t="str">
            <v>본</v>
          </cell>
          <cell r="E535">
            <v>51940</v>
          </cell>
          <cell r="F535">
            <v>415520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415520</v>
          </cell>
        </row>
        <row r="536">
          <cell r="A536" t="str">
            <v>타이튼닥타일주철관</v>
          </cell>
          <cell r="B536" t="str">
            <v>150*5</v>
          </cell>
          <cell r="C536">
            <v>4</v>
          </cell>
          <cell r="D536" t="str">
            <v>본</v>
          </cell>
          <cell r="E536">
            <v>80190</v>
          </cell>
          <cell r="F536">
            <v>320760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320760</v>
          </cell>
        </row>
        <row r="537">
          <cell r="A537" t="str">
            <v>타이튼닥타일주철관</v>
          </cell>
          <cell r="B537" t="str">
            <v>200*6</v>
          </cell>
          <cell r="C537">
            <v>4</v>
          </cell>
          <cell r="D537" t="str">
            <v>본</v>
          </cell>
          <cell r="E537">
            <v>127610</v>
          </cell>
          <cell r="F537">
            <v>510440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510440</v>
          </cell>
        </row>
        <row r="538">
          <cell r="A538" t="str">
            <v>타이튼 고무링</v>
          </cell>
          <cell r="B538" t="str">
            <v>80</v>
          </cell>
          <cell r="C538">
            <v>22</v>
          </cell>
          <cell r="D538" t="str">
            <v>개</v>
          </cell>
          <cell r="E538">
            <v>460</v>
          </cell>
          <cell r="F538">
            <v>10120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10120</v>
          </cell>
        </row>
        <row r="539">
          <cell r="A539" t="str">
            <v>타이튼 고무링</v>
          </cell>
          <cell r="B539" t="str">
            <v>100</v>
          </cell>
          <cell r="C539">
            <v>8</v>
          </cell>
          <cell r="D539" t="str">
            <v>개</v>
          </cell>
          <cell r="E539">
            <v>520</v>
          </cell>
          <cell r="F539">
            <v>4160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4160</v>
          </cell>
        </row>
        <row r="540">
          <cell r="A540" t="str">
            <v>타이튼 고무링</v>
          </cell>
          <cell r="B540" t="str">
            <v>150</v>
          </cell>
          <cell r="C540">
            <v>4</v>
          </cell>
          <cell r="D540" t="str">
            <v>개</v>
          </cell>
          <cell r="E540">
            <v>740</v>
          </cell>
          <cell r="F540">
            <v>2960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2960</v>
          </cell>
        </row>
        <row r="541">
          <cell r="A541" t="str">
            <v>타이튼 고무링</v>
          </cell>
          <cell r="B541" t="str">
            <v>200</v>
          </cell>
          <cell r="C541">
            <v>4</v>
          </cell>
          <cell r="D541" t="str">
            <v>개</v>
          </cell>
          <cell r="E541">
            <v>1160</v>
          </cell>
          <cell r="F541">
            <v>4640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4640</v>
          </cell>
        </row>
        <row r="542">
          <cell r="A542" t="str">
            <v>KP 접합부속</v>
          </cell>
          <cell r="B542" t="str">
            <v>80</v>
          </cell>
          <cell r="C542">
            <v>14</v>
          </cell>
          <cell r="D542" t="str">
            <v>조</v>
          </cell>
          <cell r="E542">
            <v>6130</v>
          </cell>
          <cell r="F542">
            <v>85820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85820</v>
          </cell>
        </row>
        <row r="543">
          <cell r="A543" t="str">
            <v>KP 접합부속</v>
          </cell>
          <cell r="B543" t="str">
            <v>100</v>
          </cell>
          <cell r="C543">
            <v>10</v>
          </cell>
          <cell r="D543" t="str">
            <v>조</v>
          </cell>
          <cell r="E543">
            <v>6890</v>
          </cell>
          <cell r="F543">
            <v>68900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68900</v>
          </cell>
        </row>
        <row r="544">
          <cell r="A544" t="str">
            <v>KP 접합부속</v>
          </cell>
          <cell r="B544" t="str">
            <v>150</v>
          </cell>
          <cell r="C544">
            <v>6</v>
          </cell>
          <cell r="D544" t="str">
            <v>조</v>
          </cell>
          <cell r="E544">
            <v>9520</v>
          </cell>
          <cell r="F544">
            <v>57120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57120</v>
          </cell>
        </row>
        <row r="545">
          <cell r="A545" t="str">
            <v>KP 접합부속</v>
          </cell>
          <cell r="B545" t="str">
            <v>200</v>
          </cell>
          <cell r="C545">
            <v>3</v>
          </cell>
          <cell r="D545" t="str">
            <v>조</v>
          </cell>
          <cell r="E545">
            <v>11820</v>
          </cell>
          <cell r="F545">
            <v>35460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35460</v>
          </cell>
        </row>
        <row r="546">
          <cell r="A546" t="str">
            <v>플렌지 접합부속</v>
          </cell>
          <cell r="B546" t="str">
            <v>80</v>
          </cell>
          <cell r="C546">
            <v>21</v>
          </cell>
          <cell r="D546" t="str">
            <v>조</v>
          </cell>
          <cell r="E546">
            <v>2222</v>
          </cell>
          <cell r="F546">
            <v>46662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46662</v>
          </cell>
        </row>
        <row r="547">
          <cell r="A547" t="str">
            <v>플렌지 접합부속</v>
          </cell>
          <cell r="B547" t="str">
            <v>100</v>
          </cell>
          <cell r="C547">
            <v>6</v>
          </cell>
          <cell r="D547" t="str">
            <v>조</v>
          </cell>
          <cell r="E547">
            <v>3751</v>
          </cell>
          <cell r="F547">
            <v>22506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22506</v>
          </cell>
        </row>
        <row r="548">
          <cell r="A548" t="str">
            <v>플렌지 접합부속</v>
          </cell>
          <cell r="B548" t="str">
            <v>125</v>
          </cell>
          <cell r="C548">
            <v>3</v>
          </cell>
          <cell r="D548" t="str">
            <v>조</v>
          </cell>
          <cell r="E548">
            <v>3883</v>
          </cell>
          <cell r="F548">
            <v>11649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11649</v>
          </cell>
        </row>
        <row r="549">
          <cell r="A549" t="str">
            <v>플렌지 접합부속</v>
          </cell>
          <cell r="B549" t="str">
            <v>150</v>
          </cell>
          <cell r="C549">
            <v>6</v>
          </cell>
          <cell r="D549" t="str">
            <v>조</v>
          </cell>
          <cell r="E549">
            <v>5225</v>
          </cell>
          <cell r="F549">
            <v>31350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31350</v>
          </cell>
        </row>
        <row r="550">
          <cell r="A550" t="str">
            <v>플렌지 접합부속</v>
          </cell>
          <cell r="B550" t="str">
            <v>200</v>
          </cell>
          <cell r="C550">
            <v>1</v>
          </cell>
          <cell r="D550" t="str">
            <v>조</v>
          </cell>
          <cell r="E550">
            <v>4880</v>
          </cell>
          <cell r="F550">
            <v>4880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4880</v>
          </cell>
        </row>
        <row r="551">
          <cell r="A551" t="str">
            <v>닥타일 주철이형관</v>
          </cell>
          <cell r="B551" t="str">
            <v>시멘트</v>
          </cell>
          <cell r="C551">
            <v>20</v>
          </cell>
          <cell r="D551" t="str">
            <v>Kg</v>
          </cell>
          <cell r="E551">
            <v>1060</v>
          </cell>
          <cell r="F551">
            <v>21200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21200</v>
          </cell>
        </row>
        <row r="552">
          <cell r="A552" t="str">
            <v>닥타일 주철이형관</v>
          </cell>
          <cell r="B552" t="str">
            <v>흑페인트</v>
          </cell>
          <cell r="C552">
            <v>10</v>
          </cell>
          <cell r="D552" t="str">
            <v>Kg</v>
          </cell>
          <cell r="E552">
            <v>810</v>
          </cell>
          <cell r="F552">
            <v>8100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8100</v>
          </cell>
        </row>
        <row r="553">
          <cell r="A553" t="str">
            <v>KP 이탈방지압륜</v>
          </cell>
          <cell r="B553" t="str">
            <v>80</v>
          </cell>
          <cell r="C553">
            <v>2</v>
          </cell>
          <cell r="D553" t="str">
            <v>조</v>
          </cell>
          <cell r="E553">
            <v>19850</v>
          </cell>
          <cell r="F553">
            <v>39700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39700</v>
          </cell>
        </row>
        <row r="554">
          <cell r="A554" t="str">
            <v>KP 이탈방지압륜</v>
          </cell>
          <cell r="B554" t="str">
            <v>100</v>
          </cell>
          <cell r="C554">
            <v>1</v>
          </cell>
          <cell r="D554" t="str">
            <v>조</v>
          </cell>
          <cell r="E554">
            <v>20450</v>
          </cell>
          <cell r="F554">
            <v>20450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20450</v>
          </cell>
        </row>
        <row r="555">
          <cell r="A555" t="str">
            <v>KP 이탈방지압륜</v>
          </cell>
          <cell r="B555" t="str">
            <v>150</v>
          </cell>
          <cell r="C555">
            <v>1</v>
          </cell>
          <cell r="D555" t="str">
            <v>조</v>
          </cell>
          <cell r="E555">
            <v>27250</v>
          </cell>
          <cell r="F555">
            <v>27250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27250</v>
          </cell>
        </row>
        <row r="556">
          <cell r="A556" t="str">
            <v>KP 이탈방지압륜</v>
          </cell>
          <cell r="B556" t="str">
            <v>200</v>
          </cell>
          <cell r="C556">
            <v>1</v>
          </cell>
          <cell r="D556" t="str">
            <v>조</v>
          </cell>
          <cell r="E556">
            <v>34050</v>
          </cell>
          <cell r="F556">
            <v>34050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34050</v>
          </cell>
        </row>
        <row r="557">
          <cell r="A557" t="str">
            <v>소프트실제수밸브</v>
          </cell>
          <cell r="B557" t="str">
            <v>80</v>
          </cell>
          <cell r="C557">
            <v>1</v>
          </cell>
          <cell r="D557" t="str">
            <v>개</v>
          </cell>
          <cell r="E557">
            <v>85400</v>
          </cell>
          <cell r="F557">
            <v>85400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85400</v>
          </cell>
        </row>
        <row r="558">
          <cell r="A558" t="str">
            <v>소프트실제수밸브</v>
          </cell>
          <cell r="B558" t="str">
            <v>100</v>
          </cell>
          <cell r="C558">
            <v>1</v>
          </cell>
          <cell r="D558" t="str">
            <v>개</v>
          </cell>
          <cell r="E558">
            <v>95600</v>
          </cell>
          <cell r="F558">
            <v>95600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95600</v>
          </cell>
        </row>
        <row r="559">
          <cell r="A559" t="str">
            <v>소프트실제수밸브</v>
          </cell>
          <cell r="B559" t="str">
            <v>150</v>
          </cell>
          <cell r="C559">
            <v>1</v>
          </cell>
          <cell r="D559" t="str">
            <v>개</v>
          </cell>
          <cell r="E559">
            <v>75430</v>
          </cell>
          <cell r="F559">
            <v>75430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75430</v>
          </cell>
        </row>
        <row r="560">
          <cell r="A560" t="str">
            <v>소프트실제수밸브</v>
          </cell>
          <cell r="B560" t="str">
            <v>200</v>
          </cell>
          <cell r="C560">
            <v>1</v>
          </cell>
          <cell r="D560" t="str">
            <v>개</v>
          </cell>
          <cell r="E560">
            <v>85600</v>
          </cell>
          <cell r="F560">
            <v>85600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85600</v>
          </cell>
        </row>
        <row r="561">
          <cell r="A561" t="str">
            <v>제수밸브</v>
          </cell>
          <cell r="B561" t="str">
            <v>수동80</v>
          </cell>
          <cell r="C561">
            <v>1</v>
          </cell>
          <cell r="D561" t="str">
            <v>개</v>
          </cell>
          <cell r="E561">
            <v>63200</v>
          </cell>
          <cell r="F561">
            <v>63200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63200</v>
          </cell>
        </row>
        <row r="562">
          <cell r="A562" t="str">
            <v>제수밸브</v>
          </cell>
          <cell r="B562" t="str">
            <v>수동100</v>
          </cell>
          <cell r="C562">
            <v>1</v>
          </cell>
          <cell r="D562" t="str">
            <v>개</v>
          </cell>
          <cell r="E562">
            <v>70000</v>
          </cell>
          <cell r="F562">
            <v>70000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70000</v>
          </cell>
        </row>
        <row r="563">
          <cell r="A563" t="str">
            <v>제수밸브</v>
          </cell>
          <cell r="B563" t="str">
            <v>수동150</v>
          </cell>
          <cell r="C563">
            <v>1</v>
          </cell>
          <cell r="D563" t="str">
            <v>개</v>
          </cell>
          <cell r="E563">
            <v>126200</v>
          </cell>
          <cell r="F563">
            <v>126200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126200</v>
          </cell>
        </row>
        <row r="564">
          <cell r="A564" t="str">
            <v>제수밸브</v>
          </cell>
          <cell r="B564" t="str">
            <v>수동200</v>
          </cell>
          <cell r="C564">
            <v>1</v>
          </cell>
          <cell r="D564" t="str">
            <v>개</v>
          </cell>
          <cell r="E564">
            <v>56127</v>
          </cell>
          <cell r="F564">
            <v>56127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56127</v>
          </cell>
        </row>
        <row r="565">
          <cell r="A565" t="str">
            <v>소화전(지하식F)</v>
          </cell>
          <cell r="B565" t="str">
            <v>100</v>
          </cell>
          <cell r="C565">
            <v>1</v>
          </cell>
          <cell r="D565" t="str">
            <v>개</v>
          </cell>
          <cell r="E565">
            <v>102000</v>
          </cell>
          <cell r="F565">
            <v>102000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102000</v>
          </cell>
        </row>
        <row r="566">
          <cell r="A566" t="str">
            <v>소화전(지상식B)</v>
          </cell>
          <cell r="B566" t="str">
            <v>100</v>
          </cell>
          <cell r="C566">
            <v>1</v>
          </cell>
          <cell r="D566" t="str">
            <v>개</v>
          </cell>
          <cell r="E566">
            <v>1640</v>
          </cell>
          <cell r="F566">
            <v>1640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1640</v>
          </cell>
        </row>
        <row r="567">
          <cell r="A567" t="str">
            <v>상수도용 철개</v>
          </cell>
          <cell r="B567" t="str">
            <v>648</v>
          </cell>
          <cell r="C567">
            <v>1</v>
          </cell>
          <cell r="D567" t="str">
            <v>조</v>
          </cell>
          <cell r="E567">
            <v>120000</v>
          </cell>
          <cell r="F567">
            <v>120000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120000</v>
          </cell>
        </row>
        <row r="568">
          <cell r="A568" t="str">
            <v>상수도용 철개</v>
          </cell>
          <cell r="B568" t="str">
            <v>766</v>
          </cell>
          <cell r="C568">
            <v>1</v>
          </cell>
          <cell r="D568" t="str">
            <v>조</v>
          </cell>
          <cell r="E568">
            <v>130000</v>
          </cell>
          <cell r="F568">
            <v>130000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130000</v>
          </cell>
        </row>
        <row r="569">
          <cell r="A569" t="str">
            <v>제수변보 호통</v>
          </cell>
          <cell r="B569" t="str">
            <v>200*265</v>
          </cell>
          <cell r="C569">
            <v>1</v>
          </cell>
          <cell r="D569" t="str">
            <v>개</v>
          </cell>
          <cell r="E569">
            <v>11206</v>
          </cell>
          <cell r="F569">
            <v>11206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11206</v>
          </cell>
        </row>
        <row r="570">
          <cell r="A570" t="str">
            <v>제수변 받침통</v>
          </cell>
          <cell r="B570" t="str">
            <v>250*300</v>
          </cell>
          <cell r="C570">
            <v>1</v>
          </cell>
          <cell r="D570" t="str">
            <v>개</v>
          </cell>
          <cell r="E570">
            <v>10539</v>
          </cell>
          <cell r="F570">
            <v>10539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10539</v>
          </cell>
        </row>
        <row r="571">
          <cell r="A571" t="str">
            <v>공기밸브</v>
          </cell>
          <cell r="B571" t="str">
            <v>급속80</v>
          </cell>
          <cell r="C571">
            <v>1</v>
          </cell>
          <cell r="D571" t="str">
            <v>개</v>
          </cell>
          <cell r="E571">
            <v>37142</v>
          </cell>
          <cell r="F571">
            <v>37142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37142</v>
          </cell>
        </row>
        <row r="572">
          <cell r="A572" t="str">
            <v>공기밸브</v>
          </cell>
          <cell r="B572" t="str">
            <v>급속100</v>
          </cell>
          <cell r="C572">
            <v>1</v>
          </cell>
          <cell r="D572" t="str">
            <v>개</v>
          </cell>
          <cell r="E572">
            <v>45346</v>
          </cell>
          <cell r="F572">
            <v>45346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45346</v>
          </cell>
        </row>
        <row r="573">
          <cell r="A573" t="str">
            <v>조립식원형맨홀</v>
          </cell>
          <cell r="B573" t="str">
            <v>80-100</v>
          </cell>
          <cell r="C573">
            <v>1</v>
          </cell>
          <cell r="D573" t="str">
            <v>조</v>
          </cell>
          <cell r="E573">
            <v>65230</v>
          </cell>
          <cell r="F573">
            <v>65230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65230</v>
          </cell>
        </row>
        <row r="574">
          <cell r="A574" t="str">
            <v>조립식원형맨홀</v>
          </cell>
          <cell r="B574" t="str">
            <v>150</v>
          </cell>
          <cell r="C574">
            <v>1</v>
          </cell>
          <cell r="D574" t="str">
            <v>조</v>
          </cell>
          <cell r="E574">
            <v>73920</v>
          </cell>
          <cell r="F574">
            <v>73920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73920</v>
          </cell>
        </row>
        <row r="575">
          <cell r="A575" t="str">
            <v>조립식원형맨홀</v>
          </cell>
          <cell r="B575" t="str">
            <v>200-250</v>
          </cell>
          <cell r="C575">
            <v>1</v>
          </cell>
          <cell r="D575" t="str">
            <v>조</v>
          </cell>
          <cell r="E575">
            <v>79860</v>
          </cell>
          <cell r="F575">
            <v>79860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79860</v>
          </cell>
        </row>
        <row r="576">
          <cell r="A576" t="str">
            <v>부단수활정자관</v>
          </cell>
          <cell r="B576" t="str">
            <v>150*80</v>
          </cell>
          <cell r="C576">
            <v>1</v>
          </cell>
          <cell r="D576" t="str">
            <v>조</v>
          </cell>
          <cell r="E576">
            <v>28906</v>
          </cell>
          <cell r="F576">
            <v>28906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28906</v>
          </cell>
        </row>
        <row r="577">
          <cell r="A577" t="str">
            <v>부단수활정자관</v>
          </cell>
          <cell r="B577" t="str">
            <v>150*100</v>
          </cell>
          <cell r="C577">
            <v>1</v>
          </cell>
          <cell r="D577" t="str">
            <v>조</v>
          </cell>
          <cell r="E577">
            <v>32400</v>
          </cell>
          <cell r="F577">
            <v>32400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32400</v>
          </cell>
        </row>
        <row r="578">
          <cell r="A578" t="str">
            <v>부단수활정자관</v>
          </cell>
          <cell r="B578" t="str">
            <v>200*80</v>
          </cell>
          <cell r="C578">
            <v>1</v>
          </cell>
          <cell r="D578" t="str">
            <v>조</v>
          </cell>
          <cell r="E578">
            <v>38796</v>
          </cell>
          <cell r="F578">
            <v>38796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38796</v>
          </cell>
        </row>
        <row r="579">
          <cell r="A579" t="str">
            <v>부단수활정자관</v>
          </cell>
          <cell r="B579" t="str">
            <v>200*100</v>
          </cell>
          <cell r="C579">
            <v>1</v>
          </cell>
          <cell r="D579" t="str">
            <v>조</v>
          </cell>
          <cell r="E579">
            <v>43560</v>
          </cell>
          <cell r="F579">
            <v>43560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43560</v>
          </cell>
        </row>
        <row r="580">
          <cell r="A580" t="str">
            <v>부단수활정자관</v>
          </cell>
          <cell r="B580" t="str">
            <v>200*150</v>
          </cell>
          <cell r="C580">
            <v>1</v>
          </cell>
          <cell r="D580" t="str">
            <v>조</v>
          </cell>
          <cell r="E580">
            <v>40268</v>
          </cell>
          <cell r="F580">
            <v>40268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40268</v>
          </cell>
        </row>
        <row r="581">
          <cell r="A581" t="str">
            <v>부단수활정자관</v>
          </cell>
          <cell r="B581" t="str">
            <v>300*80</v>
          </cell>
          <cell r="C581">
            <v>1</v>
          </cell>
          <cell r="D581" t="str">
            <v>조</v>
          </cell>
          <cell r="E581">
            <v>49143</v>
          </cell>
          <cell r="F581">
            <v>49143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49143</v>
          </cell>
        </row>
        <row r="582">
          <cell r="A582" t="str">
            <v>부단수활정자관</v>
          </cell>
          <cell r="B582" t="str">
            <v>300*100</v>
          </cell>
          <cell r="C582">
            <v>1</v>
          </cell>
          <cell r="D582" t="str">
            <v>조</v>
          </cell>
          <cell r="E582">
            <v>52100</v>
          </cell>
          <cell r="F582">
            <v>52100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52100</v>
          </cell>
        </row>
        <row r="583">
          <cell r="A583" t="str">
            <v>부단수활정자관</v>
          </cell>
          <cell r="B583" t="str">
            <v>300*150</v>
          </cell>
          <cell r="C583">
            <v>1</v>
          </cell>
          <cell r="D583" t="str">
            <v>조</v>
          </cell>
          <cell r="E583">
            <v>56747</v>
          </cell>
          <cell r="F583">
            <v>56747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56747</v>
          </cell>
        </row>
        <row r="584">
          <cell r="A584" t="str">
            <v>부단수활정자관</v>
          </cell>
          <cell r="B584" t="str">
            <v>300*200</v>
          </cell>
          <cell r="C584">
            <v>1</v>
          </cell>
          <cell r="D584" t="str">
            <v>조</v>
          </cell>
          <cell r="E584">
            <v>54435</v>
          </cell>
          <cell r="F584">
            <v>54435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54435</v>
          </cell>
        </row>
        <row r="585">
          <cell r="A585" t="str">
            <v>계</v>
          </cell>
          <cell r="B585" t="str">
            <v/>
          </cell>
          <cell r="C585">
            <v>0</v>
          </cell>
          <cell r="D585" t="str">
            <v/>
          </cell>
          <cell r="E585" t="str">
            <v/>
          </cell>
          <cell r="F585">
            <v>4956951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4956951</v>
          </cell>
        </row>
        <row r="586">
          <cell r="A586" t="str">
            <v>폐 기 물 처 리 비 내  역</v>
          </cell>
        </row>
        <row r="587">
          <cell r="A587" t="str">
            <v>콘크리트잔재처리비</v>
          </cell>
          <cell r="B587" t="str">
            <v>2.3*4=</v>
          </cell>
          <cell r="C587">
            <v>28</v>
          </cell>
          <cell r="D587" t="str">
            <v>톤</v>
          </cell>
          <cell r="E587">
            <v>8000</v>
          </cell>
          <cell r="F587">
            <v>224000</v>
          </cell>
          <cell r="G587" t="str">
            <v/>
          </cell>
          <cell r="H587">
            <v>0</v>
          </cell>
          <cell r="I587">
            <v>0</v>
          </cell>
          <cell r="J587">
            <v>0</v>
          </cell>
          <cell r="K587">
            <v>224000</v>
          </cell>
          <cell r="L587">
            <v>0</v>
          </cell>
          <cell r="M587">
            <v>0</v>
          </cell>
        </row>
        <row r="588">
          <cell r="A588" t="str">
            <v>콘크리트잔재운반비</v>
          </cell>
          <cell r="B588">
            <v>0</v>
          </cell>
          <cell r="C588">
            <v>8</v>
          </cell>
          <cell r="D588" t="str">
            <v>M^3</v>
          </cell>
          <cell r="E588">
            <v>12000</v>
          </cell>
          <cell r="F588">
            <v>96000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96000</v>
          </cell>
        </row>
        <row r="589">
          <cell r="A589" t="str">
            <v>아스팔트잔재처리비</v>
          </cell>
          <cell r="B589" t="str">
            <v>2.2*5=</v>
          </cell>
          <cell r="C589">
            <v>4</v>
          </cell>
          <cell r="D589" t="str">
            <v>톤</v>
          </cell>
          <cell r="E589">
            <v>8000</v>
          </cell>
          <cell r="F589">
            <v>32000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32000</v>
          </cell>
        </row>
        <row r="590">
          <cell r="A590" t="str">
            <v>아스팔트잔재운반비</v>
          </cell>
          <cell r="B590">
            <v>0</v>
          </cell>
          <cell r="C590">
            <v>4</v>
          </cell>
          <cell r="D590" t="str">
            <v>M^3</v>
          </cell>
          <cell r="E590">
            <v>12000</v>
          </cell>
          <cell r="F590">
            <v>48000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48000</v>
          </cell>
        </row>
        <row r="591">
          <cell r="A591" t="str">
            <v>기타잔재처리비</v>
          </cell>
          <cell r="B591" t="str">
            <v>1.4*6=</v>
          </cell>
          <cell r="C591">
            <v>22</v>
          </cell>
          <cell r="D591" t="str">
            <v>톤</v>
          </cell>
          <cell r="E591">
            <v>8000</v>
          </cell>
          <cell r="F591">
            <v>176000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176000</v>
          </cell>
        </row>
        <row r="592">
          <cell r="A592" t="str">
            <v>기타잔재운반비</v>
          </cell>
          <cell r="B592">
            <v>0</v>
          </cell>
          <cell r="C592">
            <v>1</v>
          </cell>
          <cell r="D592" t="str">
            <v>M^3</v>
          </cell>
          <cell r="E592">
            <v>12000</v>
          </cell>
          <cell r="F592">
            <v>12000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12000</v>
          </cell>
        </row>
        <row r="593">
          <cell r="A593" t="str">
            <v>계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588000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588000</v>
          </cell>
        </row>
        <row r="594">
          <cell r="A594" t="str">
            <v>관  급  자  재  내  역</v>
          </cell>
        </row>
        <row r="595">
          <cell r="A595" t="str">
            <v>스테인레스 강관</v>
          </cell>
          <cell r="B595" t="str">
            <v>20</v>
          </cell>
          <cell r="C595">
            <v>2070</v>
          </cell>
          <cell r="D595" t="str">
            <v>M</v>
          </cell>
          <cell r="E595">
            <v>2021</v>
          </cell>
          <cell r="F595">
            <v>4183470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4183470</v>
          </cell>
        </row>
        <row r="596">
          <cell r="A596" t="str">
            <v>스테인레스 강관</v>
          </cell>
          <cell r="B596" t="str">
            <v>25</v>
          </cell>
          <cell r="C596">
            <v>430</v>
          </cell>
          <cell r="D596" t="str">
            <v>M</v>
          </cell>
          <cell r="E596">
            <v>2525</v>
          </cell>
          <cell r="F596">
            <v>1085750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1085750</v>
          </cell>
        </row>
        <row r="597">
          <cell r="A597" t="str">
            <v>스테인레스 강관</v>
          </cell>
          <cell r="B597" t="str">
            <v>30</v>
          </cell>
          <cell r="C597">
            <v>45</v>
          </cell>
          <cell r="D597" t="str">
            <v>M</v>
          </cell>
          <cell r="E597">
            <v>3471</v>
          </cell>
          <cell r="F597">
            <v>156195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156195</v>
          </cell>
        </row>
        <row r="598">
          <cell r="A598" t="str">
            <v>스테인레스 강관</v>
          </cell>
          <cell r="B598" t="str">
            <v>40</v>
          </cell>
          <cell r="C598">
            <v>395</v>
          </cell>
          <cell r="D598" t="str">
            <v>M</v>
          </cell>
          <cell r="E598">
            <v>4224</v>
          </cell>
          <cell r="F598">
            <v>1668480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1668480</v>
          </cell>
        </row>
        <row r="599">
          <cell r="A599" t="str">
            <v>스테인레스 강관</v>
          </cell>
          <cell r="B599" t="str">
            <v>50</v>
          </cell>
          <cell r="C599">
            <v>370</v>
          </cell>
          <cell r="D599" t="str">
            <v>M</v>
          </cell>
          <cell r="E599">
            <v>4739</v>
          </cell>
          <cell r="F599">
            <v>1753430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1753430</v>
          </cell>
        </row>
        <row r="600">
          <cell r="A600" t="str">
            <v>수도계량기보호통</v>
          </cell>
          <cell r="B600" t="str">
            <v>13*110</v>
          </cell>
          <cell r="C600">
            <v>140</v>
          </cell>
          <cell r="D600" t="str">
            <v>개</v>
          </cell>
          <cell r="E600">
            <v>33363</v>
          </cell>
          <cell r="F600">
            <v>4670820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4670820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"/>
      <sheetName val="실행원가"/>
      <sheetName val="실행내역"/>
      <sheetName val="기초,토목"/>
      <sheetName val="기초,토목 (전무변경)"/>
      <sheetName val="현장비용"/>
      <sheetName val="표지"/>
      <sheetName val="산출"/>
      <sheetName val="산출원가"/>
      <sheetName val="내역"/>
      <sheetName val="관급자재"/>
      <sheetName val="유창"/>
      <sheetName val="대광"/>
      <sheetName val="실행변동기준"/>
      <sheetName val="설비"/>
      <sheetName val="고분전시관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A4" t="str">
            <v>1.건  축  공  사</v>
          </cell>
        </row>
        <row r="5">
          <cell r="A5" t="str">
            <v>1.본  동  공  사</v>
          </cell>
        </row>
        <row r="6">
          <cell r="A6" t="str">
            <v>01.공 통 가 설 공 사</v>
          </cell>
        </row>
        <row r="7">
          <cell r="B7" t="str">
            <v>콘테이너가설사무소</v>
          </cell>
          <cell r="C7" t="str">
            <v>2.4*6.0*2.6,18개월</v>
          </cell>
          <cell r="D7" t="str">
            <v>동</v>
          </cell>
          <cell r="E7">
            <v>3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2425000</v>
          </cell>
          <cell r="K7">
            <v>7275000</v>
          </cell>
          <cell r="L7">
            <v>2425000</v>
          </cell>
          <cell r="M7">
            <v>7275000</v>
          </cell>
        </row>
        <row r="8">
          <cell r="B8" t="str">
            <v>콘테이너가설창고</v>
          </cell>
          <cell r="C8" t="str">
            <v>2.4*6.0*2.6,18개월</v>
          </cell>
          <cell r="D8" t="str">
            <v>동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1299800</v>
          </cell>
          <cell r="K8">
            <v>1299800</v>
          </cell>
          <cell r="L8">
            <v>1299800</v>
          </cell>
          <cell r="M8">
            <v>1299800</v>
          </cell>
        </row>
        <row r="9">
          <cell r="B9" t="str">
            <v>F.R.P이동식화장실</v>
          </cell>
          <cell r="C9" t="str">
            <v>대소변겸용</v>
          </cell>
          <cell r="D9" t="str">
            <v>동</v>
          </cell>
          <cell r="E9">
            <v>2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1164000</v>
          </cell>
          <cell r="K9">
            <v>2328000</v>
          </cell>
          <cell r="L9">
            <v>1164000</v>
          </cell>
          <cell r="M9">
            <v>2328000</v>
          </cell>
        </row>
        <row r="10">
          <cell r="B10" t="str">
            <v>조립식가설울타리</v>
          </cell>
          <cell r="C10" t="str">
            <v>18개월</v>
          </cell>
          <cell r="D10" t="str">
            <v>M</v>
          </cell>
          <cell r="E10">
            <v>33</v>
          </cell>
          <cell r="F10">
            <v>0</v>
          </cell>
          <cell r="G10">
            <v>0</v>
          </cell>
          <cell r="H10">
            <v>17983</v>
          </cell>
          <cell r="I10">
            <v>593439</v>
          </cell>
          <cell r="J10">
            <v>10907</v>
          </cell>
          <cell r="K10">
            <v>359931</v>
          </cell>
          <cell r="L10">
            <v>28890</v>
          </cell>
          <cell r="M10">
            <v>953370</v>
          </cell>
        </row>
        <row r="11">
          <cell r="B11" t="str">
            <v>광고간판</v>
          </cell>
          <cell r="C11" t="str">
            <v>600*1800</v>
          </cell>
          <cell r="D11" t="str">
            <v>EA</v>
          </cell>
          <cell r="E11">
            <v>2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223100</v>
          </cell>
          <cell r="K11">
            <v>446200</v>
          </cell>
          <cell r="L11">
            <v>223100</v>
          </cell>
          <cell r="M11">
            <v>446200</v>
          </cell>
        </row>
        <row r="12">
          <cell r="B12" t="str">
            <v>투 시 도</v>
          </cell>
          <cell r="C12" t="str">
            <v>900*1800</v>
          </cell>
          <cell r="D12" t="str">
            <v>EA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349200</v>
          </cell>
          <cell r="K12">
            <v>349200</v>
          </cell>
          <cell r="L12">
            <v>349200</v>
          </cell>
          <cell r="M12">
            <v>349200</v>
          </cell>
        </row>
        <row r="13">
          <cell r="B13" t="str">
            <v>합     계</v>
          </cell>
          <cell r="G13">
            <v>0</v>
          </cell>
          <cell r="I13">
            <v>593439</v>
          </cell>
          <cell r="K13">
            <v>12058131</v>
          </cell>
          <cell r="L13">
            <v>0</v>
          </cell>
          <cell r="M13">
            <v>12651570</v>
          </cell>
        </row>
        <row r="14">
          <cell r="G14">
            <v>0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G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02.가  설  공  사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 t="str">
            <v>면적당규준틀</v>
          </cell>
          <cell r="C20" t="str">
            <v>(면적당)</v>
          </cell>
          <cell r="D20" t="str">
            <v>M2</v>
          </cell>
          <cell r="E20">
            <v>1002</v>
          </cell>
          <cell r="F20">
            <v>420</v>
          </cell>
          <cell r="G20">
            <v>420840</v>
          </cell>
          <cell r="H20">
            <v>3117</v>
          </cell>
          <cell r="I20">
            <v>3123234</v>
          </cell>
          <cell r="J20">
            <v>0</v>
          </cell>
          <cell r="K20">
            <v>0</v>
          </cell>
          <cell r="L20">
            <v>3537</v>
          </cell>
          <cell r="M20">
            <v>3544074</v>
          </cell>
        </row>
        <row r="21">
          <cell r="B21" t="str">
            <v>먹매김</v>
          </cell>
          <cell r="C21" t="str">
            <v>사무소</v>
          </cell>
          <cell r="D21" t="str">
            <v>M2</v>
          </cell>
          <cell r="E21">
            <v>8044</v>
          </cell>
          <cell r="F21">
            <v>0</v>
          </cell>
          <cell r="G21">
            <v>0</v>
          </cell>
          <cell r="H21">
            <v>2888</v>
          </cell>
          <cell r="I21">
            <v>23231072</v>
          </cell>
          <cell r="J21">
            <v>0</v>
          </cell>
          <cell r="K21">
            <v>0</v>
          </cell>
          <cell r="L21">
            <v>2888</v>
          </cell>
          <cell r="M21">
            <v>23231072</v>
          </cell>
        </row>
        <row r="22">
          <cell r="B22" t="str">
            <v>강관동바리</v>
          </cell>
          <cell r="C22" t="str">
            <v>3개월</v>
          </cell>
          <cell r="D22" t="str">
            <v>M2</v>
          </cell>
          <cell r="E22">
            <v>7240</v>
          </cell>
          <cell r="F22">
            <v>588</v>
          </cell>
          <cell r="G22">
            <v>4257120</v>
          </cell>
          <cell r="H22">
            <v>3051</v>
          </cell>
          <cell r="I22">
            <v>22089240</v>
          </cell>
          <cell r="J22">
            <v>0</v>
          </cell>
          <cell r="K22">
            <v>0</v>
          </cell>
          <cell r="L22">
            <v>3639</v>
          </cell>
          <cell r="M22">
            <v>26346360</v>
          </cell>
        </row>
        <row r="23">
          <cell r="B23" t="str">
            <v>강관틀비계매기</v>
          </cell>
          <cell r="C23" t="str">
            <v>3개월</v>
          </cell>
          <cell r="D23" t="str">
            <v>M2</v>
          </cell>
          <cell r="E23">
            <v>964</v>
          </cell>
          <cell r="F23">
            <v>731</v>
          </cell>
          <cell r="G23">
            <v>704684</v>
          </cell>
          <cell r="H23">
            <v>1948</v>
          </cell>
          <cell r="I23">
            <v>1877872</v>
          </cell>
          <cell r="J23">
            <v>0</v>
          </cell>
          <cell r="K23">
            <v>0</v>
          </cell>
          <cell r="L23">
            <v>2679</v>
          </cell>
          <cell r="M23">
            <v>2582556</v>
          </cell>
        </row>
        <row r="24">
          <cell r="B24" t="str">
            <v>이동식강관말비계</v>
          </cell>
          <cell r="C24" t="str">
            <v>3개월</v>
          </cell>
          <cell r="D24" t="str">
            <v>대</v>
          </cell>
          <cell r="E24">
            <v>27</v>
          </cell>
          <cell r="F24">
            <v>14339</v>
          </cell>
          <cell r="G24">
            <v>387153</v>
          </cell>
          <cell r="H24">
            <v>33329</v>
          </cell>
          <cell r="I24">
            <v>899883</v>
          </cell>
          <cell r="J24">
            <v>0</v>
          </cell>
          <cell r="K24">
            <v>0</v>
          </cell>
          <cell r="L24">
            <v>47668</v>
          </cell>
          <cell r="M24">
            <v>1287036</v>
          </cell>
        </row>
        <row r="25">
          <cell r="B25" t="str">
            <v>강관비계매기</v>
          </cell>
          <cell r="C25" t="str">
            <v>12개월</v>
          </cell>
          <cell r="D25" t="str">
            <v>M2</v>
          </cell>
          <cell r="E25">
            <v>5094</v>
          </cell>
          <cell r="F25">
            <v>1920</v>
          </cell>
          <cell r="G25">
            <v>9780480</v>
          </cell>
          <cell r="H25">
            <v>2697</v>
          </cell>
          <cell r="I25">
            <v>13738518</v>
          </cell>
          <cell r="J25">
            <v>0</v>
          </cell>
          <cell r="K25">
            <v>0</v>
          </cell>
          <cell r="L25">
            <v>4617</v>
          </cell>
          <cell r="M25">
            <v>23518998</v>
          </cell>
        </row>
        <row r="26">
          <cell r="B26" t="str">
            <v>강관비계다리</v>
          </cell>
          <cell r="C26" t="str">
            <v>12개월,3층용</v>
          </cell>
          <cell r="D26" t="str">
            <v>M2</v>
          </cell>
          <cell r="E26">
            <v>52</v>
          </cell>
          <cell r="F26">
            <v>11137</v>
          </cell>
          <cell r="G26">
            <v>579124</v>
          </cell>
          <cell r="H26">
            <v>17692</v>
          </cell>
          <cell r="I26">
            <v>919984</v>
          </cell>
          <cell r="J26">
            <v>0</v>
          </cell>
          <cell r="K26">
            <v>0</v>
          </cell>
          <cell r="L26">
            <v>28829</v>
          </cell>
          <cell r="M26">
            <v>1499108</v>
          </cell>
        </row>
        <row r="27">
          <cell r="B27" t="str">
            <v>낙하물방지(철망)</v>
          </cell>
          <cell r="C27" t="str">
            <v>12개월,강관사용</v>
          </cell>
          <cell r="D27" t="str">
            <v>M2</v>
          </cell>
          <cell r="E27">
            <v>1127</v>
          </cell>
          <cell r="F27">
            <v>4413</v>
          </cell>
          <cell r="G27">
            <v>4973451</v>
          </cell>
          <cell r="H27">
            <v>5257</v>
          </cell>
          <cell r="I27">
            <v>5924639</v>
          </cell>
          <cell r="J27">
            <v>0</v>
          </cell>
          <cell r="K27">
            <v>0</v>
          </cell>
          <cell r="L27">
            <v>9670</v>
          </cell>
          <cell r="M27">
            <v>10898090</v>
          </cell>
        </row>
        <row r="28">
          <cell r="B28" t="str">
            <v>휘장막설치</v>
          </cell>
          <cell r="C28" t="str">
            <v>PVC코팅</v>
          </cell>
          <cell r="D28" t="str">
            <v>M2</v>
          </cell>
          <cell r="E28">
            <v>1948</v>
          </cell>
          <cell r="F28">
            <v>4131</v>
          </cell>
          <cell r="G28">
            <v>8047188</v>
          </cell>
          <cell r="H28">
            <v>5267</v>
          </cell>
          <cell r="I28">
            <v>10260116</v>
          </cell>
          <cell r="J28">
            <v>0</v>
          </cell>
          <cell r="K28">
            <v>0</v>
          </cell>
          <cell r="L28">
            <v>9398</v>
          </cell>
          <cell r="M28">
            <v>18307304</v>
          </cell>
        </row>
        <row r="29">
          <cell r="B29" t="str">
            <v>방진망설치</v>
          </cell>
          <cell r="C29" t="str">
            <v>P.E망</v>
          </cell>
          <cell r="D29" t="str">
            <v>M2</v>
          </cell>
          <cell r="E29">
            <v>2446</v>
          </cell>
          <cell r="F29">
            <v>3433</v>
          </cell>
          <cell r="G29">
            <v>8397118</v>
          </cell>
          <cell r="H29">
            <v>4025</v>
          </cell>
          <cell r="I29">
            <v>9845150</v>
          </cell>
          <cell r="J29">
            <v>0</v>
          </cell>
          <cell r="K29">
            <v>0</v>
          </cell>
          <cell r="L29">
            <v>7458</v>
          </cell>
          <cell r="M29">
            <v>18242268</v>
          </cell>
        </row>
        <row r="30">
          <cell r="B30" t="str">
            <v>CONC보양</v>
          </cell>
          <cell r="C30" t="str">
            <v>살수</v>
          </cell>
          <cell r="D30" t="str">
            <v>M2</v>
          </cell>
          <cell r="E30">
            <v>9046</v>
          </cell>
          <cell r="F30">
            <v>0</v>
          </cell>
          <cell r="G30">
            <v>0</v>
          </cell>
          <cell r="H30">
            <v>132</v>
          </cell>
          <cell r="I30">
            <v>1194072</v>
          </cell>
          <cell r="J30">
            <v>0</v>
          </cell>
          <cell r="K30">
            <v>0</v>
          </cell>
          <cell r="L30">
            <v>132</v>
          </cell>
          <cell r="M30">
            <v>1194072</v>
          </cell>
        </row>
        <row r="31">
          <cell r="B31" t="str">
            <v>석재.타일보양</v>
          </cell>
          <cell r="C31" t="str">
            <v>톱밥</v>
          </cell>
          <cell r="D31" t="str">
            <v>M2</v>
          </cell>
          <cell r="E31">
            <v>420</v>
          </cell>
          <cell r="F31">
            <v>291</v>
          </cell>
          <cell r="G31">
            <v>122220</v>
          </cell>
          <cell r="H31">
            <v>65</v>
          </cell>
          <cell r="I31">
            <v>27300</v>
          </cell>
          <cell r="J31">
            <v>0</v>
          </cell>
          <cell r="K31">
            <v>0</v>
          </cell>
          <cell r="L31">
            <v>356</v>
          </cell>
          <cell r="M31">
            <v>149520</v>
          </cell>
        </row>
        <row r="32">
          <cell r="B32" t="str">
            <v>기타부분보양</v>
          </cell>
          <cell r="C32" t="str">
            <v>목재문틀</v>
          </cell>
          <cell r="D32" t="str">
            <v>M2</v>
          </cell>
          <cell r="E32">
            <v>6</v>
          </cell>
          <cell r="F32">
            <v>209</v>
          </cell>
          <cell r="G32">
            <v>1254</v>
          </cell>
          <cell r="H32">
            <v>392</v>
          </cell>
          <cell r="I32">
            <v>2352</v>
          </cell>
          <cell r="J32">
            <v>0</v>
          </cell>
          <cell r="K32">
            <v>0</v>
          </cell>
          <cell r="L32">
            <v>601</v>
          </cell>
          <cell r="M32">
            <v>3606</v>
          </cell>
        </row>
        <row r="33">
          <cell r="B33" t="str">
            <v>건축물현장정리</v>
          </cell>
          <cell r="C33" t="str">
            <v>철근CON'C조</v>
          </cell>
          <cell r="D33" t="str">
            <v>M2</v>
          </cell>
          <cell r="E33">
            <v>8044</v>
          </cell>
          <cell r="F33">
            <v>0</v>
          </cell>
          <cell r="G33">
            <v>0</v>
          </cell>
          <cell r="H33">
            <v>2499</v>
          </cell>
          <cell r="I33">
            <v>20101956</v>
          </cell>
          <cell r="J33">
            <v>0</v>
          </cell>
          <cell r="K33">
            <v>0</v>
          </cell>
          <cell r="L33">
            <v>2499</v>
          </cell>
          <cell r="M33">
            <v>20101956</v>
          </cell>
        </row>
        <row r="34">
          <cell r="B34" t="str">
            <v>자재운반용 타워설치</v>
          </cell>
          <cell r="C34" t="str">
            <v>엘레베이터형</v>
          </cell>
          <cell r="D34" t="str">
            <v>M</v>
          </cell>
          <cell r="E34">
            <v>37</v>
          </cell>
          <cell r="F34">
            <v>23476</v>
          </cell>
          <cell r="G34">
            <v>868612</v>
          </cell>
          <cell r="H34">
            <v>114205</v>
          </cell>
          <cell r="I34">
            <v>4225585</v>
          </cell>
          <cell r="J34">
            <v>0</v>
          </cell>
          <cell r="K34">
            <v>0</v>
          </cell>
          <cell r="L34">
            <v>137681</v>
          </cell>
          <cell r="M34">
            <v>5094197</v>
          </cell>
        </row>
        <row r="35">
          <cell r="B35" t="str">
            <v>리프트카(인화물용)</v>
          </cell>
          <cell r="C35" t="str">
            <v>1톤*45M</v>
          </cell>
          <cell r="D35" t="str">
            <v>HR</v>
          </cell>
          <cell r="E35">
            <v>1200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1493</v>
          </cell>
          <cell r="K35">
            <v>1791600</v>
          </cell>
          <cell r="L35">
            <v>1493</v>
          </cell>
          <cell r="M35">
            <v>1791600</v>
          </cell>
        </row>
        <row r="36">
          <cell r="B36" t="str">
            <v>합     계</v>
          </cell>
          <cell r="G36">
            <v>38539244</v>
          </cell>
          <cell r="I36">
            <v>117460973</v>
          </cell>
          <cell r="K36">
            <v>1791600</v>
          </cell>
          <cell r="L36">
            <v>0</v>
          </cell>
          <cell r="M36">
            <v>157791817</v>
          </cell>
        </row>
        <row r="37">
          <cell r="G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I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I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G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G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G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G45">
            <v>0</v>
          </cell>
          <cell r="I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G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G48">
            <v>0</v>
          </cell>
          <cell r="I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03.기초및파일공사</v>
          </cell>
          <cell r="G49">
            <v>0</v>
          </cell>
          <cell r="I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PHC 콘크리트파일</v>
          </cell>
          <cell r="C50" t="str">
            <v>Φ400-7m</v>
          </cell>
          <cell r="D50" t="str">
            <v>본</v>
          </cell>
          <cell r="E50">
            <v>32</v>
          </cell>
          <cell r="F50">
            <v>121851</v>
          </cell>
          <cell r="G50">
            <v>3899232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121851</v>
          </cell>
          <cell r="M50">
            <v>3899232</v>
          </cell>
        </row>
        <row r="51">
          <cell r="B51" t="str">
            <v>PHC 콘크리트파일</v>
          </cell>
          <cell r="C51" t="str">
            <v>Φ400-8m</v>
          </cell>
          <cell r="D51" t="str">
            <v>본</v>
          </cell>
          <cell r="E51">
            <v>32</v>
          </cell>
          <cell r="F51">
            <v>139243</v>
          </cell>
          <cell r="G51">
            <v>4455776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139243</v>
          </cell>
          <cell r="M51">
            <v>4455776</v>
          </cell>
        </row>
        <row r="52">
          <cell r="B52" t="str">
            <v>PHC 콘크리트파일</v>
          </cell>
          <cell r="C52" t="str">
            <v>Φ400-9m</v>
          </cell>
          <cell r="D52" t="str">
            <v>본</v>
          </cell>
          <cell r="E52">
            <v>3</v>
          </cell>
          <cell r="F52">
            <v>167092</v>
          </cell>
          <cell r="G52">
            <v>501276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167092</v>
          </cell>
          <cell r="M52">
            <v>501276</v>
          </cell>
        </row>
        <row r="53">
          <cell r="B53" t="str">
            <v>PHC 콘크리트파일</v>
          </cell>
          <cell r="C53" t="str">
            <v>Φ400-10m</v>
          </cell>
          <cell r="D53" t="str">
            <v>본</v>
          </cell>
          <cell r="E53">
            <v>353</v>
          </cell>
          <cell r="F53">
            <v>174085</v>
          </cell>
          <cell r="G53">
            <v>61452005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174085</v>
          </cell>
          <cell r="M53">
            <v>61452005</v>
          </cell>
        </row>
        <row r="54">
          <cell r="B54" t="str">
            <v>PHC 콘크리트파일</v>
          </cell>
          <cell r="C54" t="str">
            <v>Φ400-11m</v>
          </cell>
          <cell r="D54" t="str">
            <v>본</v>
          </cell>
          <cell r="E54">
            <v>182</v>
          </cell>
          <cell r="F54">
            <v>191478</v>
          </cell>
          <cell r="G54">
            <v>34848996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191478</v>
          </cell>
          <cell r="M54">
            <v>34848996</v>
          </cell>
        </row>
        <row r="55">
          <cell r="B55" t="str">
            <v>PHC 콘크리트파일</v>
          </cell>
          <cell r="C55" t="str">
            <v>Φ400-15m</v>
          </cell>
          <cell r="D55" t="str">
            <v>본</v>
          </cell>
          <cell r="E55">
            <v>20</v>
          </cell>
          <cell r="F55">
            <v>261172</v>
          </cell>
          <cell r="G55">
            <v>5223440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261172</v>
          </cell>
          <cell r="M55">
            <v>5223440</v>
          </cell>
        </row>
        <row r="56">
          <cell r="B56" t="str">
            <v>PHC 콘크리트파일</v>
          </cell>
          <cell r="C56" t="str">
            <v>Φ400-10m(보조파일)</v>
          </cell>
          <cell r="D56" t="str">
            <v>본</v>
          </cell>
          <cell r="E56">
            <v>80</v>
          </cell>
          <cell r="F56">
            <v>174085</v>
          </cell>
          <cell r="G56">
            <v>13926800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174085</v>
          </cell>
          <cell r="M56">
            <v>13926800</v>
          </cell>
        </row>
        <row r="57">
          <cell r="B57" t="str">
            <v>파일매입(S.I.P)</v>
          </cell>
          <cell r="C57" t="str">
            <v>Φ400,그라우팅포함</v>
          </cell>
          <cell r="D57" t="str">
            <v>M</v>
          </cell>
          <cell r="E57">
            <v>6339</v>
          </cell>
          <cell r="F57">
            <v>12076</v>
          </cell>
          <cell r="G57">
            <v>76549764</v>
          </cell>
          <cell r="H57">
            <v>31591</v>
          </cell>
          <cell r="I57">
            <v>200255349</v>
          </cell>
          <cell r="J57">
            <v>2147</v>
          </cell>
          <cell r="K57">
            <v>13609833</v>
          </cell>
          <cell r="L57">
            <v>45814</v>
          </cell>
          <cell r="M57">
            <v>290414946</v>
          </cell>
        </row>
        <row r="58">
          <cell r="B58" t="str">
            <v>보조파일항타</v>
          </cell>
          <cell r="C58" t="str">
            <v>Φ400</v>
          </cell>
          <cell r="D58" t="str">
            <v>M</v>
          </cell>
          <cell r="E58">
            <v>3210</v>
          </cell>
          <cell r="F58">
            <v>431</v>
          </cell>
          <cell r="G58">
            <v>1383510</v>
          </cell>
          <cell r="H58">
            <v>6997</v>
          </cell>
          <cell r="I58">
            <v>22460370</v>
          </cell>
          <cell r="J58">
            <v>1789</v>
          </cell>
          <cell r="K58">
            <v>5742690</v>
          </cell>
          <cell r="L58">
            <v>9217</v>
          </cell>
          <cell r="M58">
            <v>29586570</v>
          </cell>
        </row>
        <row r="59">
          <cell r="B59" t="str">
            <v>장비조립,해체</v>
          </cell>
          <cell r="C59" t="str">
            <v>기성콘크리트파일</v>
          </cell>
          <cell r="D59" t="str">
            <v>회</v>
          </cell>
          <cell r="E59">
            <v>1</v>
          </cell>
          <cell r="F59">
            <v>0</v>
          </cell>
          <cell r="G59">
            <v>0</v>
          </cell>
          <cell r="H59">
            <v>1838344</v>
          </cell>
          <cell r="I59">
            <v>1838344</v>
          </cell>
          <cell r="J59">
            <v>0</v>
          </cell>
          <cell r="K59">
            <v>0</v>
          </cell>
          <cell r="L59">
            <v>1838344</v>
          </cell>
          <cell r="M59">
            <v>1838344</v>
          </cell>
        </row>
        <row r="60">
          <cell r="B60" t="str">
            <v>CONC말뚝머리정리</v>
          </cell>
          <cell r="C60" t="str">
            <v>∮400</v>
          </cell>
          <cell r="D60" t="str">
            <v>본</v>
          </cell>
          <cell r="E60">
            <v>321</v>
          </cell>
          <cell r="F60">
            <v>981</v>
          </cell>
          <cell r="G60">
            <v>314901</v>
          </cell>
          <cell r="H60">
            <v>7900</v>
          </cell>
          <cell r="I60">
            <v>2535900</v>
          </cell>
          <cell r="J60">
            <v>2147</v>
          </cell>
          <cell r="K60">
            <v>689187</v>
          </cell>
          <cell r="L60">
            <v>11028</v>
          </cell>
          <cell r="M60">
            <v>3539988</v>
          </cell>
        </row>
        <row r="61">
          <cell r="B61" t="str">
            <v>파일용접밴드</v>
          </cell>
          <cell r="C61" t="str">
            <v>Φ400</v>
          </cell>
          <cell r="D61" t="str">
            <v>EA</v>
          </cell>
          <cell r="E61">
            <v>301</v>
          </cell>
          <cell r="F61">
            <v>11969</v>
          </cell>
          <cell r="G61">
            <v>3602669</v>
          </cell>
          <cell r="H61">
            <v>21776</v>
          </cell>
          <cell r="I61">
            <v>6554576</v>
          </cell>
          <cell r="J61">
            <v>0</v>
          </cell>
          <cell r="K61">
            <v>0</v>
          </cell>
          <cell r="L61">
            <v>33745</v>
          </cell>
          <cell r="M61">
            <v>10157245</v>
          </cell>
        </row>
        <row r="62">
          <cell r="B62" t="str">
            <v>ROCK ANCHOR</v>
          </cell>
          <cell r="C62" t="str">
            <v>50TON/본당</v>
          </cell>
          <cell r="D62" t="str">
            <v>EA</v>
          </cell>
          <cell r="E62">
            <v>40</v>
          </cell>
          <cell r="F62">
            <v>41291</v>
          </cell>
          <cell r="G62">
            <v>1651640</v>
          </cell>
          <cell r="H62">
            <v>52690</v>
          </cell>
          <cell r="I62">
            <v>2107600</v>
          </cell>
          <cell r="J62">
            <v>2147</v>
          </cell>
          <cell r="K62">
            <v>85880</v>
          </cell>
          <cell r="L62">
            <v>96128</v>
          </cell>
          <cell r="M62">
            <v>3845120</v>
          </cell>
          <cell r="N62" t="str">
            <v>견 적</v>
          </cell>
        </row>
        <row r="63">
          <cell r="B63" t="str">
            <v>ROCK ANCHOR운반비</v>
          </cell>
          <cell r="D63" t="str">
            <v>회</v>
          </cell>
          <cell r="E63">
            <v>1</v>
          </cell>
          <cell r="F63">
            <v>28081</v>
          </cell>
          <cell r="G63">
            <v>28081</v>
          </cell>
          <cell r="H63">
            <v>33531</v>
          </cell>
          <cell r="I63">
            <v>33531</v>
          </cell>
          <cell r="J63">
            <v>40002</v>
          </cell>
          <cell r="K63">
            <v>40002</v>
          </cell>
          <cell r="L63">
            <v>101614</v>
          </cell>
          <cell r="M63">
            <v>101614</v>
          </cell>
          <cell r="N63" t="str">
            <v>견 적</v>
          </cell>
        </row>
        <row r="64">
          <cell r="B64" t="str">
            <v>잡석지정</v>
          </cell>
          <cell r="C64" t="str">
            <v>백호우0.7+콤팩터1.5TON</v>
          </cell>
          <cell r="D64" t="str">
            <v>M3</v>
          </cell>
          <cell r="E64">
            <v>232</v>
          </cell>
          <cell r="F64">
            <v>213</v>
          </cell>
          <cell r="G64">
            <v>49416</v>
          </cell>
          <cell r="H64">
            <v>1789</v>
          </cell>
          <cell r="I64">
            <v>415048</v>
          </cell>
          <cell r="J64">
            <v>258</v>
          </cell>
          <cell r="K64">
            <v>59856</v>
          </cell>
          <cell r="L64">
            <v>2260</v>
          </cell>
          <cell r="M64">
            <v>524320</v>
          </cell>
        </row>
        <row r="65">
          <cell r="B65" t="str">
            <v>파일동재하시험비</v>
          </cell>
          <cell r="D65" t="str">
            <v>회</v>
          </cell>
          <cell r="E65">
            <v>2</v>
          </cell>
          <cell r="F65">
            <v>0</v>
          </cell>
          <cell r="G65">
            <v>0</v>
          </cell>
          <cell r="H65">
            <v>137158</v>
          </cell>
          <cell r="I65">
            <v>274316</v>
          </cell>
          <cell r="J65">
            <v>0</v>
          </cell>
          <cell r="K65">
            <v>0</v>
          </cell>
          <cell r="L65">
            <v>137158</v>
          </cell>
          <cell r="M65">
            <v>274316</v>
          </cell>
          <cell r="N65" t="str">
            <v>견 적</v>
          </cell>
        </row>
        <row r="66">
          <cell r="B66" t="str">
            <v>합     계</v>
          </cell>
          <cell r="G66">
            <v>207887506</v>
          </cell>
          <cell r="I66">
            <v>236475034</v>
          </cell>
          <cell r="K66">
            <v>20227448</v>
          </cell>
          <cell r="L66">
            <v>0</v>
          </cell>
          <cell r="M66">
            <v>464589988</v>
          </cell>
        </row>
        <row r="67">
          <cell r="G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G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G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G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G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G72">
            <v>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G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0</v>
          </cell>
          <cell r="I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G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G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G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04.철근콘크리트공사</v>
          </cell>
          <cell r="G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레 미 콘</v>
          </cell>
          <cell r="C80" t="str">
            <v>25-240-15</v>
          </cell>
          <cell r="D80" t="str">
            <v>M3</v>
          </cell>
          <cell r="E80">
            <v>5339</v>
          </cell>
          <cell r="G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N80" t="str">
            <v>관 급</v>
          </cell>
        </row>
        <row r="81">
          <cell r="B81" t="str">
            <v>레 미 콘</v>
          </cell>
          <cell r="C81" t="str">
            <v>25-180-12</v>
          </cell>
          <cell r="D81" t="str">
            <v>M3</v>
          </cell>
          <cell r="E81">
            <v>495</v>
          </cell>
          <cell r="G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N81" t="str">
            <v>관 급</v>
          </cell>
        </row>
        <row r="82">
          <cell r="B82" t="str">
            <v>레 미 콘</v>
          </cell>
          <cell r="C82" t="str">
            <v>25-180-8</v>
          </cell>
          <cell r="D82" t="str">
            <v>M3</v>
          </cell>
          <cell r="E82">
            <v>71</v>
          </cell>
          <cell r="G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N82" t="str">
            <v>관 급</v>
          </cell>
        </row>
        <row r="83">
          <cell r="B83" t="str">
            <v>펌프카.붐(철근)</v>
          </cell>
          <cell r="C83" t="str">
            <v>100㎥↑(25/20)</v>
          </cell>
          <cell r="D83" t="str">
            <v>M3</v>
          </cell>
          <cell r="E83">
            <v>5286</v>
          </cell>
          <cell r="F83">
            <v>608</v>
          </cell>
          <cell r="G83">
            <v>3213888</v>
          </cell>
          <cell r="H83">
            <v>6583</v>
          </cell>
          <cell r="I83">
            <v>34797738</v>
          </cell>
          <cell r="J83">
            <v>3913</v>
          </cell>
          <cell r="K83">
            <v>20684118</v>
          </cell>
          <cell r="L83">
            <v>11104</v>
          </cell>
          <cell r="M83">
            <v>58695744</v>
          </cell>
        </row>
        <row r="84">
          <cell r="B84" t="str">
            <v>펌프카.붐(무근)</v>
          </cell>
          <cell r="C84" t="str">
            <v>100㎥↑(25/20)</v>
          </cell>
          <cell r="D84" t="str">
            <v>M3</v>
          </cell>
          <cell r="E84">
            <v>555</v>
          </cell>
          <cell r="F84">
            <v>546</v>
          </cell>
          <cell r="G84">
            <v>303030</v>
          </cell>
          <cell r="H84">
            <v>5558</v>
          </cell>
          <cell r="I84">
            <v>3084690</v>
          </cell>
          <cell r="J84">
            <v>3612</v>
          </cell>
          <cell r="K84">
            <v>2004660</v>
          </cell>
          <cell r="L84">
            <v>9716</v>
          </cell>
          <cell r="M84">
            <v>5392380</v>
          </cell>
        </row>
        <row r="85">
          <cell r="B85" t="str">
            <v>바이브레타(전기)</v>
          </cell>
          <cell r="C85" t="str">
            <v>인력 유</v>
          </cell>
          <cell r="D85" t="str">
            <v>M3</v>
          </cell>
          <cell r="E85">
            <v>5286</v>
          </cell>
          <cell r="F85">
            <v>209</v>
          </cell>
          <cell r="G85">
            <v>1104774</v>
          </cell>
          <cell r="H85">
            <v>1362</v>
          </cell>
          <cell r="I85">
            <v>7199532</v>
          </cell>
          <cell r="J85">
            <v>30</v>
          </cell>
          <cell r="K85">
            <v>158580</v>
          </cell>
          <cell r="L85">
            <v>1601</v>
          </cell>
          <cell r="M85">
            <v>8462886</v>
          </cell>
        </row>
        <row r="86">
          <cell r="B86" t="str">
            <v>합판거푸집</v>
          </cell>
          <cell r="C86" t="str">
            <v>3회</v>
          </cell>
          <cell r="D86" t="str">
            <v>M2</v>
          </cell>
          <cell r="E86">
            <v>15830</v>
          </cell>
          <cell r="F86">
            <v>4253</v>
          </cell>
          <cell r="G86">
            <v>67324990</v>
          </cell>
          <cell r="H86">
            <v>9880</v>
          </cell>
          <cell r="I86">
            <v>156400400</v>
          </cell>
          <cell r="J86">
            <v>0</v>
          </cell>
          <cell r="K86">
            <v>0</v>
          </cell>
          <cell r="L86">
            <v>14133</v>
          </cell>
          <cell r="M86">
            <v>223725390</v>
          </cell>
        </row>
        <row r="87">
          <cell r="B87" t="str">
            <v>유로폼(벽)</v>
          </cell>
          <cell r="D87" t="str">
            <v>M2</v>
          </cell>
          <cell r="E87">
            <v>8049</v>
          </cell>
          <cell r="F87">
            <v>2227</v>
          </cell>
          <cell r="G87">
            <v>17925123</v>
          </cell>
          <cell r="H87">
            <v>8610</v>
          </cell>
          <cell r="I87">
            <v>69301890</v>
          </cell>
          <cell r="J87">
            <v>0</v>
          </cell>
          <cell r="K87">
            <v>0</v>
          </cell>
          <cell r="L87">
            <v>10837</v>
          </cell>
          <cell r="M87">
            <v>87227013</v>
          </cell>
        </row>
        <row r="88">
          <cell r="B88" t="str">
            <v>이 형 철 근</v>
          </cell>
          <cell r="C88" t="str">
            <v>SD10</v>
          </cell>
          <cell r="D88" t="str">
            <v>TON</v>
          </cell>
          <cell r="E88">
            <v>99.599000000000004</v>
          </cell>
          <cell r="G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N88" t="str">
            <v>관 급</v>
          </cell>
        </row>
        <row r="89">
          <cell r="B89" t="str">
            <v>이 형 철 근</v>
          </cell>
          <cell r="C89" t="str">
            <v>SD13</v>
          </cell>
          <cell r="D89" t="str">
            <v>TON</v>
          </cell>
          <cell r="E89">
            <v>91.644999999999996</v>
          </cell>
          <cell r="G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 t="str">
            <v>관 급</v>
          </cell>
        </row>
        <row r="90">
          <cell r="B90" t="str">
            <v>이 형 철 근</v>
          </cell>
          <cell r="C90" t="str">
            <v>HD16</v>
          </cell>
          <cell r="D90" t="str">
            <v>TON</v>
          </cell>
          <cell r="E90">
            <v>106.59099999999999</v>
          </cell>
          <cell r="G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N90" t="str">
            <v>관 급</v>
          </cell>
        </row>
        <row r="91">
          <cell r="B91" t="str">
            <v>이 형 철 근</v>
          </cell>
          <cell r="C91" t="str">
            <v>HD19</v>
          </cell>
          <cell r="D91" t="str">
            <v>TON</v>
          </cell>
          <cell r="E91">
            <v>90.472999999999999</v>
          </cell>
          <cell r="G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N91" t="str">
            <v>관 급</v>
          </cell>
        </row>
        <row r="92">
          <cell r="B92" t="str">
            <v>이 형 철 근</v>
          </cell>
          <cell r="C92" t="str">
            <v>HD22</v>
          </cell>
          <cell r="D92" t="str">
            <v>TON</v>
          </cell>
          <cell r="E92">
            <v>207.607</v>
          </cell>
          <cell r="G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N92" t="str">
            <v>관 급</v>
          </cell>
        </row>
        <row r="93">
          <cell r="B93" t="str">
            <v>이 형 철 근</v>
          </cell>
          <cell r="C93" t="str">
            <v>HD25</v>
          </cell>
          <cell r="D93" t="str">
            <v>TON</v>
          </cell>
          <cell r="E93">
            <v>59.71</v>
          </cell>
          <cell r="G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N93" t="str">
            <v>관 급</v>
          </cell>
        </row>
        <row r="94">
          <cell r="B94" t="str">
            <v>이 형 철 근</v>
          </cell>
          <cell r="C94" t="str">
            <v>HD29</v>
          </cell>
          <cell r="D94" t="str">
            <v>TON</v>
          </cell>
          <cell r="E94">
            <v>4.8979999999999997</v>
          </cell>
          <cell r="G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N94" t="str">
            <v>관 급</v>
          </cell>
        </row>
        <row r="95">
          <cell r="B95" t="str">
            <v>철근가공조립</v>
          </cell>
          <cell r="C95" t="str">
            <v>보통(미할증)</v>
          </cell>
          <cell r="D95" t="str">
            <v>TON</v>
          </cell>
          <cell r="E95">
            <v>641.28399999999999</v>
          </cell>
          <cell r="F95">
            <v>7942</v>
          </cell>
          <cell r="G95">
            <v>5093077</v>
          </cell>
          <cell r="H95">
            <v>245798</v>
          </cell>
          <cell r="I95">
            <v>157626324</v>
          </cell>
          <cell r="J95">
            <v>0</v>
          </cell>
          <cell r="K95">
            <v>0</v>
          </cell>
          <cell r="L95">
            <v>253740</v>
          </cell>
          <cell r="M95">
            <v>162719401</v>
          </cell>
        </row>
        <row r="96">
          <cell r="B96" t="str">
            <v>장비반입구제작설치</v>
          </cell>
          <cell r="C96" t="str">
            <v>P.C,4700*4500*200T</v>
          </cell>
          <cell r="D96" t="str">
            <v>EA</v>
          </cell>
          <cell r="E96">
            <v>3</v>
          </cell>
          <cell r="F96">
            <v>823530</v>
          </cell>
          <cell r="G96">
            <v>2470590</v>
          </cell>
          <cell r="H96">
            <v>252820</v>
          </cell>
          <cell r="I96">
            <v>758460</v>
          </cell>
          <cell r="J96">
            <v>0</v>
          </cell>
          <cell r="K96">
            <v>0</v>
          </cell>
          <cell r="L96">
            <v>1076350</v>
          </cell>
          <cell r="M96">
            <v>3229050</v>
          </cell>
        </row>
        <row r="97">
          <cell r="B97" t="str">
            <v>철근,거푸집양중비</v>
          </cell>
          <cell r="C97" t="str">
            <v>30TON,트럭크레인</v>
          </cell>
          <cell r="D97" t="str">
            <v>HR</v>
          </cell>
          <cell r="E97">
            <v>48</v>
          </cell>
          <cell r="F97">
            <v>2448</v>
          </cell>
          <cell r="G97">
            <v>117504</v>
          </cell>
          <cell r="H97">
            <v>3152</v>
          </cell>
          <cell r="I97">
            <v>151296</v>
          </cell>
          <cell r="J97">
            <v>2759</v>
          </cell>
          <cell r="K97">
            <v>132432</v>
          </cell>
          <cell r="L97">
            <v>8359</v>
          </cell>
          <cell r="M97">
            <v>401232</v>
          </cell>
        </row>
        <row r="98">
          <cell r="B98" t="str">
            <v>합     계</v>
          </cell>
          <cell r="G98">
            <v>97552976</v>
          </cell>
          <cell r="I98">
            <v>429320330</v>
          </cell>
          <cell r="K98">
            <v>22979790</v>
          </cell>
          <cell r="L98">
            <v>0</v>
          </cell>
          <cell r="M98">
            <v>549853096</v>
          </cell>
        </row>
        <row r="99">
          <cell r="G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G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G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G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G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G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G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A109" t="str">
            <v>05.철  골  공  사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H-형강(SS 41)</v>
          </cell>
          <cell r="C110" t="str">
            <v>350*150*4.5*6</v>
          </cell>
          <cell r="D110" t="str">
            <v>TON</v>
          </cell>
          <cell r="E110">
            <v>2.9039999999999999</v>
          </cell>
          <cell r="F110">
            <v>397700</v>
          </cell>
          <cell r="G110">
            <v>1154920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397700</v>
          </cell>
          <cell r="M110">
            <v>1154920</v>
          </cell>
        </row>
        <row r="111">
          <cell r="B111" t="str">
            <v>열연강판</v>
          </cell>
          <cell r="C111" t="str">
            <v>6t</v>
          </cell>
          <cell r="D111" t="str">
            <v>KG</v>
          </cell>
          <cell r="E111">
            <v>23</v>
          </cell>
          <cell r="F111">
            <v>383</v>
          </cell>
          <cell r="G111">
            <v>8809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383</v>
          </cell>
          <cell r="M111">
            <v>8809</v>
          </cell>
        </row>
        <row r="112">
          <cell r="B112" t="str">
            <v>열연강판</v>
          </cell>
          <cell r="C112" t="str">
            <v>9t</v>
          </cell>
          <cell r="D112" t="str">
            <v>KG</v>
          </cell>
          <cell r="E112">
            <v>166</v>
          </cell>
          <cell r="F112">
            <v>383</v>
          </cell>
          <cell r="G112">
            <v>63578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383</v>
          </cell>
          <cell r="M112">
            <v>63578</v>
          </cell>
        </row>
        <row r="113">
          <cell r="B113" t="str">
            <v>원형철근</v>
          </cell>
          <cell r="C113" t="str">
            <v>D16</v>
          </cell>
          <cell r="D113" t="str">
            <v>KG</v>
          </cell>
          <cell r="E113">
            <v>22</v>
          </cell>
          <cell r="F113">
            <v>358</v>
          </cell>
          <cell r="G113">
            <v>7876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358</v>
          </cell>
          <cell r="M113">
            <v>7876</v>
          </cell>
        </row>
        <row r="114">
          <cell r="B114" t="str">
            <v>구조용강관(원형)</v>
          </cell>
          <cell r="C114" t="str">
            <v>Φ406.4*7.9</v>
          </cell>
          <cell r="D114" t="str">
            <v>M</v>
          </cell>
          <cell r="E114">
            <v>19</v>
          </cell>
          <cell r="F114">
            <v>32321</v>
          </cell>
          <cell r="G114">
            <v>614099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32321</v>
          </cell>
          <cell r="M114">
            <v>614099</v>
          </cell>
        </row>
        <row r="115">
          <cell r="B115" t="str">
            <v>앵커볼트(3/4")</v>
          </cell>
          <cell r="C115" t="str">
            <v>M19  L300</v>
          </cell>
          <cell r="D115" t="str">
            <v>조</v>
          </cell>
          <cell r="E115">
            <v>16</v>
          </cell>
          <cell r="F115">
            <v>776</v>
          </cell>
          <cell r="G115">
            <v>12416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776</v>
          </cell>
          <cell r="M115">
            <v>12416</v>
          </cell>
        </row>
        <row r="116">
          <cell r="B116" t="str">
            <v>앵커볼트(3/4")</v>
          </cell>
          <cell r="C116" t="str">
            <v>M19  L600</v>
          </cell>
          <cell r="D116" t="str">
            <v>조</v>
          </cell>
          <cell r="E116">
            <v>16</v>
          </cell>
          <cell r="F116">
            <v>1013</v>
          </cell>
          <cell r="G116">
            <v>16208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1013</v>
          </cell>
          <cell r="M116">
            <v>16208</v>
          </cell>
        </row>
        <row r="117">
          <cell r="B117" t="str">
            <v>턴 버 클</v>
          </cell>
          <cell r="C117" t="str">
            <v>Φ16</v>
          </cell>
          <cell r="D117" t="str">
            <v>조</v>
          </cell>
          <cell r="E117">
            <v>16</v>
          </cell>
          <cell r="F117">
            <v>2425</v>
          </cell>
          <cell r="G117">
            <v>38800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2425</v>
          </cell>
          <cell r="M117">
            <v>38800</v>
          </cell>
        </row>
        <row r="118">
          <cell r="B118" t="str">
            <v>철골가공조립 (간단)</v>
          </cell>
          <cell r="C118" t="str">
            <v>ROLL 30톤미만</v>
          </cell>
          <cell r="D118" t="str">
            <v>TON</v>
          </cell>
          <cell r="E118">
            <v>4.33</v>
          </cell>
          <cell r="F118">
            <v>10582</v>
          </cell>
          <cell r="G118">
            <v>45820</v>
          </cell>
          <cell r="H118">
            <v>318665</v>
          </cell>
          <cell r="I118">
            <v>1379819</v>
          </cell>
          <cell r="J118">
            <v>0</v>
          </cell>
          <cell r="K118">
            <v>0</v>
          </cell>
          <cell r="L118">
            <v>329247</v>
          </cell>
          <cell r="M118">
            <v>1425639</v>
          </cell>
        </row>
        <row r="119">
          <cell r="B119" t="str">
            <v>철골세우기(저층)</v>
          </cell>
          <cell r="D119" t="str">
            <v>TON</v>
          </cell>
          <cell r="E119">
            <v>4.33</v>
          </cell>
          <cell r="F119">
            <v>3575</v>
          </cell>
          <cell r="G119">
            <v>15479</v>
          </cell>
          <cell r="H119">
            <v>38195</v>
          </cell>
          <cell r="I119">
            <v>165384</v>
          </cell>
          <cell r="J119">
            <v>0</v>
          </cell>
          <cell r="K119">
            <v>0</v>
          </cell>
          <cell r="L119">
            <v>41770</v>
          </cell>
          <cell r="M119">
            <v>180863</v>
          </cell>
        </row>
        <row r="120">
          <cell r="B120" t="str">
            <v>앵커볼트설치</v>
          </cell>
          <cell r="C120" t="str">
            <v>∮16-19.주기둥</v>
          </cell>
          <cell r="D120" t="str">
            <v>EA</v>
          </cell>
          <cell r="E120">
            <v>32</v>
          </cell>
          <cell r="F120">
            <v>0</v>
          </cell>
          <cell r="G120">
            <v>0</v>
          </cell>
          <cell r="H120">
            <v>7502</v>
          </cell>
          <cell r="I120">
            <v>240064</v>
          </cell>
          <cell r="J120">
            <v>0</v>
          </cell>
          <cell r="K120">
            <v>0</v>
          </cell>
          <cell r="L120">
            <v>7502</v>
          </cell>
          <cell r="M120">
            <v>240064</v>
          </cell>
        </row>
        <row r="121">
          <cell r="B121" t="str">
            <v>기둥밑고름모르터</v>
          </cell>
          <cell r="C121" t="str">
            <v>무수축몰탈</v>
          </cell>
          <cell r="D121" t="str">
            <v>M3</v>
          </cell>
          <cell r="E121">
            <v>7.0000000000000007E-2</v>
          </cell>
          <cell r="F121">
            <v>397</v>
          </cell>
          <cell r="G121">
            <v>27</v>
          </cell>
          <cell r="H121">
            <v>5555</v>
          </cell>
          <cell r="I121">
            <v>388</v>
          </cell>
          <cell r="J121">
            <v>0</v>
          </cell>
          <cell r="K121">
            <v>0</v>
          </cell>
          <cell r="L121">
            <v>5952</v>
          </cell>
          <cell r="M121">
            <v>415</v>
          </cell>
        </row>
        <row r="122">
          <cell r="B122" t="str">
            <v>크레인(트럭)</v>
          </cell>
          <cell r="C122" t="str">
            <v>30 톤</v>
          </cell>
          <cell r="D122" t="str">
            <v>HR</v>
          </cell>
          <cell r="E122">
            <v>2.2999999999999998</v>
          </cell>
          <cell r="F122">
            <v>6602</v>
          </cell>
          <cell r="G122">
            <v>15184</v>
          </cell>
          <cell r="H122">
            <v>31515</v>
          </cell>
          <cell r="I122">
            <v>72484</v>
          </cell>
          <cell r="J122">
            <v>40413</v>
          </cell>
          <cell r="K122">
            <v>92949</v>
          </cell>
          <cell r="L122">
            <v>78530</v>
          </cell>
          <cell r="M122">
            <v>180617</v>
          </cell>
        </row>
        <row r="123">
          <cell r="B123" t="str">
            <v>합     계</v>
          </cell>
          <cell r="G123">
            <v>1993216</v>
          </cell>
          <cell r="I123">
            <v>1858139</v>
          </cell>
          <cell r="K123">
            <v>92949</v>
          </cell>
          <cell r="L123">
            <v>0</v>
          </cell>
          <cell r="M123">
            <v>3944304</v>
          </cell>
        </row>
        <row r="124">
          <cell r="A124" t="str">
            <v>06.조  적  공  사</v>
          </cell>
          <cell r="G124">
            <v>0</v>
          </cell>
          <cell r="I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시멘트벽돌</v>
          </cell>
          <cell r="C125" t="str">
            <v>190*90*57</v>
          </cell>
          <cell r="D125" t="str">
            <v>천매</v>
          </cell>
          <cell r="E125">
            <v>232.58699999999999</v>
          </cell>
          <cell r="F125">
            <v>43650</v>
          </cell>
          <cell r="G125">
            <v>10152422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43650</v>
          </cell>
          <cell r="M125">
            <v>10152422</v>
          </cell>
        </row>
        <row r="126">
          <cell r="B126" t="str">
            <v>0.5B벽돌쌓기</v>
          </cell>
          <cell r="C126" t="str">
            <v>10000매이상</v>
          </cell>
          <cell r="D126" t="str">
            <v>천매</v>
          </cell>
          <cell r="E126">
            <v>20.989000000000001</v>
          </cell>
          <cell r="F126">
            <v>0</v>
          </cell>
          <cell r="G126">
            <v>0</v>
          </cell>
          <cell r="H126">
            <v>142873</v>
          </cell>
          <cell r="I126">
            <v>2998761</v>
          </cell>
          <cell r="J126">
            <v>0</v>
          </cell>
          <cell r="K126">
            <v>0</v>
          </cell>
          <cell r="L126">
            <v>142873</v>
          </cell>
          <cell r="M126">
            <v>2998761</v>
          </cell>
        </row>
        <row r="127">
          <cell r="B127" t="str">
            <v>1.0B벽돌쌓기</v>
          </cell>
          <cell r="C127" t="str">
            <v>10000매이상</v>
          </cell>
          <cell r="D127" t="str">
            <v>천매</v>
          </cell>
          <cell r="E127">
            <v>200.523</v>
          </cell>
          <cell r="F127">
            <v>0</v>
          </cell>
          <cell r="G127">
            <v>0</v>
          </cell>
          <cell r="H127">
            <v>104771</v>
          </cell>
          <cell r="I127">
            <v>21008995</v>
          </cell>
          <cell r="J127">
            <v>0</v>
          </cell>
          <cell r="K127">
            <v>0</v>
          </cell>
          <cell r="L127">
            <v>104771</v>
          </cell>
          <cell r="M127">
            <v>21008995</v>
          </cell>
        </row>
        <row r="128">
          <cell r="B128" t="str">
            <v>벽돌소운반</v>
          </cell>
          <cell r="C128" t="str">
            <v>리프트사용</v>
          </cell>
          <cell r="D128" t="str">
            <v>천매</v>
          </cell>
          <cell r="E128">
            <v>221.512</v>
          </cell>
          <cell r="F128">
            <v>1167</v>
          </cell>
          <cell r="G128">
            <v>258504</v>
          </cell>
          <cell r="H128">
            <v>2138</v>
          </cell>
          <cell r="I128">
            <v>473592</v>
          </cell>
          <cell r="J128">
            <v>3030</v>
          </cell>
          <cell r="K128">
            <v>671181</v>
          </cell>
          <cell r="L128">
            <v>6335</v>
          </cell>
          <cell r="M128">
            <v>1403277</v>
          </cell>
        </row>
        <row r="129">
          <cell r="B129" t="str">
            <v>블럭(한면치장)</v>
          </cell>
          <cell r="C129" t="str">
            <v>100*190*390</v>
          </cell>
          <cell r="D129" t="str">
            <v>M2</v>
          </cell>
          <cell r="E129">
            <v>869</v>
          </cell>
          <cell r="F129">
            <v>6997</v>
          </cell>
          <cell r="G129">
            <v>6080393</v>
          </cell>
          <cell r="H129">
            <v>14395</v>
          </cell>
          <cell r="I129">
            <v>12509255</v>
          </cell>
          <cell r="J129">
            <v>0</v>
          </cell>
          <cell r="K129">
            <v>0</v>
          </cell>
          <cell r="L129">
            <v>21392</v>
          </cell>
          <cell r="M129">
            <v>18589648</v>
          </cell>
        </row>
        <row r="130">
          <cell r="B130" t="str">
            <v>블럭(한면치장)</v>
          </cell>
          <cell r="C130" t="str">
            <v>190*190*390</v>
          </cell>
          <cell r="D130" t="str">
            <v>M2</v>
          </cell>
          <cell r="E130">
            <v>316</v>
          </cell>
          <cell r="F130">
            <v>7900</v>
          </cell>
          <cell r="G130">
            <v>2496400</v>
          </cell>
          <cell r="H130">
            <v>15762</v>
          </cell>
          <cell r="I130">
            <v>4980792</v>
          </cell>
          <cell r="J130">
            <v>0</v>
          </cell>
          <cell r="K130">
            <v>0</v>
          </cell>
          <cell r="L130">
            <v>23662</v>
          </cell>
          <cell r="M130">
            <v>7477192</v>
          </cell>
        </row>
        <row r="131">
          <cell r="B131" t="str">
            <v>블럭(양면치장)</v>
          </cell>
          <cell r="C131" t="str">
            <v>190*190*390</v>
          </cell>
          <cell r="D131" t="str">
            <v>M2</v>
          </cell>
          <cell r="E131">
            <v>663</v>
          </cell>
          <cell r="F131">
            <v>7900</v>
          </cell>
          <cell r="G131">
            <v>5237700</v>
          </cell>
          <cell r="H131">
            <v>15762</v>
          </cell>
          <cell r="I131">
            <v>10450206</v>
          </cell>
          <cell r="J131">
            <v>0</v>
          </cell>
          <cell r="K131">
            <v>0</v>
          </cell>
          <cell r="L131">
            <v>23662</v>
          </cell>
          <cell r="M131">
            <v>15687906</v>
          </cell>
        </row>
        <row r="132">
          <cell r="B132" t="str">
            <v>블럭(한면치장,1종보강)</v>
          </cell>
          <cell r="C132" t="str">
            <v>100*190*390</v>
          </cell>
          <cell r="D132" t="str">
            <v>M2</v>
          </cell>
          <cell r="E132">
            <v>301</v>
          </cell>
          <cell r="F132">
            <v>6997</v>
          </cell>
          <cell r="G132">
            <v>2106097</v>
          </cell>
          <cell r="H132">
            <v>14395</v>
          </cell>
          <cell r="I132">
            <v>4332895</v>
          </cell>
          <cell r="J132">
            <v>0</v>
          </cell>
          <cell r="K132">
            <v>0</v>
          </cell>
          <cell r="L132">
            <v>21392</v>
          </cell>
          <cell r="M132">
            <v>6438992</v>
          </cell>
        </row>
        <row r="133">
          <cell r="B133" t="str">
            <v>스치로폼(벽공간)</v>
          </cell>
          <cell r="C133" t="str">
            <v>#0.03,40MM</v>
          </cell>
          <cell r="D133" t="str">
            <v>M2</v>
          </cell>
          <cell r="E133">
            <v>64</v>
          </cell>
          <cell r="F133">
            <v>2442</v>
          </cell>
          <cell r="G133">
            <v>156288</v>
          </cell>
          <cell r="H133">
            <v>1745</v>
          </cell>
          <cell r="I133">
            <v>111680</v>
          </cell>
          <cell r="J133">
            <v>0</v>
          </cell>
          <cell r="K133">
            <v>0</v>
          </cell>
          <cell r="L133">
            <v>4187</v>
          </cell>
          <cell r="M133">
            <v>267968</v>
          </cell>
        </row>
        <row r="134">
          <cell r="B134" t="str">
            <v>인방제작설치</v>
          </cell>
          <cell r="C134" t="str">
            <v>100*200</v>
          </cell>
          <cell r="D134" t="str">
            <v>M</v>
          </cell>
          <cell r="E134">
            <v>3</v>
          </cell>
          <cell r="F134">
            <v>4711</v>
          </cell>
          <cell r="G134">
            <v>14133</v>
          </cell>
          <cell r="H134">
            <v>11390</v>
          </cell>
          <cell r="I134">
            <v>34170</v>
          </cell>
          <cell r="J134">
            <v>0</v>
          </cell>
          <cell r="K134">
            <v>0</v>
          </cell>
          <cell r="L134">
            <v>16101</v>
          </cell>
          <cell r="M134">
            <v>48303</v>
          </cell>
        </row>
        <row r="135">
          <cell r="B135" t="str">
            <v>인방제작설치</v>
          </cell>
          <cell r="C135" t="str">
            <v>100*450</v>
          </cell>
          <cell r="D135" t="str">
            <v>M</v>
          </cell>
          <cell r="E135">
            <v>50</v>
          </cell>
          <cell r="F135">
            <v>5182</v>
          </cell>
          <cell r="G135">
            <v>259100</v>
          </cell>
          <cell r="H135">
            <v>12529</v>
          </cell>
          <cell r="I135">
            <v>626450</v>
          </cell>
          <cell r="J135">
            <v>0</v>
          </cell>
          <cell r="K135">
            <v>0</v>
          </cell>
          <cell r="L135">
            <v>17711</v>
          </cell>
          <cell r="M135">
            <v>885550</v>
          </cell>
        </row>
        <row r="136">
          <cell r="B136" t="str">
            <v>인방제작설치</v>
          </cell>
          <cell r="C136" t="str">
            <v>200*200</v>
          </cell>
          <cell r="D136" t="str">
            <v>M</v>
          </cell>
          <cell r="E136">
            <v>86</v>
          </cell>
          <cell r="F136">
            <v>5889</v>
          </cell>
          <cell r="G136">
            <v>506454</v>
          </cell>
          <cell r="H136">
            <v>14238</v>
          </cell>
          <cell r="I136">
            <v>1224468</v>
          </cell>
          <cell r="J136">
            <v>0</v>
          </cell>
          <cell r="K136">
            <v>0</v>
          </cell>
          <cell r="L136">
            <v>20127</v>
          </cell>
          <cell r="M136">
            <v>1730922</v>
          </cell>
        </row>
        <row r="137">
          <cell r="B137" t="str">
            <v>인방제작설치</v>
          </cell>
          <cell r="C137" t="str">
            <v>200*450</v>
          </cell>
          <cell r="D137" t="str">
            <v>M</v>
          </cell>
          <cell r="E137">
            <v>13</v>
          </cell>
          <cell r="F137">
            <v>7067</v>
          </cell>
          <cell r="G137">
            <v>91871</v>
          </cell>
          <cell r="H137">
            <v>17086</v>
          </cell>
          <cell r="I137">
            <v>222118</v>
          </cell>
          <cell r="J137">
            <v>0</v>
          </cell>
          <cell r="K137">
            <v>0</v>
          </cell>
          <cell r="L137">
            <v>24153</v>
          </cell>
          <cell r="M137">
            <v>313989</v>
          </cell>
        </row>
        <row r="138">
          <cell r="B138" t="str">
            <v>블럭메쉬(4"용)</v>
          </cell>
          <cell r="C138" t="str">
            <v>#8</v>
          </cell>
          <cell r="D138" t="str">
            <v>M</v>
          </cell>
          <cell r="E138">
            <v>437</v>
          </cell>
          <cell r="F138">
            <v>186</v>
          </cell>
          <cell r="G138">
            <v>81282</v>
          </cell>
          <cell r="H138">
            <v>248</v>
          </cell>
          <cell r="I138">
            <v>108376</v>
          </cell>
          <cell r="J138">
            <v>0</v>
          </cell>
          <cell r="K138">
            <v>0</v>
          </cell>
          <cell r="L138">
            <v>434</v>
          </cell>
          <cell r="M138">
            <v>189658</v>
          </cell>
        </row>
        <row r="139">
          <cell r="B139" t="str">
            <v>블럭메쉬(8"용)</v>
          </cell>
          <cell r="C139" t="str">
            <v>#8</v>
          </cell>
          <cell r="D139" t="str">
            <v>M</v>
          </cell>
          <cell r="E139">
            <v>478</v>
          </cell>
          <cell r="F139">
            <v>250</v>
          </cell>
          <cell r="G139">
            <v>119500</v>
          </cell>
          <cell r="H139">
            <v>442</v>
          </cell>
          <cell r="I139">
            <v>211276</v>
          </cell>
          <cell r="J139">
            <v>0</v>
          </cell>
          <cell r="K139">
            <v>0</v>
          </cell>
          <cell r="L139">
            <v>692</v>
          </cell>
          <cell r="M139">
            <v>330776</v>
          </cell>
        </row>
        <row r="140">
          <cell r="B140" t="str">
            <v>합     계</v>
          </cell>
          <cell r="G140">
            <v>27560144</v>
          </cell>
          <cell r="I140">
            <v>59293034</v>
          </cell>
          <cell r="K140">
            <v>671181</v>
          </cell>
          <cell r="L140">
            <v>0</v>
          </cell>
          <cell r="M140">
            <v>87524359</v>
          </cell>
        </row>
        <row r="141"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G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G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 t="str">
            <v>07.방  수  공  사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 t="str">
            <v>시멘트액체방수</v>
          </cell>
          <cell r="C155" t="str">
            <v>1종</v>
          </cell>
          <cell r="D155" t="str">
            <v>M2</v>
          </cell>
          <cell r="E155">
            <v>4828</v>
          </cell>
          <cell r="F155">
            <v>1270</v>
          </cell>
          <cell r="G155">
            <v>6131560</v>
          </cell>
          <cell r="H155">
            <v>10168</v>
          </cell>
          <cell r="I155">
            <v>49091104</v>
          </cell>
          <cell r="J155">
            <v>0</v>
          </cell>
          <cell r="K155">
            <v>0</v>
          </cell>
          <cell r="L155">
            <v>11438</v>
          </cell>
          <cell r="M155">
            <v>55222664</v>
          </cell>
        </row>
        <row r="156">
          <cell r="B156" t="str">
            <v>SHEET방수(바닥)</v>
          </cell>
          <cell r="C156" t="str">
            <v>T:3.0</v>
          </cell>
          <cell r="D156" t="str">
            <v>M2</v>
          </cell>
          <cell r="E156">
            <v>1217</v>
          </cell>
          <cell r="F156">
            <v>5264</v>
          </cell>
          <cell r="G156">
            <v>6406288</v>
          </cell>
          <cell r="H156">
            <v>6023</v>
          </cell>
          <cell r="I156">
            <v>7329991</v>
          </cell>
          <cell r="J156">
            <v>0</v>
          </cell>
          <cell r="K156">
            <v>0</v>
          </cell>
          <cell r="L156">
            <v>11287</v>
          </cell>
          <cell r="M156">
            <v>13736279</v>
          </cell>
        </row>
        <row r="157">
          <cell r="B157" t="str">
            <v>SHEET방수(벽)</v>
          </cell>
          <cell r="C157" t="str">
            <v>T:3.0</v>
          </cell>
          <cell r="D157" t="str">
            <v>M2</v>
          </cell>
          <cell r="E157">
            <v>167</v>
          </cell>
          <cell r="F157">
            <v>5393</v>
          </cell>
          <cell r="G157">
            <v>900631</v>
          </cell>
          <cell r="H157">
            <v>7517</v>
          </cell>
          <cell r="I157">
            <v>1255339</v>
          </cell>
          <cell r="J157">
            <v>0</v>
          </cell>
          <cell r="K157">
            <v>0</v>
          </cell>
          <cell r="L157">
            <v>12910</v>
          </cell>
          <cell r="M157">
            <v>2155970</v>
          </cell>
        </row>
        <row r="158">
          <cell r="B158" t="str">
            <v>배수블럭깔기</v>
          </cell>
          <cell r="C158" t="str">
            <v>P.V.C,500*500*50H</v>
          </cell>
          <cell r="D158" t="str">
            <v>M2</v>
          </cell>
          <cell r="E158">
            <v>798</v>
          </cell>
          <cell r="F158">
            <v>9141</v>
          </cell>
          <cell r="G158">
            <v>7294518</v>
          </cell>
          <cell r="H158">
            <v>6910</v>
          </cell>
          <cell r="I158">
            <v>5514180</v>
          </cell>
          <cell r="J158">
            <v>0</v>
          </cell>
          <cell r="K158">
            <v>0</v>
          </cell>
          <cell r="L158">
            <v>16051</v>
          </cell>
          <cell r="M158">
            <v>12808698</v>
          </cell>
        </row>
        <row r="159">
          <cell r="B159" t="str">
            <v>P.E필름깔기</v>
          </cell>
          <cell r="C159" t="str">
            <v>T=0.02  (바닥)</v>
          </cell>
          <cell r="D159" t="str">
            <v>M2</v>
          </cell>
          <cell r="E159">
            <v>1217</v>
          </cell>
          <cell r="F159">
            <v>106</v>
          </cell>
          <cell r="G159">
            <v>129002</v>
          </cell>
          <cell r="H159">
            <v>276</v>
          </cell>
          <cell r="I159">
            <v>335892</v>
          </cell>
          <cell r="J159">
            <v>0</v>
          </cell>
          <cell r="K159">
            <v>0</v>
          </cell>
          <cell r="L159">
            <v>382</v>
          </cell>
          <cell r="M159">
            <v>464894</v>
          </cell>
        </row>
        <row r="160">
          <cell r="B160" t="str">
            <v>수밀코킹(10mm각)</v>
          </cell>
          <cell r="C160" t="str">
            <v>실리콘</v>
          </cell>
          <cell r="D160" t="str">
            <v>M</v>
          </cell>
          <cell r="E160">
            <v>2339</v>
          </cell>
          <cell r="F160">
            <v>659</v>
          </cell>
          <cell r="G160">
            <v>1541401</v>
          </cell>
          <cell r="H160">
            <v>951</v>
          </cell>
          <cell r="I160">
            <v>2224389</v>
          </cell>
          <cell r="J160">
            <v>0</v>
          </cell>
          <cell r="K160">
            <v>0</v>
          </cell>
          <cell r="L160">
            <v>1610</v>
          </cell>
          <cell r="M160">
            <v>3765790</v>
          </cell>
        </row>
        <row r="161">
          <cell r="B161" t="str">
            <v>옥상EXP.죠인트</v>
          </cell>
          <cell r="C161" t="str">
            <v>간단한경우</v>
          </cell>
          <cell r="D161" t="str">
            <v>M</v>
          </cell>
          <cell r="E161">
            <v>242</v>
          </cell>
          <cell r="F161">
            <v>1168</v>
          </cell>
          <cell r="G161">
            <v>282656</v>
          </cell>
          <cell r="H161">
            <v>2138</v>
          </cell>
          <cell r="I161">
            <v>517396</v>
          </cell>
          <cell r="J161">
            <v>0</v>
          </cell>
          <cell r="K161">
            <v>0</v>
          </cell>
          <cell r="L161">
            <v>3306</v>
          </cell>
          <cell r="M161">
            <v>800052</v>
          </cell>
        </row>
        <row r="162">
          <cell r="B162" t="str">
            <v>합     계</v>
          </cell>
          <cell r="G162">
            <v>22686056</v>
          </cell>
          <cell r="I162">
            <v>66268291</v>
          </cell>
          <cell r="K162">
            <v>0</v>
          </cell>
          <cell r="L162">
            <v>0</v>
          </cell>
          <cell r="M162">
            <v>88954347</v>
          </cell>
        </row>
        <row r="163"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G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G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08.미  장  공  사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B170" t="str">
            <v>몰탈바르기</v>
          </cell>
          <cell r="C170" t="str">
            <v>바닥 27mm</v>
          </cell>
          <cell r="D170" t="str">
            <v>M2</v>
          </cell>
          <cell r="E170">
            <v>4503</v>
          </cell>
          <cell r="F170">
            <v>0</v>
          </cell>
          <cell r="G170">
            <v>0</v>
          </cell>
          <cell r="H170">
            <v>5693</v>
          </cell>
          <cell r="I170">
            <v>25635579</v>
          </cell>
          <cell r="J170">
            <v>0</v>
          </cell>
          <cell r="K170">
            <v>0</v>
          </cell>
          <cell r="L170">
            <v>5693</v>
          </cell>
          <cell r="M170">
            <v>25635579</v>
          </cell>
        </row>
        <row r="171">
          <cell r="B171" t="str">
            <v>몰탈바르기</v>
          </cell>
          <cell r="C171" t="str">
            <v>바닥30mm(줄눈)</v>
          </cell>
          <cell r="D171" t="str">
            <v>M2</v>
          </cell>
          <cell r="E171">
            <v>195</v>
          </cell>
          <cell r="F171">
            <v>0</v>
          </cell>
          <cell r="G171">
            <v>0</v>
          </cell>
          <cell r="H171">
            <v>6149</v>
          </cell>
          <cell r="I171">
            <v>1199055</v>
          </cell>
          <cell r="J171">
            <v>0</v>
          </cell>
          <cell r="K171">
            <v>0</v>
          </cell>
          <cell r="L171">
            <v>6149</v>
          </cell>
          <cell r="M171">
            <v>1199055</v>
          </cell>
        </row>
        <row r="172">
          <cell r="B172" t="str">
            <v>몰탈바르기</v>
          </cell>
          <cell r="C172" t="str">
            <v>내벽 18mm</v>
          </cell>
          <cell r="D172" t="str">
            <v>M2</v>
          </cell>
          <cell r="E172">
            <v>4163</v>
          </cell>
          <cell r="F172">
            <v>0</v>
          </cell>
          <cell r="G172">
            <v>0</v>
          </cell>
          <cell r="H172">
            <v>8865</v>
          </cell>
          <cell r="I172">
            <v>36904995</v>
          </cell>
          <cell r="J172">
            <v>0</v>
          </cell>
          <cell r="K172">
            <v>0</v>
          </cell>
          <cell r="L172">
            <v>8865</v>
          </cell>
          <cell r="M172">
            <v>36904995</v>
          </cell>
        </row>
        <row r="173">
          <cell r="B173" t="str">
            <v>몰탈바르기</v>
          </cell>
          <cell r="C173" t="str">
            <v>내벽 15mm</v>
          </cell>
          <cell r="D173" t="str">
            <v>M2</v>
          </cell>
          <cell r="E173">
            <v>129</v>
          </cell>
          <cell r="F173">
            <v>0</v>
          </cell>
          <cell r="G173">
            <v>0</v>
          </cell>
          <cell r="H173">
            <v>9273</v>
          </cell>
          <cell r="I173">
            <v>1196217</v>
          </cell>
          <cell r="J173">
            <v>0</v>
          </cell>
          <cell r="K173">
            <v>0</v>
          </cell>
          <cell r="L173">
            <v>9273</v>
          </cell>
          <cell r="M173">
            <v>1196217</v>
          </cell>
        </row>
        <row r="174">
          <cell r="B174" t="str">
            <v>몰탈바르기</v>
          </cell>
          <cell r="C174" t="str">
            <v>내벽 9mm</v>
          </cell>
          <cell r="D174" t="str">
            <v>M2</v>
          </cell>
          <cell r="E174">
            <v>60</v>
          </cell>
          <cell r="F174">
            <v>0</v>
          </cell>
          <cell r="G174">
            <v>0</v>
          </cell>
          <cell r="H174">
            <v>7614</v>
          </cell>
          <cell r="I174">
            <v>456840</v>
          </cell>
          <cell r="J174">
            <v>0</v>
          </cell>
          <cell r="K174">
            <v>0</v>
          </cell>
          <cell r="L174">
            <v>7614</v>
          </cell>
          <cell r="M174">
            <v>456840</v>
          </cell>
        </row>
        <row r="175">
          <cell r="B175" t="str">
            <v>몰탈바르기</v>
          </cell>
          <cell r="C175" t="str">
            <v>외벽 24mm</v>
          </cell>
          <cell r="D175" t="str">
            <v>M2</v>
          </cell>
          <cell r="E175">
            <v>535</v>
          </cell>
          <cell r="F175">
            <v>0</v>
          </cell>
          <cell r="G175">
            <v>0</v>
          </cell>
          <cell r="H175">
            <v>10243</v>
          </cell>
          <cell r="I175">
            <v>5480005</v>
          </cell>
          <cell r="J175">
            <v>0</v>
          </cell>
          <cell r="K175">
            <v>0</v>
          </cell>
          <cell r="L175">
            <v>10243</v>
          </cell>
          <cell r="M175">
            <v>5480005</v>
          </cell>
        </row>
        <row r="176">
          <cell r="B176" t="str">
            <v>몰탈바르기</v>
          </cell>
          <cell r="C176" t="str">
            <v>천정  9mm</v>
          </cell>
          <cell r="D176" t="str">
            <v>M2</v>
          </cell>
          <cell r="E176">
            <v>799</v>
          </cell>
          <cell r="F176">
            <v>0</v>
          </cell>
          <cell r="G176">
            <v>0</v>
          </cell>
          <cell r="H176">
            <v>13048</v>
          </cell>
          <cell r="I176">
            <v>10425352</v>
          </cell>
          <cell r="J176">
            <v>0</v>
          </cell>
          <cell r="K176">
            <v>0</v>
          </cell>
          <cell r="L176">
            <v>13048</v>
          </cell>
          <cell r="M176">
            <v>10425352</v>
          </cell>
        </row>
        <row r="177">
          <cell r="B177" t="str">
            <v>보호몰탈바르기</v>
          </cell>
          <cell r="C177" t="str">
            <v>바닥 24mm</v>
          </cell>
          <cell r="D177" t="str">
            <v>M2</v>
          </cell>
          <cell r="E177">
            <v>248</v>
          </cell>
          <cell r="F177">
            <v>0</v>
          </cell>
          <cell r="G177">
            <v>0</v>
          </cell>
          <cell r="H177">
            <v>5940</v>
          </cell>
          <cell r="I177">
            <v>1473120</v>
          </cell>
          <cell r="J177">
            <v>0</v>
          </cell>
          <cell r="K177">
            <v>0</v>
          </cell>
          <cell r="L177">
            <v>5940</v>
          </cell>
          <cell r="M177">
            <v>1473120</v>
          </cell>
        </row>
        <row r="178">
          <cell r="B178" t="str">
            <v>보호몰탈바르기</v>
          </cell>
          <cell r="C178" t="str">
            <v>내벽 18mm</v>
          </cell>
          <cell r="D178" t="str">
            <v>M2</v>
          </cell>
          <cell r="E178">
            <v>655</v>
          </cell>
          <cell r="F178">
            <v>0</v>
          </cell>
          <cell r="G178">
            <v>0</v>
          </cell>
          <cell r="H178">
            <v>8196</v>
          </cell>
          <cell r="I178">
            <v>5368380</v>
          </cell>
          <cell r="J178">
            <v>0</v>
          </cell>
          <cell r="K178">
            <v>0</v>
          </cell>
          <cell r="L178">
            <v>8196</v>
          </cell>
          <cell r="M178">
            <v>5368380</v>
          </cell>
        </row>
        <row r="179">
          <cell r="B179" t="str">
            <v>콘크리트면마무리</v>
          </cell>
          <cell r="D179" t="str">
            <v>M2</v>
          </cell>
          <cell r="E179">
            <v>2967</v>
          </cell>
          <cell r="F179">
            <v>224</v>
          </cell>
          <cell r="G179">
            <v>664608</v>
          </cell>
          <cell r="H179">
            <v>2991</v>
          </cell>
          <cell r="I179">
            <v>8874297</v>
          </cell>
          <cell r="J179">
            <v>0</v>
          </cell>
          <cell r="K179">
            <v>0</v>
          </cell>
          <cell r="L179">
            <v>3215</v>
          </cell>
          <cell r="M179">
            <v>9538905</v>
          </cell>
        </row>
        <row r="180">
          <cell r="B180" t="str">
            <v>쇠흙손마감</v>
          </cell>
          <cell r="D180" t="str">
            <v>M2</v>
          </cell>
          <cell r="E180">
            <v>2088</v>
          </cell>
          <cell r="F180">
            <v>0</v>
          </cell>
          <cell r="G180">
            <v>0</v>
          </cell>
          <cell r="H180">
            <v>2641</v>
          </cell>
          <cell r="I180">
            <v>5514408</v>
          </cell>
          <cell r="J180">
            <v>0</v>
          </cell>
          <cell r="K180">
            <v>0</v>
          </cell>
          <cell r="L180">
            <v>2641</v>
          </cell>
          <cell r="M180">
            <v>5514408</v>
          </cell>
        </row>
        <row r="181">
          <cell r="B181" t="str">
            <v>후로아하드너</v>
          </cell>
          <cell r="C181" t="str">
            <v>CONC타설동시</v>
          </cell>
          <cell r="D181" t="str">
            <v>M2</v>
          </cell>
          <cell r="E181">
            <v>1873</v>
          </cell>
          <cell r="F181">
            <v>1940</v>
          </cell>
          <cell r="G181">
            <v>3633620</v>
          </cell>
          <cell r="H181">
            <v>9062</v>
          </cell>
          <cell r="I181">
            <v>16973126</v>
          </cell>
          <cell r="J181">
            <v>0</v>
          </cell>
          <cell r="K181">
            <v>0</v>
          </cell>
          <cell r="L181">
            <v>11002</v>
          </cell>
          <cell r="M181">
            <v>20606746</v>
          </cell>
        </row>
        <row r="182">
          <cell r="B182" t="str">
            <v>창틀주위몰탈충진</v>
          </cell>
          <cell r="C182" t="str">
            <v>양생포함</v>
          </cell>
          <cell r="D182" t="str">
            <v>M</v>
          </cell>
          <cell r="E182">
            <v>1380</v>
          </cell>
          <cell r="F182">
            <v>261</v>
          </cell>
          <cell r="G182">
            <v>360180</v>
          </cell>
          <cell r="H182">
            <v>1409</v>
          </cell>
          <cell r="I182">
            <v>1944420</v>
          </cell>
          <cell r="J182">
            <v>0</v>
          </cell>
          <cell r="K182">
            <v>0</v>
          </cell>
          <cell r="L182">
            <v>1670</v>
          </cell>
          <cell r="M182">
            <v>2304600</v>
          </cell>
        </row>
        <row r="183">
          <cell r="B183" t="str">
            <v>합     계</v>
          </cell>
          <cell r="G183">
            <v>4658408</v>
          </cell>
          <cell r="I183">
            <v>121445794</v>
          </cell>
          <cell r="K183">
            <v>0</v>
          </cell>
          <cell r="L183">
            <v>0</v>
          </cell>
          <cell r="M183">
            <v>126104202</v>
          </cell>
        </row>
        <row r="184">
          <cell r="A184" t="str">
            <v>09.타  일  공  사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B185" t="str">
            <v>자기질타일압착붙임</v>
          </cell>
          <cell r="C185" t="str">
            <v>200*200*7T,24mm.바닥(백)</v>
          </cell>
          <cell r="D185" t="str">
            <v>M2</v>
          </cell>
          <cell r="E185">
            <v>159</v>
          </cell>
          <cell r="F185">
            <v>10185</v>
          </cell>
          <cell r="G185">
            <v>1619415</v>
          </cell>
          <cell r="H185">
            <v>20564</v>
          </cell>
          <cell r="I185">
            <v>3269676</v>
          </cell>
          <cell r="J185">
            <v>0</v>
          </cell>
          <cell r="K185">
            <v>0</v>
          </cell>
          <cell r="L185">
            <v>30749</v>
          </cell>
          <cell r="M185">
            <v>4889091</v>
          </cell>
        </row>
        <row r="186">
          <cell r="B186" t="str">
            <v>석재타일압착붙임</v>
          </cell>
          <cell r="C186" t="str">
            <v>200*200*15,24mm.바닥(백)</v>
          </cell>
          <cell r="D186" t="str">
            <v>M2</v>
          </cell>
          <cell r="E186">
            <v>284</v>
          </cell>
          <cell r="F186">
            <v>21728</v>
          </cell>
          <cell r="G186">
            <v>6170752</v>
          </cell>
          <cell r="H186">
            <v>21825</v>
          </cell>
          <cell r="I186">
            <v>6198300</v>
          </cell>
          <cell r="J186">
            <v>0</v>
          </cell>
          <cell r="K186">
            <v>0</v>
          </cell>
          <cell r="L186">
            <v>43553</v>
          </cell>
          <cell r="M186">
            <v>12369052</v>
          </cell>
        </row>
        <row r="187">
          <cell r="B187" t="str">
            <v>석재타일압착붙임</v>
          </cell>
          <cell r="C187" t="str">
            <v>150*150*18,24mm.바닥(백)</v>
          </cell>
          <cell r="D187" t="str">
            <v>M2</v>
          </cell>
          <cell r="E187">
            <v>405</v>
          </cell>
          <cell r="F187">
            <v>20564</v>
          </cell>
          <cell r="G187">
            <v>8328420</v>
          </cell>
          <cell r="H187">
            <v>22504</v>
          </cell>
          <cell r="I187">
            <v>9114120</v>
          </cell>
          <cell r="J187">
            <v>0</v>
          </cell>
          <cell r="K187">
            <v>0</v>
          </cell>
          <cell r="L187">
            <v>43068</v>
          </cell>
          <cell r="M187">
            <v>17442540</v>
          </cell>
        </row>
        <row r="188">
          <cell r="B188" t="str">
            <v>도기질타일압착붙임</v>
          </cell>
          <cell r="C188" t="str">
            <v>200*250*7T,18mm.벽  (백)</v>
          </cell>
          <cell r="D188" t="str">
            <v>M2</v>
          </cell>
          <cell r="E188">
            <v>486</v>
          </cell>
          <cell r="F188">
            <v>10864</v>
          </cell>
          <cell r="G188">
            <v>5279904</v>
          </cell>
          <cell r="H188">
            <v>22698</v>
          </cell>
          <cell r="I188">
            <v>11031228</v>
          </cell>
          <cell r="J188">
            <v>0</v>
          </cell>
          <cell r="K188">
            <v>0</v>
          </cell>
          <cell r="L188">
            <v>33562</v>
          </cell>
          <cell r="M188">
            <v>16311132</v>
          </cell>
        </row>
        <row r="189">
          <cell r="B189" t="str">
            <v>합     계</v>
          </cell>
          <cell r="G189">
            <v>21398491</v>
          </cell>
          <cell r="I189">
            <v>29613324</v>
          </cell>
          <cell r="K189">
            <v>0</v>
          </cell>
          <cell r="L189">
            <v>0</v>
          </cell>
          <cell r="M189">
            <v>51011815</v>
          </cell>
        </row>
        <row r="190"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G192">
            <v>0</v>
          </cell>
          <cell r="I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G196">
            <v>0</v>
          </cell>
          <cell r="I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 t="str">
            <v>10.석    공    사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B200" t="str">
            <v>화강석붙임(바닥)</v>
          </cell>
          <cell r="C200" t="str">
            <v>수마30mm포천석,몰30</v>
          </cell>
          <cell r="D200" t="str">
            <v>M2</v>
          </cell>
          <cell r="E200">
            <v>5</v>
          </cell>
          <cell r="F200">
            <v>39285</v>
          </cell>
          <cell r="G200">
            <v>196425</v>
          </cell>
          <cell r="H200">
            <v>39964</v>
          </cell>
          <cell r="I200">
            <v>199820</v>
          </cell>
          <cell r="J200">
            <v>0</v>
          </cell>
          <cell r="K200">
            <v>0</v>
          </cell>
          <cell r="L200">
            <v>79249</v>
          </cell>
          <cell r="M200">
            <v>396245</v>
          </cell>
        </row>
        <row r="201">
          <cell r="B201" t="str">
            <v>화강석붙임(바닥)</v>
          </cell>
          <cell r="C201" t="str">
            <v>수마30mm포천석,몰70</v>
          </cell>
          <cell r="D201" t="str">
            <v>M2</v>
          </cell>
          <cell r="E201">
            <v>229</v>
          </cell>
          <cell r="F201">
            <v>39285</v>
          </cell>
          <cell r="G201">
            <v>8996265</v>
          </cell>
          <cell r="H201">
            <v>39964</v>
          </cell>
          <cell r="I201">
            <v>9151756</v>
          </cell>
          <cell r="J201">
            <v>0</v>
          </cell>
          <cell r="K201">
            <v>0</v>
          </cell>
          <cell r="L201">
            <v>79249</v>
          </cell>
          <cell r="M201">
            <v>18148021</v>
          </cell>
        </row>
        <row r="202">
          <cell r="B202" t="str">
            <v>대리석붙임(바닥)</v>
          </cell>
          <cell r="C202" t="str">
            <v>수마30mm운모석,몰70</v>
          </cell>
          <cell r="D202" t="str">
            <v>M2</v>
          </cell>
          <cell r="E202">
            <v>29</v>
          </cell>
          <cell r="F202">
            <v>39285</v>
          </cell>
          <cell r="G202">
            <v>1139265</v>
          </cell>
          <cell r="H202">
            <v>39964</v>
          </cell>
          <cell r="I202">
            <v>1158956</v>
          </cell>
          <cell r="J202">
            <v>0</v>
          </cell>
          <cell r="K202">
            <v>0</v>
          </cell>
          <cell r="L202">
            <v>79249</v>
          </cell>
          <cell r="M202">
            <v>2298221</v>
          </cell>
        </row>
        <row r="203">
          <cell r="B203" t="str">
            <v>화강석붙임(바닥)</v>
          </cell>
          <cell r="C203" t="str">
            <v>버너30mm포천석,몰30</v>
          </cell>
          <cell r="D203" t="str">
            <v>M2</v>
          </cell>
          <cell r="E203">
            <v>197</v>
          </cell>
          <cell r="F203">
            <v>39285</v>
          </cell>
          <cell r="G203">
            <v>7739145</v>
          </cell>
          <cell r="H203">
            <v>39964</v>
          </cell>
          <cell r="I203">
            <v>7872908</v>
          </cell>
          <cell r="J203">
            <v>0</v>
          </cell>
          <cell r="K203">
            <v>0</v>
          </cell>
          <cell r="L203">
            <v>79249</v>
          </cell>
          <cell r="M203">
            <v>15612053</v>
          </cell>
        </row>
        <row r="204">
          <cell r="B204" t="str">
            <v>화강석붙임(계단챌판)</v>
          </cell>
          <cell r="C204" t="str">
            <v>버너30mm포천석,몰30</v>
          </cell>
          <cell r="D204" t="str">
            <v>M2</v>
          </cell>
          <cell r="E204">
            <v>16</v>
          </cell>
          <cell r="F204">
            <v>39964</v>
          </cell>
          <cell r="G204">
            <v>639424</v>
          </cell>
          <cell r="H204">
            <v>41225</v>
          </cell>
          <cell r="I204">
            <v>659600</v>
          </cell>
          <cell r="J204">
            <v>0</v>
          </cell>
          <cell r="K204">
            <v>0</v>
          </cell>
          <cell r="L204">
            <v>81189</v>
          </cell>
          <cell r="M204">
            <v>1299024</v>
          </cell>
        </row>
        <row r="205">
          <cell r="B205" t="str">
            <v>화강석붙임(건식,벽)</v>
          </cell>
          <cell r="C205" t="str">
            <v>버너30mm포천석</v>
          </cell>
          <cell r="D205" t="str">
            <v>M2</v>
          </cell>
          <cell r="E205">
            <v>57</v>
          </cell>
          <cell r="F205">
            <v>39964</v>
          </cell>
          <cell r="G205">
            <v>2277948</v>
          </cell>
          <cell r="H205">
            <v>41225</v>
          </cell>
          <cell r="I205">
            <v>2349825</v>
          </cell>
          <cell r="J205">
            <v>0</v>
          </cell>
          <cell r="K205">
            <v>0</v>
          </cell>
          <cell r="L205">
            <v>81189</v>
          </cell>
          <cell r="M205">
            <v>4627773</v>
          </cell>
        </row>
        <row r="206">
          <cell r="B206" t="str">
            <v>사고석붙임(바닥)</v>
          </cell>
          <cell r="C206" t="str">
            <v>버너30mm포천석,몰30</v>
          </cell>
          <cell r="D206" t="str">
            <v>M2</v>
          </cell>
          <cell r="E206">
            <v>117</v>
          </cell>
          <cell r="F206">
            <v>39285</v>
          </cell>
          <cell r="G206">
            <v>4596345</v>
          </cell>
          <cell r="H206">
            <v>39964</v>
          </cell>
          <cell r="I206">
            <v>4675788</v>
          </cell>
          <cell r="J206">
            <v>0</v>
          </cell>
          <cell r="K206">
            <v>0</v>
          </cell>
          <cell r="L206">
            <v>79249</v>
          </cell>
          <cell r="M206">
            <v>9272133</v>
          </cell>
        </row>
        <row r="207">
          <cell r="B207" t="str">
            <v>장애인용점자블럭붙임(바닥)</v>
          </cell>
          <cell r="C207" t="str">
            <v>300*300*30T</v>
          </cell>
          <cell r="D207" t="str">
            <v>M2</v>
          </cell>
          <cell r="E207">
            <v>8</v>
          </cell>
          <cell r="F207">
            <v>127555</v>
          </cell>
          <cell r="G207">
            <v>1020440</v>
          </cell>
          <cell r="H207">
            <v>5044</v>
          </cell>
          <cell r="I207">
            <v>40352</v>
          </cell>
          <cell r="J207">
            <v>0</v>
          </cell>
          <cell r="K207">
            <v>0</v>
          </cell>
          <cell r="L207">
            <v>132599</v>
          </cell>
          <cell r="M207">
            <v>1060792</v>
          </cell>
        </row>
        <row r="208">
          <cell r="B208" t="str">
            <v>장애안용유도블럭붙임(바닥)</v>
          </cell>
          <cell r="C208" t="str">
            <v>300*300*30T</v>
          </cell>
          <cell r="D208" t="str">
            <v>M2</v>
          </cell>
          <cell r="E208">
            <v>4</v>
          </cell>
          <cell r="F208">
            <v>127555</v>
          </cell>
          <cell r="G208">
            <v>510220</v>
          </cell>
          <cell r="H208">
            <v>5044</v>
          </cell>
          <cell r="I208">
            <v>20176</v>
          </cell>
          <cell r="J208">
            <v>0</v>
          </cell>
          <cell r="K208">
            <v>0</v>
          </cell>
          <cell r="L208">
            <v>132599</v>
          </cell>
          <cell r="M208">
            <v>530396</v>
          </cell>
        </row>
        <row r="209">
          <cell r="B209" t="str">
            <v>대리석붙임(걸레받이)</v>
          </cell>
          <cell r="C209" t="str">
            <v>수마24mm운모석,몰30</v>
          </cell>
          <cell r="D209" t="str">
            <v>M</v>
          </cell>
          <cell r="E209">
            <v>70</v>
          </cell>
          <cell r="F209">
            <v>20564</v>
          </cell>
          <cell r="G209">
            <v>1439480</v>
          </cell>
          <cell r="H209">
            <v>22746</v>
          </cell>
          <cell r="I209">
            <v>1592220</v>
          </cell>
          <cell r="J209">
            <v>0</v>
          </cell>
          <cell r="K209">
            <v>0</v>
          </cell>
          <cell r="L209">
            <v>43310</v>
          </cell>
          <cell r="M209">
            <v>3031700</v>
          </cell>
        </row>
        <row r="210">
          <cell r="B210" t="str">
            <v>화강석두겁석붙임</v>
          </cell>
          <cell r="C210" t="str">
            <v>버너230*30,포천,건식</v>
          </cell>
          <cell r="D210" t="str">
            <v>M</v>
          </cell>
          <cell r="E210">
            <v>32</v>
          </cell>
          <cell r="F210">
            <v>11011</v>
          </cell>
          <cell r="G210">
            <v>352352</v>
          </cell>
          <cell r="H210">
            <v>12028</v>
          </cell>
          <cell r="I210">
            <v>384896</v>
          </cell>
          <cell r="J210">
            <v>0</v>
          </cell>
          <cell r="K210">
            <v>0</v>
          </cell>
          <cell r="L210">
            <v>23039</v>
          </cell>
          <cell r="M210">
            <v>737248</v>
          </cell>
        </row>
        <row r="211">
          <cell r="B211" t="str">
            <v>화강석두겁석붙임</v>
          </cell>
          <cell r="C211" t="str">
            <v>버너400*30,포천,건식</v>
          </cell>
          <cell r="D211" t="str">
            <v>M</v>
          </cell>
          <cell r="E211">
            <v>14</v>
          </cell>
          <cell r="F211">
            <v>20437</v>
          </cell>
          <cell r="G211">
            <v>286118</v>
          </cell>
          <cell r="H211">
            <v>21679</v>
          </cell>
          <cell r="I211">
            <v>303506</v>
          </cell>
          <cell r="J211">
            <v>0</v>
          </cell>
          <cell r="K211">
            <v>0</v>
          </cell>
          <cell r="L211">
            <v>42116</v>
          </cell>
          <cell r="M211">
            <v>589624</v>
          </cell>
        </row>
        <row r="212">
          <cell r="B212" t="str">
            <v>화강석두겁석붙임</v>
          </cell>
          <cell r="C212" t="str">
            <v>연마250*30,포천,몰30</v>
          </cell>
          <cell r="D212" t="str">
            <v>M</v>
          </cell>
          <cell r="E212">
            <v>38</v>
          </cell>
          <cell r="F212">
            <v>13213</v>
          </cell>
          <cell r="G212">
            <v>502094</v>
          </cell>
          <cell r="H212">
            <v>14125</v>
          </cell>
          <cell r="I212">
            <v>536750</v>
          </cell>
          <cell r="J212">
            <v>0</v>
          </cell>
          <cell r="K212">
            <v>0</v>
          </cell>
          <cell r="L212">
            <v>27338</v>
          </cell>
          <cell r="M212">
            <v>1038844</v>
          </cell>
        </row>
        <row r="213">
          <cell r="B213" t="str">
            <v>화강석두겁석붙임/소변기상부</v>
          </cell>
          <cell r="C213" t="str">
            <v>연마150*30,포천,몰30</v>
          </cell>
          <cell r="D213" t="str">
            <v>M</v>
          </cell>
          <cell r="E213">
            <v>33</v>
          </cell>
          <cell r="F213">
            <v>8809</v>
          </cell>
          <cell r="G213">
            <v>290697</v>
          </cell>
          <cell r="H213">
            <v>9820</v>
          </cell>
          <cell r="I213">
            <v>324060</v>
          </cell>
          <cell r="J213">
            <v>0</v>
          </cell>
          <cell r="K213">
            <v>0</v>
          </cell>
          <cell r="L213">
            <v>18629</v>
          </cell>
          <cell r="M213">
            <v>614757</v>
          </cell>
        </row>
        <row r="214">
          <cell r="B214" t="str">
            <v>화강석경계석/공개공지</v>
          </cell>
          <cell r="C214" t="str">
            <v>버너200*200,포천,몰30</v>
          </cell>
          <cell r="D214" t="str">
            <v>M</v>
          </cell>
          <cell r="E214">
            <v>3</v>
          </cell>
          <cell r="F214">
            <v>16133</v>
          </cell>
          <cell r="G214">
            <v>48399</v>
          </cell>
          <cell r="H214">
            <v>18096</v>
          </cell>
          <cell r="I214">
            <v>54288</v>
          </cell>
          <cell r="J214">
            <v>0</v>
          </cell>
          <cell r="K214">
            <v>0</v>
          </cell>
          <cell r="L214">
            <v>34229</v>
          </cell>
          <cell r="M214">
            <v>102687</v>
          </cell>
        </row>
        <row r="215">
          <cell r="B215" t="str">
            <v>화강석경계석/공개공지</v>
          </cell>
          <cell r="C215" t="str">
            <v>버너200*300,포천,몰30</v>
          </cell>
          <cell r="D215" t="str">
            <v>M</v>
          </cell>
          <cell r="E215">
            <v>5</v>
          </cell>
          <cell r="F215">
            <v>20166</v>
          </cell>
          <cell r="G215">
            <v>100830</v>
          </cell>
          <cell r="H215">
            <v>22620</v>
          </cell>
          <cell r="I215">
            <v>113100</v>
          </cell>
          <cell r="J215">
            <v>0</v>
          </cell>
          <cell r="K215">
            <v>0</v>
          </cell>
          <cell r="L215">
            <v>42786</v>
          </cell>
          <cell r="M215">
            <v>213930</v>
          </cell>
        </row>
        <row r="216">
          <cell r="B216" t="str">
            <v>화강석통석/부출입구쪽</v>
          </cell>
          <cell r="C216" t="str">
            <v>버너200*150,포천,몰30</v>
          </cell>
          <cell r="D216" t="str">
            <v>M</v>
          </cell>
          <cell r="E216">
            <v>13</v>
          </cell>
          <cell r="F216">
            <v>21475</v>
          </cell>
          <cell r="G216">
            <v>279175</v>
          </cell>
          <cell r="H216">
            <v>22746</v>
          </cell>
          <cell r="I216">
            <v>295698</v>
          </cell>
          <cell r="J216">
            <v>0</v>
          </cell>
          <cell r="K216">
            <v>0</v>
          </cell>
          <cell r="L216">
            <v>44221</v>
          </cell>
          <cell r="M216">
            <v>574873</v>
          </cell>
        </row>
        <row r="217">
          <cell r="B217" t="str">
            <v>화강석통석계단/5층옥상</v>
          </cell>
          <cell r="C217" t="str">
            <v>버너120*150,포천,몰30</v>
          </cell>
          <cell r="D217" t="str">
            <v>M</v>
          </cell>
          <cell r="E217">
            <v>25</v>
          </cell>
          <cell r="F217">
            <v>21131</v>
          </cell>
          <cell r="G217">
            <v>528275</v>
          </cell>
          <cell r="H217">
            <v>22254</v>
          </cell>
          <cell r="I217">
            <v>556350</v>
          </cell>
          <cell r="J217">
            <v>0</v>
          </cell>
          <cell r="K217">
            <v>0</v>
          </cell>
          <cell r="L217">
            <v>43385</v>
          </cell>
          <cell r="M217">
            <v>1084625</v>
          </cell>
        </row>
        <row r="218">
          <cell r="B218" t="str">
            <v>화강석통석/옥외계단</v>
          </cell>
          <cell r="C218" t="str">
            <v>버너140*45,포천,몰30</v>
          </cell>
          <cell r="D218" t="str">
            <v>M</v>
          </cell>
          <cell r="E218">
            <v>26</v>
          </cell>
          <cell r="F218">
            <v>20788</v>
          </cell>
          <cell r="G218">
            <v>540488</v>
          </cell>
          <cell r="H218">
            <v>21886</v>
          </cell>
          <cell r="I218">
            <v>569036</v>
          </cell>
          <cell r="J218">
            <v>0</v>
          </cell>
          <cell r="K218">
            <v>0</v>
          </cell>
          <cell r="L218">
            <v>42674</v>
          </cell>
          <cell r="M218">
            <v>1109524</v>
          </cell>
        </row>
        <row r="219">
          <cell r="B219" t="str">
            <v>마블세면대설치</v>
          </cell>
          <cell r="C219" t="str">
            <v>W:600</v>
          </cell>
          <cell r="D219" t="str">
            <v>M</v>
          </cell>
          <cell r="E219">
            <v>23</v>
          </cell>
          <cell r="F219">
            <v>106700</v>
          </cell>
          <cell r="G219">
            <v>2454100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106700</v>
          </cell>
          <cell r="M219">
            <v>2454100</v>
          </cell>
        </row>
        <row r="220">
          <cell r="B220" t="str">
            <v>합     계</v>
          </cell>
          <cell r="G220">
            <v>33937485</v>
          </cell>
          <cell r="I220">
            <v>30859085</v>
          </cell>
          <cell r="K220">
            <v>0</v>
          </cell>
          <cell r="L220">
            <v>0</v>
          </cell>
          <cell r="M220">
            <v>64796570</v>
          </cell>
        </row>
        <row r="221">
          <cell r="G221">
            <v>0</v>
          </cell>
          <cell r="I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G222">
            <v>0</v>
          </cell>
          <cell r="I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G223">
            <v>0</v>
          </cell>
          <cell r="I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G224">
            <v>0</v>
          </cell>
          <cell r="I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G226">
            <v>0</v>
          </cell>
          <cell r="I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 t="str">
            <v>11.목    공    사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B230" t="str">
            <v>목조벽틀설치</v>
          </cell>
          <cell r="C230" t="str">
            <v>36*36@450,CONC.조적바탕</v>
          </cell>
          <cell r="D230" t="str">
            <v>M2</v>
          </cell>
          <cell r="E230">
            <v>285</v>
          </cell>
          <cell r="F230">
            <v>10185</v>
          </cell>
          <cell r="G230">
            <v>2902725</v>
          </cell>
          <cell r="H230">
            <v>11775</v>
          </cell>
          <cell r="I230">
            <v>3355875</v>
          </cell>
          <cell r="J230">
            <v>0</v>
          </cell>
          <cell r="K230">
            <v>0</v>
          </cell>
          <cell r="L230">
            <v>21960</v>
          </cell>
          <cell r="M230">
            <v>6258600</v>
          </cell>
        </row>
        <row r="231">
          <cell r="B231" t="str">
            <v>목조반자틀설치</v>
          </cell>
          <cell r="C231" t="str">
            <v>달대무</v>
          </cell>
          <cell r="D231" t="str">
            <v>M2</v>
          </cell>
          <cell r="E231">
            <v>143</v>
          </cell>
          <cell r="F231">
            <v>3030</v>
          </cell>
          <cell r="G231">
            <v>433290</v>
          </cell>
          <cell r="H231">
            <v>4000</v>
          </cell>
          <cell r="I231">
            <v>572000</v>
          </cell>
          <cell r="J231">
            <v>0</v>
          </cell>
          <cell r="K231">
            <v>0</v>
          </cell>
          <cell r="L231">
            <v>7030</v>
          </cell>
          <cell r="M231">
            <v>1005290</v>
          </cell>
        </row>
        <row r="232">
          <cell r="B232" t="str">
            <v>합판벽붙임</v>
          </cell>
          <cell r="C232" t="str">
            <v>2.7MM*2겹</v>
          </cell>
          <cell r="D232" t="str">
            <v>M2</v>
          </cell>
          <cell r="E232">
            <v>57</v>
          </cell>
          <cell r="F232">
            <v>4001</v>
          </cell>
          <cell r="G232">
            <v>228057</v>
          </cell>
          <cell r="H232">
            <v>4602</v>
          </cell>
          <cell r="I232">
            <v>262314</v>
          </cell>
          <cell r="J232">
            <v>0</v>
          </cell>
          <cell r="K232">
            <v>0</v>
          </cell>
          <cell r="L232">
            <v>8603</v>
          </cell>
          <cell r="M232">
            <v>490371</v>
          </cell>
        </row>
        <row r="233">
          <cell r="B233" t="str">
            <v>합판벽붙임</v>
          </cell>
          <cell r="C233" t="str">
            <v>12.0MM</v>
          </cell>
          <cell r="D233" t="str">
            <v>M2</v>
          </cell>
          <cell r="E233">
            <v>121</v>
          </cell>
          <cell r="F233">
            <v>5341</v>
          </cell>
          <cell r="G233">
            <v>646261</v>
          </cell>
          <cell r="H233">
            <v>5766</v>
          </cell>
          <cell r="I233">
            <v>697686</v>
          </cell>
          <cell r="J233">
            <v>0</v>
          </cell>
          <cell r="K233">
            <v>0</v>
          </cell>
          <cell r="L233">
            <v>11107</v>
          </cell>
          <cell r="M233">
            <v>1343947</v>
          </cell>
        </row>
        <row r="234">
          <cell r="B234" t="str">
            <v>무늬목벽붙임</v>
          </cell>
          <cell r="C234" t="str">
            <v>메이플</v>
          </cell>
          <cell r="D234" t="str">
            <v>M2</v>
          </cell>
          <cell r="E234">
            <v>134</v>
          </cell>
          <cell r="F234">
            <v>4126</v>
          </cell>
          <cell r="G234">
            <v>552884</v>
          </cell>
          <cell r="H234">
            <v>5267</v>
          </cell>
          <cell r="I234">
            <v>705778</v>
          </cell>
          <cell r="J234">
            <v>0</v>
          </cell>
          <cell r="K234">
            <v>0</v>
          </cell>
          <cell r="L234">
            <v>9393</v>
          </cell>
          <cell r="M234">
            <v>1258662</v>
          </cell>
        </row>
        <row r="235">
          <cell r="B235" t="str">
            <v>무늬목쉬트벽붙임</v>
          </cell>
          <cell r="C235" t="str">
            <v>지정색,T:0.3</v>
          </cell>
          <cell r="D235" t="str">
            <v>M2</v>
          </cell>
          <cell r="E235">
            <v>30</v>
          </cell>
          <cell r="F235">
            <v>4126</v>
          </cell>
          <cell r="G235">
            <v>123780</v>
          </cell>
          <cell r="H235">
            <v>5267</v>
          </cell>
          <cell r="I235">
            <v>158010</v>
          </cell>
          <cell r="J235">
            <v>0</v>
          </cell>
          <cell r="K235">
            <v>0</v>
          </cell>
          <cell r="L235">
            <v>9393</v>
          </cell>
          <cell r="M235">
            <v>281790</v>
          </cell>
        </row>
        <row r="236">
          <cell r="B236" t="str">
            <v>라왕걸레받이설치</v>
          </cell>
          <cell r="C236" t="str">
            <v>24*100H,락카도장</v>
          </cell>
          <cell r="D236" t="str">
            <v>M</v>
          </cell>
          <cell r="E236">
            <v>10</v>
          </cell>
          <cell r="F236">
            <v>2163</v>
          </cell>
          <cell r="G236">
            <v>21630</v>
          </cell>
          <cell r="H236">
            <v>2376</v>
          </cell>
          <cell r="I236">
            <v>23760</v>
          </cell>
          <cell r="J236">
            <v>0</v>
          </cell>
          <cell r="K236">
            <v>0</v>
          </cell>
          <cell r="L236">
            <v>4539</v>
          </cell>
          <cell r="M236">
            <v>45390</v>
          </cell>
        </row>
        <row r="237">
          <cell r="B237" t="str">
            <v>라왕창대목설치</v>
          </cell>
          <cell r="C237" t="str">
            <v>180*30T,락카도장</v>
          </cell>
          <cell r="D237" t="str">
            <v>M</v>
          </cell>
          <cell r="E237">
            <v>9</v>
          </cell>
          <cell r="F237">
            <v>4000</v>
          </cell>
          <cell r="G237">
            <v>36000</v>
          </cell>
          <cell r="H237">
            <v>4970</v>
          </cell>
          <cell r="I237">
            <v>44730</v>
          </cell>
          <cell r="J237">
            <v>0</v>
          </cell>
          <cell r="K237">
            <v>0</v>
          </cell>
          <cell r="L237">
            <v>8970</v>
          </cell>
          <cell r="M237">
            <v>80730</v>
          </cell>
        </row>
        <row r="238">
          <cell r="B238" t="str">
            <v>라왕창대목설치</v>
          </cell>
          <cell r="C238" t="str">
            <v>60*30T,락카도장</v>
          </cell>
          <cell r="D238" t="str">
            <v>M</v>
          </cell>
          <cell r="E238">
            <v>28</v>
          </cell>
          <cell r="F238">
            <v>3624</v>
          </cell>
          <cell r="G238">
            <v>101472</v>
          </cell>
          <cell r="H238">
            <v>4219</v>
          </cell>
          <cell r="I238">
            <v>118132</v>
          </cell>
          <cell r="J238">
            <v>0</v>
          </cell>
          <cell r="K238">
            <v>0</v>
          </cell>
          <cell r="L238">
            <v>7843</v>
          </cell>
          <cell r="M238">
            <v>219604</v>
          </cell>
        </row>
        <row r="239">
          <cell r="B239" t="str">
            <v>목재팬코일박스설치</v>
          </cell>
          <cell r="C239" t="str">
            <v>550*650,락카도장</v>
          </cell>
          <cell r="D239" t="str">
            <v>M</v>
          </cell>
          <cell r="E239">
            <v>9</v>
          </cell>
          <cell r="F239">
            <v>7226</v>
          </cell>
          <cell r="G239">
            <v>65034</v>
          </cell>
          <cell r="H239">
            <v>13046</v>
          </cell>
          <cell r="I239">
            <v>117414</v>
          </cell>
          <cell r="J239">
            <v>0</v>
          </cell>
          <cell r="K239">
            <v>0</v>
          </cell>
          <cell r="L239">
            <v>20272</v>
          </cell>
          <cell r="M239">
            <v>182448</v>
          </cell>
        </row>
        <row r="240">
          <cell r="B240" t="str">
            <v>현업실카운터(곡선형)</v>
          </cell>
          <cell r="C240" t="str">
            <v>1500*1200*950</v>
          </cell>
          <cell r="D240" t="str">
            <v>EA</v>
          </cell>
          <cell r="E240">
            <v>6</v>
          </cell>
          <cell r="F240">
            <v>174600</v>
          </cell>
          <cell r="G240">
            <v>1047600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174600</v>
          </cell>
          <cell r="M240">
            <v>1047600</v>
          </cell>
        </row>
        <row r="241">
          <cell r="B241" t="str">
            <v>현업실카운터(장애인용)</v>
          </cell>
          <cell r="C241" t="str">
            <v>1500*1200*850</v>
          </cell>
          <cell r="D241" t="str">
            <v>EA</v>
          </cell>
          <cell r="E241">
            <v>1</v>
          </cell>
          <cell r="F241">
            <v>174600</v>
          </cell>
          <cell r="G241">
            <v>174600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174600</v>
          </cell>
          <cell r="M241">
            <v>174600</v>
          </cell>
        </row>
        <row r="242">
          <cell r="B242" t="str">
            <v>현업실카운터(우편물투입구형)</v>
          </cell>
          <cell r="C242" t="str">
            <v>1500*1200*950</v>
          </cell>
          <cell r="D242" t="str">
            <v>EA</v>
          </cell>
          <cell r="E242">
            <v>1</v>
          </cell>
          <cell r="F242">
            <v>174600</v>
          </cell>
          <cell r="G242">
            <v>174600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174600</v>
          </cell>
          <cell r="M242">
            <v>174600</v>
          </cell>
        </row>
        <row r="243">
          <cell r="B243" t="str">
            <v>카운터장식박스</v>
          </cell>
          <cell r="C243" t="str">
            <v>900*1200*950</v>
          </cell>
          <cell r="D243" t="str">
            <v>EA</v>
          </cell>
          <cell r="E243">
            <v>1</v>
          </cell>
          <cell r="F243">
            <v>84448</v>
          </cell>
          <cell r="G243">
            <v>84448</v>
          </cell>
          <cell r="H243">
            <v>130856</v>
          </cell>
          <cell r="I243">
            <v>130856</v>
          </cell>
          <cell r="J243">
            <v>0</v>
          </cell>
          <cell r="K243">
            <v>0</v>
          </cell>
          <cell r="L243">
            <v>215304</v>
          </cell>
          <cell r="M243">
            <v>215304</v>
          </cell>
        </row>
        <row r="244">
          <cell r="B244" t="str">
            <v>카운터장식박스</v>
          </cell>
          <cell r="C244" t="str">
            <v>750*850*850</v>
          </cell>
          <cell r="D244" t="str">
            <v>EA</v>
          </cell>
          <cell r="E244">
            <v>1</v>
          </cell>
          <cell r="F244">
            <v>70373</v>
          </cell>
          <cell r="G244">
            <v>70373</v>
          </cell>
          <cell r="H244">
            <v>109047</v>
          </cell>
          <cell r="I244">
            <v>109047</v>
          </cell>
          <cell r="J244">
            <v>0</v>
          </cell>
          <cell r="K244">
            <v>0</v>
          </cell>
          <cell r="L244">
            <v>179420</v>
          </cell>
          <cell r="M244">
            <v>179420</v>
          </cell>
        </row>
        <row r="245">
          <cell r="B245" t="str">
            <v>카운터출입문</v>
          </cell>
          <cell r="C245" t="str">
            <v>750*850</v>
          </cell>
          <cell r="D245" t="str">
            <v>EA</v>
          </cell>
          <cell r="E245">
            <v>1</v>
          </cell>
          <cell r="F245">
            <v>110580</v>
          </cell>
          <cell r="G245">
            <v>110580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110580</v>
          </cell>
          <cell r="M245">
            <v>110580</v>
          </cell>
        </row>
        <row r="246">
          <cell r="B246" t="str">
            <v>합     계</v>
          </cell>
          <cell r="G246">
            <v>6773334</v>
          </cell>
          <cell r="I246">
            <v>6295602</v>
          </cell>
          <cell r="K246">
            <v>0</v>
          </cell>
          <cell r="L246">
            <v>0</v>
          </cell>
          <cell r="M246">
            <v>13068936</v>
          </cell>
        </row>
        <row r="247">
          <cell r="G247">
            <v>0</v>
          </cell>
          <cell r="I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G248">
            <v>0</v>
          </cell>
          <cell r="I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G249">
            <v>0</v>
          </cell>
          <cell r="I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G250">
            <v>0</v>
          </cell>
          <cell r="I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G251">
            <v>0</v>
          </cell>
          <cell r="I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G252">
            <v>0</v>
          </cell>
          <cell r="I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G253">
            <v>0</v>
          </cell>
          <cell r="I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G254">
            <v>0</v>
          </cell>
          <cell r="I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G255">
            <v>0</v>
          </cell>
          <cell r="I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G256">
            <v>0</v>
          </cell>
          <cell r="I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G257">
            <v>0</v>
          </cell>
          <cell r="I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G258">
            <v>0</v>
          </cell>
          <cell r="I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 t="str">
            <v>12.수  장  공  사</v>
          </cell>
          <cell r="G259">
            <v>0</v>
          </cell>
          <cell r="I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 t="str">
            <v>석면시멘트판</v>
          </cell>
          <cell r="C260" t="str">
            <v>3*900*1800mm</v>
          </cell>
          <cell r="D260" t="str">
            <v>M2</v>
          </cell>
          <cell r="E260">
            <v>150</v>
          </cell>
          <cell r="F260">
            <v>37345</v>
          </cell>
          <cell r="G260">
            <v>5601750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37345</v>
          </cell>
          <cell r="M260">
            <v>5601750</v>
          </cell>
        </row>
        <row r="261">
          <cell r="B261" t="str">
            <v>규산질계텍스</v>
          </cell>
          <cell r="C261" t="str">
            <v>6*300*600mm</v>
          </cell>
          <cell r="D261" t="str">
            <v>M2</v>
          </cell>
          <cell r="E261">
            <v>528</v>
          </cell>
          <cell r="F261">
            <v>4202</v>
          </cell>
          <cell r="G261">
            <v>2218656</v>
          </cell>
          <cell r="H261">
            <v>4658</v>
          </cell>
          <cell r="I261">
            <v>2459424</v>
          </cell>
          <cell r="J261">
            <v>0</v>
          </cell>
          <cell r="K261">
            <v>0</v>
          </cell>
          <cell r="L261">
            <v>8860</v>
          </cell>
          <cell r="M261">
            <v>4678080</v>
          </cell>
        </row>
        <row r="262">
          <cell r="B262" t="str">
            <v>암면텍스</v>
          </cell>
          <cell r="C262" t="str">
            <v>12*300*600(M-BAR용)</v>
          </cell>
          <cell r="D262" t="str">
            <v>M2</v>
          </cell>
          <cell r="E262">
            <v>4064</v>
          </cell>
          <cell r="F262">
            <v>3996</v>
          </cell>
          <cell r="G262">
            <v>16239744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3996</v>
          </cell>
          <cell r="M262">
            <v>16239744</v>
          </cell>
        </row>
        <row r="263">
          <cell r="B263" t="str">
            <v>비닐타일(디럭스)붙이기</v>
          </cell>
          <cell r="C263" t="str">
            <v>T=3.0 300*300</v>
          </cell>
          <cell r="D263" t="str">
            <v>M2</v>
          </cell>
          <cell r="E263">
            <v>4198</v>
          </cell>
          <cell r="F263">
            <v>5207</v>
          </cell>
          <cell r="G263">
            <v>21858986</v>
          </cell>
          <cell r="H263">
            <v>6648</v>
          </cell>
          <cell r="I263">
            <v>27908304</v>
          </cell>
          <cell r="J263">
            <v>0</v>
          </cell>
          <cell r="K263">
            <v>0</v>
          </cell>
          <cell r="L263">
            <v>11855</v>
          </cell>
          <cell r="M263">
            <v>49767290</v>
          </cell>
        </row>
        <row r="264">
          <cell r="B264" t="str">
            <v>비닐타일(디럭스)붙이기</v>
          </cell>
          <cell r="C264" t="str">
            <v>T=3.0 300*300(계단실)</v>
          </cell>
          <cell r="D264" t="str">
            <v>M2</v>
          </cell>
          <cell r="E264">
            <v>498</v>
          </cell>
          <cell r="F264">
            <v>5207</v>
          </cell>
          <cell r="G264">
            <v>2593086</v>
          </cell>
          <cell r="H264">
            <v>6648</v>
          </cell>
          <cell r="I264">
            <v>3310704</v>
          </cell>
          <cell r="J264">
            <v>0</v>
          </cell>
          <cell r="K264">
            <v>0</v>
          </cell>
          <cell r="L264">
            <v>11855</v>
          </cell>
          <cell r="M264">
            <v>5903790</v>
          </cell>
        </row>
        <row r="265">
          <cell r="B265" t="str">
            <v>석고보드붙이기</v>
          </cell>
          <cell r="C265" t="str">
            <v>벽12.5mm</v>
          </cell>
          <cell r="D265" t="str">
            <v>M2</v>
          </cell>
          <cell r="E265">
            <v>258</v>
          </cell>
          <cell r="F265">
            <v>2659</v>
          </cell>
          <cell r="G265">
            <v>686022</v>
          </cell>
          <cell r="H265">
            <v>3030</v>
          </cell>
          <cell r="I265">
            <v>781740</v>
          </cell>
          <cell r="J265">
            <v>0</v>
          </cell>
          <cell r="K265">
            <v>0</v>
          </cell>
          <cell r="L265">
            <v>5689</v>
          </cell>
          <cell r="M265">
            <v>1467762</v>
          </cell>
        </row>
        <row r="266">
          <cell r="B266" t="str">
            <v>석고보드붙이기</v>
          </cell>
          <cell r="C266" t="str">
            <v>천정9.5MM*2겹</v>
          </cell>
          <cell r="D266" t="str">
            <v>M2</v>
          </cell>
          <cell r="E266">
            <v>288</v>
          </cell>
          <cell r="F266">
            <v>2759</v>
          </cell>
          <cell r="G266">
            <v>794592</v>
          </cell>
          <cell r="H266">
            <v>4202</v>
          </cell>
          <cell r="I266">
            <v>1210176</v>
          </cell>
          <cell r="J266">
            <v>0</v>
          </cell>
          <cell r="K266">
            <v>0</v>
          </cell>
          <cell r="L266">
            <v>6961</v>
          </cell>
          <cell r="M266">
            <v>2004768</v>
          </cell>
        </row>
        <row r="267">
          <cell r="B267" t="str">
            <v>스치로폼타설부착</v>
          </cell>
          <cell r="C267" t="str">
            <v>SLAB#0,03,60T</v>
          </cell>
          <cell r="D267" t="str">
            <v>M2</v>
          </cell>
          <cell r="E267">
            <v>1623</v>
          </cell>
          <cell r="F267">
            <v>3152</v>
          </cell>
          <cell r="G267">
            <v>5115696</v>
          </cell>
          <cell r="H267">
            <v>1784</v>
          </cell>
          <cell r="I267">
            <v>2895432</v>
          </cell>
          <cell r="J267">
            <v>0</v>
          </cell>
          <cell r="K267">
            <v>0</v>
          </cell>
          <cell r="L267">
            <v>4936</v>
          </cell>
          <cell r="M267">
            <v>8011128</v>
          </cell>
        </row>
        <row r="268">
          <cell r="B268" t="str">
            <v>스치로폼타설부착</v>
          </cell>
          <cell r="C268" t="str">
            <v>보측#0.03,60T</v>
          </cell>
          <cell r="D268" t="str">
            <v>M2</v>
          </cell>
          <cell r="E268">
            <v>773</v>
          </cell>
          <cell r="F268">
            <v>3152</v>
          </cell>
          <cell r="G268">
            <v>2436496</v>
          </cell>
          <cell r="H268">
            <v>1784</v>
          </cell>
          <cell r="I268">
            <v>1379032</v>
          </cell>
          <cell r="J268">
            <v>0</v>
          </cell>
          <cell r="K268">
            <v>0</v>
          </cell>
          <cell r="L268">
            <v>4936</v>
          </cell>
          <cell r="M268">
            <v>3815528</v>
          </cell>
        </row>
        <row r="269">
          <cell r="B269" t="str">
            <v>암면매트벽설치/화강석벽</v>
          </cell>
          <cell r="C269" t="str">
            <v>#50,T:40</v>
          </cell>
          <cell r="D269" t="str">
            <v>M2</v>
          </cell>
          <cell r="E269">
            <v>35</v>
          </cell>
          <cell r="F269">
            <v>2759</v>
          </cell>
          <cell r="G269">
            <v>96565</v>
          </cell>
          <cell r="H269">
            <v>1574</v>
          </cell>
          <cell r="I269">
            <v>55090</v>
          </cell>
          <cell r="J269">
            <v>0</v>
          </cell>
          <cell r="K269">
            <v>0</v>
          </cell>
          <cell r="L269">
            <v>4333</v>
          </cell>
          <cell r="M269">
            <v>151655</v>
          </cell>
        </row>
        <row r="270">
          <cell r="B270" t="str">
            <v>흡음판설치(벽)</v>
          </cell>
          <cell r="C270" t="str">
            <v>G/W25T</v>
          </cell>
          <cell r="D270" t="str">
            <v>M2</v>
          </cell>
          <cell r="E270">
            <v>97</v>
          </cell>
          <cell r="F270">
            <v>21475</v>
          </cell>
          <cell r="G270">
            <v>2083075</v>
          </cell>
          <cell r="H270">
            <v>10864</v>
          </cell>
          <cell r="I270">
            <v>1053808</v>
          </cell>
          <cell r="J270">
            <v>0</v>
          </cell>
          <cell r="K270">
            <v>0</v>
          </cell>
          <cell r="L270">
            <v>32339</v>
          </cell>
          <cell r="M270">
            <v>3136883</v>
          </cell>
        </row>
        <row r="271">
          <cell r="B271" t="str">
            <v>흡음판설치(천정)</v>
          </cell>
          <cell r="C271" t="str">
            <v>G/W25T</v>
          </cell>
          <cell r="D271" t="str">
            <v>M2</v>
          </cell>
          <cell r="E271">
            <v>63</v>
          </cell>
          <cell r="F271">
            <v>24482</v>
          </cell>
          <cell r="G271">
            <v>1542366</v>
          </cell>
          <cell r="H271">
            <v>15927</v>
          </cell>
          <cell r="I271">
            <v>1003401</v>
          </cell>
          <cell r="J271">
            <v>0</v>
          </cell>
          <cell r="K271">
            <v>0</v>
          </cell>
          <cell r="L271">
            <v>40409</v>
          </cell>
          <cell r="M271">
            <v>2545767</v>
          </cell>
        </row>
        <row r="272">
          <cell r="B272" t="str">
            <v>단열백보드설치</v>
          </cell>
          <cell r="C272" t="str">
            <v>R/W40T+B/L3MM+도장</v>
          </cell>
          <cell r="D272" t="str">
            <v>M2</v>
          </cell>
          <cell r="E272">
            <v>284</v>
          </cell>
          <cell r="F272">
            <v>4384</v>
          </cell>
          <cell r="G272">
            <v>1245056</v>
          </cell>
          <cell r="H272">
            <v>3346</v>
          </cell>
          <cell r="I272">
            <v>950264</v>
          </cell>
          <cell r="J272">
            <v>0</v>
          </cell>
          <cell r="K272">
            <v>0</v>
          </cell>
          <cell r="L272">
            <v>7730</v>
          </cell>
          <cell r="M272">
            <v>2195320</v>
          </cell>
        </row>
        <row r="273">
          <cell r="B273" t="str">
            <v>화장실칸막이</v>
          </cell>
          <cell r="C273" t="str">
            <v>13*1210*1820(수지피복형)</v>
          </cell>
          <cell r="D273" t="str">
            <v>M2</v>
          </cell>
          <cell r="E273">
            <v>140</v>
          </cell>
          <cell r="F273">
            <v>24250</v>
          </cell>
          <cell r="G273">
            <v>3395000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24250</v>
          </cell>
          <cell r="M273">
            <v>3395000</v>
          </cell>
        </row>
        <row r="274">
          <cell r="B274" t="str">
            <v>S.G.P</v>
          </cell>
          <cell r="C274" t="str">
            <v>A형</v>
          </cell>
          <cell r="D274" t="str">
            <v>M2</v>
          </cell>
          <cell r="E274">
            <v>348</v>
          </cell>
          <cell r="F274">
            <v>39770</v>
          </cell>
          <cell r="G274">
            <v>13839960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39770</v>
          </cell>
          <cell r="M274">
            <v>13839960</v>
          </cell>
        </row>
        <row r="275">
          <cell r="B275" t="str">
            <v>S.G.P도어</v>
          </cell>
          <cell r="C275" t="str">
            <v>편개,900*2100</v>
          </cell>
          <cell r="D275" t="str">
            <v>EA</v>
          </cell>
          <cell r="E275">
            <v>8</v>
          </cell>
          <cell r="F275">
            <v>58200</v>
          </cell>
          <cell r="G275">
            <v>465600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58200</v>
          </cell>
          <cell r="M275">
            <v>465600</v>
          </cell>
        </row>
        <row r="276">
          <cell r="B276" t="str">
            <v>S.G.P도어</v>
          </cell>
          <cell r="C276" t="str">
            <v>양개,1800*2100</v>
          </cell>
          <cell r="D276" t="str">
            <v>EA</v>
          </cell>
          <cell r="E276">
            <v>13</v>
          </cell>
          <cell r="F276">
            <v>92150</v>
          </cell>
          <cell r="G276">
            <v>1197950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92150</v>
          </cell>
          <cell r="M276">
            <v>1197950</v>
          </cell>
        </row>
        <row r="277">
          <cell r="B277" t="str">
            <v>방습거울설치</v>
          </cell>
          <cell r="C277" t="str">
            <v>6.0MM</v>
          </cell>
          <cell r="D277" t="str">
            <v>M2</v>
          </cell>
          <cell r="E277">
            <v>25</v>
          </cell>
          <cell r="F277">
            <v>17896</v>
          </cell>
          <cell r="G277">
            <v>447400</v>
          </cell>
          <cell r="H277">
            <v>9149</v>
          </cell>
          <cell r="I277">
            <v>228725</v>
          </cell>
          <cell r="J277">
            <v>0</v>
          </cell>
          <cell r="K277">
            <v>0</v>
          </cell>
          <cell r="L277">
            <v>27045</v>
          </cell>
          <cell r="M277">
            <v>676125</v>
          </cell>
        </row>
        <row r="278">
          <cell r="B278" t="str">
            <v>합성수지걸레받이부착</v>
          </cell>
          <cell r="C278" t="str">
            <v>H:100mm</v>
          </cell>
          <cell r="D278" t="str">
            <v>M</v>
          </cell>
          <cell r="E278">
            <v>28</v>
          </cell>
          <cell r="F278">
            <v>425</v>
          </cell>
          <cell r="G278">
            <v>11900</v>
          </cell>
          <cell r="H278">
            <v>1291</v>
          </cell>
          <cell r="I278">
            <v>36148</v>
          </cell>
          <cell r="J278">
            <v>0</v>
          </cell>
          <cell r="K278">
            <v>0</v>
          </cell>
          <cell r="L278">
            <v>1716</v>
          </cell>
          <cell r="M278">
            <v>48048</v>
          </cell>
        </row>
        <row r="279">
          <cell r="B279" t="str">
            <v>합     계</v>
          </cell>
          <cell r="G279">
            <v>81869900</v>
          </cell>
          <cell r="I279">
            <v>43272248</v>
          </cell>
          <cell r="K279">
            <v>0</v>
          </cell>
          <cell r="L279">
            <v>0</v>
          </cell>
          <cell r="M279">
            <v>125142148</v>
          </cell>
        </row>
        <row r="280">
          <cell r="G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G281">
            <v>0</v>
          </cell>
          <cell r="I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G282">
            <v>0</v>
          </cell>
          <cell r="I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G283">
            <v>0</v>
          </cell>
          <cell r="I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G284">
            <v>0</v>
          </cell>
          <cell r="I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G285">
            <v>0</v>
          </cell>
          <cell r="I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G286">
            <v>0</v>
          </cell>
          <cell r="I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G287">
            <v>0</v>
          </cell>
          <cell r="I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G288">
            <v>0</v>
          </cell>
          <cell r="I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 t="str">
            <v>13.도  장  공  사</v>
          </cell>
          <cell r="G289">
            <v>0</v>
          </cell>
          <cell r="I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B290" t="str">
            <v>수성로울러 3회칠</v>
          </cell>
          <cell r="C290" t="str">
            <v>내벽.1급</v>
          </cell>
          <cell r="D290" t="str">
            <v>M2</v>
          </cell>
          <cell r="E290">
            <v>3970</v>
          </cell>
          <cell r="F290">
            <v>836</v>
          </cell>
          <cell r="G290">
            <v>3318920</v>
          </cell>
          <cell r="H290">
            <v>2856</v>
          </cell>
          <cell r="I290">
            <v>11338320</v>
          </cell>
          <cell r="J290">
            <v>0</v>
          </cell>
          <cell r="K290">
            <v>0</v>
          </cell>
          <cell r="L290">
            <v>3692</v>
          </cell>
          <cell r="M290">
            <v>14657240</v>
          </cell>
        </row>
        <row r="291">
          <cell r="B291" t="str">
            <v>수성로울러 3회칠</v>
          </cell>
          <cell r="C291" t="str">
            <v>내부.1급(천정)</v>
          </cell>
          <cell r="D291" t="str">
            <v>M2</v>
          </cell>
          <cell r="E291">
            <v>933</v>
          </cell>
          <cell r="F291">
            <v>984</v>
          </cell>
          <cell r="G291">
            <v>918072</v>
          </cell>
          <cell r="H291">
            <v>3520</v>
          </cell>
          <cell r="I291">
            <v>3284160</v>
          </cell>
          <cell r="J291">
            <v>0</v>
          </cell>
          <cell r="K291">
            <v>0</v>
          </cell>
          <cell r="L291">
            <v>4504</v>
          </cell>
          <cell r="M291">
            <v>4202232</v>
          </cell>
        </row>
        <row r="292">
          <cell r="B292" t="str">
            <v>수성로울러 3회칠</v>
          </cell>
          <cell r="C292" t="str">
            <v>외벽.1급</v>
          </cell>
          <cell r="D292" t="str">
            <v>M2</v>
          </cell>
          <cell r="E292">
            <v>421</v>
          </cell>
          <cell r="F292">
            <v>972</v>
          </cell>
          <cell r="G292">
            <v>409212</v>
          </cell>
          <cell r="H292">
            <v>2950</v>
          </cell>
          <cell r="I292">
            <v>1241950</v>
          </cell>
          <cell r="J292">
            <v>0</v>
          </cell>
          <cell r="K292">
            <v>0</v>
          </cell>
          <cell r="L292">
            <v>3922</v>
          </cell>
          <cell r="M292">
            <v>1651162</v>
          </cell>
        </row>
        <row r="293">
          <cell r="B293" t="str">
            <v>조합페인트철재면</v>
          </cell>
          <cell r="C293" t="str">
            <v>1급.2회</v>
          </cell>
          <cell r="D293" t="str">
            <v>M2</v>
          </cell>
          <cell r="E293">
            <v>807</v>
          </cell>
          <cell r="F293">
            <v>867</v>
          </cell>
          <cell r="G293">
            <v>699669</v>
          </cell>
          <cell r="H293">
            <v>2360</v>
          </cell>
          <cell r="I293">
            <v>1904520</v>
          </cell>
          <cell r="J293">
            <v>0</v>
          </cell>
          <cell r="K293">
            <v>0</v>
          </cell>
          <cell r="L293">
            <v>3227</v>
          </cell>
          <cell r="M293">
            <v>2604189</v>
          </cell>
        </row>
        <row r="294">
          <cell r="B294" t="str">
            <v>녹막이페인트칠</v>
          </cell>
          <cell r="C294" t="str">
            <v>1종.1회</v>
          </cell>
          <cell r="D294" t="str">
            <v>M2</v>
          </cell>
          <cell r="E294">
            <v>171</v>
          </cell>
          <cell r="F294">
            <v>648</v>
          </cell>
          <cell r="G294">
            <v>110808</v>
          </cell>
          <cell r="H294">
            <v>983</v>
          </cell>
          <cell r="I294">
            <v>168093</v>
          </cell>
          <cell r="J294">
            <v>0</v>
          </cell>
          <cell r="K294">
            <v>0</v>
          </cell>
          <cell r="L294">
            <v>1631</v>
          </cell>
          <cell r="M294">
            <v>278901</v>
          </cell>
        </row>
        <row r="295">
          <cell r="B295" t="str">
            <v>세라민페인트칠</v>
          </cell>
          <cell r="C295" t="str">
            <v>DAC-3108.  2회</v>
          </cell>
          <cell r="D295" t="str">
            <v>M2</v>
          </cell>
          <cell r="E295">
            <v>187</v>
          </cell>
          <cell r="F295">
            <v>1012</v>
          </cell>
          <cell r="G295">
            <v>189244</v>
          </cell>
          <cell r="H295">
            <v>3437</v>
          </cell>
          <cell r="I295">
            <v>642719</v>
          </cell>
          <cell r="J295">
            <v>0</v>
          </cell>
          <cell r="K295">
            <v>0</v>
          </cell>
          <cell r="L295">
            <v>4449</v>
          </cell>
          <cell r="M295">
            <v>831963</v>
          </cell>
        </row>
        <row r="296">
          <cell r="B296" t="str">
            <v>비닐페인트</v>
          </cell>
          <cell r="C296" t="str">
            <v>내벽 3회</v>
          </cell>
          <cell r="D296" t="str">
            <v>M2</v>
          </cell>
          <cell r="E296">
            <v>128</v>
          </cell>
          <cell r="F296">
            <v>667</v>
          </cell>
          <cell r="G296">
            <v>85376</v>
          </cell>
          <cell r="H296">
            <v>2972</v>
          </cell>
          <cell r="I296">
            <v>380416</v>
          </cell>
          <cell r="J296">
            <v>0</v>
          </cell>
          <cell r="K296">
            <v>0</v>
          </cell>
          <cell r="L296">
            <v>3639</v>
          </cell>
          <cell r="M296">
            <v>465792</v>
          </cell>
        </row>
        <row r="297">
          <cell r="B297" t="str">
            <v>비닐페인트</v>
          </cell>
          <cell r="C297" t="str">
            <v>천정 3회</v>
          </cell>
          <cell r="D297" t="str">
            <v>M2</v>
          </cell>
          <cell r="E297">
            <v>288</v>
          </cell>
          <cell r="F297">
            <v>702</v>
          </cell>
          <cell r="G297">
            <v>202176</v>
          </cell>
          <cell r="H297">
            <v>3128</v>
          </cell>
          <cell r="I297">
            <v>900864</v>
          </cell>
          <cell r="J297">
            <v>0</v>
          </cell>
          <cell r="K297">
            <v>0</v>
          </cell>
          <cell r="L297">
            <v>3830</v>
          </cell>
          <cell r="M297">
            <v>1103040</v>
          </cell>
        </row>
        <row r="298">
          <cell r="B298" t="str">
            <v>바니쉬칠</v>
          </cell>
          <cell r="C298" t="str">
            <v>목재면     3회</v>
          </cell>
          <cell r="D298" t="str">
            <v>M2</v>
          </cell>
          <cell r="E298">
            <v>18</v>
          </cell>
          <cell r="F298">
            <v>627</v>
          </cell>
          <cell r="G298">
            <v>11286</v>
          </cell>
          <cell r="H298">
            <v>4399</v>
          </cell>
          <cell r="I298">
            <v>79182</v>
          </cell>
          <cell r="J298">
            <v>0</v>
          </cell>
          <cell r="K298">
            <v>0</v>
          </cell>
          <cell r="L298">
            <v>5026</v>
          </cell>
          <cell r="M298">
            <v>90468</v>
          </cell>
        </row>
        <row r="299">
          <cell r="B299" t="str">
            <v>차선라인마킹</v>
          </cell>
          <cell r="C299" t="str">
            <v>W:100</v>
          </cell>
          <cell r="D299" t="str">
            <v>M</v>
          </cell>
          <cell r="E299">
            <v>649</v>
          </cell>
          <cell r="F299">
            <v>702</v>
          </cell>
          <cell r="G299">
            <v>455598</v>
          </cell>
          <cell r="H299">
            <v>610</v>
          </cell>
          <cell r="I299">
            <v>395890</v>
          </cell>
          <cell r="J299">
            <v>0</v>
          </cell>
          <cell r="K299">
            <v>0</v>
          </cell>
          <cell r="L299">
            <v>1312</v>
          </cell>
          <cell r="M299">
            <v>851488</v>
          </cell>
        </row>
        <row r="300">
          <cell r="B300" t="str">
            <v>합     계</v>
          </cell>
          <cell r="G300">
            <v>6400361</v>
          </cell>
          <cell r="I300">
            <v>20336114</v>
          </cell>
          <cell r="K300">
            <v>0</v>
          </cell>
          <cell r="L300">
            <v>0</v>
          </cell>
          <cell r="M300">
            <v>26736475</v>
          </cell>
        </row>
        <row r="301">
          <cell r="G301">
            <v>0</v>
          </cell>
          <cell r="I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G302">
            <v>0</v>
          </cell>
          <cell r="I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G303">
            <v>0</v>
          </cell>
          <cell r="I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 t="str">
            <v>14.창  호  공  사</v>
          </cell>
          <cell r="G304">
            <v>0</v>
          </cell>
          <cell r="I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B305" t="str">
            <v>AG01제작설치</v>
          </cell>
          <cell r="C305" t="str">
            <v>1.160*1.950</v>
          </cell>
          <cell r="D305" t="str">
            <v>EA</v>
          </cell>
          <cell r="E305">
            <v>1</v>
          </cell>
          <cell r="F305">
            <v>184307</v>
          </cell>
          <cell r="G305">
            <v>184307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184307</v>
          </cell>
          <cell r="M305">
            <v>184307</v>
          </cell>
        </row>
        <row r="306">
          <cell r="B306" t="str">
            <v>AG02제작설치</v>
          </cell>
          <cell r="C306" t="str">
            <v>2.400*1.300</v>
          </cell>
          <cell r="D306" t="str">
            <v>EA</v>
          </cell>
          <cell r="E306">
            <v>3</v>
          </cell>
          <cell r="F306">
            <v>254217</v>
          </cell>
          <cell r="G306">
            <v>762651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254217</v>
          </cell>
          <cell r="M306">
            <v>762651</v>
          </cell>
        </row>
        <row r="307">
          <cell r="B307" t="str">
            <v>AG03제작설치</v>
          </cell>
          <cell r="C307" t="str">
            <v>1.500*0.650</v>
          </cell>
          <cell r="D307" t="str">
            <v>EA</v>
          </cell>
          <cell r="E307">
            <v>1</v>
          </cell>
          <cell r="F307">
            <v>79443</v>
          </cell>
          <cell r="G307">
            <v>79443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79443</v>
          </cell>
          <cell r="M307">
            <v>79443</v>
          </cell>
        </row>
        <row r="308">
          <cell r="B308" t="str">
            <v>AG04제작설치</v>
          </cell>
          <cell r="C308" t="str">
            <v>1.600*0.650</v>
          </cell>
          <cell r="D308" t="str">
            <v>EA</v>
          </cell>
          <cell r="E308">
            <v>3</v>
          </cell>
          <cell r="F308">
            <v>84739</v>
          </cell>
          <cell r="G308">
            <v>254217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84739</v>
          </cell>
          <cell r="M308">
            <v>254217</v>
          </cell>
        </row>
        <row r="309">
          <cell r="B309" t="str">
            <v>AG05제작설치</v>
          </cell>
          <cell r="C309" t="str">
            <v>2.500*0.650</v>
          </cell>
          <cell r="D309" t="str">
            <v>EA</v>
          </cell>
          <cell r="E309">
            <v>2</v>
          </cell>
          <cell r="F309">
            <v>132405</v>
          </cell>
          <cell r="G309">
            <v>264810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132405</v>
          </cell>
          <cell r="M309">
            <v>264810</v>
          </cell>
        </row>
        <row r="310">
          <cell r="B310" t="str">
            <v>ASSD01제작설치</v>
          </cell>
          <cell r="C310" t="str">
            <v>5.260*3.200</v>
          </cell>
          <cell r="D310" t="str">
            <v>EA</v>
          </cell>
          <cell r="E310">
            <v>1</v>
          </cell>
          <cell r="F310">
            <v>1371471</v>
          </cell>
          <cell r="G310">
            <v>1371471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1371471</v>
          </cell>
          <cell r="M310">
            <v>1371471</v>
          </cell>
        </row>
        <row r="311">
          <cell r="B311" t="str">
            <v>AW01제작설치</v>
          </cell>
          <cell r="C311" t="str">
            <v>6.340*2.000</v>
          </cell>
          <cell r="D311" t="str">
            <v>EA</v>
          </cell>
          <cell r="E311">
            <v>1</v>
          </cell>
          <cell r="F311">
            <v>471752</v>
          </cell>
          <cell r="G311">
            <v>471752</v>
          </cell>
          <cell r="H311">
            <v>510247</v>
          </cell>
          <cell r="I311">
            <v>510247</v>
          </cell>
          <cell r="J311">
            <v>0</v>
          </cell>
          <cell r="K311">
            <v>0</v>
          </cell>
          <cell r="L311">
            <v>981999</v>
          </cell>
          <cell r="M311">
            <v>981999</v>
          </cell>
        </row>
        <row r="312">
          <cell r="B312" t="str">
            <v>AW02제작설치</v>
          </cell>
          <cell r="C312" t="str">
            <v>2.800*2.000</v>
          </cell>
          <cell r="D312" t="str">
            <v>EA</v>
          </cell>
          <cell r="E312">
            <v>3</v>
          </cell>
          <cell r="F312">
            <v>208344</v>
          </cell>
          <cell r="G312">
            <v>625032</v>
          </cell>
          <cell r="H312">
            <v>225346</v>
          </cell>
          <cell r="I312">
            <v>676038</v>
          </cell>
          <cell r="J312">
            <v>0</v>
          </cell>
          <cell r="K312">
            <v>0</v>
          </cell>
          <cell r="L312">
            <v>433690</v>
          </cell>
          <cell r="M312">
            <v>1301070</v>
          </cell>
        </row>
        <row r="313">
          <cell r="B313" t="str">
            <v>AW03제작설치</v>
          </cell>
          <cell r="C313" t="str">
            <v>2.750*2.000</v>
          </cell>
          <cell r="D313" t="str">
            <v>EA</v>
          </cell>
          <cell r="E313">
            <v>4</v>
          </cell>
          <cell r="F313">
            <v>204624</v>
          </cell>
          <cell r="G313">
            <v>818496</v>
          </cell>
          <cell r="H313">
            <v>221321</v>
          </cell>
          <cell r="I313">
            <v>885284</v>
          </cell>
          <cell r="J313">
            <v>0</v>
          </cell>
          <cell r="K313">
            <v>0</v>
          </cell>
          <cell r="L313">
            <v>425945</v>
          </cell>
          <cell r="M313">
            <v>1703780</v>
          </cell>
        </row>
        <row r="314">
          <cell r="B314" t="str">
            <v>AW04제작설치</v>
          </cell>
          <cell r="C314" t="str">
            <v>10.05*2.000</v>
          </cell>
          <cell r="D314" t="str">
            <v>EA</v>
          </cell>
          <cell r="E314">
            <v>1</v>
          </cell>
          <cell r="F314">
            <v>747809</v>
          </cell>
          <cell r="G314">
            <v>747809</v>
          </cell>
          <cell r="H314">
            <v>808830</v>
          </cell>
          <cell r="I314">
            <v>808830</v>
          </cell>
          <cell r="J314">
            <v>0</v>
          </cell>
          <cell r="K314">
            <v>0</v>
          </cell>
          <cell r="L314">
            <v>1556639</v>
          </cell>
          <cell r="M314">
            <v>1556639</v>
          </cell>
        </row>
        <row r="315">
          <cell r="B315" t="str">
            <v>AW05제작설치</v>
          </cell>
          <cell r="C315" t="str">
            <v>3.310*2.000</v>
          </cell>
          <cell r="D315" t="str">
            <v>EA</v>
          </cell>
          <cell r="E315">
            <v>1</v>
          </cell>
          <cell r="F315">
            <v>246292</v>
          </cell>
          <cell r="G315">
            <v>246292</v>
          </cell>
          <cell r="H315">
            <v>266391</v>
          </cell>
          <cell r="I315">
            <v>266391</v>
          </cell>
          <cell r="J315">
            <v>0</v>
          </cell>
          <cell r="K315">
            <v>0</v>
          </cell>
          <cell r="L315">
            <v>512683</v>
          </cell>
          <cell r="M315">
            <v>512683</v>
          </cell>
        </row>
        <row r="316">
          <cell r="B316" t="str">
            <v>AW06제작설치</v>
          </cell>
          <cell r="C316" t="str">
            <v>6.000*2.000</v>
          </cell>
          <cell r="D316" t="str">
            <v>EA</v>
          </cell>
          <cell r="E316">
            <v>2</v>
          </cell>
          <cell r="F316">
            <v>446453</v>
          </cell>
          <cell r="G316">
            <v>892906</v>
          </cell>
          <cell r="H316">
            <v>482884</v>
          </cell>
          <cell r="I316">
            <v>965768</v>
          </cell>
          <cell r="J316">
            <v>0</v>
          </cell>
          <cell r="K316">
            <v>0</v>
          </cell>
          <cell r="L316">
            <v>929337</v>
          </cell>
          <cell r="M316">
            <v>1858674</v>
          </cell>
        </row>
        <row r="317">
          <cell r="B317" t="str">
            <v>AW07제작설치</v>
          </cell>
          <cell r="C317" t="str">
            <v>3.640*2.000</v>
          </cell>
          <cell r="D317" t="str">
            <v>EA</v>
          </cell>
          <cell r="E317">
            <v>1</v>
          </cell>
          <cell r="F317">
            <v>270848</v>
          </cell>
          <cell r="G317">
            <v>270848</v>
          </cell>
          <cell r="H317">
            <v>292949</v>
          </cell>
          <cell r="I317">
            <v>292949</v>
          </cell>
          <cell r="J317">
            <v>0</v>
          </cell>
          <cell r="K317">
            <v>0</v>
          </cell>
          <cell r="L317">
            <v>563797</v>
          </cell>
          <cell r="M317">
            <v>563797</v>
          </cell>
        </row>
        <row r="318">
          <cell r="B318" t="str">
            <v>AW08제작설치</v>
          </cell>
          <cell r="C318" t="str">
            <v>2.400*1.950</v>
          </cell>
          <cell r="D318" t="str">
            <v>EA</v>
          </cell>
          <cell r="E318">
            <v>6</v>
          </cell>
          <cell r="F318">
            <v>174115</v>
          </cell>
          <cell r="G318">
            <v>1044690</v>
          </cell>
          <cell r="H318">
            <v>188325</v>
          </cell>
          <cell r="I318">
            <v>1129950</v>
          </cell>
          <cell r="J318">
            <v>0</v>
          </cell>
          <cell r="K318">
            <v>0</v>
          </cell>
          <cell r="L318">
            <v>362440</v>
          </cell>
          <cell r="M318">
            <v>2174640</v>
          </cell>
        </row>
        <row r="319">
          <cell r="B319" t="str">
            <v>AW08A제작설치</v>
          </cell>
          <cell r="C319" t="str">
            <v>1.200*1.950</v>
          </cell>
          <cell r="D319" t="str">
            <v>EA</v>
          </cell>
          <cell r="E319">
            <v>7</v>
          </cell>
          <cell r="F319">
            <v>87057</v>
          </cell>
          <cell r="G319">
            <v>609399</v>
          </cell>
          <cell r="H319">
            <v>94162</v>
          </cell>
          <cell r="I319">
            <v>659134</v>
          </cell>
          <cell r="J319">
            <v>0</v>
          </cell>
          <cell r="K319">
            <v>0</v>
          </cell>
          <cell r="L319">
            <v>181219</v>
          </cell>
          <cell r="M319">
            <v>1268533</v>
          </cell>
        </row>
        <row r="320">
          <cell r="B320" t="str">
            <v>AW09제작설치</v>
          </cell>
          <cell r="C320" t="str">
            <v>3.600*1.950</v>
          </cell>
          <cell r="D320" t="str">
            <v>EA</v>
          </cell>
          <cell r="E320">
            <v>7</v>
          </cell>
          <cell r="F320">
            <v>261174</v>
          </cell>
          <cell r="G320">
            <v>1828218</v>
          </cell>
          <cell r="H320">
            <v>282487</v>
          </cell>
          <cell r="I320">
            <v>1977409</v>
          </cell>
          <cell r="J320">
            <v>0</v>
          </cell>
          <cell r="K320">
            <v>0</v>
          </cell>
          <cell r="L320">
            <v>543661</v>
          </cell>
          <cell r="M320">
            <v>3805627</v>
          </cell>
        </row>
        <row r="321">
          <cell r="B321" t="str">
            <v>AW10제작설치</v>
          </cell>
          <cell r="C321" t="str">
            <v>1.190*1.300</v>
          </cell>
          <cell r="D321" t="str">
            <v>EA</v>
          </cell>
          <cell r="E321">
            <v>14</v>
          </cell>
          <cell r="F321">
            <v>57554</v>
          </cell>
          <cell r="G321">
            <v>805756</v>
          </cell>
          <cell r="H321">
            <v>62251</v>
          </cell>
          <cell r="I321">
            <v>871514</v>
          </cell>
          <cell r="J321">
            <v>0</v>
          </cell>
          <cell r="K321">
            <v>0</v>
          </cell>
          <cell r="L321">
            <v>119805</v>
          </cell>
          <cell r="M321">
            <v>1677270</v>
          </cell>
        </row>
        <row r="322">
          <cell r="B322" t="str">
            <v>AW11제작설치</v>
          </cell>
          <cell r="C322" t="str">
            <v>5.100*2.600</v>
          </cell>
          <cell r="D322" t="str">
            <v>EA</v>
          </cell>
          <cell r="E322">
            <v>1</v>
          </cell>
          <cell r="F322">
            <v>493330</v>
          </cell>
          <cell r="G322">
            <v>493330</v>
          </cell>
          <cell r="H322">
            <v>533587</v>
          </cell>
          <cell r="I322">
            <v>533587</v>
          </cell>
          <cell r="J322">
            <v>0</v>
          </cell>
          <cell r="K322">
            <v>0</v>
          </cell>
          <cell r="L322">
            <v>1026917</v>
          </cell>
          <cell r="M322">
            <v>1026917</v>
          </cell>
        </row>
        <row r="323">
          <cell r="B323" t="str">
            <v>AW12제작설치</v>
          </cell>
          <cell r="C323" t="str">
            <v>12.500*2.600</v>
          </cell>
          <cell r="D323" t="str">
            <v>EA</v>
          </cell>
          <cell r="E323">
            <v>6</v>
          </cell>
          <cell r="F323">
            <v>1209144</v>
          </cell>
          <cell r="G323">
            <v>7254864</v>
          </cell>
          <cell r="H323">
            <v>1307811</v>
          </cell>
          <cell r="I323">
            <v>7846866</v>
          </cell>
          <cell r="J323">
            <v>0</v>
          </cell>
          <cell r="K323">
            <v>0</v>
          </cell>
          <cell r="L323">
            <v>2516955</v>
          </cell>
          <cell r="M323">
            <v>15101730</v>
          </cell>
        </row>
        <row r="324">
          <cell r="B324" t="str">
            <v>AW13제작설치</v>
          </cell>
          <cell r="C324" t="str">
            <v>2.400*1.300</v>
          </cell>
          <cell r="D324" t="str">
            <v>EA</v>
          </cell>
          <cell r="E324">
            <v>2</v>
          </cell>
          <cell r="F324">
            <v>116076</v>
          </cell>
          <cell r="G324">
            <v>232152</v>
          </cell>
          <cell r="H324">
            <v>125550</v>
          </cell>
          <cell r="I324">
            <v>251100</v>
          </cell>
          <cell r="J324">
            <v>0</v>
          </cell>
          <cell r="K324">
            <v>0</v>
          </cell>
          <cell r="L324">
            <v>241626</v>
          </cell>
          <cell r="M324">
            <v>483252</v>
          </cell>
        </row>
        <row r="325">
          <cell r="B325" t="str">
            <v>AW14제작설치</v>
          </cell>
          <cell r="C325" t="str">
            <v>9.200*2.600</v>
          </cell>
          <cell r="D325" t="str">
            <v>EA</v>
          </cell>
          <cell r="E325">
            <v>3</v>
          </cell>
          <cell r="F325">
            <v>889930</v>
          </cell>
          <cell r="G325">
            <v>2669790</v>
          </cell>
          <cell r="H325">
            <v>962548</v>
          </cell>
          <cell r="I325">
            <v>2887644</v>
          </cell>
          <cell r="J325">
            <v>0</v>
          </cell>
          <cell r="K325">
            <v>0</v>
          </cell>
          <cell r="L325">
            <v>1852478</v>
          </cell>
          <cell r="M325">
            <v>5557434</v>
          </cell>
        </row>
        <row r="326">
          <cell r="B326" t="str">
            <v>AW15제작설치</v>
          </cell>
          <cell r="C326" t="str">
            <v>6.200*2.100</v>
          </cell>
          <cell r="D326" t="str">
            <v>EA</v>
          </cell>
          <cell r="E326">
            <v>1</v>
          </cell>
          <cell r="F326">
            <v>484401</v>
          </cell>
          <cell r="G326">
            <v>484401</v>
          </cell>
          <cell r="H326">
            <v>523929</v>
          </cell>
          <cell r="I326">
            <v>523929</v>
          </cell>
          <cell r="J326">
            <v>0</v>
          </cell>
          <cell r="K326">
            <v>0</v>
          </cell>
          <cell r="L326">
            <v>1008330</v>
          </cell>
          <cell r="M326">
            <v>1008330</v>
          </cell>
        </row>
        <row r="327">
          <cell r="B327" t="str">
            <v>AW16제작설치</v>
          </cell>
          <cell r="C327" t="str">
            <v>17.320*2.600</v>
          </cell>
          <cell r="D327" t="str">
            <v>EA</v>
          </cell>
          <cell r="E327">
            <v>1</v>
          </cell>
          <cell r="F327">
            <v>1675391</v>
          </cell>
          <cell r="G327">
            <v>1675391</v>
          </cell>
          <cell r="H327">
            <v>1812101</v>
          </cell>
          <cell r="I327">
            <v>1812101</v>
          </cell>
          <cell r="J327">
            <v>0</v>
          </cell>
          <cell r="K327">
            <v>0</v>
          </cell>
          <cell r="L327">
            <v>3487492</v>
          </cell>
          <cell r="M327">
            <v>3487492</v>
          </cell>
        </row>
        <row r="328">
          <cell r="B328" t="str">
            <v>AW17제작설치</v>
          </cell>
          <cell r="C328" t="str">
            <v>21.130*2.600</v>
          </cell>
          <cell r="D328" t="str">
            <v>EA</v>
          </cell>
          <cell r="E328">
            <v>1</v>
          </cell>
          <cell r="F328">
            <v>2043939</v>
          </cell>
          <cell r="G328">
            <v>2043939</v>
          </cell>
          <cell r="H328">
            <v>2210722</v>
          </cell>
          <cell r="I328">
            <v>2210722</v>
          </cell>
          <cell r="J328">
            <v>0</v>
          </cell>
          <cell r="K328">
            <v>0</v>
          </cell>
          <cell r="L328">
            <v>4254661</v>
          </cell>
          <cell r="M328">
            <v>4254661</v>
          </cell>
        </row>
        <row r="329">
          <cell r="B329" t="str">
            <v>AW18제작설치</v>
          </cell>
          <cell r="C329" t="str">
            <v>21.130*2.600</v>
          </cell>
          <cell r="D329" t="str">
            <v>EA</v>
          </cell>
          <cell r="E329">
            <v>4</v>
          </cell>
          <cell r="F329">
            <v>2043939</v>
          </cell>
          <cell r="G329">
            <v>8175756</v>
          </cell>
          <cell r="H329">
            <v>2210722</v>
          </cell>
          <cell r="I329">
            <v>8842888</v>
          </cell>
          <cell r="J329">
            <v>0</v>
          </cell>
          <cell r="K329">
            <v>0</v>
          </cell>
          <cell r="L329">
            <v>4254661</v>
          </cell>
          <cell r="M329">
            <v>17018644</v>
          </cell>
        </row>
        <row r="330">
          <cell r="B330" t="str">
            <v>AW19제작설치</v>
          </cell>
          <cell r="C330" t="str">
            <v>1.160*2.600</v>
          </cell>
          <cell r="D330" t="str">
            <v>EA</v>
          </cell>
          <cell r="E330">
            <v>4</v>
          </cell>
          <cell r="F330">
            <v>112207</v>
          </cell>
          <cell r="G330">
            <v>448828</v>
          </cell>
          <cell r="H330">
            <v>121365</v>
          </cell>
          <cell r="I330">
            <v>485460</v>
          </cell>
          <cell r="J330">
            <v>0</v>
          </cell>
          <cell r="K330">
            <v>0</v>
          </cell>
          <cell r="L330">
            <v>233572</v>
          </cell>
          <cell r="M330">
            <v>934288</v>
          </cell>
        </row>
        <row r="331">
          <cell r="B331" t="str">
            <v>AW20제작설치</v>
          </cell>
          <cell r="C331" t="str">
            <v>4.640*2.600</v>
          </cell>
          <cell r="D331" t="str">
            <v>EA</v>
          </cell>
          <cell r="E331">
            <v>8</v>
          </cell>
          <cell r="F331">
            <v>448833</v>
          </cell>
          <cell r="G331">
            <v>3590664</v>
          </cell>
          <cell r="H331">
            <v>485459</v>
          </cell>
          <cell r="I331">
            <v>3883672</v>
          </cell>
          <cell r="J331">
            <v>0</v>
          </cell>
          <cell r="K331">
            <v>0</v>
          </cell>
          <cell r="L331">
            <v>934292</v>
          </cell>
          <cell r="M331">
            <v>7474336</v>
          </cell>
        </row>
        <row r="332">
          <cell r="B332" t="str">
            <v>AW22제작설치</v>
          </cell>
          <cell r="C332" t="str">
            <v>19.090*3.900</v>
          </cell>
          <cell r="D332" t="str">
            <v>EA</v>
          </cell>
          <cell r="E332">
            <v>4</v>
          </cell>
          <cell r="F332">
            <v>2769909</v>
          </cell>
          <cell r="G332">
            <v>11079636</v>
          </cell>
          <cell r="H332">
            <v>2995932</v>
          </cell>
          <cell r="I332">
            <v>11983728</v>
          </cell>
          <cell r="J332">
            <v>0</v>
          </cell>
          <cell r="K332">
            <v>0</v>
          </cell>
          <cell r="L332">
            <v>5765841</v>
          </cell>
          <cell r="M332">
            <v>23063364</v>
          </cell>
        </row>
        <row r="333">
          <cell r="B333" t="str">
            <v>AW23제작설치</v>
          </cell>
          <cell r="C333" t="str">
            <v>9.280*2.400</v>
          </cell>
          <cell r="D333" t="str">
            <v>EA</v>
          </cell>
          <cell r="E333">
            <v>2</v>
          </cell>
          <cell r="F333">
            <v>821474</v>
          </cell>
          <cell r="G333">
            <v>1642948</v>
          </cell>
          <cell r="H333">
            <v>888506</v>
          </cell>
          <cell r="I333">
            <v>1777012</v>
          </cell>
          <cell r="J333">
            <v>0</v>
          </cell>
          <cell r="K333">
            <v>0</v>
          </cell>
          <cell r="L333">
            <v>1709980</v>
          </cell>
          <cell r="M333">
            <v>3419960</v>
          </cell>
        </row>
        <row r="334">
          <cell r="B334" t="str">
            <v>AW24제작설치</v>
          </cell>
          <cell r="C334" t="str">
            <v>1.700*18.200</v>
          </cell>
          <cell r="D334" t="str">
            <v>EA</v>
          </cell>
          <cell r="E334">
            <v>1</v>
          </cell>
          <cell r="F334">
            <v>1151105</v>
          </cell>
          <cell r="G334">
            <v>1151105</v>
          </cell>
          <cell r="H334">
            <v>1245035</v>
          </cell>
          <cell r="I334">
            <v>1245035</v>
          </cell>
          <cell r="J334">
            <v>0</v>
          </cell>
          <cell r="K334">
            <v>0</v>
          </cell>
          <cell r="L334">
            <v>2396140</v>
          </cell>
          <cell r="M334">
            <v>2396140</v>
          </cell>
        </row>
        <row r="335">
          <cell r="B335" t="str">
            <v>AW25제작설치</v>
          </cell>
          <cell r="C335" t="str">
            <v>2.250*2.450</v>
          </cell>
          <cell r="D335" t="str">
            <v>EA</v>
          </cell>
          <cell r="E335">
            <v>1</v>
          </cell>
          <cell r="F335">
            <v>205089</v>
          </cell>
          <cell r="G335">
            <v>205089</v>
          </cell>
          <cell r="H335">
            <v>221825</v>
          </cell>
          <cell r="I335">
            <v>221825</v>
          </cell>
          <cell r="J335">
            <v>0</v>
          </cell>
          <cell r="K335">
            <v>0</v>
          </cell>
          <cell r="L335">
            <v>426914</v>
          </cell>
          <cell r="M335">
            <v>426914</v>
          </cell>
        </row>
        <row r="336">
          <cell r="B336" t="str">
            <v>AW26제작설치</v>
          </cell>
          <cell r="C336" t="str">
            <v>8.100*2.450</v>
          </cell>
          <cell r="D336" t="str">
            <v>EA</v>
          </cell>
          <cell r="E336">
            <v>1</v>
          </cell>
          <cell r="F336">
            <v>738322</v>
          </cell>
          <cell r="G336">
            <v>738322</v>
          </cell>
          <cell r="H336">
            <v>798568</v>
          </cell>
          <cell r="I336">
            <v>798568</v>
          </cell>
          <cell r="J336">
            <v>0</v>
          </cell>
          <cell r="K336">
            <v>0</v>
          </cell>
          <cell r="L336">
            <v>1536890</v>
          </cell>
          <cell r="M336">
            <v>1536890</v>
          </cell>
        </row>
        <row r="337">
          <cell r="B337" t="str">
            <v>AW27제작설치</v>
          </cell>
          <cell r="C337" t="str">
            <v>14.900*2.450</v>
          </cell>
          <cell r="D337" t="str">
            <v>EA</v>
          </cell>
          <cell r="E337">
            <v>2</v>
          </cell>
          <cell r="F337">
            <v>1358149</v>
          </cell>
          <cell r="G337">
            <v>2716298</v>
          </cell>
          <cell r="H337">
            <v>1468972</v>
          </cell>
          <cell r="I337">
            <v>2937944</v>
          </cell>
          <cell r="J337">
            <v>0</v>
          </cell>
          <cell r="K337">
            <v>0</v>
          </cell>
          <cell r="L337">
            <v>2827121</v>
          </cell>
          <cell r="M337">
            <v>5654242</v>
          </cell>
        </row>
        <row r="338">
          <cell r="B338" t="str">
            <v>AW28제작설치</v>
          </cell>
          <cell r="C338" t="str">
            <v>16.05*2.450</v>
          </cell>
          <cell r="D338" t="str">
            <v>EA</v>
          </cell>
          <cell r="E338">
            <v>1</v>
          </cell>
          <cell r="F338">
            <v>1462972</v>
          </cell>
          <cell r="G338">
            <v>1462972</v>
          </cell>
          <cell r="H338">
            <v>1582350</v>
          </cell>
          <cell r="I338">
            <v>1582350</v>
          </cell>
          <cell r="J338">
            <v>0</v>
          </cell>
          <cell r="K338">
            <v>0</v>
          </cell>
          <cell r="L338">
            <v>3045322</v>
          </cell>
          <cell r="M338">
            <v>3045322</v>
          </cell>
        </row>
        <row r="339">
          <cell r="B339" t="str">
            <v>AW29제작설치</v>
          </cell>
          <cell r="C339" t="str">
            <v>17.800*2.450</v>
          </cell>
          <cell r="D339" t="str">
            <v>EA</v>
          </cell>
          <cell r="E339">
            <v>1</v>
          </cell>
          <cell r="F339">
            <v>1622486</v>
          </cell>
          <cell r="G339">
            <v>1622486</v>
          </cell>
          <cell r="H339">
            <v>1754880</v>
          </cell>
          <cell r="I339">
            <v>1754880</v>
          </cell>
          <cell r="J339">
            <v>0</v>
          </cell>
          <cell r="K339">
            <v>0</v>
          </cell>
          <cell r="L339">
            <v>3377366</v>
          </cell>
          <cell r="M339">
            <v>3377366</v>
          </cell>
        </row>
        <row r="340">
          <cell r="B340" t="str">
            <v>AW30제작설치</v>
          </cell>
          <cell r="C340" t="str">
            <v>26.400*2.450</v>
          </cell>
          <cell r="D340" t="str">
            <v>EA</v>
          </cell>
          <cell r="E340">
            <v>1</v>
          </cell>
          <cell r="F340">
            <v>2406385</v>
          </cell>
          <cell r="G340">
            <v>2406385</v>
          </cell>
          <cell r="H340">
            <v>2602743</v>
          </cell>
          <cell r="I340">
            <v>2602743</v>
          </cell>
          <cell r="J340">
            <v>0</v>
          </cell>
          <cell r="K340">
            <v>0</v>
          </cell>
          <cell r="L340">
            <v>5009128</v>
          </cell>
          <cell r="M340">
            <v>5009128</v>
          </cell>
        </row>
        <row r="341">
          <cell r="B341" t="str">
            <v>AW31제작설치</v>
          </cell>
          <cell r="C341" t="str">
            <v>1.800*1.500</v>
          </cell>
          <cell r="D341" t="str">
            <v>EA</v>
          </cell>
          <cell r="E341">
            <v>1</v>
          </cell>
          <cell r="F341">
            <v>100451</v>
          </cell>
          <cell r="G341">
            <v>100451</v>
          </cell>
          <cell r="H341">
            <v>108649</v>
          </cell>
          <cell r="I341">
            <v>108649</v>
          </cell>
          <cell r="J341">
            <v>0</v>
          </cell>
          <cell r="K341">
            <v>0</v>
          </cell>
          <cell r="L341">
            <v>209100</v>
          </cell>
          <cell r="M341">
            <v>209100</v>
          </cell>
        </row>
        <row r="342">
          <cell r="B342" t="str">
            <v>AW32제작설치</v>
          </cell>
          <cell r="C342" t="str">
            <v>2.500*1.200</v>
          </cell>
          <cell r="D342" t="str">
            <v>EA</v>
          </cell>
          <cell r="E342">
            <v>1</v>
          </cell>
          <cell r="F342">
            <v>111613</v>
          </cell>
          <cell r="G342">
            <v>111613</v>
          </cell>
          <cell r="H342">
            <v>120721</v>
          </cell>
          <cell r="I342">
            <v>120721</v>
          </cell>
          <cell r="J342">
            <v>0</v>
          </cell>
          <cell r="K342">
            <v>0</v>
          </cell>
          <cell r="L342">
            <v>232334</v>
          </cell>
          <cell r="M342">
            <v>232334</v>
          </cell>
        </row>
        <row r="343">
          <cell r="B343" t="str">
            <v>FSD01설치</v>
          </cell>
          <cell r="C343" t="str">
            <v>1.000*2.100</v>
          </cell>
          <cell r="D343" t="str">
            <v>EA</v>
          </cell>
          <cell r="E343">
            <v>31</v>
          </cell>
          <cell r="F343">
            <v>314950</v>
          </cell>
          <cell r="G343">
            <v>9763450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314950</v>
          </cell>
          <cell r="M343">
            <v>9763450</v>
          </cell>
        </row>
        <row r="344">
          <cell r="B344" t="str">
            <v>SD01설치</v>
          </cell>
          <cell r="C344" t="str">
            <v>0.900*2.100</v>
          </cell>
          <cell r="D344" t="str">
            <v>EA</v>
          </cell>
          <cell r="E344">
            <v>10</v>
          </cell>
          <cell r="F344">
            <v>249328</v>
          </cell>
          <cell r="G344">
            <v>2493280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249328</v>
          </cell>
          <cell r="M344">
            <v>2493280</v>
          </cell>
        </row>
        <row r="345">
          <cell r="B345" t="str">
            <v>SD01A설치</v>
          </cell>
          <cell r="C345" t="str">
            <v>1.000*2.100</v>
          </cell>
          <cell r="D345" t="str">
            <v>EA</v>
          </cell>
          <cell r="E345">
            <v>4</v>
          </cell>
          <cell r="F345">
            <v>277032</v>
          </cell>
          <cell r="G345">
            <v>1108128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277032</v>
          </cell>
          <cell r="M345">
            <v>1108128</v>
          </cell>
        </row>
        <row r="346">
          <cell r="B346" t="str">
            <v>SD02설치</v>
          </cell>
          <cell r="C346" t="str">
            <v>0.800*2.100</v>
          </cell>
          <cell r="D346" t="str">
            <v>EA</v>
          </cell>
          <cell r="E346">
            <v>14</v>
          </cell>
          <cell r="F346">
            <v>221625</v>
          </cell>
          <cell r="G346">
            <v>3102750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221625</v>
          </cell>
          <cell r="M346">
            <v>3102750</v>
          </cell>
        </row>
        <row r="347">
          <cell r="B347" t="str">
            <v>SD03설치</v>
          </cell>
          <cell r="C347" t="str">
            <v>1.000*2.100</v>
          </cell>
          <cell r="D347" t="str">
            <v>EA</v>
          </cell>
          <cell r="E347">
            <v>19</v>
          </cell>
          <cell r="F347">
            <v>277032</v>
          </cell>
          <cell r="G347">
            <v>5263608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277032</v>
          </cell>
          <cell r="M347">
            <v>5263608</v>
          </cell>
        </row>
        <row r="348">
          <cell r="B348" t="str">
            <v>SD04설치</v>
          </cell>
          <cell r="C348" t="str">
            <v>0.700*1.800</v>
          </cell>
          <cell r="D348" t="str">
            <v>EA</v>
          </cell>
          <cell r="E348">
            <v>22</v>
          </cell>
          <cell r="F348">
            <v>166219</v>
          </cell>
          <cell r="G348">
            <v>3656818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166219</v>
          </cell>
          <cell r="M348">
            <v>3656818</v>
          </cell>
        </row>
        <row r="349">
          <cell r="B349" t="str">
            <v>SD05설치</v>
          </cell>
          <cell r="C349" t="str">
            <v>1.800*2.100</v>
          </cell>
          <cell r="D349" t="str">
            <v>EA</v>
          </cell>
          <cell r="E349">
            <v>8</v>
          </cell>
          <cell r="F349">
            <v>498657</v>
          </cell>
          <cell r="G349">
            <v>3989256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498657</v>
          </cell>
          <cell r="M349">
            <v>3989256</v>
          </cell>
        </row>
        <row r="350">
          <cell r="B350" t="str">
            <v>SD08설치</v>
          </cell>
          <cell r="C350" t="str">
            <v>0.600*1.350</v>
          </cell>
          <cell r="D350" t="str">
            <v>EA</v>
          </cell>
          <cell r="E350">
            <v>1</v>
          </cell>
          <cell r="F350">
            <v>106855</v>
          </cell>
          <cell r="G350">
            <v>106855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106855</v>
          </cell>
          <cell r="M350">
            <v>106855</v>
          </cell>
        </row>
        <row r="351">
          <cell r="B351" t="str">
            <v>SSD01설치</v>
          </cell>
          <cell r="C351" t="str">
            <v>5.650*2.100</v>
          </cell>
          <cell r="D351" t="str">
            <v>EA</v>
          </cell>
          <cell r="E351">
            <v>1</v>
          </cell>
          <cell r="F351">
            <v>1565230</v>
          </cell>
          <cell r="G351">
            <v>1565230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1565230</v>
          </cell>
          <cell r="M351">
            <v>1565230</v>
          </cell>
        </row>
        <row r="352">
          <cell r="B352" t="str">
            <v>SSD02설치</v>
          </cell>
          <cell r="C352" t="str">
            <v>5.100*3.200</v>
          </cell>
          <cell r="D352" t="str">
            <v>EA</v>
          </cell>
          <cell r="E352">
            <v>1</v>
          </cell>
          <cell r="F352">
            <v>2152934</v>
          </cell>
          <cell r="G352">
            <v>2152934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2152934</v>
          </cell>
          <cell r="M352">
            <v>2152934</v>
          </cell>
        </row>
        <row r="353">
          <cell r="B353" t="str">
            <v>SSD03설치</v>
          </cell>
          <cell r="C353" t="str">
            <v>2.550*3.200</v>
          </cell>
          <cell r="D353" t="str">
            <v>EA</v>
          </cell>
          <cell r="E353">
            <v>2</v>
          </cell>
          <cell r="F353">
            <v>1076467</v>
          </cell>
          <cell r="G353">
            <v>2152934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1076467</v>
          </cell>
          <cell r="M353">
            <v>2152934</v>
          </cell>
        </row>
        <row r="354">
          <cell r="B354" t="str">
            <v>SSD05설치</v>
          </cell>
          <cell r="C354" t="str">
            <v>1.520*3.200</v>
          </cell>
          <cell r="D354" t="str">
            <v>EA</v>
          </cell>
          <cell r="E354">
            <v>2</v>
          </cell>
          <cell r="F354">
            <v>641658</v>
          </cell>
          <cell r="G354">
            <v>1283316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641658</v>
          </cell>
          <cell r="M354">
            <v>1283316</v>
          </cell>
        </row>
        <row r="355">
          <cell r="B355" t="str">
            <v>SSD06설치</v>
          </cell>
          <cell r="C355" t="str">
            <v>2.224*2.600</v>
          </cell>
          <cell r="D355" t="str">
            <v>EA</v>
          </cell>
          <cell r="E355">
            <v>1</v>
          </cell>
          <cell r="F355">
            <v>762813</v>
          </cell>
          <cell r="G355">
            <v>762813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762813</v>
          </cell>
          <cell r="M355">
            <v>762813</v>
          </cell>
        </row>
        <row r="356">
          <cell r="B356" t="str">
            <v>SSD07설치</v>
          </cell>
          <cell r="C356" t="str">
            <v>0.900*2.600</v>
          </cell>
          <cell r="D356" t="str">
            <v>EA</v>
          </cell>
          <cell r="E356">
            <v>2</v>
          </cell>
          <cell r="F356">
            <v>308692</v>
          </cell>
          <cell r="G356">
            <v>617384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308692</v>
          </cell>
          <cell r="M356">
            <v>617384</v>
          </cell>
        </row>
        <row r="357">
          <cell r="B357" t="str">
            <v>SSD08설치</v>
          </cell>
          <cell r="C357" t="str">
            <v>2.340*3.100</v>
          </cell>
          <cell r="D357" t="str">
            <v>EA</v>
          </cell>
          <cell r="E357">
            <v>1</v>
          </cell>
          <cell r="F357">
            <v>956947</v>
          </cell>
          <cell r="G357">
            <v>956947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956947</v>
          </cell>
          <cell r="M357">
            <v>956947</v>
          </cell>
        </row>
        <row r="358">
          <cell r="B358" t="str">
            <v>SSD09설치</v>
          </cell>
          <cell r="C358" t="str">
            <v>3.200*2.600</v>
          </cell>
          <cell r="D358" t="str">
            <v>EA</v>
          </cell>
          <cell r="E358">
            <v>1</v>
          </cell>
          <cell r="F358">
            <v>1097574</v>
          </cell>
          <cell r="G358">
            <v>1097574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1097574</v>
          </cell>
          <cell r="M358">
            <v>1097574</v>
          </cell>
        </row>
        <row r="359">
          <cell r="B359" t="str">
            <v>SSS01설치</v>
          </cell>
          <cell r="C359" t="str">
            <v>1.300*2.900</v>
          </cell>
          <cell r="D359" t="str">
            <v>EA</v>
          </cell>
          <cell r="E359">
            <v>1</v>
          </cell>
          <cell r="F359">
            <v>497338</v>
          </cell>
          <cell r="G359">
            <v>497338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497338</v>
          </cell>
          <cell r="M359">
            <v>497338</v>
          </cell>
        </row>
        <row r="360">
          <cell r="B360" t="str">
            <v>SSS02설치</v>
          </cell>
          <cell r="C360" t="str">
            <v>5.100*3.000</v>
          </cell>
          <cell r="D360" t="str">
            <v>EA</v>
          </cell>
          <cell r="E360">
            <v>1</v>
          </cell>
          <cell r="F360">
            <v>2018376</v>
          </cell>
          <cell r="G360">
            <v>2018376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2018376</v>
          </cell>
          <cell r="M360">
            <v>2018376</v>
          </cell>
        </row>
        <row r="361">
          <cell r="B361" t="str">
            <v>SSS03설치</v>
          </cell>
          <cell r="C361" t="str">
            <v>5.260*3.000</v>
          </cell>
          <cell r="D361" t="str">
            <v>EA</v>
          </cell>
          <cell r="E361">
            <v>1</v>
          </cell>
          <cell r="F361">
            <v>2081697</v>
          </cell>
          <cell r="G361">
            <v>2081697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2081697</v>
          </cell>
          <cell r="M361">
            <v>2081697</v>
          </cell>
        </row>
        <row r="362">
          <cell r="B362" t="str">
            <v>SSS04설치</v>
          </cell>
          <cell r="C362" t="str">
            <v>2.250*3.000</v>
          </cell>
          <cell r="D362" t="str">
            <v>EA</v>
          </cell>
          <cell r="E362">
            <v>1</v>
          </cell>
          <cell r="F362">
            <v>890460</v>
          </cell>
          <cell r="G362">
            <v>890460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890460</v>
          </cell>
          <cell r="M362">
            <v>890460</v>
          </cell>
        </row>
        <row r="363">
          <cell r="B363" t="str">
            <v>SSS05설치</v>
          </cell>
          <cell r="C363" t="str">
            <v>1.520*3.000</v>
          </cell>
          <cell r="D363" t="str">
            <v>EA</v>
          </cell>
          <cell r="E363">
            <v>1</v>
          </cell>
          <cell r="F363">
            <v>601555</v>
          </cell>
          <cell r="G363">
            <v>601555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601555</v>
          </cell>
          <cell r="M363">
            <v>601555</v>
          </cell>
        </row>
        <row r="364">
          <cell r="B364" t="str">
            <v>SSS06설치</v>
          </cell>
          <cell r="C364" t="str">
            <v>2.200*3.000</v>
          </cell>
          <cell r="D364" t="str">
            <v>EA</v>
          </cell>
          <cell r="E364">
            <v>1</v>
          </cell>
          <cell r="F364">
            <v>870672</v>
          </cell>
          <cell r="G364">
            <v>870672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870672</v>
          </cell>
          <cell r="M364">
            <v>870672</v>
          </cell>
        </row>
        <row r="365">
          <cell r="B365" t="str">
            <v>SSS07설치</v>
          </cell>
          <cell r="C365" t="str">
            <v>3.100*3.000</v>
          </cell>
          <cell r="D365" t="str">
            <v>EA</v>
          </cell>
          <cell r="E365">
            <v>1</v>
          </cell>
          <cell r="F365">
            <v>1226856</v>
          </cell>
          <cell r="G365">
            <v>1226856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1226856</v>
          </cell>
          <cell r="M365">
            <v>1226856</v>
          </cell>
        </row>
        <row r="366">
          <cell r="B366" t="str">
            <v>FSS01설치</v>
          </cell>
          <cell r="C366" t="str">
            <v>4.600*2.500</v>
          </cell>
          <cell r="D366" t="str">
            <v>EA</v>
          </cell>
          <cell r="E366">
            <v>2</v>
          </cell>
          <cell r="F366">
            <v>1724729</v>
          </cell>
          <cell r="G366">
            <v>3449458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1724729</v>
          </cell>
          <cell r="M366">
            <v>3449458</v>
          </cell>
        </row>
        <row r="367">
          <cell r="B367" t="str">
            <v>FSS02설치</v>
          </cell>
          <cell r="C367" t="str">
            <v>6.900*2.500</v>
          </cell>
          <cell r="D367" t="str">
            <v>EA</v>
          </cell>
          <cell r="E367">
            <v>2</v>
          </cell>
          <cell r="F367">
            <v>2587094</v>
          </cell>
          <cell r="G367">
            <v>5174188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2587094</v>
          </cell>
          <cell r="M367">
            <v>5174188</v>
          </cell>
        </row>
        <row r="368">
          <cell r="B368" t="str">
            <v>FSS03설치</v>
          </cell>
          <cell r="C368" t="str">
            <v>6.000*2.500</v>
          </cell>
          <cell r="D368" t="str">
            <v>EA</v>
          </cell>
          <cell r="E368">
            <v>2</v>
          </cell>
          <cell r="F368">
            <v>2249648</v>
          </cell>
          <cell r="G368">
            <v>4499296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2249648</v>
          </cell>
          <cell r="M368">
            <v>4499296</v>
          </cell>
        </row>
        <row r="369">
          <cell r="B369" t="str">
            <v>FSS04설치</v>
          </cell>
          <cell r="C369" t="str">
            <v>1.300*2.500</v>
          </cell>
          <cell r="D369" t="str">
            <v>EA</v>
          </cell>
          <cell r="E369">
            <v>2</v>
          </cell>
          <cell r="F369">
            <v>487423</v>
          </cell>
          <cell r="G369">
            <v>974846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487423</v>
          </cell>
          <cell r="M369">
            <v>974846</v>
          </cell>
        </row>
        <row r="370">
          <cell r="B370" t="str">
            <v>WD01제작설치</v>
          </cell>
          <cell r="C370" t="str">
            <v>1.000*2.100</v>
          </cell>
          <cell r="D370" t="str">
            <v>EA</v>
          </cell>
          <cell r="E370">
            <v>3</v>
          </cell>
          <cell r="F370">
            <v>43909</v>
          </cell>
          <cell r="G370">
            <v>131727</v>
          </cell>
          <cell r="H370">
            <v>156501</v>
          </cell>
          <cell r="I370">
            <v>469503</v>
          </cell>
          <cell r="J370">
            <v>0</v>
          </cell>
          <cell r="K370">
            <v>0</v>
          </cell>
          <cell r="L370">
            <v>200410</v>
          </cell>
          <cell r="M370">
            <v>601230</v>
          </cell>
        </row>
        <row r="371">
          <cell r="B371" t="str">
            <v>후로아힌지설치</v>
          </cell>
          <cell r="C371" t="str">
            <v>3호강화문.8300</v>
          </cell>
          <cell r="D371" t="str">
            <v>개소</v>
          </cell>
          <cell r="E371">
            <v>19</v>
          </cell>
          <cell r="F371">
            <v>47742</v>
          </cell>
          <cell r="G371">
            <v>907098</v>
          </cell>
          <cell r="H371">
            <v>6693</v>
          </cell>
          <cell r="I371">
            <v>127167</v>
          </cell>
          <cell r="J371">
            <v>0</v>
          </cell>
          <cell r="K371">
            <v>0</v>
          </cell>
          <cell r="L371">
            <v>54435</v>
          </cell>
          <cell r="M371">
            <v>1034265</v>
          </cell>
        </row>
        <row r="372">
          <cell r="B372" t="str">
            <v>도아첵설치(강제)</v>
          </cell>
          <cell r="C372" t="str">
            <v>4호.방화용</v>
          </cell>
          <cell r="D372" t="str">
            <v>개소</v>
          </cell>
          <cell r="E372">
            <v>31</v>
          </cell>
          <cell r="F372">
            <v>13774</v>
          </cell>
          <cell r="G372">
            <v>426994</v>
          </cell>
          <cell r="H372">
            <v>4966</v>
          </cell>
          <cell r="I372">
            <v>153946</v>
          </cell>
          <cell r="J372">
            <v>0</v>
          </cell>
          <cell r="K372">
            <v>0</v>
          </cell>
          <cell r="L372">
            <v>18740</v>
          </cell>
          <cell r="M372">
            <v>580940</v>
          </cell>
        </row>
        <row r="373">
          <cell r="B373" t="str">
            <v>도아첵설치(강제)</v>
          </cell>
          <cell r="C373" t="str">
            <v>4호.보통용</v>
          </cell>
          <cell r="D373" t="str">
            <v>개소</v>
          </cell>
          <cell r="E373">
            <v>8</v>
          </cell>
          <cell r="F373">
            <v>13774</v>
          </cell>
          <cell r="G373">
            <v>110192</v>
          </cell>
          <cell r="H373">
            <v>4966</v>
          </cell>
          <cell r="I373">
            <v>39728</v>
          </cell>
          <cell r="J373">
            <v>0</v>
          </cell>
          <cell r="K373">
            <v>0</v>
          </cell>
          <cell r="L373">
            <v>18740</v>
          </cell>
          <cell r="M373">
            <v>149920</v>
          </cell>
        </row>
        <row r="374">
          <cell r="B374" t="str">
            <v>도아록설치</v>
          </cell>
          <cell r="C374" t="str">
            <v>원통형(철재문)9000SS</v>
          </cell>
          <cell r="D374" t="str">
            <v>개소</v>
          </cell>
          <cell r="E374">
            <v>130</v>
          </cell>
          <cell r="F374">
            <v>9215</v>
          </cell>
          <cell r="G374">
            <v>1197950</v>
          </cell>
          <cell r="H374">
            <v>3045</v>
          </cell>
          <cell r="I374">
            <v>395850</v>
          </cell>
          <cell r="J374">
            <v>0</v>
          </cell>
          <cell r="K374">
            <v>0</v>
          </cell>
          <cell r="L374">
            <v>12260</v>
          </cell>
          <cell r="M374">
            <v>1593800</v>
          </cell>
        </row>
        <row r="375">
          <cell r="B375" t="str">
            <v>도아록설치</v>
          </cell>
          <cell r="C375" t="str">
            <v>원통형(목재문)</v>
          </cell>
          <cell r="D375" t="str">
            <v>개소</v>
          </cell>
          <cell r="E375">
            <v>3</v>
          </cell>
          <cell r="F375">
            <v>6305</v>
          </cell>
          <cell r="G375">
            <v>18915</v>
          </cell>
          <cell r="H375">
            <v>2764</v>
          </cell>
          <cell r="I375">
            <v>8292</v>
          </cell>
          <cell r="J375">
            <v>0</v>
          </cell>
          <cell r="K375">
            <v>0</v>
          </cell>
          <cell r="L375">
            <v>9069</v>
          </cell>
          <cell r="M375">
            <v>27207</v>
          </cell>
        </row>
        <row r="376">
          <cell r="B376" t="str">
            <v>도아록설치</v>
          </cell>
          <cell r="C376" t="str">
            <v>원통형(철재문)공정</v>
          </cell>
          <cell r="D376" t="str">
            <v>개소</v>
          </cell>
          <cell r="E376">
            <v>21</v>
          </cell>
          <cell r="F376">
            <v>9215</v>
          </cell>
          <cell r="G376">
            <v>193515</v>
          </cell>
          <cell r="H376">
            <v>3045</v>
          </cell>
          <cell r="I376">
            <v>63945</v>
          </cell>
          <cell r="J376">
            <v>0</v>
          </cell>
          <cell r="K376">
            <v>0</v>
          </cell>
          <cell r="L376">
            <v>12260</v>
          </cell>
          <cell r="M376">
            <v>257460</v>
          </cell>
        </row>
        <row r="377">
          <cell r="B377" t="str">
            <v>피보트힌지</v>
          </cell>
          <cell r="C377" t="str">
            <v>㉿K-1400</v>
          </cell>
          <cell r="D377" t="str">
            <v>조</v>
          </cell>
          <cell r="E377">
            <v>151</v>
          </cell>
          <cell r="F377">
            <v>15520</v>
          </cell>
          <cell r="G377">
            <v>2343520</v>
          </cell>
          <cell r="H377">
            <v>4716</v>
          </cell>
          <cell r="I377">
            <v>712116</v>
          </cell>
          <cell r="J377">
            <v>0</v>
          </cell>
          <cell r="K377">
            <v>0</v>
          </cell>
          <cell r="L377">
            <v>20236</v>
          </cell>
          <cell r="M377">
            <v>3055636</v>
          </cell>
        </row>
        <row r="378">
          <cell r="B378" t="str">
            <v>황동정첩</v>
          </cell>
          <cell r="C378" t="str">
            <v>4"</v>
          </cell>
          <cell r="D378" t="str">
            <v>EA</v>
          </cell>
          <cell r="E378">
            <v>9</v>
          </cell>
          <cell r="F378">
            <v>1649</v>
          </cell>
          <cell r="G378">
            <v>14841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1649</v>
          </cell>
          <cell r="M378">
            <v>14841</v>
          </cell>
        </row>
        <row r="379">
          <cell r="B379" t="str">
            <v>배연창개폐기</v>
          </cell>
          <cell r="C379" t="str">
            <v>CHAIN전동구동식(SINGLE)</v>
          </cell>
          <cell r="D379" t="str">
            <v>SET</v>
          </cell>
          <cell r="E379">
            <v>24</v>
          </cell>
          <cell r="F379">
            <v>242500</v>
          </cell>
          <cell r="G379">
            <v>5820000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242500</v>
          </cell>
          <cell r="M379">
            <v>5820000</v>
          </cell>
        </row>
        <row r="380">
          <cell r="B380" t="str">
            <v>합     계</v>
          </cell>
          <cell r="G380">
            <v>135107288</v>
          </cell>
          <cell r="I380">
            <v>65425485</v>
          </cell>
          <cell r="K380">
            <v>0</v>
          </cell>
          <cell r="L380">
            <v>0</v>
          </cell>
          <cell r="M380">
            <v>200532773</v>
          </cell>
        </row>
        <row r="381">
          <cell r="G381">
            <v>0</v>
          </cell>
          <cell r="I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G382">
            <v>0</v>
          </cell>
          <cell r="I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G383">
            <v>0</v>
          </cell>
          <cell r="I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G384">
            <v>0</v>
          </cell>
          <cell r="I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G385">
            <v>0</v>
          </cell>
          <cell r="I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G386">
            <v>0</v>
          </cell>
          <cell r="I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G387">
            <v>0</v>
          </cell>
          <cell r="I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G388">
            <v>0</v>
          </cell>
          <cell r="I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G389">
            <v>0</v>
          </cell>
          <cell r="I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G390">
            <v>0</v>
          </cell>
          <cell r="I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G391">
            <v>0</v>
          </cell>
          <cell r="I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G392">
            <v>0</v>
          </cell>
          <cell r="I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G393">
            <v>0</v>
          </cell>
          <cell r="I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 t="str">
            <v>15.유  리  공  사</v>
          </cell>
          <cell r="G394">
            <v>0</v>
          </cell>
          <cell r="I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B395" t="str">
            <v>강화유리DOOR</v>
          </cell>
          <cell r="C395" t="str">
            <v>12T*0.9*2.1 투명</v>
          </cell>
          <cell r="D395" t="str">
            <v>EA</v>
          </cell>
          <cell r="E395">
            <v>3</v>
          </cell>
          <cell r="F395">
            <v>116400</v>
          </cell>
          <cell r="G395">
            <v>349200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116400</v>
          </cell>
          <cell r="M395">
            <v>349200</v>
          </cell>
        </row>
        <row r="396">
          <cell r="B396" t="str">
            <v>강화유리DOOR</v>
          </cell>
          <cell r="C396" t="str">
            <v>12T*1.0*2.1 투명</v>
          </cell>
          <cell r="D396" t="str">
            <v>EA</v>
          </cell>
          <cell r="E396">
            <v>4</v>
          </cell>
          <cell r="F396">
            <v>126100</v>
          </cell>
          <cell r="G396">
            <v>504400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126100</v>
          </cell>
          <cell r="M396">
            <v>504400</v>
          </cell>
        </row>
        <row r="397">
          <cell r="B397" t="str">
            <v>강화유리DOOR</v>
          </cell>
          <cell r="C397" t="str">
            <v>12T*0.9*2.1 칼라</v>
          </cell>
          <cell r="D397" t="str">
            <v>EA</v>
          </cell>
          <cell r="E397">
            <v>12</v>
          </cell>
          <cell r="F397">
            <v>135800</v>
          </cell>
          <cell r="G397">
            <v>1629600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135800</v>
          </cell>
          <cell r="M397">
            <v>1629600</v>
          </cell>
        </row>
        <row r="398">
          <cell r="B398" t="str">
            <v>강화유리</v>
          </cell>
          <cell r="C398" t="str">
            <v>8mm  투명</v>
          </cell>
          <cell r="D398" t="str">
            <v>M2</v>
          </cell>
          <cell r="E398">
            <v>35</v>
          </cell>
          <cell r="F398">
            <v>25375</v>
          </cell>
          <cell r="G398">
            <v>888125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25375</v>
          </cell>
          <cell r="M398">
            <v>888125</v>
          </cell>
        </row>
        <row r="399">
          <cell r="B399" t="str">
            <v>강화유리</v>
          </cell>
          <cell r="C399" t="str">
            <v>8mm  칼라</v>
          </cell>
          <cell r="D399" t="str">
            <v>M2</v>
          </cell>
          <cell r="E399">
            <v>22</v>
          </cell>
          <cell r="F399">
            <v>30696</v>
          </cell>
          <cell r="G399">
            <v>675312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30696</v>
          </cell>
          <cell r="M399">
            <v>675312</v>
          </cell>
        </row>
        <row r="400">
          <cell r="B400" t="str">
            <v>투명유리</v>
          </cell>
          <cell r="C400" t="str">
            <v>5mm(A)</v>
          </cell>
          <cell r="D400" t="str">
            <v>M2</v>
          </cell>
          <cell r="E400">
            <v>3</v>
          </cell>
          <cell r="F400">
            <v>4907</v>
          </cell>
          <cell r="G400">
            <v>14721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4907</v>
          </cell>
          <cell r="M400">
            <v>14721</v>
          </cell>
        </row>
        <row r="401">
          <cell r="B401" t="str">
            <v>복층유리</v>
          </cell>
          <cell r="C401" t="str">
            <v>16mm 투명</v>
          </cell>
          <cell r="D401" t="str">
            <v>M2</v>
          </cell>
          <cell r="E401">
            <v>36</v>
          </cell>
          <cell r="F401">
            <v>19520</v>
          </cell>
          <cell r="G401">
            <v>702720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19520</v>
          </cell>
          <cell r="M401">
            <v>702720</v>
          </cell>
        </row>
        <row r="402">
          <cell r="B402" t="str">
            <v>복층유리</v>
          </cell>
          <cell r="C402" t="str">
            <v>16mm 칼라</v>
          </cell>
          <cell r="D402" t="str">
            <v>M2</v>
          </cell>
          <cell r="E402">
            <v>1445</v>
          </cell>
          <cell r="F402">
            <v>25058</v>
          </cell>
          <cell r="G402">
            <v>36208810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25058</v>
          </cell>
          <cell r="M402">
            <v>36208810</v>
          </cell>
        </row>
        <row r="403">
          <cell r="B403" t="str">
            <v>유리끼우기및닦기</v>
          </cell>
          <cell r="C403" t="str">
            <v>AL.PL 5mm이하</v>
          </cell>
          <cell r="D403" t="str">
            <v>M2</v>
          </cell>
          <cell r="E403">
            <v>3</v>
          </cell>
          <cell r="F403">
            <v>56</v>
          </cell>
          <cell r="G403">
            <v>168</v>
          </cell>
          <cell r="H403">
            <v>11775</v>
          </cell>
          <cell r="I403">
            <v>35325</v>
          </cell>
          <cell r="J403">
            <v>0</v>
          </cell>
          <cell r="K403">
            <v>0</v>
          </cell>
          <cell r="L403">
            <v>11831</v>
          </cell>
          <cell r="M403">
            <v>35493</v>
          </cell>
        </row>
        <row r="404">
          <cell r="B404" t="str">
            <v>유리끼우기및닦기</v>
          </cell>
          <cell r="C404" t="str">
            <v>10mm미만</v>
          </cell>
          <cell r="D404" t="str">
            <v>M2</v>
          </cell>
          <cell r="E404">
            <v>57</v>
          </cell>
          <cell r="F404">
            <v>56</v>
          </cell>
          <cell r="G404">
            <v>3192</v>
          </cell>
          <cell r="H404">
            <v>19933</v>
          </cell>
          <cell r="I404">
            <v>1136181</v>
          </cell>
          <cell r="J404">
            <v>0</v>
          </cell>
          <cell r="K404">
            <v>0</v>
          </cell>
          <cell r="L404">
            <v>19989</v>
          </cell>
          <cell r="M404">
            <v>1139373</v>
          </cell>
        </row>
        <row r="405">
          <cell r="B405" t="str">
            <v>복층유리끼우기 및 닦기</v>
          </cell>
          <cell r="C405" t="str">
            <v>16mm</v>
          </cell>
          <cell r="D405" t="str">
            <v>M2</v>
          </cell>
          <cell r="E405">
            <v>1481</v>
          </cell>
          <cell r="F405">
            <v>56</v>
          </cell>
          <cell r="G405">
            <v>82936</v>
          </cell>
          <cell r="H405">
            <v>14997</v>
          </cell>
          <cell r="I405">
            <v>22210557</v>
          </cell>
          <cell r="J405">
            <v>0</v>
          </cell>
          <cell r="K405">
            <v>0</v>
          </cell>
          <cell r="L405">
            <v>15053</v>
          </cell>
          <cell r="M405">
            <v>22293493</v>
          </cell>
        </row>
        <row r="406">
          <cell r="B406" t="str">
            <v>방범안전유리필름붙이기</v>
          </cell>
          <cell r="C406" t="str">
            <v>0.258T</v>
          </cell>
          <cell r="D406" t="str">
            <v>M2</v>
          </cell>
          <cell r="E406">
            <v>103</v>
          </cell>
          <cell r="F406">
            <v>2357</v>
          </cell>
          <cell r="G406">
            <v>242771</v>
          </cell>
          <cell r="H406">
            <v>1789</v>
          </cell>
          <cell r="I406">
            <v>184267</v>
          </cell>
          <cell r="J406">
            <v>0</v>
          </cell>
          <cell r="K406">
            <v>0</v>
          </cell>
          <cell r="L406">
            <v>4146</v>
          </cell>
          <cell r="M406">
            <v>427038</v>
          </cell>
        </row>
        <row r="407">
          <cell r="B407" t="str">
            <v>유리코킹</v>
          </cell>
          <cell r="C407" t="str">
            <v>실리콘,5*5</v>
          </cell>
          <cell r="D407" t="str">
            <v>M</v>
          </cell>
          <cell r="E407">
            <v>12368</v>
          </cell>
          <cell r="F407">
            <v>465</v>
          </cell>
          <cell r="G407">
            <v>5751120</v>
          </cell>
          <cell r="H407">
            <v>951</v>
          </cell>
          <cell r="I407">
            <v>11761968</v>
          </cell>
          <cell r="J407">
            <v>0</v>
          </cell>
          <cell r="K407">
            <v>0</v>
          </cell>
          <cell r="L407">
            <v>1416</v>
          </cell>
          <cell r="M407">
            <v>17513088</v>
          </cell>
        </row>
        <row r="408">
          <cell r="B408" t="str">
            <v>합     계</v>
          </cell>
          <cell r="G408">
            <v>47053075</v>
          </cell>
          <cell r="I408">
            <v>35328298</v>
          </cell>
          <cell r="K408">
            <v>0</v>
          </cell>
          <cell r="L408">
            <v>0</v>
          </cell>
          <cell r="M408">
            <v>82381373</v>
          </cell>
        </row>
        <row r="409">
          <cell r="A409" t="str">
            <v>16.금  속  공  사</v>
          </cell>
          <cell r="G409">
            <v>0</v>
          </cell>
          <cell r="I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B410" t="str">
            <v>경량철골천정틀</v>
          </cell>
          <cell r="C410" t="str">
            <v>M-BAR</v>
          </cell>
          <cell r="D410" t="str">
            <v>M2</v>
          </cell>
          <cell r="E410">
            <v>4661</v>
          </cell>
          <cell r="F410">
            <v>3696</v>
          </cell>
          <cell r="G410">
            <v>17227056</v>
          </cell>
          <cell r="H410">
            <v>9118</v>
          </cell>
          <cell r="I410">
            <v>42498998</v>
          </cell>
          <cell r="J410">
            <v>0</v>
          </cell>
          <cell r="K410">
            <v>0</v>
          </cell>
          <cell r="L410">
            <v>12814</v>
          </cell>
          <cell r="M410">
            <v>59726054</v>
          </cell>
          <cell r="N410" t="str">
            <v>시공도</v>
          </cell>
        </row>
        <row r="411">
          <cell r="B411" t="str">
            <v>AL스판드럴</v>
          </cell>
          <cell r="C411" t="str">
            <v>W100*0.5T 무공</v>
          </cell>
          <cell r="D411" t="str">
            <v>M2</v>
          </cell>
          <cell r="E411">
            <v>614</v>
          </cell>
          <cell r="F411">
            <v>21340</v>
          </cell>
          <cell r="G411">
            <v>13102760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21340</v>
          </cell>
          <cell r="M411">
            <v>13102760</v>
          </cell>
          <cell r="N411" t="str">
            <v>시공도</v>
          </cell>
        </row>
        <row r="412">
          <cell r="B412" t="str">
            <v>칼라AL타일</v>
          </cell>
          <cell r="C412" t="str">
            <v>평판무공 300각</v>
          </cell>
          <cell r="D412" t="str">
            <v>M2</v>
          </cell>
          <cell r="E412">
            <v>222</v>
          </cell>
          <cell r="F412">
            <v>22310</v>
          </cell>
          <cell r="G412">
            <v>4952820</v>
          </cell>
          <cell r="H412">
            <v>12125</v>
          </cell>
          <cell r="I412">
            <v>2691750</v>
          </cell>
          <cell r="J412">
            <v>0</v>
          </cell>
          <cell r="K412">
            <v>0</v>
          </cell>
          <cell r="L412">
            <v>34435</v>
          </cell>
          <cell r="M412">
            <v>7644570</v>
          </cell>
          <cell r="N412" t="str">
            <v>시공도</v>
          </cell>
        </row>
        <row r="413">
          <cell r="B413" t="str">
            <v>ACCESS FLOOR(STL)</v>
          </cell>
          <cell r="C413" t="str">
            <v>마감재별도</v>
          </cell>
          <cell r="D413" t="str">
            <v>M2</v>
          </cell>
          <cell r="E413">
            <v>68</v>
          </cell>
          <cell r="F413">
            <v>59509</v>
          </cell>
          <cell r="G413">
            <v>4046612</v>
          </cell>
          <cell r="H413">
            <v>21825</v>
          </cell>
          <cell r="I413">
            <v>1484100</v>
          </cell>
          <cell r="J413">
            <v>0</v>
          </cell>
          <cell r="K413">
            <v>0</v>
          </cell>
          <cell r="L413">
            <v>81334</v>
          </cell>
          <cell r="M413">
            <v>5530712</v>
          </cell>
          <cell r="N413" t="str">
            <v>시공도</v>
          </cell>
        </row>
        <row r="414">
          <cell r="B414" t="str">
            <v>O.A FLOOR</v>
          </cell>
          <cell r="C414" t="str">
            <v>마감재별도</v>
          </cell>
          <cell r="D414" t="str">
            <v>M2</v>
          </cell>
          <cell r="E414">
            <v>77</v>
          </cell>
          <cell r="F414">
            <v>63050</v>
          </cell>
          <cell r="G414">
            <v>4854850</v>
          </cell>
          <cell r="H414">
            <v>21825</v>
          </cell>
          <cell r="I414">
            <v>1680525</v>
          </cell>
          <cell r="J414">
            <v>0</v>
          </cell>
          <cell r="K414">
            <v>0</v>
          </cell>
          <cell r="L414">
            <v>84875</v>
          </cell>
          <cell r="M414">
            <v>6535375</v>
          </cell>
          <cell r="N414" t="str">
            <v>시공도</v>
          </cell>
        </row>
        <row r="415">
          <cell r="B415" t="str">
            <v>AL복합판넬(단열재포함)</v>
          </cell>
          <cell r="C415" t="str">
            <v>4.0T,평판,PVDF2코팅</v>
          </cell>
          <cell r="D415" t="str">
            <v>M2</v>
          </cell>
          <cell r="E415">
            <v>3285</v>
          </cell>
          <cell r="F415">
            <v>20564</v>
          </cell>
          <cell r="G415">
            <v>67552740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20564</v>
          </cell>
          <cell r="M415">
            <v>67552740</v>
          </cell>
          <cell r="N415" t="str">
            <v>시공도</v>
          </cell>
        </row>
        <row r="416">
          <cell r="B416" t="str">
            <v>AL복합판넬(단열재포함)</v>
          </cell>
          <cell r="C416" t="str">
            <v>4.0T,곡판,PVDF2코팅</v>
          </cell>
          <cell r="D416" t="str">
            <v>M2</v>
          </cell>
          <cell r="E416">
            <v>5</v>
          </cell>
          <cell r="F416">
            <v>24104</v>
          </cell>
          <cell r="G416">
            <v>120520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24104</v>
          </cell>
          <cell r="M416">
            <v>120520</v>
          </cell>
          <cell r="N416" t="str">
            <v>시공도</v>
          </cell>
        </row>
        <row r="417">
          <cell r="B417" t="str">
            <v>AL쉬트(하지철물포함)</v>
          </cell>
          <cell r="C417" t="str">
            <v>3.0T,PVDF2코팅</v>
          </cell>
          <cell r="D417" t="str">
            <v>M2</v>
          </cell>
          <cell r="E417">
            <v>99</v>
          </cell>
          <cell r="F417">
            <v>20564</v>
          </cell>
          <cell r="G417">
            <v>2035836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20564</v>
          </cell>
          <cell r="M417">
            <v>2035836</v>
          </cell>
          <cell r="N417" t="str">
            <v>시공도</v>
          </cell>
        </row>
        <row r="418">
          <cell r="B418" t="str">
            <v>와이어메쉬깔기</v>
          </cell>
          <cell r="C418" t="str">
            <v>#8 -150*150</v>
          </cell>
          <cell r="D418" t="str">
            <v>M2</v>
          </cell>
          <cell r="E418">
            <v>3454</v>
          </cell>
          <cell r="F418">
            <v>728</v>
          </cell>
          <cell r="G418">
            <v>2514512</v>
          </cell>
          <cell r="H418">
            <v>816</v>
          </cell>
          <cell r="I418">
            <v>2818464</v>
          </cell>
          <cell r="J418">
            <v>0</v>
          </cell>
          <cell r="K418">
            <v>0</v>
          </cell>
          <cell r="L418">
            <v>1544</v>
          </cell>
          <cell r="M418">
            <v>5332976</v>
          </cell>
        </row>
        <row r="419">
          <cell r="B419" t="str">
            <v>메탈스터드설치</v>
          </cell>
          <cell r="C419" t="str">
            <v>C-75*45*0.8</v>
          </cell>
          <cell r="D419" t="str">
            <v>M2</v>
          </cell>
          <cell r="E419">
            <v>692</v>
          </cell>
          <cell r="F419">
            <v>23765</v>
          </cell>
          <cell r="G419">
            <v>16445380</v>
          </cell>
          <cell r="H419">
            <v>9166</v>
          </cell>
          <cell r="I419">
            <v>6342872</v>
          </cell>
          <cell r="J419">
            <v>0</v>
          </cell>
          <cell r="K419">
            <v>0</v>
          </cell>
          <cell r="L419">
            <v>32931</v>
          </cell>
          <cell r="M419">
            <v>22788252</v>
          </cell>
        </row>
        <row r="420">
          <cell r="B420" t="str">
            <v>창호상부보강</v>
          </cell>
          <cell r="C420" t="str">
            <v>소형형강</v>
          </cell>
          <cell r="D420" t="str">
            <v>M2</v>
          </cell>
          <cell r="E420">
            <v>6</v>
          </cell>
          <cell r="F420">
            <v>13968</v>
          </cell>
          <cell r="G420">
            <v>83808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13968</v>
          </cell>
          <cell r="M420">
            <v>83808</v>
          </cell>
        </row>
        <row r="421">
          <cell r="B421" t="str">
            <v>AL쉬트후레싱</v>
          </cell>
          <cell r="C421" t="str">
            <v>W:370*H:100*T:4.0</v>
          </cell>
          <cell r="D421" t="str">
            <v>M</v>
          </cell>
          <cell r="E421">
            <v>216</v>
          </cell>
          <cell r="F421">
            <v>24250</v>
          </cell>
          <cell r="G421">
            <v>5238000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24250</v>
          </cell>
          <cell r="M421">
            <v>5238000</v>
          </cell>
        </row>
        <row r="422">
          <cell r="B422" t="str">
            <v>AL몰딩설치</v>
          </cell>
          <cell r="C422" t="str">
            <v>칼라</v>
          </cell>
          <cell r="D422" t="str">
            <v>M</v>
          </cell>
          <cell r="E422">
            <v>1806</v>
          </cell>
          <cell r="F422">
            <v>894</v>
          </cell>
          <cell r="G422">
            <v>1614564</v>
          </cell>
          <cell r="H422">
            <v>2080</v>
          </cell>
          <cell r="I422">
            <v>3756480</v>
          </cell>
          <cell r="J422">
            <v>0</v>
          </cell>
          <cell r="K422">
            <v>0</v>
          </cell>
          <cell r="L422">
            <v>2974</v>
          </cell>
          <cell r="M422">
            <v>5371044</v>
          </cell>
        </row>
        <row r="423">
          <cell r="B423" t="str">
            <v>계단논슬립</v>
          </cell>
          <cell r="C423" t="str">
            <v>스텐 L형 50mm</v>
          </cell>
          <cell r="D423" t="str">
            <v>M</v>
          </cell>
          <cell r="E423">
            <v>738</v>
          </cell>
          <cell r="F423">
            <v>5335</v>
          </cell>
          <cell r="G423">
            <v>3937230</v>
          </cell>
          <cell r="H423">
            <v>5766</v>
          </cell>
          <cell r="I423">
            <v>4255308</v>
          </cell>
          <cell r="J423">
            <v>0</v>
          </cell>
          <cell r="K423">
            <v>0</v>
          </cell>
          <cell r="L423">
            <v>11101</v>
          </cell>
          <cell r="M423">
            <v>8192538</v>
          </cell>
        </row>
        <row r="424">
          <cell r="B424" t="str">
            <v>스톱비드설치</v>
          </cell>
          <cell r="C424" t="str">
            <v>KB120</v>
          </cell>
          <cell r="D424" t="str">
            <v>M</v>
          </cell>
          <cell r="E424">
            <v>1435</v>
          </cell>
          <cell r="F424">
            <v>640</v>
          </cell>
          <cell r="G424">
            <v>918400</v>
          </cell>
          <cell r="H424">
            <v>1424</v>
          </cell>
          <cell r="I424">
            <v>2043440</v>
          </cell>
          <cell r="J424">
            <v>0</v>
          </cell>
          <cell r="K424">
            <v>0</v>
          </cell>
          <cell r="L424">
            <v>2064</v>
          </cell>
          <cell r="M424">
            <v>2961840</v>
          </cell>
        </row>
        <row r="425">
          <cell r="B425" t="str">
            <v>코너비드설치</v>
          </cell>
          <cell r="C425" t="str">
            <v>KB130(AL13*29)</v>
          </cell>
          <cell r="D425" t="str">
            <v>M</v>
          </cell>
          <cell r="E425">
            <v>308</v>
          </cell>
          <cell r="F425">
            <v>679</v>
          </cell>
          <cell r="G425">
            <v>209132</v>
          </cell>
          <cell r="H425">
            <v>2017</v>
          </cell>
          <cell r="I425">
            <v>621236</v>
          </cell>
          <cell r="J425">
            <v>0</v>
          </cell>
          <cell r="K425">
            <v>0</v>
          </cell>
          <cell r="L425">
            <v>2696</v>
          </cell>
          <cell r="M425">
            <v>830368</v>
          </cell>
        </row>
        <row r="426">
          <cell r="B426" t="str">
            <v>조이너비드설치</v>
          </cell>
          <cell r="C426" t="str">
            <v>KB101(홈내기)</v>
          </cell>
          <cell r="D426" t="str">
            <v>M</v>
          </cell>
          <cell r="E426">
            <v>265</v>
          </cell>
          <cell r="F426">
            <v>1141</v>
          </cell>
          <cell r="G426">
            <v>302365</v>
          </cell>
          <cell r="H426">
            <v>1424</v>
          </cell>
          <cell r="I426">
            <v>377360</v>
          </cell>
          <cell r="J426">
            <v>0</v>
          </cell>
          <cell r="K426">
            <v>0</v>
          </cell>
          <cell r="L426">
            <v>2565</v>
          </cell>
          <cell r="M426">
            <v>679725</v>
          </cell>
        </row>
        <row r="427">
          <cell r="B427" t="str">
            <v>철제커텐박스설치</v>
          </cell>
          <cell r="C427" t="str">
            <v>100*100*1.2T,조합페인트</v>
          </cell>
          <cell r="D427" t="str">
            <v>M</v>
          </cell>
          <cell r="E427">
            <v>557</v>
          </cell>
          <cell r="F427">
            <v>7609</v>
          </cell>
          <cell r="G427">
            <v>4238213</v>
          </cell>
          <cell r="H427">
            <v>14550</v>
          </cell>
          <cell r="I427">
            <v>8104350</v>
          </cell>
          <cell r="J427">
            <v>0</v>
          </cell>
          <cell r="K427">
            <v>0</v>
          </cell>
          <cell r="L427">
            <v>22159</v>
          </cell>
          <cell r="M427">
            <v>12342563</v>
          </cell>
        </row>
        <row r="428">
          <cell r="B428" t="str">
            <v>팬코일박스커버</v>
          </cell>
          <cell r="C428" t="str">
            <v>STL,415*650*1.2T,정전분</v>
          </cell>
          <cell r="D428" t="str">
            <v>M</v>
          </cell>
          <cell r="E428">
            <v>472</v>
          </cell>
          <cell r="F428">
            <v>20855</v>
          </cell>
          <cell r="G428">
            <v>9843560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20855</v>
          </cell>
          <cell r="M428">
            <v>9843560</v>
          </cell>
          <cell r="N428" t="str">
            <v>시공도</v>
          </cell>
        </row>
        <row r="429">
          <cell r="B429" t="str">
            <v>철제핸드레일/실내조경</v>
          </cell>
          <cell r="C429" t="str">
            <v>H:1100,도장포함</v>
          </cell>
          <cell r="D429" t="str">
            <v>M</v>
          </cell>
          <cell r="E429">
            <v>44</v>
          </cell>
          <cell r="F429">
            <v>32675</v>
          </cell>
          <cell r="G429">
            <v>1437700</v>
          </cell>
          <cell r="H429">
            <v>34700</v>
          </cell>
          <cell r="I429">
            <v>1526800</v>
          </cell>
          <cell r="J429">
            <v>0</v>
          </cell>
          <cell r="K429">
            <v>0</v>
          </cell>
          <cell r="L429">
            <v>67375</v>
          </cell>
          <cell r="M429">
            <v>2964500</v>
          </cell>
        </row>
        <row r="430">
          <cell r="B430" t="str">
            <v>스텐레스핸드레일/내부계단</v>
          </cell>
          <cell r="C430" t="str">
            <v>Φ50.8+Φ25.4,H:900</v>
          </cell>
          <cell r="D430" t="str">
            <v>M</v>
          </cell>
          <cell r="E430">
            <v>167</v>
          </cell>
          <cell r="F430">
            <v>26675</v>
          </cell>
          <cell r="G430">
            <v>4454725</v>
          </cell>
          <cell r="H430">
            <v>23765</v>
          </cell>
          <cell r="I430">
            <v>3968755</v>
          </cell>
          <cell r="J430">
            <v>0</v>
          </cell>
          <cell r="K430">
            <v>0</v>
          </cell>
          <cell r="L430">
            <v>50440</v>
          </cell>
          <cell r="M430">
            <v>8423480</v>
          </cell>
        </row>
        <row r="431">
          <cell r="B431" t="str">
            <v>스텐레스핸드레일/외부계단</v>
          </cell>
          <cell r="C431" t="str">
            <v>Φ38.1+Φ38.1,H:1100</v>
          </cell>
          <cell r="D431" t="str">
            <v>M</v>
          </cell>
          <cell r="E431">
            <v>39</v>
          </cell>
          <cell r="F431">
            <v>25656</v>
          </cell>
          <cell r="G431">
            <v>1000584</v>
          </cell>
          <cell r="H431">
            <v>19943</v>
          </cell>
          <cell r="I431">
            <v>777777</v>
          </cell>
          <cell r="J431">
            <v>0</v>
          </cell>
          <cell r="K431">
            <v>0</v>
          </cell>
          <cell r="L431">
            <v>45599</v>
          </cell>
          <cell r="M431">
            <v>1778361</v>
          </cell>
        </row>
        <row r="432">
          <cell r="B432" t="str">
            <v>스텐레스핸드레일/벽부형</v>
          </cell>
          <cell r="C432" t="str">
            <v>Φ38.1+Φ25.4,H:500</v>
          </cell>
          <cell r="D432" t="str">
            <v>M</v>
          </cell>
          <cell r="E432">
            <v>15</v>
          </cell>
          <cell r="F432">
            <v>20855</v>
          </cell>
          <cell r="G432">
            <v>312825</v>
          </cell>
          <cell r="H432">
            <v>17266</v>
          </cell>
          <cell r="I432">
            <v>258990</v>
          </cell>
          <cell r="J432">
            <v>0</v>
          </cell>
          <cell r="K432">
            <v>0</v>
          </cell>
          <cell r="L432">
            <v>38121</v>
          </cell>
          <cell r="M432">
            <v>571815</v>
          </cell>
        </row>
        <row r="433">
          <cell r="B433" t="str">
            <v>스텐레스핸드레일/옥상벽부형</v>
          </cell>
          <cell r="C433" t="str">
            <v>Φ101.6+PL6T,H:500</v>
          </cell>
          <cell r="D433" t="str">
            <v>M</v>
          </cell>
          <cell r="E433">
            <v>133</v>
          </cell>
          <cell r="F433">
            <v>25282</v>
          </cell>
          <cell r="G433">
            <v>3362506</v>
          </cell>
          <cell r="H433">
            <v>18866</v>
          </cell>
          <cell r="I433">
            <v>2509178</v>
          </cell>
          <cell r="J433">
            <v>0</v>
          </cell>
          <cell r="K433">
            <v>0</v>
          </cell>
          <cell r="L433">
            <v>44148</v>
          </cell>
          <cell r="M433">
            <v>5871684</v>
          </cell>
        </row>
        <row r="434">
          <cell r="B434" t="str">
            <v>스텐레스재료분리대</v>
          </cell>
          <cell r="C434" t="str">
            <v>40*20*1.2T</v>
          </cell>
          <cell r="D434" t="str">
            <v>M</v>
          </cell>
          <cell r="E434">
            <v>26</v>
          </cell>
          <cell r="F434">
            <v>17460</v>
          </cell>
          <cell r="G434">
            <v>453960</v>
          </cell>
          <cell r="H434">
            <v>11737</v>
          </cell>
          <cell r="I434">
            <v>305162</v>
          </cell>
          <cell r="J434">
            <v>0</v>
          </cell>
          <cell r="K434">
            <v>0</v>
          </cell>
          <cell r="L434">
            <v>29197</v>
          </cell>
          <cell r="M434">
            <v>759122</v>
          </cell>
        </row>
        <row r="435">
          <cell r="B435" t="str">
            <v>트랜치커버</v>
          </cell>
          <cell r="C435" t="str">
            <v>무늬강판,W:300</v>
          </cell>
          <cell r="D435" t="str">
            <v>M</v>
          </cell>
          <cell r="E435">
            <v>4</v>
          </cell>
          <cell r="F435">
            <v>10772</v>
          </cell>
          <cell r="G435">
            <v>43088</v>
          </cell>
          <cell r="H435">
            <v>34122</v>
          </cell>
          <cell r="I435">
            <v>136488</v>
          </cell>
          <cell r="J435">
            <v>0</v>
          </cell>
          <cell r="K435">
            <v>0</v>
          </cell>
          <cell r="L435">
            <v>44894</v>
          </cell>
          <cell r="M435">
            <v>179576</v>
          </cell>
        </row>
        <row r="436">
          <cell r="B436" t="str">
            <v>트랜치커버</v>
          </cell>
          <cell r="C436" t="str">
            <v>그레이팅,W:200</v>
          </cell>
          <cell r="D436" t="str">
            <v>M</v>
          </cell>
          <cell r="E436">
            <v>200</v>
          </cell>
          <cell r="F436">
            <v>10185</v>
          </cell>
          <cell r="G436">
            <v>2037000</v>
          </cell>
          <cell r="H436">
            <v>30312</v>
          </cell>
          <cell r="I436">
            <v>6062400</v>
          </cell>
          <cell r="J436">
            <v>0</v>
          </cell>
          <cell r="K436">
            <v>0</v>
          </cell>
          <cell r="L436">
            <v>40497</v>
          </cell>
          <cell r="M436">
            <v>8099400</v>
          </cell>
        </row>
        <row r="437">
          <cell r="B437" t="str">
            <v>트랜치커버</v>
          </cell>
          <cell r="C437" t="str">
            <v>그레이팅,W:300</v>
          </cell>
          <cell r="D437" t="str">
            <v>M</v>
          </cell>
          <cell r="E437">
            <v>9</v>
          </cell>
          <cell r="F437">
            <v>10772</v>
          </cell>
          <cell r="G437">
            <v>96948</v>
          </cell>
          <cell r="H437">
            <v>34122</v>
          </cell>
          <cell r="I437">
            <v>307098</v>
          </cell>
          <cell r="J437">
            <v>0</v>
          </cell>
          <cell r="K437">
            <v>0</v>
          </cell>
          <cell r="L437">
            <v>44894</v>
          </cell>
          <cell r="M437">
            <v>404046</v>
          </cell>
        </row>
        <row r="438">
          <cell r="B438" t="str">
            <v>현업실카운터상부조명박스</v>
          </cell>
          <cell r="C438" t="str">
            <v>750*400</v>
          </cell>
          <cell r="D438" t="str">
            <v>M</v>
          </cell>
          <cell r="E438">
            <v>16</v>
          </cell>
          <cell r="F438">
            <v>23765</v>
          </cell>
          <cell r="G438">
            <v>380240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23765</v>
          </cell>
          <cell r="M438">
            <v>380240</v>
          </cell>
        </row>
        <row r="439">
          <cell r="B439" t="str">
            <v>스텐레스사다리/정화조점검</v>
          </cell>
          <cell r="C439" t="str">
            <v>500*1400</v>
          </cell>
          <cell r="D439" t="str">
            <v>EA</v>
          </cell>
          <cell r="E439">
            <v>1</v>
          </cell>
          <cell r="F439">
            <v>31040</v>
          </cell>
          <cell r="G439">
            <v>31040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31040</v>
          </cell>
          <cell r="M439">
            <v>31040</v>
          </cell>
        </row>
        <row r="440">
          <cell r="B440" t="str">
            <v>스텐레스사다리/옥탑</v>
          </cell>
          <cell r="C440" t="str">
            <v>500*6000</v>
          </cell>
          <cell r="D440" t="str">
            <v>EA</v>
          </cell>
          <cell r="E440">
            <v>1</v>
          </cell>
          <cell r="F440">
            <v>121250</v>
          </cell>
          <cell r="G440">
            <v>121250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121250</v>
          </cell>
          <cell r="M440">
            <v>121250</v>
          </cell>
        </row>
        <row r="441">
          <cell r="B441" t="str">
            <v>D.A커버</v>
          </cell>
          <cell r="C441" t="str">
            <v>그레이팅,2600*900</v>
          </cell>
          <cell r="D441" t="str">
            <v>EA</v>
          </cell>
          <cell r="E441">
            <v>1</v>
          </cell>
          <cell r="F441">
            <v>86815</v>
          </cell>
          <cell r="G441">
            <v>86815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86815</v>
          </cell>
          <cell r="M441">
            <v>86815</v>
          </cell>
        </row>
        <row r="442">
          <cell r="B442" t="str">
            <v>집수정커버</v>
          </cell>
          <cell r="C442" t="str">
            <v>그레이팅,1500*1500</v>
          </cell>
          <cell r="D442" t="str">
            <v>EA</v>
          </cell>
          <cell r="E442">
            <v>1</v>
          </cell>
          <cell r="F442">
            <v>72265</v>
          </cell>
          <cell r="G442">
            <v>72265</v>
          </cell>
          <cell r="H442">
            <v>22698</v>
          </cell>
          <cell r="I442">
            <v>22698</v>
          </cell>
          <cell r="J442">
            <v>0</v>
          </cell>
          <cell r="K442">
            <v>0</v>
          </cell>
          <cell r="L442">
            <v>94963</v>
          </cell>
          <cell r="M442">
            <v>94963</v>
          </cell>
        </row>
        <row r="443">
          <cell r="B443" t="str">
            <v>점검구뚜껑/화장실PIT</v>
          </cell>
          <cell r="C443" t="str">
            <v>철제,600*600</v>
          </cell>
          <cell r="D443" t="str">
            <v>EA</v>
          </cell>
          <cell r="E443">
            <v>1</v>
          </cell>
          <cell r="F443">
            <v>62584</v>
          </cell>
          <cell r="G443">
            <v>62584</v>
          </cell>
          <cell r="H443">
            <v>14050</v>
          </cell>
          <cell r="I443">
            <v>14050</v>
          </cell>
          <cell r="J443">
            <v>0</v>
          </cell>
          <cell r="K443">
            <v>0</v>
          </cell>
          <cell r="L443">
            <v>76634</v>
          </cell>
          <cell r="M443">
            <v>76634</v>
          </cell>
        </row>
        <row r="444">
          <cell r="B444" t="str">
            <v>청소용고리</v>
          </cell>
          <cell r="C444" t="str">
            <v>SSTL,Φ19</v>
          </cell>
          <cell r="D444" t="str">
            <v>EA</v>
          </cell>
          <cell r="E444">
            <v>46</v>
          </cell>
          <cell r="F444">
            <v>1455</v>
          </cell>
          <cell r="G444">
            <v>66930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1455</v>
          </cell>
          <cell r="M444">
            <v>66930</v>
          </cell>
        </row>
        <row r="445">
          <cell r="B445" t="str">
            <v>천정등기구보강</v>
          </cell>
          <cell r="C445" t="str">
            <v>310*1250</v>
          </cell>
          <cell r="D445" t="str">
            <v>EA</v>
          </cell>
          <cell r="E445">
            <v>532</v>
          </cell>
          <cell r="F445">
            <v>21475</v>
          </cell>
          <cell r="G445">
            <v>11424700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21475</v>
          </cell>
          <cell r="M445">
            <v>11424700</v>
          </cell>
          <cell r="N445" t="str">
            <v>시공도</v>
          </cell>
        </row>
        <row r="446">
          <cell r="B446" t="str">
            <v>천정등기구보강</v>
          </cell>
          <cell r="C446" t="str">
            <v>600*600</v>
          </cell>
          <cell r="D446" t="str">
            <v>EA</v>
          </cell>
          <cell r="E446">
            <v>26</v>
          </cell>
          <cell r="F446">
            <v>8196</v>
          </cell>
          <cell r="G446">
            <v>213096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8196</v>
          </cell>
          <cell r="M446">
            <v>213096</v>
          </cell>
          <cell r="N446" t="str">
            <v>시공도</v>
          </cell>
        </row>
        <row r="447">
          <cell r="B447" t="str">
            <v>장애자용손잡이</v>
          </cell>
          <cell r="C447" t="str">
            <v>소변기용</v>
          </cell>
          <cell r="D447" t="str">
            <v>EA</v>
          </cell>
          <cell r="E447">
            <v>1</v>
          </cell>
          <cell r="F447">
            <v>24832</v>
          </cell>
          <cell r="G447">
            <v>24832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24832</v>
          </cell>
          <cell r="M447">
            <v>24832</v>
          </cell>
          <cell r="N447" t="str">
            <v>시공도</v>
          </cell>
        </row>
        <row r="448">
          <cell r="B448" t="str">
            <v>장애자용손잡이</v>
          </cell>
          <cell r="C448" t="str">
            <v>양변기용</v>
          </cell>
          <cell r="D448" t="str">
            <v>EA</v>
          </cell>
          <cell r="E448">
            <v>4</v>
          </cell>
          <cell r="F448">
            <v>30264</v>
          </cell>
          <cell r="G448">
            <v>121056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30264</v>
          </cell>
          <cell r="M448">
            <v>121056</v>
          </cell>
          <cell r="N448" t="str">
            <v>시공도</v>
          </cell>
        </row>
        <row r="449">
          <cell r="B449" t="str">
            <v>천정점검구설치</v>
          </cell>
          <cell r="C449" t="str">
            <v>450*450 AL</v>
          </cell>
          <cell r="D449" t="str">
            <v>EA</v>
          </cell>
          <cell r="E449">
            <v>13</v>
          </cell>
          <cell r="F449">
            <v>21475</v>
          </cell>
          <cell r="G449">
            <v>279175</v>
          </cell>
          <cell r="H449">
            <v>8676</v>
          </cell>
          <cell r="I449">
            <v>112788</v>
          </cell>
          <cell r="J449">
            <v>0</v>
          </cell>
          <cell r="K449">
            <v>0</v>
          </cell>
          <cell r="L449">
            <v>30151</v>
          </cell>
          <cell r="M449">
            <v>391963</v>
          </cell>
        </row>
        <row r="450">
          <cell r="B450" t="str">
            <v>스텐레스금고비</v>
          </cell>
          <cell r="C450" t="str">
            <v>1.44*2.2(보조금고비포함)</v>
          </cell>
          <cell r="D450" t="str">
            <v>EA</v>
          </cell>
          <cell r="E450">
            <v>1</v>
          </cell>
          <cell r="F450">
            <v>1940000</v>
          </cell>
          <cell r="G450">
            <v>1940000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1940000</v>
          </cell>
          <cell r="M450">
            <v>1940000</v>
          </cell>
          <cell r="N450" t="str">
            <v>견 적</v>
          </cell>
        </row>
        <row r="451">
          <cell r="B451" t="str">
            <v>완 강 기</v>
          </cell>
          <cell r="D451" t="str">
            <v>EA</v>
          </cell>
          <cell r="E451">
            <v>5</v>
          </cell>
          <cell r="F451">
            <v>48500</v>
          </cell>
          <cell r="G451">
            <v>242500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48500</v>
          </cell>
          <cell r="M451">
            <v>242500</v>
          </cell>
          <cell r="N451" t="str">
            <v>시공도</v>
          </cell>
        </row>
        <row r="452">
          <cell r="B452" t="str">
            <v>국기게양대</v>
          </cell>
          <cell r="C452" t="str">
            <v>스텐레스,2봉식*10.0M</v>
          </cell>
          <cell r="D452" t="str">
            <v>EA</v>
          </cell>
          <cell r="E452">
            <v>1</v>
          </cell>
          <cell r="F452">
            <v>664450</v>
          </cell>
          <cell r="G452">
            <v>664450</v>
          </cell>
          <cell r="H452">
            <v>525740</v>
          </cell>
          <cell r="I452">
            <v>525740</v>
          </cell>
          <cell r="J452">
            <v>20564</v>
          </cell>
          <cell r="K452">
            <v>20564</v>
          </cell>
          <cell r="L452">
            <v>1210754</v>
          </cell>
          <cell r="M452">
            <v>1210754</v>
          </cell>
        </row>
        <row r="453">
          <cell r="B453" t="str">
            <v>준 공 판</v>
          </cell>
          <cell r="C453" t="str">
            <v>황동양각,400*600</v>
          </cell>
          <cell r="D453" t="str">
            <v>EA</v>
          </cell>
          <cell r="E453">
            <v>1</v>
          </cell>
          <cell r="F453">
            <v>339500</v>
          </cell>
          <cell r="G453">
            <v>339500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339500</v>
          </cell>
          <cell r="M453">
            <v>339500</v>
          </cell>
        </row>
        <row r="454">
          <cell r="B454" t="str">
            <v>합     계</v>
          </cell>
          <cell r="G454">
            <v>188508127</v>
          </cell>
          <cell r="I454">
            <v>93202807</v>
          </cell>
          <cell r="K454">
            <v>20564</v>
          </cell>
          <cell r="L454">
            <v>0</v>
          </cell>
          <cell r="M454">
            <v>281731498</v>
          </cell>
        </row>
        <row r="455">
          <cell r="A455" t="str">
            <v>17.기  타  공  사</v>
          </cell>
          <cell r="G455">
            <v>0</v>
          </cell>
          <cell r="I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B456" t="str">
            <v>루프드레인설치</v>
          </cell>
          <cell r="C456" t="str">
            <v>100mm</v>
          </cell>
          <cell r="D456" t="str">
            <v>개소</v>
          </cell>
          <cell r="E456">
            <v>19</v>
          </cell>
          <cell r="F456">
            <v>2882</v>
          </cell>
          <cell r="G456">
            <v>54758</v>
          </cell>
          <cell r="H456">
            <v>12193</v>
          </cell>
          <cell r="I456">
            <v>231667</v>
          </cell>
          <cell r="J456">
            <v>0</v>
          </cell>
          <cell r="K456">
            <v>0</v>
          </cell>
          <cell r="L456">
            <v>15075</v>
          </cell>
          <cell r="M456">
            <v>286425</v>
          </cell>
        </row>
        <row r="457">
          <cell r="B457" t="str">
            <v>스텐레스상자홈통</v>
          </cell>
          <cell r="C457" t="str">
            <v>200*200*200</v>
          </cell>
          <cell r="D457" t="str">
            <v>개소</v>
          </cell>
          <cell r="E457">
            <v>9</v>
          </cell>
          <cell r="F457">
            <v>21340</v>
          </cell>
          <cell r="G457">
            <v>192060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21340</v>
          </cell>
          <cell r="M457">
            <v>192060</v>
          </cell>
        </row>
        <row r="458">
          <cell r="B458" t="str">
            <v>스텐선홈통</v>
          </cell>
          <cell r="C458" t="str">
            <v>∮100</v>
          </cell>
          <cell r="D458" t="str">
            <v>M</v>
          </cell>
          <cell r="E458">
            <v>174</v>
          </cell>
          <cell r="F458">
            <v>8865</v>
          </cell>
          <cell r="G458">
            <v>1542510</v>
          </cell>
          <cell r="H458">
            <v>8685</v>
          </cell>
          <cell r="I458">
            <v>1511190</v>
          </cell>
          <cell r="J458">
            <v>0</v>
          </cell>
          <cell r="K458">
            <v>0</v>
          </cell>
          <cell r="L458">
            <v>17550</v>
          </cell>
          <cell r="M458">
            <v>3053700</v>
          </cell>
        </row>
        <row r="459">
          <cell r="B459" t="str">
            <v>국기게양대토공사</v>
          </cell>
          <cell r="C459" t="str">
            <v xml:space="preserve"> </v>
          </cell>
          <cell r="E459">
            <v>0</v>
          </cell>
          <cell r="G459">
            <v>0</v>
          </cell>
          <cell r="I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B460" t="str">
            <v>인력터파기</v>
          </cell>
          <cell r="C460" t="str">
            <v>보통토사0-1m</v>
          </cell>
          <cell r="D460" t="str">
            <v>M3</v>
          </cell>
          <cell r="E460">
            <v>5</v>
          </cell>
          <cell r="F460">
            <v>0</v>
          </cell>
          <cell r="G460">
            <v>0</v>
          </cell>
          <cell r="H460">
            <v>6548</v>
          </cell>
          <cell r="I460">
            <v>32740</v>
          </cell>
          <cell r="J460">
            <v>0</v>
          </cell>
          <cell r="K460">
            <v>0</v>
          </cell>
          <cell r="L460">
            <v>6548</v>
          </cell>
          <cell r="M460">
            <v>32740</v>
          </cell>
        </row>
        <row r="461">
          <cell r="B461" t="str">
            <v>되메우기</v>
          </cell>
          <cell r="D461" t="str">
            <v>M3</v>
          </cell>
          <cell r="E461">
            <v>3</v>
          </cell>
          <cell r="F461">
            <v>213</v>
          </cell>
          <cell r="G461">
            <v>639</v>
          </cell>
          <cell r="H461">
            <v>1789</v>
          </cell>
          <cell r="I461">
            <v>5367</v>
          </cell>
          <cell r="J461">
            <v>258</v>
          </cell>
          <cell r="K461">
            <v>774</v>
          </cell>
          <cell r="L461">
            <v>2260</v>
          </cell>
          <cell r="M461">
            <v>6780</v>
          </cell>
        </row>
        <row r="462">
          <cell r="B462" t="str">
            <v>현장내잔토처리</v>
          </cell>
          <cell r="C462" t="str">
            <v>소운반.고르기</v>
          </cell>
          <cell r="D462" t="str">
            <v>M3</v>
          </cell>
          <cell r="E462">
            <v>2</v>
          </cell>
          <cell r="F462">
            <v>0</v>
          </cell>
          <cell r="G462">
            <v>0</v>
          </cell>
          <cell r="H462">
            <v>6665</v>
          </cell>
          <cell r="I462">
            <v>13330</v>
          </cell>
          <cell r="J462">
            <v>0</v>
          </cell>
          <cell r="K462">
            <v>0</v>
          </cell>
          <cell r="L462">
            <v>6665</v>
          </cell>
          <cell r="M462">
            <v>13330</v>
          </cell>
        </row>
        <row r="463">
          <cell r="B463" t="str">
            <v>쇄석채우기</v>
          </cell>
          <cell r="C463" t="str">
            <v>옥상,T:370</v>
          </cell>
          <cell r="D463" t="str">
            <v>M3</v>
          </cell>
          <cell r="E463">
            <v>36</v>
          </cell>
          <cell r="F463">
            <v>11058</v>
          </cell>
          <cell r="G463">
            <v>398088</v>
          </cell>
          <cell r="H463">
            <v>21475</v>
          </cell>
          <cell r="I463">
            <v>773100</v>
          </cell>
          <cell r="J463">
            <v>0</v>
          </cell>
          <cell r="K463">
            <v>0</v>
          </cell>
          <cell r="L463">
            <v>32533</v>
          </cell>
          <cell r="M463">
            <v>1171188</v>
          </cell>
        </row>
        <row r="464">
          <cell r="B464" t="str">
            <v>쇄석채우기</v>
          </cell>
          <cell r="C464" t="str">
            <v>정화조</v>
          </cell>
          <cell r="D464" t="str">
            <v>M3</v>
          </cell>
          <cell r="E464">
            <v>13</v>
          </cell>
          <cell r="F464">
            <v>11058</v>
          </cell>
          <cell r="G464">
            <v>143754</v>
          </cell>
          <cell r="H464">
            <v>21475</v>
          </cell>
          <cell r="I464">
            <v>279175</v>
          </cell>
          <cell r="J464">
            <v>0</v>
          </cell>
          <cell r="K464">
            <v>0</v>
          </cell>
          <cell r="L464">
            <v>32533</v>
          </cell>
          <cell r="M464">
            <v>422929</v>
          </cell>
        </row>
        <row r="465">
          <cell r="B465" t="str">
            <v>흑자갈채우기</v>
          </cell>
          <cell r="C465" t="str">
            <v>T:100</v>
          </cell>
          <cell r="D465" t="str">
            <v>M3</v>
          </cell>
          <cell r="E465">
            <v>5</v>
          </cell>
          <cell r="F465">
            <v>3152</v>
          </cell>
          <cell r="G465">
            <v>15760</v>
          </cell>
          <cell r="H465">
            <v>2759</v>
          </cell>
          <cell r="I465">
            <v>13795</v>
          </cell>
          <cell r="J465">
            <v>86</v>
          </cell>
          <cell r="K465">
            <v>430</v>
          </cell>
          <cell r="L465">
            <v>5997</v>
          </cell>
          <cell r="M465">
            <v>29985</v>
          </cell>
        </row>
        <row r="466">
          <cell r="B466" t="str">
            <v>탄화콜크판설치/발전기패드</v>
          </cell>
          <cell r="C466" t="str">
            <v>50MM</v>
          </cell>
          <cell r="D466" t="str">
            <v>M2</v>
          </cell>
          <cell r="E466">
            <v>6</v>
          </cell>
          <cell r="F466">
            <v>21475</v>
          </cell>
          <cell r="G466">
            <v>128850</v>
          </cell>
          <cell r="H466">
            <v>8681</v>
          </cell>
          <cell r="I466">
            <v>52086</v>
          </cell>
          <cell r="J466">
            <v>0</v>
          </cell>
          <cell r="K466">
            <v>0</v>
          </cell>
          <cell r="L466">
            <v>30156</v>
          </cell>
          <cell r="M466">
            <v>180936</v>
          </cell>
        </row>
        <row r="467">
          <cell r="B467" t="str">
            <v>주차장코너비드설치</v>
          </cell>
          <cell r="C467" t="str">
            <v>80*80*1000,네오프랜</v>
          </cell>
          <cell r="D467" t="str">
            <v>M</v>
          </cell>
          <cell r="E467">
            <v>70</v>
          </cell>
          <cell r="F467">
            <v>679</v>
          </cell>
          <cell r="G467">
            <v>47530</v>
          </cell>
          <cell r="H467">
            <v>2017</v>
          </cell>
          <cell r="I467">
            <v>141190</v>
          </cell>
          <cell r="J467">
            <v>0</v>
          </cell>
          <cell r="K467">
            <v>0</v>
          </cell>
          <cell r="L467">
            <v>2696</v>
          </cell>
          <cell r="M467">
            <v>188720</v>
          </cell>
        </row>
        <row r="468">
          <cell r="B468" t="str">
            <v>주차장카스톱설치</v>
          </cell>
          <cell r="C468" t="str">
            <v>120*150*1000,네오프랜</v>
          </cell>
          <cell r="D468" t="str">
            <v>M</v>
          </cell>
          <cell r="E468">
            <v>68</v>
          </cell>
          <cell r="F468">
            <v>8245</v>
          </cell>
          <cell r="G468">
            <v>560660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8245</v>
          </cell>
          <cell r="M468">
            <v>560660</v>
          </cell>
        </row>
        <row r="469">
          <cell r="B469" t="str">
            <v>층별방화구획</v>
          </cell>
          <cell r="C469" t="str">
            <v>150*120</v>
          </cell>
          <cell r="D469" t="str">
            <v>M</v>
          </cell>
          <cell r="E469">
            <v>316</v>
          </cell>
          <cell r="F469">
            <v>20655</v>
          </cell>
          <cell r="G469">
            <v>6526980</v>
          </cell>
          <cell r="H469">
            <v>21518</v>
          </cell>
          <cell r="I469">
            <v>6799688</v>
          </cell>
          <cell r="J469">
            <v>0</v>
          </cell>
          <cell r="K469">
            <v>0</v>
          </cell>
          <cell r="L469">
            <v>42173</v>
          </cell>
          <cell r="M469">
            <v>13326668</v>
          </cell>
        </row>
        <row r="470">
          <cell r="B470" t="str">
            <v>정화조로스톨제작설치</v>
          </cell>
          <cell r="C470" t="str">
            <v>100*100*1780</v>
          </cell>
          <cell r="D470" t="str">
            <v>EA</v>
          </cell>
          <cell r="E470">
            <v>16</v>
          </cell>
          <cell r="F470">
            <v>21728</v>
          </cell>
          <cell r="G470">
            <v>347648</v>
          </cell>
          <cell r="H470">
            <v>12125</v>
          </cell>
          <cell r="I470">
            <v>194000</v>
          </cell>
          <cell r="J470">
            <v>0</v>
          </cell>
          <cell r="K470">
            <v>0</v>
          </cell>
          <cell r="L470">
            <v>33853</v>
          </cell>
          <cell r="M470">
            <v>541648</v>
          </cell>
        </row>
        <row r="471">
          <cell r="B471" t="str">
            <v>정화조맨홀뚜껑</v>
          </cell>
          <cell r="C471" t="str">
            <v>주철제 Φ600</v>
          </cell>
          <cell r="D471" t="str">
            <v>EA</v>
          </cell>
          <cell r="E471">
            <v>4</v>
          </cell>
          <cell r="F471">
            <v>62080</v>
          </cell>
          <cell r="G471">
            <v>248320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62080</v>
          </cell>
          <cell r="M471">
            <v>248320</v>
          </cell>
        </row>
        <row r="472">
          <cell r="B472" t="str">
            <v>블럭담장설치(6"양면치장)</v>
          </cell>
          <cell r="C472" t="str">
            <v>L:6000*H:1800</v>
          </cell>
          <cell r="D472" t="str">
            <v>경간</v>
          </cell>
          <cell r="E472">
            <v>16</v>
          </cell>
          <cell r="F472">
            <v>44038</v>
          </cell>
          <cell r="G472">
            <v>704608</v>
          </cell>
          <cell r="H472">
            <v>46366</v>
          </cell>
          <cell r="I472">
            <v>741856</v>
          </cell>
          <cell r="J472">
            <v>0</v>
          </cell>
          <cell r="K472">
            <v>0</v>
          </cell>
          <cell r="L472">
            <v>90404</v>
          </cell>
          <cell r="M472">
            <v>1446464</v>
          </cell>
        </row>
        <row r="473">
          <cell r="B473" t="str">
            <v>합     계</v>
          </cell>
          <cell r="G473">
            <v>10912165</v>
          </cell>
          <cell r="I473">
            <v>10789184</v>
          </cell>
          <cell r="K473">
            <v>1204</v>
          </cell>
          <cell r="L473">
            <v>0</v>
          </cell>
          <cell r="M473">
            <v>21702553</v>
          </cell>
        </row>
        <row r="474">
          <cell r="G474">
            <v>0</v>
          </cell>
          <cell r="I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G475">
            <v>0</v>
          </cell>
          <cell r="I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G476">
            <v>0</v>
          </cell>
          <cell r="I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G477">
            <v>0</v>
          </cell>
          <cell r="I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G478">
            <v>0</v>
          </cell>
          <cell r="I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G479">
            <v>0</v>
          </cell>
          <cell r="I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G480">
            <v>0</v>
          </cell>
          <cell r="I480">
            <v>0</v>
          </cell>
          <cell r="K480">
            <v>0</v>
          </cell>
          <cell r="L480">
            <v>0</v>
          </cell>
          <cell r="M480">
            <v>0</v>
          </cell>
        </row>
        <row r="482">
          <cell r="G482">
            <v>0</v>
          </cell>
          <cell r="I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G483">
            <v>0</v>
          </cell>
          <cell r="I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G484">
            <v>0</v>
          </cell>
          <cell r="I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 t="str">
            <v>18.철  거  공  사</v>
          </cell>
          <cell r="G485">
            <v>0</v>
          </cell>
          <cell r="I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B486" t="str">
            <v>철근CONC철거</v>
          </cell>
          <cell r="C486" t="str">
            <v>장비(압쇄기)</v>
          </cell>
          <cell r="D486" t="str">
            <v>M3</v>
          </cell>
          <cell r="E486">
            <v>806</v>
          </cell>
          <cell r="F486">
            <v>2463</v>
          </cell>
          <cell r="G486">
            <v>1985178</v>
          </cell>
          <cell r="H486">
            <v>6830</v>
          </cell>
          <cell r="I486">
            <v>5504980</v>
          </cell>
          <cell r="J486">
            <v>8741</v>
          </cell>
          <cell r="K486">
            <v>7045246</v>
          </cell>
          <cell r="L486">
            <v>18034</v>
          </cell>
          <cell r="M486">
            <v>14535404</v>
          </cell>
        </row>
        <row r="487">
          <cell r="B487" t="str">
            <v>무근CONC철거</v>
          </cell>
          <cell r="C487" t="str">
            <v>백호0.7M3+브레이카</v>
          </cell>
          <cell r="D487" t="str">
            <v>M3</v>
          </cell>
          <cell r="E487">
            <v>214</v>
          </cell>
          <cell r="F487">
            <v>1998</v>
          </cell>
          <cell r="G487">
            <v>427572</v>
          </cell>
          <cell r="H487">
            <v>6784</v>
          </cell>
          <cell r="I487">
            <v>1451776</v>
          </cell>
          <cell r="J487">
            <v>8169</v>
          </cell>
          <cell r="K487">
            <v>1748166</v>
          </cell>
          <cell r="L487">
            <v>16951</v>
          </cell>
          <cell r="M487">
            <v>3627514</v>
          </cell>
        </row>
        <row r="488">
          <cell r="B488" t="str">
            <v>콘크리트파일철거</v>
          </cell>
          <cell r="C488" t="str">
            <v>장비(압쇄기)</v>
          </cell>
          <cell r="D488" t="str">
            <v>M3</v>
          </cell>
          <cell r="E488">
            <v>55</v>
          </cell>
          <cell r="F488">
            <v>237</v>
          </cell>
          <cell r="G488">
            <v>13035</v>
          </cell>
          <cell r="H488">
            <v>7022</v>
          </cell>
          <cell r="I488">
            <v>386210</v>
          </cell>
          <cell r="J488">
            <v>8177</v>
          </cell>
          <cell r="K488">
            <v>449735</v>
          </cell>
          <cell r="L488">
            <v>15436</v>
          </cell>
          <cell r="M488">
            <v>848980</v>
          </cell>
        </row>
        <row r="489">
          <cell r="B489" t="str">
            <v>조적조철거</v>
          </cell>
          <cell r="C489" t="str">
            <v>장비(브레이커)</v>
          </cell>
          <cell r="D489" t="str">
            <v>M3</v>
          </cell>
          <cell r="E489">
            <v>313</v>
          </cell>
          <cell r="F489">
            <v>1972</v>
          </cell>
          <cell r="G489">
            <v>617236</v>
          </cell>
          <cell r="H489">
            <v>6052</v>
          </cell>
          <cell r="I489">
            <v>1894276</v>
          </cell>
          <cell r="J489">
            <v>7066</v>
          </cell>
          <cell r="K489">
            <v>2211658</v>
          </cell>
          <cell r="L489">
            <v>15090</v>
          </cell>
          <cell r="M489">
            <v>4723170</v>
          </cell>
        </row>
        <row r="490">
          <cell r="B490" t="str">
            <v>설비,전기철거포함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B491" t="str">
            <v>합     계</v>
          </cell>
          <cell r="G491">
            <v>3043021</v>
          </cell>
          <cell r="I491">
            <v>9237242</v>
          </cell>
          <cell r="K491">
            <v>11454805</v>
          </cell>
          <cell r="L491">
            <v>0</v>
          </cell>
          <cell r="M491">
            <v>23735068</v>
          </cell>
        </row>
        <row r="492">
          <cell r="G492">
            <v>0</v>
          </cell>
          <cell r="I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G493">
            <v>0</v>
          </cell>
          <cell r="I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G494">
            <v>0</v>
          </cell>
          <cell r="I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G495">
            <v>0</v>
          </cell>
          <cell r="I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G496">
            <v>0</v>
          </cell>
          <cell r="I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G497">
            <v>0</v>
          </cell>
          <cell r="I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G498">
            <v>0</v>
          </cell>
          <cell r="I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G499">
            <v>0</v>
          </cell>
          <cell r="I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 t="str">
            <v>19.폐 자 재 처 리 비</v>
          </cell>
          <cell r="G500">
            <v>0</v>
          </cell>
          <cell r="I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B501" t="str">
            <v>폐자재처리비</v>
          </cell>
          <cell r="C501" t="str">
            <v>구조체(운반비포함)</v>
          </cell>
          <cell r="D501" t="str">
            <v>TON</v>
          </cell>
          <cell r="E501">
            <v>3371</v>
          </cell>
          <cell r="F501">
            <v>1953</v>
          </cell>
          <cell r="G501">
            <v>6583563</v>
          </cell>
          <cell r="H501">
            <v>2448</v>
          </cell>
          <cell r="I501">
            <v>8252208</v>
          </cell>
          <cell r="J501">
            <v>14084</v>
          </cell>
          <cell r="K501">
            <v>47477164</v>
          </cell>
          <cell r="L501">
            <v>18485</v>
          </cell>
          <cell r="M501">
            <v>62312935</v>
          </cell>
          <cell r="N501" t="str">
            <v>견 적</v>
          </cell>
        </row>
        <row r="502">
          <cell r="B502" t="str">
            <v>폐자재처리비</v>
          </cell>
          <cell r="C502" t="str">
            <v>일반폐기물(운반비포함)</v>
          </cell>
          <cell r="D502" t="str">
            <v>TON</v>
          </cell>
          <cell r="E502">
            <v>33</v>
          </cell>
          <cell r="F502">
            <v>1953</v>
          </cell>
          <cell r="G502">
            <v>64449</v>
          </cell>
          <cell r="H502">
            <v>2448</v>
          </cell>
          <cell r="I502">
            <v>80784</v>
          </cell>
          <cell r="J502">
            <v>14084</v>
          </cell>
          <cell r="K502">
            <v>464772</v>
          </cell>
          <cell r="L502">
            <v>18485</v>
          </cell>
          <cell r="M502">
            <v>610005</v>
          </cell>
          <cell r="N502" t="str">
            <v>견 적</v>
          </cell>
        </row>
        <row r="503">
          <cell r="B503" t="str">
            <v>합     계</v>
          </cell>
          <cell r="G503">
            <v>6648012</v>
          </cell>
          <cell r="I503">
            <v>8332992</v>
          </cell>
          <cell r="K503">
            <v>47941936</v>
          </cell>
          <cell r="L503">
            <v>0</v>
          </cell>
          <cell r="M503">
            <v>62922940</v>
          </cell>
        </row>
        <row r="504">
          <cell r="G504">
            <v>0</v>
          </cell>
          <cell r="I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G505">
            <v>0</v>
          </cell>
          <cell r="I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G506">
            <v>0</v>
          </cell>
          <cell r="I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G507">
            <v>0</v>
          </cell>
          <cell r="I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G508">
            <v>0</v>
          </cell>
          <cell r="I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G509">
            <v>0</v>
          </cell>
          <cell r="I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G510">
            <v>0</v>
          </cell>
          <cell r="I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G511">
            <v>0</v>
          </cell>
          <cell r="I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G512">
            <v>0</v>
          </cell>
          <cell r="I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G513">
            <v>0</v>
          </cell>
          <cell r="I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G514">
            <v>0</v>
          </cell>
          <cell r="I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 t="str">
            <v>20.골    재    대</v>
          </cell>
          <cell r="G515">
            <v>0</v>
          </cell>
          <cell r="I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B516" t="str">
            <v>모 래(하천사)</v>
          </cell>
          <cell r="C516" t="str">
            <v>김해(도착도)</v>
          </cell>
          <cell r="D516" t="str">
            <v>M3</v>
          </cell>
          <cell r="E516">
            <v>559</v>
          </cell>
          <cell r="F516">
            <v>14550</v>
          </cell>
          <cell r="G516">
            <v>8133450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14550</v>
          </cell>
          <cell r="M516">
            <v>8133450</v>
          </cell>
        </row>
        <row r="517">
          <cell r="B517" t="str">
            <v>자 갈</v>
          </cell>
          <cell r="C517" t="str">
            <v>김해(도착도)</v>
          </cell>
          <cell r="D517" t="str">
            <v>M3</v>
          </cell>
          <cell r="E517">
            <v>78</v>
          </cell>
          <cell r="F517">
            <v>13095</v>
          </cell>
          <cell r="G517">
            <v>1021410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13095</v>
          </cell>
          <cell r="M517">
            <v>1021410</v>
          </cell>
        </row>
        <row r="518">
          <cell r="B518" t="str">
            <v>잡 석</v>
          </cell>
          <cell r="C518" t="str">
            <v>김해(도착도)</v>
          </cell>
          <cell r="D518" t="str">
            <v>M3</v>
          </cell>
          <cell r="E518">
            <v>267</v>
          </cell>
          <cell r="F518">
            <v>12125</v>
          </cell>
          <cell r="G518">
            <v>3237375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12125</v>
          </cell>
          <cell r="M518">
            <v>3237375</v>
          </cell>
        </row>
        <row r="519">
          <cell r="B519" t="str">
            <v>합     계</v>
          </cell>
          <cell r="G519">
            <v>12392235</v>
          </cell>
          <cell r="I519">
            <v>0</v>
          </cell>
          <cell r="K519">
            <v>0</v>
          </cell>
          <cell r="L519">
            <v>0</v>
          </cell>
          <cell r="M519">
            <v>12392235</v>
          </cell>
        </row>
        <row r="520">
          <cell r="G520">
            <v>0</v>
          </cell>
          <cell r="I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G521">
            <v>0</v>
          </cell>
          <cell r="I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G522">
            <v>0</v>
          </cell>
          <cell r="I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G523">
            <v>0</v>
          </cell>
          <cell r="I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G524">
            <v>0</v>
          </cell>
          <cell r="I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G525">
            <v>0</v>
          </cell>
          <cell r="I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G526">
            <v>0</v>
          </cell>
          <cell r="I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G527">
            <v>0</v>
          </cell>
          <cell r="I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G528">
            <v>0</v>
          </cell>
          <cell r="I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G529">
            <v>0</v>
          </cell>
          <cell r="I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 t="str">
            <v>21.운  반  공  사</v>
          </cell>
          <cell r="G530">
            <v>0</v>
          </cell>
          <cell r="I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B531" t="str">
            <v>시멘트하차:인력</v>
          </cell>
          <cell r="D531" t="str">
            <v>포</v>
          </cell>
          <cell r="E531">
            <v>13409</v>
          </cell>
          <cell r="F531">
            <v>0</v>
          </cell>
          <cell r="G531">
            <v>0</v>
          </cell>
          <cell r="H531">
            <v>116</v>
          </cell>
          <cell r="I531">
            <v>1555444</v>
          </cell>
          <cell r="J531">
            <v>0</v>
          </cell>
          <cell r="K531">
            <v>0</v>
          </cell>
          <cell r="L531">
            <v>116</v>
          </cell>
          <cell r="M531">
            <v>1555444</v>
          </cell>
        </row>
        <row r="532">
          <cell r="B532" t="str">
            <v>구역화물12톤 20KM</v>
          </cell>
          <cell r="C532" t="str">
            <v>시멘트 40KG</v>
          </cell>
          <cell r="D532" t="str">
            <v>포</v>
          </cell>
          <cell r="E532">
            <v>13409</v>
          </cell>
          <cell r="F532">
            <v>31</v>
          </cell>
          <cell r="G532">
            <v>415679</v>
          </cell>
          <cell r="H532">
            <v>336</v>
          </cell>
          <cell r="I532">
            <v>4505424</v>
          </cell>
          <cell r="J532">
            <v>84</v>
          </cell>
          <cell r="K532">
            <v>1126356</v>
          </cell>
          <cell r="L532">
            <v>451</v>
          </cell>
          <cell r="M532">
            <v>6047459</v>
          </cell>
        </row>
        <row r="533">
          <cell r="B533" t="str">
            <v>구역화물12톤 20KM</v>
          </cell>
          <cell r="C533" t="str">
            <v>철근</v>
          </cell>
          <cell r="D533" t="str">
            <v>TON</v>
          </cell>
          <cell r="E533">
            <v>663.423</v>
          </cell>
          <cell r="F533">
            <v>2448</v>
          </cell>
          <cell r="G533">
            <v>1624059</v>
          </cell>
          <cell r="H533">
            <v>3152</v>
          </cell>
          <cell r="I533">
            <v>2091109</v>
          </cell>
          <cell r="J533">
            <v>2759</v>
          </cell>
          <cell r="K533">
            <v>1830384</v>
          </cell>
          <cell r="L533">
            <v>8359</v>
          </cell>
          <cell r="M533">
            <v>5545552</v>
          </cell>
        </row>
        <row r="534">
          <cell r="B534" t="str">
            <v>파쇄물상차</v>
          </cell>
          <cell r="C534" t="str">
            <v>로우더1.34M3,타이어</v>
          </cell>
          <cell r="D534" t="str">
            <v>M3</v>
          </cell>
          <cell r="E534">
            <v>1740</v>
          </cell>
          <cell r="F534">
            <v>235</v>
          </cell>
          <cell r="G534">
            <v>408900</v>
          </cell>
          <cell r="H534">
            <v>334</v>
          </cell>
          <cell r="I534">
            <v>581160</v>
          </cell>
          <cell r="J534">
            <v>276</v>
          </cell>
          <cell r="K534">
            <v>480240</v>
          </cell>
          <cell r="L534">
            <v>845</v>
          </cell>
          <cell r="M534">
            <v>1470300</v>
          </cell>
        </row>
        <row r="535">
          <cell r="B535" t="str">
            <v>합     계</v>
          </cell>
          <cell r="G535">
            <v>2448638</v>
          </cell>
          <cell r="I535">
            <v>8733137</v>
          </cell>
          <cell r="K535">
            <v>3436980</v>
          </cell>
          <cell r="L535">
            <v>0</v>
          </cell>
          <cell r="M535">
            <v>14618755</v>
          </cell>
        </row>
        <row r="536">
          <cell r="G536">
            <v>0</v>
          </cell>
          <cell r="I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G537">
            <v>0</v>
          </cell>
          <cell r="I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G538">
            <v>0</v>
          </cell>
          <cell r="I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G539">
            <v>0</v>
          </cell>
          <cell r="I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G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G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G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G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G544">
            <v>0</v>
          </cell>
          <cell r="I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 t="str">
            <v>22.사  용  고  재</v>
          </cell>
          <cell r="G545">
            <v>0</v>
          </cell>
          <cell r="I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B546" t="str">
            <v>고철(△)</v>
          </cell>
          <cell r="C546" t="str">
            <v>작업설부산물</v>
          </cell>
          <cell r="D546" t="str">
            <v>TON</v>
          </cell>
          <cell r="E546">
            <v>17.399999999999999</v>
          </cell>
          <cell r="F546">
            <v>-106700</v>
          </cell>
          <cell r="G546">
            <v>-1856580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-106700</v>
          </cell>
          <cell r="M546">
            <v>-1856580</v>
          </cell>
        </row>
        <row r="547">
          <cell r="B547" t="str">
            <v>합     계</v>
          </cell>
          <cell r="G547">
            <v>-1856580</v>
          </cell>
          <cell r="I547">
            <v>0</v>
          </cell>
          <cell r="K547">
            <v>0</v>
          </cell>
          <cell r="M547">
            <v>-1856580</v>
          </cell>
        </row>
        <row r="548">
          <cell r="G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G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G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G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G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G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G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G555">
            <v>0</v>
          </cell>
          <cell r="I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G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G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G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G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 t="str">
            <v>23.관  급  자  재</v>
          </cell>
          <cell r="G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B561" t="str">
            <v>시멘트(공장상차도)</v>
          </cell>
          <cell r="C561" t="str">
            <v>40KG</v>
          </cell>
          <cell r="D561" t="str">
            <v>포</v>
          </cell>
          <cell r="E561">
            <v>13409</v>
          </cell>
          <cell r="G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B562" t="str">
            <v>레미콘</v>
          </cell>
          <cell r="C562" t="str">
            <v>25-240-15</v>
          </cell>
          <cell r="D562" t="str">
            <v>M3</v>
          </cell>
          <cell r="E562">
            <v>5378</v>
          </cell>
          <cell r="G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B563" t="str">
            <v>레미콘</v>
          </cell>
          <cell r="C563" t="str">
            <v>25-180-12</v>
          </cell>
          <cell r="D563" t="str">
            <v>M3</v>
          </cell>
          <cell r="E563">
            <v>495</v>
          </cell>
          <cell r="G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B564" t="str">
            <v>레미콘</v>
          </cell>
          <cell r="C564" t="str">
            <v>25-180-8</v>
          </cell>
          <cell r="D564" t="str">
            <v>M3</v>
          </cell>
          <cell r="E564">
            <v>74</v>
          </cell>
          <cell r="G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B565" t="str">
            <v>이형철근(공장상차도)</v>
          </cell>
          <cell r="C565" t="str">
            <v>D-10   SD30A</v>
          </cell>
          <cell r="D565" t="str">
            <v>TON</v>
          </cell>
          <cell r="E565">
            <v>100.372</v>
          </cell>
          <cell r="G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B566" t="str">
            <v>이형철근(공장상차도)</v>
          </cell>
          <cell r="C566" t="str">
            <v>D-13   SD30A</v>
          </cell>
          <cell r="D566" t="str">
            <v>TON</v>
          </cell>
          <cell r="E566">
            <v>92.412999999999997</v>
          </cell>
          <cell r="G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B567" t="str">
            <v>이형철근(공장상차도)</v>
          </cell>
          <cell r="C567" t="str">
            <v>HD-16  SD35</v>
          </cell>
          <cell r="D567" t="str">
            <v>TON</v>
          </cell>
          <cell r="E567">
            <v>107.95</v>
          </cell>
          <cell r="G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B568" t="str">
            <v>이형철근(공장상차도)</v>
          </cell>
          <cell r="C568" t="str">
            <v>HD-19  SD35</v>
          </cell>
          <cell r="D568" t="str">
            <v>TON</v>
          </cell>
          <cell r="E568">
            <v>90.472999999999999</v>
          </cell>
          <cell r="G568">
            <v>0</v>
          </cell>
          <cell r="I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B569" t="str">
            <v>이형철근(공장상차도)</v>
          </cell>
          <cell r="C569" t="str">
            <v>HD-22  SD35</v>
          </cell>
          <cell r="D569" t="str">
            <v>TON</v>
          </cell>
          <cell r="E569">
            <v>207.607</v>
          </cell>
          <cell r="G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B570" t="str">
            <v>이형철근(공장상차도)</v>
          </cell>
          <cell r="C570" t="str">
            <v>HD-25  SD35</v>
          </cell>
          <cell r="D570" t="str">
            <v>TON</v>
          </cell>
          <cell r="E570">
            <v>59.71</v>
          </cell>
          <cell r="G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B571" t="str">
            <v>이형철근(공장상차도)</v>
          </cell>
          <cell r="C571" t="str">
            <v>HD-29  SD35</v>
          </cell>
          <cell r="D571" t="str">
            <v>TON</v>
          </cell>
          <cell r="E571">
            <v>4.8979999999999997</v>
          </cell>
          <cell r="G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B572" t="str">
            <v>조달수수료</v>
          </cell>
          <cell r="C572" t="str">
            <v>재료비의0.6%</v>
          </cell>
          <cell r="D572" t="str">
            <v>식</v>
          </cell>
          <cell r="E572">
            <v>1</v>
          </cell>
          <cell r="G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B573" t="str">
            <v>합     계</v>
          </cell>
          <cell r="G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G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 t="str">
            <v>2.조  경  공  사</v>
          </cell>
          <cell r="G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 t="str">
            <v>01.수  목  공  사</v>
          </cell>
          <cell r="G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B577" t="str">
            <v>느티나무</v>
          </cell>
          <cell r="C577" t="str">
            <v>H4.0*R15</v>
          </cell>
          <cell r="D577" t="str">
            <v>주</v>
          </cell>
          <cell r="E577">
            <v>3</v>
          </cell>
          <cell r="F577">
            <v>404199</v>
          </cell>
          <cell r="G577">
            <v>1212597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404199</v>
          </cell>
          <cell r="M577">
            <v>1212597</v>
          </cell>
        </row>
        <row r="578">
          <cell r="B578" t="str">
            <v>홍단풍</v>
          </cell>
          <cell r="C578" t="str">
            <v>H3.5*R15</v>
          </cell>
          <cell r="D578" t="str">
            <v>주</v>
          </cell>
          <cell r="E578">
            <v>3</v>
          </cell>
          <cell r="F578">
            <v>453960</v>
          </cell>
          <cell r="G578">
            <v>1361880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453960</v>
          </cell>
          <cell r="M578">
            <v>1361880</v>
          </cell>
        </row>
        <row r="579">
          <cell r="B579" t="str">
            <v>감나무</v>
          </cell>
          <cell r="C579" t="str">
            <v>H4.0*R15</v>
          </cell>
          <cell r="D579" t="str">
            <v>주</v>
          </cell>
          <cell r="E579">
            <v>6</v>
          </cell>
          <cell r="F579">
            <v>292746</v>
          </cell>
          <cell r="G579">
            <v>1756476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292746</v>
          </cell>
          <cell r="M579">
            <v>1756476</v>
          </cell>
        </row>
        <row r="580">
          <cell r="B580" t="str">
            <v>조형소나무</v>
          </cell>
          <cell r="C580" t="str">
            <v>H4.0*R20</v>
          </cell>
          <cell r="D580" t="str">
            <v>주</v>
          </cell>
          <cell r="E580">
            <v>15</v>
          </cell>
          <cell r="F580">
            <v>2384260</v>
          </cell>
          <cell r="G580">
            <v>35763900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2384260</v>
          </cell>
          <cell r="M580">
            <v>35763900</v>
          </cell>
        </row>
        <row r="581">
          <cell r="B581" t="str">
            <v>조형소나무</v>
          </cell>
          <cell r="C581" t="str">
            <v>H3.5*R18</v>
          </cell>
          <cell r="D581" t="str">
            <v>주</v>
          </cell>
          <cell r="E581">
            <v>10</v>
          </cell>
          <cell r="F581">
            <v>1605350</v>
          </cell>
          <cell r="G581">
            <v>16053500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1605350</v>
          </cell>
          <cell r="M581">
            <v>16053500</v>
          </cell>
        </row>
        <row r="582">
          <cell r="B582" t="str">
            <v>분재형소나무</v>
          </cell>
          <cell r="C582" t="str">
            <v>H2.5*R12</v>
          </cell>
          <cell r="D582" t="str">
            <v>주</v>
          </cell>
          <cell r="E582">
            <v>4</v>
          </cell>
          <cell r="F582">
            <v>180323</v>
          </cell>
          <cell r="G582">
            <v>721292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180323</v>
          </cell>
          <cell r="M582">
            <v>721292</v>
          </cell>
        </row>
        <row r="583">
          <cell r="B583" t="str">
            <v>청단풍</v>
          </cell>
          <cell r="C583" t="str">
            <v>H3.0*R10</v>
          </cell>
          <cell r="D583" t="str">
            <v>주</v>
          </cell>
          <cell r="E583">
            <v>10</v>
          </cell>
          <cell r="F583">
            <v>173824</v>
          </cell>
          <cell r="G583">
            <v>1738240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173824</v>
          </cell>
          <cell r="M583">
            <v>1738240</v>
          </cell>
        </row>
        <row r="584">
          <cell r="B584" t="str">
            <v>청단풍</v>
          </cell>
          <cell r="C584" t="str">
            <v>H2.5*R10</v>
          </cell>
          <cell r="D584" t="str">
            <v>주</v>
          </cell>
          <cell r="E584">
            <v>1</v>
          </cell>
          <cell r="F584">
            <v>160050</v>
          </cell>
          <cell r="G584">
            <v>160050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160050</v>
          </cell>
          <cell r="M584">
            <v>160050</v>
          </cell>
        </row>
        <row r="585">
          <cell r="B585" t="str">
            <v>자작나무</v>
          </cell>
          <cell r="C585" t="str">
            <v>H3.5*B8</v>
          </cell>
          <cell r="D585" t="str">
            <v>주</v>
          </cell>
          <cell r="E585">
            <v>9</v>
          </cell>
          <cell r="F585">
            <v>113102</v>
          </cell>
          <cell r="G585">
            <v>1017918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113102</v>
          </cell>
          <cell r="M585">
            <v>1017918</v>
          </cell>
        </row>
        <row r="586">
          <cell r="B586" t="str">
            <v>잣나무</v>
          </cell>
          <cell r="C586" t="str">
            <v>H3.0*W1.5</v>
          </cell>
          <cell r="D586" t="str">
            <v>주</v>
          </cell>
          <cell r="E586">
            <v>13</v>
          </cell>
          <cell r="F586">
            <v>44523</v>
          </cell>
          <cell r="G586">
            <v>578799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44523</v>
          </cell>
          <cell r="M586">
            <v>578799</v>
          </cell>
        </row>
        <row r="587">
          <cell r="B587" t="str">
            <v>주목</v>
          </cell>
          <cell r="C587" t="str">
            <v>H2.5*W1.5</v>
          </cell>
          <cell r="D587" t="str">
            <v>주</v>
          </cell>
          <cell r="E587">
            <v>8</v>
          </cell>
          <cell r="F587">
            <v>795400</v>
          </cell>
          <cell r="G587">
            <v>6363200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795400</v>
          </cell>
          <cell r="M587">
            <v>6363200</v>
          </cell>
        </row>
        <row r="588">
          <cell r="B588" t="str">
            <v>철쭉</v>
          </cell>
          <cell r="C588" t="str">
            <v>0.3*0.3</v>
          </cell>
          <cell r="D588" t="str">
            <v>주</v>
          </cell>
          <cell r="E588">
            <v>715</v>
          </cell>
          <cell r="F588">
            <v>1552</v>
          </cell>
          <cell r="G588">
            <v>1109680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1552</v>
          </cell>
          <cell r="M588">
            <v>1109680</v>
          </cell>
        </row>
        <row r="589">
          <cell r="B589" t="str">
            <v>회양목</v>
          </cell>
          <cell r="C589" t="str">
            <v>H0.3*W0.3</v>
          </cell>
          <cell r="D589" t="str">
            <v>주</v>
          </cell>
          <cell r="E589">
            <v>600</v>
          </cell>
          <cell r="F589">
            <v>3686</v>
          </cell>
          <cell r="G589">
            <v>2211600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3686</v>
          </cell>
          <cell r="M589">
            <v>2211600</v>
          </cell>
        </row>
        <row r="590">
          <cell r="B590" t="str">
            <v>눈주목</v>
          </cell>
          <cell r="C590" t="str">
            <v>H0.4*W0.4</v>
          </cell>
          <cell r="D590" t="str">
            <v>주</v>
          </cell>
          <cell r="E590">
            <v>105</v>
          </cell>
          <cell r="F590">
            <v>15811</v>
          </cell>
          <cell r="G590">
            <v>1660155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15811</v>
          </cell>
          <cell r="M590">
            <v>1660155</v>
          </cell>
        </row>
        <row r="591">
          <cell r="B591" t="str">
            <v>맥문동</v>
          </cell>
          <cell r="C591" t="str">
            <v>4~5분열</v>
          </cell>
          <cell r="D591" t="str">
            <v>주</v>
          </cell>
          <cell r="E591">
            <v>150</v>
          </cell>
          <cell r="F591">
            <v>426</v>
          </cell>
          <cell r="G591">
            <v>63900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426</v>
          </cell>
          <cell r="M591">
            <v>63900</v>
          </cell>
        </row>
        <row r="592">
          <cell r="B592" t="str">
            <v>쥐똥나무</v>
          </cell>
          <cell r="C592" t="str">
            <v>1.2*0.3</v>
          </cell>
          <cell r="D592" t="str">
            <v>주</v>
          </cell>
          <cell r="E592">
            <v>150</v>
          </cell>
          <cell r="F592">
            <v>1299</v>
          </cell>
          <cell r="G592">
            <v>194850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1299</v>
          </cell>
          <cell r="M592">
            <v>194850</v>
          </cell>
        </row>
        <row r="593">
          <cell r="B593" t="str">
            <v>무궁화</v>
          </cell>
          <cell r="C593" t="str">
            <v>1.2*0.3</v>
          </cell>
          <cell r="D593" t="str">
            <v>주</v>
          </cell>
          <cell r="E593">
            <v>12</v>
          </cell>
          <cell r="F593">
            <v>1600</v>
          </cell>
          <cell r="G593">
            <v>19200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1600</v>
          </cell>
          <cell r="M593">
            <v>19200</v>
          </cell>
        </row>
        <row r="594">
          <cell r="B594" t="str">
            <v>조릿대</v>
          </cell>
          <cell r="C594" t="str">
            <v>0.4*5지</v>
          </cell>
          <cell r="D594" t="str">
            <v>주</v>
          </cell>
          <cell r="E594">
            <v>330</v>
          </cell>
          <cell r="F594">
            <v>4074</v>
          </cell>
          <cell r="G594">
            <v>1344420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4074</v>
          </cell>
          <cell r="M594">
            <v>1344420</v>
          </cell>
        </row>
        <row r="595">
          <cell r="B595" t="str">
            <v>평떼붙임</v>
          </cell>
          <cell r="C595" t="str">
            <v>0.3*0.3*0.03</v>
          </cell>
          <cell r="D595" t="str">
            <v>M2</v>
          </cell>
          <cell r="E595">
            <v>375</v>
          </cell>
          <cell r="F595">
            <v>1953</v>
          </cell>
          <cell r="G595">
            <v>732375</v>
          </cell>
          <cell r="H595">
            <v>2061</v>
          </cell>
          <cell r="I595">
            <v>772875</v>
          </cell>
          <cell r="J595">
            <v>0</v>
          </cell>
          <cell r="K595">
            <v>0</v>
          </cell>
          <cell r="L595">
            <v>4014</v>
          </cell>
          <cell r="M595">
            <v>1505250</v>
          </cell>
        </row>
        <row r="596">
          <cell r="B596" t="str">
            <v>식재(근원직경)</v>
          </cell>
          <cell r="C596" t="str">
            <v>R15</v>
          </cell>
          <cell r="D596" t="str">
            <v>주</v>
          </cell>
          <cell r="E596">
            <v>12</v>
          </cell>
          <cell r="F596">
            <v>0</v>
          </cell>
          <cell r="G596">
            <v>0</v>
          </cell>
          <cell r="H596">
            <v>65175</v>
          </cell>
          <cell r="I596">
            <v>782100</v>
          </cell>
          <cell r="J596">
            <v>0</v>
          </cell>
          <cell r="K596">
            <v>0</v>
          </cell>
          <cell r="L596">
            <v>65175</v>
          </cell>
          <cell r="M596">
            <v>782100</v>
          </cell>
        </row>
        <row r="597">
          <cell r="B597" t="str">
            <v>식재(근원직경)</v>
          </cell>
          <cell r="C597" t="str">
            <v>R20</v>
          </cell>
          <cell r="D597" t="str">
            <v>주</v>
          </cell>
          <cell r="E597">
            <v>15</v>
          </cell>
          <cell r="F597">
            <v>0</v>
          </cell>
          <cell r="G597">
            <v>0</v>
          </cell>
          <cell r="H597">
            <v>94111</v>
          </cell>
          <cell r="I597">
            <v>1411665</v>
          </cell>
          <cell r="J597">
            <v>0</v>
          </cell>
          <cell r="K597">
            <v>0</v>
          </cell>
          <cell r="L597">
            <v>94111</v>
          </cell>
          <cell r="M597">
            <v>1411665</v>
          </cell>
        </row>
        <row r="598">
          <cell r="B598" t="str">
            <v>식재(근원직경)</v>
          </cell>
          <cell r="C598" t="str">
            <v>R18</v>
          </cell>
          <cell r="D598" t="str">
            <v>주</v>
          </cell>
          <cell r="E598">
            <v>10</v>
          </cell>
          <cell r="F598">
            <v>0</v>
          </cell>
          <cell r="G598">
            <v>0</v>
          </cell>
          <cell r="H598">
            <v>81965</v>
          </cell>
          <cell r="I598">
            <v>819650</v>
          </cell>
          <cell r="J598">
            <v>0</v>
          </cell>
          <cell r="K598">
            <v>0</v>
          </cell>
          <cell r="L598">
            <v>81965</v>
          </cell>
          <cell r="M598">
            <v>819650</v>
          </cell>
        </row>
        <row r="599">
          <cell r="B599" t="str">
            <v>식재(근원직경)</v>
          </cell>
          <cell r="C599" t="str">
            <v>R12</v>
          </cell>
          <cell r="D599" t="str">
            <v>주</v>
          </cell>
          <cell r="E599">
            <v>4</v>
          </cell>
          <cell r="F599">
            <v>0</v>
          </cell>
          <cell r="G599">
            <v>0</v>
          </cell>
          <cell r="H599">
            <v>48748</v>
          </cell>
          <cell r="I599">
            <v>194992</v>
          </cell>
          <cell r="J599">
            <v>0</v>
          </cell>
          <cell r="K599">
            <v>0</v>
          </cell>
          <cell r="L599">
            <v>48748</v>
          </cell>
          <cell r="M599">
            <v>194992</v>
          </cell>
        </row>
        <row r="600">
          <cell r="B600" t="str">
            <v>식재(근원직경)</v>
          </cell>
          <cell r="C600" t="str">
            <v>R10</v>
          </cell>
          <cell r="D600" t="str">
            <v>주</v>
          </cell>
          <cell r="E600">
            <v>11</v>
          </cell>
          <cell r="F600">
            <v>0</v>
          </cell>
          <cell r="G600">
            <v>0</v>
          </cell>
          <cell r="H600">
            <v>38030</v>
          </cell>
          <cell r="I600">
            <v>418330</v>
          </cell>
          <cell r="J600">
            <v>0</v>
          </cell>
          <cell r="K600">
            <v>0</v>
          </cell>
          <cell r="L600">
            <v>38030</v>
          </cell>
          <cell r="M600">
            <v>418330</v>
          </cell>
        </row>
        <row r="601">
          <cell r="B601" t="str">
            <v>식재(흉고직경)</v>
          </cell>
          <cell r="C601" t="str">
            <v>B8</v>
          </cell>
          <cell r="D601" t="str">
            <v>주</v>
          </cell>
          <cell r="E601">
            <v>9</v>
          </cell>
          <cell r="F601">
            <v>0</v>
          </cell>
          <cell r="G601">
            <v>0</v>
          </cell>
          <cell r="H601">
            <v>37135</v>
          </cell>
          <cell r="I601">
            <v>334215</v>
          </cell>
          <cell r="J601">
            <v>0</v>
          </cell>
          <cell r="K601">
            <v>0</v>
          </cell>
          <cell r="L601">
            <v>37135</v>
          </cell>
          <cell r="M601">
            <v>334215</v>
          </cell>
        </row>
        <row r="602">
          <cell r="B602" t="str">
            <v>교목식재/나무높이</v>
          </cell>
          <cell r="C602" t="str">
            <v>H=2.6~3.0M이하</v>
          </cell>
          <cell r="D602" t="str">
            <v>주</v>
          </cell>
          <cell r="E602">
            <v>13</v>
          </cell>
          <cell r="F602">
            <v>0</v>
          </cell>
          <cell r="G602">
            <v>0</v>
          </cell>
          <cell r="H602">
            <v>15194</v>
          </cell>
          <cell r="I602">
            <v>197522</v>
          </cell>
          <cell r="J602">
            <v>0</v>
          </cell>
          <cell r="K602">
            <v>0</v>
          </cell>
          <cell r="L602">
            <v>15194</v>
          </cell>
          <cell r="M602">
            <v>197522</v>
          </cell>
        </row>
        <row r="603">
          <cell r="B603" t="str">
            <v>교목식재/나무높이</v>
          </cell>
          <cell r="C603" t="str">
            <v>H=2.1~2.5M이하</v>
          </cell>
          <cell r="D603" t="str">
            <v>주</v>
          </cell>
          <cell r="E603">
            <v>8</v>
          </cell>
          <cell r="F603">
            <v>0</v>
          </cell>
          <cell r="G603">
            <v>0</v>
          </cell>
          <cell r="H603">
            <v>12340</v>
          </cell>
          <cell r="I603">
            <v>98720</v>
          </cell>
          <cell r="J603">
            <v>0</v>
          </cell>
          <cell r="K603">
            <v>0</v>
          </cell>
          <cell r="L603">
            <v>12340</v>
          </cell>
          <cell r="M603">
            <v>98720</v>
          </cell>
        </row>
        <row r="604">
          <cell r="B604" t="str">
            <v>관목식재/나무높이</v>
          </cell>
          <cell r="C604" t="str">
            <v>H=0.3~0.7M이하</v>
          </cell>
          <cell r="D604" t="str">
            <v>주</v>
          </cell>
          <cell r="E604">
            <v>1570</v>
          </cell>
          <cell r="F604">
            <v>0</v>
          </cell>
          <cell r="G604">
            <v>0</v>
          </cell>
          <cell r="H604">
            <v>2322</v>
          </cell>
          <cell r="I604">
            <v>3645540</v>
          </cell>
          <cell r="J604">
            <v>0</v>
          </cell>
          <cell r="K604">
            <v>0</v>
          </cell>
          <cell r="L604">
            <v>2322</v>
          </cell>
          <cell r="M604">
            <v>3645540</v>
          </cell>
        </row>
        <row r="605">
          <cell r="B605" t="str">
            <v>관목식재/나무높이</v>
          </cell>
          <cell r="C605" t="str">
            <v>H=0.8~1.2M이하</v>
          </cell>
          <cell r="D605" t="str">
            <v>주</v>
          </cell>
          <cell r="E605">
            <v>162</v>
          </cell>
          <cell r="F605">
            <v>0</v>
          </cell>
          <cell r="G605">
            <v>0</v>
          </cell>
          <cell r="H605">
            <v>3749</v>
          </cell>
          <cell r="I605">
            <v>607338</v>
          </cell>
          <cell r="J605">
            <v>0</v>
          </cell>
          <cell r="K605">
            <v>0</v>
          </cell>
          <cell r="L605">
            <v>3749</v>
          </cell>
          <cell r="M605">
            <v>607338</v>
          </cell>
        </row>
        <row r="606">
          <cell r="B606" t="str">
            <v>초화류 및 지피류 식재</v>
          </cell>
          <cell r="D606" t="str">
            <v>주</v>
          </cell>
          <cell r="E606">
            <v>330</v>
          </cell>
          <cell r="F606">
            <v>0</v>
          </cell>
          <cell r="G606">
            <v>0</v>
          </cell>
          <cell r="H606">
            <v>120</v>
          </cell>
          <cell r="I606">
            <v>39600</v>
          </cell>
          <cell r="J606">
            <v>0</v>
          </cell>
          <cell r="K606">
            <v>0</v>
          </cell>
          <cell r="L606">
            <v>120</v>
          </cell>
          <cell r="M606">
            <v>39600</v>
          </cell>
        </row>
        <row r="607">
          <cell r="B607" t="str">
            <v>합     계</v>
          </cell>
          <cell r="G607">
            <v>74064032</v>
          </cell>
          <cell r="I607">
            <v>9322547</v>
          </cell>
          <cell r="K607">
            <v>0</v>
          </cell>
          <cell r="L607">
            <v>0</v>
          </cell>
          <cell r="M607">
            <v>83386579</v>
          </cell>
        </row>
        <row r="608">
          <cell r="G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G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G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G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G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G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G614">
            <v>0</v>
          </cell>
          <cell r="I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G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G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G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G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G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 t="str">
            <v>02.시 설 물 공 사</v>
          </cell>
          <cell r="G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B621" t="str">
            <v>돌벤취</v>
          </cell>
          <cell r="C621" t="str">
            <v>L=1200 기성품</v>
          </cell>
          <cell r="D621" t="str">
            <v>조</v>
          </cell>
          <cell r="E621">
            <v>8</v>
          </cell>
          <cell r="F621">
            <v>145500</v>
          </cell>
          <cell r="G621">
            <v>1164000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145500</v>
          </cell>
          <cell r="M621">
            <v>1164000</v>
          </cell>
          <cell r="N621" t="str">
            <v>물자</v>
          </cell>
        </row>
        <row r="622">
          <cell r="B622" t="str">
            <v>음수대</v>
          </cell>
          <cell r="C622" t="str">
            <v>견적서</v>
          </cell>
          <cell r="D622" t="str">
            <v>조</v>
          </cell>
          <cell r="E622">
            <v>1</v>
          </cell>
          <cell r="F622">
            <v>1090280</v>
          </cell>
          <cell r="G622">
            <v>1090280</v>
          </cell>
          <cell r="H622">
            <v>703832</v>
          </cell>
          <cell r="I622">
            <v>703832</v>
          </cell>
          <cell r="J622">
            <v>0</v>
          </cell>
          <cell r="K622">
            <v>0</v>
          </cell>
          <cell r="L622">
            <v>1794112</v>
          </cell>
          <cell r="M622">
            <v>1794112</v>
          </cell>
        </row>
        <row r="623">
          <cell r="B623" t="str">
            <v>볼라드</v>
          </cell>
          <cell r="D623" t="str">
            <v>조</v>
          </cell>
          <cell r="E623">
            <v>5</v>
          </cell>
          <cell r="F623">
            <v>43650</v>
          </cell>
          <cell r="G623">
            <v>218250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43650</v>
          </cell>
          <cell r="M623">
            <v>218250</v>
          </cell>
          <cell r="N623" t="str">
            <v>물자P283</v>
          </cell>
        </row>
        <row r="624">
          <cell r="B624" t="str">
            <v>인공토채움공사 D=40CM</v>
          </cell>
          <cell r="C624" t="str">
            <v>파라소공법(인공지반녹화)</v>
          </cell>
          <cell r="D624" t="str">
            <v>M2</v>
          </cell>
          <cell r="E624">
            <v>41.7</v>
          </cell>
          <cell r="F624">
            <v>3026</v>
          </cell>
          <cell r="G624">
            <v>126184</v>
          </cell>
          <cell r="H624">
            <v>2448</v>
          </cell>
          <cell r="I624">
            <v>102081</v>
          </cell>
          <cell r="J624">
            <v>79</v>
          </cell>
          <cell r="K624">
            <v>3294</v>
          </cell>
          <cell r="L624">
            <v>5553</v>
          </cell>
          <cell r="M624">
            <v>231559</v>
          </cell>
        </row>
        <row r="625">
          <cell r="B625" t="str">
            <v>콩자갈박기</v>
          </cell>
          <cell r="C625" t="str">
            <v>20~40MM</v>
          </cell>
          <cell r="D625" t="str">
            <v>M2</v>
          </cell>
          <cell r="E625">
            <v>35.700000000000003</v>
          </cell>
          <cell r="F625">
            <v>2759</v>
          </cell>
          <cell r="G625">
            <v>98496</v>
          </cell>
          <cell r="H625">
            <v>2448</v>
          </cell>
          <cell r="I625">
            <v>87393</v>
          </cell>
          <cell r="J625">
            <v>78</v>
          </cell>
          <cell r="K625">
            <v>2784</v>
          </cell>
          <cell r="L625">
            <v>5285</v>
          </cell>
          <cell r="M625">
            <v>188673</v>
          </cell>
        </row>
        <row r="626">
          <cell r="B626" t="str">
            <v>조각물설치</v>
          </cell>
          <cell r="C626" t="str">
            <v>금액내에서추후결정</v>
          </cell>
          <cell r="D626" t="str">
            <v>식</v>
          </cell>
          <cell r="E626">
            <v>1</v>
          </cell>
          <cell r="F626">
            <v>3104000</v>
          </cell>
          <cell r="G626">
            <v>3104000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3104000</v>
          </cell>
          <cell r="M626">
            <v>3104000</v>
          </cell>
        </row>
        <row r="627">
          <cell r="B627" t="str">
            <v>합     계</v>
          </cell>
          <cell r="G627">
            <v>5801210</v>
          </cell>
          <cell r="I627">
            <v>893306</v>
          </cell>
          <cell r="K627">
            <v>6078</v>
          </cell>
          <cell r="L627">
            <v>0</v>
          </cell>
          <cell r="M627">
            <v>6700594</v>
          </cell>
        </row>
        <row r="628">
          <cell r="G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G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G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G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G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G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G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 t="str">
            <v>03.지 주 목 공 사</v>
          </cell>
          <cell r="G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B636" t="str">
            <v>지주목(대형)</v>
          </cell>
          <cell r="C636" t="str">
            <v>말구직경 50</v>
          </cell>
          <cell r="D636" t="str">
            <v>조</v>
          </cell>
          <cell r="E636">
            <v>24</v>
          </cell>
          <cell r="F636">
            <v>23765</v>
          </cell>
          <cell r="G636">
            <v>570360</v>
          </cell>
          <cell r="H636">
            <v>9166</v>
          </cell>
          <cell r="I636">
            <v>219984</v>
          </cell>
          <cell r="J636">
            <v>0</v>
          </cell>
          <cell r="K636">
            <v>0</v>
          </cell>
          <cell r="L636">
            <v>32931</v>
          </cell>
          <cell r="M636">
            <v>790344</v>
          </cell>
        </row>
        <row r="637">
          <cell r="B637" t="str">
            <v>지주목(소형)</v>
          </cell>
          <cell r="C637" t="str">
            <v>말구직경 50</v>
          </cell>
          <cell r="D637" t="str">
            <v>조</v>
          </cell>
          <cell r="E637">
            <v>58</v>
          </cell>
          <cell r="F637">
            <v>17945</v>
          </cell>
          <cell r="G637">
            <v>1040810</v>
          </cell>
          <cell r="H637">
            <v>6639</v>
          </cell>
          <cell r="I637">
            <v>385062</v>
          </cell>
          <cell r="J637">
            <v>0</v>
          </cell>
          <cell r="K637">
            <v>0</v>
          </cell>
          <cell r="L637">
            <v>24584</v>
          </cell>
          <cell r="M637">
            <v>1425872</v>
          </cell>
        </row>
        <row r="638">
          <cell r="B638" t="str">
            <v>합     계</v>
          </cell>
          <cell r="G638">
            <v>1611170</v>
          </cell>
          <cell r="I638">
            <v>605046</v>
          </cell>
          <cell r="K638">
            <v>0</v>
          </cell>
          <cell r="L638">
            <v>0</v>
          </cell>
          <cell r="M638">
            <v>2216216</v>
          </cell>
        </row>
        <row r="639">
          <cell r="G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G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G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G642">
            <v>0</v>
          </cell>
          <cell r="I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G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G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G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G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G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G648">
            <v>0</v>
          </cell>
          <cell r="I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G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 t="str">
            <v>3.토  목  공  사</v>
          </cell>
          <cell r="G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 t="str">
            <v>01.토  공  사</v>
          </cell>
          <cell r="G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B652" t="str">
            <v>흙깍기</v>
          </cell>
          <cell r="C652" t="str">
            <v>토사</v>
          </cell>
          <cell r="D652" t="str">
            <v>M3</v>
          </cell>
          <cell r="E652">
            <v>100</v>
          </cell>
          <cell r="F652">
            <v>111</v>
          </cell>
          <cell r="G652">
            <v>11100</v>
          </cell>
          <cell r="H652">
            <v>360</v>
          </cell>
          <cell r="I652">
            <v>36000</v>
          </cell>
          <cell r="J652">
            <v>332</v>
          </cell>
          <cell r="K652">
            <v>33200</v>
          </cell>
          <cell r="L652">
            <v>803</v>
          </cell>
          <cell r="M652">
            <v>80300</v>
          </cell>
        </row>
        <row r="653">
          <cell r="B653" t="str">
            <v>터파기:토사</v>
          </cell>
          <cell r="C653" t="str">
            <v>B.H 0.7㎥</v>
          </cell>
          <cell r="D653" t="str">
            <v>M3</v>
          </cell>
          <cell r="E653">
            <v>13399</v>
          </cell>
          <cell r="F653">
            <v>111</v>
          </cell>
          <cell r="G653">
            <v>1487289</v>
          </cell>
          <cell r="H653">
            <v>360</v>
          </cell>
          <cell r="I653">
            <v>4823640</v>
          </cell>
          <cell r="J653">
            <v>332</v>
          </cell>
          <cell r="K653">
            <v>4448468</v>
          </cell>
          <cell r="L653">
            <v>803</v>
          </cell>
          <cell r="M653">
            <v>10759397</v>
          </cell>
        </row>
        <row r="654">
          <cell r="B654" t="str">
            <v>터파기</v>
          </cell>
          <cell r="C654" t="str">
            <v>인력,0-1</v>
          </cell>
          <cell r="D654" t="str">
            <v>M3</v>
          </cell>
          <cell r="E654">
            <v>649</v>
          </cell>
          <cell r="F654">
            <v>0</v>
          </cell>
          <cell r="G654">
            <v>0</v>
          </cell>
          <cell r="H654">
            <v>7394</v>
          </cell>
          <cell r="I654">
            <v>4798706</v>
          </cell>
          <cell r="J654">
            <v>0</v>
          </cell>
          <cell r="K654">
            <v>0</v>
          </cell>
          <cell r="L654">
            <v>7394</v>
          </cell>
          <cell r="M654">
            <v>4798706</v>
          </cell>
        </row>
        <row r="655">
          <cell r="B655" t="str">
            <v>되메우기</v>
          </cell>
          <cell r="C655" t="str">
            <v>(B.H 0.7㎥+콤팩터)</v>
          </cell>
          <cell r="D655" t="str">
            <v>M3</v>
          </cell>
          <cell r="E655">
            <v>352</v>
          </cell>
          <cell r="F655">
            <v>222</v>
          </cell>
          <cell r="G655">
            <v>78144</v>
          </cell>
          <cell r="H655">
            <v>1863</v>
          </cell>
          <cell r="I655">
            <v>655776</v>
          </cell>
          <cell r="J655">
            <v>268</v>
          </cell>
          <cell r="K655">
            <v>94336</v>
          </cell>
          <cell r="L655">
            <v>2353</v>
          </cell>
          <cell r="M655">
            <v>828256</v>
          </cell>
        </row>
        <row r="656">
          <cell r="B656" t="str">
            <v>되메우기</v>
          </cell>
          <cell r="C656" t="str">
            <v>인력,0-1</v>
          </cell>
          <cell r="D656" t="str">
            <v>M3</v>
          </cell>
          <cell r="E656">
            <v>59</v>
          </cell>
          <cell r="F656">
            <v>0</v>
          </cell>
          <cell r="G656">
            <v>0</v>
          </cell>
          <cell r="H656">
            <v>3761</v>
          </cell>
          <cell r="I656">
            <v>221899</v>
          </cell>
          <cell r="J656">
            <v>0</v>
          </cell>
          <cell r="K656">
            <v>0</v>
          </cell>
          <cell r="L656">
            <v>3761</v>
          </cell>
          <cell r="M656">
            <v>221899</v>
          </cell>
        </row>
        <row r="657">
          <cell r="B657" t="str">
            <v>순반입토:성토(되메우기)</v>
          </cell>
          <cell r="C657" t="str">
            <v>15㎞기준,생림지역</v>
          </cell>
          <cell r="D657" t="str">
            <v>M3</v>
          </cell>
          <cell r="E657">
            <v>470</v>
          </cell>
          <cell r="F657">
            <v>3135</v>
          </cell>
          <cell r="G657">
            <v>1473450</v>
          </cell>
          <cell r="H657">
            <v>1912</v>
          </cell>
          <cell r="I657">
            <v>898640</v>
          </cell>
          <cell r="J657">
            <v>1641</v>
          </cell>
          <cell r="K657">
            <v>771270</v>
          </cell>
          <cell r="L657">
            <v>6688</v>
          </cell>
          <cell r="M657">
            <v>3143360</v>
          </cell>
        </row>
        <row r="658">
          <cell r="B658" t="str">
            <v>잔토처리</v>
          </cell>
          <cell r="C658" t="str">
            <v>25㎞기준,진레지역</v>
          </cell>
          <cell r="D658" t="str">
            <v>M3</v>
          </cell>
          <cell r="E658">
            <v>13720</v>
          </cell>
          <cell r="F658">
            <v>2125</v>
          </cell>
          <cell r="G658">
            <v>29155000</v>
          </cell>
          <cell r="H658">
            <v>2549</v>
          </cell>
          <cell r="I658">
            <v>34972280</v>
          </cell>
          <cell r="J658">
            <v>2343</v>
          </cell>
          <cell r="K658">
            <v>32145960</v>
          </cell>
          <cell r="L658">
            <v>7017</v>
          </cell>
          <cell r="M658">
            <v>96273240</v>
          </cell>
        </row>
        <row r="659">
          <cell r="B659" t="str">
            <v>합     계</v>
          </cell>
          <cell r="F659">
            <v>0</v>
          </cell>
          <cell r="G659">
            <v>32204983</v>
          </cell>
          <cell r="I659">
            <v>46406941</v>
          </cell>
          <cell r="K659">
            <v>37493234</v>
          </cell>
          <cell r="L659">
            <v>0</v>
          </cell>
          <cell r="M659">
            <v>116105158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G661">
            <v>0</v>
          </cell>
          <cell r="I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G662">
            <v>0</v>
          </cell>
          <cell r="I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G663">
            <v>0</v>
          </cell>
          <cell r="I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G664">
            <v>0</v>
          </cell>
          <cell r="I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 t="str">
            <v>02.포  장  공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B666" t="str">
            <v>보차도경계석 TYPE-1</v>
          </cell>
          <cell r="C666" t="str">
            <v>인조화강석,150*170*200</v>
          </cell>
          <cell r="D666" t="str">
            <v>M</v>
          </cell>
          <cell r="E666">
            <v>90</v>
          </cell>
          <cell r="F666">
            <v>5858</v>
          </cell>
          <cell r="G666">
            <v>527220</v>
          </cell>
          <cell r="H666">
            <v>9292</v>
          </cell>
          <cell r="I666">
            <v>836280</v>
          </cell>
          <cell r="J666">
            <v>0</v>
          </cell>
          <cell r="K666">
            <v>0</v>
          </cell>
          <cell r="L666">
            <v>15150</v>
          </cell>
          <cell r="M666">
            <v>1363500</v>
          </cell>
        </row>
        <row r="667">
          <cell r="B667" t="str">
            <v>보차도경계석 TYPE-2</v>
          </cell>
          <cell r="C667" t="str">
            <v>인조화강석,150*170*200</v>
          </cell>
          <cell r="D667" t="str">
            <v>M</v>
          </cell>
          <cell r="E667">
            <v>14</v>
          </cell>
          <cell r="F667">
            <v>6161</v>
          </cell>
          <cell r="G667">
            <v>86254</v>
          </cell>
          <cell r="H667">
            <v>10605</v>
          </cell>
          <cell r="I667">
            <v>148470</v>
          </cell>
          <cell r="J667">
            <v>0</v>
          </cell>
          <cell r="K667">
            <v>0</v>
          </cell>
          <cell r="L667">
            <v>16766</v>
          </cell>
          <cell r="M667">
            <v>234724</v>
          </cell>
        </row>
        <row r="668">
          <cell r="B668" t="str">
            <v>도로경계석설치</v>
          </cell>
          <cell r="C668" t="str">
            <v>인조화강석,150*120*100</v>
          </cell>
          <cell r="D668" t="str">
            <v>M</v>
          </cell>
          <cell r="E668">
            <v>20</v>
          </cell>
          <cell r="F668">
            <v>4242</v>
          </cell>
          <cell r="G668">
            <v>84840</v>
          </cell>
          <cell r="H668">
            <v>7878</v>
          </cell>
          <cell r="I668">
            <v>157560</v>
          </cell>
          <cell r="J668">
            <v>0</v>
          </cell>
          <cell r="K668">
            <v>0</v>
          </cell>
          <cell r="L668">
            <v>12120</v>
          </cell>
          <cell r="M668">
            <v>242400</v>
          </cell>
        </row>
        <row r="669">
          <cell r="B669" t="str">
            <v>아스콘포장깨기</v>
          </cell>
          <cell r="C669" t="str">
            <v>대형브레이커+BH0.7</v>
          </cell>
          <cell r="D669" t="str">
            <v>M3</v>
          </cell>
          <cell r="E669">
            <v>1</v>
          </cell>
          <cell r="F669">
            <v>2658</v>
          </cell>
          <cell r="G669">
            <v>2658</v>
          </cell>
          <cell r="H669">
            <v>7114</v>
          </cell>
          <cell r="I669">
            <v>7114</v>
          </cell>
          <cell r="J669">
            <v>7893</v>
          </cell>
          <cell r="K669">
            <v>7893</v>
          </cell>
          <cell r="L669">
            <v>17665</v>
          </cell>
          <cell r="M669">
            <v>17665</v>
          </cell>
        </row>
        <row r="670">
          <cell r="B670" t="str">
            <v>아스콘 표층 포설 및 다짐</v>
          </cell>
          <cell r="C670" t="str">
            <v>T=5㎝</v>
          </cell>
          <cell r="D670" t="str">
            <v>A</v>
          </cell>
          <cell r="E670">
            <v>0.1</v>
          </cell>
          <cell r="F670">
            <v>324614</v>
          </cell>
          <cell r="G670">
            <v>32461</v>
          </cell>
          <cell r="H670">
            <v>254924</v>
          </cell>
          <cell r="I670">
            <v>25492</v>
          </cell>
          <cell r="J670">
            <v>22725</v>
          </cell>
          <cell r="K670">
            <v>2272</v>
          </cell>
          <cell r="L670">
            <v>602263</v>
          </cell>
          <cell r="M670">
            <v>60225</v>
          </cell>
        </row>
        <row r="671">
          <cell r="B671" t="str">
            <v>아스콘 기층 포설 및 다짐</v>
          </cell>
          <cell r="C671" t="str">
            <v>T=7.5㎝</v>
          </cell>
          <cell r="D671" t="str">
            <v>A</v>
          </cell>
          <cell r="E671">
            <v>0.1</v>
          </cell>
          <cell r="F671">
            <v>360065</v>
          </cell>
          <cell r="G671">
            <v>36006</v>
          </cell>
          <cell r="H671">
            <v>287749</v>
          </cell>
          <cell r="I671">
            <v>28774</v>
          </cell>
          <cell r="J671">
            <v>25048</v>
          </cell>
          <cell r="K671">
            <v>2504</v>
          </cell>
          <cell r="L671">
            <v>672862</v>
          </cell>
          <cell r="M671">
            <v>67284</v>
          </cell>
        </row>
        <row r="672">
          <cell r="B672" t="str">
            <v>텍코팅</v>
          </cell>
          <cell r="C672" t="str">
            <v>RSC-4</v>
          </cell>
          <cell r="D672" t="str">
            <v>a</v>
          </cell>
          <cell r="E672">
            <v>0.1</v>
          </cell>
          <cell r="F672">
            <v>429654</v>
          </cell>
          <cell r="G672">
            <v>42965</v>
          </cell>
          <cell r="H672">
            <v>14306</v>
          </cell>
          <cell r="I672">
            <v>1430</v>
          </cell>
          <cell r="J672">
            <v>63</v>
          </cell>
          <cell r="K672">
            <v>6</v>
          </cell>
          <cell r="L672">
            <v>444023</v>
          </cell>
          <cell r="M672">
            <v>44401</v>
          </cell>
        </row>
        <row r="673">
          <cell r="B673" t="str">
            <v>프라임코팅</v>
          </cell>
          <cell r="C673" t="str">
            <v>MC-1</v>
          </cell>
          <cell r="D673" t="str">
            <v>a</v>
          </cell>
          <cell r="E673">
            <v>0.1</v>
          </cell>
          <cell r="F673">
            <v>492476</v>
          </cell>
          <cell r="G673">
            <v>49247</v>
          </cell>
          <cell r="H673">
            <v>15236</v>
          </cell>
          <cell r="I673">
            <v>1523</v>
          </cell>
          <cell r="J673">
            <v>212</v>
          </cell>
          <cell r="K673">
            <v>21</v>
          </cell>
          <cell r="L673">
            <v>507924</v>
          </cell>
          <cell r="M673">
            <v>50791</v>
          </cell>
        </row>
        <row r="674">
          <cell r="B674" t="str">
            <v>보조기층 포설 및 다짐</v>
          </cell>
          <cell r="C674" t="str">
            <v>T=20㎝,40㎜이하혼합골재</v>
          </cell>
          <cell r="D674" t="str">
            <v>M3</v>
          </cell>
          <cell r="E674">
            <v>2</v>
          </cell>
          <cell r="F674">
            <v>2918</v>
          </cell>
          <cell r="G674">
            <v>5836</v>
          </cell>
          <cell r="H674">
            <v>2751</v>
          </cell>
          <cell r="I674">
            <v>5502</v>
          </cell>
          <cell r="J674">
            <v>85</v>
          </cell>
          <cell r="K674">
            <v>170</v>
          </cell>
          <cell r="L674">
            <v>5754</v>
          </cell>
          <cell r="M674">
            <v>11508</v>
          </cell>
        </row>
        <row r="675">
          <cell r="B675" t="str">
            <v>선택층 포설 및 다짐</v>
          </cell>
          <cell r="C675" t="str">
            <v>T=30㎝,70㎜이하</v>
          </cell>
          <cell r="D675" t="str">
            <v>M3</v>
          </cell>
          <cell r="E675">
            <v>3</v>
          </cell>
          <cell r="F675">
            <v>3454</v>
          </cell>
          <cell r="G675">
            <v>10362</v>
          </cell>
          <cell r="H675">
            <v>2954</v>
          </cell>
          <cell r="I675">
            <v>8862</v>
          </cell>
          <cell r="J675">
            <v>89</v>
          </cell>
          <cell r="K675">
            <v>267</v>
          </cell>
          <cell r="L675">
            <v>6497</v>
          </cell>
          <cell r="M675">
            <v>19491</v>
          </cell>
        </row>
        <row r="676">
          <cell r="B676" t="str">
            <v>아스콘포장절단</v>
          </cell>
          <cell r="D676" t="str">
            <v>M</v>
          </cell>
          <cell r="E676">
            <v>10</v>
          </cell>
          <cell r="F676">
            <v>146</v>
          </cell>
          <cell r="G676">
            <v>1460</v>
          </cell>
          <cell r="H676">
            <v>1216</v>
          </cell>
          <cell r="I676">
            <v>12160</v>
          </cell>
          <cell r="J676">
            <v>212</v>
          </cell>
          <cell r="K676">
            <v>2120</v>
          </cell>
          <cell r="L676">
            <v>1574</v>
          </cell>
          <cell r="M676">
            <v>15740</v>
          </cell>
        </row>
        <row r="677">
          <cell r="B677" t="str">
            <v>보도포장</v>
          </cell>
          <cell r="C677" t="str">
            <v>소형고압블럭,50%재활용</v>
          </cell>
          <cell r="D677" t="str">
            <v>M2</v>
          </cell>
          <cell r="E677">
            <v>13</v>
          </cell>
          <cell r="F677">
            <v>7575</v>
          </cell>
          <cell r="G677">
            <v>98475</v>
          </cell>
          <cell r="H677">
            <v>5675</v>
          </cell>
          <cell r="I677">
            <v>73775</v>
          </cell>
          <cell r="J677">
            <v>0</v>
          </cell>
          <cell r="K677">
            <v>0</v>
          </cell>
          <cell r="L677">
            <v>13250</v>
          </cell>
          <cell r="M677">
            <v>172250</v>
          </cell>
        </row>
        <row r="678">
          <cell r="B678" t="str">
            <v>폐기물버림적재</v>
          </cell>
          <cell r="C678" t="str">
            <v>B.H 0.7㎥</v>
          </cell>
          <cell r="D678" t="str">
            <v>M3</v>
          </cell>
          <cell r="E678">
            <v>1</v>
          </cell>
          <cell r="F678">
            <v>111</v>
          </cell>
          <cell r="G678">
            <v>111</v>
          </cell>
          <cell r="H678">
            <v>360</v>
          </cell>
          <cell r="I678">
            <v>360</v>
          </cell>
          <cell r="J678">
            <v>332</v>
          </cell>
          <cell r="K678">
            <v>332</v>
          </cell>
          <cell r="L678">
            <v>803</v>
          </cell>
          <cell r="M678">
            <v>803</v>
          </cell>
        </row>
        <row r="679">
          <cell r="B679" t="str">
            <v>폐기물처리비</v>
          </cell>
          <cell r="C679" t="str">
            <v>건설폐자재,운반비포함</v>
          </cell>
          <cell r="D679" t="str">
            <v>Ton</v>
          </cell>
          <cell r="E679">
            <v>3</v>
          </cell>
          <cell r="F679">
            <v>2032</v>
          </cell>
          <cell r="G679">
            <v>6096</v>
          </cell>
          <cell r="H679">
            <v>2549</v>
          </cell>
          <cell r="I679">
            <v>7647</v>
          </cell>
          <cell r="J679">
            <v>13534</v>
          </cell>
          <cell r="K679">
            <v>40602</v>
          </cell>
          <cell r="L679">
            <v>18115</v>
          </cell>
          <cell r="M679">
            <v>54345</v>
          </cell>
        </row>
        <row r="680">
          <cell r="B680" t="str">
            <v>합     계</v>
          </cell>
          <cell r="F680">
            <v>0</v>
          </cell>
          <cell r="G680">
            <v>983991</v>
          </cell>
          <cell r="I680">
            <v>1314949</v>
          </cell>
          <cell r="K680">
            <v>56187</v>
          </cell>
          <cell r="L680">
            <v>0</v>
          </cell>
          <cell r="M680">
            <v>2355127</v>
          </cell>
        </row>
        <row r="681">
          <cell r="A681" t="str">
            <v>03.우  수  공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B682" t="str">
            <v>우수1호맨홀</v>
          </cell>
          <cell r="C682" t="str">
            <v>D900</v>
          </cell>
          <cell r="D682" t="str">
            <v>개소</v>
          </cell>
          <cell r="E682">
            <v>3</v>
          </cell>
          <cell r="F682">
            <v>79689</v>
          </cell>
          <cell r="G682">
            <v>239067</v>
          </cell>
          <cell r="H682">
            <v>153924</v>
          </cell>
          <cell r="I682">
            <v>461772</v>
          </cell>
          <cell r="J682">
            <v>0</v>
          </cell>
          <cell r="K682">
            <v>0</v>
          </cell>
          <cell r="L682">
            <v>233613</v>
          </cell>
          <cell r="M682">
            <v>700839</v>
          </cell>
        </row>
        <row r="683">
          <cell r="B683" t="str">
            <v>우수관접합 및 부설</v>
          </cell>
          <cell r="C683" t="str">
            <v>흄관,Φ450㎜,기계</v>
          </cell>
          <cell r="D683" t="str">
            <v>M</v>
          </cell>
          <cell r="E683">
            <v>47</v>
          </cell>
          <cell r="F683">
            <v>23007</v>
          </cell>
          <cell r="G683">
            <v>1081329</v>
          </cell>
          <cell r="H683">
            <v>17883</v>
          </cell>
          <cell r="I683">
            <v>840501</v>
          </cell>
          <cell r="J683">
            <v>4284</v>
          </cell>
          <cell r="K683">
            <v>201348</v>
          </cell>
          <cell r="L683">
            <v>45174</v>
          </cell>
          <cell r="M683">
            <v>2123178</v>
          </cell>
        </row>
        <row r="684">
          <cell r="B684" t="str">
            <v>집수정</v>
          </cell>
          <cell r="C684" t="str">
            <v>600*500</v>
          </cell>
          <cell r="D684" t="str">
            <v>개소</v>
          </cell>
          <cell r="E684">
            <v>4</v>
          </cell>
          <cell r="F684">
            <v>188870</v>
          </cell>
          <cell r="G684">
            <v>755480</v>
          </cell>
          <cell r="H684">
            <v>170690</v>
          </cell>
          <cell r="I684">
            <v>682760</v>
          </cell>
          <cell r="J684">
            <v>0</v>
          </cell>
          <cell r="K684">
            <v>0</v>
          </cell>
          <cell r="L684">
            <v>359560</v>
          </cell>
          <cell r="M684">
            <v>1438240</v>
          </cell>
        </row>
        <row r="685">
          <cell r="B685" t="str">
            <v>홈통받이, P.E</v>
          </cell>
          <cell r="C685" t="str">
            <v>D430*H600</v>
          </cell>
          <cell r="D685" t="str">
            <v>개소</v>
          </cell>
          <cell r="E685">
            <v>6</v>
          </cell>
          <cell r="F685">
            <v>22624</v>
          </cell>
          <cell r="G685">
            <v>135744</v>
          </cell>
          <cell r="H685">
            <v>23735</v>
          </cell>
          <cell r="I685">
            <v>142410</v>
          </cell>
          <cell r="J685">
            <v>0</v>
          </cell>
          <cell r="K685">
            <v>0</v>
          </cell>
          <cell r="L685">
            <v>46359</v>
          </cell>
          <cell r="M685">
            <v>278154</v>
          </cell>
        </row>
        <row r="686">
          <cell r="B686" t="str">
            <v>연결관 접합 및 부설</v>
          </cell>
          <cell r="C686" t="str">
            <v>Φ250㎜,인력</v>
          </cell>
          <cell r="D686" t="str">
            <v>M</v>
          </cell>
          <cell r="E686">
            <v>25</v>
          </cell>
          <cell r="F686">
            <v>16867</v>
          </cell>
          <cell r="G686">
            <v>421675</v>
          </cell>
          <cell r="H686">
            <v>6185</v>
          </cell>
          <cell r="I686">
            <v>154625</v>
          </cell>
          <cell r="J686">
            <v>0</v>
          </cell>
          <cell r="K686">
            <v>0</v>
          </cell>
          <cell r="L686">
            <v>23052</v>
          </cell>
          <cell r="M686">
            <v>576300</v>
          </cell>
        </row>
        <row r="687">
          <cell r="B687" t="str">
            <v>연결관 접합 및 부설</v>
          </cell>
          <cell r="C687" t="str">
            <v>Φ150㎜,인력</v>
          </cell>
          <cell r="D687" t="str">
            <v>M</v>
          </cell>
          <cell r="E687">
            <v>10</v>
          </cell>
          <cell r="F687">
            <v>14342</v>
          </cell>
          <cell r="G687">
            <v>143420</v>
          </cell>
          <cell r="H687">
            <v>5484</v>
          </cell>
          <cell r="I687">
            <v>54840</v>
          </cell>
          <cell r="J687">
            <v>0</v>
          </cell>
          <cell r="K687">
            <v>0</v>
          </cell>
          <cell r="L687">
            <v>19826</v>
          </cell>
          <cell r="M687">
            <v>198260</v>
          </cell>
        </row>
        <row r="688">
          <cell r="B688" t="str">
            <v>U형 배수로</v>
          </cell>
          <cell r="D688" t="str">
            <v>M</v>
          </cell>
          <cell r="E688">
            <v>17</v>
          </cell>
          <cell r="F688">
            <v>25654</v>
          </cell>
          <cell r="G688">
            <v>436118</v>
          </cell>
          <cell r="H688">
            <v>28078</v>
          </cell>
          <cell r="I688">
            <v>477326</v>
          </cell>
          <cell r="J688">
            <v>0</v>
          </cell>
          <cell r="K688">
            <v>0</v>
          </cell>
          <cell r="L688">
            <v>53732</v>
          </cell>
          <cell r="M688">
            <v>913444</v>
          </cell>
        </row>
        <row r="689">
          <cell r="B689" t="str">
            <v>합     계</v>
          </cell>
          <cell r="F689">
            <v>0</v>
          </cell>
          <cell r="G689">
            <v>3212833</v>
          </cell>
          <cell r="I689">
            <v>2814234</v>
          </cell>
          <cell r="K689">
            <v>201348</v>
          </cell>
          <cell r="L689">
            <v>0</v>
          </cell>
          <cell r="M689">
            <v>6228415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G691">
            <v>0</v>
          </cell>
          <cell r="I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G692">
            <v>0</v>
          </cell>
          <cell r="I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G693">
            <v>0</v>
          </cell>
          <cell r="I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G694">
            <v>0</v>
          </cell>
          <cell r="I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G695">
            <v>0</v>
          </cell>
          <cell r="I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 t="str">
            <v>04.오  수  공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B697" t="str">
            <v>오수1호맨홀</v>
          </cell>
          <cell r="C697" t="str">
            <v>D900</v>
          </cell>
          <cell r="D697" t="str">
            <v>개소</v>
          </cell>
          <cell r="E697">
            <v>1</v>
          </cell>
          <cell r="F697">
            <v>70195</v>
          </cell>
          <cell r="G697">
            <v>70195</v>
          </cell>
          <cell r="H697">
            <v>136047</v>
          </cell>
          <cell r="I697">
            <v>136047</v>
          </cell>
          <cell r="J697">
            <v>0</v>
          </cell>
          <cell r="K697">
            <v>0</v>
          </cell>
          <cell r="L697">
            <v>206242</v>
          </cell>
          <cell r="M697">
            <v>206242</v>
          </cell>
        </row>
        <row r="698">
          <cell r="B698" t="str">
            <v>오수관 접합 및 부설</v>
          </cell>
          <cell r="C698" t="str">
            <v>훔관, Φ300㎜,인력</v>
          </cell>
          <cell r="D698" t="str">
            <v>M</v>
          </cell>
          <cell r="E698">
            <v>8</v>
          </cell>
          <cell r="F698">
            <v>16614</v>
          </cell>
          <cell r="G698">
            <v>132912</v>
          </cell>
          <cell r="H698">
            <v>18202</v>
          </cell>
          <cell r="I698">
            <v>145616</v>
          </cell>
          <cell r="J698">
            <v>0</v>
          </cell>
          <cell r="K698">
            <v>0</v>
          </cell>
          <cell r="L698">
            <v>34816</v>
          </cell>
          <cell r="M698">
            <v>278528</v>
          </cell>
        </row>
        <row r="699">
          <cell r="B699" t="str">
            <v>오수받이,P.E</v>
          </cell>
          <cell r="C699" t="str">
            <v>410*510*940</v>
          </cell>
          <cell r="D699" t="str">
            <v>개소</v>
          </cell>
          <cell r="E699">
            <v>2</v>
          </cell>
          <cell r="F699">
            <v>15150</v>
          </cell>
          <cell r="G699">
            <v>30300</v>
          </cell>
          <cell r="H699">
            <v>6659</v>
          </cell>
          <cell r="I699">
            <v>13318</v>
          </cell>
          <cell r="J699">
            <v>0</v>
          </cell>
          <cell r="K699">
            <v>0</v>
          </cell>
          <cell r="L699">
            <v>21809</v>
          </cell>
          <cell r="M699">
            <v>43618</v>
          </cell>
        </row>
        <row r="700">
          <cell r="B700" t="str">
            <v>오수연결관 접합 및 부설</v>
          </cell>
          <cell r="C700" t="str">
            <v>Φ250㎜,인력</v>
          </cell>
          <cell r="D700" t="str">
            <v>M</v>
          </cell>
          <cell r="E700">
            <v>31</v>
          </cell>
          <cell r="F700">
            <v>16867</v>
          </cell>
          <cell r="G700">
            <v>522877</v>
          </cell>
          <cell r="H700">
            <v>6185</v>
          </cell>
          <cell r="I700">
            <v>191735</v>
          </cell>
          <cell r="J700">
            <v>0</v>
          </cell>
          <cell r="K700">
            <v>0</v>
          </cell>
          <cell r="L700">
            <v>23052</v>
          </cell>
          <cell r="M700">
            <v>714612</v>
          </cell>
        </row>
        <row r="701">
          <cell r="B701" t="str">
            <v>합     계</v>
          </cell>
          <cell r="F701">
            <v>0</v>
          </cell>
          <cell r="G701">
            <v>756284</v>
          </cell>
          <cell r="I701">
            <v>486716</v>
          </cell>
          <cell r="K701">
            <v>0</v>
          </cell>
          <cell r="L701">
            <v>0</v>
          </cell>
          <cell r="M701">
            <v>1243000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G703">
            <v>0</v>
          </cell>
          <cell r="I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G704">
            <v>0</v>
          </cell>
          <cell r="I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G705">
            <v>0</v>
          </cell>
          <cell r="I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G706">
            <v>0</v>
          </cell>
          <cell r="I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G707">
            <v>0</v>
          </cell>
          <cell r="I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G708">
            <v>0</v>
          </cell>
          <cell r="I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G709">
            <v>0</v>
          </cell>
          <cell r="I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G710">
            <v>0</v>
          </cell>
          <cell r="I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 t="str">
            <v>05.상  수  공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B712" t="str">
            <v>계량기 BOX</v>
          </cell>
          <cell r="D712" t="str">
            <v>개소</v>
          </cell>
          <cell r="E712">
            <v>1</v>
          </cell>
          <cell r="F712">
            <v>121200</v>
          </cell>
          <cell r="G712">
            <v>121200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121200</v>
          </cell>
          <cell r="M712">
            <v>121200</v>
          </cell>
        </row>
        <row r="713">
          <cell r="B713" t="str">
            <v>유량계설치</v>
          </cell>
          <cell r="D713" t="str">
            <v>개소</v>
          </cell>
          <cell r="E713">
            <v>1</v>
          </cell>
          <cell r="F713">
            <v>2272500</v>
          </cell>
          <cell r="G713">
            <v>2272500</v>
          </cell>
          <cell r="H713">
            <v>250480</v>
          </cell>
          <cell r="I713">
            <v>250480</v>
          </cell>
          <cell r="J713">
            <v>0</v>
          </cell>
          <cell r="K713">
            <v>0</v>
          </cell>
          <cell r="L713">
            <v>2522980</v>
          </cell>
          <cell r="M713">
            <v>2522980</v>
          </cell>
        </row>
        <row r="714">
          <cell r="B714" t="str">
            <v>제수변부설</v>
          </cell>
          <cell r="C714" t="str">
            <v>인력</v>
          </cell>
          <cell r="D714" t="str">
            <v>개소</v>
          </cell>
          <cell r="E714">
            <v>1</v>
          </cell>
          <cell r="F714">
            <v>547420</v>
          </cell>
          <cell r="G714">
            <v>547420</v>
          </cell>
          <cell r="H714">
            <v>113120</v>
          </cell>
          <cell r="I714">
            <v>113120</v>
          </cell>
          <cell r="J714">
            <v>0</v>
          </cell>
          <cell r="K714">
            <v>0</v>
          </cell>
          <cell r="L714">
            <v>660540</v>
          </cell>
          <cell r="M714">
            <v>660540</v>
          </cell>
        </row>
        <row r="715">
          <cell r="B715" t="str">
            <v>닥타일주철관부설</v>
          </cell>
          <cell r="C715" t="str">
            <v>인력</v>
          </cell>
          <cell r="D715" t="str">
            <v>M</v>
          </cell>
          <cell r="E715">
            <v>3</v>
          </cell>
          <cell r="F715">
            <v>14645</v>
          </cell>
          <cell r="G715">
            <v>43935</v>
          </cell>
          <cell r="H715">
            <v>9231</v>
          </cell>
          <cell r="I715">
            <v>27693</v>
          </cell>
          <cell r="J715">
            <v>0</v>
          </cell>
          <cell r="K715">
            <v>0</v>
          </cell>
          <cell r="L715">
            <v>23876</v>
          </cell>
          <cell r="M715">
            <v>71628</v>
          </cell>
        </row>
        <row r="716">
          <cell r="B716" t="str">
            <v>합     계</v>
          </cell>
          <cell r="F716">
            <v>0</v>
          </cell>
          <cell r="G716">
            <v>2985055</v>
          </cell>
          <cell r="I716">
            <v>391293</v>
          </cell>
          <cell r="K716">
            <v>0</v>
          </cell>
          <cell r="L716">
            <v>0</v>
          </cell>
          <cell r="M716">
            <v>3376348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G718">
            <v>0</v>
          </cell>
          <cell r="I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G719">
            <v>0</v>
          </cell>
          <cell r="I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G720">
            <v>0</v>
          </cell>
          <cell r="I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G721">
            <v>0</v>
          </cell>
          <cell r="I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G722">
            <v>0</v>
          </cell>
          <cell r="I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G723">
            <v>0</v>
          </cell>
          <cell r="I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G724">
            <v>0</v>
          </cell>
          <cell r="I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G725">
            <v>0</v>
          </cell>
          <cell r="I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 t="str">
            <v>06.가 시 설 공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B727" t="str">
            <v>POST PILE 천공(토사)</v>
          </cell>
          <cell r="C727" t="str">
            <v>Φ400mm</v>
          </cell>
          <cell r="D727" t="str">
            <v>M</v>
          </cell>
          <cell r="E727">
            <v>1284</v>
          </cell>
          <cell r="F727">
            <v>1912</v>
          </cell>
          <cell r="G727">
            <v>2455008</v>
          </cell>
          <cell r="H727">
            <v>10023</v>
          </cell>
          <cell r="I727">
            <v>12869532</v>
          </cell>
          <cell r="J727">
            <v>5474</v>
          </cell>
          <cell r="K727">
            <v>7028616</v>
          </cell>
          <cell r="L727">
            <v>17409</v>
          </cell>
          <cell r="M727">
            <v>22353156</v>
          </cell>
        </row>
        <row r="728">
          <cell r="B728" t="str">
            <v>POST PILE 설치,철거</v>
          </cell>
          <cell r="C728" t="str">
            <v>L=15-18M</v>
          </cell>
          <cell r="D728" t="str">
            <v>본</v>
          </cell>
          <cell r="E728">
            <v>61</v>
          </cell>
          <cell r="F728">
            <v>2777</v>
          </cell>
          <cell r="G728">
            <v>169397</v>
          </cell>
          <cell r="H728">
            <v>32724</v>
          </cell>
          <cell r="I728">
            <v>1996164</v>
          </cell>
          <cell r="J728">
            <v>8223</v>
          </cell>
          <cell r="K728">
            <v>501603</v>
          </cell>
          <cell r="L728">
            <v>43724</v>
          </cell>
          <cell r="M728">
            <v>2667164</v>
          </cell>
        </row>
        <row r="729">
          <cell r="B729" t="str">
            <v>케이싱튜브설치철거</v>
          </cell>
          <cell r="C729" t="str">
            <v>Φ16"</v>
          </cell>
          <cell r="D729" t="str">
            <v>M</v>
          </cell>
          <cell r="E729">
            <v>1284</v>
          </cell>
          <cell r="F729">
            <v>383</v>
          </cell>
          <cell r="G729">
            <v>491772</v>
          </cell>
          <cell r="H729">
            <v>1751</v>
          </cell>
          <cell r="I729">
            <v>2248284</v>
          </cell>
          <cell r="J729">
            <v>1836</v>
          </cell>
          <cell r="K729">
            <v>2357424</v>
          </cell>
          <cell r="L729">
            <v>3970</v>
          </cell>
          <cell r="M729">
            <v>5097480</v>
          </cell>
        </row>
        <row r="730">
          <cell r="B730" t="str">
            <v>POST PILE 항타및항발</v>
          </cell>
          <cell r="C730" t="str">
            <v>300*200</v>
          </cell>
          <cell r="D730" t="str">
            <v>본</v>
          </cell>
          <cell r="E730">
            <v>61</v>
          </cell>
          <cell r="F730">
            <v>4292</v>
          </cell>
          <cell r="G730">
            <v>261812</v>
          </cell>
          <cell r="H730">
            <v>27694</v>
          </cell>
          <cell r="I730">
            <v>1689334</v>
          </cell>
          <cell r="J730">
            <v>10225</v>
          </cell>
          <cell r="K730">
            <v>623725</v>
          </cell>
          <cell r="L730">
            <v>42211</v>
          </cell>
          <cell r="M730">
            <v>2574871</v>
          </cell>
        </row>
        <row r="731">
          <cell r="B731" t="str">
            <v>띠장 설치,철거</v>
          </cell>
          <cell r="C731" t="str">
            <v>L=9-11M</v>
          </cell>
          <cell r="D731" t="str">
            <v>M</v>
          </cell>
          <cell r="E731">
            <v>946</v>
          </cell>
          <cell r="F731">
            <v>903</v>
          </cell>
          <cell r="G731">
            <v>854238</v>
          </cell>
          <cell r="H731">
            <v>16362</v>
          </cell>
          <cell r="I731">
            <v>15478452</v>
          </cell>
          <cell r="J731">
            <v>3761</v>
          </cell>
          <cell r="K731">
            <v>3557906</v>
          </cell>
          <cell r="L731">
            <v>21026</v>
          </cell>
          <cell r="M731">
            <v>19890596</v>
          </cell>
        </row>
        <row r="732">
          <cell r="B732" t="str">
            <v>띠장 이음</v>
          </cell>
          <cell r="C732" t="str">
            <v>300*300</v>
          </cell>
          <cell r="D732" t="str">
            <v>개소</v>
          </cell>
          <cell r="E732">
            <v>41</v>
          </cell>
          <cell r="F732">
            <v>12694</v>
          </cell>
          <cell r="G732">
            <v>520454</v>
          </cell>
          <cell r="H732">
            <v>24462</v>
          </cell>
          <cell r="I732">
            <v>1002942</v>
          </cell>
          <cell r="J732">
            <v>0</v>
          </cell>
          <cell r="K732">
            <v>0</v>
          </cell>
          <cell r="L732">
            <v>37156</v>
          </cell>
          <cell r="M732">
            <v>1523396</v>
          </cell>
        </row>
        <row r="733">
          <cell r="B733" t="str">
            <v>띠장코너이음</v>
          </cell>
          <cell r="C733" t="str">
            <v>90。,A-TYPE</v>
          </cell>
          <cell r="D733" t="str">
            <v>개소</v>
          </cell>
          <cell r="E733">
            <v>116</v>
          </cell>
          <cell r="F733">
            <v>13554</v>
          </cell>
          <cell r="G733">
            <v>1572264</v>
          </cell>
          <cell r="H733">
            <v>28078</v>
          </cell>
          <cell r="I733">
            <v>3257048</v>
          </cell>
          <cell r="J733">
            <v>0</v>
          </cell>
          <cell r="K733">
            <v>0</v>
          </cell>
          <cell r="L733">
            <v>41632</v>
          </cell>
          <cell r="M733">
            <v>4829312</v>
          </cell>
        </row>
        <row r="734">
          <cell r="B734" t="str">
            <v>보걸이 설치 및 철거</v>
          </cell>
          <cell r="D734" t="str">
            <v>개소</v>
          </cell>
          <cell r="E734">
            <v>526</v>
          </cell>
          <cell r="F734">
            <v>5474</v>
          </cell>
          <cell r="G734">
            <v>2879324</v>
          </cell>
          <cell r="H734">
            <v>19614</v>
          </cell>
          <cell r="I734">
            <v>10316964</v>
          </cell>
          <cell r="J734">
            <v>0</v>
          </cell>
          <cell r="K734">
            <v>0</v>
          </cell>
          <cell r="L734">
            <v>25088</v>
          </cell>
          <cell r="M734">
            <v>13196288</v>
          </cell>
        </row>
        <row r="735">
          <cell r="B735" t="str">
            <v>CORNER STRUT 설치,철거</v>
          </cell>
          <cell r="C735" t="str">
            <v>L=3-5M</v>
          </cell>
          <cell r="D735" t="str">
            <v>본</v>
          </cell>
          <cell r="E735">
            <v>255</v>
          </cell>
          <cell r="F735">
            <v>2272</v>
          </cell>
          <cell r="G735">
            <v>579360</v>
          </cell>
          <cell r="H735">
            <v>27775</v>
          </cell>
          <cell r="I735">
            <v>7082625</v>
          </cell>
          <cell r="J735">
            <v>7322</v>
          </cell>
          <cell r="K735">
            <v>1867110</v>
          </cell>
          <cell r="L735">
            <v>37369</v>
          </cell>
          <cell r="M735">
            <v>9529095</v>
          </cell>
        </row>
        <row r="736">
          <cell r="B736" t="str">
            <v>CORNER STRUT 설치,철거</v>
          </cell>
          <cell r="C736" t="str">
            <v>L=6-8M</v>
          </cell>
          <cell r="D736" t="str">
            <v>본</v>
          </cell>
          <cell r="E736">
            <v>37</v>
          </cell>
          <cell r="F736">
            <v>2807</v>
          </cell>
          <cell r="G736">
            <v>103859</v>
          </cell>
          <cell r="H736">
            <v>31512</v>
          </cell>
          <cell r="I736">
            <v>1165944</v>
          </cell>
          <cell r="J736">
            <v>9544</v>
          </cell>
          <cell r="K736">
            <v>353128</v>
          </cell>
          <cell r="L736">
            <v>43863</v>
          </cell>
          <cell r="M736">
            <v>1622931</v>
          </cell>
        </row>
        <row r="737">
          <cell r="B737" t="str">
            <v>CORNER STRUT 설치,철거</v>
          </cell>
          <cell r="C737" t="str">
            <v>L=9-11M</v>
          </cell>
          <cell r="D737" t="str">
            <v>본</v>
          </cell>
          <cell r="E737">
            <v>137</v>
          </cell>
          <cell r="F737">
            <v>3151</v>
          </cell>
          <cell r="G737">
            <v>431687</v>
          </cell>
          <cell r="H737">
            <v>34845</v>
          </cell>
          <cell r="I737">
            <v>4773765</v>
          </cell>
          <cell r="J737">
            <v>11312</v>
          </cell>
          <cell r="K737">
            <v>1549744</v>
          </cell>
          <cell r="L737">
            <v>49308</v>
          </cell>
          <cell r="M737">
            <v>6755196</v>
          </cell>
        </row>
        <row r="738">
          <cell r="B738" t="str">
            <v>CORNER STRUT 설치,철거</v>
          </cell>
          <cell r="C738" t="str">
            <v>L=12-14M</v>
          </cell>
          <cell r="D738" t="str">
            <v>본</v>
          </cell>
          <cell r="E738">
            <v>35</v>
          </cell>
          <cell r="F738">
            <v>3787</v>
          </cell>
          <cell r="G738">
            <v>132545</v>
          </cell>
          <cell r="H738">
            <v>38885</v>
          </cell>
          <cell r="I738">
            <v>1360975</v>
          </cell>
          <cell r="J738">
            <v>12625</v>
          </cell>
          <cell r="K738">
            <v>441875</v>
          </cell>
          <cell r="L738">
            <v>55297</v>
          </cell>
          <cell r="M738">
            <v>1935395</v>
          </cell>
        </row>
        <row r="739">
          <cell r="B739" t="str">
            <v>버팀보 설치,철거</v>
          </cell>
          <cell r="C739" t="str">
            <v>L=9-11M</v>
          </cell>
          <cell r="D739" t="str">
            <v>본</v>
          </cell>
          <cell r="E739">
            <v>112</v>
          </cell>
          <cell r="F739">
            <v>3151</v>
          </cell>
          <cell r="G739">
            <v>352912</v>
          </cell>
          <cell r="H739">
            <v>34845</v>
          </cell>
          <cell r="I739">
            <v>3902640</v>
          </cell>
          <cell r="J739">
            <v>11312</v>
          </cell>
          <cell r="K739">
            <v>1266944</v>
          </cell>
          <cell r="L739">
            <v>49308</v>
          </cell>
          <cell r="M739">
            <v>5522496</v>
          </cell>
        </row>
        <row r="740">
          <cell r="B740" t="str">
            <v>버팀보 설치,철거</v>
          </cell>
          <cell r="C740" t="str">
            <v>L=12-14M</v>
          </cell>
          <cell r="D740" t="str">
            <v>본</v>
          </cell>
          <cell r="E740">
            <v>20</v>
          </cell>
          <cell r="F740">
            <v>3787</v>
          </cell>
          <cell r="G740">
            <v>75740</v>
          </cell>
          <cell r="H740">
            <v>38885</v>
          </cell>
          <cell r="I740">
            <v>777700</v>
          </cell>
          <cell r="J740">
            <v>12625</v>
          </cell>
          <cell r="K740">
            <v>252500</v>
          </cell>
          <cell r="L740">
            <v>55297</v>
          </cell>
          <cell r="M740">
            <v>1105940</v>
          </cell>
        </row>
        <row r="741">
          <cell r="B741" t="str">
            <v>버팀보 이음</v>
          </cell>
          <cell r="C741" t="str">
            <v>300*300</v>
          </cell>
          <cell r="D741" t="str">
            <v>개소</v>
          </cell>
          <cell r="E741">
            <v>212</v>
          </cell>
          <cell r="F741">
            <v>12694</v>
          </cell>
          <cell r="G741">
            <v>2691128</v>
          </cell>
          <cell r="H741">
            <v>24462</v>
          </cell>
          <cell r="I741">
            <v>5185944</v>
          </cell>
          <cell r="J741">
            <v>0</v>
          </cell>
          <cell r="K741">
            <v>0</v>
          </cell>
          <cell r="L741">
            <v>37156</v>
          </cell>
          <cell r="M741">
            <v>7877072</v>
          </cell>
        </row>
        <row r="742">
          <cell r="B742" t="str">
            <v>코너보강부제작</v>
          </cell>
          <cell r="C742" t="str">
            <v>한쪽 부분</v>
          </cell>
          <cell r="D742" t="str">
            <v>개소</v>
          </cell>
          <cell r="E742">
            <v>814</v>
          </cell>
          <cell r="F742">
            <v>1533</v>
          </cell>
          <cell r="G742">
            <v>1247862</v>
          </cell>
          <cell r="H742">
            <v>24492</v>
          </cell>
          <cell r="I742">
            <v>19936488</v>
          </cell>
          <cell r="J742">
            <v>0</v>
          </cell>
          <cell r="K742">
            <v>0</v>
          </cell>
          <cell r="L742">
            <v>26025</v>
          </cell>
          <cell r="M742">
            <v>21184350</v>
          </cell>
        </row>
        <row r="743">
          <cell r="B743" t="str">
            <v>사보강재 제작</v>
          </cell>
          <cell r="C743" t="str">
            <v>버팀보 2열부,양쪽</v>
          </cell>
          <cell r="D743" t="str">
            <v>개소</v>
          </cell>
          <cell r="E743">
            <v>82</v>
          </cell>
          <cell r="F743">
            <v>2145</v>
          </cell>
          <cell r="G743">
            <v>175890</v>
          </cell>
          <cell r="H743">
            <v>29795</v>
          </cell>
          <cell r="I743">
            <v>2443190</v>
          </cell>
          <cell r="J743">
            <v>0</v>
          </cell>
          <cell r="K743">
            <v>0</v>
          </cell>
          <cell r="L743">
            <v>31940</v>
          </cell>
          <cell r="M743">
            <v>2619080</v>
          </cell>
        </row>
        <row r="744">
          <cell r="B744" t="str">
            <v>H-BEAM 설치,철거</v>
          </cell>
          <cell r="C744" t="str">
            <v>L=3-5M</v>
          </cell>
          <cell r="D744" t="str">
            <v>본</v>
          </cell>
          <cell r="E744">
            <v>40</v>
          </cell>
          <cell r="F744">
            <v>2161</v>
          </cell>
          <cell r="G744">
            <v>86440</v>
          </cell>
          <cell r="H744">
            <v>26664</v>
          </cell>
          <cell r="I744">
            <v>1066560</v>
          </cell>
          <cell r="J744">
            <v>7023</v>
          </cell>
          <cell r="K744">
            <v>280920</v>
          </cell>
          <cell r="L744">
            <v>35848</v>
          </cell>
          <cell r="M744">
            <v>1433920</v>
          </cell>
        </row>
        <row r="745">
          <cell r="B745" t="str">
            <v>H-BEAM 설치,철거</v>
          </cell>
          <cell r="C745" t="str">
            <v>L=6-8M</v>
          </cell>
          <cell r="D745" t="str">
            <v>본</v>
          </cell>
          <cell r="E745">
            <v>15</v>
          </cell>
          <cell r="F745">
            <v>2549</v>
          </cell>
          <cell r="G745">
            <v>38235</v>
          </cell>
          <cell r="H745">
            <v>29795</v>
          </cell>
          <cell r="I745">
            <v>446925</v>
          </cell>
          <cell r="J745">
            <v>9009</v>
          </cell>
          <cell r="K745">
            <v>135135</v>
          </cell>
          <cell r="L745">
            <v>41353</v>
          </cell>
          <cell r="M745">
            <v>620295</v>
          </cell>
        </row>
        <row r="746">
          <cell r="B746" t="str">
            <v>H-BEAM 설치,철거</v>
          </cell>
          <cell r="C746" t="str">
            <v>L=9-11M</v>
          </cell>
          <cell r="D746" t="str">
            <v>본</v>
          </cell>
          <cell r="E746">
            <v>5</v>
          </cell>
          <cell r="F746">
            <v>2918</v>
          </cell>
          <cell r="G746">
            <v>14590</v>
          </cell>
          <cell r="H746">
            <v>33532</v>
          </cell>
          <cell r="I746">
            <v>167660</v>
          </cell>
          <cell r="J746">
            <v>9231</v>
          </cell>
          <cell r="K746">
            <v>46155</v>
          </cell>
          <cell r="L746">
            <v>45681</v>
          </cell>
          <cell r="M746">
            <v>228405</v>
          </cell>
        </row>
        <row r="747">
          <cell r="B747" t="str">
            <v>H-BEAM 설치,철거</v>
          </cell>
          <cell r="C747" t="str">
            <v>L=12-14M</v>
          </cell>
          <cell r="D747" t="str">
            <v>본</v>
          </cell>
          <cell r="E747">
            <v>10</v>
          </cell>
          <cell r="F747">
            <v>3575</v>
          </cell>
          <cell r="G747">
            <v>35750</v>
          </cell>
          <cell r="H747">
            <v>37875</v>
          </cell>
          <cell r="I747">
            <v>378750</v>
          </cell>
          <cell r="J747">
            <v>11312</v>
          </cell>
          <cell r="K747">
            <v>113120</v>
          </cell>
          <cell r="L747">
            <v>52762</v>
          </cell>
          <cell r="M747">
            <v>527620</v>
          </cell>
        </row>
        <row r="748">
          <cell r="B748" t="str">
            <v>H-BEAM 설치,철거</v>
          </cell>
          <cell r="C748" t="str">
            <v>L=15-18M</v>
          </cell>
          <cell r="D748" t="str">
            <v>본</v>
          </cell>
          <cell r="E748">
            <v>10</v>
          </cell>
          <cell r="F748">
            <v>4161</v>
          </cell>
          <cell r="G748">
            <v>41610</v>
          </cell>
          <cell r="H748">
            <v>41612</v>
          </cell>
          <cell r="I748">
            <v>416120</v>
          </cell>
          <cell r="J748">
            <v>13534</v>
          </cell>
          <cell r="K748">
            <v>135340</v>
          </cell>
          <cell r="L748">
            <v>59307</v>
          </cell>
          <cell r="M748">
            <v>593070</v>
          </cell>
        </row>
        <row r="749">
          <cell r="B749" t="str">
            <v>BRACING BEAM 설치,철거</v>
          </cell>
          <cell r="C749" t="str">
            <v>L=3-5M</v>
          </cell>
          <cell r="D749" t="str">
            <v>본</v>
          </cell>
          <cell r="E749">
            <v>42</v>
          </cell>
          <cell r="F749">
            <v>2161</v>
          </cell>
          <cell r="G749">
            <v>90762</v>
          </cell>
          <cell r="H749">
            <v>26664</v>
          </cell>
          <cell r="I749">
            <v>1119888</v>
          </cell>
          <cell r="J749">
            <v>7023</v>
          </cell>
          <cell r="K749">
            <v>294966</v>
          </cell>
          <cell r="L749">
            <v>35848</v>
          </cell>
          <cell r="M749">
            <v>1505616</v>
          </cell>
        </row>
        <row r="750">
          <cell r="B750" t="str">
            <v>BRACING BEAM 설치,철거</v>
          </cell>
          <cell r="C750" t="str">
            <v>L=6-8M</v>
          </cell>
          <cell r="D750" t="str">
            <v>본</v>
          </cell>
          <cell r="E750">
            <v>35</v>
          </cell>
          <cell r="F750">
            <v>2549</v>
          </cell>
          <cell r="G750">
            <v>89215</v>
          </cell>
          <cell r="H750">
            <v>29795</v>
          </cell>
          <cell r="I750">
            <v>1042825</v>
          </cell>
          <cell r="J750">
            <v>9009</v>
          </cell>
          <cell r="K750">
            <v>315315</v>
          </cell>
          <cell r="L750">
            <v>41353</v>
          </cell>
          <cell r="M750">
            <v>1447355</v>
          </cell>
        </row>
        <row r="751">
          <cell r="B751" t="str">
            <v>BRACING BEAM 설치,철거</v>
          </cell>
          <cell r="C751" t="str">
            <v>L=9-11M</v>
          </cell>
          <cell r="D751" t="str">
            <v>본</v>
          </cell>
          <cell r="E751">
            <v>5</v>
          </cell>
          <cell r="F751">
            <v>2918</v>
          </cell>
          <cell r="G751">
            <v>14590</v>
          </cell>
          <cell r="H751">
            <v>33532</v>
          </cell>
          <cell r="I751">
            <v>167660</v>
          </cell>
          <cell r="J751">
            <v>9231</v>
          </cell>
          <cell r="K751">
            <v>46155</v>
          </cell>
          <cell r="L751">
            <v>45681</v>
          </cell>
          <cell r="M751">
            <v>228405</v>
          </cell>
        </row>
        <row r="752">
          <cell r="B752" t="str">
            <v>BRACING BEAM 설치,철거</v>
          </cell>
          <cell r="C752" t="str">
            <v>L=12-14M</v>
          </cell>
          <cell r="D752" t="str">
            <v>본</v>
          </cell>
          <cell r="E752">
            <v>5</v>
          </cell>
          <cell r="F752">
            <v>3575</v>
          </cell>
          <cell r="G752">
            <v>17875</v>
          </cell>
          <cell r="H752">
            <v>37875</v>
          </cell>
          <cell r="I752">
            <v>189375</v>
          </cell>
          <cell r="J752">
            <v>11312</v>
          </cell>
          <cell r="K752">
            <v>56560</v>
          </cell>
          <cell r="L752">
            <v>52762</v>
          </cell>
          <cell r="M752">
            <v>263810</v>
          </cell>
        </row>
        <row r="753">
          <cell r="B753" t="str">
            <v>BRACING BEAM 설치,철거</v>
          </cell>
          <cell r="C753" t="str">
            <v>L=15-18M</v>
          </cell>
          <cell r="D753" t="str">
            <v>본</v>
          </cell>
          <cell r="E753">
            <v>10</v>
          </cell>
          <cell r="F753">
            <v>4161</v>
          </cell>
          <cell r="G753">
            <v>41610</v>
          </cell>
          <cell r="H753">
            <v>41612</v>
          </cell>
          <cell r="I753">
            <v>416120</v>
          </cell>
          <cell r="J753">
            <v>13534</v>
          </cell>
          <cell r="K753">
            <v>135340</v>
          </cell>
          <cell r="L753">
            <v>59307</v>
          </cell>
          <cell r="M753">
            <v>593070</v>
          </cell>
        </row>
        <row r="754">
          <cell r="B754" t="str">
            <v>BRACING BEAM 연결</v>
          </cell>
          <cell r="D754" t="str">
            <v>개소</v>
          </cell>
          <cell r="E754">
            <v>678</v>
          </cell>
          <cell r="F754">
            <v>12694</v>
          </cell>
          <cell r="G754">
            <v>8606532</v>
          </cell>
          <cell r="H754">
            <v>24462</v>
          </cell>
          <cell r="I754">
            <v>16585236</v>
          </cell>
          <cell r="J754">
            <v>0</v>
          </cell>
          <cell r="K754">
            <v>0</v>
          </cell>
          <cell r="L754">
            <v>37156</v>
          </cell>
          <cell r="M754">
            <v>25191768</v>
          </cell>
        </row>
        <row r="755">
          <cell r="B755" t="str">
            <v>ANGLE 제작</v>
          </cell>
          <cell r="C755" t="str">
            <v>L-90*90*10</v>
          </cell>
          <cell r="D755" t="str">
            <v>개소</v>
          </cell>
          <cell r="E755">
            <v>978</v>
          </cell>
          <cell r="F755">
            <v>1959</v>
          </cell>
          <cell r="G755">
            <v>1915902</v>
          </cell>
          <cell r="H755">
            <v>21412</v>
          </cell>
          <cell r="I755">
            <v>20940936</v>
          </cell>
          <cell r="J755">
            <v>0</v>
          </cell>
          <cell r="K755">
            <v>0</v>
          </cell>
          <cell r="L755">
            <v>23371</v>
          </cell>
          <cell r="M755">
            <v>22856838</v>
          </cell>
        </row>
        <row r="756">
          <cell r="B756" t="str">
            <v>파일이음</v>
          </cell>
          <cell r="C756" t="str">
            <v>POST PILE</v>
          </cell>
          <cell r="D756" t="str">
            <v>본</v>
          </cell>
          <cell r="E756">
            <v>122</v>
          </cell>
          <cell r="F756">
            <v>12625</v>
          </cell>
          <cell r="G756">
            <v>1540250</v>
          </cell>
          <cell r="H756">
            <v>21452</v>
          </cell>
          <cell r="I756">
            <v>2617144</v>
          </cell>
          <cell r="J756">
            <v>0</v>
          </cell>
          <cell r="K756">
            <v>0</v>
          </cell>
          <cell r="L756">
            <v>34077</v>
          </cell>
          <cell r="M756">
            <v>4157394</v>
          </cell>
        </row>
        <row r="757">
          <cell r="B757" t="str">
            <v>파일이음</v>
          </cell>
          <cell r="C757" t="str">
            <v>SIDE PILE,300*300</v>
          </cell>
          <cell r="D757" t="str">
            <v>본</v>
          </cell>
          <cell r="E757">
            <v>386</v>
          </cell>
          <cell r="F757">
            <v>13534</v>
          </cell>
          <cell r="G757">
            <v>5224124</v>
          </cell>
          <cell r="H757">
            <v>24745</v>
          </cell>
          <cell r="I757">
            <v>9551570</v>
          </cell>
          <cell r="J757">
            <v>0</v>
          </cell>
          <cell r="K757">
            <v>0</v>
          </cell>
          <cell r="L757">
            <v>38279</v>
          </cell>
          <cell r="M757">
            <v>14775694</v>
          </cell>
        </row>
        <row r="758">
          <cell r="B758" t="str">
            <v>파일이음</v>
          </cell>
          <cell r="C758" t="str">
            <v>SIDE PILE,350*350</v>
          </cell>
          <cell r="D758" t="str">
            <v>본</v>
          </cell>
          <cell r="E758">
            <v>398</v>
          </cell>
          <cell r="F758">
            <v>14645</v>
          </cell>
          <cell r="G758">
            <v>5828710</v>
          </cell>
          <cell r="H758">
            <v>28078</v>
          </cell>
          <cell r="I758">
            <v>11175044</v>
          </cell>
          <cell r="J758">
            <v>0</v>
          </cell>
          <cell r="K758">
            <v>0</v>
          </cell>
          <cell r="L758">
            <v>42723</v>
          </cell>
          <cell r="M758">
            <v>17003754</v>
          </cell>
        </row>
        <row r="759">
          <cell r="B759" t="str">
            <v>PIECE BRACKET 제작</v>
          </cell>
          <cell r="D759" t="str">
            <v>개소</v>
          </cell>
          <cell r="E759">
            <v>309</v>
          </cell>
          <cell r="F759">
            <v>1533</v>
          </cell>
          <cell r="G759">
            <v>473697</v>
          </cell>
          <cell r="H759">
            <v>24492</v>
          </cell>
          <cell r="I759">
            <v>7568028</v>
          </cell>
          <cell r="J759">
            <v>0</v>
          </cell>
          <cell r="K759">
            <v>0</v>
          </cell>
          <cell r="L759">
            <v>26025</v>
          </cell>
          <cell r="M759">
            <v>8041725</v>
          </cell>
        </row>
        <row r="760">
          <cell r="B760" t="str">
            <v>JACK 설치,철거</v>
          </cell>
          <cell r="C760" t="str">
            <v>100TON</v>
          </cell>
          <cell r="D760" t="str">
            <v>개소</v>
          </cell>
          <cell r="E760">
            <v>257</v>
          </cell>
          <cell r="F760">
            <v>2645</v>
          </cell>
          <cell r="G760">
            <v>679765</v>
          </cell>
          <cell r="H760">
            <v>7506</v>
          </cell>
          <cell r="I760">
            <v>1929042</v>
          </cell>
          <cell r="J760">
            <v>0</v>
          </cell>
          <cell r="K760">
            <v>0</v>
          </cell>
          <cell r="L760">
            <v>10151</v>
          </cell>
          <cell r="M760">
            <v>2608807</v>
          </cell>
        </row>
        <row r="761">
          <cell r="B761" t="str">
            <v>노면복공 설치,철거</v>
          </cell>
          <cell r="C761" t="str">
            <v>주야간</v>
          </cell>
          <cell r="D761" t="str">
            <v>M2</v>
          </cell>
          <cell r="E761">
            <v>162</v>
          </cell>
          <cell r="F761">
            <v>1533</v>
          </cell>
          <cell r="G761">
            <v>248346</v>
          </cell>
          <cell r="H761">
            <v>22624</v>
          </cell>
          <cell r="I761">
            <v>3665088</v>
          </cell>
          <cell r="J761">
            <v>0</v>
          </cell>
          <cell r="K761">
            <v>0</v>
          </cell>
          <cell r="L761">
            <v>24157</v>
          </cell>
          <cell r="M761">
            <v>3913434</v>
          </cell>
        </row>
        <row r="762">
          <cell r="B762" t="str">
            <v>상형재 설치,철거</v>
          </cell>
          <cell r="C762" t="str">
            <v>L=3-5M</v>
          </cell>
          <cell r="D762" t="str">
            <v>본</v>
          </cell>
          <cell r="E762">
            <v>2</v>
          </cell>
          <cell r="F762">
            <v>2161</v>
          </cell>
          <cell r="G762">
            <v>4322</v>
          </cell>
          <cell r="H762">
            <v>26664</v>
          </cell>
          <cell r="I762">
            <v>53328</v>
          </cell>
          <cell r="J762">
            <v>7023</v>
          </cell>
          <cell r="K762">
            <v>14046</v>
          </cell>
          <cell r="L762">
            <v>35848</v>
          </cell>
          <cell r="M762">
            <v>71696</v>
          </cell>
        </row>
        <row r="763">
          <cell r="B763" t="str">
            <v>상형재 설치,철거</v>
          </cell>
          <cell r="C763" t="str">
            <v>L=9-11M</v>
          </cell>
          <cell r="D763" t="str">
            <v>본</v>
          </cell>
          <cell r="E763">
            <v>2</v>
          </cell>
          <cell r="F763">
            <v>2918</v>
          </cell>
          <cell r="G763">
            <v>5836</v>
          </cell>
          <cell r="H763">
            <v>33532</v>
          </cell>
          <cell r="I763">
            <v>67064</v>
          </cell>
          <cell r="J763">
            <v>9231</v>
          </cell>
          <cell r="K763">
            <v>18462</v>
          </cell>
          <cell r="L763">
            <v>45681</v>
          </cell>
          <cell r="M763">
            <v>91362</v>
          </cell>
        </row>
        <row r="764">
          <cell r="B764" t="str">
            <v>상형재 설치,철거</v>
          </cell>
          <cell r="C764" t="str">
            <v>L=12-14M</v>
          </cell>
          <cell r="D764" t="str">
            <v>본</v>
          </cell>
          <cell r="E764">
            <v>2</v>
          </cell>
          <cell r="F764">
            <v>3575</v>
          </cell>
          <cell r="G764">
            <v>7150</v>
          </cell>
          <cell r="H764">
            <v>37875</v>
          </cell>
          <cell r="I764">
            <v>75750</v>
          </cell>
          <cell r="J764">
            <v>11312</v>
          </cell>
          <cell r="K764">
            <v>22624</v>
          </cell>
          <cell r="L764">
            <v>52762</v>
          </cell>
          <cell r="M764">
            <v>105524</v>
          </cell>
        </row>
        <row r="765">
          <cell r="B765" t="str">
            <v>상형재 설치,철거</v>
          </cell>
          <cell r="C765" t="str">
            <v>L=15-18M</v>
          </cell>
          <cell r="D765" t="str">
            <v>본</v>
          </cell>
          <cell r="E765">
            <v>2</v>
          </cell>
          <cell r="F765">
            <v>4161</v>
          </cell>
          <cell r="G765">
            <v>8322</v>
          </cell>
          <cell r="H765">
            <v>41612</v>
          </cell>
          <cell r="I765">
            <v>83224</v>
          </cell>
          <cell r="J765">
            <v>13534</v>
          </cell>
          <cell r="K765">
            <v>27068</v>
          </cell>
          <cell r="L765">
            <v>59307</v>
          </cell>
          <cell r="M765">
            <v>118614</v>
          </cell>
        </row>
        <row r="766">
          <cell r="B766" t="str">
            <v>하형재 설치,철거</v>
          </cell>
          <cell r="C766" t="str">
            <v>L=3-5M</v>
          </cell>
          <cell r="D766" t="str">
            <v>본</v>
          </cell>
          <cell r="E766">
            <v>8</v>
          </cell>
          <cell r="F766">
            <v>2003</v>
          </cell>
          <cell r="G766">
            <v>16024</v>
          </cell>
          <cell r="H766">
            <v>24745</v>
          </cell>
          <cell r="I766">
            <v>197960</v>
          </cell>
          <cell r="J766">
            <v>6185</v>
          </cell>
          <cell r="K766">
            <v>49480</v>
          </cell>
          <cell r="L766">
            <v>32933</v>
          </cell>
          <cell r="M766">
            <v>263464</v>
          </cell>
        </row>
        <row r="767">
          <cell r="B767" t="str">
            <v>ANGLE BRACING 제작</v>
          </cell>
          <cell r="C767" t="str">
            <v>L-100*100*10</v>
          </cell>
          <cell r="D767" t="str">
            <v>개소</v>
          </cell>
          <cell r="E767">
            <v>185</v>
          </cell>
          <cell r="F767">
            <v>7326</v>
          </cell>
          <cell r="G767">
            <v>1355310</v>
          </cell>
          <cell r="H767">
            <v>28684</v>
          </cell>
          <cell r="I767">
            <v>5306540</v>
          </cell>
          <cell r="J767">
            <v>0</v>
          </cell>
          <cell r="K767">
            <v>0</v>
          </cell>
          <cell r="L767">
            <v>36010</v>
          </cell>
          <cell r="M767">
            <v>6661850</v>
          </cell>
        </row>
        <row r="768">
          <cell r="B768" t="str">
            <v>주형보 BRACING 제작</v>
          </cell>
          <cell r="C768" t="str">
            <v>L-100*100*10</v>
          </cell>
          <cell r="D768" t="str">
            <v>개소</v>
          </cell>
          <cell r="E768">
            <v>99</v>
          </cell>
          <cell r="F768">
            <v>7326</v>
          </cell>
          <cell r="G768">
            <v>725274</v>
          </cell>
          <cell r="H768">
            <v>28684</v>
          </cell>
          <cell r="I768">
            <v>2839716</v>
          </cell>
          <cell r="J768">
            <v>0</v>
          </cell>
          <cell r="K768">
            <v>0</v>
          </cell>
          <cell r="L768">
            <v>36010</v>
          </cell>
          <cell r="M768">
            <v>3564990</v>
          </cell>
        </row>
        <row r="769">
          <cell r="B769" t="str">
            <v>ANGLE BRACING 연결</v>
          </cell>
          <cell r="C769" t="str">
            <v>L-90*90*10</v>
          </cell>
          <cell r="D769" t="str">
            <v>개소</v>
          </cell>
          <cell r="E769">
            <v>489</v>
          </cell>
          <cell r="F769">
            <v>10605</v>
          </cell>
          <cell r="G769">
            <v>5185845</v>
          </cell>
          <cell r="H769">
            <v>24462</v>
          </cell>
          <cell r="I769">
            <v>11961918</v>
          </cell>
          <cell r="J769">
            <v>0</v>
          </cell>
          <cell r="K769">
            <v>0</v>
          </cell>
          <cell r="L769">
            <v>35067</v>
          </cell>
          <cell r="M769">
            <v>17147763</v>
          </cell>
        </row>
        <row r="770">
          <cell r="B770" t="str">
            <v>ANGLE BRACING 연결</v>
          </cell>
          <cell r="C770" t="str">
            <v>L-100*100*10</v>
          </cell>
          <cell r="D770" t="str">
            <v>개소</v>
          </cell>
          <cell r="E770">
            <v>68</v>
          </cell>
          <cell r="F770">
            <v>11312</v>
          </cell>
          <cell r="G770">
            <v>769216</v>
          </cell>
          <cell r="H770">
            <v>25856</v>
          </cell>
          <cell r="I770">
            <v>1758208</v>
          </cell>
          <cell r="J770">
            <v>0</v>
          </cell>
          <cell r="K770">
            <v>0</v>
          </cell>
          <cell r="L770">
            <v>37168</v>
          </cell>
          <cell r="M770">
            <v>2527424</v>
          </cell>
        </row>
        <row r="771">
          <cell r="B771" t="str">
            <v>H-BEAM, 사장</v>
          </cell>
          <cell r="C771" t="str">
            <v>350*350*12*19</v>
          </cell>
          <cell r="D771" t="str">
            <v>TON</v>
          </cell>
          <cell r="E771">
            <v>622.91999999999996</v>
          </cell>
          <cell r="F771">
            <v>414100</v>
          </cell>
          <cell r="G771">
            <v>257951172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414100</v>
          </cell>
          <cell r="M771">
            <v>257951172</v>
          </cell>
        </row>
        <row r="772">
          <cell r="B772" t="str">
            <v>H-BEAM, 사장</v>
          </cell>
          <cell r="C772" t="str">
            <v>300*300*10*15</v>
          </cell>
          <cell r="D772" t="str">
            <v>TON</v>
          </cell>
          <cell r="E772">
            <v>407.65100000000001</v>
          </cell>
          <cell r="F772">
            <v>414100</v>
          </cell>
          <cell r="G772">
            <v>168808279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414100</v>
          </cell>
          <cell r="M772">
            <v>168808279</v>
          </cell>
        </row>
        <row r="773">
          <cell r="B773" t="str">
            <v>H-BEAM, 임대</v>
          </cell>
          <cell r="C773" t="str">
            <v>300*300*10*15,30%</v>
          </cell>
          <cell r="D773" t="str">
            <v>TON</v>
          </cell>
          <cell r="E773">
            <v>502.87900000000002</v>
          </cell>
          <cell r="F773">
            <v>133320</v>
          </cell>
          <cell r="G773">
            <v>67043828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133320</v>
          </cell>
          <cell r="M773">
            <v>67043828</v>
          </cell>
        </row>
        <row r="774">
          <cell r="B774" t="str">
            <v>H-BEAM, 임대</v>
          </cell>
          <cell r="C774" t="str">
            <v>300*200*9*14,30%</v>
          </cell>
          <cell r="D774" t="str">
            <v>TON</v>
          </cell>
          <cell r="E774">
            <v>135.404</v>
          </cell>
          <cell r="F774">
            <v>133320</v>
          </cell>
          <cell r="G774">
            <v>18052061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133320</v>
          </cell>
          <cell r="M774">
            <v>18052061</v>
          </cell>
        </row>
        <row r="775">
          <cell r="B775" t="str">
            <v>H-BEAM, 임대</v>
          </cell>
          <cell r="C775" t="str">
            <v>200*200*8*12,30%</v>
          </cell>
          <cell r="D775" t="str">
            <v>TON</v>
          </cell>
          <cell r="E775">
            <v>36.19</v>
          </cell>
          <cell r="F775">
            <v>133320</v>
          </cell>
          <cell r="G775">
            <v>4824850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133320</v>
          </cell>
          <cell r="M775">
            <v>4824850</v>
          </cell>
        </row>
        <row r="776">
          <cell r="B776" t="str">
            <v>H-BEAM, 임대</v>
          </cell>
          <cell r="C776" t="str">
            <v>594*302*14*23,30%</v>
          </cell>
          <cell r="D776" t="str">
            <v>TON</v>
          </cell>
          <cell r="E776">
            <v>17.527000000000001</v>
          </cell>
          <cell r="F776">
            <v>133320</v>
          </cell>
          <cell r="G776">
            <v>2336699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133320</v>
          </cell>
          <cell r="M776">
            <v>2336699</v>
          </cell>
        </row>
        <row r="777">
          <cell r="B777" t="str">
            <v>복공판(임대)</v>
          </cell>
          <cell r="C777" t="str">
            <v>2000*750*200,30%</v>
          </cell>
          <cell r="D777" t="str">
            <v>TON</v>
          </cell>
          <cell r="E777">
            <v>32.356999999999999</v>
          </cell>
          <cell r="F777">
            <v>95445</v>
          </cell>
          <cell r="G777">
            <v>3088313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95445</v>
          </cell>
          <cell r="M777">
            <v>3088313</v>
          </cell>
        </row>
        <row r="778">
          <cell r="B778" t="str">
            <v>L-형강</v>
          </cell>
          <cell r="C778" t="str">
            <v>90*90*10,30%</v>
          </cell>
          <cell r="D778" t="str">
            <v>TON</v>
          </cell>
          <cell r="E778">
            <v>43.244</v>
          </cell>
          <cell r="F778">
            <v>126250</v>
          </cell>
          <cell r="G778">
            <v>5459555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126250</v>
          </cell>
          <cell r="M778">
            <v>5459555</v>
          </cell>
        </row>
        <row r="779">
          <cell r="B779" t="str">
            <v>L-형강</v>
          </cell>
          <cell r="C779" t="str">
            <v>100*100*10,30%</v>
          </cell>
          <cell r="D779" t="str">
            <v>TON</v>
          </cell>
          <cell r="E779">
            <v>4.5229999999999997</v>
          </cell>
          <cell r="F779">
            <v>126250</v>
          </cell>
          <cell r="G779">
            <v>571028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126250</v>
          </cell>
          <cell r="M779">
            <v>571028</v>
          </cell>
        </row>
        <row r="780">
          <cell r="B780" t="str">
            <v>합     계</v>
          </cell>
          <cell r="F780">
            <v>0</v>
          </cell>
          <cell r="G780">
            <v>576196339</v>
          </cell>
          <cell r="I780">
            <v>197275670</v>
          </cell>
          <cell r="K780">
            <v>21491261</v>
          </cell>
          <cell r="L780">
            <v>0</v>
          </cell>
          <cell r="M780">
            <v>794963270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G782">
            <v>0</v>
          </cell>
          <cell r="I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G783">
            <v>0</v>
          </cell>
          <cell r="I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G784">
            <v>0</v>
          </cell>
          <cell r="I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G785">
            <v>0</v>
          </cell>
          <cell r="I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 t="str">
            <v>07.S. C. W 공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B787" t="str">
            <v>S.C.W 천공 및 주입</v>
          </cell>
          <cell r="C787" t="str">
            <v>토사층</v>
          </cell>
          <cell r="D787" t="str">
            <v>M</v>
          </cell>
          <cell r="E787">
            <v>8302</v>
          </cell>
          <cell r="F787">
            <v>12625</v>
          </cell>
          <cell r="G787">
            <v>104812750</v>
          </cell>
          <cell r="H787">
            <v>42994</v>
          </cell>
          <cell r="I787">
            <v>356936188</v>
          </cell>
          <cell r="J787">
            <v>2145</v>
          </cell>
          <cell r="K787">
            <v>17807790</v>
          </cell>
          <cell r="L787">
            <v>57764</v>
          </cell>
          <cell r="M787">
            <v>479556728</v>
          </cell>
        </row>
        <row r="788">
          <cell r="B788" t="str">
            <v>장비조립 및 해체</v>
          </cell>
          <cell r="C788" t="str">
            <v>파일드라이버</v>
          </cell>
          <cell r="D788" t="str">
            <v>회</v>
          </cell>
          <cell r="E788">
            <v>3</v>
          </cell>
          <cell r="F788">
            <v>0</v>
          </cell>
          <cell r="G788">
            <v>0</v>
          </cell>
          <cell r="H788">
            <v>137267</v>
          </cell>
          <cell r="I788">
            <v>411801</v>
          </cell>
          <cell r="J788">
            <v>0</v>
          </cell>
          <cell r="K788">
            <v>0</v>
          </cell>
          <cell r="L788">
            <v>137267</v>
          </cell>
          <cell r="M788">
            <v>411801</v>
          </cell>
        </row>
        <row r="789">
          <cell r="B789" t="str">
            <v>장비조립 및 해체</v>
          </cell>
          <cell r="C789" t="str">
            <v>믹서플랜트</v>
          </cell>
          <cell r="D789" t="str">
            <v>회</v>
          </cell>
          <cell r="E789">
            <v>1</v>
          </cell>
          <cell r="F789">
            <v>0</v>
          </cell>
          <cell r="G789">
            <v>0</v>
          </cell>
          <cell r="H789">
            <v>1821860</v>
          </cell>
          <cell r="I789">
            <v>1821860</v>
          </cell>
          <cell r="J789">
            <v>0</v>
          </cell>
          <cell r="K789">
            <v>0</v>
          </cell>
          <cell r="L789">
            <v>1821860</v>
          </cell>
          <cell r="M789">
            <v>1821860</v>
          </cell>
        </row>
        <row r="790">
          <cell r="B790" t="str">
            <v>GUIDE 빔 제작</v>
          </cell>
          <cell r="C790" t="str">
            <v>공구당(2조제작)</v>
          </cell>
          <cell r="D790" t="str">
            <v>2조</v>
          </cell>
          <cell r="E790">
            <v>2</v>
          </cell>
          <cell r="F790">
            <v>1908</v>
          </cell>
          <cell r="G790">
            <v>3816</v>
          </cell>
          <cell r="H790">
            <v>34592</v>
          </cell>
          <cell r="I790">
            <v>69184</v>
          </cell>
          <cell r="J790">
            <v>0</v>
          </cell>
          <cell r="K790">
            <v>0</v>
          </cell>
          <cell r="L790">
            <v>36500</v>
          </cell>
          <cell r="M790">
            <v>73000</v>
          </cell>
        </row>
        <row r="791">
          <cell r="B791" t="str">
            <v>빔 이동설치</v>
          </cell>
          <cell r="D791" t="str">
            <v>M</v>
          </cell>
          <cell r="E791">
            <v>173</v>
          </cell>
          <cell r="F791">
            <v>4301</v>
          </cell>
          <cell r="G791">
            <v>744073</v>
          </cell>
          <cell r="H791">
            <v>12524</v>
          </cell>
          <cell r="I791">
            <v>2166652</v>
          </cell>
          <cell r="J791">
            <v>2141</v>
          </cell>
          <cell r="K791">
            <v>370393</v>
          </cell>
          <cell r="L791">
            <v>18966</v>
          </cell>
          <cell r="M791">
            <v>3281118</v>
          </cell>
        </row>
        <row r="792">
          <cell r="B792" t="str">
            <v>H-PILE 설치,철거</v>
          </cell>
          <cell r="C792" t="str">
            <v>L=15-18M</v>
          </cell>
          <cell r="D792" t="str">
            <v>본</v>
          </cell>
          <cell r="E792">
            <v>392</v>
          </cell>
          <cell r="F792">
            <v>4161</v>
          </cell>
          <cell r="G792">
            <v>1631112</v>
          </cell>
          <cell r="H792">
            <v>41612</v>
          </cell>
          <cell r="I792">
            <v>16311904</v>
          </cell>
          <cell r="J792">
            <v>13534</v>
          </cell>
          <cell r="K792">
            <v>5305328</v>
          </cell>
          <cell r="L792">
            <v>59307</v>
          </cell>
          <cell r="M792">
            <v>23248344</v>
          </cell>
        </row>
        <row r="793">
          <cell r="B793" t="str">
            <v>폐기물버림적재</v>
          </cell>
          <cell r="C793" t="str">
            <v>B.H 0.7㎥</v>
          </cell>
          <cell r="D793" t="str">
            <v>M3</v>
          </cell>
          <cell r="E793">
            <v>481</v>
          </cell>
          <cell r="F793">
            <v>111</v>
          </cell>
          <cell r="G793">
            <v>53391</v>
          </cell>
          <cell r="H793">
            <v>360</v>
          </cell>
          <cell r="I793">
            <v>173160</v>
          </cell>
          <cell r="J793">
            <v>332</v>
          </cell>
          <cell r="K793">
            <v>159692</v>
          </cell>
          <cell r="L793">
            <v>803</v>
          </cell>
          <cell r="M793">
            <v>386243</v>
          </cell>
        </row>
        <row r="794">
          <cell r="B794" t="str">
            <v>폐기물처리비</v>
          </cell>
          <cell r="C794" t="str">
            <v>건설폐자재,운반비포함</v>
          </cell>
          <cell r="D794" t="str">
            <v>Ton</v>
          </cell>
          <cell r="E794">
            <v>963</v>
          </cell>
          <cell r="F794">
            <v>2032</v>
          </cell>
          <cell r="G794">
            <v>1956816</v>
          </cell>
          <cell r="H794">
            <v>2549</v>
          </cell>
          <cell r="I794">
            <v>2454687</v>
          </cell>
          <cell r="J794">
            <v>13554</v>
          </cell>
          <cell r="K794">
            <v>13052502</v>
          </cell>
          <cell r="L794">
            <v>18135</v>
          </cell>
          <cell r="M794">
            <v>17464005</v>
          </cell>
        </row>
        <row r="795">
          <cell r="B795" t="str">
            <v>레미콘 타설</v>
          </cell>
          <cell r="C795" t="str">
            <v>철근,진동기사용</v>
          </cell>
          <cell r="D795" t="str">
            <v>M3</v>
          </cell>
          <cell r="E795">
            <v>62</v>
          </cell>
          <cell r="F795">
            <v>633</v>
          </cell>
          <cell r="G795">
            <v>39246</v>
          </cell>
          <cell r="H795">
            <v>6854</v>
          </cell>
          <cell r="I795">
            <v>424948</v>
          </cell>
          <cell r="J795">
            <v>4075</v>
          </cell>
          <cell r="K795">
            <v>252650</v>
          </cell>
          <cell r="L795">
            <v>11562</v>
          </cell>
          <cell r="M795">
            <v>716844</v>
          </cell>
        </row>
        <row r="796">
          <cell r="B796" t="str">
            <v>철근가공및조립</v>
          </cell>
          <cell r="C796" t="str">
            <v>간단</v>
          </cell>
          <cell r="D796" t="str">
            <v>Ton</v>
          </cell>
          <cell r="E796">
            <v>1.615</v>
          </cell>
          <cell r="F796">
            <v>8026</v>
          </cell>
          <cell r="G796">
            <v>12961</v>
          </cell>
          <cell r="H796">
            <v>246434</v>
          </cell>
          <cell r="I796">
            <v>397990</v>
          </cell>
          <cell r="J796">
            <v>0</v>
          </cell>
          <cell r="K796">
            <v>0</v>
          </cell>
          <cell r="L796">
            <v>254460</v>
          </cell>
          <cell r="M796">
            <v>410951</v>
          </cell>
        </row>
        <row r="797">
          <cell r="B797" t="str">
            <v>합     계</v>
          </cell>
          <cell r="F797">
            <v>0</v>
          </cell>
          <cell r="G797">
            <v>109254165</v>
          </cell>
          <cell r="I797">
            <v>381168374</v>
          </cell>
          <cell r="K797">
            <v>36948355</v>
          </cell>
          <cell r="L797">
            <v>0</v>
          </cell>
          <cell r="M797">
            <v>527370894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G799">
            <v>0</v>
          </cell>
          <cell r="I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G800">
            <v>0</v>
          </cell>
          <cell r="I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 t="str">
            <v>08.S. I. G 공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B802" t="str">
            <v>SIG 천공</v>
          </cell>
          <cell r="D802" t="str">
            <v>M</v>
          </cell>
          <cell r="E802">
            <v>107</v>
          </cell>
          <cell r="F802">
            <v>1912</v>
          </cell>
          <cell r="G802">
            <v>204584</v>
          </cell>
          <cell r="H802">
            <v>10023</v>
          </cell>
          <cell r="I802">
            <v>1072461</v>
          </cell>
          <cell r="J802">
            <v>5474</v>
          </cell>
          <cell r="K802">
            <v>585718</v>
          </cell>
          <cell r="L802">
            <v>17409</v>
          </cell>
          <cell r="M802">
            <v>1862763</v>
          </cell>
        </row>
        <row r="803">
          <cell r="B803" t="str">
            <v>SIG 천공,주입</v>
          </cell>
          <cell r="C803" t="str">
            <v>0, N≥30</v>
          </cell>
          <cell r="D803" t="str">
            <v>M</v>
          </cell>
          <cell r="E803">
            <v>1873</v>
          </cell>
          <cell r="F803">
            <v>12625</v>
          </cell>
          <cell r="G803">
            <v>23646625</v>
          </cell>
          <cell r="H803">
            <v>42994</v>
          </cell>
          <cell r="I803">
            <v>80527762</v>
          </cell>
          <cell r="J803">
            <v>2145</v>
          </cell>
          <cell r="K803">
            <v>4017585</v>
          </cell>
          <cell r="L803">
            <v>57764</v>
          </cell>
          <cell r="M803">
            <v>108191972</v>
          </cell>
        </row>
        <row r="804">
          <cell r="B804" t="str">
            <v>PLANT 설치 및 해체</v>
          </cell>
          <cell r="C804" t="str">
            <v>믹서플랜트</v>
          </cell>
          <cell r="D804" t="str">
            <v>회</v>
          </cell>
          <cell r="E804">
            <v>1</v>
          </cell>
          <cell r="F804">
            <v>0</v>
          </cell>
          <cell r="G804">
            <v>0</v>
          </cell>
          <cell r="H804">
            <v>1821860</v>
          </cell>
          <cell r="I804">
            <v>1821860</v>
          </cell>
          <cell r="J804">
            <v>0</v>
          </cell>
          <cell r="K804">
            <v>0</v>
          </cell>
          <cell r="L804">
            <v>1821860</v>
          </cell>
          <cell r="M804">
            <v>1821860</v>
          </cell>
        </row>
        <row r="805">
          <cell r="B805" t="str">
            <v>폐기물버림적재</v>
          </cell>
          <cell r="C805" t="str">
            <v>B.H 0.7㎥</v>
          </cell>
          <cell r="D805" t="str">
            <v>M3</v>
          </cell>
          <cell r="E805">
            <v>588</v>
          </cell>
          <cell r="F805">
            <v>111</v>
          </cell>
          <cell r="G805">
            <v>65268</v>
          </cell>
          <cell r="H805">
            <v>360</v>
          </cell>
          <cell r="I805">
            <v>211680</v>
          </cell>
          <cell r="J805">
            <v>332</v>
          </cell>
          <cell r="K805">
            <v>195216</v>
          </cell>
          <cell r="L805">
            <v>803</v>
          </cell>
          <cell r="M805">
            <v>472164</v>
          </cell>
        </row>
        <row r="806">
          <cell r="B806" t="str">
            <v>폐기물처리비</v>
          </cell>
          <cell r="C806" t="str">
            <v>건설폐자재,운반비포함</v>
          </cell>
          <cell r="D806" t="str">
            <v>Ton</v>
          </cell>
          <cell r="E806">
            <v>1176</v>
          </cell>
          <cell r="F806">
            <v>2032</v>
          </cell>
          <cell r="G806">
            <v>2389632</v>
          </cell>
          <cell r="H806">
            <v>2549</v>
          </cell>
          <cell r="I806">
            <v>2997624</v>
          </cell>
          <cell r="J806">
            <v>13554</v>
          </cell>
          <cell r="K806">
            <v>15939504</v>
          </cell>
          <cell r="L806">
            <v>18135</v>
          </cell>
          <cell r="M806">
            <v>21326760</v>
          </cell>
        </row>
        <row r="807">
          <cell r="B807" t="str">
            <v>합     계</v>
          </cell>
          <cell r="F807">
            <v>0</v>
          </cell>
          <cell r="G807">
            <v>26306109</v>
          </cell>
          <cell r="I807">
            <v>86631387</v>
          </cell>
          <cell r="K807">
            <v>20738023</v>
          </cell>
          <cell r="L807">
            <v>0</v>
          </cell>
          <cell r="M807">
            <v>133675519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G809">
            <v>0</v>
          </cell>
          <cell r="I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G810">
            <v>0</v>
          </cell>
          <cell r="I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G811">
            <v>0</v>
          </cell>
          <cell r="I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G812">
            <v>0</v>
          </cell>
          <cell r="I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G813">
            <v>0</v>
          </cell>
          <cell r="I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G814">
            <v>0</v>
          </cell>
          <cell r="I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G815">
            <v>0</v>
          </cell>
          <cell r="I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 t="str">
            <v>09.계측관리비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B817" t="str">
            <v>계측관리비</v>
          </cell>
          <cell r="D817" t="str">
            <v>식</v>
          </cell>
          <cell r="E817">
            <v>1</v>
          </cell>
          <cell r="F817">
            <v>0</v>
          </cell>
          <cell r="G817">
            <v>0</v>
          </cell>
          <cell r="H817">
            <v>6565000</v>
          </cell>
          <cell r="I817">
            <v>6565000</v>
          </cell>
          <cell r="J817">
            <v>0</v>
          </cell>
          <cell r="K817">
            <v>0</v>
          </cell>
          <cell r="L817">
            <v>6565000</v>
          </cell>
          <cell r="M817">
            <v>6565000</v>
          </cell>
        </row>
        <row r="818">
          <cell r="B818" t="str">
            <v>합     계</v>
          </cell>
          <cell r="F818">
            <v>0</v>
          </cell>
          <cell r="G818">
            <v>0</v>
          </cell>
          <cell r="I818">
            <v>6565000</v>
          </cell>
          <cell r="K818">
            <v>0</v>
          </cell>
          <cell r="L818">
            <v>0</v>
          </cell>
          <cell r="M818">
            <v>6565000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G820">
            <v>0</v>
          </cell>
          <cell r="I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G821">
            <v>0</v>
          </cell>
          <cell r="I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G822">
            <v>0</v>
          </cell>
          <cell r="I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G823">
            <v>0</v>
          </cell>
          <cell r="I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G824">
            <v>0</v>
          </cell>
          <cell r="I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G825">
            <v>0</v>
          </cell>
          <cell r="I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G826">
            <v>0</v>
          </cell>
          <cell r="I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G827">
            <v>0</v>
          </cell>
          <cell r="I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G828">
            <v>0</v>
          </cell>
          <cell r="I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G829">
            <v>0</v>
          </cell>
          <cell r="I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G830">
            <v>0</v>
          </cell>
          <cell r="I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 t="str">
            <v>10.운  반  공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B832" t="str">
            <v>강재운반</v>
          </cell>
          <cell r="C832" t="str">
            <v>L=120㎞</v>
          </cell>
          <cell r="D832" t="str">
            <v>Ton</v>
          </cell>
          <cell r="E832">
            <v>1802.693</v>
          </cell>
          <cell r="F832">
            <v>6312</v>
          </cell>
          <cell r="G832">
            <v>11378598</v>
          </cell>
          <cell r="H832">
            <v>9031</v>
          </cell>
          <cell r="I832">
            <v>16280120</v>
          </cell>
          <cell r="J832">
            <v>7211</v>
          </cell>
          <cell r="K832">
            <v>12999219</v>
          </cell>
          <cell r="L832">
            <v>22554</v>
          </cell>
          <cell r="M832">
            <v>40657937</v>
          </cell>
        </row>
        <row r="833">
          <cell r="B833" t="str">
            <v>시멘트운반</v>
          </cell>
          <cell r="D833" t="str">
            <v>대</v>
          </cell>
          <cell r="E833">
            <v>43769</v>
          </cell>
          <cell r="F833">
            <v>32</v>
          </cell>
          <cell r="G833">
            <v>1400608</v>
          </cell>
          <cell r="H833">
            <v>350</v>
          </cell>
          <cell r="I833">
            <v>15319150</v>
          </cell>
          <cell r="J833">
            <v>87</v>
          </cell>
          <cell r="K833">
            <v>3807903</v>
          </cell>
          <cell r="L833">
            <v>469</v>
          </cell>
          <cell r="M833">
            <v>20527661</v>
          </cell>
        </row>
        <row r="834">
          <cell r="B834" t="str">
            <v>철근운반</v>
          </cell>
          <cell r="C834" t="str">
            <v>부산시-현장</v>
          </cell>
          <cell r="D834" t="str">
            <v>Ton</v>
          </cell>
          <cell r="E834">
            <v>2.234</v>
          </cell>
          <cell r="F834">
            <v>2549</v>
          </cell>
          <cell r="G834">
            <v>5694</v>
          </cell>
          <cell r="H834">
            <v>3282</v>
          </cell>
          <cell r="I834">
            <v>7331</v>
          </cell>
          <cell r="J834">
            <v>2868</v>
          </cell>
          <cell r="K834">
            <v>6407</v>
          </cell>
          <cell r="L834">
            <v>8699</v>
          </cell>
          <cell r="M834">
            <v>19432</v>
          </cell>
        </row>
        <row r="835">
          <cell r="B835" t="str">
            <v>흄관운반</v>
          </cell>
          <cell r="C835" t="str">
            <v>(Φ450:부산시-현장)</v>
          </cell>
          <cell r="D835" t="str">
            <v>본</v>
          </cell>
          <cell r="E835">
            <v>19</v>
          </cell>
          <cell r="F835">
            <v>2918</v>
          </cell>
          <cell r="G835">
            <v>55442</v>
          </cell>
          <cell r="H835">
            <v>4161</v>
          </cell>
          <cell r="I835">
            <v>79059</v>
          </cell>
          <cell r="J835">
            <v>3575</v>
          </cell>
          <cell r="K835">
            <v>67925</v>
          </cell>
          <cell r="L835">
            <v>10654</v>
          </cell>
          <cell r="M835">
            <v>202426</v>
          </cell>
        </row>
        <row r="836">
          <cell r="B836" t="str">
            <v>합     계</v>
          </cell>
          <cell r="G836">
            <v>12840342</v>
          </cell>
          <cell r="I836">
            <v>31685660</v>
          </cell>
          <cell r="K836">
            <v>16881454</v>
          </cell>
          <cell r="L836">
            <v>0</v>
          </cell>
          <cell r="M836">
            <v>61407456</v>
          </cell>
        </row>
        <row r="837">
          <cell r="G837">
            <v>0</v>
          </cell>
          <cell r="I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G838">
            <v>0</v>
          </cell>
          <cell r="I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G839">
            <v>0</v>
          </cell>
          <cell r="I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G840">
            <v>0</v>
          </cell>
          <cell r="I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G841">
            <v>0</v>
          </cell>
          <cell r="I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G842">
            <v>0</v>
          </cell>
          <cell r="I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G843">
            <v>0</v>
          </cell>
          <cell r="I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G844">
            <v>0</v>
          </cell>
          <cell r="I844">
            <v>0</v>
          </cell>
          <cell r="K844">
            <v>0</v>
          </cell>
          <cell r="L844">
            <v>0</v>
          </cell>
          <cell r="M844">
            <v>0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토사(PE-역사이펀)"/>
      <sheetName val="토사(PE-관보호공 0.3)"/>
      <sheetName val="토사(PE-관보호공 1.0)"/>
      <sheetName val="토사(PE-토류벽)"/>
      <sheetName val="토사(PE,CON B=)"/>
      <sheetName val="토사(흄관)"/>
      <sheetName val="토사(흄관-토류벽)"/>
      <sheetName val="토사(BOX-토류벽)"/>
      <sheetName val="토사(흄관,CON B=)"/>
      <sheetName val="토사(PE-관보호공)"/>
      <sheetName val="XXXXXX"/>
      <sheetName val="원가계산서"/>
      <sheetName val="집계표"/>
      <sheetName val="내역서"/>
      <sheetName val="기계경비(시간당)"/>
      <sheetName val="램머"/>
      <sheetName val="내역서01"/>
      <sheetName val="수량산출"/>
      <sheetName val="설계예시"/>
      <sheetName val="노임단가"/>
      <sheetName val="경산"/>
      <sheetName val="요율"/>
      <sheetName val="교사기준면적(초등)"/>
      <sheetName val="공사비예산서(토목분)"/>
      <sheetName val="효성CB 1P기초"/>
      <sheetName val="수량산출서"/>
      <sheetName val="DATA"/>
      <sheetName val="구조물공집계"/>
      <sheetName val="가.맨홀토공"/>
      <sheetName val="(1)맨홀"/>
      <sheetName val="(가)맨홀평균H"/>
      <sheetName val="(나)맨홀구조물토공"/>
      <sheetName val="나.맨홀구체공"/>
      <sheetName val="(가)맨홀H"/>
      <sheetName val="(나)수량산출"/>
      <sheetName val="파일의이용"/>
      <sheetName val="공종목록표"/>
      <sheetName val="2공구산출내역"/>
      <sheetName val="일위대가"/>
      <sheetName val="조명시설"/>
      <sheetName val="Sheet2"/>
      <sheetName val="관접합및부설"/>
      <sheetName val="단가"/>
      <sheetName val="일위목록"/>
      <sheetName val="Y-WORK"/>
      <sheetName val="단위수량산출"/>
      <sheetName val="CTEMCOST"/>
      <sheetName val="8.PILE  (돌출)"/>
      <sheetName val="값"/>
      <sheetName val="DATE"/>
      <sheetName val="INPUT"/>
      <sheetName val="CABLE SIZE-3"/>
      <sheetName val="관로토공"/>
      <sheetName val="분전함신설"/>
      <sheetName val="접지1종"/>
      <sheetName val="공사별 가중치 산출근거(토목)"/>
      <sheetName val="가중치근거(조경)"/>
      <sheetName val="진주방향"/>
      <sheetName val="마산방향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소운반"/>
      <sheetName val="관구보호몰탈"/>
      <sheetName val=" 부대공집계표"/>
      <sheetName val="(1)포장공"/>
      <sheetName val="가.폐기물"/>
      <sheetName val="나.관로공포장집계"/>
      <sheetName val="(가)관로부"/>
      <sheetName val="(나)맨홀부"/>
      <sheetName val="(2)가시설공"/>
      <sheetName val="가.간이흙막이공"/>
      <sheetName val="(3)경고시설물공"/>
      <sheetName val="가.안전보호책"/>
      <sheetName val="나.경고테이프"/>
      <sheetName val="(4)기존관보호공"/>
      <sheetName val="가.관매달기"/>
      <sheetName val="(5)기타"/>
      <sheetName val="나.C.C.TV"/>
      <sheetName val="다.수밀시험"/>
      <sheetName val="(1)토공"/>
      <sheetName val="관급단가"/>
      <sheetName val="계수시트"/>
      <sheetName val="4.본실행통합내역서"/>
      <sheetName val="토사_PE_"/>
      <sheetName val="일위대가표"/>
      <sheetName val="총투입계"/>
      <sheetName val="단가조사"/>
      <sheetName val="5지구단위"/>
      <sheetName val="토건"/>
      <sheetName val="수량집계"/>
      <sheetName val="우배수"/>
      <sheetName val="물집"/>
      <sheetName val="공종"/>
      <sheetName val="기본토사"/>
      <sheetName val="#REF"/>
      <sheetName val="구천"/>
      <sheetName val="지장물C"/>
      <sheetName val="중기사용료산출근거"/>
      <sheetName val="단가 및 재료비"/>
      <sheetName val="단가산출2"/>
      <sheetName val="공토공단위당"/>
      <sheetName val="범례표"/>
      <sheetName val="Total"/>
      <sheetName val="평가데이터"/>
      <sheetName val="설비"/>
      <sheetName val="산출"/>
      <sheetName val="일위대가목록"/>
      <sheetName val="대전(세창동)"/>
      <sheetName val="가시설단위수량"/>
      <sheetName val="SORCE1"/>
      <sheetName val="내역"/>
      <sheetName val="산출금액내역"/>
      <sheetName val="약품설비"/>
      <sheetName val="용산1(해보)"/>
      <sheetName val="제직재"/>
      <sheetName val="용역비내역-진짜"/>
      <sheetName val="시설물일위"/>
      <sheetName val="교사기준면적_초등_"/>
      <sheetName val="현장경비"/>
      <sheetName val="Customer Databas"/>
      <sheetName val="노임"/>
      <sheetName val="JUCKEYK"/>
      <sheetName val="뜃맟뭁돽띿맟?-BLDG"/>
      <sheetName val="공주-교대(A1)"/>
      <sheetName val="견적을지"/>
      <sheetName val="토사(PE-관보호공_0_3)"/>
      <sheetName val="토사(PE-관보호공_1_0)"/>
      <sheetName val="토사(PE,CON_B=)"/>
      <sheetName val="토사(흄관,CON_B=)"/>
      <sheetName val="2000년1차"/>
      <sheetName val="추천서"/>
      <sheetName val="상수도토공집계표"/>
      <sheetName val="피벗테이블데이터분석"/>
      <sheetName val="평균높이산출근거"/>
      <sheetName val="횡배수관위치조서"/>
      <sheetName val="ABUT수량-A1"/>
      <sheetName val="3.바닥판설계"/>
      <sheetName val="주형"/>
      <sheetName val="EACT10"/>
      <sheetName val="대치판정"/>
      <sheetName val="계양가시설"/>
      <sheetName val="wall"/>
      <sheetName val="계정code"/>
      <sheetName val="토목"/>
      <sheetName val="공량산출서"/>
      <sheetName val="MOTOR"/>
      <sheetName val="간선계산"/>
      <sheetName val="관급자재"/>
      <sheetName val="주요자재집계표"/>
      <sheetName val="간지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단위단가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터파기및재료"/>
      <sheetName val="장비집계"/>
      <sheetName val="6PILE  (돌출)"/>
      <sheetName val="갑지1"/>
      <sheetName val="Assumptions"/>
      <sheetName val="시산표"/>
      <sheetName val="4.2유효폭의 계산"/>
      <sheetName val="3련 BOX"/>
      <sheetName val="L_RPTA05_목록"/>
      <sheetName val="직재"/>
      <sheetName val="청천내"/>
      <sheetName val="인공(100P,배선반)"/>
      <sheetName val="한일양산"/>
      <sheetName val="6공구(당초)"/>
      <sheetName val="인부노임"/>
      <sheetName val="총괄내역서"/>
      <sheetName val="자료입력"/>
      <sheetName val="설계내역서"/>
      <sheetName val="외주 새로"/>
      <sheetName val="실행보고서갑지"/>
      <sheetName val="재집"/>
      <sheetName val="Sheet3"/>
      <sheetName val="횡배수관토공수량"/>
      <sheetName val="공내역"/>
      <sheetName val="말뚝지지력산정"/>
      <sheetName val="2호맨홀공제수량"/>
      <sheetName val="기성내역서표지"/>
      <sheetName val="변경내역서간지"/>
      <sheetName val="배수관집계"/>
      <sheetName val="갑지"/>
      <sheetName val="설계내역2"/>
      <sheetName val="평내중"/>
      <sheetName val="플랜트 설치"/>
      <sheetName val="전차선로 물량표"/>
      <sheetName val="데이타"/>
      <sheetName val="기둥(원형)"/>
      <sheetName val="14공제"/>
      <sheetName val="6맨홀H"/>
      <sheetName val="용수량(생활용수)"/>
      <sheetName val="명세서"/>
      <sheetName val="건설산출"/>
      <sheetName val="Sheet1"/>
      <sheetName val="내역서적용수량"/>
      <sheetName val="지구단위계획"/>
      <sheetName val="단가대비표"/>
      <sheetName val="일위대가(가설)"/>
      <sheetName val="슬래브"/>
      <sheetName val="이토변실(A3-LINE)"/>
      <sheetName val="견적의뢰"/>
      <sheetName val="부대공"/>
      <sheetName val="포장공"/>
      <sheetName val="토공"/>
      <sheetName val="총괄내역"/>
      <sheetName val="Baby일위대가"/>
      <sheetName val="guard(mac)"/>
      <sheetName val="시점교대"/>
      <sheetName val="TOTAL_BOQ"/>
      <sheetName val="4.말뚝설계"/>
      <sheetName val="1.설계조건"/>
      <sheetName val="I.설계조건"/>
      <sheetName val="총내역서"/>
      <sheetName val="직노"/>
      <sheetName val="견적서"/>
      <sheetName val="공사별 가중치 산출근거(건축)"/>
      <sheetName val="을지"/>
      <sheetName val="교량하부공"/>
      <sheetName val="투입(관수_건축)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분당)"/>
      <sheetName val="전력구구조물산근"/>
      <sheetName val="입출재고현황 (2)"/>
      <sheetName val="현장관리비 산출내역"/>
      <sheetName val="화재 탐지 설비"/>
      <sheetName val="입력"/>
      <sheetName val="9811"/>
      <sheetName val="TYPE-B 평균H"/>
      <sheetName val="시공"/>
      <sheetName val="총괄"/>
      <sheetName val="종배수관면벽신"/>
      <sheetName val="몰탈콘크리트"/>
      <sheetName val="철근집계"/>
      <sheetName val="T형( 파일기초) 공현1교"/>
      <sheetName val="교각계산"/>
      <sheetName val="하중"/>
      <sheetName val="문학간접"/>
      <sheetName val="1~9 하중계산"/>
      <sheetName val="방음벽기초(H=4m)"/>
      <sheetName val="맨홀수량산출(A-LINE)"/>
      <sheetName val="WORK"/>
      <sheetName val="쌍송교"/>
      <sheetName val="마산방향철근집계"/>
      <sheetName val="공사비"/>
      <sheetName val="토목검측서"/>
      <sheetName val="낙찰표"/>
      <sheetName val="1호맨홀토공"/>
      <sheetName val="공통가설"/>
      <sheetName val="판매시설"/>
      <sheetName val="아파트"/>
      <sheetName val="주민복지관"/>
      <sheetName val="지하주차장"/>
      <sheetName val="토적계산"/>
      <sheetName val="목차"/>
      <sheetName val="조도계산서 (도서)"/>
      <sheetName val="우수관로집계"/>
      <sheetName val="관급_File"/>
      <sheetName val="공통비총괄표"/>
      <sheetName val="1차 내역서"/>
      <sheetName val="공사개요"/>
      <sheetName val="식재인부"/>
      <sheetName val="금액내역서"/>
      <sheetName val="가시설(TYPE-A)"/>
      <sheetName val="1-1평균터파기고(1)"/>
      <sheetName val="금액"/>
      <sheetName val="폐기물"/>
      <sheetName val="시행예산"/>
      <sheetName val="맨홀수량산출"/>
      <sheetName val="5.7 부대공"/>
      <sheetName val="주요자재집계"/>
      <sheetName val="부대공수량집계표"/>
      <sheetName val="부대공산출"/>
      <sheetName val="지장물보호공수량 "/>
      <sheetName val="지장물보호공산근"/>
      <sheetName val="관보호공집계"/>
      <sheetName val="관보호공산출"/>
      <sheetName val="물푸기(관로)"/>
      <sheetName val="물푸기연장"/>
      <sheetName val="기존맨홀 철거 산출"/>
      <sheetName val="기존관철거산출"/>
      <sheetName val="원형맨홀철거산출"/>
      <sheetName val="L형측구깨기및 복구자재 집계표"/>
      <sheetName val="L형측구깨기및 복구수량 집계표"/>
      <sheetName val="L형측구연장"/>
      <sheetName val="기존관 폐쇄수량집계"/>
      <sheetName val="우수토실폐쇄"/>
      <sheetName val="관보호공단위수량"/>
      <sheetName val="기존맨홀천공단위수량"/>
      <sheetName val="원형맨홀철거"/>
      <sheetName val="옹벽깨기및복구"/>
      <sheetName val="L형측구깨기및복구수량"/>
      <sheetName val="단면가정"/>
      <sheetName val="이형관"/>
      <sheetName val="실행대비"/>
      <sheetName val="단위수량"/>
      <sheetName val="유림골조"/>
      <sheetName val="비교1"/>
      <sheetName val="서울대규장각(가시설흙막이)"/>
      <sheetName val="1호인버트수량"/>
      <sheetName val="001"/>
      <sheetName val="총괄표"/>
      <sheetName val="노무비지급명세"/>
      <sheetName val="산출내역"/>
      <sheetName val="공구"/>
      <sheetName val="4지구단위"/>
      <sheetName val="공사설명서"/>
      <sheetName val="가압장구체수량산출서"/>
      <sheetName val="상부공"/>
      <sheetName val="우수"/>
      <sheetName val="구간재료"/>
      <sheetName val="이름정의"/>
      <sheetName val="조건"/>
      <sheetName val="실행철강하도"/>
      <sheetName val="데이터"/>
      <sheetName val="초기화면"/>
      <sheetName val="사급자재"/>
      <sheetName val="Macro1"/>
      <sheetName val="96노임기준"/>
      <sheetName val="노무"/>
      <sheetName val="(A)내역서"/>
      <sheetName val="DB"/>
      <sheetName val="작업입력"/>
      <sheetName val="종배수관"/>
      <sheetName val="내역서(확인분)"/>
      <sheetName val="원가"/>
      <sheetName val="일위대가목차"/>
      <sheetName val="관로연장산출"/>
      <sheetName val="빗물받이이상항목"/>
      <sheetName val="횡단하수구"/>
      <sheetName val="집수정현황"/>
      <sheetName val="기초자료"/>
      <sheetName val="G.R300경비"/>
      <sheetName val="토공(우물통,기타) "/>
      <sheetName val="사다리"/>
      <sheetName val="약품공급2"/>
      <sheetName val="국산화"/>
      <sheetName val="일위단위"/>
      <sheetName val="기기리스트"/>
      <sheetName val="설계예산서 (2)"/>
      <sheetName val="조견표"/>
      <sheetName val="기초단가"/>
      <sheetName val="암거 제원표"/>
      <sheetName val="원형맨홀수량"/>
      <sheetName val="역T형"/>
      <sheetName val="H-PILE수량집계"/>
      <sheetName val="토목공사"/>
      <sheetName val="3BL공동구 수량"/>
      <sheetName val="일산실행내역"/>
      <sheetName val="8.석축단위(H=1.5M)"/>
      <sheetName val="FOB발"/>
      <sheetName val="견"/>
      <sheetName val="신당동집계표"/>
      <sheetName val="적점"/>
      <sheetName val="준검 내역서"/>
      <sheetName val="Sheet1 (2)"/>
      <sheetName val="수안보-MBR1"/>
      <sheetName val="960318-1"/>
      <sheetName val="단위별용량계산"/>
      <sheetName val="계산식"/>
      <sheetName val="기계경비"/>
      <sheetName val="합의경상"/>
      <sheetName val="단가산출(T)"/>
      <sheetName val="관급원내역"/>
      <sheetName val="갑(전기)"/>
      <sheetName val="단가(1)"/>
      <sheetName val="VXXXXX"/>
      <sheetName val="수량산출서-2"/>
      <sheetName val="설명"/>
      <sheetName val="초기화면1"/>
      <sheetName val="내역서(시설)"/>
      <sheetName val="TYPE-A"/>
      <sheetName val="제출내역 (2)"/>
      <sheetName val="세목전체"/>
      <sheetName val="빗물받이(910-510-410)"/>
      <sheetName val="단위중량"/>
      <sheetName val="계산서(곡선부)"/>
      <sheetName val="포장재료집계표"/>
      <sheetName val="A LINE"/>
      <sheetName val="맨홀수량"/>
      <sheetName val="총집계표"/>
      <sheetName val="변화치수"/>
      <sheetName val="제수"/>
      <sheetName val="70%"/>
      <sheetName val="교각1"/>
      <sheetName val="단면 (2)"/>
      <sheetName val="SLIDES"/>
      <sheetName val="가감수량"/>
      <sheetName val="대로근거"/>
      <sheetName val="부대내역"/>
      <sheetName val="관경별내역서"/>
      <sheetName val="교각(P1)수량"/>
      <sheetName val="DATA 입력란"/>
      <sheetName val="1. 설계조건 2.단면가정 3. 하중계산"/>
      <sheetName val="기초일위"/>
      <sheetName val="부대집계"/>
      <sheetName val="물가자료"/>
      <sheetName val="쇼케이스내역"/>
      <sheetName val="실행내역서 "/>
      <sheetName val="01"/>
      <sheetName val="삭제금지단가"/>
      <sheetName val="조경"/>
      <sheetName val="산근"/>
      <sheetName val="수목단가"/>
      <sheetName val="시설수량표"/>
      <sheetName val="식재수량표"/>
      <sheetName val="자재단가"/>
      <sheetName val="산출내역서집계표"/>
      <sheetName val="주공 갑지"/>
      <sheetName val="원형1호맨홀토공수량"/>
      <sheetName val="입찰안"/>
      <sheetName val="수목표준대가"/>
      <sheetName val="일위(PN)"/>
      <sheetName val="조건표"/>
      <sheetName val="부설"/>
      <sheetName val="자재표"/>
      <sheetName val="설계조건"/>
      <sheetName val="기안"/>
      <sheetName val="내역서(총괄)"/>
      <sheetName val="연장(직관)"/>
      <sheetName val="단가표"/>
      <sheetName val="배"/>
      <sheetName val="발주설계서(당초)"/>
      <sheetName val="공문"/>
      <sheetName val="대비"/>
      <sheetName val="6호기"/>
      <sheetName val="배수"/>
      <sheetName val="(C)원내역"/>
      <sheetName val="단위수량목록표"/>
      <sheetName val="1호토공"/>
      <sheetName val="횡배수관집현황(2공구)"/>
      <sheetName val="1호맨홀가감수량"/>
      <sheetName val="1호맨홀수량산출"/>
      <sheetName val="GT 1050x650"/>
      <sheetName val="제경집계"/>
      <sheetName val="자재"/>
      <sheetName val="토공연장"/>
      <sheetName val="C.배수관공"/>
      <sheetName val="교각별수량"/>
      <sheetName val="5.정산서"/>
      <sheetName val="9GNG운반"/>
      <sheetName val="단가조사서"/>
      <sheetName val="주beam"/>
      <sheetName val="2@ BOX"/>
      <sheetName val="설계산출기초"/>
      <sheetName val="노임,재료비"/>
      <sheetName val="코드표"/>
      <sheetName val="토목내역서"/>
      <sheetName val="버스운행안내"/>
      <sheetName val="예방접종계획"/>
      <sheetName val="근태계획서"/>
      <sheetName val="Rates"/>
      <sheetName val="4차공사"/>
      <sheetName val="2000전체분"/>
      <sheetName val="가도공"/>
      <sheetName val="일위대가(계측기설치)"/>
      <sheetName val="TRE TABLE"/>
      <sheetName val="설계명세서"/>
      <sheetName val="예산명세서"/>
      <sheetName val="기자재비"/>
      <sheetName val="tggwan(mac)"/>
      <sheetName val="입력DATA"/>
      <sheetName val="바닥판"/>
      <sheetName val="과속방지턱위치조서"/>
      <sheetName val="3.하중계산"/>
      <sheetName val="정부노임단가"/>
      <sheetName val="시중노임"/>
      <sheetName val="2003상반기노임기준"/>
      <sheetName val=""/>
      <sheetName val="입력란"/>
      <sheetName val="97노임단가"/>
      <sheetName val="환경기계공정표 (3)"/>
      <sheetName val="공종단가"/>
      <sheetName val="증감대비"/>
      <sheetName val="관급"/>
      <sheetName val="0.단가"/>
      <sheetName val="I一般比"/>
      <sheetName val="변압기 및 발전기 용량"/>
      <sheetName val="총사업비명세"/>
      <sheetName val="요약&amp;결과"/>
      <sheetName val="기초분물량표"/>
      <sheetName val="수압집계"/>
      <sheetName val="가정및결과"/>
      <sheetName val="파일구성"/>
      <sheetName val="DM 56"/>
      <sheetName val="세부내역"/>
      <sheetName val="약전설비"/>
      <sheetName val="9902"/>
      <sheetName val="장항선2공구"/>
      <sheetName val="경비"/>
      <sheetName val="입력시트"/>
      <sheetName val="뚝토공"/>
      <sheetName val="옹벽"/>
      <sheetName val="내#대치설치"/>
      <sheetName val="내#대치철거"/>
      <sheetName val="내#방화설치"/>
      <sheetName val="내#방화철거"/>
      <sheetName val="내#일산설치"/>
      <sheetName val="내#일산철거"/>
      <sheetName val="내#중동설치"/>
      <sheetName val="내#중동철거"/>
      <sheetName val="내#합정설치"/>
      <sheetName val="내#합정철거"/>
      <sheetName val="부대비율"/>
      <sheetName val="충주"/>
      <sheetName val="중기사용료"/>
      <sheetName val="적용노임"/>
      <sheetName val="일반자재"/>
      <sheetName val="기본DATA"/>
      <sheetName val="손익차9월2"/>
      <sheetName val="투찰금액"/>
      <sheetName val="전통건설"/>
      <sheetName val="Sheet2 (2)"/>
      <sheetName val="품셈TABLE"/>
      <sheetName val="기계경비_시간당_"/>
      <sheetName val="경상"/>
      <sheetName val="EQUIP-H"/>
      <sheetName val="이름표"/>
      <sheetName val="단가산출"/>
      <sheetName val="데리네이타현황"/>
      <sheetName val="1차"/>
      <sheetName val="산정표"/>
      <sheetName val="구조물철거타공정이월"/>
      <sheetName val="공사 총괄 내역서"/>
      <sheetName val="80이상"/>
      <sheetName val="하수급견적대비"/>
      <sheetName val="각종양식"/>
      <sheetName val="106C0300"/>
      <sheetName val="은평작업지시대장"/>
      <sheetName val="용소리교"/>
      <sheetName val="정부노임"/>
      <sheetName val="다이꾸"/>
      <sheetName val="집수정(600-700)"/>
      <sheetName val="역T형교대(말뚝기초)"/>
      <sheetName val="일반공사"/>
      <sheetName val="제경비"/>
      <sheetName val="원가계산"/>
      <sheetName val="인건비기준"/>
      <sheetName val="수량"/>
      <sheetName val="일반맨홀수량집계"/>
      <sheetName val="가시설수량"/>
      <sheetName val="도급"/>
      <sheetName val="수량A"/>
      <sheetName val="woo(mac)"/>
      <sheetName val="Excel"/>
      <sheetName val="실행내역서"/>
      <sheetName val="지급자재"/>
      <sheetName val="06 일위대가목록"/>
      <sheetName val="도급내역"/>
      <sheetName val="98수문일위"/>
      <sheetName val="본공사"/>
      <sheetName val="산출근거"/>
      <sheetName val="구체"/>
      <sheetName val="좌측날개벽"/>
      <sheetName val="우측날개벽"/>
      <sheetName val="99노임기준"/>
      <sheetName val="직접경비"/>
      <sheetName val="직접인건비"/>
      <sheetName val="밸브설치"/>
      <sheetName val="표지세로"/>
      <sheetName val="기본자료입력"/>
      <sheetName val="설계내역"/>
      <sheetName val="시설물기초"/>
      <sheetName val="관급자재대"/>
      <sheetName val="골막이(야매)"/>
      <sheetName val="A-4"/>
      <sheetName val="포장공사"/>
      <sheetName val="7단가"/>
      <sheetName val="연결임시"/>
      <sheetName val="공사기본내용입력"/>
      <sheetName val="단가산출목록표"/>
      <sheetName val="산출기준자료"/>
      <sheetName val="기타시설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 refreshError="1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내역서01"/>
      <sheetName val="공토공단위당"/>
      <sheetName val="원가계산서"/>
      <sheetName val="단가"/>
      <sheetName val="설비"/>
      <sheetName val="원가"/>
      <sheetName val="중기"/>
      <sheetName val="바닥판"/>
      <sheetName val="입력DATA"/>
      <sheetName val="기계경비(시간당)"/>
      <sheetName val="램머"/>
      <sheetName val="#REF"/>
      <sheetName val="토사(PE)"/>
      <sheetName val="구조물공집계"/>
      <sheetName val="조명율표"/>
      <sheetName val="파일의이용"/>
      <sheetName val="경산"/>
      <sheetName val="오동"/>
      <sheetName val="대조"/>
      <sheetName val="나한"/>
      <sheetName val="실행내역서"/>
      <sheetName val="일위대가표"/>
      <sheetName val="수량산출"/>
      <sheetName val="공종단가"/>
      <sheetName val="데이타"/>
      <sheetName val="일위대가"/>
      <sheetName val="내역"/>
      <sheetName val="중기적산목록"/>
      <sheetName val="설계명세서"/>
      <sheetName val="자료입력"/>
      <sheetName val="예산명세서"/>
      <sheetName val="조명시설"/>
      <sheetName val="수량집계"/>
      <sheetName val="증감대비"/>
      <sheetName val="상하차비용(기계상차)"/>
      <sheetName val="수간보호"/>
      <sheetName val="운반비"/>
      <sheetName val="산출"/>
      <sheetName val="교사기준면적(초등)"/>
    </sheetNames>
    <sheetDataSet>
      <sheetData sheetId="0" refreshError="1">
        <row r="31">
          <cell r="B31">
            <v>481</v>
          </cell>
        </row>
        <row r="32">
          <cell r="B32">
            <v>578</v>
          </cell>
        </row>
        <row r="33">
          <cell r="B33">
            <v>688</v>
          </cell>
        </row>
        <row r="34">
          <cell r="B34">
            <v>803</v>
          </cell>
        </row>
        <row r="35">
          <cell r="B35">
            <v>1156</v>
          </cell>
        </row>
        <row r="37">
          <cell r="B37">
            <v>1606</v>
          </cell>
        </row>
        <row r="39">
          <cell r="B39">
            <v>18</v>
          </cell>
        </row>
        <row r="42">
          <cell r="B42">
            <v>72</v>
          </cell>
        </row>
        <row r="43">
          <cell r="B43">
            <v>115</v>
          </cell>
        </row>
        <row r="45">
          <cell r="B45">
            <v>127</v>
          </cell>
        </row>
        <row r="46">
          <cell r="B46">
            <v>153</v>
          </cell>
        </row>
        <row r="47">
          <cell r="B47">
            <v>182</v>
          </cell>
        </row>
        <row r="48">
          <cell r="B48">
            <v>213</v>
          </cell>
        </row>
        <row r="49">
          <cell r="B49">
            <v>306</v>
          </cell>
        </row>
        <row r="51">
          <cell r="B51">
            <v>426</v>
          </cell>
        </row>
        <row r="53">
          <cell r="B53">
            <v>4</v>
          </cell>
        </row>
        <row r="56">
          <cell r="B56">
            <v>19</v>
          </cell>
        </row>
        <row r="57">
          <cell r="B57">
            <v>30</v>
          </cell>
        </row>
        <row r="59">
          <cell r="B59">
            <v>92</v>
          </cell>
        </row>
        <row r="60">
          <cell r="B60">
            <v>111</v>
          </cell>
        </row>
        <row r="61">
          <cell r="B61">
            <v>132</v>
          </cell>
        </row>
        <row r="62">
          <cell r="B62">
            <v>154</v>
          </cell>
        </row>
        <row r="63">
          <cell r="B63">
            <v>222</v>
          </cell>
        </row>
        <row r="65">
          <cell r="B65">
            <v>309</v>
          </cell>
        </row>
        <row r="67">
          <cell r="B67">
            <v>3</v>
          </cell>
        </row>
        <row r="70">
          <cell r="B70">
            <v>13</v>
          </cell>
        </row>
        <row r="71">
          <cell r="B71">
            <v>22</v>
          </cell>
        </row>
        <row r="86">
          <cell r="B86">
            <v>30114</v>
          </cell>
        </row>
        <row r="87">
          <cell r="B87">
            <v>400</v>
          </cell>
        </row>
        <row r="88">
          <cell r="B88">
            <v>124</v>
          </cell>
        </row>
        <row r="89">
          <cell r="B89">
            <v>89224</v>
          </cell>
        </row>
        <row r="90">
          <cell r="B90">
            <v>1778</v>
          </cell>
        </row>
        <row r="91">
          <cell r="B91">
            <v>2100</v>
          </cell>
        </row>
        <row r="92">
          <cell r="B92">
            <v>184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자재물량"/>
      <sheetName val="자재단가"/>
      <sheetName val="공량산출서"/>
      <sheetName val="1호인버트수량"/>
      <sheetName val="DATE"/>
      <sheetName val="내역서01"/>
      <sheetName val="단가조사"/>
      <sheetName val="계수시트"/>
      <sheetName val="Total"/>
      <sheetName val="#REF"/>
      <sheetName val="성곽내역서"/>
      <sheetName val="내역서"/>
      <sheetName val="교사기준면적(초등)"/>
      <sheetName val="일위대가 "/>
      <sheetName val="기계경비(시간당)"/>
      <sheetName val="램머"/>
      <sheetName val="조도계산서 (도서)"/>
      <sheetName val="토사(PE)"/>
      <sheetName val="CTEMCOST"/>
      <sheetName val="부하계산서"/>
      <sheetName val="도급내역"/>
      <sheetName val="견적의뢰"/>
      <sheetName val="설계명세서"/>
      <sheetName val="일위목록"/>
      <sheetName val="Customer Databas"/>
      <sheetName val="단가산출"/>
      <sheetName val="관로토공"/>
      <sheetName val="집계표"/>
      <sheetName val="Baby일위대가"/>
      <sheetName val="전기"/>
      <sheetName val="평가데이터"/>
      <sheetName val="일위대가"/>
      <sheetName val="관급_File"/>
      <sheetName val="관급총괄"/>
      <sheetName val="총괄집계표"/>
      <sheetName val="직노"/>
      <sheetName val="2000년1차"/>
      <sheetName val="2000전체분"/>
      <sheetName val="관로부문"/>
      <sheetName val="설명"/>
      <sheetName val="공사개요"/>
      <sheetName val="효성CB 1P기초"/>
      <sheetName val="공사비산출서"/>
      <sheetName val="관급자재"/>
      <sheetName val="변경관급자재"/>
      <sheetName val="단가"/>
      <sheetName val="내역"/>
      <sheetName val="(C)원내역"/>
      <sheetName val="공종"/>
      <sheetName val="임대견적서"/>
      <sheetName val="토목공사일반"/>
      <sheetName val="당사"/>
      <sheetName val="22신설수량"/>
      <sheetName val="투찰금액"/>
      <sheetName val="공사원가계산서"/>
      <sheetName val="조명율표"/>
      <sheetName val="수량산출"/>
      <sheetName val="전력구구조물산근"/>
      <sheetName val="노무비"/>
      <sheetName val="유림골조"/>
      <sheetName val="파일의이용"/>
      <sheetName val="기계경비_시간당_"/>
      <sheetName val="토공"/>
      <sheetName val="Y-WORK"/>
      <sheetName val="부하(성남)"/>
      <sheetName val="내역(토목)"/>
      <sheetName val="원가+내역"/>
      <sheetName val="공통가설"/>
      <sheetName val="내역서관로"/>
      <sheetName val="내역서설비"/>
      <sheetName val="내역서케이블"/>
      <sheetName val="21301동"/>
      <sheetName val="관급단가"/>
      <sheetName val="기초목록"/>
      <sheetName val="6.관급자재조서"/>
      <sheetName val="재료"/>
      <sheetName val="작성"/>
      <sheetName val="전선 및 전선관"/>
      <sheetName val="기둥(원형)"/>
      <sheetName val="재노경"/>
      <sheetName val="데이타"/>
      <sheetName val="wall"/>
      <sheetName val="원가계산서"/>
      <sheetName val="출력X"/>
      <sheetName val="단가비교표"/>
      <sheetName val="참조"/>
      <sheetName val="실행기초"/>
      <sheetName val="옥외외등집계표"/>
      <sheetName val="순공사비"/>
      <sheetName val="자재"/>
      <sheetName val="data"/>
      <sheetName val="경산"/>
      <sheetName val="도로구조공사비"/>
      <sheetName val="도로토공공사비"/>
      <sheetName val="여수토공사비"/>
      <sheetName val="여과지동"/>
      <sheetName val="기초자료"/>
      <sheetName val="요율"/>
      <sheetName val="자재대"/>
      <sheetName val="일산실행내역"/>
      <sheetName val="본사공가현황"/>
      <sheetName val="예산조서"/>
      <sheetName val="물품구매"/>
      <sheetName val="XL4Poppy"/>
      <sheetName val="9.운반비산출"/>
      <sheetName val="증감대비"/>
      <sheetName val="노임단가"/>
      <sheetName val="가로등내역서"/>
      <sheetName val="프랜트면허"/>
      <sheetName val="총괄내역서"/>
      <sheetName val="투찰가"/>
      <sheetName val="투찰내역"/>
      <sheetName val="오수토공"/>
      <sheetName val="홍보비디오"/>
      <sheetName val="내역서2안"/>
      <sheetName val="판매시설"/>
      <sheetName val="주민복지관"/>
      <sheetName val="지하주차장"/>
      <sheetName val="청천내"/>
      <sheetName val="적현로"/>
      <sheetName val="제경비"/>
      <sheetName val="준검 내역서"/>
      <sheetName val="견적단가"/>
      <sheetName val="단가설계"/>
      <sheetName val="빌딩 안내"/>
      <sheetName val="01"/>
      <sheetName val="표지"/>
      <sheetName val="설비원가"/>
      <sheetName val="한전일위"/>
      <sheetName val="예비"/>
      <sheetName val="산출금액내역"/>
      <sheetName val="도급내역5+800"/>
      <sheetName val="도급금액"/>
      <sheetName val="조명시설"/>
      <sheetName val="경상"/>
      <sheetName val="가설"/>
      <sheetName val="단위수량"/>
      <sheetName val="2009년설계(안)"/>
      <sheetName val="단가 및 재료비"/>
      <sheetName val="중기사용료산출근거"/>
      <sheetName val="도급"/>
      <sheetName val="물집"/>
      <sheetName val="원가계산"/>
      <sheetName val="목차"/>
      <sheetName val="설비"/>
      <sheetName val="관접합및부설"/>
      <sheetName val="기초단가"/>
      <sheetName val="시설물"/>
      <sheetName val="식재출력용"/>
      <sheetName val="유지관리"/>
      <sheetName val="품셈TABLE"/>
      <sheetName val="수주추정"/>
      <sheetName val="가시설단위수량"/>
      <sheetName val="SORCE1"/>
      <sheetName val="J"/>
      <sheetName val="Sheet4"/>
      <sheetName val="자료"/>
      <sheetName val="입사일"/>
      <sheetName val="노무비산출(아파트 전체)-경보"/>
      <sheetName val="99년신청"/>
      <sheetName val="실행간접비용"/>
      <sheetName val="기초입력 DATA"/>
      <sheetName val="시행예산"/>
      <sheetName val="공정표"/>
      <sheetName val="c_balju"/>
      <sheetName val="건축"/>
      <sheetName val=" 견적서"/>
      <sheetName val="손익분석"/>
      <sheetName val="구조물공집계"/>
      <sheetName val="총괄표"/>
      <sheetName val="도급기성"/>
      <sheetName val="토사_PE_"/>
      <sheetName val="구천"/>
      <sheetName val="Sheet1"/>
      <sheetName val="인제내역"/>
      <sheetName val="실행견적"/>
      <sheetName val="설계예산서"/>
      <sheetName val="소비자가"/>
      <sheetName val="예산내역서"/>
      <sheetName val="정부노임단가"/>
      <sheetName val="인건비"/>
      <sheetName val="기계경비"/>
      <sheetName val="공정코드"/>
      <sheetName val="공정집계"/>
      <sheetName val="1-최종안"/>
      <sheetName val="사업분석-분양가결정"/>
      <sheetName val="부대공"/>
      <sheetName val="포장공"/>
      <sheetName val="수량집계"/>
      <sheetName val="2.고용보험료산출근거"/>
      <sheetName val="한일양산"/>
      <sheetName val="관급자재내역서"/>
      <sheetName val="설계예산내역서"/>
      <sheetName val="일 위 대 가 표"/>
      <sheetName val="단위단가"/>
      <sheetName val="010101"/>
      <sheetName val="1.변압기용량"/>
      <sheetName val="남양시작동010313100%"/>
      <sheetName val="차도조도계산"/>
      <sheetName val="노무비 근거"/>
      <sheetName val="갑지"/>
      <sheetName val="하조서"/>
      <sheetName val="재정비직인"/>
      <sheetName val="재정비내역"/>
      <sheetName val="지적고시내역"/>
      <sheetName val="대가표(품셈)"/>
      <sheetName val="계림(함평)"/>
      <sheetName val="계림(장성)"/>
      <sheetName val="값"/>
      <sheetName val="2-5. 예산조서"/>
      <sheetName val="Sheet3"/>
      <sheetName val="주요자재단가"/>
      <sheetName val="9GNG운반"/>
      <sheetName val="동원인원"/>
      <sheetName val="산근"/>
      <sheetName val="전통건설"/>
      <sheetName val="실행철강하도"/>
      <sheetName val="Hauptdaten"/>
      <sheetName val="익산-"/>
      <sheetName val="Sheet5"/>
      <sheetName val="일(4)"/>
      <sheetName val="현장소운반"/>
      <sheetName val="관구보호몰탈"/>
      <sheetName val="을"/>
      <sheetName val="설계예시"/>
      <sheetName val="굴착현장"/>
      <sheetName val="연장(직관)"/>
      <sheetName val="공사명입력"/>
      <sheetName val="근로자자료입력"/>
      <sheetName val="참고자료"/>
      <sheetName val="1"/>
      <sheetName val="30신설일위대가"/>
      <sheetName val="상호참고자료"/>
      <sheetName val="49"/>
      <sheetName val="4차공사"/>
      <sheetName val="원가 계산"/>
      <sheetName val="공종목록표"/>
      <sheetName val="기성내역서표지"/>
      <sheetName val="변경내역서간지"/>
      <sheetName val="기계공사"/>
      <sheetName val="2공구산출내역"/>
      <sheetName val="은평작업지시대장"/>
      <sheetName val="03전반노무비"/>
      <sheetName val="철거산출근거"/>
      <sheetName val="단"/>
      <sheetName val="공종구간"/>
      <sheetName val="기본자료입력"/>
      <sheetName val="허용전류"/>
      <sheetName val="MCC"/>
      <sheetName val="배수공"/>
      <sheetName val="5지구단위"/>
      <sheetName val="교차로(1) "/>
      <sheetName val="빗물받이(910-510-410)"/>
      <sheetName val="가로등"/>
      <sheetName val="database"/>
      <sheetName val="97 사업추정(WEKI)"/>
      <sheetName val="배관표"/>
      <sheetName val="터파기및재료"/>
      <sheetName val="노임(1차)"/>
      <sheetName val="설계내역서"/>
      <sheetName val="입적6-10"/>
      <sheetName val="공종단가"/>
      <sheetName val="분전함신설"/>
      <sheetName val="접지1종"/>
      <sheetName val="현장관리비"/>
      <sheetName val="설비(제출)"/>
      <sheetName val="터널조도"/>
      <sheetName val="조경"/>
      <sheetName val="2003 일위대가"/>
      <sheetName val="설변내역서"/>
      <sheetName val="Macro1"/>
      <sheetName val="우수관로집계"/>
      <sheetName val="물가자료"/>
      <sheetName val="수안보-MBR1"/>
      <sheetName val="Sheet9"/>
      <sheetName val="Sheet14"/>
      <sheetName val="Sheet13"/>
      <sheetName val="Sheet10"/>
      <sheetName val="전기자료"/>
      <sheetName val="1.토공집계"/>
      <sheetName val="서대문대장"/>
      <sheetName val="도급예산내역서봉투"/>
      <sheetName val="설계산출표지"/>
      <sheetName val="도급예산내역서총괄표"/>
      <sheetName val="을부담운반비"/>
      <sheetName val="운반비산출"/>
      <sheetName val="GI-LIST"/>
      <sheetName val="G.R300경비"/>
      <sheetName val="설계내역(2000)"/>
      <sheetName val="설계산출기초"/>
      <sheetName val="약품공급2"/>
      <sheetName val="VII-2현장경비"/>
      <sheetName val="Ⅴ-2.공종별내역"/>
      <sheetName val="말뚝물량"/>
      <sheetName val="총투입계"/>
      <sheetName val="기초자료입력"/>
      <sheetName val="구조물철거타공정이월"/>
      <sheetName val="신영교차로"/>
      <sheetName val="갑지1"/>
      <sheetName val="일위대가목차"/>
      <sheetName val="일위(열차무선)"/>
      <sheetName val="대구-교대(A1)"/>
      <sheetName val="OPGW기별"/>
      <sheetName val="N賃率-職"/>
      <sheetName val="을지"/>
      <sheetName val="I一般比"/>
      <sheetName val="코드표"/>
      <sheetName val="자재코드"/>
      <sheetName val="산출"/>
      <sheetName val="전기일위대가"/>
      <sheetName val="3BL공동구 수량"/>
      <sheetName val="입력DATA"/>
      <sheetName val="바닥판"/>
      <sheetName val="말뚝지지력산정"/>
      <sheetName val="기본단가표"/>
      <sheetName val="NEYOK"/>
      <sheetName val="별표 "/>
      <sheetName val="단가대비표"/>
      <sheetName val="부대집계"/>
      <sheetName val="샤워실위생"/>
      <sheetName val="실행대비"/>
      <sheetName val="견적가"/>
      <sheetName val="개요"/>
      <sheetName val="공리일"/>
      <sheetName val="70%"/>
      <sheetName val="양식"/>
      <sheetName val="간선계산"/>
      <sheetName val="공사기본내용입력"/>
      <sheetName val="내역서1999.8최종"/>
      <sheetName val="DATA1"/>
      <sheetName val="용역비내역-진짜"/>
      <sheetName val="단가표"/>
      <sheetName val="기본단가"/>
      <sheetName val="인건비단가"/>
      <sheetName val="총괄"/>
      <sheetName val="부대내역"/>
      <sheetName val="99총공사내역서"/>
      <sheetName val="지중자재단가"/>
      <sheetName val="초기화면"/>
      <sheetName val="연결임시"/>
      <sheetName val="2-1. 경관조명 내역총괄표"/>
      <sheetName val="[자재물량.XLS]_____1_c_MAYBE______2"/>
      <sheetName val="계산서(곡선부)"/>
      <sheetName val="포장재료집계표"/>
      <sheetName val="환경기계공정표 (3)"/>
      <sheetName val="전기공사일위대가"/>
      <sheetName val="Macro(차단기)"/>
      <sheetName val="소방"/>
      <sheetName val="기자재비"/>
      <sheetName val="대전-교대(A1-A2)"/>
      <sheetName val="경비대가"/>
      <sheetName val="신기제1터널"/>
      <sheetName val="단면치수"/>
      <sheetName val="기계공사물량집계"/>
      <sheetName val="국내총괄"/>
      <sheetName val="출자한도"/>
      <sheetName val="직재"/>
      <sheetName val="재집"/>
      <sheetName val="주소"/>
      <sheetName val="사업수지"/>
      <sheetName val="Inst."/>
      <sheetName val="공통비총괄표"/>
      <sheetName val="Sheet2"/>
      <sheetName val="유림총괄"/>
      <sheetName val="2003상반기노임기준"/>
      <sheetName val="자판실행"/>
      <sheetName val="지급자재내역서"/>
      <sheetName val="투자비"/>
      <sheetName val="조성원가DATA"/>
      <sheetName val="사업비"/>
      <sheetName val="기본자료"/>
      <sheetName val="인건-측정"/>
      <sheetName val="우수관로터파기고"/>
      <sheetName val="공사비_NDE"/>
      <sheetName val="관로공정"/>
      <sheetName val="대공종"/>
      <sheetName val="시설물일위"/>
      <sheetName val="물량산출서"/>
      <sheetName val="설치자재"/>
      <sheetName val="건축내역서"/>
      <sheetName val="설비내역서"/>
      <sheetName val="전기내역서"/>
      <sheetName val="INPUT"/>
      <sheetName val="잡비계산"/>
      <sheetName val="중기"/>
      <sheetName val="자재물량.XLS"/>
      <sheetName val="%EC%9E%90%EC%9E%AC%EB%AC%BC%EB%"/>
      <sheetName val="변경내역서"/>
      <sheetName val="방식총괄"/>
      <sheetName val="현장경비"/>
      <sheetName val="EP0618"/>
      <sheetName val="수량집계표"/>
      <sheetName val="공종별수량집계"/>
      <sheetName val="실적원가"/>
      <sheetName val="DS0 단위"/>
      <sheetName val="DS1 단위"/>
      <sheetName val="SG"/>
      <sheetName val="ABUT수량-A1"/>
      <sheetName val="시운전연료"/>
      <sheetName val="1차 내역서"/>
      <sheetName val="건축내역"/>
      <sheetName val="건축일"/>
      <sheetName val="1월"/>
      <sheetName val="공통비(전체)"/>
      <sheetName val="일위대가(가설)"/>
      <sheetName val="1회갑지"/>
      <sheetName val="2회내역"/>
      <sheetName val="전선 및 전선관-자유로"/>
      <sheetName val="관로터파기-자유로"/>
      <sheetName val="골조시행"/>
      <sheetName val="월래"/>
      <sheetName val="간접"/>
      <sheetName val="토공사(흙막이)"/>
      <sheetName val="공사원가"/>
      <sheetName val="BSD (2)"/>
      <sheetName val="서울대규장각(가시설흙막이)"/>
      <sheetName val="공사착공계"/>
      <sheetName val="설계서"/>
      <sheetName val="구리토평1전기"/>
      <sheetName val=""/>
      <sheetName val="견적서을"/>
      <sheetName val="총내역서"/>
      <sheetName val="이형관"/>
      <sheetName val="투입내역"/>
      <sheetName val="Option"/>
      <sheetName val="토공사"/>
      <sheetName val="제경비율"/>
      <sheetName val="도색및표지판 단위수량"/>
      <sheetName val="견적서"/>
      <sheetName val="물가대비표"/>
      <sheetName val="세금자료"/>
      <sheetName val="대가 (보완)"/>
      <sheetName val="내역서(사업소)"/>
      <sheetName val="관경별내역서"/>
      <sheetName val="단가산출2"/>
      <sheetName val="단가산출1"/>
      <sheetName val="C.배수관공"/>
      <sheetName val="토목순공사비1차분"/>
      <sheetName val="주현(해보)"/>
      <sheetName val="주현(영광)"/>
      <sheetName val="화해(함평)"/>
      <sheetName val="화해(장성)"/>
      <sheetName val="일위대가표"/>
      <sheetName val="보성조서"/>
      <sheetName val="금액내역서"/>
      <sheetName val="단면 (2)"/>
      <sheetName val="용소리교"/>
      <sheetName val="교대(A1-A2)"/>
      <sheetName val="S0"/>
      <sheetName val="본선및홈복구"/>
      <sheetName val="기안"/>
      <sheetName val="익산"/>
      <sheetName val="공토공단위당"/>
      <sheetName val="ITEM"/>
      <sheetName val="WORK"/>
      <sheetName val="SCHEDULE"/>
      <sheetName val="설계내역2"/>
      <sheetName val="견적대비"/>
      <sheetName val="협력업체"/>
      <sheetName val="hvac(제어동)"/>
      <sheetName val="냉난방(부대공사)"/>
      <sheetName val="코스모공장 (어음)"/>
      <sheetName val="자단"/>
      <sheetName val="cal"/>
      <sheetName val="품셈표"/>
      <sheetName val="시중노임단가"/>
      <sheetName val="대비"/>
      <sheetName val="몰탈콘크리트"/>
      <sheetName val="철근집계"/>
      <sheetName val="시중노임"/>
      <sheetName val="노임단가적용"/>
      <sheetName val="일위총괄"/>
      <sheetName val="장비비기준"/>
      <sheetName val="특별교실"/>
      <sheetName val="업종코드"/>
      <sheetName val="건축2"/>
      <sheetName val="토건"/>
      <sheetName val="일위대가목록"/>
      <sheetName val="기기리스트"/>
      <sheetName val="대목"/>
      <sheetName val="전계가"/>
      <sheetName val="제1회기성청구.20110620.xlsx"/>
      <sheetName val="CB"/>
      <sheetName val="부대공Ⅱ"/>
      <sheetName val="TEL"/>
      <sheetName val="갑지(추정)"/>
      <sheetName val="빙장비사양"/>
      <sheetName val="장비사양"/>
      <sheetName val="PIPE"/>
      <sheetName val="관급 자재수량집계표"/>
      <sheetName val="기술부 VENDOR LIST"/>
      <sheetName val="BID"/>
      <sheetName val="마포토정"/>
      <sheetName val="목록"/>
      <sheetName val="CATV"/>
      <sheetName val="용산3(영광)"/>
      <sheetName val="현황CODE"/>
      <sheetName val="손익현황"/>
      <sheetName val="변수값"/>
      <sheetName val="ELECTRIC"/>
      <sheetName val="도장면"/>
      <sheetName val="도장면적"/>
      <sheetName val="단가 (2)"/>
      <sheetName val="총괄변경내역서"/>
      <sheetName val="계정"/>
      <sheetName val="직접경비"/>
      <sheetName val="직접인건비"/>
      <sheetName val="사통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관급"/>
      <sheetName val="DATA(BAC)"/>
      <sheetName val="AP1"/>
      <sheetName val="POWER"/>
      <sheetName val="내역_FILE"/>
      <sheetName val="계약내역서"/>
      <sheetName val="기계설비품셈"/>
      <sheetName val="통로box전기"/>
      <sheetName val="b_balju_cho"/>
      <sheetName val="공사내역"/>
      <sheetName val="금액"/>
      <sheetName val="APT"/>
      <sheetName val="설치공사비"/>
      <sheetName val="연결관연장산출"/>
      <sheetName val="라멘본체수량"/>
      <sheetName val="개략도"/>
      <sheetName val="케이블LIST(접속)"/>
      <sheetName val="케이블LIST"/>
      <sheetName val="원가계산서 "/>
      <sheetName val="초"/>
      <sheetName val="인건비기준"/>
      <sheetName val="도급공사내역서"/>
      <sheetName val="산출집계"/>
      <sheetName val="산출집계-합산"/>
      <sheetName val="일위대가집계표"/>
      <sheetName val="설계예산서(1공구)"/>
      <sheetName val="시멘트,모래,자갈"/>
      <sheetName val="관경별-퇴적깊이별 준설량(㎥당m)산정표"/>
      <sheetName val="표지 (2)"/>
      <sheetName val="Gia vat tu"/>
      <sheetName val="가로등 조도계산"/>
      <sheetName val="수량산출(음암)"/>
      <sheetName val="표층포설및다짐"/>
      <sheetName val="[자재물량.XLS][자재물량.XLS][자재물량.XLS]["/>
      <sheetName val="[자재물량.XLS][자재물량.XLS][자재물량.XLS]\"/>
      <sheetName val="[자재물량.XLS][자재물량.XLS]\\유기한1\c\MA"/>
      <sheetName val="[자재물량.XLS]\\유기한1\c\MAYBE\자재물량.X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수공수량명세서"/>
      <sheetName val="배수공(레미콘)"/>
      <sheetName val="배수공(철근)"/>
      <sheetName val="배수공(시멘트,모래,관)"/>
      <sheetName val="배수공(골재)"/>
      <sheetName val="배수공(우수받이)"/>
      <sheetName val="배수공(토공)"/>
      <sheetName val="배수공(타공종이월집계표)"/>
      <sheetName val="횡배수관총수량집계표"/>
      <sheetName val="횡배수관규격별연장집계"/>
      <sheetName val="횡배수관수량집계표"/>
      <sheetName val="횡배수관토공수량집계표"/>
      <sheetName val="횡배수관수량산출(일반)"/>
      <sheetName val="횡배수관평균높이"/>
      <sheetName val="횡배수관설치현황"/>
      <sheetName val="횡배수관단위수량"/>
      <sheetName val="횡배수관터파기공식"/>
      <sheetName val="배수관 제원표(DON'T PLOT)"/>
      <sheetName val="횡배수관날개벽수량집계표"/>
      <sheetName val="날개벽 수량산출"/>
      <sheetName val="배수관날개벽단위수량"/>
      <sheetName val="배수관날개벽토공단위수량"/>
      <sheetName val="배수관날개벽토공산출근거"/>
      <sheetName val="배수관날개벽공제단위수량"/>
      <sheetName val="배수관날개벽공제산출근거"/>
      <sheetName val="배수관출구부수량산출"/>
      <sheetName val="종배수관수량집계표"/>
      <sheetName val="종배수관수량산출"/>
      <sheetName val="종배수관토공집계표"/>
      <sheetName val="종배수관설치현황"/>
      <sheetName val="종배수관단위수량"/>
      <sheetName val="노면배수용종배수관단위수량(모래기초)ㅋㅋㅋ"/>
      <sheetName val="면벽수량집계표"/>
      <sheetName val="면벽수량산출"/>
      <sheetName val="면벽설치현황"/>
      <sheetName val="면벽단위수량"/>
      <sheetName val="집수정수량집계표"/>
      <sheetName val="집수정수량산출"/>
      <sheetName val="집수정현황"/>
      <sheetName val="집수정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0</v>
          </cell>
          <cell r="C7" t="str">
            <v>+</v>
          </cell>
          <cell r="D7">
            <v>347</v>
          </cell>
          <cell r="E7">
            <v>600</v>
          </cell>
          <cell r="F7" t="str">
            <v>←</v>
          </cell>
          <cell r="G7">
            <v>90</v>
          </cell>
          <cell r="H7">
            <v>0.48</v>
          </cell>
          <cell r="I7">
            <v>4.5</v>
          </cell>
          <cell r="M7">
            <v>1</v>
          </cell>
          <cell r="Q7">
            <v>0.33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수공수량명세서"/>
      <sheetName val="배수공(레미콘)"/>
      <sheetName val="배수공(철근)"/>
      <sheetName val="배수공(시멘트,모래,관)"/>
      <sheetName val="배수공(골재)"/>
      <sheetName val="배수공(토공)"/>
      <sheetName val="배수공(타공종이월집계표)"/>
      <sheetName val="횡배수관총수량집계표"/>
      <sheetName val="횡배수관규격별연장집계"/>
      <sheetName val="횡배수관수량집계표"/>
      <sheetName val="횡배수관토공수량집계표"/>
      <sheetName val="횡배수관수량산출(일반)"/>
      <sheetName val="횡배수관평균높이"/>
      <sheetName val="횡배수관설치현황"/>
      <sheetName val="횡배수관단위수량"/>
      <sheetName val="횡배수관터파기공식"/>
      <sheetName val="배수관 제원표(DON'T PLOT)"/>
      <sheetName val="횡배수관날개벽수량집계표"/>
      <sheetName val="날개벽 수량산출"/>
      <sheetName val="배수관날개벽단위수량"/>
      <sheetName val="배수관날개벽토공단위수량"/>
      <sheetName val="배수관날개벽토공산출근거"/>
      <sheetName val="배수관날개벽공제단위수량"/>
      <sheetName val="배수관날개벽공제산출근거"/>
      <sheetName val="배수관출구부수량산출"/>
      <sheetName val="종배수관수량집계표"/>
      <sheetName val="종배수관수량산출"/>
      <sheetName val="종배수관토공집계표"/>
      <sheetName val="종배수관설치현황"/>
      <sheetName val="종배수관단위수량"/>
      <sheetName val="노면배수용종배수관단위수량(모래기초)ㅋㅋㅋ"/>
      <sheetName val="면벽수량집계표"/>
      <sheetName val="면벽수량산출"/>
      <sheetName val="면벽설치현황"/>
      <sheetName val="면벽단위수량"/>
      <sheetName val="집수정수량집계표"/>
      <sheetName val="집수정수량산출"/>
      <sheetName val="집수정현황"/>
      <sheetName val="집수정단위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B8">
            <v>0</v>
          </cell>
          <cell r="C8" t="str">
            <v>+</v>
          </cell>
          <cell r="D8">
            <v>435</v>
          </cell>
          <cell r="E8">
            <v>600</v>
          </cell>
          <cell r="F8" t="str">
            <v>←</v>
          </cell>
          <cell r="G8">
            <v>90</v>
          </cell>
          <cell r="H8">
            <v>0.9</v>
          </cell>
          <cell r="I8">
            <v>6.5</v>
          </cell>
          <cell r="N8">
            <v>1</v>
          </cell>
          <cell r="Q8">
            <v>1.62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수공수량명세서"/>
      <sheetName val="배수공(레미콘)"/>
      <sheetName val="배수공(철근)"/>
      <sheetName val="배수공(시멘트,모래,관)"/>
      <sheetName val="배수공(골재)"/>
      <sheetName val="배수공(토공)"/>
      <sheetName val="배수공(타공종이월집계표)"/>
      <sheetName val="L형측구수량집계"/>
      <sheetName val="L형측구연장조서"/>
      <sheetName val="L형측구단위수량"/>
      <sheetName val="맹암거수량집계"/>
      <sheetName val="맹암거연장조서"/>
      <sheetName val="맹암거 단위수량"/>
      <sheetName val="횡배수관총수량집계표"/>
      <sheetName val="횡배수관규격별연장집계"/>
      <sheetName val="횡배수관수량집계표"/>
      <sheetName val="횡배수관토공수량집계표"/>
      <sheetName val="횡배수관수량산출(일반)"/>
      <sheetName val="횡배수관수량산출(전면보강)"/>
      <sheetName val="횡배수관평균높이"/>
      <sheetName val="횡배수관설치현황"/>
      <sheetName val="횡배수관단위수량"/>
      <sheetName val="횡배수관터파기공식"/>
      <sheetName val="배수관 제원표(DON'T PLOT)"/>
      <sheetName val="횡배수관날개벽수량집계표"/>
      <sheetName val="날개벽 수량산출"/>
      <sheetName val="배수관날개벽단위수량"/>
      <sheetName val="배수관날개벽토공단위수량"/>
      <sheetName val="배수관날개벽토공산출근거"/>
      <sheetName val="배수관날개벽공제단위수량"/>
      <sheetName val="배수관날개벽공제산출근거"/>
      <sheetName val="배수관출구부수량산출"/>
      <sheetName val="종배수관수량집계표"/>
      <sheetName val="종배수관수량산출"/>
      <sheetName val="종배수관토공집계표"/>
      <sheetName val="종배수관설치현황"/>
      <sheetName val="종배수관단위수량"/>
      <sheetName val="노면배수용종배수관단위수량(모래기초)ㅋㅋㅋ"/>
      <sheetName val="면벽수량집계표"/>
      <sheetName val="면벽수량산출"/>
      <sheetName val="면벽설치현황"/>
      <sheetName val="면벽단위수량"/>
      <sheetName val="집수정수량집계표"/>
      <sheetName val="집수정수량산출"/>
      <sheetName val="집수정현황"/>
      <sheetName val="집수정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B9">
            <v>0</v>
          </cell>
          <cell r="C9" t="str">
            <v>+</v>
          </cell>
          <cell r="D9">
            <v>77</v>
          </cell>
          <cell r="E9">
            <v>800</v>
          </cell>
          <cell r="F9" t="str">
            <v>→</v>
          </cell>
          <cell r="G9">
            <v>82</v>
          </cell>
          <cell r="H9">
            <v>0.33</v>
          </cell>
          <cell r="I9">
            <v>9</v>
          </cell>
          <cell r="K9">
            <v>1</v>
          </cell>
          <cell r="M9">
            <v>1</v>
          </cell>
          <cell r="O9">
            <v>1</v>
          </cell>
          <cell r="P9" t="str">
            <v>2공구</v>
          </cell>
          <cell r="Q9">
            <v>1.0900000000000001</v>
          </cell>
        </row>
        <row r="10">
          <cell r="B10">
            <v>0</v>
          </cell>
          <cell r="C10" t="str">
            <v>+</v>
          </cell>
          <cell r="D10">
            <v>93</v>
          </cell>
          <cell r="E10">
            <v>450</v>
          </cell>
          <cell r="F10" t="str">
            <v>→</v>
          </cell>
          <cell r="G10">
            <v>67</v>
          </cell>
          <cell r="H10">
            <v>0.2</v>
          </cell>
          <cell r="I10">
            <v>10.5</v>
          </cell>
          <cell r="K10">
            <v>1</v>
          </cell>
          <cell r="M10">
            <v>1</v>
          </cell>
          <cell r="O10">
            <v>1</v>
          </cell>
          <cell r="P10" t="str">
            <v>2공구
전면보강</v>
          </cell>
          <cell r="Q10">
            <v>0.78</v>
          </cell>
        </row>
      </sheetData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변경 사유서"/>
      <sheetName val="개략공사비교표"/>
      <sheetName val="개략물량 증감 비교표"/>
      <sheetName val="선로종평면도"/>
      <sheetName val="수량산출서"/>
      <sheetName val="일위대가표"/>
      <sheetName val="단가산출서"/>
      <sheetName val="접수되지않는 문서"/>
      <sheetName val="3"/>
      <sheetName val="2"/>
      <sheetName val="1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간지"/>
      <sheetName val="갑지"/>
      <sheetName val="원가"/>
      <sheetName val="도급내역서"/>
      <sheetName val="사급내역서"/>
      <sheetName val="관급내역서"/>
      <sheetName val="관급적용단가"/>
      <sheetName val="일위대가"/>
      <sheetName val="산출집계표"/>
      <sheetName val="터널등산근"/>
      <sheetName val="터널조명산근"/>
      <sheetName val="전기실산근"/>
      <sheetName val="터널내산근"/>
      <sheetName val="관리동옥외등산근"/>
      <sheetName val="등열약산근"/>
      <sheetName val="방범산근"/>
      <sheetName val="동력산근"/>
      <sheetName val="가로등설치대가"/>
      <sheetName val="가로등기초대가"/>
      <sheetName val="맨홀대가"/>
      <sheetName val="기타경비산출근거"/>
      <sheetName val="한전외선공사비"/>
      <sheetName val="적용단가"/>
      <sheetName val="인건비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8">
          <cell r="B28">
            <v>100005</v>
          </cell>
        </row>
      </sheetData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연결임시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본변경화일"/>
      <sheetName val="전문하도급"/>
      <sheetName val="일위대가"/>
      <sheetName val="MOTOR"/>
      <sheetName val="#REF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일위대가"/>
      <sheetName val="2001계약현황"/>
      <sheetName val="인건비 "/>
      <sheetName val="TOTAL_BOQ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포장공"/>
      <sheetName val="단가 (2)"/>
      <sheetName val="덕전리"/>
      <sheetName val="에너지요금"/>
      <sheetName val="금액내역서"/>
      <sheetName val="구역화물"/>
      <sheetName val="중기일위대가"/>
      <sheetName val="방송(체육관)"/>
      <sheetName val="일반교실"/>
      <sheetName val="G.R300경비"/>
      <sheetName val="예정(3)"/>
      <sheetName val="용소리교"/>
      <sheetName val="산근"/>
      <sheetName val="교육종류"/>
      <sheetName val="설계내역서"/>
      <sheetName val="파일의이용"/>
      <sheetName val="토사(PE)"/>
      <sheetName val="차액보증"/>
      <sheetName val="sw1"/>
      <sheetName val="조명시설"/>
      <sheetName val="APT"/>
      <sheetName val="아스팔트 포장총괄집계표"/>
      <sheetName val="Sheet1"/>
      <sheetName val="C-직노1"/>
      <sheetName val="우,오수"/>
      <sheetName val="SLAB"/>
      <sheetName val="2@ BOX"/>
      <sheetName val="구천"/>
      <sheetName val="DATE"/>
      <sheetName val="input"/>
      <sheetName val="갑지"/>
      <sheetName val="집계표"/>
      <sheetName val="수량산출"/>
      <sheetName val="물가시세"/>
      <sheetName val="단위수량"/>
      <sheetName val="DDD"/>
      <sheetName val="맨홀토공산출"/>
      <sheetName val="전선관"/>
      <sheetName val="조건표"/>
      <sheetName val="실행간접비용"/>
      <sheetName val="교각(P1)수량"/>
      <sheetName val="실행철강하도"/>
      <sheetName val="배수공"/>
      <sheetName val="골막이(야매)"/>
      <sheetName val="구간별"/>
      <sheetName val="연결임시"/>
      <sheetName val="말뚝지지력산정"/>
      <sheetName val="천방교접속"/>
      <sheetName val="원형맨홀수량"/>
      <sheetName val="마산방향철근집계"/>
      <sheetName val="진주방향"/>
      <sheetName val="마산방향"/>
      <sheetName val="Sheet2"/>
      <sheetName val="대로근거"/>
      <sheetName val="ABUT수량-A1"/>
      <sheetName val="토공(우물통,기타) "/>
      <sheetName val="횡배수관토공수량"/>
      <sheetName val="수량집계"/>
      <sheetName val="가도공"/>
      <sheetName val="빌딩 안내"/>
      <sheetName val="내역서1"/>
      <sheetName val="내역"/>
      <sheetName val="2000년1차"/>
      <sheetName val="2공구산출내역"/>
      <sheetName val="식재가격"/>
      <sheetName val="식재총괄"/>
      <sheetName val="수량3"/>
      <sheetName val="TEST1"/>
      <sheetName val="품셈TABLE"/>
      <sheetName val="P_E이중관보호공800(터파기)"/>
      <sheetName val="P_E이중관보호공800"/>
      <sheetName val="Excel"/>
      <sheetName val="3BL공동구 수량"/>
      <sheetName val="총괄"/>
      <sheetName val="산출근거"/>
      <sheetName val="6동"/>
      <sheetName val="내역서"/>
      <sheetName val="cal"/>
      <sheetName val="토목주소"/>
      <sheetName val="프랜트면허"/>
      <sheetName val="계정"/>
      <sheetName val="현장관리비"/>
      <sheetName val="공통가설공사"/>
      <sheetName val="Total"/>
      <sheetName val="#REF"/>
      <sheetName val="EP0618"/>
      <sheetName val="설비"/>
      <sheetName val="포장수량"/>
      <sheetName val="암거"/>
      <sheetName val="집수정"/>
      <sheetName val="본체"/>
      <sheetName val="교각1"/>
      <sheetName val="일위대가목차"/>
      <sheetName val="자재비"/>
      <sheetName val="기계경비"/>
      <sheetName val="노무비계"/>
      <sheetName val="wall"/>
      <sheetName val="2000년 공정표"/>
      <sheetName val="적용단가"/>
      <sheetName val="우수공"/>
      <sheetName val="1공구(입찰내역)"/>
      <sheetName val="2000전체분"/>
      <sheetName val="흥양2교토공집계표"/>
      <sheetName val="설계명세서"/>
      <sheetName val="예산명세서"/>
      <sheetName val="자료입력"/>
      <sheetName val="신우"/>
      <sheetName val="6PILE  (돌출)"/>
      <sheetName val="슬래브"/>
      <sheetName val="취수탑"/>
      <sheetName val="토목품셈"/>
      <sheetName val="공종"/>
      <sheetName val="단면검토"/>
      <sheetName val="설계조건"/>
      <sheetName val="대포2교접속"/>
      <sheetName val="터파기및재료"/>
      <sheetName val="시중노임단가"/>
      <sheetName val="자재단가"/>
      <sheetName val="동해title"/>
      <sheetName val="사통"/>
      <sheetName val="일반문틀 설치"/>
      <sheetName val="샌딩 에폭시 도장"/>
      <sheetName val="스텐문틀설치"/>
      <sheetName val="견"/>
      <sheetName val="토공"/>
      <sheetName val="내역서(증축)"/>
      <sheetName val="관급"/>
      <sheetName val="JUCKEYK"/>
      <sheetName val="원가계산"/>
      <sheetName val="DNT OSBL"/>
      <sheetName val="1.설계조건"/>
      <sheetName val="내역(한신APT)"/>
      <sheetName val="기초자료입력"/>
      <sheetName val="원가계산서"/>
      <sheetName val="배관(TDI ISBL)"/>
      <sheetName val="기계경비일람"/>
      <sheetName val="구조물공"/>
      <sheetName val="부대공"/>
      <sheetName val="설계설명서"/>
      <sheetName val="구조물철거타공정이월"/>
      <sheetName val="열린교실"/>
      <sheetName val="9811"/>
      <sheetName val="중로근거"/>
      <sheetName val="현장식당(1)"/>
      <sheetName val="기계경비목록"/>
      <sheetName val="unitpric"/>
      <sheetName val="noyim"/>
      <sheetName val="수량BOQ"/>
      <sheetName val="1호인버트수량"/>
      <sheetName val="2호맨홀공제수량"/>
      <sheetName val="견적조건"/>
      <sheetName val="개요"/>
      <sheetName val="참고자료"/>
      <sheetName val="대장"/>
      <sheetName val="기술자관리"/>
      <sheetName val="공동업체"/>
      <sheetName val="공사진행현황"/>
      <sheetName val="하도계약"/>
      <sheetName val="보증 및 분담"/>
      <sheetName val="날개벽"/>
      <sheetName val="총괄표"/>
      <sheetName val="골조시행"/>
      <sheetName val="입찰안"/>
      <sheetName val="약품설비"/>
      <sheetName val="01"/>
      <sheetName val="자재 집계표"/>
      <sheetName val="기초목"/>
      <sheetName val="주방환기"/>
      <sheetName val="부대공자재집계표"/>
      <sheetName val="단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1.XLS"/>
      <sheetName val="산정보고서"/>
      <sheetName val="보고서2.XLS"/>
      <sheetName val="원가계산.XLS"/>
      <sheetName val="공사집계.XLS"/>
      <sheetName val="공사내역"/>
      <sheetName val="노무집계.XLS"/>
      <sheetName val="노무산출.XLS"/>
      <sheetName val="노무비율.XLS"/>
      <sheetName val="경비집계.XLS"/>
      <sheetName val="경비계산.XLS"/>
      <sheetName val="경율산정.XLS"/>
      <sheetName val="원가구성분석"/>
      <sheetName val="안전관리.XLS"/>
      <sheetName val="산재보험.XLS"/>
      <sheetName val="설계비.XLS"/>
      <sheetName val="일반관리비"/>
      <sheetName val="일반요율"/>
      <sheetName val="기타경비"/>
      <sheetName val="일위대가집계표"/>
      <sheetName val="일위대가"/>
      <sheetName val="건설기계집계표"/>
      <sheetName val="건설기계"/>
      <sheetName val="단가산출표"/>
      <sheetName val="단가산출"/>
      <sheetName val="수량산출서"/>
      <sheetName val="토적표"/>
      <sheetName val="자재수량명세표"/>
      <sheetName val="원가비교표"/>
      <sheetName val="공사별비교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</sheetNames>
    <sheetDataSet>
      <sheetData sheetId="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실행대비"/>
      <sheetName val="연결임시"/>
      <sheetName val="노임단가"/>
      <sheetName val="물가시세"/>
      <sheetName val="산출내역서집계표"/>
      <sheetName val="2@ BOX"/>
      <sheetName val="2호맨홀공제수량"/>
      <sheetName val="Sheet1"/>
      <sheetName val="내역서(교량)전체"/>
      <sheetName val="구역화물"/>
      <sheetName val="단위목록"/>
      <sheetName val="시험비"/>
      <sheetName val="일위대가목록"/>
      <sheetName val="자재단가"/>
      <sheetName val="3-2PS"/>
      <sheetName val="9902"/>
      <sheetName val="보활"/>
      <sheetName val="토공(우물통,기타) "/>
      <sheetName val="기초공"/>
      <sheetName val="기둥(원형)"/>
      <sheetName val="과속방지턱위치조서"/>
      <sheetName val="부대tu"/>
      <sheetName val="구조물공"/>
      <sheetName val="부대공"/>
      <sheetName val="배수공"/>
      <sheetName val="토공"/>
      <sheetName val="포장공"/>
      <sheetName val="측구공"/>
      <sheetName val="내역"/>
      <sheetName val="슬래브"/>
      <sheetName val="내역서"/>
      <sheetName val="교량하부공"/>
      <sheetName val="토사(PE)"/>
      <sheetName val="우수관"/>
      <sheetName val="구간별"/>
      <sheetName val="석축설면"/>
      <sheetName val="법면단"/>
      <sheetName val="수량3"/>
      <sheetName val="DATE"/>
      <sheetName val="Sheet1 (2)"/>
      <sheetName val="구조물"/>
      <sheetName val="분전함신설"/>
      <sheetName val="접지1종"/>
      <sheetName val="빗물받이(910-510-410)"/>
      <sheetName val="3연box"/>
      <sheetName val="단 box"/>
      <sheetName val="GI-LIST"/>
      <sheetName val="조명시설"/>
      <sheetName val="데이타"/>
      <sheetName val="90.03실행 "/>
      <sheetName val="관로토공"/>
      <sheetName val="모래기초 (2)"/>
      <sheetName val="수량산출"/>
      <sheetName val="본공사"/>
      <sheetName val="guard(mac)"/>
      <sheetName val="부대내역"/>
      <sheetName val="G.R300경비"/>
      <sheetName val="기초일위"/>
      <sheetName val="지급자재"/>
      <sheetName val="공사개요"/>
      <sheetName val="하도급대비"/>
      <sheetName val="TOTAL_BOQ"/>
      <sheetName val="단가일람"/>
      <sheetName val="아스팔트 포장총괄집계표"/>
      <sheetName val="맨홀수량산출"/>
      <sheetName val="토공(우물통,기타)_"/>
      <sheetName val="A1"/>
      <sheetName val="원가계산서"/>
      <sheetName val="계수시트"/>
      <sheetName val="갱문및옹벽집계"/>
      <sheetName val="설계변경내역서"/>
      <sheetName val="투찰금액"/>
      <sheetName val="구간산출"/>
      <sheetName val="단가산출표"/>
      <sheetName val="일위대가표"/>
      <sheetName val="중기사용료"/>
      <sheetName val="연습"/>
      <sheetName val="안정성검토"/>
      <sheetName val="하중계산"/>
      <sheetName val="설계기준"/>
      <sheetName val="조건"/>
      <sheetName val="주차구획선수량"/>
      <sheetName val="맨홀수량산출(A-LINE)"/>
      <sheetName val="조건표"/>
      <sheetName val="자재테이블"/>
      <sheetName val="건축공사"/>
      <sheetName val="용소리교"/>
      <sheetName val="일위대가 "/>
      <sheetName val="내역서01"/>
      <sheetName val="집계표"/>
      <sheetName val="______DRAWING_111____EXCEL_SU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담표지"/>
      <sheetName val="시담견적갑지"/>
      <sheetName val="견적을지"/>
      <sheetName val="시담공량산출서"/>
      <sheetName val="시담일위대가표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성토단가"/>
      <sheetName val="중기단가산출근거"/>
      <sheetName val="중기조종사 단위단가"/>
      <sheetName val="노무비단가"/>
      <sheetName val="99노임기준"/>
      <sheetName val="일위대가"/>
      <sheetName val="목록"/>
      <sheetName val="중기조종사_단위단가"/>
      <sheetName val="단가"/>
      <sheetName val="중기조종사_단위단가1"/>
      <sheetName val="중기"/>
      <sheetName val="2003상반기노임기준"/>
      <sheetName val="노임단가"/>
      <sheetName val="설계명세서"/>
      <sheetName val="토목"/>
      <sheetName val="DATE"/>
      <sheetName val="밸브설치"/>
      <sheetName val="#REF"/>
      <sheetName val="세부내역"/>
      <sheetName val="자재단가비교표"/>
      <sheetName val="1공구산출내역서"/>
      <sheetName val="산출내역서"/>
      <sheetName val="터파기및재료"/>
      <sheetName val="내역서"/>
      <sheetName val="원가서"/>
      <sheetName val="원본(갑지)"/>
      <sheetName val="단캧산출"/>
      <sheetName val="직노"/>
      <sheetName val="양식_자재단가조사표"/>
      <sheetName val="토사(PE)"/>
      <sheetName val="계수시트"/>
      <sheetName val="위치조서"/>
      <sheetName val="조명시설"/>
    </sheetNames>
    <sheetDataSet>
      <sheetData sheetId="0" refreshError="1"/>
      <sheetData sheetId="1" refreshError="1"/>
      <sheetData sheetId="2" refreshError="1">
        <row r="1">
          <cell r="B1">
            <v>52927</v>
          </cell>
        </row>
        <row r="4">
          <cell r="B4">
            <v>41899</v>
          </cell>
        </row>
        <row r="5">
          <cell r="B5">
            <v>43017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공사표지"/>
      <sheetName val="표지"/>
      <sheetName val="공정표"/>
      <sheetName val="설계명세광단국"/>
      <sheetName val="설계명세CR"/>
      <sheetName val="품셈표광"/>
      <sheetName val="품셈표CR"/>
      <sheetName val="광단국수량"/>
      <sheetName val="케리아수량"/>
      <sheetName val="노임단가(96,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자재단가"/>
      <sheetName val="48수량"/>
      <sheetName val="48인공"/>
      <sheetName val="48일위"/>
      <sheetName val="48수량(기존)"/>
      <sheetName val="48인공(기존)"/>
      <sheetName val="48일위(기존)"/>
      <sheetName val="총괄표"/>
      <sheetName val="총괄표 (2)"/>
      <sheetName val="전장품(관리용)"/>
      <sheetName val="48일위_기존_"/>
      <sheetName val="개소별수량산출"/>
      <sheetName val="집계표"/>
      <sheetName val="임시전기공사설계서"/>
      <sheetName val="증감대비"/>
      <sheetName val="내역서(제연닥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B2" t="str">
            <v>공   사   종   류</v>
          </cell>
          <cell r="C2" t="str">
            <v>규          격</v>
          </cell>
          <cell r="D2" t="str">
            <v>단위</v>
          </cell>
          <cell r="E2" t="str">
            <v>수  량</v>
          </cell>
          <cell r="F2" t="str">
            <v>재     료     비</v>
          </cell>
          <cell r="H2" t="str">
            <v>노     무     비</v>
          </cell>
          <cell r="J2" t="str">
            <v>경            비</v>
          </cell>
          <cell r="L2" t="str">
            <v>계</v>
          </cell>
          <cell r="N2" t="str">
            <v>기  사</v>
          </cell>
        </row>
        <row r="3">
          <cell r="F3" t="str">
            <v>단  가</v>
          </cell>
          <cell r="G3" t="str">
            <v>금     액</v>
          </cell>
          <cell r="H3" t="str">
            <v>단  가</v>
          </cell>
          <cell r="I3" t="str">
            <v>금     액</v>
          </cell>
          <cell r="J3" t="str">
            <v>단  가</v>
          </cell>
          <cell r="K3" t="str">
            <v>금     액</v>
          </cell>
          <cell r="L3" t="str">
            <v>단  가</v>
          </cell>
          <cell r="M3" t="str">
            <v>금     액</v>
          </cell>
        </row>
        <row r="4">
          <cell r="A4" t="str">
            <v>일위1</v>
          </cell>
          <cell r="B4" t="str">
            <v xml:space="preserve"> 1. 전선 가선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5">
          <cell r="B5" t="str">
            <v>알루미늄절연전선</v>
          </cell>
          <cell r="C5" t="str">
            <v>ACSR/AW-OC  95㎟</v>
          </cell>
          <cell r="D5" t="str">
            <v>m</v>
          </cell>
          <cell r="E5">
            <v>48957</v>
          </cell>
          <cell r="F5">
            <v>0</v>
          </cell>
          <cell r="G5" t="str">
            <v>관 급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 t="str">
            <v>압축슬리브</v>
          </cell>
          <cell r="C6" t="str">
            <v>ACSR  95</v>
          </cell>
          <cell r="D6" t="str">
            <v>개</v>
          </cell>
          <cell r="E6">
            <v>80</v>
          </cell>
          <cell r="F6">
            <v>5000</v>
          </cell>
          <cell r="G6">
            <v>400000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5000</v>
          </cell>
          <cell r="M6">
            <v>400000</v>
          </cell>
          <cell r="N6">
            <v>0</v>
          </cell>
        </row>
        <row r="7">
          <cell r="B7" t="str">
            <v>노무비</v>
          </cell>
          <cell r="C7" t="str">
            <v>배전전공</v>
          </cell>
          <cell r="D7" t="str">
            <v>인</v>
          </cell>
          <cell r="E7">
            <v>726.11</v>
          </cell>
          <cell r="F7">
            <v>0</v>
          </cell>
          <cell r="G7">
            <v>0</v>
          </cell>
          <cell r="H7">
            <v>182333</v>
          </cell>
          <cell r="I7">
            <v>132393814</v>
          </cell>
          <cell r="J7">
            <v>0</v>
          </cell>
          <cell r="K7">
            <v>0</v>
          </cell>
          <cell r="L7">
            <v>182333</v>
          </cell>
          <cell r="M7">
            <v>132393814</v>
          </cell>
          <cell r="N7">
            <v>0</v>
          </cell>
        </row>
        <row r="8">
          <cell r="B8" t="str">
            <v>노무비</v>
          </cell>
          <cell r="C8" t="str">
            <v>보통인부</v>
          </cell>
          <cell r="D8" t="str">
            <v>인</v>
          </cell>
          <cell r="E8">
            <v>366.78</v>
          </cell>
          <cell r="F8">
            <v>0</v>
          </cell>
          <cell r="G8">
            <v>0</v>
          </cell>
          <cell r="H8">
            <v>34360</v>
          </cell>
          <cell r="I8">
            <v>12602560</v>
          </cell>
          <cell r="J8">
            <v>0</v>
          </cell>
          <cell r="K8">
            <v>0</v>
          </cell>
          <cell r="L8">
            <v>34360</v>
          </cell>
          <cell r="M8">
            <v>12602560</v>
          </cell>
          <cell r="N8">
            <v>0</v>
          </cell>
        </row>
        <row r="9">
          <cell r="B9" t="str">
            <v>공구손료</v>
          </cell>
          <cell r="C9" t="str">
            <v>노무비의 3%</v>
          </cell>
          <cell r="D9" t="str">
            <v>식</v>
          </cell>
          <cell r="E9">
            <v>1</v>
          </cell>
          <cell r="F9">
            <v>0</v>
          </cell>
          <cell r="G9">
            <v>4349891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4349891</v>
          </cell>
          <cell r="N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B26" t="str">
            <v>계</v>
          </cell>
          <cell r="C26">
            <v>0</v>
          </cell>
          <cell r="D26">
            <v>0</v>
          </cell>
          <cell r="E26">
            <v>0</v>
          </cell>
          <cell r="G26">
            <v>4749891</v>
          </cell>
          <cell r="I26">
            <v>144996374</v>
          </cell>
          <cell r="J26">
            <v>0</v>
          </cell>
          <cell r="K26">
            <v>0</v>
          </cell>
          <cell r="M26">
            <v>149746265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일위1-1</v>
          </cell>
          <cell r="B28" t="str">
            <v>낙착율</v>
          </cell>
          <cell r="C28">
            <v>0.80730000000000002</v>
          </cell>
          <cell r="D28">
            <v>0</v>
          </cell>
          <cell r="F28">
            <v>0</v>
          </cell>
          <cell r="H28">
            <v>0</v>
          </cell>
          <cell r="J28">
            <v>0</v>
          </cell>
          <cell r="L28">
            <v>25923</v>
          </cell>
          <cell r="M28">
            <v>120901218</v>
          </cell>
          <cell r="N28">
            <v>0</v>
          </cell>
        </row>
        <row r="29">
          <cell r="A29" t="str">
            <v>일위2</v>
          </cell>
          <cell r="B29" t="str">
            <v xml:space="preserve"> 2. 전선 가선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알루미늄절연전선</v>
          </cell>
          <cell r="C30" t="str">
            <v>ACSR  58㎟</v>
          </cell>
          <cell r="D30" t="str">
            <v>m</v>
          </cell>
          <cell r="E30">
            <v>16319</v>
          </cell>
          <cell r="F30">
            <v>0</v>
          </cell>
          <cell r="G30" t="str">
            <v>관 급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압축슬리브</v>
          </cell>
          <cell r="C31" t="str">
            <v>ACSR  58㎟</v>
          </cell>
          <cell r="D31" t="str">
            <v>개</v>
          </cell>
          <cell r="E31">
            <v>26</v>
          </cell>
          <cell r="F31">
            <v>5000</v>
          </cell>
          <cell r="G31">
            <v>130000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5000</v>
          </cell>
          <cell r="M31">
            <v>130000</v>
          </cell>
          <cell r="N31">
            <v>0</v>
          </cell>
        </row>
        <row r="32">
          <cell r="B32" t="str">
            <v>노무비</v>
          </cell>
          <cell r="C32" t="str">
            <v>배전전공</v>
          </cell>
          <cell r="D32" t="str">
            <v>인</v>
          </cell>
          <cell r="E32">
            <v>113.41</v>
          </cell>
          <cell r="F32">
            <v>0</v>
          </cell>
          <cell r="G32">
            <v>0</v>
          </cell>
          <cell r="H32">
            <v>182333</v>
          </cell>
          <cell r="I32">
            <v>20678385</v>
          </cell>
          <cell r="J32">
            <v>0</v>
          </cell>
          <cell r="K32">
            <v>0</v>
          </cell>
          <cell r="L32">
            <v>182333</v>
          </cell>
          <cell r="M32">
            <v>20678385</v>
          </cell>
          <cell r="N32">
            <v>0</v>
          </cell>
        </row>
        <row r="33">
          <cell r="B33" t="str">
            <v>노무비</v>
          </cell>
          <cell r="C33" t="str">
            <v>보통인부</v>
          </cell>
          <cell r="D33" t="str">
            <v>인</v>
          </cell>
          <cell r="E33">
            <v>58.2</v>
          </cell>
          <cell r="F33">
            <v>0</v>
          </cell>
          <cell r="G33">
            <v>0</v>
          </cell>
          <cell r="H33">
            <v>34360</v>
          </cell>
          <cell r="I33">
            <v>1999752</v>
          </cell>
          <cell r="J33">
            <v>0</v>
          </cell>
          <cell r="K33">
            <v>0</v>
          </cell>
          <cell r="L33">
            <v>34360</v>
          </cell>
          <cell r="M33">
            <v>1999752</v>
          </cell>
          <cell r="N33">
            <v>0</v>
          </cell>
        </row>
        <row r="34">
          <cell r="B34" t="str">
            <v>공구손료</v>
          </cell>
          <cell r="C34" t="str">
            <v>노무비의 3%</v>
          </cell>
          <cell r="D34" t="str">
            <v>식</v>
          </cell>
          <cell r="E34">
            <v>1</v>
          </cell>
          <cell r="F34">
            <v>0</v>
          </cell>
          <cell r="G34">
            <v>680344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680344</v>
          </cell>
          <cell r="N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 t="str">
            <v>계</v>
          </cell>
          <cell r="C51">
            <v>0</v>
          </cell>
          <cell r="D51">
            <v>0</v>
          </cell>
          <cell r="E51">
            <v>0</v>
          </cell>
          <cell r="G51">
            <v>810344</v>
          </cell>
          <cell r="I51">
            <v>22678137</v>
          </cell>
          <cell r="J51">
            <v>0</v>
          </cell>
          <cell r="K51">
            <v>0</v>
          </cell>
          <cell r="M51">
            <v>23488481</v>
          </cell>
          <cell r="N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일위2-1</v>
          </cell>
          <cell r="B53" t="str">
            <v>낙착율</v>
          </cell>
          <cell r="C53">
            <v>0.80720000000000003</v>
          </cell>
          <cell r="D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1220</v>
          </cell>
          <cell r="M53">
            <v>18961240</v>
          </cell>
          <cell r="N53">
            <v>0</v>
          </cell>
        </row>
        <row r="54">
          <cell r="A54" t="str">
            <v>일위3</v>
          </cell>
          <cell r="B54" t="str">
            <v xml:space="preserve"> 3. 절연전력케이블신설</v>
          </cell>
          <cell r="C54" t="str">
            <v>22.9KV CN/CV 60㎟X1c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절연전력케이블신설</v>
          </cell>
          <cell r="C55" t="str">
            <v>22.9KV CN/CV 60㎟X1c</v>
          </cell>
          <cell r="D55" t="str">
            <v>m</v>
          </cell>
          <cell r="E55">
            <v>494</v>
          </cell>
          <cell r="F55">
            <v>9573</v>
          </cell>
          <cell r="G55">
            <v>4729062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9573</v>
          </cell>
          <cell r="M55">
            <v>4729062</v>
          </cell>
          <cell r="N55">
            <v>0</v>
          </cell>
        </row>
        <row r="56">
          <cell r="B56" t="str">
            <v>조립형 단말처리제</v>
          </cell>
          <cell r="C56" t="str">
            <v>22.9KV CN/CV 60㎟X1c</v>
          </cell>
          <cell r="D56" t="str">
            <v>개</v>
          </cell>
          <cell r="E56">
            <v>18</v>
          </cell>
          <cell r="F56">
            <v>0</v>
          </cell>
          <cell r="G56" t="str">
            <v>관급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관급</v>
          </cell>
          <cell r="N56">
            <v>0</v>
          </cell>
        </row>
        <row r="57">
          <cell r="B57" t="str">
            <v>전선관</v>
          </cell>
          <cell r="C57" t="str">
            <v>ELP 100mm</v>
          </cell>
          <cell r="D57" t="str">
            <v>m</v>
          </cell>
          <cell r="E57">
            <v>123</v>
          </cell>
          <cell r="F57">
            <v>2570</v>
          </cell>
          <cell r="G57">
            <v>316110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2570</v>
          </cell>
          <cell r="M57">
            <v>316110</v>
          </cell>
          <cell r="N57">
            <v>0</v>
          </cell>
        </row>
        <row r="58">
          <cell r="B58" t="str">
            <v>케이블 헤드지지금구</v>
          </cell>
          <cell r="C58" t="str">
            <v>상하부용</v>
          </cell>
          <cell r="D58" t="str">
            <v>개</v>
          </cell>
          <cell r="E58">
            <v>3</v>
          </cell>
          <cell r="F58">
            <v>56200</v>
          </cell>
          <cell r="G58">
            <v>168600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56200</v>
          </cell>
          <cell r="M58">
            <v>168600</v>
          </cell>
          <cell r="N58">
            <v>0</v>
          </cell>
        </row>
        <row r="59">
          <cell r="B59" t="str">
            <v>노무비</v>
          </cell>
          <cell r="C59" t="str">
            <v>고압케이블공</v>
          </cell>
          <cell r="D59" t="str">
            <v>인</v>
          </cell>
          <cell r="E59">
            <v>24.73</v>
          </cell>
          <cell r="F59">
            <v>0</v>
          </cell>
          <cell r="G59">
            <v>0</v>
          </cell>
          <cell r="H59">
            <v>70455</v>
          </cell>
          <cell r="I59">
            <v>1742352</v>
          </cell>
          <cell r="J59">
            <v>0</v>
          </cell>
          <cell r="K59">
            <v>0</v>
          </cell>
          <cell r="L59">
            <v>70455</v>
          </cell>
          <cell r="M59">
            <v>1742352</v>
          </cell>
          <cell r="N59">
            <v>0</v>
          </cell>
        </row>
        <row r="60">
          <cell r="B60" t="str">
            <v>노무비</v>
          </cell>
          <cell r="C60" t="str">
            <v>배전전공</v>
          </cell>
          <cell r="D60" t="str">
            <v>인</v>
          </cell>
          <cell r="E60">
            <v>2.16</v>
          </cell>
          <cell r="F60">
            <v>0</v>
          </cell>
          <cell r="G60">
            <v>0</v>
          </cell>
          <cell r="H60">
            <v>182333</v>
          </cell>
          <cell r="I60">
            <v>393839</v>
          </cell>
          <cell r="J60">
            <v>0</v>
          </cell>
          <cell r="K60">
            <v>0</v>
          </cell>
          <cell r="L60">
            <v>182333</v>
          </cell>
          <cell r="M60">
            <v>393839</v>
          </cell>
          <cell r="N60">
            <v>0</v>
          </cell>
        </row>
        <row r="61">
          <cell r="B61" t="str">
            <v>노무비</v>
          </cell>
          <cell r="C61" t="str">
            <v>보통인부</v>
          </cell>
          <cell r="D61" t="str">
            <v>인</v>
          </cell>
          <cell r="E61">
            <v>21.01</v>
          </cell>
          <cell r="F61">
            <v>0</v>
          </cell>
          <cell r="G61">
            <v>0</v>
          </cell>
          <cell r="H61">
            <v>34360</v>
          </cell>
          <cell r="I61">
            <v>721903</v>
          </cell>
          <cell r="J61">
            <v>0</v>
          </cell>
          <cell r="K61">
            <v>0</v>
          </cell>
          <cell r="L61">
            <v>34360</v>
          </cell>
          <cell r="M61">
            <v>721903</v>
          </cell>
          <cell r="N61">
            <v>0</v>
          </cell>
        </row>
        <row r="62">
          <cell r="B62" t="str">
            <v>공구손료</v>
          </cell>
          <cell r="C62" t="str">
            <v>노무비의 3%</v>
          </cell>
          <cell r="D62" t="str">
            <v>식</v>
          </cell>
          <cell r="E62">
            <v>1</v>
          </cell>
          <cell r="F62">
            <v>72434</v>
          </cell>
          <cell r="G62">
            <v>72434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72434</v>
          </cell>
          <cell r="M62">
            <v>72434</v>
          </cell>
          <cell r="N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B76" t="str">
            <v>계</v>
          </cell>
          <cell r="C76">
            <v>0</v>
          </cell>
          <cell r="D76">
            <v>0</v>
          </cell>
          <cell r="E76">
            <v>0</v>
          </cell>
          <cell r="G76">
            <v>5286206</v>
          </cell>
          <cell r="I76">
            <v>2858094</v>
          </cell>
          <cell r="J76">
            <v>0</v>
          </cell>
          <cell r="K76">
            <v>0</v>
          </cell>
          <cell r="M76">
            <v>8144300</v>
          </cell>
          <cell r="N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일위3-1</v>
          </cell>
          <cell r="B78" t="str">
            <v>낙착율</v>
          </cell>
          <cell r="C78">
            <v>0.64549999999999996</v>
          </cell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10953</v>
          </cell>
          <cell r="M78">
            <v>5257440</v>
          </cell>
          <cell r="N78">
            <v>0</v>
          </cell>
        </row>
        <row r="79">
          <cell r="A79" t="str">
            <v>일위6</v>
          </cell>
          <cell r="B79" t="str">
            <v xml:space="preserve"> 6. 케이블 신설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6.6KV 가교PE케이블</v>
          </cell>
          <cell r="C80" t="str">
            <v>HCV 1C x 60㎟</v>
          </cell>
          <cell r="D80" t="str">
            <v>m</v>
          </cell>
          <cell r="E80">
            <v>55669</v>
          </cell>
          <cell r="F80">
            <v>0</v>
          </cell>
          <cell r="G80" t="str">
            <v>관급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관급</v>
          </cell>
          <cell r="N80">
            <v>0</v>
          </cell>
        </row>
        <row r="81">
          <cell r="B81" t="str">
            <v>조립형 단말처리제</v>
          </cell>
          <cell r="C81" t="str">
            <v>6.6KV HCV 60㎟ x 1C</v>
          </cell>
          <cell r="D81" t="str">
            <v>개</v>
          </cell>
          <cell r="E81">
            <v>102</v>
          </cell>
          <cell r="F81">
            <v>0</v>
          </cell>
          <cell r="G81" t="str">
            <v>관급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관급</v>
          </cell>
          <cell r="N81">
            <v>0</v>
          </cell>
        </row>
        <row r="82">
          <cell r="B82" t="str">
            <v>조립식 직선접속제</v>
          </cell>
          <cell r="C82" t="str">
            <v>6.6KV HCV 60㎟ x 1C</v>
          </cell>
          <cell r="D82" t="str">
            <v>개</v>
          </cell>
          <cell r="E82">
            <v>234</v>
          </cell>
          <cell r="F82">
            <v>0</v>
          </cell>
          <cell r="G82" t="str">
            <v>관급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관급</v>
          </cell>
          <cell r="N82">
            <v>0</v>
          </cell>
        </row>
        <row r="83">
          <cell r="B83" t="str">
            <v>노무비</v>
          </cell>
          <cell r="C83" t="str">
            <v>고압케이블공</v>
          </cell>
          <cell r="D83" t="str">
            <v>인</v>
          </cell>
          <cell r="E83">
            <v>671.7</v>
          </cell>
          <cell r="F83">
            <v>0</v>
          </cell>
          <cell r="G83">
            <v>0</v>
          </cell>
          <cell r="H83">
            <v>70455</v>
          </cell>
          <cell r="I83">
            <v>47324623</v>
          </cell>
          <cell r="J83">
            <v>0</v>
          </cell>
          <cell r="K83">
            <v>0</v>
          </cell>
          <cell r="L83">
            <v>70455</v>
          </cell>
          <cell r="M83">
            <v>47324623</v>
          </cell>
          <cell r="N83">
            <v>0</v>
          </cell>
        </row>
        <row r="84">
          <cell r="B84" t="str">
            <v>노무비</v>
          </cell>
          <cell r="C84" t="str">
            <v>보통인부</v>
          </cell>
          <cell r="D84" t="str">
            <v>인</v>
          </cell>
          <cell r="E84">
            <v>477.78</v>
          </cell>
          <cell r="F84">
            <v>0</v>
          </cell>
          <cell r="G84">
            <v>0</v>
          </cell>
          <cell r="H84">
            <v>34360</v>
          </cell>
          <cell r="I84">
            <v>16416520</v>
          </cell>
          <cell r="J84">
            <v>0</v>
          </cell>
          <cell r="K84">
            <v>0</v>
          </cell>
          <cell r="L84">
            <v>34360</v>
          </cell>
          <cell r="M84">
            <v>16416520</v>
          </cell>
          <cell r="N84">
            <v>0</v>
          </cell>
        </row>
        <row r="85">
          <cell r="B85" t="str">
            <v>공구손료</v>
          </cell>
          <cell r="C85" t="str">
            <v>노무비의 3%</v>
          </cell>
          <cell r="D85" t="str">
            <v>식</v>
          </cell>
          <cell r="E85">
            <v>1</v>
          </cell>
          <cell r="F85">
            <v>4791057</v>
          </cell>
          <cell r="G85">
            <v>4791057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4791057</v>
          </cell>
          <cell r="M85">
            <v>4791057</v>
          </cell>
          <cell r="N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B101" t="str">
            <v>계</v>
          </cell>
          <cell r="C101">
            <v>0</v>
          </cell>
          <cell r="D101">
            <v>0</v>
          </cell>
          <cell r="E101">
            <v>0</v>
          </cell>
          <cell r="G101">
            <v>4791057</v>
          </cell>
          <cell r="I101">
            <v>63741143</v>
          </cell>
          <cell r="J101">
            <v>0</v>
          </cell>
          <cell r="K101">
            <v>0</v>
          </cell>
          <cell r="M101">
            <v>68532200</v>
          </cell>
          <cell r="N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일위6-1</v>
          </cell>
          <cell r="B103" t="str">
            <v>낙착율</v>
          </cell>
          <cell r="C103">
            <v>0.77359999999999995</v>
          </cell>
          <cell r="D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M103">
            <v>53021088</v>
          </cell>
          <cell r="N103">
            <v>0</v>
          </cell>
        </row>
        <row r="104">
          <cell r="A104" t="str">
            <v>일위12</v>
          </cell>
          <cell r="B104" t="str">
            <v xml:space="preserve"> 12. 관로신설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전선관</v>
          </cell>
          <cell r="C105" t="str">
            <v>ELP 80C</v>
          </cell>
          <cell r="D105" t="str">
            <v>m</v>
          </cell>
          <cell r="E105">
            <v>8731</v>
          </cell>
          <cell r="F105">
            <v>1860</v>
          </cell>
          <cell r="G105">
            <v>16239660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1860</v>
          </cell>
          <cell r="M105">
            <v>16239660</v>
          </cell>
          <cell r="N105">
            <v>0</v>
          </cell>
        </row>
        <row r="106">
          <cell r="B106" t="str">
            <v>강제전선관</v>
          </cell>
          <cell r="C106" t="str">
            <v>아연도 금속후강 82C</v>
          </cell>
          <cell r="D106" t="str">
            <v>m</v>
          </cell>
          <cell r="E106">
            <v>106</v>
          </cell>
          <cell r="F106">
            <v>4930</v>
          </cell>
          <cell r="G106">
            <v>522580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4930</v>
          </cell>
          <cell r="M106">
            <v>522580</v>
          </cell>
          <cell r="N106">
            <v>0</v>
          </cell>
        </row>
        <row r="107">
          <cell r="B107" t="str">
            <v>케이블 표지시트</v>
          </cell>
          <cell r="C107" t="str">
            <v>경고테이프</v>
          </cell>
          <cell r="D107" t="str">
            <v>m</v>
          </cell>
          <cell r="E107">
            <v>8477</v>
          </cell>
          <cell r="F107">
            <v>150</v>
          </cell>
          <cell r="G107">
            <v>1271550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150</v>
          </cell>
          <cell r="M107">
            <v>1271550</v>
          </cell>
          <cell r="N107">
            <v>0</v>
          </cell>
        </row>
        <row r="108">
          <cell r="B108" t="str">
            <v>케이블 매설표</v>
          </cell>
          <cell r="C108" t="str">
            <v>철도청 규격</v>
          </cell>
          <cell r="D108" t="str">
            <v>개</v>
          </cell>
          <cell r="E108">
            <v>101</v>
          </cell>
          <cell r="F108">
            <v>8500</v>
          </cell>
          <cell r="G108">
            <v>858500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8500</v>
          </cell>
          <cell r="M108">
            <v>858500</v>
          </cell>
          <cell r="N108">
            <v>0</v>
          </cell>
        </row>
        <row r="109">
          <cell r="B109" t="str">
            <v>카프링</v>
          </cell>
          <cell r="C109" t="str">
            <v>아연도 금속후강 82C</v>
          </cell>
          <cell r="D109" t="str">
            <v>개</v>
          </cell>
          <cell r="E109">
            <v>26.944444444444443</v>
          </cell>
          <cell r="F109">
            <v>2841</v>
          </cell>
          <cell r="G109">
            <v>76549.166666666657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2841</v>
          </cell>
          <cell r="M109">
            <v>76549.166666666657</v>
          </cell>
          <cell r="N109">
            <v>0</v>
          </cell>
        </row>
        <row r="110">
          <cell r="B110" t="str">
            <v>노무비</v>
          </cell>
          <cell r="C110" t="str">
            <v>배전전공</v>
          </cell>
          <cell r="D110" t="str">
            <v>인</v>
          </cell>
          <cell r="E110">
            <v>141.88999999999999</v>
          </cell>
          <cell r="F110">
            <v>0</v>
          </cell>
          <cell r="G110">
            <v>0</v>
          </cell>
          <cell r="H110">
            <v>182333</v>
          </cell>
          <cell r="I110">
            <v>25871229</v>
          </cell>
          <cell r="J110">
            <v>0</v>
          </cell>
          <cell r="K110">
            <v>0</v>
          </cell>
          <cell r="L110">
            <v>182333</v>
          </cell>
          <cell r="M110">
            <v>25871229</v>
          </cell>
          <cell r="N110">
            <v>0</v>
          </cell>
        </row>
        <row r="111">
          <cell r="B111">
            <v>0</v>
          </cell>
          <cell r="C111" t="str">
            <v>고압케이블공</v>
          </cell>
          <cell r="D111" t="str">
            <v>인</v>
          </cell>
          <cell r="E111">
            <v>4.2300000000000004</v>
          </cell>
          <cell r="F111">
            <v>0</v>
          </cell>
          <cell r="G111">
            <v>0</v>
          </cell>
          <cell r="H111">
            <v>70455</v>
          </cell>
          <cell r="I111">
            <v>298024</v>
          </cell>
          <cell r="J111">
            <v>0</v>
          </cell>
          <cell r="K111">
            <v>0</v>
          </cell>
          <cell r="L111">
            <v>70455</v>
          </cell>
          <cell r="M111">
            <v>298024</v>
          </cell>
          <cell r="N111">
            <v>0</v>
          </cell>
        </row>
        <row r="112">
          <cell r="B112" t="str">
            <v>노무비</v>
          </cell>
          <cell r="C112" t="str">
            <v>보통인부</v>
          </cell>
          <cell r="D112" t="str">
            <v>인</v>
          </cell>
          <cell r="E112">
            <v>1486.11</v>
          </cell>
          <cell r="F112">
            <v>0</v>
          </cell>
          <cell r="G112">
            <v>0</v>
          </cell>
          <cell r="H112">
            <v>34360</v>
          </cell>
          <cell r="I112">
            <v>51062739</v>
          </cell>
          <cell r="J112">
            <v>0</v>
          </cell>
          <cell r="K112">
            <v>0</v>
          </cell>
          <cell r="L112">
            <v>34360</v>
          </cell>
          <cell r="M112">
            <v>51062739</v>
          </cell>
          <cell r="N112">
            <v>0</v>
          </cell>
        </row>
        <row r="113">
          <cell r="B113" t="str">
            <v>공구손료</v>
          </cell>
          <cell r="C113" t="str">
            <v>노무비의 3%</v>
          </cell>
          <cell r="D113" t="str">
            <v>식</v>
          </cell>
          <cell r="E113">
            <v>1</v>
          </cell>
          <cell r="F113">
            <v>2316959.7599999998</v>
          </cell>
          <cell r="G113">
            <v>2316959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2316959.7599999998</v>
          </cell>
          <cell r="M113">
            <v>2316959</v>
          </cell>
          <cell r="N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B126" t="str">
            <v>계</v>
          </cell>
          <cell r="C126">
            <v>0</v>
          </cell>
          <cell r="D126">
            <v>0</v>
          </cell>
          <cell r="E126">
            <v>0</v>
          </cell>
          <cell r="G126">
            <v>21285798.166666668</v>
          </cell>
          <cell r="I126">
            <v>77231992</v>
          </cell>
          <cell r="J126">
            <v>0</v>
          </cell>
          <cell r="K126">
            <v>0</v>
          </cell>
          <cell r="M126">
            <v>98517790.166666672</v>
          </cell>
          <cell r="N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일위12-1</v>
          </cell>
          <cell r="B128" t="str">
            <v>낙착율</v>
          </cell>
          <cell r="C128">
            <v>0.73799999999999999</v>
          </cell>
          <cell r="D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8577</v>
          </cell>
          <cell r="M128">
            <v>72707229</v>
          </cell>
          <cell r="N128">
            <v>0</v>
          </cell>
        </row>
        <row r="129">
          <cell r="A129" t="str">
            <v>일위16</v>
          </cell>
          <cell r="B129" t="str">
            <v xml:space="preserve"> 16. 케이블트레이신설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B130" t="str">
            <v>HI-TEC TRAY</v>
          </cell>
          <cell r="C130" t="str">
            <v>W150xH100</v>
          </cell>
          <cell r="D130" t="str">
            <v>m</v>
          </cell>
          <cell r="E130">
            <v>3918</v>
          </cell>
          <cell r="F130">
            <v>11710</v>
          </cell>
          <cell r="G130">
            <v>45879780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11710</v>
          </cell>
          <cell r="M130">
            <v>45879780</v>
          </cell>
          <cell r="N130">
            <v>0</v>
          </cell>
        </row>
        <row r="131">
          <cell r="B131" t="str">
            <v>TRAY COVER</v>
          </cell>
          <cell r="C131" t="str">
            <v xml:space="preserve">W150 </v>
          </cell>
          <cell r="D131" t="str">
            <v>m</v>
          </cell>
          <cell r="E131">
            <v>3918</v>
          </cell>
          <cell r="F131">
            <v>5170</v>
          </cell>
          <cell r="G131">
            <v>20256060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5170</v>
          </cell>
          <cell r="M131">
            <v>20256060</v>
          </cell>
          <cell r="N131">
            <v>0</v>
          </cell>
        </row>
        <row r="132">
          <cell r="B132" t="str">
            <v>JOINER</v>
          </cell>
          <cell r="C132" t="str">
            <v>W150xH100</v>
          </cell>
          <cell r="D132" t="str">
            <v>SET</v>
          </cell>
          <cell r="E132">
            <v>2488</v>
          </cell>
          <cell r="F132">
            <v>2610</v>
          </cell>
          <cell r="G132">
            <v>6493680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2610</v>
          </cell>
          <cell r="M132">
            <v>6493680</v>
          </cell>
          <cell r="N132">
            <v>0</v>
          </cell>
        </row>
        <row r="133">
          <cell r="B133" t="str">
            <v>HOLD DOWN CLAMP</v>
          </cell>
          <cell r="C133" t="str">
            <v>아연도</v>
          </cell>
          <cell r="D133" t="str">
            <v>SET</v>
          </cell>
          <cell r="E133">
            <v>2488</v>
          </cell>
          <cell r="F133">
            <v>1400</v>
          </cell>
          <cell r="G133">
            <v>3483200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1400</v>
          </cell>
          <cell r="M133">
            <v>3483200</v>
          </cell>
          <cell r="N133">
            <v>0</v>
          </cell>
        </row>
        <row r="134">
          <cell r="B134" t="str">
            <v>VARIABLE BRACKET</v>
          </cell>
          <cell r="C134" t="str">
            <v>L200</v>
          </cell>
          <cell r="D134" t="str">
            <v>SET</v>
          </cell>
          <cell r="E134">
            <v>3732</v>
          </cell>
          <cell r="F134">
            <v>16840</v>
          </cell>
          <cell r="G134">
            <v>62846880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16840</v>
          </cell>
          <cell r="M134">
            <v>62846880</v>
          </cell>
          <cell r="N134">
            <v>0</v>
          </cell>
        </row>
        <row r="135">
          <cell r="B135" t="str">
            <v>BONDING JUMPER</v>
          </cell>
          <cell r="C135" t="str">
            <v>38㎟</v>
          </cell>
          <cell r="D135" t="str">
            <v>개</v>
          </cell>
          <cell r="E135">
            <v>2488</v>
          </cell>
          <cell r="F135">
            <v>2800</v>
          </cell>
          <cell r="G135">
            <v>6966400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2800</v>
          </cell>
          <cell r="M135">
            <v>6966400</v>
          </cell>
          <cell r="N135">
            <v>0</v>
          </cell>
        </row>
        <row r="136">
          <cell r="B136" t="str">
            <v>CABLE TRAY</v>
          </cell>
          <cell r="C136" t="str">
            <v>W450x100Hx2.3t</v>
          </cell>
          <cell r="D136" t="str">
            <v>m</v>
          </cell>
          <cell r="E136">
            <v>15</v>
          </cell>
          <cell r="F136">
            <v>11520</v>
          </cell>
          <cell r="G136">
            <v>172800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11520</v>
          </cell>
          <cell r="M136">
            <v>172800</v>
          </cell>
          <cell r="N136">
            <v>0</v>
          </cell>
        </row>
        <row r="137">
          <cell r="B137" t="str">
            <v>JOINTN CONNECTOR</v>
          </cell>
          <cell r="C137" t="str">
            <v>아연도 100Hx2.3t</v>
          </cell>
          <cell r="D137" t="str">
            <v>개</v>
          </cell>
          <cell r="E137">
            <v>10</v>
          </cell>
          <cell r="F137">
            <v>1100</v>
          </cell>
          <cell r="G137">
            <v>11000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1100</v>
          </cell>
          <cell r="M137">
            <v>11000</v>
          </cell>
          <cell r="N137">
            <v>0</v>
          </cell>
        </row>
        <row r="138">
          <cell r="B138" t="str">
            <v>HOLD DOWN CLAMP</v>
          </cell>
          <cell r="C138" t="str">
            <v>아연도</v>
          </cell>
          <cell r="D138" t="str">
            <v>개</v>
          </cell>
          <cell r="E138">
            <v>10</v>
          </cell>
          <cell r="F138">
            <v>300</v>
          </cell>
          <cell r="G138">
            <v>3000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300</v>
          </cell>
          <cell r="M138">
            <v>3000</v>
          </cell>
          <cell r="N138">
            <v>0</v>
          </cell>
        </row>
        <row r="139">
          <cell r="B139" t="str">
            <v>U CHANNEL</v>
          </cell>
          <cell r="C139" t="str">
            <v>41x41x2.6t</v>
          </cell>
          <cell r="D139" t="str">
            <v>m</v>
          </cell>
          <cell r="E139">
            <v>3</v>
          </cell>
          <cell r="F139">
            <v>3000</v>
          </cell>
          <cell r="G139">
            <v>9000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3000</v>
          </cell>
          <cell r="M139">
            <v>9000</v>
          </cell>
          <cell r="N139">
            <v>0</v>
          </cell>
        </row>
        <row r="140">
          <cell r="B140" t="str">
            <v>노무비</v>
          </cell>
          <cell r="C140" t="str">
            <v>내선전공</v>
          </cell>
          <cell r="D140" t="str">
            <v>인</v>
          </cell>
          <cell r="E140">
            <v>846.37</v>
          </cell>
          <cell r="F140">
            <v>0</v>
          </cell>
          <cell r="G140">
            <v>0</v>
          </cell>
          <cell r="H140">
            <v>49296</v>
          </cell>
          <cell r="I140">
            <v>41722655</v>
          </cell>
          <cell r="J140">
            <v>0</v>
          </cell>
          <cell r="K140">
            <v>0</v>
          </cell>
          <cell r="L140">
            <v>0</v>
          </cell>
          <cell r="M140">
            <v>41722655</v>
          </cell>
          <cell r="N140">
            <v>0</v>
          </cell>
        </row>
        <row r="141">
          <cell r="B141" t="str">
            <v>공구손료</v>
          </cell>
          <cell r="C141" t="str">
            <v>노무비의 3%</v>
          </cell>
          <cell r="D141" t="str">
            <v>식</v>
          </cell>
          <cell r="E141">
            <v>1</v>
          </cell>
          <cell r="F141">
            <v>2512264</v>
          </cell>
          <cell r="G141">
            <v>2512264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2512264</v>
          </cell>
          <cell r="N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B151" t="str">
            <v>계</v>
          </cell>
          <cell r="C151">
            <v>0</v>
          </cell>
          <cell r="D151">
            <v>0</v>
          </cell>
          <cell r="G151">
            <v>148634064</v>
          </cell>
          <cell r="I151">
            <v>41722655</v>
          </cell>
          <cell r="J151">
            <v>0</v>
          </cell>
          <cell r="K151">
            <v>0</v>
          </cell>
          <cell r="M151">
            <v>190356719</v>
          </cell>
          <cell r="N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일위16-1</v>
          </cell>
          <cell r="B153" t="str">
            <v>낙착율</v>
          </cell>
          <cell r="C153">
            <v>0.70889999999999997</v>
          </cell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36163</v>
          </cell>
          <cell r="M153">
            <v>134960316</v>
          </cell>
          <cell r="N153">
            <v>0</v>
          </cell>
        </row>
        <row r="154">
          <cell r="A154" t="str">
            <v>일위17</v>
          </cell>
          <cell r="B154" t="str">
            <v xml:space="preserve"> 17. 맨홀 A형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B155" t="str">
            <v>수공철개</v>
          </cell>
          <cell r="C155" t="str">
            <v>1120x620</v>
          </cell>
          <cell r="D155" t="str">
            <v>개</v>
          </cell>
          <cell r="E155">
            <v>1</v>
          </cell>
          <cell r="F155">
            <v>250000</v>
          </cell>
          <cell r="G155">
            <v>250000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250000</v>
          </cell>
          <cell r="M155">
            <v>250000</v>
          </cell>
          <cell r="N155">
            <v>0</v>
          </cell>
        </row>
        <row r="156">
          <cell r="B156" t="str">
            <v>콘크리트</v>
          </cell>
          <cell r="C156" t="str">
            <v>1:2:4</v>
          </cell>
          <cell r="D156" t="str">
            <v>㎥</v>
          </cell>
          <cell r="E156">
            <v>1190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B157" t="str">
            <v>시멘트</v>
          </cell>
          <cell r="C157" t="str">
            <v>포틀랜드 40Kg</v>
          </cell>
          <cell r="D157" t="str">
            <v>포</v>
          </cell>
          <cell r="E157">
            <v>9.5</v>
          </cell>
          <cell r="F157">
            <v>2700</v>
          </cell>
          <cell r="G157">
            <v>25650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2700</v>
          </cell>
          <cell r="M157">
            <v>25650</v>
          </cell>
          <cell r="N157">
            <v>0</v>
          </cell>
        </row>
        <row r="158">
          <cell r="B158" t="str">
            <v>모래</v>
          </cell>
          <cell r="C158" t="str">
            <v>세사</v>
          </cell>
          <cell r="D158" t="str">
            <v>㎥</v>
          </cell>
          <cell r="E158">
            <v>0.53</v>
          </cell>
          <cell r="F158">
            <v>12000</v>
          </cell>
          <cell r="G158">
            <v>6360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12000</v>
          </cell>
          <cell r="M158">
            <v>6360</v>
          </cell>
          <cell r="N158">
            <v>0</v>
          </cell>
        </row>
        <row r="159">
          <cell r="B159" t="str">
            <v>자갈</v>
          </cell>
          <cell r="C159" t="str">
            <v>25mm 이하</v>
          </cell>
          <cell r="D159" t="str">
            <v>㎥</v>
          </cell>
          <cell r="E159">
            <v>1.07</v>
          </cell>
          <cell r="F159">
            <v>17000</v>
          </cell>
          <cell r="G159">
            <v>18190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17000</v>
          </cell>
          <cell r="M159">
            <v>18190</v>
          </cell>
          <cell r="N159">
            <v>0</v>
          </cell>
        </row>
        <row r="160">
          <cell r="B160" t="str">
            <v>막돌</v>
          </cell>
          <cell r="C160" t="str">
            <v>200mm 이하</v>
          </cell>
          <cell r="D160" t="str">
            <v>㎥</v>
          </cell>
          <cell r="E160">
            <v>0.56999999999999995</v>
          </cell>
          <cell r="F160">
            <v>8000</v>
          </cell>
          <cell r="G160">
            <v>4560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8000</v>
          </cell>
          <cell r="M160">
            <v>4560</v>
          </cell>
          <cell r="N160">
            <v>0</v>
          </cell>
        </row>
        <row r="161">
          <cell r="B161" t="str">
            <v>거푸집</v>
          </cell>
          <cell r="C161" t="str">
            <v>합판4회</v>
          </cell>
          <cell r="D161" t="str">
            <v>㎡</v>
          </cell>
          <cell r="E161">
            <v>10.1</v>
          </cell>
          <cell r="F161">
            <v>16966</v>
          </cell>
          <cell r="G161">
            <v>171356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16966</v>
          </cell>
          <cell r="M161">
            <v>171356</v>
          </cell>
          <cell r="N161">
            <v>0</v>
          </cell>
        </row>
        <row r="162">
          <cell r="B162" t="str">
            <v>이형철근</v>
          </cell>
          <cell r="C162" t="str">
            <v>D-13 SD30A</v>
          </cell>
          <cell r="D162" t="str">
            <v>TON</v>
          </cell>
          <cell r="E162">
            <v>0.13900000000000001</v>
          </cell>
          <cell r="F162">
            <v>381300</v>
          </cell>
          <cell r="G162">
            <v>53000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381300</v>
          </cell>
          <cell r="M162">
            <v>53000</v>
          </cell>
          <cell r="N162">
            <v>0</v>
          </cell>
        </row>
        <row r="163">
          <cell r="B163" t="str">
            <v>체인</v>
          </cell>
          <cell r="C163" t="str">
            <v>8φx 1000mm</v>
          </cell>
          <cell r="D163" t="str">
            <v>개</v>
          </cell>
          <cell r="E163">
            <v>2</v>
          </cell>
          <cell r="F163">
            <v>2000</v>
          </cell>
          <cell r="G163">
            <v>4000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2000</v>
          </cell>
          <cell r="M163">
            <v>4000</v>
          </cell>
          <cell r="N163">
            <v>0</v>
          </cell>
        </row>
        <row r="164">
          <cell r="B164" t="str">
            <v>앙카볼트</v>
          </cell>
          <cell r="C164" t="str">
            <v>16φx 120mm</v>
          </cell>
          <cell r="D164" t="str">
            <v>m</v>
          </cell>
          <cell r="E164">
            <v>2</v>
          </cell>
          <cell r="F164">
            <v>330</v>
          </cell>
          <cell r="G164">
            <v>660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330</v>
          </cell>
          <cell r="M164">
            <v>660</v>
          </cell>
          <cell r="N164">
            <v>0</v>
          </cell>
        </row>
        <row r="165">
          <cell r="B165" t="str">
            <v>"ㄱ"형강</v>
          </cell>
          <cell r="C165" t="str">
            <v>75 x 75</v>
          </cell>
          <cell r="D165" t="str">
            <v>Kg</v>
          </cell>
          <cell r="E165">
            <v>29.88</v>
          </cell>
          <cell r="F165">
            <v>3635</v>
          </cell>
          <cell r="G165">
            <v>108613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3635</v>
          </cell>
          <cell r="M165">
            <v>108613</v>
          </cell>
          <cell r="N165">
            <v>0</v>
          </cell>
        </row>
        <row r="166">
          <cell r="B166" t="str">
            <v>터파기</v>
          </cell>
          <cell r="C166">
            <v>0</v>
          </cell>
          <cell r="D166" t="str">
            <v>㎡</v>
          </cell>
          <cell r="E166">
            <v>4.5199999999999996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B167" t="str">
            <v>되메우기</v>
          </cell>
          <cell r="C167">
            <v>0</v>
          </cell>
          <cell r="D167" t="str">
            <v>㎡</v>
          </cell>
          <cell r="E167">
            <v>2.27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잔토처리</v>
          </cell>
          <cell r="C168">
            <v>0</v>
          </cell>
          <cell r="D168" t="str">
            <v>㎡</v>
          </cell>
          <cell r="E168">
            <v>2.25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B169" t="str">
            <v>노무비</v>
          </cell>
          <cell r="C169" t="str">
            <v>철근공</v>
          </cell>
          <cell r="D169" t="str">
            <v>인</v>
          </cell>
          <cell r="E169">
            <v>0.55000000000000004</v>
          </cell>
          <cell r="F169">
            <v>0</v>
          </cell>
          <cell r="G169">
            <v>0</v>
          </cell>
          <cell r="H169">
            <v>63607</v>
          </cell>
          <cell r="I169">
            <v>34983</v>
          </cell>
          <cell r="J169">
            <v>0</v>
          </cell>
          <cell r="K169">
            <v>0</v>
          </cell>
          <cell r="L169">
            <v>63607</v>
          </cell>
          <cell r="M169">
            <v>34983</v>
          </cell>
          <cell r="N169">
            <v>0</v>
          </cell>
        </row>
        <row r="170">
          <cell r="B170" t="str">
            <v>노무비</v>
          </cell>
          <cell r="C170" t="str">
            <v>미장공</v>
          </cell>
          <cell r="D170" t="str">
            <v>인</v>
          </cell>
          <cell r="E170">
            <v>0.6</v>
          </cell>
          <cell r="F170">
            <v>0</v>
          </cell>
          <cell r="G170">
            <v>0</v>
          </cell>
          <cell r="H170">
            <v>54467</v>
          </cell>
          <cell r="I170">
            <v>32680</v>
          </cell>
          <cell r="J170">
            <v>0</v>
          </cell>
          <cell r="K170">
            <v>0</v>
          </cell>
          <cell r="L170">
            <v>54467</v>
          </cell>
          <cell r="M170">
            <v>32680</v>
          </cell>
          <cell r="N170">
            <v>0</v>
          </cell>
        </row>
        <row r="171">
          <cell r="B171" t="str">
            <v>노무비</v>
          </cell>
          <cell r="C171" t="str">
            <v>콘크리트공</v>
          </cell>
          <cell r="D171" t="str">
            <v>인</v>
          </cell>
          <cell r="E171">
            <v>1.01</v>
          </cell>
          <cell r="F171">
            <v>0</v>
          </cell>
          <cell r="G171">
            <v>0</v>
          </cell>
          <cell r="H171">
            <v>62281</v>
          </cell>
          <cell r="I171">
            <v>62903</v>
          </cell>
          <cell r="J171">
            <v>0</v>
          </cell>
          <cell r="K171">
            <v>0</v>
          </cell>
          <cell r="L171">
            <v>62281</v>
          </cell>
          <cell r="M171">
            <v>62903</v>
          </cell>
          <cell r="N171">
            <v>0</v>
          </cell>
        </row>
        <row r="172">
          <cell r="B172" t="str">
            <v>노무비</v>
          </cell>
          <cell r="C172" t="str">
            <v>내선전공</v>
          </cell>
          <cell r="D172" t="str">
            <v>인</v>
          </cell>
          <cell r="E172">
            <v>0.16</v>
          </cell>
          <cell r="F172">
            <v>0</v>
          </cell>
          <cell r="G172">
            <v>0</v>
          </cell>
          <cell r="H172">
            <v>49296</v>
          </cell>
          <cell r="I172">
            <v>7887</v>
          </cell>
          <cell r="J172">
            <v>0</v>
          </cell>
          <cell r="K172">
            <v>0</v>
          </cell>
          <cell r="L172">
            <v>49296</v>
          </cell>
          <cell r="M172">
            <v>7887</v>
          </cell>
          <cell r="N172">
            <v>0</v>
          </cell>
        </row>
        <row r="173">
          <cell r="B173" t="str">
            <v>노무비</v>
          </cell>
          <cell r="C173" t="str">
            <v>보통인부</v>
          </cell>
          <cell r="D173" t="str">
            <v>인</v>
          </cell>
          <cell r="E173">
            <v>4.21</v>
          </cell>
          <cell r="F173">
            <v>0</v>
          </cell>
          <cell r="G173">
            <v>0</v>
          </cell>
          <cell r="H173">
            <v>34360</v>
          </cell>
          <cell r="I173">
            <v>144655</v>
          </cell>
          <cell r="J173">
            <v>0</v>
          </cell>
          <cell r="K173">
            <v>0</v>
          </cell>
          <cell r="L173">
            <v>34360</v>
          </cell>
          <cell r="M173">
            <v>144655</v>
          </cell>
          <cell r="N173">
            <v>0</v>
          </cell>
        </row>
        <row r="174">
          <cell r="B174" t="str">
            <v>공구손료</v>
          </cell>
          <cell r="C174" t="str">
            <v>노무비의 3%</v>
          </cell>
          <cell r="D174" t="str">
            <v>식</v>
          </cell>
          <cell r="E174">
            <v>1</v>
          </cell>
          <cell r="F174">
            <v>9809</v>
          </cell>
          <cell r="G174">
            <v>9809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9809</v>
          </cell>
          <cell r="M174">
            <v>9809</v>
          </cell>
          <cell r="N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B176" t="str">
            <v>계</v>
          </cell>
          <cell r="C176">
            <v>0</v>
          </cell>
          <cell r="E176">
            <v>1</v>
          </cell>
          <cell r="G176">
            <v>652198</v>
          </cell>
          <cell r="I176">
            <v>283108</v>
          </cell>
          <cell r="J176">
            <v>0</v>
          </cell>
          <cell r="K176">
            <v>0</v>
          </cell>
          <cell r="M176">
            <v>935306</v>
          </cell>
          <cell r="N176">
            <v>0</v>
          </cell>
        </row>
        <row r="177">
          <cell r="B177">
            <v>0</v>
          </cell>
          <cell r="C177">
            <v>0</v>
          </cell>
          <cell r="E177">
            <v>66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935306</v>
          </cell>
          <cell r="M177">
            <v>61730196</v>
          </cell>
          <cell r="N177">
            <v>0</v>
          </cell>
        </row>
        <row r="178">
          <cell r="A178" t="str">
            <v>일위17-1</v>
          </cell>
          <cell r="B178" t="str">
            <v>낙착율</v>
          </cell>
          <cell r="C178">
            <v>0.56310000000000004</v>
          </cell>
          <cell r="D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526708</v>
          </cell>
          <cell r="M178">
            <v>34762728</v>
          </cell>
          <cell r="N178">
            <v>0</v>
          </cell>
        </row>
        <row r="179">
          <cell r="A179" t="str">
            <v>일위18</v>
          </cell>
          <cell r="B179" t="str">
            <v xml:space="preserve"> 18. 맨홀 B형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B180" t="str">
            <v>수공철개</v>
          </cell>
          <cell r="C180" t="str">
            <v>1120x620x132</v>
          </cell>
          <cell r="D180" t="str">
            <v>개</v>
          </cell>
          <cell r="E180">
            <v>1</v>
          </cell>
          <cell r="F180">
            <v>250000</v>
          </cell>
          <cell r="G180">
            <v>250000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250000</v>
          </cell>
          <cell r="M180">
            <v>250000</v>
          </cell>
          <cell r="N180">
            <v>0</v>
          </cell>
        </row>
        <row r="181">
          <cell r="B181" t="str">
            <v>콘크리트</v>
          </cell>
          <cell r="C181" t="str">
            <v>1:2:4</v>
          </cell>
          <cell r="D181" t="str">
            <v>㎥</v>
          </cell>
          <cell r="E181">
            <v>1.72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B182" t="str">
            <v>시멘트</v>
          </cell>
          <cell r="C182" t="str">
            <v>포틀랜드 40Kg</v>
          </cell>
          <cell r="D182" t="str">
            <v>포</v>
          </cell>
          <cell r="E182">
            <v>13.7</v>
          </cell>
          <cell r="F182">
            <v>2700</v>
          </cell>
          <cell r="G182">
            <v>36990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2700</v>
          </cell>
          <cell r="M182">
            <v>36990</v>
          </cell>
          <cell r="N182">
            <v>0</v>
          </cell>
        </row>
        <row r="183">
          <cell r="B183" t="str">
            <v>모래</v>
          </cell>
          <cell r="C183" t="str">
            <v>세사</v>
          </cell>
          <cell r="D183" t="str">
            <v>㎥</v>
          </cell>
          <cell r="E183">
            <v>0.77</v>
          </cell>
          <cell r="F183">
            <v>12000</v>
          </cell>
          <cell r="G183">
            <v>9240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12000</v>
          </cell>
          <cell r="M183">
            <v>9240</v>
          </cell>
          <cell r="N183">
            <v>0</v>
          </cell>
        </row>
        <row r="184">
          <cell r="B184" t="str">
            <v>자갈</v>
          </cell>
          <cell r="C184" t="str">
            <v>25mm 이하</v>
          </cell>
          <cell r="D184" t="str">
            <v>㎥</v>
          </cell>
          <cell r="E184">
            <v>1.54</v>
          </cell>
          <cell r="F184">
            <v>17000</v>
          </cell>
          <cell r="G184">
            <v>26180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17000</v>
          </cell>
          <cell r="M184">
            <v>26180</v>
          </cell>
          <cell r="N184">
            <v>0</v>
          </cell>
        </row>
        <row r="185">
          <cell r="B185" t="str">
            <v>막돌</v>
          </cell>
          <cell r="C185" t="str">
            <v>200mm 이하</v>
          </cell>
          <cell r="D185" t="str">
            <v>㎥</v>
          </cell>
          <cell r="E185">
            <v>0.56999999999999995</v>
          </cell>
          <cell r="F185">
            <v>8000</v>
          </cell>
          <cell r="G185">
            <v>4560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8000</v>
          </cell>
          <cell r="M185">
            <v>4560</v>
          </cell>
          <cell r="N185">
            <v>0</v>
          </cell>
        </row>
        <row r="186">
          <cell r="B186" t="str">
            <v>거푸집</v>
          </cell>
          <cell r="C186" t="str">
            <v>합판4회</v>
          </cell>
          <cell r="D186" t="str">
            <v>㎡</v>
          </cell>
          <cell r="E186">
            <v>15.38</v>
          </cell>
          <cell r="F186">
            <v>16966</v>
          </cell>
          <cell r="G186">
            <v>260937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16966</v>
          </cell>
          <cell r="M186">
            <v>260937</v>
          </cell>
          <cell r="N186">
            <v>0</v>
          </cell>
        </row>
        <row r="187">
          <cell r="B187" t="str">
            <v>이형철근</v>
          </cell>
          <cell r="C187" t="str">
            <v>D-13 SD30A</v>
          </cell>
          <cell r="D187" t="str">
            <v>TON</v>
          </cell>
          <cell r="E187">
            <v>0.13900000000000001</v>
          </cell>
          <cell r="F187">
            <v>381300</v>
          </cell>
          <cell r="G187">
            <v>53000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381300</v>
          </cell>
          <cell r="M187">
            <v>53000</v>
          </cell>
          <cell r="N187">
            <v>0</v>
          </cell>
        </row>
        <row r="188">
          <cell r="B188" t="str">
            <v>체인</v>
          </cell>
          <cell r="C188" t="str">
            <v>8φx 1000mm</v>
          </cell>
          <cell r="D188" t="str">
            <v>개</v>
          </cell>
          <cell r="E188">
            <v>2</v>
          </cell>
          <cell r="F188">
            <v>2000</v>
          </cell>
          <cell r="G188">
            <v>4000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2000</v>
          </cell>
          <cell r="M188">
            <v>4000</v>
          </cell>
          <cell r="N188">
            <v>0</v>
          </cell>
        </row>
        <row r="189">
          <cell r="B189" t="str">
            <v>앙카볼트</v>
          </cell>
          <cell r="C189" t="str">
            <v>16φx 120mm</v>
          </cell>
          <cell r="D189" t="str">
            <v>m</v>
          </cell>
          <cell r="E189">
            <v>2</v>
          </cell>
          <cell r="F189">
            <v>330</v>
          </cell>
          <cell r="G189">
            <v>660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330</v>
          </cell>
          <cell r="M189">
            <v>660</v>
          </cell>
          <cell r="N189">
            <v>0</v>
          </cell>
        </row>
        <row r="190">
          <cell r="B190" t="str">
            <v>"ㄱ"형강</v>
          </cell>
          <cell r="C190" t="str">
            <v>75 x 75</v>
          </cell>
          <cell r="D190" t="str">
            <v>Kg</v>
          </cell>
          <cell r="E190">
            <v>29.88</v>
          </cell>
          <cell r="F190">
            <v>3635</v>
          </cell>
          <cell r="G190">
            <v>108613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3635</v>
          </cell>
          <cell r="M190">
            <v>108613</v>
          </cell>
          <cell r="N190">
            <v>0</v>
          </cell>
        </row>
        <row r="191">
          <cell r="B191" t="str">
            <v>터파기</v>
          </cell>
          <cell r="C191">
            <v>0</v>
          </cell>
          <cell r="D191" t="str">
            <v>㎡</v>
          </cell>
          <cell r="E191">
            <v>7.69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B192" t="str">
            <v>되메우기</v>
          </cell>
          <cell r="C192">
            <v>0</v>
          </cell>
          <cell r="D192" t="str">
            <v>㎡</v>
          </cell>
          <cell r="E192">
            <v>4.4400000000000004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B193" t="str">
            <v>잔토처리</v>
          </cell>
          <cell r="C193">
            <v>0</v>
          </cell>
          <cell r="D193" t="str">
            <v>㎡</v>
          </cell>
          <cell r="E193">
            <v>3.25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B194" t="str">
            <v>노무비</v>
          </cell>
          <cell r="C194" t="str">
            <v>철근공</v>
          </cell>
          <cell r="D194" t="str">
            <v>인</v>
          </cell>
          <cell r="E194">
            <v>0.55000000000000004</v>
          </cell>
          <cell r="F194">
            <v>0</v>
          </cell>
          <cell r="G194">
            <v>0</v>
          </cell>
          <cell r="H194">
            <v>63607</v>
          </cell>
          <cell r="I194">
            <v>34983</v>
          </cell>
          <cell r="J194">
            <v>0</v>
          </cell>
          <cell r="K194">
            <v>0</v>
          </cell>
          <cell r="L194">
            <v>63607</v>
          </cell>
          <cell r="M194">
            <v>34983</v>
          </cell>
          <cell r="N194">
            <v>0</v>
          </cell>
        </row>
        <row r="195">
          <cell r="B195" t="str">
            <v>노무비</v>
          </cell>
          <cell r="C195" t="str">
            <v>미장공</v>
          </cell>
          <cell r="D195" t="str">
            <v>인</v>
          </cell>
          <cell r="E195">
            <v>0.6</v>
          </cell>
          <cell r="F195">
            <v>0</v>
          </cell>
          <cell r="G195">
            <v>0</v>
          </cell>
          <cell r="H195">
            <v>54467</v>
          </cell>
          <cell r="I195">
            <v>32680</v>
          </cell>
          <cell r="J195">
            <v>0</v>
          </cell>
          <cell r="K195">
            <v>0</v>
          </cell>
          <cell r="L195">
            <v>54467</v>
          </cell>
          <cell r="M195">
            <v>32680</v>
          </cell>
          <cell r="N195">
            <v>0</v>
          </cell>
        </row>
        <row r="196">
          <cell r="B196" t="str">
            <v>노무비</v>
          </cell>
          <cell r="C196" t="str">
            <v>콘크리트공</v>
          </cell>
          <cell r="D196" t="str">
            <v>인</v>
          </cell>
          <cell r="E196">
            <v>1.46</v>
          </cell>
          <cell r="F196">
            <v>0</v>
          </cell>
          <cell r="G196">
            <v>0</v>
          </cell>
          <cell r="H196">
            <v>62281</v>
          </cell>
          <cell r="I196">
            <v>90930</v>
          </cell>
          <cell r="J196">
            <v>0</v>
          </cell>
          <cell r="K196">
            <v>0</v>
          </cell>
          <cell r="L196">
            <v>62281</v>
          </cell>
          <cell r="M196">
            <v>90930</v>
          </cell>
          <cell r="N196">
            <v>0</v>
          </cell>
        </row>
        <row r="197">
          <cell r="B197" t="str">
            <v>노무비</v>
          </cell>
          <cell r="C197" t="str">
            <v>내선전공</v>
          </cell>
          <cell r="D197" t="str">
            <v>인</v>
          </cell>
          <cell r="E197">
            <v>0.16</v>
          </cell>
          <cell r="F197">
            <v>0</v>
          </cell>
          <cell r="G197">
            <v>0</v>
          </cell>
          <cell r="H197">
            <v>49296</v>
          </cell>
          <cell r="I197">
            <v>7887</v>
          </cell>
          <cell r="J197">
            <v>0</v>
          </cell>
          <cell r="K197">
            <v>0</v>
          </cell>
          <cell r="L197">
            <v>49296</v>
          </cell>
          <cell r="M197">
            <v>7887</v>
          </cell>
          <cell r="N197">
            <v>0</v>
          </cell>
        </row>
        <row r="198">
          <cell r="B198" t="str">
            <v>노무비</v>
          </cell>
          <cell r="C198" t="str">
            <v>보통인부</v>
          </cell>
          <cell r="D198" t="str">
            <v>인</v>
          </cell>
          <cell r="E198">
            <v>6.33</v>
          </cell>
          <cell r="F198">
            <v>0</v>
          </cell>
          <cell r="G198">
            <v>0</v>
          </cell>
          <cell r="H198">
            <v>34360</v>
          </cell>
          <cell r="I198">
            <v>217498</v>
          </cell>
          <cell r="J198">
            <v>0</v>
          </cell>
          <cell r="K198">
            <v>0</v>
          </cell>
          <cell r="L198">
            <v>34360</v>
          </cell>
          <cell r="M198">
            <v>217498</v>
          </cell>
          <cell r="N198">
            <v>0</v>
          </cell>
        </row>
        <row r="199">
          <cell r="B199" t="str">
            <v>공구손료</v>
          </cell>
          <cell r="C199" t="str">
            <v>노무비의 3%</v>
          </cell>
          <cell r="D199" t="str">
            <v>식</v>
          </cell>
          <cell r="E199">
            <v>1</v>
          </cell>
          <cell r="F199">
            <v>13158</v>
          </cell>
          <cell r="G199">
            <v>13158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13158</v>
          </cell>
          <cell r="M199">
            <v>13158</v>
          </cell>
          <cell r="N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B201" t="str">
            <v>계</v>
          </cell>
          <cell r="C201">
            <v>0</v>
          </cell>
          <cell r="D201">
            <v>0</v>
          </cell>
          <cell r="E201">
            <v>1</v>
          </cell>
          <cell r="G201">
            <v>767338</v>
          </cell>
          <cell r="I201">
            <v>383978</v>
          </cell>
          <cell r="J201">
            <v>0</v>
          </cell>
          <cell r="K201">
            <v>0</v>
          </cell>
          <cell r="M201">
            <v>1151316</v>
          </cell>
          <cell r="N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14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1151316</v>
          </cell>
          <cell r="M202">
            <v>16118424</v>
          </cell>
          <cell r="N202">
            <v>0</v>
          </cell>
        </row>
        <row r="203">
          <cell r="A203" t="str">
            <v>일위18-1</v>
          </cell>
          <cell r="B203" t="str">
            <v>낙착율</v>
          </cell>
          <cell r="C203">
            <v>0.55710000000000004</v>
          </cell>
          <cell r="D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641493</v>
          </cell>
          <cell r="M203">
            <v>8980902</v>
          </cell>
          <cell r="N203">
            <v>0</v>
          </cell>
        </row>
        <row r="204">
          <cell r="A204" t="str">
            <v>일위20</v>
          </cell>
          <cell r="B204" t="str">
            <v xml:space="preserve"> 20. 맨홀 C형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B205" t="str">
            <v>수공철개</v>
          </cell>
          <cell r="C205" t="str">
            <v>1120x620x132</v>
          </cell>
          <cell r="D205" t="str">
            <v>개</v>
          </cell>
          <cell r="E205">
            <v>1</v>
          </cell>
          <cell r="F205">
            <v>250000</v>
          </cell>
          <cell r="G205">
            <v>250000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250000</v>
          </cell>
          <cell r="M205">
            <v>250000</v>
          </cell>
          <cell r="N205">
            <v>0</v>
          </cell>
        </row>
        <row r="206">
          <cell r="B206" t="str">
            <v>콘크리트</v>
          </cell>
          <cell r="C206" t="str">
            <v>1:2:4</v>
          </cell>
          <cell r="D206" t="str">
            <v>㎥</v>
          </cell>
          <cell r="E206">
            <v>3.22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B207" t="str">
            <v>시멘트</v>
          </cell>
          <cell r="C207" t="str">
            <v>포틀랜드 40Kg</v>
          </cell>
          <cell r="D207" t="str">
            <v>포</v>
          </cell>
          <cell r="E207">
            <v>25.7</v>
          </cell>
          <cell r="F207">
            <v>2700</v>
          </cell>
          <cell r="G207">
            <v>69390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2700</v>
          </cell>
          <cell r="M207">
            <v>69390</v>
          </cell>
          <cell r="N207">
            <v>0</v>
          </cell>
        </row>
        <row r="208">
          <cell r="B208" t="str">
            <v>모래</v>
          </cell>
          <cell r="C208" t="str">
            <v>세사</v>
          </cell>
          <cell r="D208" t="str">
            <v>㎥</v>
          </cell>
          <cell r="E208">
            <v>1.44</v>
          </cell>
          <cell r="F208">
            <v>12000</v>
          </cell>
          <cell r="G208">
            <v>17280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12000</v>
          </cell>
          <cell r="M208">
            <v>17280</v>
          </cell>
          <cell r="N208">
            <v>0</v>
          </cell>
        </row>
        <row r="209">
          <cell r="B209" t="str">
            <v>자갈</v>
          </cell>
          <cell r="C209" t="str">
            <v>25mm 이하</v>
          </cell>
          <cell r="D209" t="str">
            <v>㎥</v>
          </cell>
          <cell r="E209">
            <v>2.89</v>
          </cell>
          <cell r="F209">
            <v>17000</v>
          </cell>
          <cell r="G209">
            <v>49130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17000</v>
          </cell>
          <cell r="M209">
            <v>49130</v>
          </cell>
          <cell r="N209">
            <v>0</v>
          </cell>
        </row>
        <row r="210">
          <cell r="B210" t="str">
            <v>막돌</v>
          </cell>
          <cell r="C210" t="str">
            <v>200mm 이하</v>
          </cell>
          <cell r="D210" t="str">
            <v>㎥</v>
          </cell>
          <cell r="E210">
            <v>0.76</v>
          </cell>
          <cell r="F210">
            <v>8000</v>
          </cell>
          <cell r="G210">
            <v>6080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8000</v>
          </cell>
          <cell r="M210">
            <v>6080</v>
          </cell>
          <cell r="N210">
            <v>0</v>
          </cell>
        </row>
        <row r="211">
          <cell r="B211" t="str">
            <v>거푸집</v>
          </cell>
          <cell r="C211" t="str">
            <v>합판4회</v>
          </cell>
          <cell r="D211" t="str">
            <v>㎡</v>
          </cell>
          <cell r="E211">
            <v>26.45</v>
          </cell>
          <cell r="F211">
            <v>16966</v>
          </cell>
          <cell r="G211">
            <v>448750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16966</v>
          </cell>
          <cell r="M211">
            <v>448750</v>
          </cell>
          <cell r="N211">
            <v>0</v>
          </cell>
        </row>
        <row r="212">
          <cell r="B212" t="str">
            <v>이형철근</v>
          </cell>
          <cell r="C212" t="str">
            <v>D-13 SD30A</v>
          </cell>
          <cell r="D212" t="str">
            <v>TON</v>
          </cell>
          <cell r="E212">
            <v>0.13900000000000001</v>
          </cell>
          <cell r="F212">
            <v>381300</v>
          </cell>
          <cell r="G212">
            <v>53000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381300</v>
          </cell>
          <cell r="M212">
            <v>53000</v>
          </cell>
          <cell r="N212">
            <v>0</v>
          </cell>
        </row>
        <row r="213">
          <cell r="B213" t="str">
            <v>체인</v>
          </cell>
          <cell r="C213" t="str">
            <v>8φx 1000mm</v>
          </cell>
          <cell r="D213" t="str">
            <v>개</v>
          </cell>
          <cell r="E213">
            <v>2</v>
          </cell>
          <cell r="F213">
            <v>2000</v>
          </cell>
          <cell r="G213">
            <v>4000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2000</v>
          </cell>
          <cell r="M213">
            <v>4000</v>
          </cell>
          <cell r="N213">
            <v>0</v>
          </cell>
        </row>
        <row r="214">
          <cell r="B214" t="str">
            <v>앙카볼트</v>
          </cell>
          <cell r="C214" t="str">
            <v>16φx 120mm</v>
          </cell>
          <cell r="D214" t="str">
            <v>m</v>
          </cell>
          <cell r="E214">
            <v>2</v>
          </cell>
          <cell r="F214">
            <v>330</v>
          </cell>
          <cell r="G214">
            <v>660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330</v>
          </cell>
          <cell r="M214">
            <v>660</v>
          </cell>
          <cell r="N214">
            <v>0</v>
          </cell>
        </row>
        <row r="215">
          <cell r="B215" t="str">
            <v>"ㄱ"형강</v>
          </cell>
          <cell r="C215" t="str">
            <v>75 x 75</v>
          </cell>
          <cell r="D215" t="str">
            <v>Kg</v>
          </cell>
          <cell r="E215">
            <v>29.88</v>
          </cell>
          <cell r="F215">
            <v>3635</v>
          </cell>
          <cell r="G215">
            <v>108613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3635</v>
          </cell>
          <cell r="M215">
            <v>108613</v>
          </cell>
          <cell r="N215">
            <v>0</v>
          </cell>
        </row>
        <row r="216">
          <cell r="B216" t="str">
            <v>터파기</v>
          </cell>
          <cell r="C216">
            <v>0</v>
          </cell>
          <cell r="D216" t="str">
            <v>㎡</v>
          </cell>
          <cell r="E216">
            <v>11.3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B217" t="str">
            <v>되메우기</v>
          </cell>
          <cell r="C217">
            <v>0</v>
          </cell>
          <cell r="D217" t="str">
            <v>㎡</v>
          </cell>
          <cell r="E217">
            <v>4.42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B218" t="str">
            <v>잔토처리</v>
          </cell>
          <cell r="C218">
            <v>0</v>
          </cell>
          <cell r="D218" t="str">
            <v>㎡</v>
          </cell>
          <cell r="E218">
            <v>6.88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B219" t="str">
            <v>노무비</v>
          </cell>
          <cell r="C219" t="str">
            <v>철근공</v>
          </cell>
          <cell r="D219" t="str">
            <v>인</v>
          </cell>
          <cell r="E219">
            <v>0.55000000000000004</v>
          </cell>
          <cell r="F219">
            <v>0</v>
          </cell>
          <cell r="G219">
            <v>0</v>
          </cell>
          <cell r="H219">
            <v>63607</v>
          </cell>
          <cell r="I219">
            <v>34983</v>
          </cell>
          <cell r="J219">
            <v>0</v>
          </cell>
          <cell r="K219">
            <v>0</v>
          </cell>
          <cell r="L219">
            <v>63607</v>
          </cell>
          <cell r="M219">
            <v>34983</v>
          </cell>
          <cell r="N219">
            <v>0</v>
          </cell>
        </row>
        <row r="220">
          <cell r="B220" t="str">
            <v>노무비</v>
          </cell>
          <cell r="C220" t="str">
            <v>미장공</v>
          </cell>
          <cell r="D220" t="str">
            <v>인</v>
          </cell>
          <cell r="E220">
            <v>0.6</v>
          </cell>
          <cell r="F220">
            <v>0</v>
          </cell>
          <cell r="G220">
            <v>0</v>
          </cell>
          <cell r="H220">
            <v>54467</v>
          </cell>
          <cell r="I220">
            <v>32680</v>
          </cell>
          <cell r="J220">
            <v>0</v>
          </cell>
          <cell r="K220">
            <v>0</v>
          </cell>
          <cell r="L220">
            <v>54467</v>
          </cell>
          <cell r="M220">
            <v>32680</v>
          </cell>
          <cell r="N220">
            <v>0</v>
          </cell>
        </row>
        <row r="221">
          <cell r="B221" t="str">
            <v>노무비</v>
          </cell>
          <cell r="C221" t="str">
            <v>콘크리트공</v>
          </cell>
          <cell r="D221" t="str">
            <v>인</v>
          </cell>
          <cell r="E221">
            <v>2.73</v>
          </cell>
          <cell r="F221">
            <v>0</v>
          </cell>
          <cell r="G221">
            <v>0</v>
          </cell>
          <cell r="H221">
            <v>62281</v>
          </cell>
          <cell r="I221">
            <v>170027</v>
          </cell>
          <cell r="J221">
            <v>0</v>
          </cell>
          <cell r="K221">
            <v>0</v>
          </cell>
          <cell r="L221">
            <v>62281</v>
          </cell>
          <cell r="M221">
            <v>170027</v>
          </cell>
          <cell r="N221">
            <v>0</v>
          </cell>
        </row>
        <row r="222">
          <cell r="B222" t="str">
            <v>노무비</v>
          </cell>
          <cell r="C222" t="str">
            <v>내선전공</v>
          </cell>
          <cell r="D222" t="str">
            <v>인</v>
          </cell>
          <cell r="E222">
            <v>0.16</v>
          </cell>
          <cell r="F222">
            <v>0</v>
          </cell>
          <cell r="G222">
            <v>0</v>
          </cell>
          <cell r="H222">
            <v>49296</v>
          </cell>
          <cell r="I222">
            <v>7887</v>
          </cell>
          <cell r="J222">
            <v>0</v>
          </cell>
          <cell r="K222">
            <v>0</v>
          </cell>
          <cell r="L222">
            <v>49296</v>
          </cell>
          <cell r="M222">
            <v>7887</v>
          </cell>
          <cell r="N222">
            <v>0</v>
          </cell>
        </row>
        <row r="223">
          <cell r="B223" t="str">
            <v>노무비</v>
          </cell>
          <cell r="C223" t="str">
            <v>보통인부</v>
          </cell>
          <cell r="D223" t="str">
            <v>인</v>
          </cell>
          <cell r="E223">
            <v>9.52</v>
          </cell>
          <cell r="F223">
            <v>0</v>
          </cell>
          <cell r="G223">
            <v>0</v>
          </cell>
          <cell r="H223">
            <v>34360</v>
          </cell>
          <cell r="I223">
            <v>327107</v>
          </cell>
          <cell r="J223">
            <v>0</v>
          </cell>
          <cell r="K223">
            <v>0</v>
          </cell>
          <cell r="L223">
            <v>34360</v>
          </cell>
          <cell r="M223">
            <v>327107</v>
          </cell>
          <cell r="N223">
            <v>0</v>
          </cell>
        </row>
        <row r="224">
          <cell r="B224" t="str">
            <v>공구손료</v>
          </cell>
          <cell r="C224" t="str">
            <v>노무비의 3%</v>
          </cell>
          <cell r="D224" t="str">
            <v>식</v>
          </cell>
          <cell r="E224">
            <v>1</v>
          </cell>
          <cell r="F224">
            <v>19506</v>
          </cell>
          <cell r="G224">
            <v>19506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19506</v>
          </cell>
          <cell r="M224">
            <v>19506</v>
          </cell>
          <cell r="N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계</v>
          </cell>
          <cell r="C226">
            <v>0</v>
          </cell>
          <cell r="D226">
            <v>0</v>
          </cell>
          <cell r="E226">
            <v>1</v>
          </cell>
          <cell r="G226">
            <v>1026409</v>
          </cell>
          <cell r="I226">
            <v>572684</v>
          </cell>
          <cell r="J226">
            <v>0</v>
          </cell>
          <cell r="K226">
            <v>0</v>
          </cell>
          <cell r="M226">
            <v>1599093</v>
          </cell>
          <cell r="N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5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1599093</v>
          </cell>
          <cell r="M227">
            <v>7995465</v>
          </cell>
          <cell r="N227">
            <v>0</v>
          </cell>
        </row>
        <row r="228">
          <cell r="A228" t="str">
            <v>일위20-1</v>
          </cell>
          <cell r="B228" t="str">
            <v>낙착율</v>
          </cell>
          <cell r="C228">
            <v>0.54700000000000004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874837</v>
          </cell>
          <cell r="M228">
            <v>4374185</v>
          </cell>
          <cell r="N228">
            <v>0</v>
          </cell>
        </row>
        <row r="229">
          <cell r="A229" t="str">
            <v>일위23</v>
          </cell>
          <cell r="B229" t="str">
            <v xml:space="preserve"> 23. 철주신설 9m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B230" t="str">
            <v>"ㄱ"형강</v>
          </cell>
          <cell r="C230" t="str">
            <v>90x90x9t</v>
          </cell>
          <cell r="D230" t="str">
            <v>Kg</v>
          </cell>
          <cell r="E230">
            <v>281.94</v>
          </cell>
          <cell r="F230">
            <v>3500</v>
          </cell>
          <cell r="G230">
            <v>986790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3500</v>
          </cell>
          <cell r="M230">
            <v>986790</v>
          </cell>
          <cell r="N230">
            <v>0</v>
          </cell>
        </row>
        <row r="231">
          <cell r="B231" t="str">
            <v>"ㄱ"형강</v>
          </cell>
          <cell r="C231" t="str">
            <v>75x75x9t</v>
          </cell>
          <cell r="D231" t="str">
            <v>Kg</v>
          </cell>
          <cell r="E231">
            <v>276.06</v>
          </cell>
          <cell r="F231">
            <v>3635</v>
          </cell>
          <cell r="G231">
            <v>1003478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3635</v>
          </cell>
          <cell r="M231">
            <v>1003478</v>
          </cell>
          <cell r="N231">
            <v>0</v>
          </cell>
        </row>
        <row r="232">
          <cell r="B232" t="str">
            <v>"ㄱ"형강</v>
          </cell>
          <cell r="C232" t="str">
            <v>65x65x6t</v>
          </cell>
          <cell r="D232" t="str">
            <v>Kg</v>
          </cell>
          <cell r="E232">
            <v>53.38</v>
          </cell>
          <cell r="F232">
            <v>2157</v>
          </cell>
          <cell r="G232">
            <v>115140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2157</v>
          </cell>
          <cell r="M232">
            <v>115140</v>
          </cell>
          <cell r="N232">
            <v>0</v>
          </cell>
        </row>
        <row r="233">
          <cell r="B233" t="str">
            <v>"ㄱ"형강</v>
          </cell>
          <cell r="C233" t="str">
            <v>50x50x4t</v>
          </cell>
          <cell r="D233" t="str">
            <v>Kg</v>
          </cell>
          <cell r="E233">
            <v>7.72</v>
          </cell>
          <cell r="F233">
            <v>316</v>
          </cell>
          <cell r="G233">
            <v>2439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316</v>
          </cell>
          <cell r="M233">
            <v>2439</v>
          </cell>
          <cell r="N233">
            <v>0</v>
          </cell>
        </row>
        <row r="234">
          <cell r="B234" t="str">
            <v>평강</v>
          </cell>
          <cell r="C234" t="str">
            <v>50x9t</v>
          </cell>
          <cell r="D234" t="str">
            <v>Kg</v>
          </cell>
          <cell r="E234">
            <v>411.43</v>
          </cell>
          <cell r="F234">
            <v>320</v>
          </cell>
          <cell r="G234">
            <v>131657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320</v>
          </cell>
          <cell r="M234">
            <v>131657</v>
          </cell>
          <cell r="N234">
            <v>0</v>
          </cell>
        </row>
        <row r="235">
          <cell r="B235" t="str">
            <v>평강</v>
          </cell>
          <cell r="C235" t="str">
            <v>90x9t</v>
          </cell>
          <cell r="D235" t="str">
            <v>Kg</v>
          </cell>
          <cell r="E235">
            <v>36.79</v>
          </cell>
          <cell r="F235">
            <v>320</v>
          </cell>
          <cell r="G235">
            <v>11772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320</v>
          </cell>
          <cell r="M235">
            <v>11772</v>
          </cell>
          <cell r="N235">
            <v>0</v>
          </cell>
        </row>
        <row r="236">
          <cell r="B236" t="str">
            <v>열연강판</v>
          </cell>
          <cell r="C236" t="str">
            <v>6t</v>
          </cell>
          <cell r="D236" t="str">
            <v>Kg</v>
          </cell>
          <cell r="E236">
            <v>6.23</v>
          </cell>
          <cell r="F236">
            <v>380</v>
          </cell>
          <cell r="G236">
            <v>2367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380</v>
          </cell>
          <cell r="M236">
            <v>2367</v>
          </cell>
          <cell r="N236">
            <v>0</v>
          </cell>
        </row>
        <row r="237">
          <cell r="B237" t="str">
            <v>열연강판</v>
          </cell>
          <cell r="C237" t="str">
            <v>9t</v>
          </cell>
          <cell r="D237" t="str">
            <v>Kg</v>
          </cell>
          <cell r="E237">
            <v>2.85</v>
          </cell>
          <cell r="F237">
            <v>367</v>
          </cell>
          <cell r="G237">
            <v>1045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367</v>
          </cell>
          <cell r="M237">
            <v>1045</v>
          </cell>
          <cell r="N237">
            <v>0</v>
          </cell>
        </row>
        <row r="238">
          <cell r="B238" t="str">
            <v>일반(육각)볼트</v>
          </cell>
          <cell r="C238" t="str">
            <v>M16 L40</v>
          </cell>
          <cell r="D238" t="str">
            <v>개</v>
          </cell>
          <cell r="E238">
            <v>156</v>
          </cell>
          <cell r="F238">
            <v>88</v>
          </cell>
          <cell r="G238">
            <v>13728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88</v>
          </cell>
          <cell r="M238">
            <v>13728</v>
          </cell>
          <cell r="N238">
            <v>0</v>
          </cell>
        </row>
        <row r="239">
          <cell r="B239" t="str">
            <v>일반(육각)볼트</v>
          </cell>
          <cell r="C239" t="str">
            <v>M16 L50</v>
          </cell>
          <cell r="D239" t="str">
            <v>개</v>
          </cell>
          <cell r="E239">
            <v>179</v>
          </cell>
          <cell r="F239">
            <v>97</v>
          </cell>
          <cell r="G239">
            <v>17363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97</v>
          </cell>
          <cell r="M239">
            <v>17363</v>
          </cell>
          <cell r="N239">
            <v>0</v>
          </cell>
        </row>
        <row r="240">
          <cell r="B240" t="str">
            <v>일반(육각)볼트</v>
          </cell>
          <cell r="C240" t="str">
            <v>M16 L180</v>
          </cell>
          <cell r="D240" t="str">
            <v>개</v>
          </cell>
          <cell r="E240">
            <v>17</v>
          </cell>
          <cell r="F240">
            <v>279</v>
          </cell>
          <cell r="G240">
            <v>4743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279</v>
          </cell>
          <cell r="M240">
            <v>4743</v>
          </cell>
          <cell r="N240">
            <v>0</v>
          </cell>
        </row>
        <row r="241">
          <cell r="B241" t="str">
            <v>일반(육각)볼트</v>
          </cell>
          <cell r="C241" t="str">
            <v>M20 L50</v>
          </cell>
          <cell r="D241" t="str">
            <v>개</v>
          </cell>
          <cell r="E241">
            <v>26</v>
          </cell>
          <cell r="F241">
            <v>177</v>
          </cell>
          <cell r="G241">
            <v>4602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177</v>
          </cell>
          <cell r="M241">
            <v>4602</v>
          </cell>
          <cell r="N241">
            <v>0</v>
          </cell>
        </row>
        <row r="242">
          <cell r="B242" t="str">
            <v>일반(육각)볼트</v>
          </cell>
          <cell r="C242" t="str">
            <v>M22 L50</v>
          </cell>
          <cell r="D242" t="str">
            <v>개</v>
          </cell>
          <cell r="E242">
            <v>103</v>
          </cell>
          <cell r="F242">
            <v>237</v>
          </cell>
          <cell r="G242">
            <v>24411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237</v>
          </cell>
          <cell r="M242">
            <v>24411</v>
          </cell>
          <cell r="N242">
            <v>0</v>
          </cell>
        </row>
        <row r="243">
          <cell r="B243" t="str">
            <v>일반(육각)볼트</v>
          </cell>
          <cell r="C243" t="str">
            <v>M22 L60</v>
          </cell>
          <cell r="D243" t="str">
            <v>개</v>
          </cell>
          <cell r="E243">
            <v>9</v>
          </cell>
          <cell r="F243">
            <v>246</v>
          </cell>
          <cell r="G243">
            <v>2214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246</v>
          </cell>
          <cell r="M243">
            <v>2214</v>
          </cell>
          <cell r="N243">
            <v>0</v>
          </cell>
        </row>
        <row r="244">
          <cell r="B244" t="str">
            <v>철구제작</v>
          </cell>
          <cell r="C244">
            <v>0</v>
          </cell>
          <cell r="D244">
            <v>0</v>
          </cell>
          <cell r="E244">
            <v>1025.18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B245" t="str">
            <v>시멘트</v>
          </cell>
          <cell r="C245" t="str">
            <v>포틀랜드 40Kg</v>
          </cell>
          <cell r="D245" t="str">
            <v>포</v>
          </cell>
          <cell r="E245">
            <v>26.16</v>
          </cell>
          <cell r="F245">
            <v>2700</v>
          </cell>
          <cell r="G245">
            <v>70632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2700</v>
          </cell>
          <cell r="M245">
            <v>70632</v>
          </cell>
          <cell r="N245">
            <v>0</v>
          </cell>
        </row>
        <row r="246">
          <cell r="B246" t="str">
            <v>모래</v>
          </cell>
          <cell r="C246" t="str">
            <v>세사</v>
          </cell>
          <cell r="D246" t="str">
            <v>㎥</v>
          </cell>
          <cell r="E246">
            <v>2.23</v>
          </cell>
          <cell r="F246">
            <v>12000</v>
          </cell>
          <cell r="G246">
            <v>26760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12000</v>
          </cell>
          <cell r="M246">
            <v>26760</v>
          </cell>
          <cell r="N246">
            <v>0</v>
          </cell>
        </row>
        <row r="247">
          <cell r="B247" t="str">
            <v>자갈</v>
          </cell>
          <cell r="C247" t="str">
            <v>25mm 이하</v>
          </cell>
          <cell r="D247" t="str">
            <v>㎥</v>
          </cell>
          <cell r="E247">
            <v>4.47</v>
          </cell>
          <cell r="F247">
            <v>17000</v>
          </cell>
          <cell r="G247">
            <v>75990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17000</v>
          </cell>
          <cell r="M247">
            <v>75990</v>
          </cell>
          <cell r="N247">
            <v>0</v>
          </cell>
        </row>
        <row r="248">
          <cell r="B248" t="str">
            <v>막돌</v>
          </cell>
          <cell r="C248" t="str">
            <v>200mm 이하</v>
          </cell>
          <cell r="D248" t="str">
            <v>㎥</v>
          </cell>
          <cell r="E248">
            <v>1.72</v>
          </cell>
          <cell r="F248">
            <v>8000</v>
          </cell>
          <cell r="G248">
            <v>13760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8000</v>
          </cell>
          <cell r="M248">
            <v>13760</v>
          </cell>
          <cell r="N248">
            <v>0</v>
          </cell>
        </row>
        <row r="249">
          <cell r="B249" t="str">
            <v>거푸집</v>
          </cell>
          <cell r="C249" t="str">
            <v>합판4회</v>
          </cell>
          <cell r="D249" t="str">
            <v>㎡</v>
          </cell>
          <cell r="E249">
            <v>12.64</v>
          </cell>
          <cell r="F249">
            <v>16966</v>
          </cell>
          <cell r="G249">
            <v>214450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16966</v>
          </cell>
          <cell r="M249">
            <v>214450</v>
          </cell>
          <cell r="N249">
            <v>0</v>
          </cell>
        </row>
        <row r="250">
          <cell r="B250" t="str">
            <v>콘크리트 치기</v>
          </cell>
          <cell r="C250" t="str">
            <v>1:3:6</v>
          </cell>
          <cell r="D250" t="str">
            <v>㎥</v>
          </cell>
          <cell r="E250">
            <v>4.76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B251" t="str">
            <v>터파기</v>
          </cell>
          <cell r="C251">
            <v>0</v>
          </cell>
          <cell r="D251" t="str">
            <v>㎥</v>
          </cell>
          <cell r="E251">
            <v>18.97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B252" t="str">
            <v>되메우기</v>
          </cell>
          <cell r="C252">
            <v>0</v>
          </cell>
          <cell r="D252" t="str">
            <v>㎥</v>
          </cell>
          <cell r="E252">
            <v>12.68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B253" t="str">
            <v>잔토처리</v>
          </cell>
          <cell r="C253">
            <v>0</v>
          </cell>
          <cell r="D253" t="str">
            <v>㎥</v>
          </cell>
          <cell r="E253">
            <v>6.29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노무비</v>
          </cell>
          <cell r="C254" t="str">
            <v>송전전공</v>
          </cell>
          <cell r="D254" t="str">
            <v>인</v>
          </cell>
          <cell r="E254">
            <v>3.72</v>
          </cell>
          <cell r="F254">
            <v>0</v>
          </cell>
          <cell r="G254">
            <v>0</v>
          </cell>
          <cell r="H254">
            <v>217032</v>
          </cell>
          <cell r="I254">
            <v>807359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B255" t="str">
            <v>노무비</v>
          </cell>
          <cell r="C255" t="str">
            <v>콘크리트공</v>
          </cell>
          <cell r="D255" t="str">
            <v>인</v>
          </cell>
          <cell r="E255">
            <v>4.04</v>
          </cell>
          <cell r="F255">
            <v>0</v>
          </cell>
          <cell r="G255">
            <v>0</v>
          </cell>
          <cell r="H255">
            <v>62281</v>
          </cell>
          <cell r="I255">
            <v>251615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B256" t="str">
            <v>노무비</v>
          </cell>
          <cell r="C256" t="str">
            <v>특별인부</v>
          </cell>
          <cell r="D256" t="str">
            <v>인</v>
          </cell>
          <cell r="E256">
            <v>3.78</v>
          </cell>
          <cell r="F256">
            <v>0</v>
          </cell>
          <cell r="G256">
            <v>0</v>
          </cell>
          <cell r="H256">
            <v>50160</v>
          </cell>
          <cell r="I256">
            <v>189604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B257" t="str">
            <v>노무비</v>
          </cell>
          <cell r="C257" t="str">
            <v>보통인부</v>
          </cell>
          <cell r="D257" t="str">
            <v>인</v>
          </cell>
          <cell r="E257">
            <v>13.88</v>
          </cell>
          <cell r="F257">
            <v>0</v>
          </cell>
          <cell r="G257">
            <v>0</v>
          </cell>
          <cell r="H257">
            <v>34360</v>
          </cell>
          <cell r="I257">
            <v>476916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B258" t="str">
            <v>공구손료</v>
          </cell>
          <cell r="C258" t="str">
            <v>노무비의 3%</v>
          </cell>
          <cell r="D258" t="str">
            <v>식</v>
          </cell>
          <cell r="E258">
            <v>1</v>
          </cell>
          <cell r="F258">
            <v>57043</v>
          </cell>
          <cell r="G258">
            <v>57043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B276" t="str">
            <v>계</v>
          </cell>
          <cell r="C276">
            <v>0</v>
          </cell>
          <cell r="D276">
            <v>0</v>
          </cell>
          <cell r="E276">
            <v>1</v>
          </cell>
          <cell r="G276">
            <v>2780384</v>
          </cell>
          <cell r="I276">
            <v>1725494</v>
          </cell>
          <cell r="J276">
            <v>0</v>
          </cell>
          <cell r="K276">
            <v>0</v>
          </cell>
          <cell r="M276">
            <v>4505878</v>
          </cell>
          <cell r="N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15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4505878</v>
          </cell>
          <cell r="M277">
            <v>67588170</v>
          </cell>
          <cell r="N277">
            <v>0</v>
          </cell>
        </row>
        <row r="278">
          <cell r="A278" t="str">
            <v>일위23-1</v>
          </cell>
          <cell r="B278" t="str">
            <v>낙착율</v>
          </cell>
          <cell r="C278">
            <v>0.42659999999999998</v>
          </cell>
          <cell r="D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1922476</v>
          </cell>
          <cell r="M278">
            <v>28837140</v>
          </cell>
          <cell r="N278">
            <v>0</v>
          </cell>
        </row>
        <row r="279">
          <cell r="A279" t="str">
            <v>일위24</v>
          </cell>
          <cell r="B279" t="str">
            <v xml:space="preserve"> 24. 콘크리트주 신설</v>
          </cell>
          <cell r="C279" t="str">
            <v xml:space="preserve"> 10m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B280" t="str">
            <v>철근콘크맄트주</v>
          </cell>
          <cell r="C280" t="str">
            <v>경하중 10m</v>
          </cell>
          <cell r="D280" t="str">
            <v>본</v>
          </cell>
          <cell r="E280">
            <v>1</v>
          </cell>
          <cell r="F280" t="str">
            <v>관 급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관 급</v>
          </cell>
          <cell r="M280">
            <v>0</v>
          </cell>
          <cell r="N280">
            <v>0</v>
          </cell>
        </row>
        <row r="281">
          <cell r="B281" t="str">
            <v>전주번호표</v>
          </cell>
          <cell r="C281" t="str">
            <v>철도용(100x360)</v>
          </cell>
          <cell r="D281" t="str">
            <v>개</v>
          </cell>
          <cell r="E281">
            <v>1</v>
          </cell>
          <cell r="F281">
            <v>400</v>
          </cell>
          <cell r="G281">
            <v>400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400</v>
          </cell>
          <cell r="M281">
            <v>400</v>
          </cell>
          <cell r="N281">
            <v>0</v>
          </cell>
        </row>
        <row r="282">
          <cell r="B282" t="str">
            <v>근가</v>
          </cell>
          <cell r="C282" t="str">
            <v>1.2m 90Kg</v>
          </cell>
          <cell r="D282" t="str">
            <v>개</v>
          </cell>
          <cell r="E282">
            <v>1</v>
          </cell>
          <cell r="F282">
            <v>4865</v>
          </cell>
          <cell r="G282">
            <v>4865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4865</v>
          </cell>
          <cell r="M282">
            <v>4865</v>
          </cell>
          <cell r="N282">
            <v>0</v>
          </cell>
        </row>
        <row r="283">
          <cell r="B283" t="str">
            <v>U볼트</v>
          </cell>
          <cell r="C283" t="str">
            <v>M16. 320x550(근가용)</v>
          </cell>
          <cell r="D283" t="str">
            <v>개</v>
          </cell>
          <cell r="E283">
            <v>1</v>
          </cell>
          <cell r="F283">
            <v>3770</v>
          </cell>
          <cell r="G283">
            <v>3770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3770</v>
          </cell>
          <cell r="M283">
            <v>3770</v>
          </cell>
          <cell r="N283">
            <v>0</v>
          </cell>
        </row>
        <row r="284">
          <cell r="B284" t="str">
            <v>노무비</v>
          </cell>
          <cell r="C284" t="str">
            <v>배전전공</v>
          </cell>
          <cell r="D284" t="str">
            <v>인</v>
          </cell>
          <cell r="E284">
            <v>2.0099999999999998</v>
          </cell>
          <cell r="F284">
            <v>0</v>
          </cell>
          <cell r="G284">
            <v>0</v>
          </cell>
          <cell r="H284">
            <v>182333</v>
          </cell>
          <cell r="I284">
            <v>366489</v>
          </cell>
          <cell r="J284">
            <v>0</v>
          </cell>
          <cell r="K284">
            <v>0</v>
          </cell>
          <cell r="L284">
            <v>182333</v>
          </cell>
          <cell r="M284">
            <v>366489</v>
          </cell>
          <cell r="N284">
            <v>0</v>
          </cell>
        </row>
        <row r="285">
          <cell r="B285" t="str">
            <v>노무비</v>
          </cell>
          <cell r="C285" t="str">
            <v>보통인부</v>
          </cell>
          <cell r="D285" t="str">
            <v>인</v>
          </cell>
          <cell r="E285">
            <v>2.63</v>
          </cell>
          <cell r="F285">
            <v>0</v>
          </cell>
          <cell r="G285">
            <v>0</v>
          </cell>
          <cell r="H285">
            <v>34360</v>
          </cell>
          <cell r="I285">
            <v>90366</v>
          </cell>
          <cell r="J285">
            <v>0</v>
          </cell>
          <cell r="K285">
            <v>0</v>
          </cell>
          <cell r="L285">
            <v>34360</v>
          </cell>
          <cell r="M285">
            <v>90366</v>
          </cell>
          <cell r="N285">
            <v>0</v>
          </cell>
        </row>
        <row r="286">
          <cell r="B286" t="str">
            <v>공구손료</v>
          </cell>
          <cell r="C286" t="str">
            <v>노무비의 3%</v>
          </cell>
          <cell r="D286" t="str">
            <v>식</v>
          </cell>
          <cell r="E286">
            <v>1</v>
          </cell>
          <cell r="F286">
            <v>14591</v>
          </cell>
          <cell r="G286">
            <v>14591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14591</v>
          </cell>
          <cell r="M286">
            <v>14591</v>
          </cell>
          <cell r="N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B301" t="str">
            <v>계</v>
          </cell>
          <cell r="C301">
            <v>0</v>
          </cell>
          <cell r="D301">
            <v>0</v>
          </cell>
          <cell r="E301">
            <v>1</v>
          </cell>
          <cell r="G301">
            <v>23626</v>
          </cell>
          <cell r="I301">
            <v>456855</v>
          </cell>
          <cell r="J301">
            <v>0</v>
          </cell>
          <cell r="K301">
            <v>0</v>
          </cell>
          <cell r="M301">
            <v>480481</v>
          </cell>
          <cell r="N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309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480481</v>
          </cell>
          <cell r="M302">
            <v>148468629</v>
          </cell>
          <cell r="N302">
            <v>0</v>
          </cell>
        </row>
        <row r="303">
          <cell r="A303" t="str">
            <v>일위24-1</v>
          </cell>
          <cell r="B303" t="str">
            <v>낙착율</v>
          </cell>
          <cell r="C303">
            <v>0.80420000000000003</v>
          </cell>
          <cell r="D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386417</v>
          </cell>
          <cell r="M303">
            <v>119402853</v>
          </cell>
          <cell r="N303">
            <v>0</v>
          </cell>
        </row>
        <row r="304">
          <cell r="A304" t="str">
            <v>일위27</v>
          </cell>
          <cell r="B304" t="str">
            <v xml:space="preserve"> 27. 지선신설</v>
          </cell>
          <cell r="C304" t="str">
            <v>1방 지선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B305" t="str">
            <v>아연도 강연선</v>
          </cell>
          <cell r="C305" t="str">
            <v>ST 55㎟</v>
          </cell>
          <cell r="D305">
            <v>0</v>
          </cell>
          <cell r="E305">
            <v>15</v>
          </cell>
          <cell r="F305">
            <v>960</v>
          </cell>
          <cell r="G305">
            <v>14400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960</v>
          </cell>
          <cell r="M305">
            <v>14400</v>
          </cell>
          <cell r="N305">
            <v>0</v>
          </cell>
        </row>
        <row r="306">
          <cell r="B306" t="str">
            <v>지선밴드</v>
          </cell>
          <cell r="C306" t="str">
            <v>1방 2호</v>
          </cell>
          <cell r="D306" t="str">
            <v>개</v>
          </cell>
          <cell r="E306">
            <v>1</v>
          </cell>
          <cell r="F306">
            <v>2730</v>
          </cell>
          <cell r="G306">
            <v>2730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2730</v>
          </cell>
          <cell r="M306">
            <v>2730</v>
          </cell>
          <cell r="N306">
            <v>0</v>
          </cell>
        </row>
        <row r="307">
          <cell r="B307" t="str">
            <v>와이어 크립</v>
          </cell>
          <cell r="C307" t="str">
            <v xml:space="preserve"> 55㎟</v>
          </cell>
          <cell r="D307" t="str">
            <v>개</v>
          </cell>
          <cell r="E307">
            <v>12</v>
          </cell>
          <cell r="F307">
            <v>4500</v>
          </cell>
          <cell r="G307">
            <v>54000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4500</v>
          </cell>
          <cell r="M307">
            <v>54000</v>
          </cell>
          <cell r="N307">
            <v>0</v>
          </cell>
        </row>
        <row r="308">
          <cell r="B308" t="str">
            <v>지선애자</v>
          </cell>
          <cell r="C308" t="str">
            <v xml:space="preserve"> 100x100</v>
          </cell>
          <cell r="D308" t="str">
            <v>개</v>
          </cell>
          <cell r="E308">
            <v>1</v>
          </cell>
          <cell r="F308">
            <v>1980</v>
          </cell>
          <cell r="G308">
            <v>1980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1980</v>
          </cell>
          <cell r="M308">
            <v>1980</v>
          </cell>
          <cell r="N308">
            <v>0</v>
          </cell>
        </row>
        <row r="309">
          <cell r="B309" t="str">
            <v>지선로드</v>
          </cell>
          <cell r="C309" t="str">
            <v>φ16 x 2300mm</v>
          </cell>
          <cell r="D309" t="str">
            <v>본</v>
          </cell>
          <cell r="E309">
            <v>1</v>
          </cell>
          <cell r="F309">
            <v>5850</v>
          </cell>
          <cell r="G309">
            <v>5850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5850</v>
          </cell>
          <cell r="M309">
            <v>5850</v>
          </cell>
          <cell r="N309">
            <v>0</v>
          </cell>
        </row>
        <row r="310">
          <cell r="B310" t="str">
            <v>지선용 근가</v>
          </cell>
          <cell r="C310" t="str">
            <v>지선용 0.7m 55Kg</v>
          </cell>
          <cell r="D310" t="str">
            <v>개</v>
          </cell>
          <cell r="E310">
            <v>1</v>
          </cell>
          <cell r="F310">
            <v>2941</v>
          </cell>
          <cell r="G310">
            <v>2941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2941</v>
          </cell>
          <cell r="M310">
            <v>2941</v>
          </cell>
          <cell r="N310">
            <v>0</v>
          </cell>
        </row>
        <row r="311">
          <cell r="B311" t="str">
            <v>노무비</v>
          </cell>
          <cell r="C311" t="str">
            <v>배전전공</v>
          </cell>
          <cell r="D311" t="str">
            <v>인</v>
          </cell>
          <cell r="E311">
            <v>0.78</v>
          </cell>
          <cell r="F311">
            <v>0</v>
          </cell>
          <cell r="G311">
            <v>0</v>
          </cell>
          <cell r="H311">
            <v>182333</v>
          </cell>
          <cell r="I311">
            <v>142219</v>
          </cell>
          <cell r="J311">
            <v>0</v>
          </cell>
          <cell r="K311">
            <v>0</v>
          </cell>
          <cell r="L311">
            <v>182333</v>
          </cell>
          <cell r="M311">
            <v>142219</v>
          </cell>
          <cell r="N311">
            <v>0</v>
          </cell>
        </row>
        <row r="312">
          <cell r="B312" t="str">
            <v>노무비</v>
          </cell>
          <cell r="C312" t="str">
            <v>보통인부</v>
          </cell>
          <cell r="D312" t="str">
            <v>인</v>
          </cell>
          <cell r="E312">
            <v>0.45</v>
          </cell>
          <cell r="F312">
            <v>0</v>
          </cell>
          <cell r="G312">
            <v>0</v>
          </cell>
          <cell r="H312">
            <v>34360</v>
          </cell>
          <cell r="I312">
            <v>15462</v>
          </cell>
          <cell r="J312">
            <v>0</v>
          </cell>
          <cell r="K312">
            <v>0</v>
          </cell>
          <cell r="L312">
            <v>34360</v>
          </cell>
          <cell r="M312">
            <v>15462</v>
          </cell>
          <cell r="N312">
            <v>0</v>
          </cell>
        </row>
        <row r="313">
          <cell r="B313" t="str">
            <v>공구손료</v>
          </cell>
          <cell r="C313" t="str">
            <v>노무비 3%</v>
          </cell>
          <cell r="D313" t="str">
            <v>식</v>
          </cell>
          <cell r="E313">
            <v>1</v>
          </cell>
          <cell r="F313">
            <v>5016</v>
          </cell>
          <cell r="G313">
            <v>5016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5016</v>
          </cell>
          <cell r="M313">
            <v>5016</v>
          </cell>
          <cell r="N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B326" t="str">
            <v>계</v>
          </cell>
          <cell r="C326">
            <v>0</v>
          </cell>
          <cell r="D326">
            <v>0</v>
          </cell>
          <cell r="E326">
            <v>0</v>
          </cell>
          <cell r="G326">
            <v>86917</v>
          </cell>
          <cell r="I326">
            <v>157681</v>
          </cell>
          <cell r="J326">
            <v>0</v>
          </cell>
          <cell r="K326">
            <v>0</v>
          </cell>
          <cell r="M326">
            <v>244598</v>
          </cell>
          <cell r="N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>
            <v>32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244598</v>
          </cell>
          <cell r="M327">
            <v>7827136</v>
          </cell>
          <cell r="N327">
            <v>0</v>
          </cell>
        </row>
        <row r="328">
          <cell r="A328" t="str">
            <v>일위27-1</v>
          </cell>
          <cell r="B328" t="str">
            <v>낙착율</v>
          </cell>
          <cell r="C328">
            <v>0.76639999999999997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187476</v>
          </cell>
          <cell r="M328">
            <v>5999232</v>
          </cell>
          <cell r="N328">
            <v>0</v>
          </cell>
        </row>
        <row r="329">
          <cell r="A329" t="str">
            <v>일위28</v>
          </cell>
          <cell r="B329" t="str">
            <v xml:space="preserve"> 28. 지선신설</v>
          </cell>
          <cell r="C329" t="str">
            <v>2방 지선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B330" t="str">
            <v>아연도 강연선</v>
          </cell>
          <cell r="C330" t="str">
            <v>ST 55㎟</v>
          </cell>
          <cell r="D330">
            <v>0</v>
          </cell>
          <cell r="E330">
            <v>30</v>
          </cell>
          <cell r="F330">
            <v>960</v>
          </cell>
          <cell r="G330">
            <v>28800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960</v>
          </cell>
          <cell r="M330">
            <v>28800</v>
          </cell>
          <cell r="N330">
            <v>0</v>
          </cell>
        </row>
        <row r="331">
          <cell r="B331" t="str">
            <v>지선밴드</v>
          </cell>
          <cell r="C331" t="str">
            <v>1방 2호</v>
          </cell>
          <cell r="D331" t="str">
            <v>개</v>
          </cell>
          <cell r="E331">
            <v>1</v>
          </cell>
          <cell r="F331">
            <v>4350</v>
          </cell>
          <cell r="G331">
            <v>4350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4350</v>
          </cell>
          <cell r="M331">
            <v>4350</v>
          </cell>
          <cell r="N331">
            <v>0</v>
          </cell>
        </row>
        <row r="332">
          <cell r="B332" t="str">
            <v>와이어 크립</v>
          </cell>
          <cell r="C332" t="str">
            <v xml:space="preserve"> 55㎟</v>
          </cell>
          <cell r="D332" t="str">
            <v>개</v>
          </cell>
          <cell r="E332">
            <v>24</v>
          </cell>
          <cell r="F332">
            <v>4500</v>
          </cell>
          <cell r="G332">
            <v>108000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4500</v>
          </cell>
          <cell r="M332">
            <v>108000</v>
          </cell>
          <cell r="N332">
            <v>0</v>
          </cell>
        </row>
        <row r="333">
          <cell r="B333" t="str">
            <v>지선애자</v>
          </cell>
          <cell r="C333" t="str">
            <v xml:space="preserve"> 100x100</v>
          </cell>
          <cell r="D333" t="str">
            <v>개</v>
          </cell>
          <cell r="E333">
            <v>2</v>
          </cell>
          <cell r="F333">
            <v>1980</v>
          </cell>
          <cell r="G333">
            <v>3960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1980</v>
          </cell>
          <cell r="M333">
            <v>3960</v>
          </cell>
          <cell r="N333">
            <v>0</v>
          </cell>
        </row>
        <row r="334">
          <cell r="B334" t="str">
            <v>지선로드</v>
          </cell>
          <cell r="C334" t="str">
            <v>φ16 x 2300mm</v>
          </cell>
          <cell r="D334" t="str">
            <v>본</v>
          </cell>
          <cell r="E334">
            <v>2</v>
          </cell>
          <cell r="F334">
            <v>5850</v>
          </cell>
          <cell r="G334">
            <v>11700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5850</v>
          </cell>
          <cell r="M334">
            <v>11700</v>
          </cell>
          <cell r="N334">
            <v>0</v>
          </cell>
        </row>
        <row r="335">
          <cell r="B335" t="str">
            <v>지선용 근가</v>
          </cell>
          <cell r="C335" t="str">
            <v>지선용 0.7m 55Kg</v>
          </cell>
          <cell r="D335" t="str">
            <v>개</v>
          </cell>
          <cell r="E335">
            <v>2</v>
          </cell>
          <cell r="F335">
            <v>2941</v>
          </cell>
          <cell r="G335">
            <v>5882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2941</v>
          </cell>
          <cell r="M335">
            <v>5882</v>
          </cell>
          <cell r="N335">
            <v>0</v>
          </cell>
        </row>
        <row r="336">
          <cell r="B336" t="str">
            <v>노무비</v>
          </cell>
          <cell r="C336" t="str">
            <v>배전전공</v>
          </cell>
          <cell r="D336" t="str">
            <v>인</v>
          </cell>
          <cell r="E336">
            <v>1.56</v>
          </cell>
          <cell r="F336">
            <v>0</v>
          </cell>
          <cell r="G336">
            <v>0</v>
          </cell>
          <cell r="H336">
            <v>182333</v>
          </cell>
          <cell r="I336">
            <v>284439</v>
          </cell>
          <cell r="J336">
            <v>0</v>
          </cell>
          <cell r="K336">
            <v>0</v>
          </cell>
          <cell r="L336">
            <v>182333</v>
          </cell>
          <cell r="M336">
            <v>284439</v>
          </cell>
          <cell r="N336">
            <v>0</v>
          </cell>
        </row>
        <row r="337">
          <cell r="B337" t="str">
            <v>노무비</v>
          </cell>
          <cell r="C337" t="str">
            <v>보통인부</v>
          </cell>
          <cell r="D337" t="str">
            <v>인</v>
          </cell>
          <cell r="E337">
            <v>0.9</v>
          </cell>
          <cell r="F337">
            <v>0</v>
          </cell>
          <cell r="G337">
            <v>0</v>
          </cell>
          <cell r="H337">
            <v>34360</v>
          </cell>
          <cell r="I337">
            <v>30924</v>
          </cell>
          <cell r="J337">
            <v>0</v>
          </cell>
          <cell r="K337">
            <v>0</v>
          </cell>
          <cell r="L337">
            <v>34360</v>
          </cell>
          <cell r="M337">
            <v>30924</v>
          </cell>
          <cell r="N337">
            <v>0</v>
          </cell>
        </row>
        <row r="338">
          <cell r="B338" t="str">
            <v>공구손료</v>
          </cell>
          <cell r="C338" t="str">
            <v>노무비 3%</v>
          </cell>
          <cell r="D338" t="str">
            <v>식</v>
          </cell>
          <cell r="E338">
            <v>1</v>
          </cell>
          <cell r="F338">
            <v>10032</v>
          </cell>
          <cell r="G338">
            <v>10032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10032</v>
          </cell>
          <cell r="M338">
            <v>10032</v>
          </cell>
          <cell r="N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B351" t="str">
            <v>계</v>
          </cell>
          <cell r="C351">
            <v>0</v>
          </cell>
          <cell r="D351">
            <v>0</v>
          </cell>
          <cell r="E351">
            <v>0</v>
          </cell>
          <cell r="G351">
            <v>172724</v>
          </cell>
          <cell r="I351">
            <v>315363</v>
          </cell>
          <cell r="J351">
            <v>0</v>
          </cell>
          <cell r="K351">
            <v>0</v>
          </cell>
          <cell r="M351">
            <v>488087</v>
          </cell>
          <cell r="N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>
            <v>31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488087</v>
          </cell>
          <cell r="M352">
            <v>15130697</v>
          </cell>
          <cell r="N352">
            <v>0</v>
          </cell>
        </row>
        <row r="353">
          <cell r="A353" t="str">
            <v>일위28-1</v>
          </cell>
          <cell r="B353" t="str">
            <v>낙착율</v>
          </cell>
          <cell r="C353">
            <v>0.76429999999999998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373080</v>
          </cell>
          <cell r="M353">
            <v>11565480</v>
          </cell>
          <cell r="N353">
            <v>0</v>
          </cell>
        </row>
        <row r="354">
          <cell r="A354" t="str">
            <v>일위29</v>
          </cell>
          <cell r="B354" t="str">
            <v xml:space="preserve"> 29. 지선신설</v>
          </cell>
          <cell r="C354" t="str">
            <v>4방 지선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B355" t="str">
            <v>아연도 강연선</v>
          </cell>
          <cell r="C355" t="str">
            <v>ST 55㎟</v>
          </cell>
          <cell r="D355">
            <v>0</v>
          </cell>
          <cell r="E355">
            <v>60</v>
          </cell>
          <cell r="F355">
            <v>960</v>
          </cell>
          <cell r="G355">
            <v>57600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960</v>
          </cell>
          <cell r="M355">
            <v>57600</v>
          </cell>
          <cell r="N355">
            <v>0</v>
          </cell>
        </row>
        <row r="356">
          <cell r="B356" t="str">
            <v>지선밴드</v>
          </cell>
          <cell r="C356" t="str">
            <v>1방 2호</v>
          </cell>
          <cell r="D356" t="str">
            <v>개</v>
          </cell>
          <cell r="E356">
            <v>2</v>
          </cell>
          <cell r="F356">
            <v>4350</v>
          </cell>
          <cell r="G356">
            <v>8700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4350</v>
          </cell>
          <cell r="M356">
            <v>8700</v>
          </cell>
          <cell r="N356">
            <v>0</v>
          </cell>
        </row>
        <row r="357">
          <cell r="B357" t="str">
            <v>와이어 크립</v>
          </cell>
          <cell r="C357" t="str">
            <v xml:space="preserve"> 55㎟</v>
          </cell>
          <cell r="D357" t="str">
            <v>개</v>
          </cell>
          <cell r="E357">
            <v>48</v>
          </cell>
          <cell r="F357">
            <v>4500</v>
          </cell>
          <cell r="G357">
            <v>216000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4500</v>
          </cell>
          <cell r="M357">
            <v>216000</v>
          </cell>
          <cell r="N357">
            <v>0</v>
          </cell>
        </row>
        <row r="358">
          <cell r="B358" t="str">
            <v>지선애자</v>
          </cell>
          <cell r="C358" t="str">
            <v xml:space="preserve"> 100x100</v>
          </cell>
          <cell r="D358" t="str">
            <v>개</v>
          </cell>
          <cell r="E358">
            <v>4</v>
          </cell>
          <cell r="F358">
            <v>1980</v>
          </cell>
          <cell r="G358">
            <v>7920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1980</v>
          </cell>
          <cell r="M358">
            <v>7920</v>
          </cell>
          <cell r="N358">
            <v>0</v>
          </cell>
        </row>
        <row r="359">
          <cell r="B359" t="str">
            <v>지선로드</v>
          </cell>
          <cell r="C359" t="str">
            <v>φ16 x 2300mm</v>
          </cell>
          <cell r="D359" t="str">
            <v>본</v>
          </cell>
          <cell r="E359">
            <v>4</v>
          </cell>
          <cell r="F359">
            <v>5850</v>
          </cell>
          <cell r="G359">
            <v>23400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5850</v>
          </cell>
          <cell r="M359">
            <v>23400</v>
          </cell>
          <cell r="N359">
            <v>0</v>
          </cell>
        </row>
        <row r="360">
          <cell r="B360" t="str">
            <v>지선용 근가</v>
          </cell>
          <cell r="C360" t="str">
            <v>지선용 0.7m 55Kg</v>
          </cell>
          <cell r="D360" t="str">
            <v>개</v>
          </cell>
          <cell r="E360">
            <v>4</v>
          </cell>
          <cell r="F360">
            <v>2941</v>
          </cell>
          <cell r="G360">
            <v>11764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2941</v>
          </cell>
          <cell r="M360">
            <v>11764</v>
          </cell>
          <cell r="N360">
            <v>0</v>
          </cell>
        </row>
        <row r="361">
          <cell r="B361" t="str">
            <v>노무비</v>
          </cell>
          <cell r="C361" t="str">
            <v>배전전공</v>
          </cell>
          <cell r="D361" t="str">
            <v>인</v>
          </cell>
          <cell r="E361">
            <v>3.12</v>
          </cell>
          <cell r="F361">
            <v>0</v>
          </cell>
          <cell r="G361">
            <v>0</v>
          </cell>
          <cell r="H361">
            <v>182333</v>
          </cell>
          <cell r="I361">
            <v>568878</v>
          </cell>
          <cell r="J361">
            <v>0</v>
          </cell>
          <cell r="K361">
            <v>0</v>
          </cell>
          <cell r="L361">
            <v>182333</v>
          </cell>
          <cell r="M361">
            <v>568878</v>
          </cell>
          <cell r="N361">
            <v>0</v>
          </cell>
        </row>
        <row r="362">
          <cell r="B362" t="str">
            <v>노무비</v>
          </cell>
          <cell r="C362" t="str">
            <v>보통인부</v>
          </cell>
          <cell r="D362" t="str">
            <v>인</v>
          </cell>
          <cell r="E362">
            <v>1.8</v>
          </cell>
          <cell r="F362">
            <v>0</v>
          </cell>
          <cell r="G362">
            <v>0</v>
          </cell>
          <cell r="H362">
            <v>34360</v>
          </cell>
          <cell r="I362">
            <v>61848</v>
          </cell>
          <cell r="J362">
            <v>0</v>
          </cell>
          <cell r="K362">
            <v>0</v>
          </cell>
          <cell r="L362">
            <v>34360</v>
          </cell>
          <cell r="M362">
            <v>61848</v>
          </cell>
          <cell r="N362">
            <v>0</v>
          </cell>
        </row>
        <row r="363">
          <cell r="B363" t="str">
            <v>공구손료</v>
          </cell>
          <cell r="C363" t="str">
            <v>노무비 3%</v>
          </cell>
          <cell r="D363" t="str">
            <v>식</v>
          </cell>
          <cell r="E363">
            <v>1</v>
          </cell>
          <cell r="F363">
            <v>20065</v>
          </cell>
          <cell r="G363">
            <v>20065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20065</v>
          </cell>
          <cell r="M363">
            <v>20065</v>
          </cell>
          <cell r="N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B376" t="str">
            <v>계</v>
          </cell>
          <cell r="C376">
            <v>0</v>
          </cell>
          <cell r="D376">
            <v>0</v>
          </cell>
          <cell r="E376">
            <v>0</v>
          </cell>
          <cell r="G376">
            <v>345449</v>
          </cell>
          <cell r="I376">
            <v>630726</v>
          </cell>
          <cell r="J376">
            <v>0</v>
          </cell>
          <cell r="K376">
            <v>0</v>
          </cell>
          <cell r="M376">
            <v>976175</v>
          </cell>
          <cell r="N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28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976175</v>
          </cell>
          <cell r="M377">
            <v>27332900</v>
          </cell>
          <cell r="N377">
            <v>0</v>
          </cell>
        </row>
        <row r="378">
          <cell r="A378" t="str">
            <v>일위29-1</v>
          </cell>
          <cell r="B378" t="str">
            <v>낙착율</v>
          </cell>
          <cell r="C378">
            <v>0.76429999999999998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746162</v>
          </cell>
          <cell r="M378">
            <v>20892536</v>
          </cell>
          <cell r="N378">
            <v>0</v>
          </cell>
        </row>
        <row r="379">
          <cell r="A379" t="str">
            <v>일위30</v>
          </cell>
          <cell r="B379" t="str">
            <v xml:space="preserve"> 30. 완철신설 </v>
          </cell>
          <cell r="C379" t="str">
            <v>A1(직선용)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</row>
        <row r="380">
          <cell r="B380" t="str">
            <v>가공지선지지대</v>
          </cell>
          <cell r="C380" t="str">
            <v>직선용</v>
          </cell>
          <cell r="D380" t="str">
            <v>개</v>
          </cell>
          <cell r="E380">
            <v>1</v>
          </cell>
          <cell r="F380">
            <v>0</v>
          </cell>
          <cell r="G380" t="str">
            <v>관 급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관  급</v>
          </cell>
          <cell r="N380">
            <v>0</v>
          </cell>
        </row>
        <row r="381">
          <cell r="B381" t="str">
            <v>라인포스트 애자</v>
          </cell>
          <cell r="C381" t="str">
            <v>23KV 152x304mm</v>
          </cell>
          <cell r="D381" t="str">
            <v>개</v>
          </cell>
          <cell r="E381">
            <v>3</v>
          </cell>
          <cell r="F381">
            <v>13200</v>
          </cell>
          <cell r="G381">
            <v>39600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13200</v>
          </cell>
          <cell r="M381">
            <v>39600</v>
          </cell>
          <cell r="N381">
            <v>0</v>
          </cell>
        </row>
        <row r="382">
          <cell r="B382" t="str">
            <v>완철 밴드</v>
          </cell>
          <cell r="C382" t="str">
            <v>1방 2호</v>
          </cell>
          <cell r="D382" t="str">
            <v>개</v>
          </cell>
          <cell r="E382">
            <v>1</v>
          </cell>
          <cell r="F382">
            <v>7390</v>
          </cell>
          <cell r="G382">
            <v>7390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7390</v>
          </cell>
          <cell r="M382">
            <v>7390</v>
          </cell>
          <cell r="N382">
            <v>0</v>
          </cell>
        </row>
        <row r="383">
          <cell r="B383" t="str">
            <v>바인드선</v>
          </cell>
          <cell r="C383" t="str">
            <v>4m</v>
          </cell>
          <cell r="D383" t="str">
            <v>개</v>
          </cell>
          <cell r="E383">
            <v>3</v>
          </cell>
          <cell r="F383">
            <v>361</v>
          </cell>
          <cell r="G383">
            <v>1083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361</v>
          </cell>
          <cell r="M383">
            <v>1083</v>
          </cell>
          <cell r="N383">
            <v>0</v>
          </cell>
        </row>
        <row r="384">
          <cell r="B384" t="str">
            <v>완철</v>
          </cell>
          <cell r="C384" t="str">
            <v>경완금 75x75x3.2tx2400mm</v>
          </cell>
          <cell r="D384" t="str">
            <v>본</v>
          </cell>
          <cell r="E384">
            <v>1</v>
          </cell>
          <cell r="F384">
            <v>24700</v>
          </cell>
          <cell r="G384">
            <v>24700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24700</v>
          </cell>
          <cell r="M384">
            <v>24700</v>
          </cell>
          <cell r="N384">
            <v>0</v>
          </cell>
        </row>
        <row r="385">
          <cell r="B385" t="str">
            <v>노무비</v>
          </cell>
          <cell r="C385" t="str">
            <v>배전전공</v>
          </cell>
          <cell r="D385" t="str">
            <v>인</v>
          </cell>
          <cell r="E385">
            <v>0.48</v>
          </cell>
          <cell r="F385">
            <v>0</v>
          </cell>
          <cell r="G385">
            <v>0</v>
          </cell>
          <cell r="H385">
            <v>182333</v>
          </cell>
          <cell r="I385">
            <v>87519</v>
          </cell>
          <cell r="J385">
            <v>0</v>
          </cell>
          <cell r="K385">
            <v>0</v>
          </cell>
          <cell r="L385">
            <v>182333</v>
          </cell>
          <cell r="M385">
            <v>87519</v>
          </cell>
          <cell r="N385">
            <v>0</v>
          </cell>
        </row>
        <row r="386">
          <cell r="B386" t="str">
            <v>노무비</v>
          </cell>
          <cell r="C386" t="str">
            <v>보통인부</v>
          </cell>
          <cell r="D386" t="str">
            <v>인</v>
          </cell>
          <cell r="E386">
            <v>0.59</v>
          </cell>
          <cell r="F386">
            <v>0</v>
          </cell>
          <cell r="G386">
            <v>0</v>
          </cell>
          <cell r="H386">
            <v>34360</v>
          </cell>
          <cell r="I386">
            <v>20272</v>
          </cell>
          <cell r="J386">
            <v>0</v>
          </cell>
          <cell r="K386">
            <v>0</v>
          </cell>
          <cell r="L386">
            <v>34360</v>
          </cell>
          <cell r="M386">
            <v>20272</v>
          </cell>
          <cell r="N386">
            <v>0</v>
          </cell>
        </row>
        <row r="387">
          <cell r="B387" t="str">
            <v>공구손료</v>
          </cell>
          <cell r="C387" t="str">
            <v>노무비의 3%</v>
          </cell>
          <cell r="D387" t="str">
            <v>식</v>
          </cell>
          <cell r="E387">
            <v>1</v>
          </cell>
          <cell r="F387">
            <v>3441</v>
          </cell>
          <cell r="G387">
            <v>3441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3441</v>
          </cell>
          <cell r="M387">
            <v>3441</v>
          </cell>
          <cell r="N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B401" t="str">
            <v>계</v>
          </cell>
          <cell r="C401">
            <v>0</v>
          </cell>
          <cell r="D401">
            <v>0</v>
          </cell>
          <cell r="E401">
            <v>0</v>
          </cell>
          <cell r="G401">
            <v>76214</v>
          </cell>
          <cell r="I401">
            <v>107791</v>
          </cell>
          <cell r="J401">
            <v>0</v>
          </cell>
          <cell r="K401">
            <v>0</v>
          </cell>
          <cell r="M401">
            <v>184005</v>
          </cell>
          <cell r="N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>
            <v>180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184005</v>
          </cell>
          <cell r="M402">
            <v>33120900</v>
          </cell>
          <cell r="N402">
            <v>0</v>
          </cell>
        </row>
        <row r="403">
          <cell r="A403" t="str">
            <v>일위30-1</v>
          </cell>
          <cell r="B403" t="str">
            <v>낙착율</v>
          </cell>
          <cell r="C403">
            <v>0.7591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139687</v>
          </cell>
          <cell r="M403">
            <v>25143660</v>
          </cell>
          <cell r="N403">
            <v>0</v>
          </cell>
        </row>
        <row r="404">
          <cell r="A404" t="str">
            <v>일위31</v>
          </cell>
          <cell r="B404" t="str">
            <v xml:space="preserve"> 31. 완철신설 </v>
          </cell>
          <cell r="C404" t="str">
            <v>A2(직선용)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B405" t="str">
            <v>가공지선지지대</v>
          </cell>
          <cell r="C405" t="str">
            <v>직선용</v>
          </cell>
          <cell r="D405" t="str">
            <v>개</v>
          </cell>
          <cell r="E405">
            <v>1</v>
          </cell>
          <cell r="F405">
            <v>0</v>
          </cell>
          <cell r="G405" t="str">
            <v>관 급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관  급</v>
          </cell>
          <cell r="N405">
            <v>0</v>
          </cell>
        </row>
        <row r="406">
          <cell r="B406" t="str">
            <v>라인포스트 애자</v>
          </cell>
          <cell r="C406" t="str">
            <v>23KV 152x304mm</v>
          </cell>
          <cell r="D406" t="str">
            <v>개</v>
          </cell>
          <cell r="E406">
            <v>6</v>
          </cell>
          <cell r="F406">
            <v>13200</v>
          </cell>
          <cell r="G406">
            <v>79200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13200</v>
          </cell>
          <cell r="M406">
            <v>79200</v>
          </cell>
          <cell r="N406">
            <v>0</v>
          </cell>
        </row>
        <row r="407">
          <cell r="B407" t="str">
            <v>완철 밴드</v>
          </cell>
          <cell r="C407" t="str">
            <v>1방 2호</v>
          </cell>
          <cell r="D407" t="str">
            <v>개</v>
          </cell>
          <cell r="E407">
            <v>1</v>
          </cell>
          <cell r="F407">
            <v>12500</v>
          </cell>
          <cell r="G407">
            <v>12500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12500</v>
          </cell>
          <cell r="M407">
            <v>12500</v>
          </cell>
          <cell r="N407">
            <v>0</v>
          </cell>
        </row>
        <row r="408">
          <cell r="B408" t="str">
            <v>바인드선</v>
          </cell>
          <cell r="C408" t="str">
            <v>4m</v>
          </cell>
          <cell r="D408" t="str">
            <v>개</v>
          </cell>
          <cell r="E408">
            <v>6</v>
          </cell>
          <cell r="F408">
            <v>361</v>
          </cell>
          <cell r="G408">
            <v>2166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361</v>
          </cell>
          <cell r="M408">
            <v>2166</v>
          </cell>
          <cell r="N408">
            <v>0</v>
          </cell>
        </row>
        <row r="409">
          <cell r="B409" t="str">
            <v>완철</v>
          </cell>
          <cell r="C409" t="str">
            <v>경완금 75x75x3.2tx2400mm</v>
          </cell>
          <cell r="D409" t="str">
            <v>개</v>
          </cell>
          <cell r="E409">
            <v>2</v>
          </cell>
          <cell r="F409">
            <v>24700</v>
          </cell>
          <cell r="G409">
            <v>49400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24700</v>
          </cell>
          <cell r="M409">
            <v>49400</v>
          </cell>
          <cell r="N409">
            <v>0</v>
          </cell>
        </row>
        <row r="410">
          <cell r="B410" t="str">
            <v>머쉰볼트</v>
          </cell>
          <cell r="C410" t="str">
            <v>M16 x 400</v>
          </cell>
          <cell r="D410" t="str">
            <v>개</v>
          </cell>
          <cell r="E410">
            <v>2</v>
          </cell>
          <cell r="F410">
            <v>1240</v>
          </cell>
          <cell r="G410">
            <v>2480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1240</v>
          </cell>
          <cell r="M410">
            <v>2480</v>
          </cell>
          <cell r="N410">
            <v>0</v>
          </cell>
        </row>
        <row r="411">
          <cell r="B411" t="str">
            <v>노무비</v>
          </cell>
          <cell r="C411" t="str">
            <v>배전전공</v>
          </cell>
          <cell r="D411" t="str">
            <v>인</v>
          </cell>
          <cell r="E411">
            <v>0.77</v>
          </cell>
          <cell r="F411">
            <v>0</v>
          </cell>
          <cell r="G411">
            <v>0</v>
          </cell>
          <cell r="H411">
            <v>182333</v>
          </cell>
          <cell r="I411">
            <v>140396</v>
          </cell>
          <cell r="J411">
            <v>0</v>
          </cell>
          <cell r="K411">
            <v>0</v>
          </cell>
          <cell r="L411">
            <v>182333</v>
          </cell>
          <cell r="M411">
            <v>140396</v>
          </cell>
          <cell r="N411">
            <v>0</v>
          </cell>
        </row>
        <row r="412">
          <cell r="B412" t="str">
            <v>노무비</v>
          </cell>
          <cell r="C412" t="str">
            <v>보통인부</v>
          </cell>
          <cell r="D412" t="str">
            <v>인</v>
          </cell>
          <cell r="E412">
            <v>1.07</v>
          </cell>
          <cell r="F412">
            <v>0</v>
          </cell>
          <cell r="G412">
            <v>0</v>
          </cell>
          <cell r="H412">
            <v>34360</v>
          </cell>
          <cell r="I412">
            <v>36765</v>
          </cell>
          <cell r="J412">
            <v>0</v>
          </cell>
          <cell r="K412">
            <v>0</v>
          </cell>
          <cell r="L412">
            <v>34360</v>
          </cell>
          <cell r="M412">
            <v>36765</v>
          </cell>
          <cell r="N412">
            <v>0</v>
          </cell>
        </row>
        <row r="413">
          <cell r="B413" t="str">
            <v>공구손료</v>
          </cell>
          <cell r="C413" t="str">
            <v>노무비의 3%</v>
          </cell>
          <cell r="D413" t="str">
            <v>식</v>
          </cell>
          <cell r="E413">
            <v>1</v>
          </cell>
          <cell r="F413">
            <v>5660</v>
          </cell>
          <cell r="G413">
            <v>5660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5660</v>
          </cell>
          <cell r="M413">
            <v>5660</v>
          </cell>
          <cell r="N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B426" t="str">
            <v>계</v>
          </cell>
          <cell r="C426">
            <v>0</v>
          </cell>
          <cell r="D426">
            <v>0</v>
          </cell>
          <cell r="E426">
            <v>0</v>
          </cell>
          <cell r="G426">
            <v>151406</v>
          </cell>
          <cell r="I426">
            <v>177161</v>
          </cell>
          <cell r="J426">
            <v>0</v>
          </cell>
          <cell r="K426">
            <v>0</v>
          </cell>
          <cell r="M426">
            <v>328567</v>
          </cell>
          <cell r="N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>
            <v>101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328567</v>
          </cell>
          <cell r="M427">
            <v>33185267</v>
          </cell>
          <cell r="N427">
            <v>0</v>
          </cell>
        </row>
        <row r="428">
          <cell r="A428" t="str">
            <v>일위31-1</v>
          </cell>
          <cell r="B428" t="str">
            <v>낙착율</v>
          </cell>
          <cell r="C428">
            <v>0.75329999999999997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247538</v>
          </cell>
          <cell r="M428">
            <v>25001338</v>
          </cell>
          <cell r="N428">
            <v>0</v>
          </cell>
        </row>
        <row r="429">
          <cell r="A429" t="str">
            <v>일위32</v>
          </cell>
          <cell r="B429" t="str">
            <v xml:space="preserve"> 32. 완철신설 </v>
          </cell>
          <cell r="C429" t="str">
            <v>B2(인장형)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B430" t="str">
            <v>가공지선지지대</v>
          </cell>
          <cell r="C430" t="str">
            <v>인장형</v>
          </cell>
          <cell r="D430" t="str">
            <v>개</v>
          </cell>
          <cell r="E430">
            <v>1</v>
          </cell>
          <cell r="F430">
            <v>0</v>
          </cell>
          <cell r="G430" t="str">
            <v>관 급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관  급</v>
          </cell>
          <cell r="N430">
            <v>0</v>
          </cell>
        </row>
        <row r="431">
          <cell r="B431" t="str">
            <v>현수애자</v>
          </cell>
          <cell r="C431" t="str">
            <v>볼형 191 x 146mm</v>
          </cell>
          <cell r="D431" t="str">
            <v>개</v>
          </cell>
          <cell r="E431">
            <v>12</v>
          </cell>
          <cell r="F431">
            <v>12000</v>
          </cell>
          <cell r="G431">
            <v>144000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12000</v>
          </cell>
          <cell r="M431">
            <v>144000</v>
          </cell>
          <cell r="N431">
            <v>0</v>
          </cell>
        </row>
        <row r="432">
          <cell r="B432" t="str">
            <v>완철밴드</v>
          </cell>
          <cell r="C432" t="str">
            <v>2방 2호</v>
          </cell>
          <cell r="D432" t="str">
            <v>개</v>
          </cell>
          <cell r="E432">
            <v>1</v>
          </cell>
          <cell r="F432">
            <v>12500</v>
          </cell>
          <cell r="G432">
            <v>12500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12500</v>
          </cell>
          <cell r="M432">
            <v>12500</v>
          </cell>
          <cell r="N432">
            <v>0</v>
          </cell>
        </row>
        <row r="433">
          <cell r="B433" t="str">
            <v>완철</v>
          </cell>
          <cell r="C433" t="str">
            <v>경완금75x75x3.2tx2400mm</v>
          </cell>
          <cell r="D433" t="str">
            <v>개</v>
          </cell>
          <cell r="E433">
            <v>2</v>
          </cell>
          <cell r="F433">
            <v>24700</v>
          </cell>
          <cell r="G433">
            <v>49400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24700</v>
          </cell>
          <cell r="M433">
            <v>49400</v>
          </cell>
          <cell r="N433">
            <v>0</v>
          </cell>
        </row>
        <row r="434">
          <cell r="B434" t="str">
            <v>경완철용 볼 쇄클</v>
          </cell>
          <cell r="C434" t="str">
            <v>ESB-122-222</v>
          </cell>
          <cell r="D434" t="str">
            <v>개</v>
          </cell>
          <cell r="E434">
            <v>6</v>
          </cell>
          <cell r="F434">
            <v>2900</v>
          </cell>
          <cell r="G434">
            <v>17400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2900</v>
          </cell>
          <cell r="M434">
            <v>17400</v>
          </cell>
          <cell r="N434">
            <v>0</v>
          </cell>
        </row>
        <row r="435">
          <cell r="B435" t="str">
            <v>소켓아이</v>
          </cell>
          <cell r="C435" t="str">
            <v>SE-12</v>
          </cell>
          <cell r="D435" t="str">
            <v>개</v>
          </cell>
          <cell r="E435">
            <v>6</v>
          </cell>
          <cell r="F435">
            <v>4500</v>
          </cell>
          <cell r="G435">
            <v>27000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4500</v>
          </cell>
          <cell r="M435">
            <v>27000</v>
          </cell>
          <cell r="N435">
            <v>0</v>
          </cell>
        </row>
        <row r="436">
          <cell r="B436" t="str">
            <v>인류 크램프</v>
          </cell>
          <cell r="C436" t="str">
            <v>ACSR 95㎟</v>
          </cell>
          <cell r="D436" t="str">
            <v>개</v>
          </cell>
          <cell r="E436">
            <v>6</v>
          </cell>
          <cell r="F436">
            <v>29200</v>
          </cell>
          <cell r="G436">
            <v>175200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29200</v>
          </cell>
          <cell r="M436">
            <v>175200</v>
          </cell>
          <cell r="N436">
            <v>0</v>
          </cell>
        </row>
        <row r="437">
          <cell r="B437" t="str">
            <v>인류 크램프</v>
          </cell>
          <cell r="C437" t="str">
            <v>ACSR 58㎟</v>
          </cell>
          <cell r="D437" t="str">
            <v>개</v>
          </cell>
          <cell r="E437">
            <v>2</v>
          </cell>
          <cell r="F437">
            <v>29200</v>
          </cell>
          <cell r="G437">
            <v>58400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29200</v>
          </cell>
          <cell r="M437">
            <v>58400</v>
          </cell>
          <cell r="N437">
            <v>0</v>
          </cell>
        </row>
        <row r="438">
          <cell r="B438" t="str">
            <v>머쉰볼트</v>
          </cell>
          <cell r="C438" t="str">
            <v>M16 x 250mm</v>
          </cell>
          <cell r="D438" t="str">
            <v>개</v>
          </cell>
          <cell r="E438">
            <v>2</v>
          </cell>
          <cell r="F438">
            <v>1000</v>
          </cell>
          <cell r="G438">
            <v>2000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1000</v>
          </cell>
          <cell r="M438">
            <v>2000</v>
          </cell>
          <cell r="N438">
            <v>0</v>
          </cell>
        </row>
        <row r="439">
          <cell r="B439" t="str">
            <v>앵커쇄클</v>
          </cell>
          <cell r="C439" t="str">
            <v>AS-12</v>
          </cell>
          <cell r="D439" t="str">
            <v>개</v>
          </cell>
          <cell r="E439">
            <v>6</v>
          </cell>
          <cell r="F439">
            <v>3600</v>
          </cell>
          <cell r="G439">
            <v>21600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3600</v>
          </cell>
          <cell r="M439">
            <v>21600</v>
          </cell>
          <cell r="N439">
            <v>0</v>
          </cell>
        </row>
        <row r="440">
          <cell r="B440" t="str">
            <v>노무비</v>
          </cell>
          <cell r="C440" t="str">
            <v>배전전공</v>
          </cell>
          <cell r="D440" t="str">
            <v>인</v>
          </cell>
          <cell r="E440">
            <v>1.17</v>
          </cell>
          <cell r="F440">
            <v>0</v>
          </cell>
          <cell r="G440">
            <v>0</v>
          </cell>
          <cell r="H440">
            <v>182333</v>
          </cell>
          <cell r="I440">
            <v>213329</v>
          </cell>
          <cell r="J440">
            <v>0</v>
          </cell>
          <cell r="K440">
            <v>0</v>
          </cell>
          <cell r="L440">
            <v>182333</v>
          </cell>
          <cell r="M440">
            <v>213329</v>
          </cell>
          <cell r="N440">
            <v>0</v>
          </cell>
        </row>
        <row r="441">
          <cell r="B441" t="str">
            <v>노무비</v>
          </cell>
          <cell r="C441" t="str">
            <v>보통인부</v>
          </cell>
          <cell r="D441" t="str">
            <v>인</v>
          </cell>
          <cell r="E441">
            <v>0.92</v>
          </cell>
          <cell r="F441">
            <v>0</v>
          </cell>
          <cell r="G441">
            <v>0</v>
          </cell>
          <cell r="H441">
            <v>34360</v>
          </cell>
          <cell r="I441">
            <v>31611</v>
          </cell>
          <cell r="J441">
            <v>0</v>
          </cell>
          <cell r="K441">
            <v>0</v>
          </cell>
          <cell r="L441">
            <v>34360</v>
          </cell>
          <cell r="M441">
            <v>31611</v>
          </cell>
          <cell r="N441">
            <v>0</v>
          </cell>
        </row>
        <row r="442">
          <cell r="B442" t="str">
            <v>공구손료</v>
          </cell>
          <cell r="C442" t="str">
            <v>노무비의 3%</v>
          </cell>
          <cell r="D442" t="str">
            <v>식</v>
          </cell>
          <cell r="E442">
            <v>1</v>
          </cell>
          <cell r="F442">
            <v>7801</v>
          </cell>
          <cell r="G442">
            <v>7801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7801</v>
          </cell>
          <cell r="M442">
            <v>7801</v>
          </cell>
          <cell r="N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B451" t="str">
            <v>계</v>
          </cell>
          <cell r="C451">
            <v>0</v>
          </cell>
          <cell r="D451">
            <v>0</v>
          </cell>
          <cell r="E451">
            <v>0</v>
          </cell>
          <cell r="G451">
            <v>515301</v>
          </cell>
          <cell r="I451">
            <v>244940</v>
          </cell>
          <cell r="J451">
            <v>0</v>
          </cell>
          <cell r="K451">
            <v>0</v>
          </cell>
          <cell r="M451">
            <v>760241</v>
          </cell>
          <cell r="N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>
            <v>28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760241</v>
          </cell>
          <cell r="M452">
            <v>21286748</v>
          </cell>
          <cell r="N452">
            <v>0</v>
          </cell>
        </row>
        <row r="453">
          <cell r="A453" t="str">
            <v>일위32-1</v>
          </cell>
          <cell r="B453" t="str">
            <v>낙착율</v>
          </cell>
          <cell r="C453">
            <v>0.72660000000000002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552399</v>
          </cell>
          <cell r="M453">
            <v>15467172</v>
          </cell>
          <cell r="N453">
            <v>0</v>
          </cell>
        </row>
        <row r="454">
          <cell r="A454" t="str">
            <v>일위33</v>
          </cell>
          <cell r="B454" t="str">
            <v xml:space="preserve"> 33. 완철신설 </v>
          </cell>
          <cell r="C454" t="str">
            <v>C 1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B455" t="str">
            <v>현수애자</v>
          </cell>
          <cell r="C455" t="str">
            <v>볼형 191 x 146mm</v>
          </cell>
          <cell r="D455" t="str">
            <v>개</v>
          </cell>
          <cell r="E455">
            <v>6</v>
          </cell>
          <cell r="F455">
            <v>12000</v>
          </cell>
          <cell r="G455">
            <v>72000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12000</v>
          </cell>
          <cell r="M455">
            <v>72000</v>
          </cell>
          <cell r="N455">
            <v>0</v>
          </cell>
        </row>
        <row r="456">
          <cell r="B456" t="str">
            <v>완철</v>
          </cell>
          <cell r="C456" t="str">
            <v>경완금75x75x3.2tx2400mm</v>
          </cell>
          <cell r="D456" t="str">
            <v>개</v>
          </cell>
          <cell r="E456">
            <v>2</v>
          </cell>
          <cell r="F456">
            <v>24700</v>
          </cell>
          <cell r="G456">
            <v>49400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24700</v>
          </cell>
          <cell r="M456">
            <v>49400</v>
          </cell>
          <cell r="N456">
            <v>0</v>
          </cell>
        </row>
        <row r="457">
          <cell r="B457" t="str">
            <v>지지와셔</v>
          </cell>
          <cell r="C457" t="str">
            <v>도그 4호</v>
          </cell>
          <cell r="D457" t="str">
            <v>개</v>
          </cell>
          <cell r="E457">
            <v>4</v>
          </cell>
          <cell r="F457">
            <v>5040</v>
          </cell>
          <cell r="G457">
            <v>20160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5040</v>
          </cell>
          <cell r="M457">
            <v>20160</v>
          </cell>
          <cell r="N457">
            <v>0</v>
          </cell>
        </row>
        <row r="458">
          <cell r="B458" t="str">
            <v>앵커쇄클</v>
          </cell>
          <cell r="C458" t="str">
            <v>AS-12</v>
          </cell>
          <cell r="D458" t="str">
            <v>개</v>
          </cell>
          <cell r="E458">
            <v>3</v>
          </cell>
          <cell r="F458">
            <v>3600</v>
          </cell>
          <cell r="G458">
            <v>10800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3600</v>
          </cell>
          <cell r="M458">
            <v>10800</v>
          </cell>
          <cell r="N458">
            <v>0</v>
          </cell>
        </row>
        <row r="459">
          <cell r="B459" t="str">
            <v>경완철용 볼 쇄클</v>
          </cell>
          <cell r="C459" t="str">
            <v>ESB-122-222</v>
          </cell>
          <cell r="D459" t="str">
            <v>개</v>
          </cell>
          <cell r="E459">
            <v>3</v>
          </cell>
          <cell r="F459">
            <v>2900</v>
          </cell>
          <cell r="G459">
            <v>8700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2900</v>
          </cell>
          <cell r="M459">
            <v>8700</v>
          </cell>
          <cell r="N459">
            <v>0</v>
          </cell>
        </row>
        <row r="460">
          <cell r="B460" t="str">
            <v>소켓아이</v>
          </cell>
          <cell r="C460" t="str">
            <v>SE-12</v>
          </cell>
          <cell r="D460" t="str">
            <v>개</v>
          </cell>
          <cell r="E460">
            <v>3</v>
          </cell>
          <cell r="F460">
            <v>4500</v>
          </cell>
          <cell r="G460">
            <v>13500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4500</v>
          </cell>
          <cell r="M460">
            <v>13500</v>
          </cell>
          <cell r="N460">
            <v>0</v>
          </cell>
        </row>
        <row r="461">
          <cell r="B461" t="str">
            <v>인류 크램프</v>
          </cell>
          <cell r="C461" t="str">
            <v>ACSR 95㎟</v>
          </cell>
          <cell r="D461" t="str">
            <v>개</v>
          </cell>
          <cell r="E461">
            <v>3</v>
          </cell>
          <cell r="F461">
            <v>29200</v>
          </cell>
          <cell r="G461">
            <v>87600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29200</v>
          </cell>
          <cell r="M461">
            <v>87600</v>
          </cell>
          <cell r="N461">
            <v>0</v>
          </cell>
        </row>
        <row r="462">
          <cell r="B462" t="str">
            <v>인류 크램프</v>
          </cell>
          <cell r="C462" t="str">
            <v>ACSR 58㎟</v>
          </cell>
          <cell r="D462" t="str">
            <v>개</v>
          </cell>
          <cell r="E462">
            <v>1</v>
          </cell>
          <cell r="F462">
            <v>29200</v>
          </cell>
          <cell r="G462">
            <v>29200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29200</v>
          </cell>
          <cell r="M462">
            <v>29200</v>
          </cell>
          <cell r="N462">
            <v>0</v>
          </cell>
        </row>
        <row r="463">
          <cell r="B463" t="str">
            <v>활선 크램프</v>
          </cell>
          <cell r="C463" t="str">
            <v>ACSR 95㎟</v>
          </cell>
          <cell r="D463" t="str">
            <v>개</v>
          </cell>
          <cell r="E463">
            <v>3</v>
          </cell>
          <cell r="F463">
            <v>3500</v>
          </cell>
          <cell r="G463">
            <v>10500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3500</v>
          </cell>
          <cell r="M463">
            <v>10500</v>
          </cell>
          <cell r="N463">
            <v>0</v>
          </cell>
        </row>
        <row r="464">
          <cell r="B464" t="str">
            <v>볼트.너트</v>
          </cell>
          <cell r="C464" t="str">
            <v>M16 x 250mm</v>
          </cell>
          <cell r="D464" t="str">
            <v>개</v>
          </cell>
          <cell r="E464">
            <v>2</v>
          </cell>
          <cell r="F464">
            <v>1000</v>
          </cell>
          <cell r="G464">
            <v>2000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1000</v>
          </cell>
          <cell r="M464">
            <v>2000</v>
          </cell>
          <cell r="N464">
            <v>0</v>
          </cell>
        </row>
        <row r="465">
          <cell r="B465" t="str">
            <v>노무비</v>
          </cell>
          <cell r="C465" t="str">
            <v>배전전공</v>
          </cell>
          <cell r="D465" t="str">
            <v>인</v>
          </cell>
          <cell r="E465">
            <v>0.65</v>
          </cell>
          <cell r="F465">
            <v>0</v>
          </cell>
          <cell r="G465">
            <v>0</v>
          </cell>
          <cell r="H465">
            <v>182333</v>
          </cell>
          <cell r="I465">
            <v>118516</v>
          </cell>
          <cell r="J465">
            <v>0</v>
          </cell>
          <cell r="K465">
            <v>0</v>
          </cell>
          <cell r="L465">
            <v>182333</v>
          </cell>
          <cell r="M465">
            <v>118516</v>
          </cell>
          <cell r="N465">
            <v>0</v>
          </cell>
        </row>
        <row r="466">
          <cell r="B466" t="str">
            <v>노무비</v>
          </cell>
          <cell r="C466" t="str">
            <v>보통인부</v>
          </cell>
          <cell r="D466" t="str">
            <v>인</v>
          </cell>
          <cell r="E466">
            <v>0.56000000000000005</v>
          </cell>
          <cell r="F466">
            <v>0</v>
          </cell>
          <cell r="G466">
            <v>0</v>
          </cell>
          <cell r="H466">
            <v>34360</v>
          </cell>
          <cell r="I466">
            <v>19241</v>
          </cell>
          <cell r="J466">
            <v>0</v>
          </cell>
          <cell r="K466">
            <v>0</v>
          </cell>
          <cell r="L466">
            <v>34360</v>
          </cell>
          <cell r="M466">
            <v>19241</v>
          </cell>
          <cell r="N466">
            <v>0</v>
          </cell>
        </row>
        <row r="467">
          <cell r="B467" t="str">
            <v>공구손료</v>
          </cell>
          <cell r="C467" t="str">
            <v>노무비의 3%</v>
          </cell>
          <cell r="D467" t="str">
            <v>식</v>
          </cell>
          <cell r="E467">
            <v>1</v>
          </cell>
          <cell r="F467">
            <v>4050</v>
          </cell>
          <cell r="G467">
            <v>4050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4050</v>
          </cell>
          <cell r="M467">
            <v>4050</v>
          </cell>
          <cell r="N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B476" t="str">
            <v>계</v>
          </cell>
          <cell r="C476">
            <v>0</v>
          </cell>
          <cell r="D476">
            <v>0</v>
          </cell>
          <cell r="E476">
            <v>0</v>
          </cell>
          <cell r="G476">
            <v>307910</v>
          </cell>
          <cell r="I476">
            <v>137757</v>
          </cell>
          <cell r="J476">
            <v>0</v>
          </cell>
          <cell r="K476">
            <v>0</v>
          </cell>
          <cell r="M476">
            <v>445667</v>
          </cell>
          <cell r="N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>
            <v>15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445667</v>
          </cell>
          <cell r="M477">
            <v>6685005</v>
          </cell>
          <cell r="N477">
            <v>0</v>
          </cell>
        </row>
        <row r="478">
          <cell r="A478" t="str">
            <v>일위33-1</v>
          </cell>
          <cell r="B478" t="str">
            <v>낙착율</v>
          </cell>
          <cell r="C478">
            <v>0.72550000000000003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323337</v>
          </cell>
          <cell r="M478">
            <v>4850055</v>
          </cell>
          <cell r="N478">
            <v>0</v>
          </cell>
        </row>
        <row r="479">
          <cell r="A479" t="str">
            <v>일위34</v>
          </cell>
          <cell r="B479" t="str">
            <v xml:space="preserve"> 34. 기중개페기 신설</v>
          </cell>
          <cell r="C479" t="str">
            <v>AS 7.5KV 3P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</row>
        <row r="480">
          <cell r="B480" t="str">
            <v>기중개페기 신설</v>
          </cell>
          <cell r="C480" t="str">
            <v>AS 7.KV 3P</v>
          </cell>
          <cell r="D480" t="str">
            <v>대</v>
          </cell>
          <cell r="E480">
            <v>1</v>
          </cell>
          <cell r="F480">
            <v>0</v>
          </cell>
          <cell r="G480" t="str">
            <v>관 급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</row>
        <row r="481">
          <cell r="B481" t="str">
            <v>활선 클램프</v>
          </cell>
          <cell r="C481" t="str">
            <v>6.5t x 5.0</v>
          </cell>
          <cell r="D481" t="str">
            <v>개</v>
          </cell>
          <cell r="E481">
            <v>3</v>
          </cell>
          <cell r="F481">
            <v>2070</v>
          </cell>
          <cell r="G481">
            <v>6210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2070</v>
          </cell>
          <cell r="M481">
            <v>6210</v>
          </cell>
          <cell r="N481">
            <v>0</v>
          </cell>
        </row>
        <row r="482">
          <cell r="B482" t="str">
            <v>노무비</v>
          </cell>
          <cell r="C482" t="str">
            <v>배전전공</v>
          </cell>
          <cell r="D482" t="str">
            <v>인</v>
          </cell>
          <cell r="E482">
            <v>0.4</v>
          </cell>
          <cell r="F482">
            <v>0</v>
          </cell>
          <cell r="G482">
            <v>0</v>
          </cell>
          <cell r="H482">
            <v>182333</v>
          </cell>
          <cell r="I482">
            <v>72933</v>
          </cell>
          <cell r="J482">
            <v>0</v>
          </cell>
          <cell r="K482">
            <v>0</v>
          </cell>
          <cell r="L482">
            <v>182333</v>
          </cell>
          <cell r="M482">
            <v>72933</v>
          </cell>
          <cell r="N482">
            <v>0</v>
          </cell>
        </row>
        <row r="483">
          <cell r="B483" t="str">
            <v>노무비</v>
          </cell>
          <cell r="C483" t="str">
            <v>보통인부</v>
          </cell>
          <cell r="D483" t="str">
            <v>인</v>
          </cell>
          <cell r="E483">
            <v>0.23</v>
          </cell>
          <cell r="F483">
            <v>0</v>
          </cell>
          <cell r="G483">
            <v>0</v>
          </cell>
          <cell r="H483">
            <v>34360</v>
          </cell>
          <cell r="I483">
            <v>7902</v>
          </cell>
          <cell r="J483">
            <v>0</v>
          </cell>
          <cell r="K483">
            <v>0</v>
          </cell>
          <cell r="L483">
            <v>34360</v>
          </cell>
          <cell r="M483">
            <v>7902</v>
          </cell>
          <cell r="N483">
            <v>0</v>
          </cell>
        </row>
        <row r="484">
          <cell r="B484" t="str">
            <v>공구손료</v>
          </cell>
          <cell r="C484" t="str">
            <v>노무비의 3%</v>
          </cell>
          <cell r="D484" t="str">
            <v>식</v>
          </cell>
          <cell r="E484">
            <v>1</v>
          </cell>
          <cell r="F484">
            <v>2571</v>
          </cell>
          <cell r="G484">
            <v>2571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2571</v>
          </cell>
          <cell r="M484">
            <v>2571</v>
          </cell>
          <cell r="N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</row>
        <row r="501">
          <cell r="B501" t="str">
            <v>계</v>
          </cell>
          <cell r="C501">
            <v>0</v>
          </cell>
          <cell r="D501">
            <v>0</v>
          </cell>
          <cell r="E501">
            <v>0</v>
          </cell>
          <cell r="G501">
            <v>8781</v>
          </cell>
          <cell r="I501">
            <v>80835</v>
          </cell>
          <cell r="J501">
            <v>0</v>
          </cell>
          <cell r="K501">
            <v>0</v>
          </cell>
          <cell r="M501">
            <v>89616</v>
          </cell>
          <cell r="N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15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89616</v>
          </cell>
          <cell r="M502">
            <v>1344240</v>
          </cell>
          <cell r="N502">
            <v>0</v>
          </cell>
        </row>
        <row r="503">
          <cell r="A503" t="str">
            <v>일위34-1</v>
          </cell>
          <cell r="B503" t="str">
            <v>낙착율</v>
          </cell>
          <cell r="C503">
            <v>0.79820000000000002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71539</v>
          </cell>
          <cell r="M503">
            <v>1073085</v>
          </cell>
          <cell r="N503">
            <v>0</v>
          </cell>
        </row>
        <row r="504">
          <cell r="A504" t="str">
            <v>일위36</v>
          </cell>
          <cell r="B504" t="str">
            <v xml:space="preserve"> 36. 피뢰기 신설</v>
          </cell>
          <cell r="C504" t="str">
            <v>7.5KV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B505" t="str">
            <v xml:space="preserve">피뢰기 </v>
          </cell>
          <cell r="C505" t="str">
            <v>7.5KV</v>
          </cell>
          <cell r="D505" t="str">
            <v>대</v>
          </cell>
          <cell r="E505">
            <v>3</v>
          </cell>
          <cell r="F505">
            <v>0</v>
          </cell>
          <cell r="G505" t="str">
            <v>관 급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B506" t="str">
            <v>활선 클램프</v>
          </cell>
          <cell r="C506" t="str">
            <v>ACSR 58㎟</v>
          </cell>
          <cell r="D506" t="str">
            <v>개</v>
          </cell>
          <cell r="E506">
            <v>3</v>
          </cell>
          <cell r="F506">
            <v>6120</v>
          </cell>
          <cell r="G506">
            <v>18360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6120</v>
          </cell>
          <cell r="M506">
            <v>18360</v>
          </cell>
          <cell r="N506">
            <v>0</v>
          </cell>
        </row>
        <row r="507">
          <cell r="B507" t="str">
            <v>노무비</v>
          </cell>
          <cell r="C507" t="str">
            <v>배전전공</v>
          </cell>
          <cell r="D507" t="str">
            <v>인</v>
          </cell>
          <cell r="E507">
            <v>0.51</v>
          </cell>
          <cell r="F507">
            <v>0</v>
          </cell>
          <cell r="G507">
            <v>0</v>
          </cell>
          <cell r="H507">
            <v>182333</v>
          </cell>
          <cell r="I507">
            <v>92989</v>
          </cell>
          <cell r="J507">
            <v>0</v>
          </cell>
          <cell r="K507">
            <v>0</v>
          </cell>
          <cell r="L507">
            <v>182333</v>
          </cell>
          <cell r="M507">
            <v>92989</v>
          </cell>
          <cell r="N507">
            <v>0</v>
          </cell>
        </row>
        <row r="508">
          <cell r="B508" t="str">
            <v>노무비</v>
          </cell>
          <cell r="C508" t="str">
            <v>보통인부</v>
          </cell>
          <cell r="D508" t="str">
            <v>인</v>
          </cell>
          <cell r="E508">
            <v>0.02</v>
          </cell>
          <cell r="F508">
            <v>0</v>
          </cell>
          <cell r="G508">
            <v>0</v>
          </cell>
          <cell r="H508">
            <v>34360</v>
          </cell>
          <cell r="I508">
            <v>687</v>
          </cell>
          <cell r="J508">
            <v>0</v>
          </cell>
          <cell r="K508">
            <v>0</v>
          </cell>
          <cell r="L508">
            <v>34360</v>
          </cell>
          <cell r="M508">
            <v>687</v>
          </cell>
          <cell r="N508">
            <v>0</v>
          </cell>
        </row>
        <row r="509">
          <cell r="B509" t="str">
            <v>공구손료</v>
          </cell>
          <cell r="C509" t="str">
            <v>노무비의 3%</v>
          </cell>
          <cell r="D509" t="str">
            <v>식</v>
          </cell>
          <cell r="E509">
            <v>1</v>
          </cell>
          <cell r="F509">
            <v>2969</v>
          </cell>
          <cell r="G509">
            <v>2969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2969</v>
          </cell>
          <cell r="M509">
            <v>2969</v>
          </cell>
          <cell r="N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</row>
        <row r="518"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B526" t="str">
            <v>계</v>
          </cell>
          <cell r="C526">
            <v>0</v>
          </cell>
          <cell r="D526">
            <v>0</v>
          </cell>
          <cell r="E526">
            <v>0</v>
          </cell>
          <cell r="G526">
            <v>21329</v>
          </cell>
          <cell r="I526">
            <v>93676</v>
          </cell>
          <cell r="J526">
            <v>0</v>
          </cell>
          <cell r="K526">
            <v>0</v>
          </cell>
          <cell r="M526">
            <v>115005</v>
          </cell>
          <cell r="N526">
            <v>0</v>
          </cell>
        </row>
        <row r="527">
          <cell r="B527">
            <v>0</v>
          </cell>
          <cell r="C527">
            <v>0</v>
          </cell>
          <cell r="D527">
            <v>0</v>
          </cell>
          <cell r="E527">
            <v>14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115005</v>
          </cell>
          <cell r="M527">
            <v>1610070</v>
          </cell>
          <cell r="N527">
            <v>0</v>
          </cell>
        </row>
        <row r="528">
          <cell r="A528" t="str">
            <v>일위36-1</v>
          </cell>
          <cell r="B528" t="str">
            <v>낙착율</v>
          </cell>
          <cell r="C528">
            <v>0.78749999999999998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90570</v>
          </cell>
          <cell r="M528">
            <v>1267980</v>
          </cell>
          <cell r="N528">
            <v>0</v>
          </cell>
        </row>
        <row r="529">
          <cell r="A529" t="str">
            <v>일위37</v>
          </cell>
          <cell r="B529" t="str">
            <v xml:space="preserve"> 37. 접지장치 신설</v>
          </cell>
          <cell r="C529" t="str">
            <v>선로 제1종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B530" t="str">
            <v>접지선</v>
          </cell>
          <cell r="C530" t="str">
            <v>GV 22㎟</v>
          </cell>
          <cell r="D530" t="str">
            <v>m</v>
          </cell>
          <cell r="E530">
            <v>10</v>
          </cell>
          <cell r="F530">
            <v>1416</v>
          </cell>
          <cell r="G530">
            <v>14160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1416</v>
          </cell>
          <cell r="M530">
            <v>14160</v>
          </cell>
          <cell r="N530">
            <v>0</v>
          </cell>
        </row>
        <row r="531">
          <cell r="B531" t="str">
            <v>경동연선</v>
          </cell>
          <cell r="C531" t="str">
            <v>CU  22㎟</v>
          </cell>
          <cell r="D531" t="str">
            <v>m</v>
          </cell>
          <cell r="E531">
            <v>13</v>
          </cell>
          <cell r="F531">
            <v>1192</v>
          </cell>
          <cell r="G531">
            <v>15496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1192</v>
          </cell>
          <cell r="M531">
            <v>15496</v>
          </cell>
          <cell r="N531">
            <v>0</v>
          </cell>
        </row>
        <row r="532">
          <cell r="B532" t="str">
            <v>접지 콘넥타</v>
          </cell>
          <cell r="C532" t="str">
            <v xml:space="preserve">  22㎟</v>
          </cell>
          <cell r="D532" t="str">
            <v>개</v>
          </cell>
          <cell r="E532">
            <v>5</v>
          </cell>
          <cell r="F532">
            <v>3250</v>
          </cell>
          <cell r="G532">
            <v>16250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3250</v>
          </cell>
          <cell r="M532">
            <v>16250</v>
          </cell>
          <cell r="N532">
            <v>0</v>
          </cell>
        </row>
        <row r="533">
          <cell r="B533" t="str">
            <v>접지봉</v>
          </cell>
          <cell r="C533" t="str">
            <v>φ16 x 1800mm</v>
          </cell>
          <cell r="D533" t="str">
            <v>본</v>
          </cell>
          <cell r="E533">
            <v>10</v>
          </cell>
          <cell r="F533">
            <v>4900</v>
          </cell>
          <cell r="G533">
            <v>49000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4900</v>
          </cell>
          <cell r="M533">
            <v>49000</v>
          </cell>
          <cell r="N533">
            <v>0</v>
          </cell>
        </row>
        <row r="534">
          <cell r="B534" t="str">
            <v>경질비닐전선관</v>
          </cell>
          <cell r="C534" t="str">
            <v>HI PVC 16C</v>
          </cell>
          <cell r="D534" t="str">
            <v>m</v>
          </cell>
          <cell r="E534">
            <v>3</v>
          </cell>
          <cell r="F534">
            <v>460</v>
          </cell>
          <cell r="G534">
            <v>1380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460</v>
          </cell>
          <cell r="M534">
            <v>1380</v>
          </cell>
          <cell r="N534">
            <v>0</v>
          </cell>
        </row>
        <row r="535">
          <cell r="B535" t="str">
            <v>압착 터미널</v>
          </cell>
          <cell r="C535" t="str">
            <v xml:space="preserve">  22㎟</v>
          </cell>
          <cell r="D535" t="str">
            <v>개</v>
          </cell>
          <cell r="E535">
            <v>2</v>
          </cell>
          <cell r="F535">
            <v>137</v>
          </cell>
          <cell r="G535">
            <v>274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137</v>
          </cell>
          <cell r="M535">
            <v>274</v>
          </cell>
          <cell r="N535">
            <v>0</v>
          </cell>
        </row>
        <row r="536">
          <cell r="B536" t="str">
            <v>필림밴드</v>
          </cell>
          <cell r="C536" t="str">
            <v>GST - 13</v>
          </cell>
          <cell r="D536" t="str">
            <v>개</v>
          </cell>
          <cell r="E536">
            <v>4</v>
          </cell>
          <cell r="F536">
            <v>13000</v>
          </cell>
          <cell r="G536">
            <v>52000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13000</v>
          </cell>
          <cell r="M536">
            <v>52000</v>
          </cell>
          <cell r="N536">
            <v>0</v>
          </cell>
        </row>
        <row r="537">
          <cell r="B537" t="str">
            <v>노무비</v>
          </cell>
          <cell r="C537" t="str">
            <v>배전전공</v>
          </cell>
          <cell r="D537" t="str">
            <v>인</v>
          </cell>
          <cell r="E537">
            <v>2.15</v>
          </cell>
          <cell r="F537">
            <v>0</v>
          </cell>
          <cell r="G537">
            <v>0</v>
          </cell>
          <cell r="H537">
            <v>182333</v>
          </cell>
          <cell r="I537">
            <v>392015</v>
          </cell>
          <cell r="J537">
            <v>0</v>
          </cell>
          <cell r="K537">
            <v>0</v>
          </cell>
          <cell r="L537">
            <v>182333</v>
          </cell>
          <cell r="M537">
            <v>392015</v>
          </cell>
          <cell r="N537">
            <v>0</v>
          </cell>
        </row>
        <row r="538">
          <cell r="B538" t="str">
            <v>노무비</v>
          </cell>
          <cell r="C538" t="str">
            <v>보통인부</v>
          </cell>
          <cell r="D538" t="str">
            <v>인</v>
          </cell>
          <cell r="E538">
            <v>2.93</v>
          </cell>
          <cell r="F538">
            <v>0</v>
          </cell>
          <cell r="G538">
            <v>0</v>
          </cell>
          <cell r="H538">
            <v>34360</v>
          </cell>
          <cell r="I538">
            <v>100674</v>
          </cell>
          <cell r="J538">
            <v>0</v>
          </cell>
          <cell r="K538">
            <v>0</v>
          </cell>
          <cell r="L538">
            <v>34360</v>
          </cell>
          <cell r="M538">
            <v>100674</v>
          </cell>
          <cell r="N538">
            <v>0</v>
          </cell>
        </row>
        <row r="539">
          <cell r="B539" t="str">
            <v>공구손료</v>
          </cell>
          <cell r="C539" t="str">
            <v>노무비의 3 %</v>
          </cell>
          <cell r="D539" t="str">
            <v>식</v>
          </cell>
          <cell r="E539">
            <v>1</v>
          </cell>
          <cell r="F539">
            <v>12879</v>
          </cell>
          <cell r="G539">
            <v>12879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12879</v>
          </cell>
          <cell r="M539">
            <v>12879</v>
          </cell>
          <cell r="N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B551" t="str">
            <v>계</v>
          </cell>
          <cell r="C551">
            <v>0</v>
          </cell>
          <cell r="D551">
            <v>0</v>
          </cell>
          <cell r="E551">
            <v>0</v>
          </cell>
          <cell r="G551">
            <v>161439</v>
          </cell>
          <cell r="I551">
            <v>492689</v>
          </cell>
          <cell r="J551">
            <v>0</v>
          </cell>
          <cell r="K551">
            <v>0</v>
          </cell>
          <cell r="M551">
            <v>654128</v>
          </cell>
          <cell r="N551">
            <v>0</v>
          </cell>
        </row>
        <row r="552">
          <cell r="B552">
            <v>0</v>
          </cell>
          <cell r="C552">
            <v>0</v>
          </cell>
          <cell r="D552">
            <v>0</v>
          </cell>
          <cell r="E552">
            <v>14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654128</v>
          </cell>
          <cell r="M552">
            <v>9157792</v>
          </cell>
          <cell r="N552">
            <v>0</v>
          </cell>
        </row>
        <row r="553">
          <cell r="A553" t="str">
            <v>일위37-1</v>
          </cell>
          <cell r="B553" t="str">
            <v>낙착율</v>
          </cell>
          <cell r="C553">
            <v>0.748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489330</v>
          </cell>
          <cell r="M553">
            <v>6850620</v>
          </cell>
          <cell r="N553">
            <v>0</v>
          </cell>
        </row>
        <row r="554">
          <cell r="A554" t="str">
            <v>일위38</v>
          </cell>
          <cell r="B554" t="str">
            <v xml:space="preserve"> 38. 접지장치 신설</v>
          </cell>
          <cell r="C554" t="str">
            <v>선로 50Ω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B555" t="str">
            <v>접지선</v>
          </cell>
          <cell r="C555" t="str">
            <v>GV 22㎟</v>
          </cell>
          <cell r="D555" t="str">
            <v>m</v>
          </cell>
          <cell r="E555">
            <v>12</v>
          </cell>
          <cell r="F555">
            <v>1416</v>
          </cell>
          <cell r="G555">
            <v>16992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1416</v>
          </cell>
          <cell r="M555">
            <v>16992</v>
          </cell>
          <cell r="N555">
            <v>0</v>
          </cell>
        </row>
        <row r="556">
          <cell r="B556" t="str">
            <v>경동연선</v>
          </cell>
          <cell r="C556" t="str">
            <v>CU  22㎟</v>
          </cell>
          <cell r="D556" t="str">
            <v>m</v>
          </cell>
          <cell r="E556">
            <v>12</v>
          </cell>
          <cell r="F556">
            <v>1192</v>
          </cell>
          <cell r="G556">
            <v>14304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1192</v>
          </cell>
          <cell r="M556">
            <v>14304</v>
          </cell>
          <cell r="N556">
            <v>0</v>
          </cell>
        </row>
        <row r="557">
          <cell r="B557" t="str">
            <v>접지 콘넥타</v>
          </cell>
          <cell r="C557" t="str">
            <v xml:space="preserve">  22㎟</v>
          </cell>
          <cell r="D557" t="str">
            <v>개</v>
          </cell>
          <cell r="E557">
            <v>1</v>
          </cell>
          <cell r="F557">
            <v>3250</v>
          </cell>
          <cell r="G557">
            <v>3250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3250</v>
          </cell>
          <cell r="M557">
            <v>3250</v>
          </cell>
          <cell r="N557">
            <v>0</v>
          </cell>
        </row>
        <row r="558">
          <cell r="B558" t="str">
            <v>압착터미널</v>
          </cell>
          <cell r="C558" t="str">
            <v xml:space="preserve">  22㎟</v>
          </cell>
          <cell r="D558" t="str">
            <v>개</v>
          </cell>
          <cell r="E558">
            <v>2</v>
          </cell>
          <cell r="F558">
            <v>137</v>
          </cell>
          <cell r="G558">
            <v>274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137</v>
          </cell>
          <cell r="M558">
            <v>274</v>
          </cell>
          <cell r="N558">
            <v>0</v>
          </cell>
        </row>
        <row r="559">
          <cell r="B559" t="str">
            <v>경질비닐 전선관</v>
          </cell>
          <cell r="C559" t="str">
            <v>HI-PVC 16C</v>
          </cell>
          <cell r="D559" t="str">
            <v>m</v>
          </cell>
          <cell r="E559">
            <v>3</v>
          </cell>
          <cell r="F559">
            <v>460</v>
          </cell>
          <cell r="G559">
            <v>1380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460</v>
          </cell>
          <cell r="M559">
            <v>1380</v>
          </cell>
          <cell r="N559">
            <v>0</v>
          </cell>
        </row>
        <row r="560">
          <cell r="B560" t="str">
            <v>접지봉</v>
          </cell>
          <cell r="C560" t="str">
            <v>φ16 x 1800mm</v>
          </cell>
          <cell r="D560" t="str">
            <v>m</v>
          </cell>
          <cell r="E560">
            <v>9</v>
          </cell>
          <cell r="F560">
            <v>4900</v>
          </cell>
          <cell r="G560">
            <v>44100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4900</v>
          </cell>
          <cell r="M560">
            <v>44100</v>
          </cell>
          <cell r="N560">
            <v>0</v>
          </cell>
        </row>
        <row r="561">
          <cell r="B561" t="str">
            <v>노무비</v>
          </cell>
          <cell r="C561" t="str">
            <v>배전전공</v>
          </cell>
          <cell r="D561" t="str">
            <v>인</v>
          </cell>
          <cell r="E561">
            <v>1.54</v>
          </cell>
          <cell r="F561">
            <v>0</v>
          </cell>
          <cell r="G561">
            <v>0</v>
          </cell>
          <cell r="H561">
            <v>182333</v>
          </cell>
          <cell r="I561">
            <v>280792</v>
          </cell>
          <cell r="J561">
            <v>0</v>
          </cell>
          <cell r="K561">
            <v>0</v>
          </cell>
          <cell r="L561">
            <v>182333</v>
          </cell>
          <cell r="M561">
            <v>280792</v>
          </cell>
          <cell r="N561">
            <v>0</v>
          </cell>
        </row>
        <row r="562">
          <cell r="B562" t="str">
            <v>노무비</v>
          </cell>
          <cell r="C562" t="str">
            <v>보통인부</v>
          </cell>
          <cell r="D562" t="str">
            <v>인</v>
          </cell>
          <cell r="E562">
            <v>2.4900000000000002</v>
          </cell>
          <cell r="F562">
            <v>0</v>
          </cell>
          <cell r="G562">
            <v>0</v>
          </cell>
          <cell r="H562">
            <v>34360</v>
          </cell>
          <cell r="I562">
            <v>85556</v>
          </cell>
          <cell r="J562">
            <v>0</v>
          </cell>
          <cell r="K562">
            <v>0</v>
          </cell>
          <cell r="L562">
            <v>34360</v>
          </cell>
          <cell r="M562">
            <v>85556</v>
          </cell>
          <cell r="N562">
            <v>0</v>
          </cell>
        </row>
        <row r="563">
          <cell r="B563" t="str">
            <v>공구손료</v>
          </cell>
          <cell r="C563" t="str">
            <v>노무비의 3 %</v>
          </cell>
          <cell r="D563" t="str">
            <v>식</v>
          </cell>
          <cell r="E563">
            <v>1</v>
          </cell>
          <cell r="F563">
            <v>11717</v>
          </cell>
          <cell r="G563">
            <v>11717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11717</v>
          </cell>
          <cell r="M563">
            <v>11717</v>
          </cell>
          <cell r="N563">
            <v>0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B576" t="str">
            <v>계</v>
          </cell>
          <cell r="C576">
            <v>0</v>
          </cell>
          <cell r="D576">
            <v>0</v>
          </cell>
          <cell r="E576">
            <v>0</v>
          </cell>
          <cell r="G576">
            <v>92017</v>
          </cell>
          <cell r="I576">
            <v>366348</v>
          </cell>
          <cell r="J576">
            <v>0</v>
          </cell>
          <cell r="K576">
            <v>0</v>
          </cell>
          <cell r="M576">
            <v>458365</v>
          </cell>
          <cell r="N576">
            <v>0</v>
          </cell>
        </row>
        <row r="577">
          <cell r="B577">
            <v>0</v>
          </cell>
          <cell r="C577">
            <v>0</v>
          </cell>
          <cell r="D577">
            <v>0</v>
          </cell>
          <cell r="E577">
            <v>73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458365</v>
          </cell>
          <cell r="M577">
            <v>33460645</v>
          </cell>
          <cell r="N577">
            <v>0</v>
          </cell>
        </row>
        <row r="578">
          <cell r="A578" t="str">
            <v>일위38-1</v>
          </cell>
          <cell r="B578" t="str">
            <v>낙착율</v>
          </cell>
          <cell r="C578">
            <v>0.74709999999999999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342452</v>
          </cell>
          <cell r="M578">
            <v>24998996</v>
          </cell>
          <cell r="N578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조건"/>
      <sheetName val="단면제원"/>
      <sheetName val="단위중량"/>
      <sheetName val="기초강성"/>
      <sheetName val="응답수정계수"/>
      <sheetName val="MODELING"/>
      <sheetName val="해석설과"/>
      <sheetName val="수정설계지진력"/>
      <sheetName val="사용받침검토"/>
      <sheetName val="DATE"/>
      <sheetName val="중기사용료"/>
      <sheetName val="N賃率-職"/>
      <sheetName val="9509"/>
      <sheetName val="교각"/>
      <sheetName val="대로근거"/>
      <sheetName val="데리네이타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예산서"/>
      <sheetName val="조경공사갑지"/>
      <sheetName val="총괄내역서"/>
      <sheetName val="기타경비"/>
      <sheetName val="원가계산서"/>
      <sheetName val="내역서"/>
      <sheetName val="일위대가표"/>
      <sheetName val="기초일위대가"/>
      <sheetName val="자재단가"/>
      <sheetName val="노임단가"/>
      <sheetName val="수량산출"/>
      <sheetName val="표지"/>
      <sheetName val="예정공정표 (2)"/>
      <sheetName val="기초일위"/>
      <sheetName val="시설일위"/>
      <sheetName val="조명일위"/>
      <sheetName val="소일위대가코드표"/>
      <sheetName val="일위대가"/>
      <sheetName val="기본1"/>
      <sheetName val="수정일위대가"/>
      <sheetName val="중기조종사 단위단가"/>
      <sheetName val="2.대외공문"/>
      <sheetName val="9509"/>
      <sheetName val="여과지동"/>
      <sheetName val="기초자료"/>
      <sheetName val="금광1터널"/>
      <sheetName val="2000노임기준"/>
      <sheetName val="터파기및재료"/>
      <sheetName val="내역"/>
      <sheetName val="Sheet2"/>
      <sheetName val="데리네이타현황"/>
      <sheetName val="99노임기준"/>
      <sheetName val="편입토지조서"/>
      <sheetName val="단위중량"/>
      <sheetName val="#REF"/>
      <sheetName val="건축내역"/>
      <sheetName val="자재단가비교표"/>
    </sheetNames>
    <sheetDataSet>
      <sheetData sheetId="0"/>
      <sheetData sheetId="1"/>
      <sheetData sheetId="2" refreshError="1">
        <row r="3">
          <cell r="A3" t="str">
            <v>■ 주민참여형 어린이공원 재정비사업</v>
          </cell>
        </row>
        <row r="4">
          <cell r="A4" t="str">
            <v>1.가린열어린이공원</v>
          </cell>
          <cell r="C4">
            <v>1</v>
          </cell>
          <cell r="D4" t="str">
            <v>식</v>
          </cell>
          <cell r="F4">
            <v>38779657</v>
          </cell>
          <cell r="H4">
            <v>12064770</v>
          </cell>
          <cell r="J4">
            <v>1770556</v>
          </cell>
          <cell r="L4">
            <v>52614983</v>
          </cell>
        </row>
        <row r="5">
          <cell r="A5" t="str">
            <v>2.희망어린이공원</v>
          </cell>
          <cell r="C5">
            <v>1</v>
          </cell>
          <cell r="D5" t="str">
            <v>식</v>
          </cell>
          <cell r="F5">
            <v>24698034</v>
          </cell>
          <cell r="H5">
            <v>5727211</v>
          </cell>
          <cell r="J5">
            <v>845408</v>
          </cell>
          <cell r="L5">
            <v>31270653</v>
          </cell>
        </row>
        <row r="6">
          <cell r="A6" t="str">
            <v>3.운반비</v>
          </cell>
          <cell r="C6">
            <v>1</v>
          </cell>
          <cell r="D6" t="str">
            <v>식</v>
          </cell>
          <cell r="F6">
            <v>0</v>
          </cell>
          <cell r="H6">
            <v>0</v>
          </cell>
          <cell r="J6">
            <v>205425</v>
          </cell>
          <cell r="L6">
            <v>205425</v>
          </cell>
        </row>
        <row r="7">
          <cell r="A7" t="str">
            <v>소   계</v>
          </cell>
          <cell r="F7">
            <v>63477691</v>
          </cell>
          <cell r="H7">
            <v>17791981</v>
          </cell>
          <cell r="J7">
            <v>2821389</v>
          </cell>
          <cell r="L7">
            <v>84091061</v>
          </cell>
        </row>
        <row r="8">
          <cell r="A8" t="str">
            <v>4. 간접노무비(직접노무비)X</v>
          </cell>
          <cell r="B8">
            <v>0.14000000000000001</v>
          </cell>
          <cell r="C8">
            <v>1</v>
          </cell>
          <cell r="D8" t="str">
            <v>식</v>
          </cell>
          <cell r="H8">
            <v>2490877</v>
          </cell>
          <cell r="L8">
            <v>2490877</v>
          </cell>
        </row>
        <row r="9">
          <cell r="A9" t="str">
            <v>5. 산재보험료(직,노+간,노)X</v>
          </cell>
          <cell r="B9" t="str">
            <v>2.9%</v>
          </cell>
          <cell r="C9">
            <v>1</v>
          </cell>
          <cell r="D9" t="str">
            <v>식</v>
          </cell>
          <cell r="J9">
            <v>588202</v>
          </cell>
          <cell r="L9">
            <v>588202</v>
          </cell>
        </row>
        <row r="10">
          <cell r="A10" t="str">
            <v>6. 안전관리비(재료비+직,노)X</v>
          </cell>
          <cell r="B10" t="str">
            <v>1.24%</v>
          </cell>
          <cell r="C10">
            <v>1</v>
          </cell>
          <cell r="D10" t="str">
            <v>식</v>
          </cell>
          <cell r="J10">
            <v>1007743</v>
          </cell>
          <cell r="L10">
            <v>1007743</v>
          </cell>
        </row>
        <row r="11">
          <cell r="A11" t="str">
            <v>7. 기타경비 (재료비+노무비)X</v>
          </cell>
          <cell r="C11">
            <v>1</v>
          </cell>
          <cell r="D11" t="str">
            <v>식</v>
          </cell>
          <cell r="E11" t="str">
            <v xml:space="preserve"> </v>
          </cell>
          <cell r="J11">
            <v>5101013</v>
          </cell>
          <cell r="L11">
            <v>5101013</v>
          </cell>
        </row>
        <row r="12">
          <cell r="A12" t="str">
            <v>8. 환경보전비 (재료비+노무비)X</v>
          </cell>
          <cell r="B12">
            <v>2E-3</v>
          </cell>
          <cell r="C12">
            <v>1</v>
          </cell>
          <cell r="D12" t="str">
            <v>식</v>
          </cell>
          <cell r="L12">
            <v>167521</v>
          </cell>
        </row>
        <row r="13">
          <cell r="A13" t="str">
            <v>9. 일반관리비(재료비+노+경비)X</v>
          </cell>
          <cell r="B13" t="str">
            <v>5.5%</v>
          </cell>
          <cell r="C13">
            <v>1</v>
          </cell>
          <cell r="D13" t="str">
            <v>식</v>
          </cell>
          <cell r="J13">
            <v>4975162</v>
          </cell>
          <cell r="L13">
            <v>4975162</v>
          </cell>
        </row>
        <row r="14">
          <cell r="A14" t="str">
            <v>10. 이윤(노무비+경비+일,관)X</v>
          </cell>
          <cell r="B14" t="str">
            <v>15% 이내</v>
          </cell>
          <cell r="C14">
            <v>1</v>
          </cell>
          <cell r="D14" t="str">
            <v>식</v>
          </cell>
          <cell r="L14">
            <v>4578359</v>
          </cell>
        </row>
        <row r="15">
          <cell r="A15" t="str">
            <v>11. 폐기물 수수료</v>
          </cell>
          <cell r="B15" t="str">
            <v xml:space="preserve"> </v>
          </cell>
          <cell r="C15">
            <v>35.22</v>
          </cell>
          <cell r="D15" t="str">
            <v>TON</v>
          </cell>
          <cell r="J15" t="str">
            <v xml:space="preserve"> </v>
          </cell>
          <cell r="K15">
            <v>18070</v>
          </cell>
          <cell r="L15">
            <v>636425</v>
          </cell>
        </row>
        <row r="16">
          <cell r="A16" t="str">
            <v>공 급 가 액</v>
          </cell>
          <cell r="C16">
            <v>1</v>
          </cell>
          <cell r="D16" t="str">
            <v>식</v>
          </cell>
          <cell r="L16">
            <v>103636363</v>
          </cell>
        </row>
        <row r="17">
          <cell r="A17" t="str">
            <v>12. 부가가치세</v>
          </cell>
          <cell r="B17" t="str">
            <v>10%</v>
          </cell>
          <cell r="C17">
            <v>1</v>
          </cell>
          <cell r="D17" t="str">
            <v>식</v>
          </cell>
          <cell r="L17">
            <v>10363637</v>
          </cell>
        </row>
        <row r="18">
          <cell r="A18" t="str">
            <v>도급공사비</v>
          </cell>
          <cell r="C18">
            <v>1</v>
          </cell>
          <cell r="D18" t="str">
            <v>식</v>
          </cell>
          <cell r="L18">
            <v>114000000</v>
          </cell>
        </row>
        <row r="19">
          <cell r="A19" t="str">
            <v>13. 이전비</v>
          </cell>
          <cell r="C19">
            <v>1</v>
          </cell>
          <cell r="D19" t="str">
            <v>식</v>
          </cell>
          <cell r="K19" t="str">
            <v xml:space="preserve"> </v>
          </cell>
          <cell r="L19">
            <v>1270000</v>
          </cell>
        </row>
        <row r="20">
          <cell r="A20" t="str">
            <v>총공사비</v>
          </cell>
          <cell r="C20">
            <v>1</v>
          </cell>
          <cell r="D20" t="str">
            <v>식</v>
          </cell>
          <cell r="L20">
            <v>115270000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"/>
      <sheetName val="총괄"/>
      <sheetName val="내역"/>
      <sheetName val="일위목"/>
      <sheetName val="일위"/>
      <sheetName val="기초목"/>
      <sheetName val="기초"/>
      <sheetName val="단가"/>
      <sheetName val="기초일위"/>
      <sheetName val="시설일위"/>
      <sheetName val="조명일위"/>
      <sheetName val="총괄내역서"/>
      <sheetName val="소일위대가코드표"/>
      <sheetName val="DS5JORI"/>
      <sheetName val="건축-물가변동"/>
      <sheetName val="일위대가"/>
      <sheetName val="수목표준대가"/>
      <sheetName val="터파기및재료"/>
      <sheetName val="9509"/>
      <sheetName val="DATE"/>
      <sheetName val="중기조종사 단위단가"/>
      <sheetName val="DT"/>
      <sheetName val="롤러"/>
      <sheetName val="펌프차타설"/>
      <sheetName val="대여현황"/>
      <sheetName val="단위중량"/>
      <sheetName val="금액결정"/>
      <sheetName val="단가산출"/>
      <sheetName val="2.대외공문"/>
      <sheetName val="충주"/>
      <sheetName val="2001하반기노임기준"/>
      <sheetName val="경상직원"/>
      <sheetName val="SULKEA"/>
      <sheetName val="기성내역서표지"/>
      <sheetName val="2000년1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품명</v>
          </cell>
          <cell r="B1" t="str">
            <v>규격</v>
          </cell>
          <cell r="C1" t="str">
            <v>단위</v>
          </cell>
          <cell r="D1" t="str">
            <v>자재비단가</v>
          </cell>
          <cell r="E1" t="str">
            <v>노무비단가</v>
          </cell>
          <cell r="F1" t="str">
            <v>경비단가</v>
          </cell>
        </row>
        <row r="2">
          <cell r="A2" t="str">
            <v>가설사무소</v>
          </cell>
          <cell r="B2" t="str">
            <v>콘테이너30㎡</v>
          </cell>
          <cell r="C2" t="str">
            <v>개소</v>
          </cell>
          <cell r="D2">
            <v>340000</v>
          </cell>
          <cell r="E2">
            <v>0</v>
          </cell>
          <cell r="F2">
            <v>0</v>
          </cell>
        </row>
        <row r="3">
          <cell r="A3" t="str">
            <v>관부설</v>
          </cell>
          <cell r="C3" t="str">
            <v>m</v>
          </cell>
          <cell r="D3">
            <v>500</v>
          </cell>
          <cell r="E3">
            <v>25</v>
          </cell>
          <cell r="F3">
            <v>0</v>
          </cell>
        </row>
        <row r="4">
          <cell r="A4" t="str">
            <v>녹막이페인트</v>
          </cell>
          <cell r="B4" t="str">
            <v>광명단2회</v>
          </cell>
          <cell r="C4" t="str">
            <v>㎡</v>
          </cell>
          <cell r="D4">
            <v>540</v>
          </cell>
          <cell r="E4">
            <v>1052</v>
          </cell>
          <cell r="F4">
            <v>21</v>
          </cell>
        </row>
        <row r="5">
          <cell r="A5" t="str">
            <v>되메우고다지기</v>
          </cell>
          <cell r="B5" t="str">
            <v>인력</v>
          </cell>
          <cell r="C5" t="str">
            <v>㎥</v>
          </cell>
          <cell r="D5">
            <v>0</v>
          </cell>
          <cell r="E5">
            <v>6691</v>
          </cell>
          <cell r="F5">
            <v>0</v>
          </cell>
        </row>
        <row r="6">
          <cell r="A6" t="str">
            <v>되메우기(인력)</v>
          </cell>
          <cell r="C6" t="str">
            <v>㎥</v>
          </cell>
          <cell r="D6">
            <v>0</v>
          </cell>
          <cell r="E6">
            <v>3186</v>
          </cell>
          <cell r="F6">
            <v>0</v>
          </cell>
        </row>
        <row r="7">
          <cell r="A7" t="str">
            <v>레미콘타설(무근)</v>
          </cell>
          <cell r="B7" t="str">
            <v>무근</v>
          </cell>
          <cell r="C7" t="str">
            <v>㎥</v>
          </cell>
          <cell r="D7">
            <v>39107</v>
          </cell>
          <cell r="E7">
            <v>13778</v>
          </cell>
          <cell r="F7">
            <v>0</v>
          </cell>
        </row>
        <row r="8">
          <cell r="A8" t="str">
            <v>면고르기</v>
          </cell>
          <cell r="B8" t="str">
            <v>인력</v>
          </cell>
          <cell r="C8" t="str">
            <v>㎡</v>
          </cell>
          <cell r="D8">
            <v>0</v>
          </cell>
          <cell r="E8">
            <v>3505</v>
          </cell>
          <cell r="F8">
            <v>0</v>
          </cell>
        </row>
        <row r="9">
          <cell r="A9" t="str">
            <v>모래깔기지정(인력)</v>
          </cell>
          <cell r="C9" t="str">
            <v>㎥</v>
          </cell>
          <cell r="D9">
            <v>15476</v>
          </cell>
          <cell r="E9">
            <v>3186</v>
          </cell>
          <cell r="F9">
            <v>0</v>
          </cell>
        </row>
        <row r="10">
          <cell r="A10" t="str">
            <v>모래부설</v>
          </cell>
          <cell r="C10" t="str">
            <v>㎥</v>
          </cell>
          <cell r="D10">
            <v>14600</v>
          </cell>
          <cell r="E10">
            <v>3186</v>
          </cell>
          <cell r="F10">
            <v>0</v>
          </cell>
        </row>
        <row r="11">
          <cell r="A11" t="str">
            <v>모르터(1:1)</v>
          </cell>
          <cell r="B11" t="str">
            <v>1:1</v>
          </cell>
          <cell r="C11" t="str">
            <v>㎥</v>
          </cell>
          <cell r="D11">
            <v>84619</v>
          </cell>
          <cell r="E11">
            <v>31866</v>
          </cell>
          <cell r="F11">
            <v>0</v>
          </cell>
        </row>
        <row r="12">
          <cell r="A12" t="str">
            <v>모르터(1:2)</v>
          </cell>
          <cell r="B12" t="str">
            <v>1:2</v>
          </cell>
          <cell r="C12" t="str">
            <v>㎥</v>
          </cell>
          <cell r="D12">
            <v>59868</v>
          </cell>
          <cell r="E12">
            <v>31866</v>
          </cell>
          <cell r="F12">
            <v>0</v>
          </cell>
        </row>
        <row r="13">
          <cell r="A13" t="str">
            <v>모르터(1:3)</v>
          </cell>
          <cell r="B13" t="str">
            <v>1:3</v>
          </cell>
          <cell r="C13" t="str">
            <v>㎥</v>
          </cell>
          <cell r="D13">
            <v>50230</v>
          </cell>
          <cell r="E13">
            <v>31866</v>
          </cell>
          <cell r="F13">
            <v>0</v>
          </cell>
        </row>
        <row r="14">
          <cell r="A14" t="str">
            <v>목재가공조립</v>
          </cell>
          <cell r="C14" t="str">
            <v>㎥</v>
          </cell>
          <cell r="D14">
            <v>0</v>
          </cell>
          <cell r="E14">
            <v>481943</v>
          </cell>
          <cell r="F14">
            <v>0</v>
          </cell>
        </row>
        <row r="15">
          <cell r="A15" t="str">
            <v>목재조립설치</v>
          </cell>
          <cell r="C15" t="str">
            <v>㎥</v>
          </cell>
          <cell r="D15">
            <v>0</v>
          </cell>
          <cell r="E15">
            <v>16882</v>
          </cell>
          <cell r="F15">
            <v>0</v>
          </cell>
        </row>
        <row r="16">
          <cell r="A16" t="str">
            <v>몰탈바르기</v>
          </cell>
          <cell r="B16" t="str">
            <v>T=18,(내벽)</v>
          </cell>
          <cell r="C16" t="str">
            <v>㎡</v>
          </cell>
          <cell r="D16">
            <v>1112</v>
          </cell>
          <cell r="E16">
            <v>13015</v>
          </cell>
          <cell r="F16">
            <v>0</v>
          </cell>
        </row>
        <row r="17">
          <cell r="A17" t="str">
            <v>부직포깔기</v>
          </cell>
          <cell r="C17" t="str">
            <v>㎡</v>
          </cell>
          <cell r="D17">
            <v>1375</v>
          </cell>
          <cell r="E17">
            <v>95</v>
          </cell>
          <cell r="F17">
            <v>0</v>
          </cell>
        </row>
        <row r="18">
          <cell r="A18" t="str">
            <v>분수설비공사</v>
          </cell>
          <cell r="C18" t="str">
            <v>식</v>
          </cell>
          <cell r="D18">
            <v>29305375</v>
          </cell>
          <cell r="E18">
            <v>0</v>
          </cell>
          <cell r="F18">
            <v>0</v>
          </cell>
        </row>
        <row r="19">
          <cell r="A19" t="str">
            <v>소형블럭깔기</v>
          </cell>
          <cell r="B19" t="str">
            <v>THK60m/m</v>
          </cell>
          <cell r="C19" t="str">
            <v>㎥</v>
          </cell>
          <cell r="D19">
            <v>7500</v>
          </cell>
          <cell r="E19">
            <v>2524</v>
          </cell>
          <cell r="F19">
            <v>0</v>
          </cell>
        </row>
        <row r="20">
          <cell r="A20" t="str">
            <v>소형고압블럭다짐(a당)</v>
          </cell>
          <cell r="B20" t="str">
            <v>원지반3,표면2회</v>
          </cell>
          <cell r="C20" t="str">
            <v>a</v>
          </cell>
          <cell r="D20">
            <v>650000</v>
          </cell>
          <cell r="E20">
            <v>770000</v>
          </cell>
          <cell r="F20">
            <v>450000</v>
          </cell>
        </row>
        <row r="21">
          <cell r="A21" t="str">
            <v>소형고압블럭다짐(㎡당)</v>
          </cell>
          <cell r="B21" t="str">
            <v>원지반3,표면2회</v>
          </cell>
          <cell r="C21" t="str">
            <v>㎡</v>
          </cell>
          <cell r="D21">
            <v>6500</v>
          </cell>
          <cell r="E21">
            <v>7700</v>
          </cell>
          <cell r="F21">
            <v>4500</v>
          </cell>
        </row>
        <row r="22">
          <cell r="A22" t="str">
            <v>수평규준틀</v>
          </cell>
          <cell r="C22" t="str">
            <v>㎡</v>
          </cell>
          <cell r="D22">
            <v>441</v>
          </cell>
          <cell r="E22">
            <v>3249</v>
          </cell>
          <cell r="F22">
            <v>0</v>
          </cell>
        </row>
        <row r="23">
          <cell r="A23" t="str">
            <v>시멘트벽돌쌓기(1.0B)</v>
          </cell>
          <cell r="C23" t="str">
            <v>천매</v>
          </cell>
          <cell r="D23">
            <v>57662</v>
          </cell>
          <cell r="E23">
            <v>171733</v>
          </cell>
          <cell r="F23">
            <v>0</v>
          </cell>
        </row>
        <row r="24">
          <cell r="A24" t="str">
            <v>시멘트액체방수</v>
          </cell>
          <cell r="B24" t="str">
            <v>C종</v>
          </cell>
          <cell r="C24" t="str">
            <v>㎡</v>
          </cell>
          <cell r="D24">
            <v>3762</v>
          </cell>
          <cell r="E24">
            <v>15331</v>
          </cell>
          <cell r="F24">
            <v>0</v>
          </cell>
        </row>
        <row r="25">
          <cell r="A25" t="str">
            <v>앵커볼트설치</v>
          </cell>
          <cell r="B25" t="str">
            <v>4-M8*L90</v>
          </cell>
          <cell r="C25" t="str">
            <v>EA</v>
          </cell>
          <cell r="D25">
            <v>200</v>
          </cell>
          <cell r="E25">
            <v>8603</v>
          </cell>
          <cell r="F25">
            <v>0</v>
          </cell>
        </row>
        <row r="26">
          <cell r="A26" t="str">
            <v>오일스테인(목재2회)</v>
          </cell>
          <cell r="C26" t="str">
            <v>㎡</v>
          </cell>
          <cell r="D26">
            <v>685</v>
          </cell>
          <cell r="E26">
            <v>2493</v>
          </cell>
          <cell r="F26">
            <v>74</v>
          </cell>
        </row>
        <row r="27">
          <cell r="A27" t="str">
            <v>와이어메쉬깔기</v>
          </cell>
          <cell r="B27" t="str">
            <v>#8</v>
          </cell>
          <cell r="C27" t="str">
            <v>㎥</v>
          </cell>
          <cell r="D27">
            <v>260</v>
          </cell>
          <cell r="E27">
            <v>792</v>
          </cell>
          <cell r="F27">
            <v>0</v>
          </cell>
        </row>
        <row r="28">
          <cell r="A28" t="str">
            <v>인력다짐</v>
          </cell>
          <cell r="C28" t="str">
            <v>㎡</v>
          </cell>
          <cell r="D28">
            <v>0</v>
          </cell>
          <cell r="E28">
            <v>7647</v>
          </cell>
          <cell r="F28">
            <v>0</v>
          </cell>
        </row>
        <row r="29">
          <cell r="A29" t="str">
            <v>자갈부설</v>
          </cell>
          <cell r="C29" t="str">
            <v>㎥</v>
          </cell>
          <cell r="D29">
            <v>14040</v>
          </cell>
          <cell r="E29">
            <v>4142</v>
          </cell>
          <cell r="F29">
            <v>0</v>
          </cell>
        </row>
        <row r="30">
          <cell r="A30" t="str">
            <v>잔토처리</v>
          </cell>
          <cell r="B30" t="str">
            <v>현장내인력</v>
          </cell>
          <cell r="C30" t="str">
            <v>㎥</v>
          </cell>
          <cell r="D30">
            <v>0</v>
          </cell>
          <cell r="E30">
            <v>6373</v>
          </cell>
          <cell r="F30">
            <v>0</v>
          </cell>
        </row>
        <row r="31">
          <cell r="A31" t="str">
            <v>잡석깔기지정(기초)</v>
          </cell>
          <cell r="C31" t="str">
            <v>㎥</v>
          </cell>
          <cell r="D31">
            <v>13400</v>
          </cell>
          <cell r="E31">
            <v>38239</v>
          </cell>
          <cell r="F31">
            <v>764</v>
          </cell>
        </row>
        <row r="32">
          <cell r="A32" t="str">
            <v>잡철물제작설치(스텐/간단/Ton)</v>
          </cell>
          <cell r="C32" t="str">
            <v>TON</v>
          </cell>
          <cell r="D32">
            <v>2295593</v>
          </cell>
          <cell r="E32">
            <v>2057843</v>
          </cell>
          <cell r="F32">
            <v>61735</v>
          </cell>
        </row>
        <row r="33">
          <cell r="A33" t="str">
            <v>잡철물제작설치(스텐/간단/Kg)</v>
          </cell>
          <cell r="C33" t="str">
            <v>㎏</v>
          </cell>
          <cell r="D33">
            <v>2295</v>
          </cell>
          <cell r="E33">
            <v>2057</v>
          </cell>
          <cell r="F33">
            <v>61</v>
          </cell>
        </row>
        <row r="34">
          <cell r="A34" t="str">
            <v>잡철물제작설치(스텐/복잡/Ton)</v>
          </cell>
          <cell r="C34" t="str">
            <v>TON</v>
          </cell>
          <cell r="D34">
            <v>3213830</v>
          </cell>
          <cell r="E34">
            <v>2880980</v>
          </cell>
          <cell r="F34">
            <v>86429</v>
          </cell>
        </row>
        <row r="35">
          <cell r="A35" t="str">
            <v>잡철물제작설치(스텐/복잡/Kg)</v>
          </cell>
          <cell r="C35" t="str">
            <v>㎏</v>
          </cell>
          <cell r="D35">
            <v>3213</v>
          </cell>
          <cell r="E35">
            <v>2880</v>
          </cell>
          <cell r="F35">
            <v>86</v>
          </cell>
        </row>
        <row r="36">
          <cell r="A36" t="str">
            <v>잡철물제작설치(철물/간단/Ton)</v>
          </cell>
          <cell r="C36" t="str">
            <v>TON</v>
          </cell>
          <cell r="D36">
            <v>1140593</v>
          </cell>
          <cell r="E36">
            <v>2057843</v>
          </cell>
          <cell r="F36">
            <v>61735</v>
          </cell>
        </row>
        <row r="37">
          <cell r="A37" t="str">
            <v>잡철물제작설치(철물/간단/Kg)</v>
          </cell>
          <cell r="C37" t="str">
            <v>㎏</v>
          </cell>
          <cell r="D37">
            <v>1140</v>
          </cell>
          <cell r="E37">
            <v>2057</v>
          </cell>
          <cell r="F37">
            <v>61</v>
          </cell>
        </row>
        <row r="38">
          <cell r="A38" t="str">
            <v>잡철물제작설치(철물/복잡)</v>
          </cell>
          <cell r="C38" t="str">
            <v>㎏</v>
          </cell>
          <cell r="D38">
            <v>1596</v>
          </cell>
          <cell r="E38">
            <v>2879</v>
          </cell>
          <cell r="F38">
            <v>85</v>
          </cell>
        </row>
        <row r="39">
          <cell r="A39" t="str">
            <v>적벽돌모로세워깔기</v>
          </cell>
          <cell r="B39" t="str">
            <v>한면치장</v>
          </cell>
          <cell r="C39" t="str">
            <v>㎡</v>
          </cell>
          <cell r="D39">
            <v>11465</v>
          </cell>
          <cell r="E39">
            <v>14454</v>
          </cell>
          <cell r="F39">
            <v>0</v>
          </cell>
        </row>
        <row r="40">
          <cell r="A40" t="str">
            <v>적벽돌치장쌓기(0.5B)</v>
          </cell>
          <cell r="B40" t="str">
            <v>한면치장,5천매</v>
          </cell>
          <cell r="C40" t="str">
            <v>천매</v>
          </cell>
          <cell r="D40">
            <v>139115</v>
          </cell>
          <cell r="E40">
            <v>386912</v>
          </cell>
          <cell r="F40">
            <v>0</v>
          </cell>
        </row>
        <row r="41">
          <cell r="A41" t="str">
            <v>적벽돌치장쌓기(1.0B)</v>
          </cell>
          <cell r="B41" t="str">
            <v>한면치장,5천매</v>
          </cell>
          <cell r="C41" t="str">
            <v>천매</v>
          </cell>
          <cell r="D41">
            <v>141786</v>
          </cell>
          <cell r="E41">
            <v>333243</v>
          </cell>
          <cell r="F41">
            <v>0</v>
          </cell>
        </row>
        <row r="42">
          <cell r="A42" t="str">
            <v>적벽돌치장쌓기(1.5B)</v>
          </cell>
          <cell r="B42" t="str">
            <v>양면치장,5천매</v>
          </cell>
          <cell r="C42" t="str">
            <v>천매</v>
          </cell>
          <cell r="D42">
            <v>143303</v>
          </cell>
          <cell r="E42">
            <v>266725</v>
          </cell>
          <cell r="F42">
            <v>0</v>
          </cell>
        </row>
        <row r="43">
          <cell r="A43" t="str">
            <v>조합페인트(목재2회)</v>
          </cell>
          <cell r="C43" t="str">
            <v>㎡</v>
          </cell>
          <cell r="D43">
            <v>664</v>
          </cell>
          <cell r="E43">
            <v>2548</v>
          </cell>
          <cell r="F43">
            <v>50</v>
          </cell>
        </row>
        <row r="44">
          <cell r="A44" t="str">
            <v>조합페인트(철재2회)</v>
          </cell>
          <cell r="C44" t="str">
            <v>㎡</v>
          </cell>
          <cell r="D44">
            <v>584</v>
          </cell>
          <cell r="E44">
            <v>2548</v>
          </cell>
          <cell r="F44">
            <v>50</v>
          </cell>
        </row>
        <row r="45">
          <cell r="A45" t="str">
            <v>철근가공조립(간단)</v>
          </cell>
          <cell r="C45" t="str">
            <v>ton</v>
          </cell>
          <cell r="D45">
            <v>2150</v>
          </cell>
          <cell r="E45">
            <v>242530</v>
          </cell>
          <cell r="F45">
            <v>4850</v>
          </cell>
        </row>
        <row r="46">
          <cell r="A46" t="str">
            <v>철근가공조립(보통)</v>
          </cell>
          <cell r="C46" t="str">
            <v>ton</v>
          </cell>
          <cell r="D46">
            <v>2795</v>
          </cell>
          <cell r="E46">
            <v>334305</v>
          </cell>
          <cell r="F46">
            <v>6686</v>
          </cell>
        </row>
        <row r="47">
          <cell r="A47" t="str">
            <v>칼라아스팔트 슁글잇기</v>
          </cell>
          <cell r="B47" t="str">
            <v>지정색</v>
          </cell>
          <cell r="C47" t="str">
            <v>㎡</v>
          </cell>
          <cell r="D47">
            <v>8648</v>
          </cell>
          <cell r="E47" t="e">
            <v>#N/A</v>
          </cell>
          <cell r="F47" t="e">
            <v>#N/A</v>
          </cell>
        </row>
        <row r="48">
          <cell r="A48" t="str">
            <v>콘크리트(소형5종)</v>
          </cell>
          <cell r="C48" t="str">
            <v>㎥</v>
          </cell>
          <cell r="D48">
            <v>31292</v>
          </cell>
          <cell r="E48">
            <v>120722</v>
          </cell>
          <cell r="F48">
            <v>0</v>
          </cell>
        </row>
        <row r="49">
          <cell r="A49" t="str">
            <v>콘크리트(소형4종)</v>
          </cell>
          <cell r="C49" t="str">
            <v>㎥</v>
          </cell>
          <cell r="D49">
            <v>33435</v>
          </cell>
          <cell r="E49">
            <v>120722</v>
          </cell>
          <cell r="F49">
            <v>0</v>
          </cell>
        </row>
        <row r="50">
          <cell r="A50" t="str">
            <v>터파기(인력)</v>
          </cell>
          <cell r="B50" t="str">
            <v>인력(보통토사 0~1m)</v>
          </cell>
          <cell r="C50" t="str">
            <v>㎥</v>
          </cell>
          <cell r="D50">
            <v>0</v>
          </cell>
          <cell r="E50">
            <v>6373</v>
          </cell>
          <cell r="F50">
            <v>0</v>
          </cell>
        </row>
        <row r="51">
          <cell r="A51" t="str">
            <v>터파기(기계)</v>
          </cell>
          <cell r="C51" t="str">
            <v>㎥</v>
          </cell>
          <cell r="D51">
            <v>38</v>
          </cell>
          <cell r="E51">
            <v>184</v>
          </cell>
          <cell r="F51">
            <v>209</v>
          </cell>
        </row>
        <row r="52">
          <cell r="A52" t="str">
            <v>텐덤로울러(마사토다짐)</v>
          </cell>
          <cell r="C52" t="str">
            <v>hr</v>
          </cell>
          <cell r="D52">
            <v>400</v>
          </cell>
          <cell r="E52">
            <v>5000</v>
          </cell>
          <cell r="F52">
            <v>3000</v>
          </cell>
        </row>
        <row r="53">
          <cell r="A53" t="str">
            <v>토사절취</v>
          </cell>
          <cell r="C53" t="str">
            <v>㎥</v>
          </cell>
          <cell r="D53">
            <v>0</v>
          </cell>
          <cell r="E53">
            <v>5098</v>
          </cell>
          <cell r="F53">
            <v>0</v>
          </cell>
        </row>
        <row r="54">
          <cell r="A54" t="str">
            <v>합판거푸집(1회)</v>
          </cell>
          <cell r="C54" t="str">
            <v>㎡</v>
          </cell>
          <cell r="D54">
            <v>9495</v>
          </cell>
          <cell r="E54">
            <v>21210</v>
          </cell>
          <cell r="F54">
            <v>0</v>
          </cell>
        </row>
        <row r="55">
          <cell r="A55" t="str">
            <v>합판거푸집(3회)</v>
          </cell>
          <cell r="C55" t="str">
            <v>㎡</v>
          </cell>
          <cell r="D55">
            <v>4377</v>
          </cell>
          <cell r="E55">
            <v>9989</v>
          </cell>
          <cell r="F55">
            <v>0</v>
          </cell>
        </row>
        <row r="56">
          <cell r="A56" t="str">
            <v>합판거푸집(4회)</v>
          </cell>
          <cell r="C56" t="str">
            <v>㎡</v>
          </cell>
          <cell r="D56">
            <v>3807</v>
          </cell>
          <cell r="E56">
            <v>8484</v>
          </cell>
          <cell r="F56">
            <v>0</v>
          </cell>
        </row>
        <row r="57">
          <cell r="A57" t="str">
            <v>합판거푸집(6회)</v>
          </cell>
          <cell r="C57" t="str">
            <v>㎡</v>
          </cell>
          <cell r="D57">
            <v>3294</v>
          </cell>
          <cell r="E57">
            <v>6787</v>
          </cell>
          <cell r="F57">
            <v>0</v>
          </cell>
        </row>
        <row r="58">
          <cell r="A58" t="str">
            <v>자갈붙임</v>
          </cell>
          <cell r="B58" t="str">
            <v>φ30-40</v>
          </cell>
          <cell r="C58" t="str">
            <v>㎡</v>
          </cell>
        </row>
        <row r="59">
          <cell r="A59" t="str">
            <v>화강석EDGE가공버너마감</v>
          </cell>
          <cell r="B59" t="str">
            <v>300*180</v>
          </cell>
          <cell r="C59" t="str">
            <v>m</v>
          </cell>
        </row>
        <row r="60">
          <cell r="A60" t="str">
            <v>화강석BRIGE화강석통석가공버너마감</v>
          </cell>
          <cell r="B60" t="str">
            <v>1200*W900</v>
          </cell>
          <cell r="C60" t="str">
            <v>EA</v>
          </cell>
        </row>
        <row r="61">
          <cell r="A61" t="str">
            <v>화강석통석가공</v>
          </cell>
          <cell r="B61" t="str">
            <v>φ1500*H350</v>
          </cell>
          <cell r="C61" t="str">
            <v>EA</v>
          </cell>
        </row>
        <row r="62">
          <cell r="A62" t="str">
            <v>화강석설치</v>
          </cell>
          <cell r="C62" t="str">
            <v>㎥</v>
          </cell>
        </row>
        <row r="63">
          <cell r="A63" t="str">
            <v>콘크리트면마무리</v>
          </cell>
          <cell r="C63" t="str">
            <v>㎡</v>
          </cell>
        </row>
        <row r="64">
          <cell r="A64" t="str">
            <v>화강석혹두기포장</v>
          </cell>
          <cell r="B64" t="str">
            <v>T50*100*100</v>
          </cell>
          <cell r="C64" t="str">
            <v>㎡</v>
          </cell>
        </row>
        <row r="65">
          <cell r="A65" t="str">
            <v>마사토포설</v>
          </cell>
          <cell r="B65" t="str">
            <v>THK150</v>
          </cell>
          <cell r="C65" t="str">
            <v>㎥</v>
          </cell>
        </row>
        <row r="66">
          <cell r="A66" t="str">
            <v>토목섬유깔기</v>
          </cell>
          <cell r="C66" t="str">
            <v>㎡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관급"/>
      <sheetName val="#REF"/>
      <sheetName val="건축공사실행"/>
      <sheetName val="Sheet1"/>
      <sheetName val="9811"/>
      <sheetName val="총괄내역서"/>
      <sheetName val="기초일위"/>
      <sheetName val="시설일위"/>
      <sheetName val="조명일위"/>
      <sheetName val="06 일위대가목록"/>
      <sheetName val="원가계산서(남측)"/>
      <sheetName val="2000년1차"/>
      <sheetName val="규격"/>
      <sheetName val="수종"/>
      <sheetName val="기자재대비표"/>
      <sheetName val="일위목록"/>
      <sheetName val="식재일위"/>
      <sheetName val="대학"/>
      <sheetName val="건축원가"/>
      <sheetName val="설계내역서"/>
      <sheetName val="노임이"/>
      <sheetName val="부표총괄"/>
      <sheetName val="FAX양식_"/>
      <sheetName val="입력장표"/>
      <sheetName val="괴목육교"/>
      <sheetName val="노무비단가"/>
      <sheetName val="갑지"/>
      <sheetName val="납부서"/>
      <sheetName val="포장공"/>
      <sheetName val="토공"/>
      <sheetName val="배수공"/>
      <sheetName val="단가산출"/>
      <sheetName val="DATE"/>
      <sheetName val="기성내역서표지"/>
      <sheetName val="중기조종사 단위단가"/>
      <sheetName val="기초목"/>
      <sheetName val="기본1"/>
      <sheetName val="수정일위대가"/>
      <sheetName val="대비"/>
      <sheetName val="001"/>
      <sheetName val="토목주소"/>
      <sheetName val="프랜트면허"/>
      <sheetName val="예정공정표 "/>
      <sheetName val="요율"/>
      <sheetName val="식재품셈"/>
      <sheetName val="단가"/>
      <sheetName val="제경집계"/>
      <sheetName val="2.대외공문"/>
      <sheetName val="일위_파일"/>
      <sheetName val="기본일위"/>
      <sheetName val="공종단가"/>
      <sheetName val="APT"/>
      <sheetName val="기초단면검토"/>
      <sheetName val="안정검토"/>
      <sheetName val="경비"/>
      <sheetName val="소일위대가코드표"/>
      <sheetName val="내역서"/>
      <sheetName val="도근좌표"/>
      <sheetName val="49수량"/>
      <sheetName val="49내역"/>
      <sheetName val="22수량"/>
      <sheetName val="22내역"/>
      <sheetName val="9509"/>
      <sheetName val="노임변동률"/>
      <sheetName val="일위대가목록"/>
      <sheetName val="일위대가"/>
      <sheetName val="Sheet2"/>
      <sheetName val="Sheet3"/>
      <sheetName val="대로근거"/>
      <sheetName val="중로근거"/>
      <sheetName val="TB-내역서"/>
      <sheetName val="data"/>
      <sheetName val="본실행경비"/>
      <sheetName val="도급,하도급 예정금액"/>
      <sheetName val="단가조정"/>
      <sheetName val="SORCE1"/>
      <sheetName val="단위중량"/>
      <sheetName val="파일의이용"/>
      <sheetName val="내역서1999.8최종"/>
      <sheetName val="직노"/>
      <sheetName val="토공(우물통,기타) "/>
      <sheetName val="03년상반기장비부표"/>
      <sheetName val="조명시설"/>
      <sheetName val="노임단가"/>
      <sheetName val="guard(mac)"/>
      <sheetName val="총괄표"/>
      <sheetName val="020114"/>
      <sheetName val="WORK"/>
      <sheetName val="R15"/>
      <sheetName val="5흙막이"/>
      <sheetName val="Base"/>
      <sheetName val="예가평정서표지"/>
      <sheetName val="금액내역서"/>
    </sheetNames>
    <sheetDataSet>
      <sheetData sheetId="0" refreshError="1">
        <row r="12">
          <cell r="F12">
            <v>40</v>
          </cell>
          <cell r="G12">
            <v>4299000</v>
          </cell>
          <cell r="H12">
            <v>171960000</v>
          </cell>
          <cell r="J12">
            <v>40</v>
          </cell>
          <cell r="K12">
            <v>4299000</v>
          </cell>
          <cell r="L12">
            <v>171960000</v>
          </cell>
        </row>
        <row r="13">
          <cell r="F13">
            <v>40</v>
          </cell>
          <cell r="G13">
            <v>4077000</v>
          </cell>
          <cell r="H13">
            <v>163080000</v>
          </cell>
          <cell r="J13">
            <v>40</v>
          </cell>
          <cell r="K13">
            <v>4077000</v>
          </cell>
          <cell r="L13">
            <v>163080000</v>
          </cell>
        </row>
        <row r="14">
          <cell r="F14">
            <v>60</v>
          </cell>
          <cell r="G14">
            <v>3698000</v>
          </cell>
          <cell r="H14">
            <v>221880000</v>
          </cell>
          <cell r="J14">
            <v>60</v>
          </cell>
          <cell r="K14">
            <v>3698000</v>
          </cell>
          <cell r="L14">
            <v>221880000</v>
          </cell>
        </row>
        <row r="15">
          <cell r="F15">
            <v>92</v>
          </cell>
          <cell r="G15">
            <v>2985000</v>
          </cell>
          <cell r="H15">
            <v>274620000</v>
          </cell>
          <cell r="J15">
            <v>92</v>
          </cell>
          <cell r="K15">
            <v>2985000</v>
          </cell>
          <cell r="L15">
            <v>274620000</v>
          </cell>
        </row>
        <row r="16">
          <cell r="F16">
            <v>40</v>
          </cell>
          <cell r="G16">
            <v>2935000</v>
          </cell>
          <cell r="H16">
            <v>117400000</v>
          </cell>
          <cell r="J16">
            <v>40</v>
          </cell>
          <cell r="K16">
            <v>2935000</v>
          </cell>
          <cell r="L16">
            <v>117400000</v>
          </cell>
        </row>
        <row r="17">
          <cell r="F17">
            <v>160</v>
          </cell>
          <cell r="G17">
            <v>1638000</v>
          </cell>
          <cell r="H17">
            <v>262080000</v>
          </cell>
          <cell r="J17">
            <v>160</v>
          </cell>
          <cell r="K17">
            <v>1638000</v>
          </cell>
          <cell r="L17">
            <v>262080000</v>
          </cell>
        </row>
        <row r="18">
          <cell r="F18">
            <v>0</v>
          </cell>
          <cell r="G18">
            <v>1588000</v>
          </cell>
          <cell r="H18">
            <v>0</v>
          </cell>
          <cell r="J18">
            <v>0</v>
          </cell>
          <cell r="K18">
            <v>1588000</v>
          </cell>
          <cell r="L18">
            <v>0</v>
          </cell>
        </row>
        <row r="19">
          <cell r="F19">
            <v>184</v>
          </cell>
          <cell r="G19">
            <v>1253000</v>
          </cell>
          <cell r="H19">
            <v>230552000</v>
          </cell>
          <cell r="J19">
            <v>184</v>
          </cell>
          <cell r="K19">
            <v>1253000</v>
          </cell>
          <cell r="L19">
            <v>230552000</v>
          </cell>
        </row>
        <row r="20">
          <cell r="F20">
            <v>0</v>
          </cell>
          <cell r="G20">
            <v>1203000</v>
          </cell>
          <cell r="H20">
            <v>0</v>
          </cell>
          <cell r="J20">
            <v>0</v>
          </cell>
          <cell r="K20">
            <v>1203000</v>
          </cell>
          <cell r="L20">
            <v>0</v>
          </cell>
        </row>
        <row r="21">
          <cell r="K21">
            <v>0</v>
          </cell>
        </row>
        <row r="22">
          <cell r="F22">
            <v>616</v>
          </cell>
          <cell r="H22">
            <v>1441572000</v>
          </cell>
          <cell r="J22">
            <v>616</v>
          </cell>
          <cell r="K22">
            <v>0</v>
          </cell>
          <cell r="L22">
            <v>1441572000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F26">
            <v>54</v>
          </cell>
          <cell r="G26">
            <v>1736000</v>
          </cell>
          <cell r="H26">
            <v>93744000</v>
          </cell>
          <cell r="J26">
            <v>54</v>
          </cell>
          <cell r="K26">
            <v>1736000</v>
          </cell>
          <cell r="L26">
            <v>93744000</v>
          </cell>
        </row>
        <row r="27">
          <cell r="F27">
            <v>62</v>
          </cell>
          <cell r="G27">
            <v>1296750</v>
          </cell>
          <cell r="H27">
            <v>80398500</v>
          </cell>
          <cell r="J27">
            <v>62</v>
          </cell>
          <cell r="K27">
            <v>1296750</v>
          </cell>
          <cell r="L27">
            <v>80398500</v>
          </cell>
        </row>
        <row r="28">
          <cell r="K28">
            <v>0</v>
          </cell>
        </row>
        <row r="29">
          <cell r="H29">
            <v>174142500</v>
          </cell>
          <cell r="K29">
            <v>0</v>
          </cell>
          <cell r="L29">
            <v>174142500</v>
          </cell>
        </row>
        <row r="30">
          <cell r="K30">
            <v>0</v>
          </cell>
        </row>
        <row r="31">
          <cell r="K31">
            <v>0</v>
          </cell>
        </row>
        <row r="32">
          <cell r="F32">
            <v>80</v>
          </cell>
          <cell r="G32">
            <v>1300000</v>
          </cell>
          <cell r="H32">
            <v>104000000</v>
          </cell>
          <cell r="J32">
            <v>80</v>
          </cell>
          <cell r="K32">
            <v>1300000</v>
          </cell>
          <cell r="L32">
            <v>104000000</v>
          </cell>
        </row>
        <row r="33">
          <cell r="F33">
            <v>32</v>
          </cell>
          <cell r="G33">
            <v>1200000</v>
          </cell>
          <cell r="H33">
            <v>38400000</v>
          </cell>
          <cell r="J33">
            <v>32</v>
          </cell>
          <cell r="K33">
            <v>1200000</v>
          </cell>
          <cell r="L33">
            <v>38400000</v>
          </cell>
        </row>
        <row r="34">
          <cell r="F34">
            <v>32</v>
          </cell>
          <cell r="G34">
            <v>1200000</v>
          </cell>
          <cell r="H34">
            <v>38400000</v>
          </cell>
          <cell r="J34">
            <v>32</v>
          </cell>
          <cell r="K34">
            <v>1200000</v>
          </cell>
          <cell r="L34">
            <v>38400000</v>
          </cell>
        </row>
        <row r="35">
          <cell r="F35">
            <v>32</v>
          </cell>
          <cell r="G35">
            <v>1100000</v>
          </cell>
          <cell r="H35">
            <v>35200000</v>
          </cell>
          <cell r="J35">
            <v>32</v>
          </cell>
          <cell r="K35">
            <v>1100000</v>
          </cell>
          <cell r="L35">
            <v>35200000</v>
          </cell>
        </row>
        <row r="36">
          <cell r="F36">
            <v>32</v>
          </cell>
          <cell r="G36">
            <v>1100000</v>
          </cell>
          <cell r="H36">
            <v>35200000</v>
          </cell>
          <cell r="J36">
            <v>32</v>
          </cell>
          <cell r="K36">
            <v>1100000</v>
          </cell>
          <cell r="L36">
            <v>35200000</v>
          </cell>
        </row>
        <row r="37">
          <cell r="F37">
            <v>80</v>
          </cell>
          <cell r="G37">
            <v>600000</v>
          </cell>
          <cell r="H37">
            <v>48000000</v>
          </cell>
          <cell r="J37">
            <v>80</v>
          </cell>
          <cell r="K37">
            <v>600000</v>
          </cell>
          <cell r="L37">
            <v>48000000</v>
          </cell>
        </row>
        <row r="38">
          <cell r="F38">
            <v>28</v>
          </cell>
          <cell r="G38">
            <v>900000</v>
          </cell>
          <cell r="H38">
            <v>25200000</v>
          </cell>
          <cell r="J38">
            <v>28</v>
          </cell>
          <cell r="K38">
            <v>900000</v>
          </cell>
          <cell r="L38">
            <v>25200000</v>
          </cell>
        </row>
        <row r="39">
          <cell r="F39">
            <v>40</v>
          </cell>
          <cell r="G39">
            <v>600000</v>
          </cell>
          <cell r="H39">
            <v>24000000</v>
          </cell>
          <cell r="J39">
            <v>40</v>
          </cell>
          <cell r="K39">
            <v>600000</v>
          </cell>
          <cell r="L39">
            <v>24000000</v>
          </cell>
        </row>
        <row r="40">
          <cell r="F40">
            <v>20</v>
          </cell>
          <cell r="G40">
            <v>1000000</v>
          </cell>
          <cell r="H40">
            <v>20000000</v>
          </cell>
          <cell r="J40">
            <v>20</v>
          </cell>
          <cell r="K40">
            <v>1000000</v>
          </cell>
          <cell r="L40">
            <v>20000000</v>
          </cell>
        </row>
        <row r="41">
          <cell r="F41">
            <v>120</v>
          </cell>
          <cell r="G41">
            <v>730000</v>
          </cell>
          <cell r="H41">
            <v>87600000</v>
          </cell>
          <cell r="J41">
            <v>120</v>
          </cell>
          <cell r="K41">
            <v>730000</v>
          </cell>
          <cell r="L41">
            <v>87600000</v>
          </cell>
        </row>
        <row r="43">
          <cell r="F43">
            <v>496</v>
          </cell>
          <cell r="H43">
            <v>456000000</v>
          </cell>
          <cell r="J43">
            <v>496</v>
          </cell>
          <cell r="K43">
            <v>0</v>
          </cell>
          <cell r="L43">
            <v>456000000</v>
          </cell>
        </row>
        <row r="44">
          <cell r="K44">
            <v>0</v>
          </cell>
        </row>
        <row r="45">
          <cell r="K45">
            <v>0</v>
          </cell>
        </row>
        <row r="46">
          <cell r="F46">
            <v>1</v>
          </cell>
          <cell r="G46">
            <v>62628000.000000007</v>
          </cell>
          <cell r="H46">
            <v>62628000.000000007</v>
          </cell>
          <cell r="J46">
            <v>1</v>
          </cell>
          <cell r="K46">
            <v>62628000.000000007</v>
          </cell>
          <cell r="L46">
            <v>62628000.000000007</v>
          </cell>
        </row>
        <row r="47">
          <cell r="F47">
            <v>1</v>
          </cell>
          <cell r="G47">
            <v>35919000</v>
          </cell>
          <cell r="H47">
            <v>35919000</v>
          </cell>
          <cell r="J47">
            <v>1</v>
          </cell>
          <cell r="K47">
            <v>35919000</v>
          </cell>
          <cell r="L47">
            <v>35919000</v>
          </cell>
        </row>
        <row r="48">
          <cell r="F48">
            <v>1</v>
          </cell>
          <cell r="G48">
            <v>15000000</v>
          </cell>
          <cell r="H48">
            <v>15000000</v>
          </cell>
          <cell r="J48">
            <v>1</v>
          </cell>
          <cell r="K48">
            <v>15000000</v>
          </cell>
          <cell r="L48">
            <v>15000000</v>
          </cell>
        </row>
        <row r="50">
          <cell r="H50">
            <v>113547000</v>
          </cell>
          <cell r="L50">
            <v>113547000</v>
          </cell>
        </row>
        <row r="53">
          <cell r="F53">
            <v>1072</v>
          </cell>
          <cell r="G53">
            <v>229500</v>
          </cell>
          <cell r="H53">
            <v>246024000</v>
          </cell>
          <cell r="J53">
            <v>1072</v>
          </cell>
          <cell r="K53">
            <v>229500</v>
          </cell>
          <cell r="L53">
            <v>246024000</v>
          </cell>
        </row>
        <row r="54">
          <cell r="F54">
            <v>992</v>
          </cell>
          <cell r="G54">
            <v>40000</v>
          </cell>
          <cell r="H54">
            <v>39680000</v>
          </cell>
          <cell r="J54">
            <v>992</v>
          </cell>
          <cell r="K54">
            <v>40000</v>
          </cell>
          <cell r="L54">
            <v>39680000</v>
          </cell>
        </row>
        <row r="55">
          <cell r="F55">
            <v>42</v>
          </cell>
          <cell r="G55">
            <v>97000</v>
          </cell>
          <cell r="H55">
            <v>4074000</v>
          </cell>
          <cell r="J55">
            <v>42</v>
          </cell>
          <cell r="K55">
            <v>97000</v>
          </cell>
          <cell r="L55">
            <v>4074000</v>
          </cell>
        </row>
        <row r="56">
          <cell r="F56">
            <v>42</v>
          </cell>
          <cell r="G56">
            <v>70000</v>
          </cell>
          <cell r="H56">
            <v>2940000</v>
          </cell>
          <cell r="J56">
            <v>42</v>
          </cell>
          <cell r="K56">
            <v>70000</v>
          </cell>
          <cell r="L56">
            <v>2940000</v>
          </cell>
        </row>
        <row r="57">
          <cell r="F57">
            <v>1</v>
          </cell>
          <cell r="G57">
            <v>40934000</v>
          </cell>
          <cell r="H57">
            <v>40934000</v>
          </cell>
          <cell r="J57">
            <v>1</v>
          </cell>
          <cell r="K57">
            <v>40934000</v>
          </cell>
          <cell r="L57">
            <v>40934000</v>
          </cell>
        </row>
        <row r="58">
          <cell r="F58">
            <v>1</v>
          </cell>
          <cell r="G58">
            <v>27149000</v>
          </cell>
          <cell r="H58">
            <v>27149000</v>
          </cell>
          <cell r="J58">
            <v>1</v>
          </cell>
          <cell r="K58">
            <v>27149000</v>
          </cell>
          <cell r="L58">
            <v>27149000</v>
          </cell>
        </row>
        <row r="60">
          <cell r="H60">
            <v>360801000</v>
          </cell>
          <cell r="L60">
            <v>360801000</v>
          </cell>
        </row>
        <row r="64">
          <cell r="F64">
            <v>40</v>
          </cell>
          <cell r="G64">
            <v>240000</v>
          </cell>
          <cell r="H64">
            <v>9600000</v>
          </cell>
          <cell r="J64">
            <v>40</v>
          </cell>
          <cell r="K64">
            <v>240000</v>
          </cell>
          <cell r="L64">
            <v>9600000</v>
          </cell>
        </row>
        <row r="65">
          <cell r="F65">
            <v>40</v>
          </cell>
          <cell r="G65">
            <v>150000</v>
          </cell>
          <cell r="H65">
            <v>6000000</v>
          </cell>
          <cell r="J65">
            <v>40</v>
          </cell>
          <cell r="K65">
            <v>150000</v>
          </cell>
          <cell r="L65">
            <v>6000000</v>
          </cell>
        </row>
        <row r="66">
          <cell r="F66">
            <v>40</v>
          </cell>
          <cell r="G66">
            <v>303200</v>
          </cell>
          <cell r="H66">
            <v>12128000</v>
          </cell>
          <cell r="J66">
            <v>40</v>
          </cell>
          <cell r="K66">
            <v>303200</v>
          </cell>
          <cell r="L66">
            <v>12128000</v>
          </cell>
        </row>
        <row r="67">
          <cell r="F67">
            <v>40</v>
          </cell>
          <cell r="G67">
            <v>1299456</v>
          </cell>
          <cell r="H67">
            <v>51978240</v>
          </cell>
          <cell r="J67">
            <v>40</v>
          </cell>
          <cell r="K67">
            <v>1299456</v>
          </cell>
          <cell r="L67">
            <v>51978240</v>
          </cell>
        </row>
        <row r="69">
          <cell r="H69">
            <v>79706240</v>
          </cell>
          <cell r="L69">
            <v>79706240</v>
          </cell>
        </row>
        <row r="72">
          <cell r="F72">
            <v>1</v>
          </cell>
          <cell r="G72">
            <v>1471400</v>
          </cell>
          <cell r="H72">
            <v>1471400</v>
          </cell>
          <cell r="J72">
            <v>1</v>
          </cell>
          <cell r="K72">
            <v>866600</v>
          </cell>
          <cell r="L72">
            <v>1471400</v>
          </cell>
        </row>
        <row r="73">
          <cell r="F73">
            <v>40</v>
          </cell>
          <cell r="G73">
            <v>528000</v>
          </cell>
          <cell r="H73">
            <v>21120000</v>
          </cell>
          <cell r="J73">
            <v>40</v>
          </cell>
          <cell r="K73">
            <v>528000</v>
          </cell>
          <cell r="L73">
            <v>21120000</v>
          </cell>
        </row>
        <row r="75">
          <cell r="H75">
            <v>22591400</v>
          </cell>
          <cell r="L75">
            <v>22591400</v>
          </cell>
        </row>
        <row r="78">
          <cell r="F78">
            <v>4</v>
          </cell>
          <cell r="G78">
            <v>50000</v>
          </cell>
          <cell r="H78">
            <v>200000</v>
          </cell>
          <cell r="J78">
            <v>4</v>
          </cell>
          <cell r="K78">
            <v>50000</v>
          </cell>
          <cell r="L78">
            <v>200000</v>
          </cell>
        </row>
        <row r="79">
          <cell r="F79">
            <v>1</v>
          </cell>
          <cell r="G79">
            <v>27300000</v>
          </cell>
          <cell r="H79">
            <v>27300000</v>
          </cell>
          <cell r="J79">
            <v>1</v>
          </cell>
          <cell r="K79">
            <v>27300000</v>
          </cell>
          <cell r="L79">
            <v>27300000</v>
          </cell>
        </row>
        <row r="81">
          <cell r="H81">
            <v>27500000</v>
          </cell>
          <cell r="L81">
            <v>27500000</v>
          </cell>
        </row>
        <row r="84">
          <cell r="F84">
            <v>1</v>
          </cell>
          <cell r="G84">
            <v>6800000</v>
          </cell>
          <cell r="H84">
            <v>6800000</v>
          </cell>
          <cell r="J84">
            <v>1</v>
          </cell>
          <cell r="K84">
            <v>0</v>
          </cell>
          <cell r="L84">
            <v>6800000</v>
          </cell>
        </row>
        <row r="85">
          <cell r="F85">
            <v>616</v>
          </cell>
          <cell r="G85">
            <v>25000</v>
          </cell>
          <cell r="H85">
            <v>15400000</v>
          </cell>
          <cell r="J85">
            <v>616</v>
          </cell>
          <cell r="K85">
            <v>25000</v>
          </cell>
          <cell r="L85">
            <v>15400000</v>
          </cell>
        </row>
        <row r="86">
          <cell r="F86">
            <v>40</v>
          </cell>
          <cell r="G86">
            <v>60000</v>
          </cell>
          <cell r="H86">
            <v>2400000</v>
          </cell>
          <cell r="J86">
            <v>40</v>
          </cell>
          <cell r="K86">
            <v>60000</v>
          </cell>
          <cell r="L86">
            <v>2400000</v>
          </cell>
        </row>
        <row r="87">
          <cell r="F87">
            <v>40</v>
          </cell>
          <cell r="G87">
            <v>470500</v>
          </cell>
          <cell r="H87">
            <v>18820000</v>
          </cell>
          <cell r="J87">
            <v>40</v>
          </cell>
          <cell r="K87">
            <v>470500</v>
          </cell>
          <cell r="L87">
            <v>18820000</v>
          </cell>
        </row>
        <row r="88">
          <cell r="F88">
            <v>40</v>
          </cell>
          <cell r="G88">
            <v>500000</v>
          </cell>
          <cell r="H88">
            <v>20000000</v>
          </cell>
          <cell r="J88">
            <v>40</v>
          </cell>
          <cell r="K88">
            <v>500000</v>
          </cell>
          <cell r="L88">
            <v>20000000</v>
          </cell>
        </row>
        <row r="89">
          <cell r="F89">
            <v>1</v>
          </cell>
          <cell r="G89">
            <v>4000000</v>
          </cell>
          <cell r="H89">
            <v>4000000</v>
          </cell>
          <cell r="J89">
            <v>1</v>
          </cell>
          <cell r="K89">
            <v>0</v>
          </cell>
          <cell r="L89">
            <v>4000000</v>
          </cell>
        </row>
        <row r="91">
          <cell r="H91">
            <v>67420000</v>
          </cell>
          <cell r="L91">
            <v>67420000</v>
          </cell>
        </row>
        <row r="94">
          <cell r="F94">
            <v>616</v>
          </cell>
          <cell r="G94">
            <v>25000</v>
          </cell>
          <cell r="H94">
            <v>15400000</v>
          </cell>
          <cell r="J94">
            <v>616</v>
          </cell>
          <cell r="K94">
            <v>25000</v>
          </cell>
          <cell r="L94">
            <v>15400000</v>
          </cell>
        </row>
        <row r="96">
          <cell r="H96">
            <v>15400000</v>
          </cell>
          <cell r="L96">
            <v>15400000</v>
          </cell>
        </row>
        <row r="99">
          <cell r="F99">
            <v>1</v>
          </cell>
          <cell r="G99">
            <v>7727999.9999999991</v>
          </cell>
          <cell r="H99">
            <v>7727999.9999999991</v>
          </cell>
          <cell r="J99">
            <v>1</v>
          </cell>
          <cell r="K99">
            <v>7727999.9999999991</v>
          </cell>
          <cell r="L99">
            <v>7727999.9999999991</v>
          </cell>
        </row>
        <row r="100">
          <cell r="F100">
            <v>24</v>
          </cell>
          <cell r="G100">
            <v>1512000</v>
          </cell>
          <cell r="H100">
            <v>36288000</v>
          </cell>
          <cell r="J100">
            <v>24</v>
          </cell>
          <cell r="K100">
            <v>1512000</v>
          </cell>
          <cell r="L100">
            <v>36288000</v>
          </cell>
        </row>
        <row r="101">
          <cell r="F101">
            <v>24</v>
          </cell>
          <cell r="G101">
            <v>428000</v>
          </cell>
          <cell r="H101">
            <v>10272000</v>
          </cell>
          <cell r="J101">
            <v>24</v>
          </cell>
          <cell r="K101">
            <v>428000</v>
          </cell>
          <cell r="L101">
            <v>10272000</v>
          </cell>
        </row>
        <row r="103">
          <cell r="H103">
            <v>54288000</v>
          </cell>
          <cell r="L103">
            <v>54288000</v>
          </cell>
        </row>
        <row r="106">
          <cell r="F106">
            <v>1</v>
          </cell>
          <cell r="G106">
            <v>31561000</v>
          </cell>
          <cell r="H106">
            <v>31561000</v>
          </cell>
          <cell r="J106">
            <v>1</v>
          </cell>
          <cell r="K106">
            <v>31561000</v>
          </cell>
          <cell r="L106">
            <v>31561000</v>
          </cell>
        </row>
        <row r="107">
          <cell r="F107">
            <v>1</v>
          </cell>
          <cell r="G107">
            <v>9359999.9999999981</v>
          </cell>
          <cell r="H107">
            <v>9359999.9999999981</v>
          </cell>
          <cell r="J107">
            <v>1</v>
          </cell>
          <cell r="K107">
            <v>9359999.9999999981</v>
          </cell>
          <cell r="L107">
            <v>9359999.9999999981</v>
          </cell>
        </row>
        <row r="108">
          <cell r="F108">
            <v>40</v>
          </cell>
          <cell r="G108">
            <v>119800</v>
          </cell>
          <cell r="H108">
            <v>4792000</v>
          </cell>
          <cell r="J108">
            <v>40</v>
          </cell>
          <cell r="K108">
            <v>119800</v>
          </cell>
          <cell r="L108">
            <v>4792000</v>
          </cell>
        </row>
        <row r="110">
          <cell r="H110">
            <v>45713000</v>
          </cell>
          <cell r="L110">
            <v>45713000</v>
          </cell>
        </row>
        <row r="113">
          <cell r="F113">
            <v>40</v>
          </cell>
          <cell r="G113">
            <v>500000</v>
          </cell>
          <cell r="H113">
            <v>20000000</v>
          </cell>
          <cell r="J113">
            <v>40</v>
          </cell>
          <cell r="K113">
            <v>500000</v>
          </cell>
          <cell r="L113">
            <v>20000000</v>
          </cell>
        </row>
        <row r="115">
          <cell r="H115">
            <v>20000000</v>
          </cell>
          <cell r="L115">
            <v>20000000</v>
          </cell>
        </row>
        <row r="118">
          <cell r="F118">
            <v>40</v>
          </cell>
          <cell r="G118">
            <v>1500000</v>
          </cell>
          <cell r="H118">
            <v>60000000</v>
          </cell>
          <cell r="J118">
            <v>40</v>
          </cell>
          <cell r="K118">
            <v>1500000</v>
          </cell>
          <cell r="L118">
            <v>60000000</v>
          </cell>
        </row>
        <row r="120">
          <cell r="H120">
            <v>60000000</v>
          </cell>
          <cell r="L120">
            <v>60000000</v>
          </cell>
        </row>
        <row r="123">
          <cell r="F123">
            <v>1</v>
          </cell>
          <cell r="G123">
            <v>13154400</v>
          </cell>
          <cell r="H123">
            <v>13154400</v>
          </cell>
          <cell r="J123">
            <v>1</v>
          </cell>
          <cell r="K123">
            <v>13154400</v>
          </cell>
          <cell r="L123">
            <v>13154400</v>
          </cell>
        </row>
        <row r="125">
          <cell r="H125">
            <v>13154400</v>
          </cell>
          <cell r="L125">
            <v>13154400</v>
          </cell>
        </row>
        <row r="127">
          <cell r="H127">
            <v>2951835540</v>
          </cell>
          <cell r="L127">
            <v>2951835540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제"/>
      <sheetName val="공사비총괄표"/>
      <sheetName val="총괄표"/>
      <sheetName val="토목"/>
      <sheetName val="조경총괄"/>
      <sheetName val="조경"/>
      <sheetName val="건축및설비총괄"/>
      <sheetName val="건축및설비내역서"/>
      <sheetName val="기계내역서"/>
      <sheetName val="전기및감시제어"/>
      <sheetName val="공사원가계산"/>
      <sheetName val="설계설명서"/>
      <sheetName val="Sheet3"/>
      <sheetName val="9811"/>
      <sheetName val="대비"/>
      <sheetName val="기초목"/>
      <sheetName val="관급"/>
      <sheetName val="약품공급2"/>
      <sheetName val="9509"/>
      <sheetName val="포장공"/>
      <sheetName val="배수공"/>
      <sheetName val="집계표"/>
      <sheetName val="현장관리비"/>
      <sheetName val="암거단위-1련"/>
      <sheetName val="기초단가"/>
      <sheetName val="기초일위"/>
      <sheetName val="시설일위"/>
      <sheetName val="조명일위"/>
      <sheetName val="제경집계"/>
      <sheetName val="ABUT수량-A1"/>
      <sheetName val="우,오수"/>
      <sheetName val="용지매수"/>
      <sheetName val="원가계산서(남측)"/>
      <sheetName val="Sheet1"/>
      <sheetName val="입찰내역서"/>
      <sheetName val="Sheet2"/>
      <sheetName val="토공"/>
      <sheetName val="내역서"/>
      <sheetName val="공정계획"/>
      <sheetName val="토목주소"/>
      <sheetName val="프랜트면허"/>
      <sheetName val="wall"/>
      <sheetName val="내역"/>
      <sheetName val="수량산출"/>
      <sheetName val="건축공사비내역서-아파트"/>
      <sheetName val="건축공사비내역서-기타시설"/>
      <sheetName val="#REF"/>
      <sheetName val="날개벽수량표"/>
      <sheetName val="자재단가비교표"/>
      <sheetName val="밸브설치"/>
      <sheetName val="소일위대가코드표"/>
      <sheetName val="수량(5)"/>
      <sheetName val="이름정의"/>
      <sheetName val="unitpric"/>
      <sheetName val="noyim"/>
      <sheetName val="자재단가"/>
      <sheetName val="단위중량"/>
      <sheetName val="도급,하도급 예정금액"/>
      <sheetName val="단가"/>
      <sheetName val="중기조종사 단위단가"/>
      <sheetName val="노무비단가"/>
      <sheetName val="총괄내역서"/>
      <sheetName val="대로근거"/>
      <sheetName val="SORCE1"/>
      <sheetName val="노임"/>
      <sheetName val="설계내역일위"/>
      <sheetName val="터파기및재료"/>
      <sheetName val="부표총괄"/>
      <sheetName val="임시전기공사설계서"/>
      <sheetName val="내역서(교량)전체"/>
      <sheetName val="data"/>
      <sheetName val="문학간접"/>
      <sheetName val="06 일위대가목록"/>
      <sheetName val="포장재료집계표"/>
      <sheetName val="포장면적산출"/>
      <sheetName val="포장수량집계"/>
      <sheetName val="중로근거"/>
      <sheetName val="화산경계"/>
      <sheetName val="8.석축단위(H=1.5M)"/>
      <sheetName val="2000년1차"/>
      <sheetName val="금광1터널"/>
      <sheetName val="철거공사1"/>
      <sheetName val="접속도로1"/>
      <sheetName val="인건비 "/>
      <sheetName val="이토변실(A3-LINE)"/>
      <sheetName val="Sheet1 (2)"/>
      <sheetName val="토목내역"/>
      <sheetName val="납부서"/>
      <sheetName val="부대tu"/>
      <sheetName val="식재일위"/>
      <sheetName val="금액결정"/>
      <sheetName val="갑지"/>
      <sheetName val="데리네이타현황"/>
      <sheetName val="일위대가(계측기설치)"/>
      <sheetName val="대림경상68억"/>
      <sheetName val="단면 (2)"/>
      <sheetName val="노무단가"/>
      <sheetName val="I一般比"/>
      <sheetName val="노임,재료비"/>
      <sheetName val="단위수량"/>
      <sheetName val="공종분석(공종순)"/>
      <sheetName val="입찰내역"/>
      <sheetName val="산출및내역"/>
      <sheetName val="일위대가2"/>
      <sheetName val="일위집계"/>
      <sheetName val="노무비(DB)"/>
      <sheetName val="일위대가"/>
      <sheetName val="6PILE  (돌출)"/>
      <sheetName val="교각1"/>
      <sheetName val="교대(A1-A2)"/>
      <sheetName val="1,2공구원가계산서"/>
      <sheetName val="2공구산출내역"/>
      <sheetName val="1공구산출내역서"/>
      <sheetName val="투찰내역"/>
      <sheetName val="WORK"/>
      <sheetName val="설계내역서"/>
      <sheetName val="전기일위목록"/>
      <sheetName val="고등학교"/>
      <sheetName val="지급자재"/>
      <sheetName val="건축"/>
      <sheetName val="공통가설"/>
      <sheetName val="NOMUBI"/>
      <sheetName val="BOX"/>
      <sheetName val="총괄"/>
      <sheetName val="노임단가"/>
      <sheetName val="2.대외공문"/>
      <sheetName val="이,재"/>
      <sheetName val="규격"/>
      <sheetName val="수종"/>
      <sheetName val="옹벽철근"/>
      <sheetName val="Curves"/>
      <sheetName val="Tables"/>
      <sheetName val="데이타"/>
      <sheetName val="골막이(야매)"/>
      <sheetName val="설계명세서"/>
      <sheetName val="예산명세서"/>
      <sheetName val="자료입력"/>
      <sheetName val="일위목록"/>
      <sheetName val="APT"/>
      <sheetName val="사업성분석"/>
      <sheetName val="면적표"/>
      <sheetName val="연결임시"/>
      <sheetName val="일산실행내역"/>
      <sheetName val="1차 내역서"/>
      <sheetName val="개요"/>
      <sheetName val="입력데이타(비인쇄용)"/>
      <sheetName val="입력데이타"/>
      <sheetName val="우배수"/>
      <sheetName val="샘플표지"/>
      <sheetName val="현장관리비내역서"/>
      <sheetName val="현장정보입력"/>
      <sheetName val="전기"/>
      <sheetName val="안양건축"/>
      <sheetName val="J형측구단위수량"/>
      <sheetName val="여과지동"/>
      <sheetName val="기초자료"/>
      <sheetName val="준검 내역서"/>
      <sheetName val="노무비산출"/>
      <sheetName val="기기리스트"/>
      <sheetName val="견적초기자료"/>
      <sheetName val="노임이"/>
      <sheetName val="슬래브"/>
      <sheetName val="청-교대(A1-A2)"/>
      <sheetName val="DATE"/>
      <sheetName val="명단"/>
      <sheetName val="일위산출"/>
      <sheetName val="접속단위"/>
      <sheetName val="보험료산출"/>
      <sheetName val="J"/>
      <sheetName val="산출내역(4월)"/>
      <sheetName val="산출내역(5월) (2)"/>
      <sheetName val="식재품셈"/>
      <sheetName val="효명0010"/>
      <sheetName val="별표 "/>
      <sheetName val="48일위(기존)"/>
      <sheetName val="초기화면"/>
      <sheetName val="관급자재"/>
      <sheetName val="교사기준면적(초등)"/>
      <sheetName val="제출내역"/>
      <sheetName val="초기화면1"/>
      <sheetName val="토적표"/>
      <sheetName val="배수공수집"/>
      <sheetName val="토사(PE)"/>
      <sheetName val="일위대가표"/>
      <sheetName val="갑지(요약)"/>
      <sheetName val="TYPE-1"/>
      <sheetName val="관경"/>
      <sheetName val="계수시트"/>
      <sheetName val="금융비용"/>
      <sheetName val="도"/>
      <sheetName val="종배수관(신)"/>
      <sheetName val="도근좌표"/>
      <sheetName val="설계기준"/>
      <sheetName val="내역1"/>
      <sheetName val="안양동교 1안"/>
      <sheetName val="차선도색현황"/>
      <sheetName val="출력X"/>
      <sheetName val="기초대가"/>
      <sheetName val="기초대가(05)"/>
      <sheetName val="노임(05)"/>
      <sheetName val="조경단산"/>
      <sheetName val="조경단산(05)"/>
      <sheetName val="조경단산(04)"/>
      <sheetName val="중기(05)"/>
      <sheetName val="ⴭⴭⴭⴭⴭ"/>
      <sheetName val="Sheet1 _2_"/>
      <sheetName val="6호기"/>
      <sheetName val="입찰안"/>
      <sheetName val="재료비"/>
      <sheetName val="부하계산서"/>
      <sheetName val="기계경비(시간당)"/>
      <sheetName val="램머"/>
      <sheetName val="퍼스트"/>
      <sheetName val="건축내역"/>
      <sheetName val="현장관리비 산출내역"/>
      <sheetName val="기존단가 (2)"/>
      <sheetName val="옥룡잡비"/>
      <sheetName val="자재비"/>
      <sheetName val="연장및면적(좌측)"/>
      <sheetName val="급탕순환펌프"/>
      <sheetName val="급수사용량"/>
      <sheetName val="급,배기팬"/>
      <sheetName val="기계가격"/>
      <sheetName val="설계예시"/>
      <sheetName val="단가산출"/>
      <sheetName val="기자재비"/>
      <sheetName val="단가집계목록"/>
      <sheetName val="8.PILE  (돌출)"/>
      <sheetName val="기성내역서표지"/>
      <sheetName val="N賃率-職"/>
      <sheetName val="교육종류"/>
      <sheetName val="3.하중산정4.지지력"/>
      <sheetName val="교각"/>
      <sheetName val="측량수수료"/>
      <sheetName val="단위량당중기사용료"/>
      <sheetName val="b_balju"/>
      <sheetName val="200"/>
      <sheetName val="공사설계서"/>
      <sheetName val="U-TYPE(1)"/>
      <sheetName val="총공사원가계산"/>
      <sheetName val="기자재대비표"/>
      <sheetName val="BNR Design"/>
      <sheetName val="실행철강하도"/>
      <sheetName val="견적을지"/>
      <sheetName val="노임변동률"/>
      <sheetName val="자료"/>
      <sheetName val="문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E2" t="str">
            <v>단   가</v>
          </cell>
          <cell r="F2" t="str">
            <v>금   액</v>
          </cell>
          <cell r="G2" t="str">
            <v>단    가</v>
          </cell>
          <cell r="H2" t="str">
            <v>금   액</v>
          </cell>
          <cell r="I2" t="str">
            <v>단   가</v>
          </cell>
          <cell r="J2" t="str">
            <v>금   액</v>
          </cell>
          <cell r="K2" t="str">
            <v>단   가</v>
          </cell>
          <cell r="L2" t="str">
            <v>금   액</v>
          </cell>
        </row>
        <row r="3">
          <cell r="A3" t="str">
            <v>【서귀포 서부하수종말처리장(확장)공사】(차집관로 및 펌프장)</v>
          </cell>
        </row>
        <row r="4">
          <cell r="A4" t="str">
            <v xml:space="preserve"> </v>
          </cell>
          <cell r="D4" t="str">
            <v xml:space="preserve"> </v>
          </cell>
        </row>
        <row r="5">
          <cell r="A5" t="str">
            <v>《 차  집  관  로 》</v>
          </cell>
          <cell r="C5" t="str">
            <v>식</v>
          </cell>
          <cell r="D5">
            <v>1</v>
          </cell>
          <cell r="F5">
            <v>1798668029</v>
          </cell>
          <cell r="H5">
            <v>709597002</v>
          </cell>
          <cell r="J5">
            <v>832728872</v>
          </cell>
          <cell r="L5">
            <v>256342155</v>
          </cell>
        </row>
        <row r="6">
          <cell r="A6" t="str">
            <v>《 중 계 펌 프 장 》</v>
          </cell>
          <cell r="B6">
            <v>0</v>
          </cell>
          <cell r="C6" t="str">
            <v>식</v>
          </cell>
          <cell r="D6">
            <v>1</v>
          </cell>
          <cell r="F6">
            <v>740640367</v>
          </cell>
          <cell r="H6">
            <v>164198539</v>
          </cell>
          <cell r="J6">
            <v>491852187</v>
          </cell>
          <cell r="L6">
            <v>84589641</v>
          </cell>
          <cell r="M6">
            <v>0</v>
          </cell>
        </row>
        <row r="7">
          <cell r="D7" t="str">
            <v xml:space="preserve"> </v>
          </cell>
        </row>
        <row r="8">
          <cell r="A8" t="str">
            <v>순공사비</v>
          </cell>
          <cell r="C8" t="str">
            <v>식</v>
          </cell>
          <cell r="D8">
            <v>1</v>
          </cell>
          <cell r="F8">
            <v>2539308396</v>
          </cell>
          <cell r="H8">
            <v>873795541</v>
          </cell>
          <cell r="J8">
            <v>1324581059</v>
          </cell>
          <cell r="L8">
            <v>340931796</v>
          </cell>
        </row>
        <row r="9">
          <cell r="A9" t="str">
            <v>간접노무비</v>
          </cell>
          <cell r="C9" t="str">
            <v>식</v>
          </cell>
          <cell r="D9">
            <v>1</v>
          </cell>
          <cell r="F9">
            <v>198687158</v>
          </cell>
        </row>
        <row r="10">
          <cell r="A10" t="str">
            <v>산재보험료</v>
          </cell>
          <cell r="C10" t="str">
            <v>식</v>
          </cell>
          <cell r="D10">
            <v>1</v>
          </cell>
          <cell r="F10">
            <v>56360924</v>
          </cell>
        </row>
        <row r="11">
          <cell r="A11" t="str">
            <v>고용보험료</v>
          </cell>
          <cell r="C11" t="str">
            <v>식</v>
          </cell>
          <cell r="D11">
            <v>1</v>
          </cell>
          <cell r="F11">
            <v>13709413</v>
          </cell>
        </row>
        <row r="12">
          <cell r="A12" t="str">
            <v>안전관리비</v>
          </cell>
          <cell r="C12" t="str">
            <v>식</v>
          </cell>
          <cell r="D12">
            <v>1</v>
          </cell>
          <cell r="F12">
            <v>51701539.199999996</v>
          </cell>
        </row>
        <row r="13">
          <cell r="A13" t="str">
            <v xml:space="preserve">기타경비  </v>
          </cell>
          <cell r="C13" t="str">
            <v>식</v>
          </cell>
          <cell r="D13">
            <v>1</v>
          </cell>
          <cell r="F13">
            <v>196318013</v>
          </cell>
        </row>
        <row r="14">
          <cell r="A14" t="str">
            <v>일반관리비</v>
          </cell>
          <cell r="C14" t="str">
            <v>식</v>
          </cell>
          <cell r="D14">
            <v>1</v>
          </cell>
          <cell r="F14">
            <v>0</v>
          </cell>
        </row>
        <row r="15">
          <cell r="A15" t="str">
            <v>이      윤</v>
          </cell>
          <cell r="C15" t="str">
            <v>식</v>
          </cell>
          <cell r="D15">
            <v>1</v>
          </cell>
          <cell r="F15">
            <v>0</v>
          </cell>
        </row>
        <row r="16">
          <cell r="A16" t="str">
            <v>소      계</v>
          </cell>
          <cell r="C16" t="str">
            <v>식</v>
          </cell>
          <cell r="D16">
            <v>1</v>
          </cell>
          <cell r="F16">
            <v>3056085443.1999998</v>
          </cell>
        </row>
        <row r="17">
          <cell r="A17" t="str">
            <v>사급자재비</v>
          </cell>
          <cell r="C17" t="str">
            <v>식</v>
          </cell>
          <cell r="D17">
            <v>1</v>
          </cell>
          <cell r="F17">
            <v>507440285</v>
          </cell>
        </row>
        <row r="18">
          <cell r="A18" t="str">
            <v>폐기물수수료(2,898㎥)</v>
          </cell>
          <cell r="C18" t="str">
            <v>식</v>
          </cell>
          <cell r="D18">
            <v>1</v>
          </cell>
          <cell r="F18">
            <v>33327000</v>
          </cell>
        </row>
        <row r="19">
          <cell r="A19" t="str">
            <v>공급가액</v>
          </cell>
          <cell r="C19" t="str">
            <v>식</v>
          </cell>
          <cell r="D19">
            <v>1</v>
          </cell>
          <cell r="F19">
            <v>3596852728.1999998</v>
          </cell>
        </row>
        <row r="20">
          <cell r="A20" t="str">
            <v>부가가치세</v>
          </cell>
          <cell r="C20" t="str">
            <v>식</v>
          </cell>
          <cell r="D20">
            <v>1</v>
          </cell>
          <cell r="F20">
            <v>359685272</v>
          </cell>
        </row>
        <row r="21">
          <cell r="A21" t="str">
            <v>도급공사비</v>
          </cell>
          <cell r="C21" t="str">
            <v>식</v>
          </cell>
          <cell r="D21">
            <v>1</v>
          </cell>
          <cell r="F21">
            <v>3956538000.1999998</v>
          </cell>
        </row>
        <row r="26">
          <cell r="A26" t="str">
            <v>《 차   집   관   로 》</v>
          </cell>
          <cell r="C26" t="str">
            <v>식</v>
          </cell>
          <cell r="D26">
            <v>1</v>
          </cell>
          <cell r="F26">
            <v>1798668029</v>
          </cell>
          <cell r="H26">
            <v>709597002</v>
          </cell>
          <cell r="J26">
            <v>832728872</v>
          </cell>
          <cell r="L26">
            <v>256342155</v>
          </cell>
        </row>
        <row r="27">
          <cell r="A27" t="str">
            <v>⊙A-LINE 차집관로(서호P/S→신시가지P/S)</v>
          </cell>
          <cell r="C27" t="str">
            <v>식</v>
          </cell>
          <cell r="D27">
            <v>1</v>
          </cell>
          <cell r="F27">
            <v>183283824</v>
          </cell>
          <cell r="H27">
            <v>56376812</v>
          </cell>
          <cell r="J27">
            <v>97950449</v>
          </cell>
          <cell r="L27">
            <v>28956563</v>
          </cell>
        </row>
        <row r="28">
          <cell r="A28" t="str">
            <v>⊙B-LINE 차집관로(법환P/S→신시가지P/S)</v>
          </cell>
          <cell r="C28" t="str">
            <v>식</v>
          </cell>
          <cell r="D28">
            <v>1</v>
          </cell>
          <cell r="F28">
            <v>230909873</v>
          </cell>
          <cell r="H28">
            <v>115551780</v>
          </cell>
          <cell r="J28">
            <v>85284976</v>
          </cell>
          <cell r="L28">
            <v>30073117</v>
          </cell>
        </row>
        <row r="29">
          <cell r="A29" t="str">
            <v>⊙C-LINE 차집관로(도순→강정P/S)</v>
          </cell>
          <cell r="C29" t="str">
            <v>식</v>
          </cell>
          <cell r="D29">
            <v>1</v>
          </cell>
          <cell r="F29">
            <v>191270739</v>
          </cell>
          <cell r="H29">
            <v>78035366</v>
          </cell>
          <cell r="J29">
            <v>86902675</v>
          </cell>
          <cell r="L29">
            <v>26332698</v>
          </cell>
        </row>
        <row r="30">
          <cell r="A30" t="str">
            <v>⊙D-LINE 차집관로(강정P/S→월평P/S)</v>
          </cell>
          <cell r="C30" t="str">
            <v>식</v>
          </cell>
          <cell r="D30">
            <v>1</v>
          </cell>
          <cell r="F30">
            <v>263388990</v>
          </cell>
          <cell r="H30">
            <v>119310817</v>
          </cell>
          <cell r="J30">
            <v>105257548</v>
          </cell>
          <cell r="L30">
            <v>38820625</v>
          </cell>
        </row>
        <row r="31">
          <cell r="A31" t="str">
            <v>⊙E-LINE 차집관로(하원→월평P/S)</v>
          </cell>
          <cell r="C31" t="str">
            <v>식</v>
          </cell>
          <cell r="D31">
            <v>1</v>
          </cell>
          <cell r="F31">
            <v>199308290</v>
          </cell>
          <cell r="H31">
            <v>103246109</v>
          </cell>
          <cell r="J31">
            <v>66128312</v>
          </cell>
          <cell r="L31">
            <v>29933869</v>
          </cell>
        </row>
        <row r="32">
          <cell r="A32" t="str">
            <v>⊙F-LINE 차집관로(월평P/S→중문동부P/S)</v>
          </cell>
          <cell r="C32" t="str">
            <v>식</v>
          </cell>
          <cell r="D32">
            <v>1</v>
          </cell>
          <cell r="F32">
            <v>286036263</v>
          </cell>
          <cell r="H32">
            <v>84806305</v>
          </cell>
          <cell r="J32">
            <v>152418888</v>
          </cell>
          <cell r="L32">
            <v>48811070</v>
          </cell>
        </row>
        <row r="33">
          <cell r="A33" t="str">
            <v>⊙G-LINE 차집관로(중문동부P/S→접합정)</v>
          </cell>
          <cell r="C33" t="str">
            <v>식</v>
          </cell>
          <cell r="D33">
            <v>1</v>
          </cell>
          <cell r="F33">
            <v>166627323</v>
          </cell>
          <cell r="H33">
            <v>81581393</v>
          </cell>
          <cell r="J33">
            <v>68351946</v>
          </cell>
          <cell r="L33">
            <v>16693984</v>
          </cell>
        </row>
        <row r="34">
          <cell r="A34" t="str">
            <v>⊙H-LINE 차집관로(상효→토평)</v>
          </cell>
          <cell r="C34" t="str">
            <v>식</v>
          </cell>
          <cell r="D34">
            <v>1</v>
          </cell>
          <cell r="F34">
            <v>277842727</v>
          </cell>
          <cell r="H34">
            <v>70688420</v>
          </cell>
          <cell r="J34">
            <v>170434078</v>
          </cell>
          <cell r="L34">
            <v>36720229</v>
          </cell>
        </row>
        <row r="47">
          <cell r="A47" t="str">
            <v>Ⅰ.A-LINE차집관로(서호P/S→신시가지P/S)</v>
          </cell>
          <cell r="C47" t="str">
            <v>식</v>
          </cell>
          <cell r="D47">
            <v>1</v>
          </cell>
          <cell r="F47">
            <v>183283824</v>
          </cell>
          <cell r="H47">
            <v>56376812</v>
          </cell>
          <cell r="J47">
            <v>97950449</v>
          </cell>
          <cell r="L47">
            <v>28956563</v>
          </cell>
        </row>
        <row r="49">
          <cell r="A49" t="str">
            <v>·A1-LINE 차집관거</v>
          </cell>
          <cell r="C49" t="str">
            <v>식</v>
          </cell>
          <cell r="D49">
            <v>1</v>
          </cell>
          <cell r="F49">
            <v>44893497</v>
          </cell>
          <cell r="H49">
            <v>13020334</v>
          </cell>
          <cell r="J49">
            <v>24700983</v>
          </cell>
          <cell r="L49">
            <v>7172180</v>
          </cell>
        </row>
        <row r="50">
          <cell r="A50" t="str">
            <v>·A2-LINE 차집관거</v>
          </cell>
          <cell r="C50" t="str">
            <v>식</v>
          </cell>
          <cell r="D50">
            <v>1</v>
          </cell>
          <cell r="F50">
            <v>39387310</v>
          </cell>
          <cell r="H50">
            <v>10991388</v>
          </cell>
          <cell r="J50">
            <v>20818809</v>
          </cell>
          <cell r="L50">
            <v>7577113</v>
          </cell>
        </row>
        <row r="51">
          <cell r="A51" t="str">
            <v>·A3-LINE 차집관거</v>
          </cell>
          <cell r="C51" t="str">
            <v>식</v>
          </cell>
          <cell r="D51">
            <v>1</v>
          </cell>
          <cell r="F51">
            <v>99003017</v>
          </cell>
          <cell r="H51">
            <v>32365090</v>
          </cell>
          <cell r="J51">
            <v>52430657</v>
          </cell>
          <cell r="L51">
            <v>14207270</v>
          </cell>
        </row>
        <row r="69">
          <cell r="A69" t="str">
            <v>1. A1-LINE 차집관로</v>
          </cell>
          <cell r="C69" t="str">
            <v>식</v>
          </cell>
          <cell r="D69">
            <v>1</v>
          </cell>
          <cell r="F69">
            <v>44893497</v>
          </cell>
          <cell r="H69">
            <v>13020334</v>
          </cell>
          <cell r="J69">
            <v>24700983</v>
          </cell>
          <cell r="L69">
            <v>7172180</v>
          </cell>
        </row>
        <row r="71">
          <cell r="A71" t="str">
            <v>1. 토    공</v>
          </cell>
          <cell r="F71">
            <v>30050780</v>
          </cell>
          <cell r="H71">
            <v>8910968</v>
          </cell>
          <cell r="J71">
            <v>14614929</v>
          </cell>
          <cell r="L71">
            <v>6524883</v>
          </cell>
        </row>
        <row r="72">
          <cell r="A72" t="str">
            <v>터파기:보조기층</v>
          </cell>
          <cell r="B72" t="str">
            <v>B.H 0.7㎥</v>
          </cell>
          <cell r="C72" t="str">
            <v>M3</v>
          </cell>
          <cell r="D72">
            <v>80.48</v>
          </cell>
          <cell r="E72">
            <v>1100</v>
          </cell>
          <cell r="F72">
            <v>88528</v>
          </cell>
          <cell r="G72">
            <v>300</v>
          </cell>
          <cell r="H72">
            <v>24144</v>
          </cell>
          <cell r="I72">
            <v>400</v>
          </cell>
          <cell r="J72">
            <v>32192</v>
          </cell>
          <cell r="K72">
            <v>400</v>
          </cell>
          <cell r="L72">
            <v>32192</v>
          </cell>
          <cell r="M72" t="str">
            <v>#.1</v>
          </cell>
        </row>
        <row r="73">
          <cell r="A73" t="str">
            <v>터파기:토사(육상),기계80+인력20</v>
          </cell>
          <cell r="B73" t="str">
            <v>B.H 0.7㎥</v>
          </cell>
          <cell r="C73" t="str">
            <v>M3</v>
          </cell>
          <cell r="D73">
            <v>846.4</v>
          </cell>
          <cell r="E73">
            <v>2000</v>
          </cell>
          <cell r="F73">
            <v>1692800</v>
          </cell>
          <cell r="G73">
            <v>100</v>
          </cell>
          <cell r="H73">
            <v>84640</v>
          </cell>
          <cell r="I73">
            <v>1600</v>
          </cell>
          <cell r="J73">
            <v>1354240</v>
          </cell>
          <cell r="K73">
            <v>300</v>
          </cell>
          <cell r="L73">
            <v>253920</v>
          </cell>
          <cell r="M73" t="str">
            <v>#.2</v>
          </cell>
        </row>
        <row r="74">
          <cell r="A74" t="str">
            <v>기계터파기(연암)</v>
          </cell>
          <cell r="B74" t="str">
            <v>B.H0.7+브레이커</v>
          </cell>
          <cell r="C74" t="str">
            <v>M3</v>
          </cell>
          <cell r="D74">
            <v>374.14</v>
          </cell>
          <cell r="E74">
            <v>18400</v>
          </cell>
          <cell r="F74">
            <v>6884176</v>
          </cell>
          <cell r="G74">
            <v>2800</v>
          </cell>
          <cell r="H74">
            <v>1047592</v>
          </cell>
          <cell r="I74">
            <v>7300</v>
          </cell>
          <cell r="J74">
            <v>2731222</v>
          </cell>
          <cell r="K74">
            <v>8300</v>
          </cell>
          <cell r="L74">
            <v>3105362</v>
          </cell>
          <cell r="M74" t="str">
            <v>#.3</v>
          </cell>
        </row>
        <row r="75">
          <cell r="A75" t="str">
            <v>되메우기 및 다짐</v>
          </cell>
          <cell r="B75" t="str">
            <v>B.H 0.7+플래이트 콤펙터</v>
          </cell>
          <cell r="C75" t="str">
            <v>M3</v>
          </cell>
          <cell r="D75">
            <v>1033.6600000000001</v>
          </cell>
          <cell r="E75">
            <v>3500</v>
          </cell>
          <cell r="F75">
            <v>3617810</v>
          </cell>
          <cell r="G75">
            <v>400</v>
          </cell>
          <cell r="H75">
            <v>413464</v>
          </cell>
          <cell r="I75">
            <v>2600</v>
          </cell>
          <cell r="J75">
            <v>2687516</v>
          </cell>
          <cell r="K75">
            <v>500</v>
          </cell>
          <cell r="L75">
            <v>516830</v>
          </cell>
          <cell r="M75" t="str">
            <v>#.4</v>
          </cell>
        </row>
        <row r="76">
          <cell r="A76" t="str">
            <v>사토운반:내부운반(L=5.0km)</v>
          </cell>
          <cell r="B76" t="str">
            <v>B.H0.7 + D.T15</v>
          </cell>
          <cell r="C76" t="str">
            <v>M3</v>
          </cell>
          <cell r="D76">
            <v>187.26</v>
          </cell>
          <cell r="E76">
            <v>2500</v>
          </cell>
          <cell r="F76">
            <v>468150</v>
          </cell>
          <cell r="G76">
            <v>900</v>
          </cell>
          <cell r="H76">
            <v>168534</v>
          </cell>
          <cell r="I76">
            <v>700</v>
          </cell>
          <cell r="J76">
            <v>131082</v>
          </cell>
          <cell r="K76">
            <v>900</v>
          </cell>
          <cell r="L76">
            <v>168534</v>
          </cell>
          <cell r="M76" t="str">
            <v>#.24</v>
          </cell>
        </row>
        <row r="77">
          <cell r="A77" t="str">
            <v>사토운반:연암</v>
          </cell>
          <cell r="B77" t="str">
            <v>B.H0.7 + D.T15</v>
          </cell>
          <cell r="C77" t="str">
            <v>M3</v>
          </cell>
          <cell r="D77">
            <v>374.14</v>
          </cell>
          <cell r="E77">
            <v>12000</v>
          </cell>
          <cell r="F77">
            <v>4489680</v>
          </cell>
          <cell r="G77">
            <v>4500</v>
          </cell>
          <cell r="H77">
            <v>1683630</v>
          </cell>
          <cell r="I77">
            <v>3500</v>
          </cell>
          <cell r="J77">
            <v>1309490</v>
          </cell>
          <cell r="K77">
            <v>4000</v>
          </cell>
          <cell r="L77">
            <v>1496560</v>
          </cell>
          <cell r="M77" t="str">
            <v>#.7</v>
          </cell>
        </row>
        <row r="78">
          <cell r="A78" t="str">
            <v>모래부설(B.H 0.7M3)</v>
          </cell>
          <cell r="B78" t="str">
            <v>기계90%+인력10%</v>
          </cell>
          <cell r="C78" t="str">
            <v>M3</v>
          </cell>
          <cell r="D78">
            <v>70.66</v>
          </cell>
          <cell r="E78">
            <v>1300</v>
          </cell>
          <cell r="F78">
            <v>91858</v>
          </cell>
          <cell r="G78">
            <v>200</v>
          </cell>
          <cell r="H78">
            <v>14132</v>
          </cell>
          <cell r="I78">
            <v>700</v>
          </cell>
          <cell r="J78">
            <v>49462</v>
          </cell>
          <cell r="K78">
            <v>400</v>
          </cell>
          <cell r="L78">
            <v>28264</v>
          </cell>
          <cell r="M78" t="str">
            <v>#.14</v>
          </cell>
        </row>
        <row r="79">
          <cell r="A79" t="str">
            <v>바닥면 고르기</v>
          </cell>
          <cell r="B79" t="str">
            <v>연암</v>
          </cell>
          <cell r="C79" t="str">
            <v>M2</v>
          </cell>
          <cell r="D79">
            <v>287.7</v>
          </cell>
          <cell r="E79">
            <v>5400</v>
          </cell>
          <cell r="F79">
            <v>1553580</v>
          </cell>
          <cell r="G79">
            <v>500</v>
          </cell>
          <cell r="H79">
            <v>143850</v>
          </cell>
          <cell r="I79">
            <v>4600</v>
          </cell>
          <cell r="J79">
            <v>1323420</v>
          </cell>
          <cell r="K79">
            <v>300</v>
          </cell>
          <cell r="L79">
            <v>86310</v>
          </cell>
          <cell r="M79" t="str">
            <v>No.2</v>
          </cell>
        </row>
        <row r="80">
          <cell r="A80" t="str">
            <v>콘크리트포장 절단</v>
          </cell>
          <cell r="C80" t="str">
            <v>M</v>
          </cell>
          <cell r="D80">
            <v>338.89</v>
          </cell>
          <cell r="E80">
            <v>2000</v>
          </cell>
          <cell r="F80">
            <v>677780</v>
          </cell>
          <cell r="G80">
            <v>900</v>
          </cell>
          <cell r="H80">
            <v>305001</v>
          </cell>
          <cell r="I80">
            <v>1000</v>
          </cell>
          <cell r="J80">
            <v>338890</v>
          </cell>
          <cell r="K80">
            <v>100</v>
          </cell>
          <cell r="L80">
            <v>33889</v>
          </cell>
          <cell r="M80" t="str">
            <v>No.5</v>
          </cell>
        </row>
        <row r="81">
          <cell r="A81" t="str">
            <v>콘크리트포장 깨기</v>
          </cell>
          <cell r="B81" t="str">
            <v>T=30cm미만</v>
          </cell>
          <cell r="C81" t="str">
            <v>M3</v>
          </cell>
          <cell r="D81">
            <v>67.069999999999993</v>
          </cell>
          <cell r="E81">
            <v>15200</v>
          </cell>
          <cell r="F81">
            <v>1019464</v>
          </cell>
          <cell r="G81">
            <v>2200</v>
          </cell>
          <cell r="H81">
            <v>147554</v>
          </cell>
          <cell r="I81">
            <v>6300</v>
          </cell>
          <cell r="J81">
            <v>422541</v>
          </cell>
          <cell r="K81">
            <v>6700</v>
          </cell>
          <cell r="L81">
            <v>449369</v>
          </cell>
          <cell r="M81" t="str">
            <v>#.13</v>
          </cell>
        </row>
        <row r="82">
          <cell r="A82" t="str">
            <v>콘크리트포장 포설</v>
          </cell>
          <cell r="B82" t="str">
            <v>T=20cm</v>
          </cell>
          <cell r="C82" t="str">
            <v>M3</v>
          </cell>
          <cell r="D82">
            <v>67.069999999999993</v>
          </cell>
          <cell r="E82">
            <v>103500</v>
          </cell>
          <cell r="F82">
            <v>6941745</v>
          </cell>
          <cell r="G82">
            <v>52500</v>
          </cell>
          <cell r="H82">
            <v>3521175</v>
          </cell>
          <cell r="I82">
            <v>51000</v>
          </cell>
          <cell r="J82">
            <v>3420570</v>
          </cell>
          <cell r="K82">
            <v>0</v>
          </cell>
          <cell r="L82">
            <v>0</v>
          </cell>
          <cell r="M82" t="str">
            <v>No.6</v>
          </cell>
        </row>
        <row r="83">
          <cell r="A83" t="str">
            <v>모래부설(B.H 0.7M3)</v>
          </cell>
          <cell r="B83" t="str">
            <v>기계90%+인력10%</v>
          </cell>
          <cell r="C83" t="str">
            <v>M3</v>
          </cell>
          <cell r="D83">
            <v>10.06</v>
          </cell>
          <cell r="E83">
            <v>1300</v>
          </cell>
          <cell r="F83">
            <v>13078</v>
          </cell>
          <cell r="G83">
            <v>200</v>
          </cell>
          <cell r="H83">
            <v>2012</v>
          </cell>
          <cell r="I83">
            <v>700</v>
          </cell>
          <cell r="J83">
            <v>7042</v>
          </cell>
          <cell r="K83">
            <v>400</v>
          </cell>
          <cell r="L83">
            <v>4024</v>
          </cell>
          <cell r="M83" t="str">
            <v>#.14</v>
          </cell>
        </row>
        <row r="84">
          <cell r="A84" t="str">
            <v>와이어메쉬깔기</v>
          </cell>
          <cell r="B84" t="str">
            <v>#8X100X100</v>
          </cell>
          <cell r="C84" t="str">
            <v>M2</v>
          </cell>
          <cell r="D84">
            <v>335.34</v>
          </cell>
          <cell r="E84">
            <v>3000</v>
          </cell>
          <cell r="F84">
            <v>1006020</v>
          </cell>
          <cell r="G84">
            <v>2000</v>
          </cell>
          <cell r="H84">
            <v>670680</v>
          </cell>
          <cell r="I84">
            <v>1000</v>
          </cell>
          <cell r="J84">
            <v>335340</v>
          </cell>
          <cell r="K84">
            <v>0</v>
          </cell>
          <cell r="L84">
            <v>0</v>
          </cell>
          <cell r="M84" t="str">
            <v>No.7</v>
          </cell>
        </row>
        <row r="85">
          <cell r="A85" t="str">
            <v>보조기층포설 및 다짐</v>
          </cell>
          <cell r="B85" t="str">
            <v>T=30cm</v>
          </cell>
          <cell r="C85" t="str">
            <v>M3</v>
          </cell>
          <cell r="D85">
            <v>97.05</v>
          </cell>
          <cell r="E85">
            <v>2800</v>
          </cell>
          <cell r="F85">
            <v>271740</v>
          </cell>
          <cell r="G85">
            <v>400</v>
          </cell>
          <cell r="H85">
            <v>38820</v>
          </cell>
          <cell r="I85">
            <v>1700</v>
          </cell>
          <cell r="J85">
            <v>164985</v>
          </cell>
          <cell r="K85">
            <v>700</v>
          </cell>
          <cell r="L85">
            <v>67935</v>
          </cell>
          <cell r="M85" t="str">
            <v>#.11</v>
          </cell>
        </row>
        <row r="86">
          <cell r="A86" t="str">
            <v>신축재</v>
          </cell>
          <cell r="C86" t="str">
            <v>M2</v>
          </cell>
          <cell r="D86">
            <v>8.5399999999999991</v>
          </cell>
          <cell r="E86">
            <v>12600</v>
          </cell>
          <cell r="F86">
            <v>107604</v>
          </cell>
          <cell r="G86">
            <v>12000</v>
          </cell>
          <cell r="H86">
            <v>102480</v>
          </cell>
          <cell r="I86">
            <v>600</v>
          </cell>
          <cell r="J86">
            <v>5124</v>
          </cell>
          <cell r="K86">
            <v>0</v>
          </cell>
          <cell r="L86">
            <v>0</v>
          </cell>
        </row>
        <row r="87">
          <cell r="A87" t="str">
            <v>양생(비닐)</v>
          </cell>
          <cell r="C87" t="str">
            <v>M2</v>
          </cell>
          <cell r="D87">
            <v>335.34</v>
          </cell>
          <cell r="E87">
            <v>900</v>
          </cell>
          <cell r="F87">
            <v>301806</v>
          </cell>
          <cell r="G87">
            <v>700</v>
          </cell>
          <cell r="H87">
            <v>234738</v>
          </cell>
          <cell r="I87">
            <v>200</v>
          </cell>
          <cell r="J87">
            <v>67068</v>
          </cell>
          <cell r="K87">
            <v>0</v>
          </cell>
          <cell r="L87">
            <v>0</v>
          </cell>
          <cell r="M87" t="str">
            <v>No.8</v>
          </cell>
        </row>
        <row r="88">
          <cell r="A88" t="str">
            <v>폐기물운반</v>
          </cell>
          <cell r="B88" t="str">
            <v>B.H0.7 + D.T15</v>
          </cell>
          <cell r="C88" t="str">
            <v>M3</v>
          </cell>
          <cell r="D88">
            <v>67.069999999999993</v>
          </cell>
          <cell r="E88">
            <v>12300</v>
          </cell>
          <cell r="F88">
            <v>824961</v>
          </cell>
          <cell r="G88">
            <v>4600</v>
          </cell>
          <cell r="H88">
            <v>308522</v>
          </cell>
          <cell r="I88">
            <v>3500</v>
          </cell>
          <cell r="J88">
            <v>234745</v>
          </cell>
          <cell r="K88">
            <v>4200</v>
          </cell>
          <cell r="L88">
            <v>281694</v>
          </cell>
          <cell r="M88" t="str">
            <v>#.12</v>
          </cell>
        </row>
        <row r="91">
          <cell r="A91" t="str">
            <v>2. 관 로 공</v>
          </cell>
          <cell r="F91">
            <v>1186400</v>
          </cell>
          <cell r="H91">
            <v>220800</v>
          </cell>
          <cell r="J91">
            <v>965600</v>
          </cell>
          <cell r="L91">
            <v>0</v>
          </cell>
        </row>
        <row r="92">
          <cell r="A92" t="str">
            <v>이중벽P.E관 접합및부설</v>
          </cell>
          <cell r="B92" t="str">
            <v>Φ250M/M</v>
          </cell>
          <cell r="C92" t="str">
            <v>개소</v>
          </cell>
          <cell r="D92">
            <v>67</v>
          </cell>
          <cell r="E92">
            <v>4000</v>
          </cell>
          <cell r="F92">
            <v>268000</v>
          </cell>
          <cell r="G92">
            <v>0</v>
          </cell>
          <cell r="H92">
            <v>0</v>
          </cell>
          <cell r="I92">
            <v>4000</v>
          </cell>
          <cell r="J92">
            <v>268000</v>
          </cell>
          <cell r="K92">
            <v>0</v>
          </cell>
          <cell r="L92">
            <v>0</v>
          </cell>
          <cell r="M92" t="str">
            <v>No.24</v>
          </cell>
        </row>
        <row r="93">
          <cell r="A93" t="str">
            <v>레미콘타설</v>
          </cell>
          <cell r="B93" t="str">
            <v>무근구조물</v>
          </cell>
          <cell r="C93" t="str">
            <v>M3</v>
          </cell>
          <cell r="D93">
            <v>16</v>
          </cell>
          <cell r="E93">
            <v>16000</v>
          </cell>
          <cell r="F93">
            <v>256000</v>
          </cell>
          <cell r="G93">
            <v>0</v>
          </cell>
          <cell r="H93">
            <v>0</v>
          </cell>
          <cell r="I93">
            <v>16000</v>
          </cell>
          <cell r="J93">
            <v>256000</v>
          </cell>
          <cell r="K93">
            <v>0</v>
          </cell>
          <cell r="L93">
            <v>0</v>
          </cell>
          <cell r="M93" t="str">
            <v>No.10</v>
          </cell>
        </row>
        <row r="94">
          <cell r="A94" t="str">
            <v>합판거푸집</v>
          </cell>
          <cell r="B94" t="str">
            <v>0-7m:6회</v>
          </cell>
          <cell r="C94" t="str">
            <v>M2</v>
          </cell>
          <cell r="D94">
            <v>55.2</v>
          </cell>
          <cell r="E94">
            <v>12000</v>
          </cell>
          <cell r="F94">
            <v>662400</v>
          </cell>
          <cell r="G94">
            <v>4000</v>
          </cell>
          <cell r="H94">
            <v>220800</v>
          </cell>
          <cell r="I94">
            <v>8000</v>
          </cell>
          <cell r="J94">
            <v>441600</v>
          </cell>
          <cell r="K94">
            <v>0</v>
          </cell>
          <cell r="L94">
            <v>0</v>
          </cell>
          <cell r="M94" t="str">
            <v>No.11</v>
          </cell>
        </row>
        <row r="96">
          <cell r="A96" t="str">
            <v>3. 맨 홀 공</v>
          </cell>
          <cell r="F96">
            <v>9593939</v>
          </cell>
          <cell r="H96">
            <v>2758859</v>
          </cell>
          <cell r="J96">
            <v>6789914</v>
          </cell>
          <cell r="L96">
            <v>45166</v>
          </cell>
        </row>
        <row r="97">
          <cell r="A97" t="str">
            <v>레미콘타설</v>
          </cell>
          <cell r="B97" t="str">
            <v>무근구조물</v>
          </cell>
          <cell r="C97" t="str">
            <v>M3</v>
          </cell>
          <cell r="D97">
            <v>7.38</v>
          </cell>
          <cell r="E97">
            <v>16000</v>
          </cell>
          <cell r="F97">
            <v>118080</v>
          </cell>
          <cell r="G97">
            <v>0</v>
          </cell>
          <cell r="H97">
            <v>0</v>
          </cell>
          <cell r="I97">
            <v>16000</v>
          </cell>
          <cell r="J97">
            <v>118080</v>
          </cell>
          <cell r="K97">
            <v>0</v>
          </cell>
          <cell r="L97">
            <v>0</v>
          </cell>
          <cell r="M97" t="str">
            <v>No.10</v>
          </cell>
        </row>
        <row r="98">
          <cell r="A98" t="str">
            <v>레미콘타설</v>
          </cell>
          <cell r="B98" t="str">
            <v>철근구조물</v>
          </cell>
          <cell r="C98" t="str">
            <v>M3</v>
          </cell>
          <cell r="D98">
            <v>32.729999999999997</v>
          </cell>
          <cell r="E98">
            <v>21700</v>
          </cell>
          <cell r="F98">
            <v>710241</v>
          </cell>
          <cell r="G98">
            <v>400</v>
          </cell>
          <cell r="H98">
            <v>13092</v>
          </cell>
          <cell r="I98">
            <v>21000</v>
          </cell>
          <cell r="J98">
            <v>687330</v>
          </cell>
          <cell r="K98">
            <v>300</v>
          </cell>
          <cell r="L98">
            <v>9819</v>
          </cell>
          <cell r="M98" t="str">
            <v>No.14</v>
          </cell>
        </row>
        <row r="99">
          <cell r="A99" t="str">
            <v>합판거푸집</v>
          </cell>
          <cell r="B99" t="str">
            <v>0-7m:6회</v>
          </cell>
          <cell r="C99" t="str">
            <v>M2</v>
          </cell>
          <cell r="D99">
            <v>8.0399999999999991</v>
          </cell>
          <cell r="E99">
            <v>12000</v>
          </cell>
          <cell r="F99">
            <v>96480</v>
          </cell>
          <cell r="G99">
            <v>4000</v>
          </cell>
          <cell r="H99">
            <v>32160</v>
          </cell>
          <cell r="I99">
            <v>8000</v>
          </cell>
          <cell r="J99">
            <v>64320</v>
          </cell>
          <cell r="K99">
            <v>0</v>
          </cell>
          <cell r="L99">
            <v>0</v>
          </cell>
          <cell r="M99" t="str">
            <v>No.11</v>
          </cell>
        </row>
        <row r="100">
          <cell r="A100" t="str">
            <v>합판거푸집</v>
          </cell>
          <cell r="B100" t="str">
            <v>0-7m:3회</v>
          </cell>
          <cell r="C100" t="str">
            <v>M2</v>
          </cell>
          <cell r="D100">
            <v>231.08</v>
          </cell>
          <cell r="E100">
            <v>17100</v>
          </cell>
          <cell r="F100">
            <v>3951468</v>
          </cell>
          <cell r="G100">
            <v>5300</v>
          </cell>
          <cell r="H100">
            <v>1224724</v>
          </cell>
          <cell r="I100">
            <v>11800</v>
          </cell>
          <cell r="J100">
            <v>2726744</v>
          </cell>
          <cell r="K100">
            <v>0</v>
          </cell>
          <cell r="L100">
            <v>0</v>
          </cell>
          <cell r="M100" t="str">
            <v>No.15</v>
          </cell>
        </row>
        <row r="101">
          <cell r="A101" t="str">
            <v>원형거푸집</v>
          </cell>
          <cell r="B101" t="str">
            <v>3 회</v>
          </cell>
          <cell r="C101" t="str">
            <v>M2</v>
          </cell>
          <cell r="D101">
            <v>15.03</v>
          </cell>
          <cell r="E101">
            <v>38600</v>
          </cell>
          <cell r="F101">
            <v>580158</v>
          </cell>
          <cell r="G101">
            <v>11500</v>
          </cell>
          <cell r="H101">
            <v>172845</v>
          </cell>
          <cell r="I101">
            <v>27100</v>
          </cell>
          <cell r="J101">
            <v>407313</v>
          </cell>
          <cell r="K101">
            <v>0</v>
          </cell>
          <cell r="L101">
            <v>0</v>
          </cell>
          <cell r="M101" t="str">
            <v>No.16</v>
          </cell>
        </row>
        <row r="102">
          <cell r="A102" t="str">
            <v>목재거푸집</v>
          </cell>
          <cell r="B102" t="str">
            <v>0-7m:4회</v>
          </cell>
          <cell r="C102" t="str">
            <v>M2</v>
          </cell>
          <cell r="D102">
            <v>4.55</v>
          </cell>
          <cell r="E102">
            <v>26100</v>
          </cell>
          <cell r="F102">
            <v>118755</v>
          </cell>
          <cell r="G102">
            <v>7100</v>
          </cell>
          <cell r="H102">
            <v>32305</v>
          </cell>
          <cell r="I102">
            <v>19000</v>
          </cell>
          <cell r="J102">
            <v>86450</v>
          </cell>
          <cell r="K102">
            <v>0</v>
          </cell>
          <cell r="L102">
            <v>0</v>
          </cell>
          <cell r="M102" t="str">
            <v>No.32</v>
          </cell>
        </row>
        <row r="103">
          <cell r="A103" t="str">
            <v>시공이음 설치</v>
          </cell>
          <cell r="B103" t="str">
            <v>PVC,B=150X5mm</v>
          </cell>
          <cell r="C103" t="str">
            <v>M</v>
          </cell>
          <cell r="D103">
            <v>57</v>
          </cell>
          <cell r="E103">
            <v>13700</v>
          </cell>
          <cell r="F103">
            <v>780900</v>
          </cell>
          <cell r="G103">
            <v>2400</v>
          </cell>
          <cell r="H103">
            <v>136800</v>
          </cell>
          <cell r="I103">
            <v>11300</v>
          </cell>
          <cell r="J103">
            <v>644100</v>
          </cell>
          <cell r="K103">
            <v>0</v>
          </cell>
          <cell r="L103">
            <v>0</v>
          </cell>
          <cell r="M103" t="str">
            <v>No.17</v>
          </cell>
        </row>
        <row r="104">
          <cell r="A104" t="str">
            <v>철근가공및조립</v>
          </cell>
          <cell r="B104" t="str">
            <v>보통</v>
          </cell>
          <cell r="C104" t="str">
            <v>TON</v>
          </cell>
          <cell r="D104">
            <v>1.8640000000000001</v>
          </cell>
          <cell r="E104">
            <v>327000</v>
          </cell>
          <cell r="F104">
            <v>609528</v>
          </cell>
          <cell r="G104">
            <v>4000</v>
          </cell>
          <cell r="H104">
            <v>7456</v>
          </cell>
          <cell r="I104">
            <v>317000</v>
          </cell>
          <cell r="J104">
            <v>590888</v>
          </cell>
          <cell r="K104">
            <v>6000</v>
          </cell>
          <cell r="L104">
            <v>11184</v>
          </cell>
          <cell r="M104" t="str">
            <v>No.18</v>
          </cell>
        </row>
        <row r="105">
          <cell r="A105" t="str">
            <v>사다리설치</v>
          </cell>
          <cell r="B105" t="str">
            <v>S.T.S</v>
          </cell>
          <cell r="C105" t="str">
            <v>M</v>
          </cell>
          <cell r="D105">
            <v>13.22</v>
          </cell>
          <cell r="E105">
            <v>10900</v>
          </cell>
          <cell r="F105">
            <v>144098</v>
          </cell>
          <cell r="G105">
            <v>6600</v>
          </cell>
          <cell r="H105">
            <v>87252</v>
          </cell>
          <cell r="I105">
            <v>4100</v>
          </cell>
          <cell r="J105">
            <v>54202</v>
          </cell>
          <cell r="K105">
            <v>200</v>
          </cell>
          <cell r="L105">
            <v>2644</v>
          </cell>
          <cell r="M105" t="str">
            <v>No.19</v>
          </cell>
        </row>
        <row r="106">
          <cell r="A106" t="str">
            <v>맨홀뚜껑설치</v>
          </cell>
          <cell r="B106" t="str">
            <v>(주철재)</v>
          </cell>
          <cell r="C106" t="str">
            <v>조</v>
          </cell>
          <cell r="D106">
            <v>12</v>
          </cell>
          <cell r="E106">
            <v>45800</v>
          </cell>
          <cell r="F106">
            <v>549600</v>
          </cell>
          <cell r="G106">
            <v>0</v>
          </cell>
          <cell r="H106">
            <v>0</v>
          </cell>
          <cell r="I106">
            <v>45800</v>
          </cell>
          <cell r="J106">
            <v>549600</v>
          </cell>
          <cell r="K106">
            <v>0</v>
          </cell>
          <cell r="L106">
            <v>0</v>
          </cell>
          <cell r="M106" t="str">
            <v>No.20</v>
          </cell>
        </row>
        <row r="107">
          <cell r="A107" t="str">
            <v>강관비계</v>
          </cell>
          <cell r="B107" t="str">
            <v>3개월</v>
          </cell>
          <cell r="C107" t="str">
            <v>M2</v>
          </cell>
          <cell r="D107">
            <v>67.08</v>
          </cell>
          <cell r="E107">
            <v>9200</v>
          </cell>
          <cell r="F107">
            <v>617136</v>
          </cell>
          <cell r="G107">
            <v>2300</v>
          </cell>
          <cell r="H107">
            <v>154284</v>
          </cell>
          <cell r="I107">
            <v>6600</v>
          </cell>
          <cell r="J107">
            <v>442728</v>
          </cell>
          <cell r="K107">
            <v>300</v>
          </cell>
          <cell r="L107">
            <v>20124</v>
          </cell>
          <cell r="M107" t="str">
            <v>No.33</v>
          </cell>
        </row>
        <row r="108">
          <cell r="A108" t="str">
            <v>강관동바리(3개월)</v>
          </cell>
          <cell r="B108" t="str">
            <v>H=0-4.2M</v>
          </cell>
          <cell r="C108" t="str">
            <v>공M3</v>
          </cell>
          <cell r="D108">
            <v>12.32</v>
          </cell>
          <cell r="E108">
            <v>6300</v>
          </cell>
          <cell r="F108">
            <v>77616</v>
          </cell>
          <cell r="G108">
            <v>200</v>
          </cell>
          <cell r="H108">
            <v>2464</v>
          </cell>
          <cell r="I108">
            <v>6100</v>
          </cell>
          <cell r="J108">
            <v>75152</v>
          </cell>
          <cell r="K108">
            <v>0</v>
          </cell>
          <cell r="L108">
            <v>0</v>
          </cell>
          <cell r="M108" t="str">
            <v>No.21</v>
          </cell>
        </row>
        <row r="109">
          <cell r="A109" t="str">
            <v>양생(비닐)</v>
          </cell>
          <cell r="C109" t="str">
            <v>M2</v>
          </cell>
          <cell r="D109">
            <v>17.010000000000002</v>
          </cell>
          <cell r="E109">
            <v>900</v>
          </cell>
          <cell r="F109">
            <v>15309</v>
          </cell>
          <cell r="G109">
            <v>700</v>
          </cell>
          <cell r="H109">
            <v>11907</v>
          </cell>
          <cell r="I109">
            <v>200</v>
          </cell>
          <cell r="J109">
            <v>3402</v>
          </cell>
          <cell r="K109">
            <v>0</v>
          </cell>
          <cell r="L109">
            <v>0</v>
          </cell>
          <cell r="M109" t="str">
            <v>No.8</v>
          </cell>
        </row>
        <row r="110">
          <cell r="A110" t="str">
            <v>시공이음면정리(치핑)</v>
          </cell>
          <cell r="B110" t="str">
            <v>인력</v>
          </cell>
          <cell r="C110" t="str">
            <v>M2</v>
          </cell>
          <cell r="D110">
            <v>11.55</v>
          </cell>
          <cell r="E110">
            <v>19000</v>
          </cell>
          <cell r="F110">
            <v>219450</v>
          </cell>
          <cell r="G110">
            <v>500</v>
          </cell>
          <cell r="H110">
            <v>5775</v>
          </cell>
          <cell r="I110">
            <v>18500</v>
          </cell>
          <cell r="J110">
            <v>213675</v>
          </cell>
          <cell r="K110">
            <v>0</v>
          </cell>
          <cell r="L110">
            <v>0</v>
          </cell>
          <cell r="M110" t="str">
            <v>No.22</v>
          </cell>
        </row>
        <row r="111">
          <cell r="A111" t="str">
            <v>스페이서(T=75MM)</v>
          </cell>
          <cell r="C111" t="str">
            <v>EA</v>
          </cell>
          <cell r="D111">
            <v>39</v>
          </cell>
          <cell r="E111">
            <v>100</v>
          </cell>
          <cell r="F111">
            <v>3900</v>
          </cell>
          <cell r="G111">
            <v>100</v>
          </cell>
          <cell r="H111">
            <v>3900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쇠흙손 마감</v>
          </cell>
          <cell r="C112" t="str">
            <v>M2</v>
          </cell>
          <cell r="D112">
            <v>4.6500000000000004</v>
          </cell>
          <cell r="E112">
            <v>800</v>
          </cell>
          <cell r="F112">
            <v>3720</v>
          </cell>
          <cell r="G112">
            <v>300</v>
          </cell>
          <cell r="H112">
            <v>1395</v>
          </cell>
          <cell r="I112">
            <v>200</v>
          </cell>
          <cell r="J112">
            <v>930</v>
          </cell>
          <cell r="K112">
            <v>300</v>
          </cell>
          <cell r="L112">
            <v>1395</v>
          </cell>
          <cell r="M112" t="str">
            <v>No.27</v>
          </cell>
        </row>
        <row r="113">
          <cell r="A113" t="str">
            <v>이중벽 P.E관 지수단관</v>
          </cell>
          <cell r="B113" t="str">
            <v>Φ250M/M</v>
          </cell>
          <cell r="C113" t="str">
            <v>EA</v>
          </cell>
          <cell r="D113">
            <v>25</v>
          </cell>
          <cell r="E113">
            <v>39900</v>
          </cell>
          <cell r="F113">
            <v>997500</v>
          </cell>
          <cell r="G113">
            <v>34900</v>
          </cell>
          <cell r="H113">
            <v>872500</v>
          </cell>
          <cell r="I113">
            <v>5000</v>
          </cell>
          <cell r="J113">
            <v>125000</v>
          </cell>
          <cell r="K113">
            <v>0</v>
          </cell>
          <cell r="L113">
            <v>0</v>
          </cell>
        </row>
        <row r="115">
          <cell r="A115" t="str">
            <v>4. 우수월류공</v>
          </cell>
          <cell r="F115">
            <v>1946621</v>
          </cell>
          <cell r="H115">
            <v>393948</v>
          </cell>
          <cell r="J115">
            <v>1536998</v>
          </cell>
          <cell r="L115">
            <v>15675</v>
          </cell>
        </row>
        <row r="116">
          <cell r="A116" t="str">
            <v>레미콘타설</v>
          </cell>
          <cell r="B116" t="str">
            <v>무근구조물</v>
          </cell>
          <cell r="C116" t="str">
            <v>M3</v>
          </cell>
          <cell r="D116">
            <v>1.88</v>
          </cell>
          <cell r="E116">
            <v>16000</v>
          </cell>
          <cell r="F116">
            <v>30080</v>
          </cell>
          <cell r="G116">
            <v>0</v>
          </cell>
          <cell r="H116">
            <v>0</v>
          </cell>
          <cell r="I116">
            <v>16000</v>
          </cell>
          <cell r="J116">
            <v>30080</v>
          </cell>
          <cell r="K116">
            <v>0</v>
          </cell>
          <cell r="L116">
            <v>0</v>
          </cell>
          <cell r="M116" t="str">
            <v>No.10</v>
          </cell>
        </row>
        <row r="117">
          <cell r="A117" t="str">
            <v>레미콘타설</v>
          </cell>
          <cell r="B117" t="str">
            <v>철근구조물</v>
          </cell>
          <cell r="C117" t="str">
            <v>M3</v>
          </cell>
          <cell r="D117">
            <v>9.06</v>
          </cell>
          <cell r="E117">
            <v>21700</v>
          </cell>
          <cell r="F117">
            <v>196602</v>
          </cell>
          <cell r="G117">
            <v>400</v>
          </cell>
          <cell r="H117">
            <v>3624</v>
          </cell>
          <cell r="I117">
            <v>21000</v>
          </cell>
          <cell r="J117">
            <v>190260</v>
          </cell>
          <cell r="K117">
            <v>300</v>
          </cell>
          <cell r="L117">
            <v>2718</v>
          </cell>
          <cell r="M117" t="str">
            <v>No.14</v>
          </cell>
        </row>
        <row r="118">
          <cell r="A118" t="str">
            <v>합판거푸집</v>
          </cell>
          <cell r="B118" t="str">
            <v>0-7m:6회</v>
          </cell>
          <cell r="C118" t="str">
            <v>M2</v>
          </cell>
          <cell r="D118">
            <v>3.07</v>
          </cell>
          <cell r="E118">
            <v>12000</v>
          </cell>
          <cell r="F118">
            <v>36840</v>
          </cell>
          <cell r="G118">
            <v>4000</v>
          </cell>
          <cell r="H118">
            <v>12280</v>
          </cell>
          <cell r="I118">
            <v>8000</v>
          </cell>
          <cell r="J118">
            <v>24560</v>
          </cell>
          <cell r="K118">
            <v>0</v>
          </cell>
          <cell r="L118">
            <v>0</v>
          </cell>
          <cell r="M118" t="str">
            <v>No.11</v>
          </cell>
        </row>
        <row r="119">
          <cell r="A119" t="str">
            <v>합판거푸집</v>
          </cell>
          <cell r="B119" t="str">
            <v>0-7m:3회</v>
          </cell>
          <cell r="C119" t="str">
            <v>M2</v>
          </cell>
          <cell r="D119">
            <v>44.05</v>
          </cell>
          <cell r="E119">
            <v>17100</v>
          </cell>
          <cell r="F119">
            <v>753255</v>
          </cell>
          <cell r="G119">
            <v>5300</v>
          </cell>
          <cell r="H119">
            <v>233465</v>
          </cell>
          <cell r="I119">
            <v>11800</v>
          </cell>
          <cell r="J119">
            <v>519790</v>
          </cell>
          <cell r="K119">
            <v>0</v>
          </cell>
          <cell r="L119">
            <v>0</v>
          </cell>
          <cell r="M119" t="str">
            <v>No.15</v>
          </cell>
        </row>
        <row r="120">
          <cell r="A120" t="str">
            <v>원형거푸집</v>
          </cell>
          <cell r="B120" t="str">
            <v>3 회</v>
          </cell>
          <cell r="C120" t="str">
            <v>M2</v>
          </cell>
          <cell r="D120">
            <v>1.76</v>
          </cell>
          <cell r="E120">
            <v>38600</v>
          </cell>
          <cell r="F120">
            <v>67936</v>
          </cell>
          <cell r="G120">
            <v>11500</v>
          </cell>
          <cell r="H120">
            <v>20240</v>
          </cell>
          <cell r="I120">
            <v>27100</v>
          </cell>
          <cell r="J120">
            <v>47696</v>
          </cell>
          <cell r="K120">
            <v>0</v>
          </cell>
          <cell r="L120">
            <v>0</v>
          </cell>
          <cell r="M120" t="str">
            <v>No.16</v>
          </cell>
        </row>
        <row r="121">
          <cell r="A121" t="str">
            <v>시공이음 설치</v>
          </cell>
          <cell r="B121" t="str">
            <v>PVC,B=150X5mm</v>
          </cell>
          <cell r="C121" t="str">
            <v>M</v>
          </cell>
          <cell r="D121">
            <v>10.4</v>
          </cell>
          <cell r="E121">
            <v>13700</v>
          </cell>
          <cell r="F121">
            <v>142480</v>
          </cell>
          <cell r="G121">
            <v>2400</v>
          </cell>
          <cell r="H121">
            <v>24960</v>
          </cell>
          <cell r="I121">
            <v>11300</v>
          </cell>
          <cell r="J121">
            <v>117520</v>
          </cell>
          <cell r="K121">
            <v>0</v>
          </cell>
          <cell r="L121">
            <v>0</v>
          </cell>
          <cell r="M121" t="str">
            <v>No.17</v>
          </cell>
        </row>
        <row r="122">
          <cell r="A122" t="str">
            <v>철근가공및조립</v>
          </cell>
          <cell r="B122" t="str">
            <v>보통</v>
          </cell>
          <cell r="C122" t="str">
            <v>TON</v>
          </cell>
          <cell r="D122">
            <v>0.76600000000000001</v>
          </cell>
          <cell r="E122">
            <v>327000</v>
          </cell>
          <cell r="F122">
            <v>250482</v>
          </cell>
          <cell r="G122">
            <v>4000</v>
          </cell>
          <cell r="H122">
            <v>3064</v>
          </cell>
          <cell r="I122">
            <v>317000</v>
          </cell>
          <cell r="J122">
            <v>242822</v>
          </cell>
          <cell r="K122">
            <v>6000</v>
          </cell>
          <cell r="L122">
            <v>4596</v>
          </cell>
          <cell r="M122" t="str">
            <v>No.18</v>
          </cell>
        </row>
        <row r="123">
          <cell r="A123" t="str">
            <v>사다리설치(STS)</v>
          </cell>
          <cell r="C123" t="str">
            <v>M</v>
          </cell>
          <cell r="D123">
            <v>2.87</v>
          </cell>
          <cell r="E123">
            <v>10900</v>
          </cell>
          <cell r="F123">
            <v>31283</v>
          </cell>
          <cell r="G123">
            <v>6600</v>
          </cell>
          <cell r="H123">
            <v>18942</v>
          </cell>
          <cell r="I123">
            <v>4100</v>
          </cell>
          <cell r="J123">
            <v>11767</v>
          </cell>
          <cell r="K123">
            <v>200</v>
          </cell>
          <cell r="L123">
            <v>574</v>
          </cell>
          <cell r="M123" t="str">
            <v>No.19</v>
          </cell>
        </row>
        <row r="124">
          <cell r="A124" t="str">
            <v>맨홀뚜껑설치</v>
          </cell>
          <cell r="B124" t="str">
            <v>(주철재)</v>
          </cell>
          <cell r="C124" t="str">
            <v>조</v>
          </cell>
          <cell r="D124">
            <v>2</v>
          </cell>
          <cell r="E124">
            <v>45800</v>
          </cell>
          <cell r="F124">
            <v>91600</v>
          </cell>
          <cell r="G124">
            <v>0</v>
          </cell>
          <cell r="H124">
            <v>0</v>
          </cell>
          <cell r="I124">
            <v>45800</v>
          </cell>
          <cell r="J124">
            <v>91600</v>
          </cell>
          <cell r="K124">
            <v>0</v>
          </cell>
          <cell r="L124">
            <v>0</v>
          </cell>
          <cell r="M124" t="str">
            <v>No.20</v>
          </cell>
        </row>
        <row r="125">
          <cell r="A125" t="str">
            <v>강관비계</v>
          </cell>
          <cell r="B125" t="str">
            <v>3개월</v>
          </cell>
          <cell r="C125" t="str">
            <v>M2</v>
          </cell>
          <cell r="D125">
            <v>20.93</v>
          </cell>
          <cell r="E125">
            <v>9200</v>
          </cell>
          <cell r="F125">
            <v>192556</v>
          </cell>
          <cell r="G125">
            <v>2300</v>
          </cell>
          <cell r="H125">
            <v>48139</v>
          </cell>
          <cell r="I125">
            <v>6600</v>
          </cell>
          <cell r="J125">
            <v>138138</v>
          </cell>
          <cell r="K125">
            <v>300</v>
          </cell>
          <cell r="L125">
            <v>6279</v>
          </cell>
          <cell r="M125" t="str">
            <v>No.33</v>
          </cell>
        </row>
        <row r="126">
          <cell r="A126" t="str">
            <v>강관동바리(3개월)</v>
          </cell>
          <cell r="B126" t="str">
            <v>H=0-4.2M</v>
          </cell>
          <cell r="C126" t="str">
            <v>공M3</v>
          </cell>
          <cell r="D126">
            <v>2.84</v>
          </cell>
          <cell r="E126">
            <v>6300</v>
          </cell>
          <cell r="F126">
            <v>17892</v>
          </cell>
          <cell r="G126">
            <v>200</v>
          </cell>
          <cell r="H126">
            <v>568</v>
          </cell>
          <cell r="I126">
            <v>6100</v>
          </cell>
          <cell r="J126">
            <v>17324</v>
          </cell>
          <cell r="K126">
            <v>0</v>
          </cell>
          <cell r="L126">
            <v>0</v>
          </cell>
          <cell r="M126" t="str">
            <v>No.21</v>
          </cell>
        </row>
        <row r="127">
          <cell r="A127" t="str">
            <v>양생(비닐)</v>
          </cell>
          <cell r="C127" t="str">
            <v>M2</v>
          </cell>
          <cell r="D127">
            <v>8.98</v>
          </cell>
          <cell r="E127">
            <v>900</v>
          </cell>
          <cell r="F127">
            <v>8082</v>
          </cell>
          <cell r="G127">
            <v>700</v>
          </cell>
          <cell r="H127">
            <v>6286</v>
          </cell>
          <cell r="I127">
            <v>200</v>
          </cell>
          <cell r="J127">
            <v>1796</v>
          </cell>
          <cell r="K127">
            <v>0</v>
          </cell>
          <cell r="L127">
            <v>0</v>
          </cell>
          <cell r="M127" t="str">
            <v>No.8</v>
          </cell>
        </row>
        <row r="128">
          <cell r="A128" t="str">
            <v>시공이음면정리(치핑)</v>
          </cell>
          <cell r="B128" t="str">
            <v>인력</v>
          </cell>
          <cell r="C128" t="str">
            <v>M2</v>
          </cell>
          <cell r="D128">
            <v>3.88</v>
          </cell>
          <cell r="E128">
            <v>19000</v>
          </cell>
          <cell r="F128">
            <v>73720</v>
          </cell>
          <cell r="G128">
            <v>500</v>
          </cell>
          <cell r="H128">
            <v>1940</v>
          </cell>
          <cell r="I128">
            <v>18500</v>
          </cell>
          <cell r="J128">
            <v>71780</v>
          </cell>
          <cell r="K128">
            <v>0</v>
          </cell>
          <cell r="L128">
            <v>0</v>
          </cell>
          <cell r="M128" t="str">
            <v>No.22</v>
          </cell>
        </row>
        <row r="129">
          <cell r="A129" t="str">
            <v>스페이서(T=75MM)</v>
          </cell>
          <cell r="C129" t="str">
            <v>EA</v>
          </cell>
          <cell r="D129">
            <v>13</v>
          </cell>
          <cell r="E129">
            <v>100</v>
          </cell>
          <cell r="F129">
            <v>1300</v>
          </cell>
          <cell r="G129">
            <v>100</v>
          </cell>
          <cell r="H129">
            <v>1300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수팽창고무지수판 설치</v>
          </cell>
          <cell r="B130" t="str">
            <v>20X10</v>
          </cell>
          <cell r="C130" t="str">
            <v>M</v>
          </cell>
          <cell r="D130">
            <v>3.54</v>
          </cell>
          <cell r="E130">
            <v>3900</v>
          </cell>
          <cell r="F130">
            <v>13806</v>
          </cell>
          <cell r="G130">
            <v>3100</v>
          </cell>
          <cell r="H130">
            <v>10974</v>
          </cell>
          <cell r="I130">
            <v>800</v>
          </cell>
          <cell r="J130">
            <v>2832</v>
          </cell>
          <cell r="K130">
            <v>0</v>
          </cell>
          <cell r="L130">
            <v>0</v>
          </cell>
          <cell r="M130" t="str">
            <v>No.23</v>
          </cell>
        </row>
        <row r="131">
          <cell r="A131" t="str">
            <v>이중벽P.E관 접합및부설</v>
          </cell>
          <cell r="B131" t="str">
            <v>Φ250M/M</v>
          </cell>
          <cell r="C131" t="str">
            <v>개소</v>
          </cell>
          <cell r="D131">
            <v>3</v>
          </cell>
          <cell r="E131">
            <v>4000</v>
          </cell>
          <cell r="F131">
            <v>12000</v>
          </cell>
          <cell r="G131">
            <v>0</v>
          </cell>
          <cell r="H131">
            <v>0</v>
          </cell>
          <cell r="I131">
            <v>4000</v>
          </cell>
          <cell r="J131">
            <v>12000</v>
          </cell>
          <cell r="K131">
            <v>0</v>
          </cell>
          <cell r="L131">
            <v>0</v>
          </cell>
          <cell r="M131" t="str">
            <v>No.24</v>
          </cell>
        </row>
        <row r="132">
          <cell r="A132" t="str">
            <v>콘크리트 절단</v>
          </cell>
          <cell r="C132" t="str">
            <v>M</v>
          </cell>
          <cell r="D132">
            <v>1.4</v>
          </cell>
          <cell r="E132">
            <v>2000</v>
          </cell>
          <cell r="F132">
            <v>2800</v>
          </cell>
          <cell r="G132">
            <v>900</v>
          </cell>
          <cell r="H132">
            <v>1260</v>
          </cell>
          <cell r="I132">
            <v>1000</v>
          </cell>
          <cell r="J132">
            <v>1400</v>
          </cell>
          <cell r="K132">
            <v>100</v>
          </cell>
          <cell r="L132">
            <v>140</v>
          </cell>
          <cell r="M132" t="str">
            <v>No.5</v>
          </cell>
        </row>
        <row r="133">
          <cell r="A133" t="str">
            <v>철근 구조물헐기</v>
          </cell>
          <cell r="B133" t="str">
            <v>소형브레커+공기압축기</v>
          </cell>
          <cell r="C133" t="str">
            <v>M3</v>
          </cell>
          <cell r="D133">
            <v>0.03</v>
          </cell>
          <cell r="E133">
            <v>35800</v>
          </cell>
          <cell r="F133">
            <v>1074</v>
          </cell>
          <cell r="G133">
            <v>6400</v>
          </cell>
          <cell r="H133">
            <v>192</v>
          </cell>
          <cell r="I133">
            <v>17800</v>
          </cell>
          <cell r="J133">
            <v>534</v>
          </cell>
          <cell r="K133">
            <v>11600</v>
          </cell>
          <cell r="L133">
            <v>348</v>
          </cell>
          <cell r="M133" t="str">
            <v>No.29</v>
          </cell>
        </row>
        <row r="134">
          <cell r="A134" t="str">
            <v>폐기물운반(L=10km)</v>
          </cell>
          <cell r="B134" t="str">
            <v>B.H0.7 + D.T15</v>
          </cell>
          <cell r="C134" t="str">
            <v>M3</v>
          </cell>
          <cell r="D134">
            <v>0.03</v>
          </cell>
          <cell r="E134">
            <v>12300</v>
          </cell>
          <cell r="F134">
            <v>369</v>
          </cell>
          <cell r="G134">
            <v>4600</v>
          </cell>
          <cell r="H134">
            <v>138</v>
          </cell>
          <cell r="I134">
            <v>3500</v>
          </cell>
          <cell r="J134">
            <v>105</v>
          </cell>
          <cell r="K134">
            <v>4200</v>
          </cell>
          <cell r="L134">
            <v>126</v>
          </cell>
          <cell r="M134" t="str">
            <v>#.12</v>
          </cell>
        </row>
        <row r="135">
          <cell r="A135" t="str">
            <v>잡석부설(B.H 0.7)</v>
          </cell>
          <cell r="B135" t="str">
            <v>기계90%+인력10%</v>
          </cell>
          <cell r="C135" t="str">
            <v>M3</v>
          </cell>
          <cell r="D135">
            <v>2.52</v>
          </cell>
          <cell r="E135">
            <v>3000</v>
          </cell>
          <cell r="F135">
            <v>7560</v>
          </cell>
          <cell r="G135">
            <v>200</v>
          </cell>
          <cell r="H135">
            <v>504</v>
          </cell>
          <cell r="I135">
            <v>2500</v>
          </cell>
          <cell r="J135">
            <v>6300</v>
          </cell>
          <cell r="K135">
            <v>300</v>
          </cell>
          <cell r="L135">
            <v>756</v>
          </cell>
          <cell r="M135" t="str">
            <v>#.5</v>
          </cell>
        </row>
        <row r="136">
          <cell r="A136" t="str">
            <v>신·구 콘크리트 접착제바르기</v>
          </cell>
          <cell r="C136" t="str">
            <v>M2</v>
          </cell>
          <cell r="D136">
            <v>1.38</v>
          </cell>
          <cell r="E136">
            <v>10800</v>
          </cell>
          <cell r="F136">
            <v>14904</v>
          </cell>
          <cell r="G136">
            <v>4400</v>
          </cell>
          <cell r="H136">
            <v>6072</v>
          </cell>
          <cell r="I136">
            <v>6300</v>
          </cell>
          <cell r="J136">
            <v>8694</v>
          </cell>
          <cell r="K136">
            <v>100</v>
          </cell>
          <cell r="L136">
            <v>138</v>
          </cell>
          <cell r="M136" t="str">
            <v>No.30</v>
          </cell>
        </row>
        <row r="138">
          <cell r="A138" t="str">
            <v>5. 부대시설공</v>
          </cell>
          <cell r="F138">
            <v>1354076</v>
          </cell>
          <cell r="H138">
            <v>513559</v>
          </cell>
          <cell r="J138">
            <v>551142</v>
          </cell>
          <cell r="L138">
            <v>289375</v>
          </cell>
        </row>
        <row r="139">
          <cell r="A139" t="str">
            <v>하수관거인식테이프</v>
          </cell>
          <cell r="B139" t="str">
            <v>5cmX20m</v>
          </cell>
          <cell r="C139" t="str">
            <v>M</v>
          </cell>
          <cell r="D139">
            <v>399.3</v>
          </cell>
          <cell r="E139">
            <v>1300</v>
          </cell>
          <cell r="F139">
            <v>519090</v>
          </cell>
          <cell r="G139">
            <v>1100</v>
          </cell>
          <cell r="H139">
            <v>439230</v>
          </cell>
          <cell r="I139">
            <v>200</v>
          </cell>
          <cell r="J139">
            <v>79860</v>
          </cell>
          <cell r="K139">
            <v>0</v>
          </cell>
          <cell r="L139">
            <v>0</v>
          </cell>
        </row>
        <row r="140">
          <cell r="A140" t="str">
            <v>하수관내 C.C.T.V조사</v>
          </cell>
          <cell r="B140" t="str">
            <v>하수관내 C.C.T.V 조사</v>
          </cell>
          <cell r="C140" t="str">
            <v>M</v>
          </cell>
          <cell r="D140">
            <v>399.3</v>
          </cell>
          <cell r="E140">
            <v>1700</v>
          </cell>
          <cell r="F140">
            <v>678810</v>
          </cell>
          <cell r="G140">
            <v>100</v>
          </cell>
          <cell r="H140">
            <v>39930</v>
          </cell>
          <cell r="I140">
            <v>1000</v>
          </cell>
          <cell r="J140">
            <v>399300</v>
          </cell>
          <cell r="K140">
            <v>600</v>
          </cell>
          <cell r="L140">
            <v>239580</v>
          </cell>
          <cell r="M140" t="str">
            <v>No.40</v>
          </cell>
        </row>
        <row r="141">
          <cell r="A141" t="str">
            <v>철근 구조물헐기</v>
          </cell>
          <cell r="B141" t="str">
            <v>소형브레커+공기압축기</v>
          </cell>
          <cell r="C141" t="str">
            <v>M3</v>
          </cell>
          <cell r="D141">
            <v>2.78</v>
          </cell>
          <cell r="E141">
            <v>35800</v>
          </cell>
          <cell r="F141">
            <v>99524</v>
          </cell>
          <cell r="G141">
            <v>6400</v>
          </cell>
          <cell r="H141">
            <v>17792</v>
          </cell>
          <cell r="I141">
            <v>17800</v>
          </cell>
          <cell r="J141">
            <v>49484</v>
          </cell>
          <cell r="K141">
            <v>11600</v>
          </cell>
          <cell r="L141">
            <v>32248</v>
          </cell>
          <cell r="M141" t="str">
            <v>No.29</v>
          </cell>
        </row>
        <row r="142">
          <cell r="A142" t="str">
            <v>무근 구조물헐기</v>
          </cell>
          <cell r="B142" t="str">
            <v>소형브레커+공기압축기</v>
          </cell>
          <cell r="C142" t="str">
            <v>M3</v>
          </cell>
          <cell r="D142">
            <v>0.56999999999999995</v>
          </cell>
          <cell r="E142">
            <v>27100</v>
          </cell>
          <cell r="F142">
            <v>15447</v>
          </cell>
          <cell r="G142">
            <v>2100</v>
          </cell>
          <cell r="H142">
            <v>1197</v>
          </cell>
          <cell r="I142">
            <v>18900</v>
          </cell>
          <cell r="J142">
            <v>10773</v>
          </cell>
          <cell r="K142">
            <v>6100</v>
          </cell>
          <cell r="L142">
            <v>3477</v>
          </cell>
          <cell r="M142" t="str">
            <v>No.26</v>
          </cell>
        </row>
        <row r="143">
          <cell r="A143" t="str">
            <v>폐기물운반</v>
          </cell>
          <cell r="B143" t="str">
            <v>B.H0.7 + D.T15</v>
          </cell>
          <cell r="C143" t="str">
            <v>M3</v>
          </cell>
          <cell r="D143">
            <v>3.35</v>
          </cell>
          <cell r="E143">
            <v>12300</v>
          </cell>
          <cell r="F143">
            <v>41205</v>
          </cell>
          <cell r="G143">
            <v>4600</v>
          </cell>
          <cell r="H143">
            <v>15410</v>
          </cell>
          <cell r="I143">
            <v>3500</v>
          </cell>
          <cell r="J143">
            <v>11725</v>
          </cell>
          <cell r="K143">
            <v>4200</v>
          </cell>
          <cell r="L143">
            <v>14070</v>
          </cell>
          <cell r="M143" t="str">
            <v>#.12</v>
          </cell>
        </row>
        <row r="145">
          <cell r="A145" t="str">
            <v>6. 운 반 공</v>
          </cell>
          <cell r="F145">
            <v>761681</v>
          </cell>
          <cell r="H145">
            <v>222200</v>
          </cell>
          <cell r="J145">
            <v>242400</v>
          </cell>
          <cell r="L145">
            <v>297081</v>
          </cell>
        </row>
        <row r="146">
          <cell r="A146" t="str">
            <v>철근운반</v>
          </cell>
          <cell r="C146" t="str">
            <v>TON</v>
          </cell>
          <cell r="D146">
            <v>2.7090000000000001</v>
          </cell>
          <cell r="E146">
            <v>9000</v>
          </cell>
          <cell r="F146">
            <v>24381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9000</v>
          </cell>
          <cell r="L146">
            <v>24381</v>
          </cell>
          <cell r="M146" t="str">
            <v>#.15</v>
          </cell>
        </row>
        <row r="147">
          <cell r="A147" t="str">
            <v>보조기층운반</v>
          </cell>
          <cell r="C147" t="str">
            <v>M3</v>
          </cell>
          <cell r="D147">
            <v>101</v>
          </cell>
          <cell r="E147">
            <v>7300</v>
          </cell>
          <cell r="F147">
            <v>737300</v>
          </cell>
          <cell r="G147">
            <v>2200</v>
          </cell>
          <cell r="H147">
            <v>222200</v>
          </cell>
          <cell r="I147">
            <v>2400</v>
          </cell>
          <cell r="J147">
            <v>242400</v>
          </cell>
          <cell r="K147">
            <v>2700</v>
          </cell>
          <cell r="L147">
            <v>272700</v>
          </cell>
          <cell r="M147" t="str">
            <v>#.18</v>
          </cell>
        </row>
        <row r="157">
          <cell r="A157" t="str">
            <v>2. A2-LINE 차집관로</v>
          </cell>
          <cell r="C157" t="str">
            <v>식</v>
          </cell>
          <cell r="D157">
            <v>1</v>
          </cell>
          <cell r="F157">
            <v>39387310</v>
          </cell>
          <cell r="H157">
            <v>10991388</v>
          </cell>
          <cell r="J157">
            <v>20818809</v>
          </cell>
          <cell r="L157">
            <v>7577113</v>
          </cell>
        </row>
        <row r="159">
          <cell r="A159" t="str">
            <v>1. 토    공</v>
          </cell>
          <cell r="F159">
            <v>30626541</v>
          </cell>
          <cell r="H159">
            <v>8819461</v>
          </cell>
          <cell r="J159">
            <v>14836633</v>
          </cell>
          <cell r="L159">
            <v>6970447</v>
          </cell>
        </row>
        <row r="160">
          <cell r="A160" t="str">
            <v>터파기:보조기층</v>
          </cell>
          <cell r="B160" t="str">
            <v>B.H 0.7㎥</v>
          </cell>
          <cell r="C160" t="str">
            <v>M3</v>
          </cell>
          <cell r="D160">
            <v>91</v>
          </cell>
          <cell r="E160">
            <v>1100</v>
          </cell>
          <cell r="F160">
            <v>100100</v>
          </cell>
          <cell r="G160">
            <v>300</v>
          </cell>
          <cell r="H160">
            <v>27300</v>
          </cell>
          <cell r="I160">
            <v>400</v>
          </cell>
          <cell r="J160">
            <v>36400</v>
          </cell>
          <cell r="K160">
            <v>400</v>
          </cell>
          <cell r="L160">
            <v>36400</v>
          </cell>
          <cell r="M160" t="str">
            <v>#.1</v>
          </cell>
        </row>
        <row r="161">
          <cell r="A161" t="str">
            <v>터파기:토사(육상),기계80+인력20</v>
          </cell>
          <cell r="B161" t="str">
            <v>B.H 0.7㎥</v>
          </cell>
          <cell r="C161" t="str">
            <v>M3</v>
          </cell>
          <cell r="D161">
            <v>800.16</v>
          </cell>
          <cell r="E161">
            <v>2000</v>
          </cell>
          <cell r="F161">
            <v>1600320</v>
          </cell>
          <cell r="G161">
            <v>100</v>
          </cell>
          <cell r="H161">
            <v>80016</v>
          </cell>
          <cell r="I161">
            <v>1600</v>
          </cell>
          <cell r="J161">
            <v>1280256</v>
          </cell>
          <cell r="K161">
            <v>300</v>
          </cell>
          <cell r="L161">
            <v>240048</v>
          </cell>
          <cell r="M161" t="str">
            <v>#.2</v>
          </cell>
        </row>
        <row r="162">
          <cell r="A162" t="str">
            <v>기계터파기(연암)</v>
          </cell>
          <cell r="B162" t="str">
            <v>B.H0.7+브레이커</v>
          </cell>
          <cell r="C162" t="str">
            <v>M3</v>
          </cell>
          <cell r="D162">
            <v>392.63</v>
          </cell>
          <cell r="E162">
            <v>18400</v>
          </cell>
          <cell r="F162">
            <v>7224392</v>
          </cell>
          <cell r="G162">
            <v>2800</v>
          </cell>
          <cell r="H162">
            <v>1099364</v>
          </cell>
          <cell r="I162">
            <v>7300</v>
          </cell>
          <cell r="J162">
            <v>2866199</v>
          </cell>
          <cell r="K162">
            <v>8300</v>
          </cell>
          <cell r="L162">
            <v>3258829</v>
          </cell>
          <cell r="M162" t="str">
            <v>#.3</v>
          </cell>
        </row>
        <row r="163">
          <cell r="A163" t="str">
            <v>되메우기 및 다짐</v>
          </cell>
          <cell r="B163" t="str">
            <v>B.H 0.7+플래이트 콤펙터</v>
          </cell>
          <cell r="C163" t="str">
            <v>M3</v>
          </cell>
          <cell r="D163">
            <v>1052.1199999999999</v>
          </cell>
          <cell r="E163">
            <v>3500</v>
          </cell>
          <cell r="F163">
            <v>3682420</v>
          </cell>
          <cell r="G163">
            <v>400</v>
          </cell>
          <cell r="H163">
            <v>420848</v>
          </cell>
          <cell r="I163">
            <v>2600</v>
          </cell>
          <cell r="J163">
            <v>2735512</v>
          </cell>
          <cell r="K163">
            <v>500</v>
          </cell>
          <cell r="L163">
            <v>526060</v>
          </cell>
          <cell r="M163" t="str">
            <v>#.4</v>
          </cell>
        </row>
        <row r="164">
          <cell r="A164" t="str">
            <v>사토운반:내부운반(L=5.0km)</v>
          </cell>
          <cell r="B164" t="str">
            <v>B.H0.7 + D.T15</v>
          </cell>
          <cell r="C164" t="str">
            <v>M3</v>
          </cell>
          <cell r="D164">
            <v>251.96</v>
          </cell>
          <cell r="E164">
            <v>2500</v>
          </cell>
          <cell r="F164">
            <v>629900</v>
          </cell>
          <cell r="G164">
            <v>900</v>
          </cell>
          <cell r="H164">
            <v>226764</v>
          </cell>
          <cell r="I164">
            <v>700</v>
          </cell>
          <cell r="J164">
            <v>176372</v>
          </cell>
          <cell r="K164">
            <v>900</v>
          </cell>
          <cell r="L164">
            <v>226764</v>
          </cell>
          <cell r="M164" t="str">
            <v>#.24</v>
          </cell>
        </row>
        <row r="165">
          <cell r="A165" t="str">
            <v>사토운반:보조기층</v>
          </cell>
          <cell r="B165" t="str">
            <v>B.H0.7 + D.T15</v>
          </cell>
          <cell r="C165" t="str">
            <v>M3</v>
          </cell>
          <cell r="D165">
            <v>91</v>
          </cell>
          <cell r="E165">
            <v>7300</v>
          </cell>
          <cell r="F165">
            <v>664300</v>
          </cell>
          <cell r="G165">
            <v>2700</v>
          </cell>
          <cell r="H165">
            <v>245700</v>
          </cell>
          <cell r="I165">
            <v>2100</v>
          </cell>
          <cell r="J165">
            <v>191100</v>
          </cell>
          <cell r="K165">
            <v>2500</v>
          </cell>
          <cell r="L165">
            <v>227500</v>
          </cell>
          <cell r="M165" t="str">
            <v>#.6</v>
          </cell>
        </row>
        <row r="166">
          <cell r="A166" t="str">
            <v>사토운반:연암</v>
          </cell>
          <cell r="B166" t="str">
            <v>B.H0.7 + D.T15</v>
          </cell>
          <cell r="C166" t="str">
            <v>M3</v>
          </cell>
          <cell r="D166">
            <v>392.63</v>
          </cell>
          <cell r="E166">
            <v>12000</v>
          </cell>
          <cell r="F166">
            <v>4711560</v>
          </cell>
          <cell r="G166">
            <v>4500</v>
          </cell>
          <cell r="H166">
            <v>1766835</v>
          </cell>
          <cell r="I166">
            <v>3500</v>
          </cell>
          <cell r="J166">
            <v>1374205</v>
          </cell>
          <cell r="K166">
            <v>4000</v>
          </cell>
          <cell r="L166">
            <v>1570520</v>
          </cell>
          <cell r="M166" t="str">
            <v>#.7</v>
          </cell>
        </row>
        <row r="167">
          <cell r="A167" t="str">
            <v>모래부설 및 다짐(B.H 0.7M3,관로기초)</v>
          </cell>
          <cell r="B167" t="str">
            <v>기계90%+인력10%</v>
          </cell>
          <cell r="C167" t="str">
            <v>M3</v>
          </cell>
          <cell r="D167">
            <v>86.28</v>
          </cell>
          <cell r="E167">
            <v>2300</v>
          </cell>
          <cell r="F167">
            <v>198444</v>
          </cell>
          <cell r="G167">
            <v>200</v>
          </cell>
          <cell r="H167">
            <v>17256</v>
          </cell>
          <cell r="I167">
            <v>1600</v>
          </cell>
          <cell r="J167">
            <v>138048</v>
          </cell>
          <cell r="K167">
            <v>500</v>
          </cell>
          <cell r="L167">
            <v>43140</v>
          </cell>
          <cell r="M167" t="str">
            <v>#.8</v>
          </cell>
        </row>
        <row r="168">
          <cell r="A168" t="str">
            <v>바닥면 고르기</v>
          </cell>
          <cell r="B168" t="str">
            <v>연암</v>
          </cell>
          <cell r="C168" t="str">
            <v>M2</v>
          </cell>
          <cell r="D168">
            <v>347.19</v>
          </cell>
          <cell r="E168">
            <v>5400</v>
          </cell>
          <cell r="F168">
            <v>1874826</v>
          </cell>
          <cell r="G168">
            <v>500</v>
          </cell>
          <cell r="H168">
            <v>173595</v>
          </cell>
          <cell r="I168">
            <v>4600</v>
          </cell>
          <cell r="J168">
            <v>1597074</v>
          </cell>
          <cell r="K168">
            <v>300</v>
          </cell>
          <cell r="L168">
            <v>104157</v>
          </cell>
          <cell r="M168" t="str">
            <v>No.2</v>
          </cell>
        </row>
        <row r="169">
          <cell r="A169" t="str">
            <v>콘크리트포장 절단</v>
          </cell>
          <cell r="C169" t="str">
            <v>M</v>
          </cell>
          <cell r="D169">
            <v>370.76</v>
          </cell>
          <cell r="E169">
            <v>2000</v>
          </cell>
          <cell r="F169">
            <v>741520</v>
          </cell>
          <cell r="G169">
            <v>900</v>
          </cell>
          <cell r="H169">
            <v>333684</v>
          </cell>
          <cell r="I169">
            <v>1000</v>
          </cell>
          <cell r="J169">
            <v>370760</v>
          </cell>
          <cell r="K169">
            <v>100</v>
          </cell>
          <cell r="L169">
            <v>37076</v>
          </cell>
          <cell r="M169" t="str">
            <v>No.5</v>
          </cell>
        </row>
        <row r="170">
          <cell r="A170" t="str">
            <v>콘크리트포장 깨기</v>
          </cell>
          <cell r="B170" t="str">
            <v>T=30cm미만</v>
          </cell>
          <cell r="C170" t="str">
            <v>M3</v>
          </cell>
          <cell r="D170">
            <v>58.54</v>
          </cell>
          <cell r="E170">
            <v>15200</v>
          </cell>
          <cell r="F170">
            <v>889808</v>
          </cell>
          <cell r="G170">
            <v>2200</v>
          </cell>
          <cell r="H170">
            <v>128788</v>
          </cell>
          <cell r="I170">
            <v>6300</v>
          </cell>
          <cell r="J170">
            <v>368802</v>
          </cell>
          <cell r="K170">
            <v>6700</v>
          </cell>
          <cell r="L170">
            <v>392218</v>
          </cell>
          <cell r="M170" t="str">
            <v>#.13</v>
          </cell>
        </row>
        <row r="171">
          <cell r="A171" t="str">
            <v>콘크리트포장 포설</v>
          </cell>
          <cell r="B171" t="str">
            <v>T=20cm</v>
          </cell>
          <cell r="C171" t="str">
            <v>M3</v>
          </cell>
          <cell r="D171">
            <v>58.54</v>
          </cell>
          <cell r="E171">
            <v>103500</v>
          </cell>
          <cell r="F171">
            <v>6058890</v>
          </cell>
          <cell r="G171">
            <v>52500</v>
          </cell>
          <cell r="H171">
            <v>3073350</v>
          </cell>
          <cell r="I171">
            <v>51000</v>
          </cell>
          <cell r="J171">
            <v>2985540</v>
          </cell>
          <cell r="K171">
            <v>0</v>
          </cell>
          <cell r="L171">
            <v>0</v>
          </cell>
          <cell r="M171" t="str">
            <v>No.6</v>
          </cell>
        </row>
        <row r="172">
          <cell r="A172" t="str">
            <v>폐기물운반</v>
          </cell>
          <cell r="B172" t="str">
            <v>B.H0.7 + D.T15</v>
          </cell>
          <cell r="C172" t="str">
            <v>M3</v>
          </cell>
          <cell r="D172">
            <v>58.54</v>
          </cell>
          <cell r="E172">
            <v>12300</v>
          </cell>
          <cell r="F172">
            <v>720042</v>
          </cell>
          <cell r="G172">
            <v>4600</v>
          </cell>
          <cell r="H172">
            <v>269284</v>
          </cell>
          <cell r="I172">
            <v>3500</v>
          </cell>
          <cell r="J172">
            <v>204890</v>
          </cell>
          <cell r="K172">
            <v>4200</v>
          </cell>
          <cell r="L172">
            <v>245868</v>
          </cell>
          <cell r="M172" t="str">
            <v>#.12</v>
          </cell>
        </row>
        <row r="173">
          <cell r="A173" t="str">
            <v>모래부설 및 다짐(B.H 0.7M3,관로기초)</v>
          </cell>
          <cell r="B173" t="str">
            <v>기계90%+인력10%</v>
          </cell>
          <cell r="C173" t="str">
            <v>M3</v>
          </cell>
          <cell r="D173">
            <v>8.7799999999999994</v>
          </cell>
          <cell r="E173">
            <v>2300</v>
          </cell>
          <cell r="F173">
            <v>20194</v>
          </cell>
          <cell r="G173">
            <v>200</v>
          </cell>
          <cell r="H173">
            <v>1756</v>
          </cell>
          <cell r="I173">
            <v>1600</v>
          </cell>
          <cell r="J173">
            <v>14048</v>
          </cell>
          <cell r="K173">
            <v>500</v>
          </cell>
          <cell r="L173">
            <v>4390</v>
          </cell>
          <cell r="M173" t="str">
            <v>#.8</v>
          </cell>
        </row>
        <row r="174">
          <cell r="A174" t="str">
            <v>와이어메쉬깔기</v>
          </cell>
          <cell r="B174" t="str">
            <v>#8X100X100</v>
          </cell>
          <cell r="C174" t="str">
            <v>M2</v>
          </cell>
          <cell r="D174">
            <v>292.70999999999998</v>
          </cell>
          <cell r="E174">
            <v>3000</v>
          </cell>
          <cell r="F174">
            <v>878130</v>
          </cell>
          <cell r="G174">
            <v>2000</v>
          </cell>
          <cell r="H174">
            <v>585420</v>
          </cell>
          <cell r="I174">
            <v>1000</v>
          </cell>
          <cell r="J174">
            <v>292710</v>
          </cell>
          <cell r="K174">
            <v>0</v>
          </cell>
          <cell r="L174">
            <v>0</v>
          </cell>
          <cell r="M174" t="str">
            <v>No.7</v>
          </cell>
        </row>
        <row r="175">
          <cell r="A175" t="str">
            <v>보조기층포설 및 다짐</v>
          </cell>
          <cell r="B175" t="str">
            <v>T=30cm</v>
          </cell>
          <cell r="C175" t="str">
            <v>M3</v>
          </cell>
          <cell r="D175">
            <v>82.11</v>
          </cell>
          <cell r="E175">
            <v>2800</v>
          </cell>
          <cell r="F175">
            <v>229908</v>
          </cell>
          <cell r="G175">
            <v>400</v>
          </cell>
          <cell r="H175">
            <v>32844</v>
          </cell>
          <cell r="I175">
            <v>1700</v>
          </cell>
          <cell r="J175">
            <v>139587</v>
          </cell>
          <cell r="K175">
            <v>700</v>
          </cell>
          <cell r="L175">
            <v>57477</v>
          </cell>
          <cell r="M175" t="str">
            <v>#.11</v>
          </cell>
        </row>
        <row r="176">
          <cell r="A176" t="str">
            <v>신축재</v>
          </cell>
          <cell r="B176" t="str">
            <v>T=1.5cm</v>
          </cell>
          <cell r="C176" t="str">
            <v>M2</v>
          </cell>
          <cell r="D176">
            <v>10.98</v>
          </cell>
          <cell r="E176">
            <v>12600</v>
          </cell>
          <cell r="F176">
            <v>138348</v>
          </cell>
          <cell r="G176">
            <v>12000</v>
          </cell>
          <cell r="H176">
            <v>131760</v>
          </cell>
          <cell r="I176">
            <v>600</v>
          </cell>
          <cell r="J176">
            <v>6588</v>
          </cell>
          <cell r="K176">
            <v>0</v>
          </cell>
          <cell r="L176">
            <v>0</v>
          </cell>
        </row>
        <row r="177">
          <cell r="A177" t="str">
            <v>양생(비닐)</v>
          </cell>
          <cell r="C177" t="str">
            <v>M2</v>
          </cell>
          <cell r="D177">
            <v>292.70999999999998</v>
          </cell>
          <cell r="E177">
            <v>900</v>
          </cell>
          <cell r="F177">
            <v>263439</v>
          </cell>
          <cell r="G177">
            <v>700</v>
          </cell>
          <cell r="H177">
            <v>204897</v>
          </cell>
          <cell r="I177">
            <v>200</v>
          </cell>
          <cell r="J177">
            <v>58542</v>
          </cell>
          <cell r="K177">
            <v>0</v>
          </cell>
          <cell r="L177">
            <v>0</v>
          </cell>
          <cell r="M177" t="str">
            <v>No.8</v>
          </cell>
        </row>
        <row r="179">
          <cell r="A179" t="str">
            <v>2. 관 로 공</v>
          </cell>
          <cell r="F179">
            <v>475040</v>
          </cell>
          <cell r="H179">
            <v>33120</v>
          </cell>
          <cell r="J179">
            <v>441920</v>
          </cell>
          <cell r="L179">
            <v>0</v>
          </cell>
        </row>
        <row r="180">
          <cell r="A180" t="str">
            <v>이중벽P.E관 접합및부설</v>
          </cell>
          <cell r="B180" t="str">
            <v>Φ250M/M</v>
          </cell>
          <cell r="C180" t="str">
            <v>개소</v>
          </cell>
          <cell r="D180">
            <v>86</v>
          </cell>
          <cell r="E180">
            <v>4000</v>
          </cell>
          <cell r="F180">
            <v>344000</v>
          </cell>
          <cell r="G180">
            <v>0</v>
          </cell>
          <cell r="H180">
            <v>0</v>
          </cell>
          <cell r="I180">
            <v>4000</v>
          </cell>
          <cell r="J180">
            <v>344000</v>
          </cell>
          <cell r="K180">
            <v>0</v>
          </cell>
          <cell r="L180">
            <v>0</v>
          </cell>
          <cell r="M180" t="str">
            <v>No.24</v>
          </cell>
        </row>
        <row r="181">
          <cell r="A181" t="str">
            <v>레미콘타설</v>
          </cell>
          <cell r="B181" t="str">
            <v>무근구조물</v>
          </cell>
          <cell r="C181" t="str">
            <v>M3</v>
          </cell>
          <cell r="D181">
            <v>1.98</v>
          </cell>
          <cell r="E181">
            <v>16000</v>
          </cell>
          <cell r="F181">
            <v>31680</v>
          </cell>
          <cell r="G181">
            <v>0</v>
          </cell>
          <cell r="H181">
            <v>0</v>
          </cell>
          <cell r="I181">
            <v>16000</v>
          </cell>
          <cell r="J181">
            <v>31680</v>
          </cell>
          <cell r="K181">
            <v>0</v>
          </cell>
          <cell r="L181">
            <v>0</v>
          </cell>
          <cell r="M181" t="str">
            <v>No.10</v>
          </cell>
        </row>
        <row r="182">
          <cell r="A182" t="str">
            <v>합판거푸집</v>
          </cell>
          <cell r="B182" t="str">
            <v>0-7m:6회</v>
          </cell>
          <cell r="C182" t="str">
            <v>M2</v>
          </cell>
          <cell r="D182">
            <v>8.2799999999999994</v>
          </cell>
          <cell r="E182">
            <v>12000</v>
          </cell>
          <cell r="F182">
            <v>99360</v>
          </cell>
          <cell r="G182">
            <v>4000</v>
          </cell>
          <cell r="H182">
            <v>33120</v>
          </cell>
          <cell r="I182">
            <v>8000</v>
          </cell>
          <cell r="J182">
            <v>66240</v>
          </cell>
          <cell r="K182">
            <v>0</v>
          </cell>
          <cell r="L182">
            <v>0</v>
          </cell>
          <cell r="M182" t="str">
            <v>No.11</v>
          </cell>
        </row>
        <row r="184">
          <cell r="A184" t="str">
            <v>3. 맨 홀 공</v>
          </cell>
          <cell r="F184">
            <v>3826565</v>
          </cell>
          <cell r="H184">
            <v>869064</v>
          </cell>
          <cell r="J184">
            <v>2919966</v>
          </cell>
          <cell r="L184">
            <v>37535</v>
          </cell>
        </row>
        <row r="185">
          <cell r="A185" t="str">
            <v>레미콘타설</v>
          </cell>
          <cell r="B185" t="str">
            <v>무근구조물</v>
          </cell>
          <cell r="C185" t="str">
            <v>M3</v>
          </cell>
          <cell r="D185">
            <v>2.72</v>
          </cell>
          <cell r="E185">
            <v>16000</v>
          </cell>
          <cell r="F185">
            <v>43520</v>
          </cell>
          <cell r="G185">
            <v>0</v>
          </cell>
          <cell r="H185">
            <v>0</v>
          </cell>
          <cell r="I185">
            <v>16000</v>
          </cell>
          <cell r="J185">
            <v>43520</v>
          </cell>
          <cell r="K185">
            <v>0</v>
          </cell>
          <cell r="L185">
            <v>0</v>
          </cell>
          <cell r="M185" t="str">
            <v>No.10</v>
          </cell>
        </row>
        <row r="186">
          <cell r="A186" t="str">
            <v>레미콘타설</v>
          </cell>
          <cell r="B186" t="str">
            <v>철근구조물</v>
          </cell>
          <cell r="C186" t="str">
            <v>M3</v>
          </cell>
          <cell r="D186">
            <v>11.15</v>
          </cell>
          <cell r="E186">
            <v>21700</v>
          </cell>
          <cell r="F186">
            <v>241955</v>
          </cell>
          <cell r="G186">
            <v>400</v>
          </cell>
          <cell r="H186">
            <v>4460</v>
          </cell>
          <cell r="I186">
            <v>21000</v>
          </cell>
          <cell r="J186">
            <v>234150</v>
          </cell>
          <cell r="K186">
            <v>300</v>
          </cell>
          <cell r="L186">
            <v>3345</v>
          </cell>
          <cell r="M186" t="str">
            <v>No.14</v>
          </cell>
        </row>
        <row r="187">
          <cell r="A187" t="str">
            <v>합판거푸집</v>
          </cell>
          <cell r="B187" t="str">
            <v>0-7m:6회</v>
          </cell>
          <cell r="C187" t="str">
            <v>M2</v>
          </cell>
          <cell r="D187">
            <v>3</v>
          </cell>
          <cell r="E187">
            <v>12000</v>
          </cell>
          <cell r="F187">
            <v>36000</v>
          </cell>
          <cell r="G187">
            <v>4000</v>
          </cell>
          <cell r="H187">
            <v>12000</v>
          </cell>
          <cell r="I187">
            <v>8000</v>
          </cell>
          <cell r="J187">
            <v>24000</v>
          </cell>
          <cell r="K187">
            <v>0</v>
          </cell>
          <cell r="L187">
            <v>0</v>
          </cell>
          <cell r="M187" t="str">
            <v>No.11</v>
          </cell>
        </row>
        <row r="188">
          <cell r="A188" t="str">
            <v>합판거푸집</v>
          </cell>
          <cell r="B188" t="str">
            <v>0-7m:3회</v>
          </cell>
          <cell r="C188" t="str">
            <v>M2</v>
          </cell>
          <cell r="D188">
            <v>83.92</v>
          </cell>
          <cell r="E188">
            <v>17100</v>
          </cell>
          <cell r="F188">
            <v>1435032</v>
          </cell>
          <cell r="G188">
            <v>5300</v>
          </cell>
          <cell r="H188">
            <v>444776</v>
          </cell>
          <cell r="I188">
            <v>11800</v>
          </cell>
          <cell r="J188">
            <v>990256</v>
          </cell>
          <cell r="K188">
            <v>0</v>
          </cell>
          <cell r="L188">
            <v>0</v>
          </cell>
          <cell r="M188" t="str">
            <v>No.15</v>
          </cell>
        </row>
        <row r="189">
          <cell r="A189" t="str">
            <v>원형 거푸집</v>
          </cell>
          <cell r="B189" t="str">
            <v>3 회</v>
          </cell>
          <cell r="C189" t="str">
            <v>M2</v>
          </cell>
          <cell r="D189">
            <v>6.15</v>
          </cell>
          <cell r="E189">
            <v>38600</v>
          </cell>
          <cell r="F189">
            <v>237390</v>
          </cell>
          <cell r="G189">
            <v>11500</v>
          </cell>
          <cell r="H189">
            <v>70725</v>
          </cell>
          <cell r="I189">
            <v>27100</v>
          </cell>
          <cell r="J189">
            <v>166665</v>
          </cell>
          <cell r="K189">
            <v>0</v>
          </cell>
          <cell r="L189">
            <v>0</v>
          </cell>
          <cell r="M189" t="str">
            <v>No.16</v>
          </cell>
        </row>
        <row r="190">
          <cell r="A190" t="str">
            <v>목재거푸집</v>
          </cell>
          <cell r="B190" t="str">
            <v>0-7m:4회</v>
          </cell>
          <cell r="C190" t="str">
            <v>M2</v>
          </cell>
          <cell r="D190">
            <v>1.93</v>
          </cell>
          <cell r="E190">
            <v>26100</v>
          </cell>
          <cell r="F190">
            <v>50373</v>
          </cell>
          <cell r="G190">
            <v>7100</v>
          </cell>
          <cell r="H190">
            <v>13703</v>
          </cell>
          <cell r="I190">
            <v>19000</v>
          </cell>
          <cell r="J190">
            <v>36670</v>
          </cell>
          <cell r="K190">
            <v>0</v>
          </cell>
          <cell r="L190">
            <v>0</v>
          </cell>
          <cell r="M190" t="str">
            <v>No.32</v>
          </cell>
        </row>
        <row r="191">
          <cell r="A191" t="str">
            <v>시공이음 설치</v>
          </cell>
          <cell r="B191" t="str">
            <v>PVC,B=150X5mm</v>
          </cell>
          <cell r="C191" t="str">
            <v>M</v>
          </cell>
          <cell r="D191">
            <v>22</v>
          </cell>
          <cell r="E191">
            <v>13700</v>
          </cell>
          <cell r="F191">
            <v>301400</v>
          </cell>
          <cell r="G191">
            <v>2400</v>
          </cell>
          <cell r="H191">
            <v>52800</v>
          </cell>
          <cell r="I191">
            <v>11300</v>
          </cell>
          <cell r="J191">
            <v>248600</v>
          </cell>
          <cell r="K191">
            <v>0</v>
          </cell>
          <cell r="L191">
            <v>0</v>
          </cell>
          <cell r="M191" t="str">
            <v>No.17</v>
          </cell>
        </row>
        <row r="192">
          <cell r="A192" t="str">
            <v>철근가공및조립</v>
          </cell>
          <cell r="B192" t="str">
            <v>보통</v>
          </cell>
          <cell r="C192" t="str">
            <v>TON</v>
          </cell>
          <cell r="D192">
            <v>0.64</v>
          </cell>
          <cell r="E192">
            <v>327000</v>
          </cell>
          <cell r="F192">
            <v>209280</v>
          </cell>
          <cell r="G192">
            <v>4000</v>
          </cell>
          <cell r="H192">
            <v>2560</v>
          </cell>
          <cell r="I192">
            <v>317000</v>
          </cell>
          <cell r="J192">
            <v>202880</v>
          </cell>
          <cell r="K192">
            <v>6000</v>
          </cell>
          <cell r="L192">
            <v>3840</v>
          </cell>
          <cell r="M192" t="str">
            <v>No.18</v>
          </cell>
        </row>
        <row r="193">
          <cell r="A193" t="str">
            <v>사다리설치(STS)</v>
          </cell>
          <cell r="C193" t="str">
            <v>M</v>
          </cell>
          <cell r="D193">
            <v>6.25</v>
          </cell>
          <cell r="E193">
            <v>10900</v>
          </cell>
          <cell r="F193">
            <v>68125</v>
          </cell>
          <cell r="G193">
            <v>6600</v>
          </cell>
          <cell r="H193">
            <v>41250</v>
          </cell>
          <cell r="I193">
            <v>4100</v>
          </cell>
          <cell r="J193">
            <v>25625</v>
          </cell>
          <cell r="K193">
            <v>200</v>
          </cell>
          <cell r="L193">
            <v>1250</v>
          </cell>
          <cell r="M193" t="str">
            <v>No.19</v>
          </cell>
        </row>
        <row r="194">
          <cell r="A194" t="str">
            <v>맨홀뚜껑설치</v>
          </cell>
          <cell r="B194" t="str">
            <v>(주철재)</v>
          </cell>
          <cell r="C194" t="str">
            <v>조</v>
          </cell>
          <cell r="D194">
            <v>5</v>
          </cell>
          <cell r="E194">
            <v>45800</v>
          </cell>
          <cell r="F194">
            <v>229000</v>
          </cell>
          <cell r="G194">
            <v>0</v>
          </cell>
          <cell r="H194">
            <v>0</v>
          </cell>
          <cell r="I194">
            <v>45800</v>
          </cell>
          <cell r="J194">
            <v>229000</v>
          </cell>
          <cell r="K194">
            <v>0</v>
          </cell>
          <cell r="L194">
            <v>0</v>
          </cell>
          <cell r="M194" t="str">
            <v>No.20</v>
          </cell>
        </row>
        <row r="195">
          <cell r="A195" t="str">
            <v>강관비계</v>
          </cell>
          <cell r="B195" t="str">
            <v>3개월</v>
          </cell>
          <cell r="C195" t="str">
            <v>M2</v>
          </cell>
          <cell r="D195">
            <v>95.05</v>
          </cell>
          <cell r="E195">
            <v>9200</v>
          </cell>
          <cell r="F195">
            <v>874460</v>
          </cell>
          <cell r="G195">
            <v>2300</v>
          </cell>
          <cell r="H195">
            <v>218615</v>
          </cell>
          <cell r="I195">
            <v>6600</v>
          </cell>
          <cell r="J195">
            <v>627330</v>
          </cell>
          <cell r="K195">
            <v>300</v>
          </cell>
          <cell r="L195">
            <v>28515</v>
          </cell>
          <cell r="M195" t="str">
            <v>No.33</v>
          </cell>
        </row>
        <row r="196">
          <cell r="A196" t="str">
            <v>강관동바리(3개월)</v>
          </cell>
          <cell r="B196" t="str">
            <v>H=0-4.2M</v>
          </cell>
          <cell r="C196" t="str">
            <v>공M3</v>
          </cell>
          <cell r="D196">
            <v>2.6</v>
          </cell>
          <cell r="E196">
            <v>6300</v>
          </cell>
          <cell r="F196">
            <v>16380</v>
          </cell>
          <cell r="G196">
            <v>200</v>
          </cell>
          <cell r="H196">
            <v>520</v>
          </cell>
          <cell r="I196">
            <v>6100</v>
          </cell>
          <cell r="J196">
            <v>15860</v>
          </cell>
          <cell r="K196">
            <v>0</v>
          </cell>
          <cell r="L196">
            <v>0</v>
          </cell>
          <cell r="M196" t="str">
            <v>No.21</v>
          </cell>
        </row>
        <row r="197">
          <cell r="A197" t="str">
            <v>양생(비닐)</v>
          </cell>
          <cell r="C197" t="str">
            <v>M2</v>
          </cell>
          <cell r="D197">
            <v>5.0999999999999996</v>
          </cell>
          <cell r="E197">
            <v>900</v>
          </cell>
          <cell r="F197">
            <v>4590</v>
          </cell>
          <cell r="G197">
            <v>700</v>
          </cell>
          <cell r="H197">
            <v>3570</v>
          </cell>
          <cell r="I197">
            <v>200</v>
          </cell>
          <cell r="J197">
            <v>1020</v>
          </cell>
          <cell r="K197">
            <v>0</v>
          </cell>
          <cell r="L197">
            <v>0</v>
          </cell>
          <cell r="M197" t="str">
            <v>No.8</v>
          </cell>
        </row>
        <row r="198">
          <cell r="A198" t="str">
            <v>시공이음면정리(치핑)</v>
          </cell>
          <cell r="B198" t="str">
            <v>인력</v>
          </cell>
          <cell r="C198" t="str">
            <v>M2</v>
          </cell>
          <cell r="D198">
            <v>4</v>
          </cell>
          <cell r="E198">
            <v>19000</v>
          </cell>
          <cell r="F198">
            <v>76000</v>
          </cell>
          <cell r="G198">
            <v>500</v>
          </cell>
          <cell r="H198">
            <v>2000</v>
          </cell>
          <cell r="I198">
            <v>18500</v>
          </cell>
          <cell r="J198">
            <v>74000</v>
          </cell>
          <cell r="K198">
            <v>0</v>
          </cell>
          <cell r="L198">
            <v>0</v>
          </cell>
          <cell r="M198" t="str">
            <v>No.22</v>
          </cell>
        </row>
        <row r="199">
          <cell r="A199" t="str">
            <v>스페이서(T=75MM)</v>
          </cell>
          <cell r="C199" t="str">
            <v>EA</v>
          </cell>
          <cell r="D199">
            <v>15</v>
          </cell>
          <cell r="E199">
            <v>100</v>
          </cell>
          <cell r="F199">
            <v>1500</v>
          </cell>
          <cell r="G199">
            <v>100</v>
          </cell>
          <cell r="H199">
            <v>1500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 t="str">
            <v>쇠흙손 마감</v>
          </cell>
          <cell r="C200" t="str">
            <v>M2</v>
          </cell>
          <cell r="D200">
            <v>1.95</v>
          </cell>
          <cell r="E200">
            <v>800</v>
          </cell>
          <cell r="F200">
            <v>1560</v>
          </cell>
          <cell r="G200">
            <v>300</v>
          </cell>
          <cell r="H200">
            <v>585</v>
          </cell>
          <cell r="I200">
            <v>200</v>
          </cell>
          <cell r="J200">
            <v>390</v>
          </cell>
          <cell r="K200">
            <v>300</v>
          </cell>
          <cell r="L200">
            <v>585</v>
          </cell>
          <cell r="M200" t="str">
            <v>No.27</v>
          </cell>
        </row>
        <row r="201">
          <cell r="A201" t="str">
            <v>4. 우수월류공</v>
          </cell>
          <cell r="F201">
            <v>845539</v>
          </cell>
          <cell r="H201">
            <v>283150</v>
          </cell>
          <cell r="J201">
            <v>550505</v>
          </cell>
          <cell r="L201">
            <v>11884</v>
          </cell>
        </row>
        <row r="202">
          <cell r="A202" t="str">
            <v>레미콘타설</v>
          </cell>
          <cell r="B202" t="str">
            <v>무근구조물</v>
          </cell>
          <cell r="C202" t="str">
            <v>M3</v>
          </cell>
          <cell r="D202">
            <v>0.56999999999999995</v>
          </cell>
          <cell r="E202">
            <v>16000</v>
          </cell>
          <cell r="F202">
            <v>9120</v>
          </cell>
          <cell r="G202">
            <v>0</v>
          </cell>
          <cell r="H202">
            <v>0</v>
          </cell>
          <cell r="I202">
            <v>16000</v>
          </cell>
          <cell r="J202">
            <v>9120</v>
          </cell>
          <cell r="K202">
            <v>0</v>
          </cell>
          <cell r="L202">
            <v>0</v>
          </cell>
          <cell r="M202" t="str">
            <v>No.10</v>
          </cell>
        </row>
        <row r="203">
          <cell r="A203" t="str">
            <v>레미콘타설</v>
          </cell>
          <cell r="B203" t="str">
            <v>철근구조물</v>
          </cell>
          <cell r="C203" t="str">
            <v>M3</v>
          </cell>
          <cell r="D203">
            <v>3.06</v>
          </cell>
          <cell r="E203">
            <v>21700</v>
          </cell>
          <cell r="F203">
            <v>66402</v>
          </cell>
          <cell r="G203">
            <v>400</v>
          </cell>
          <cell r="H203">
            <v>1224</v>
          </cell>
          <cell r="I203">
            <v>21000</v>
          </cell>
          <cell r="J203">
            <v>64260</v>
          </cell>
          <cell r="K203">
            <v>300</v>
          </cell>
          <cell r="L203">
            <v>918</v>
          </cell>
          <cell r="M203" t="str">
            <v>No.14</v>
          </cell>
        </row>
        <row r="204">
          <cell r="A204" t="str">
            <v>합판거푸집</v>
          </cell>
          <cell r="B204" t="str">
            <v>0-7m:6회</v>
          </cell>
          <cell r="C204" t="str">
            <v>M2</v>
          </cell>
          <cell r="D204">
            <v>1.0900000000000001</v>
          </cell>
          <cell r="E204">
            <v>12000</v>
          </cell>
          <cell r="F204">
            <v>13080</v>
          </cell>
          <cell r="G204">
            <v>4000</v>
          </cell>
          <cell r="H204">
            <v>4360</v>
          </cell>
          <cell r="I204">
            <v>8000</v>
          </cell>
          <cell r="J204">
            <v>8720</v>
          </cell>
          <cell r="K204">
            <v>0</v>
          </cell>
          <cell r="L204">
            <v>0</v>
          </cell>
          <cell r="M204" t="str">
            <v>No.11</v>
          </cell>
        </row>
        <row r="205">
          <cell r="A205" t="str">
            <v>합판거푸집</v>
          </cell>
          <cell r="B205" t="str">
            <v>0-7m:3회</v>
          </cell>
          <cell r="C205" t="str">
            <v>M2</v>
          </cell>
          <cell r="D205">
            <v>19.05</v>
          </cell>
          <cell r="E205">
            <v>17100</v>
          </cell>
          <cell r="F205">
            <v>325755</v>
          </cell>
          <cell r="G205">
            <v>5300</v>
          </cell>
          <cell r="H205">
            <v>100965</v>
          </cell>
          <cell r="I205">
            <v>11800</v>
          </cell>
          <cell r="J205">
            <v>224790</v>
          </cell>
          <cell r="K205">
            <v>0</v>
          </cell>
          <cell r="L205">
            <v>0</v>
          </cell>
          <cell r="M205" t="str">
            <v>No.15</v>
          </cell>
        </row>
        <row r="206">
          <cell r="A206" t="str">
            <v>시공이음 설치</v>
          </cell>
          <cell r="B206" t="str">
            <v>PVC,B=150X5mm</v>
          </cell>
          <cell r="C206" t="str">
            <v>M</v>
          </cell>
          <cell r="D206">
            <v>5</v>
          </cell>
          <cell r="E206">
            <v>13700</v>
          </cell>
          <cell r="F206">
            <v>68500</v>
          </cell>
          <cell r="G206">
            <v>2400</v>
          </cell>
          <cell r="H206">
            <v>12000</v>
          </cell>
          <cell r="I206">
            <v>11300</v>
          </cell>
          <cell r="J206">
            <v>56500</v>
          </cell>
          <cell r="K206">
            <v>0</v>
          </cell>
          <cell r="L206">
            <v>0</v>
          </cell>
          <cell r="M206" t="str">
            <v>No.17</v>
          </cell>
        </row>
        <row r="207">
          <cell r="A207" t="str">
            <v>철근가공및조립</v>
          </cell>
          <cell r="B207" t="str">
            <v>간단</v>
          </cell>
          <cell r="C207" t="str">
            <v>TON</v>
          </cell>
          <cell r="D207">
            <v>6.8000000000000005E-2</v>
          </cell>
          <cell r="E207">
            <v>290000</v>
          </cell>
          <cell r="F207">
            <v>19720</v>
          </cell>
          <cell r="G207">
            <v>3000</v>
          </cell>
          <cell r="H207">
            <v>204</v>
          </cell>
          <cell r="I207">
            <v>281000</v>
          </cell>
          <cell r="J207">
            <v>19108</v>
          </cell>
          <cell r="K207">
            <v>6000</v>
          </cell>
          <cell r="L207">
            <v>408</v>
          </cell>
          <cell r="M207" t="str">
            <v>No.82</v>
          </cell>
        </row>
        <row r="208">
          <cell r="A208" t="str">
            <v>철근가공및조립</v>
          </cell>
          <cell r="B208" t="str">
            <v>보통</v>
          </cell>
          <cell r="C208" t="str">
            <v>TON</v>
          </cell>
          <cell r="D208">
            <v>0.217</v>
          </cell>
          <cell r="E208">
            <v>327000</v>
          </cell>
          <cell r="F208">
            <v>70959</v>
          </cell>
          <cell r="G208">
            <v>4000</v>
          </cell>
          <cell r="H208">
            <v>868</v>
          </cell>
          <cell r="I208">
            <v>317000</v>
          </cell>
          <cell r="J208">
            <v>68789</v>
          </cell>
          <cell r="K208">
            <v>6000</v>
          </cell>
          <cell r="L208">
            <v>1302</v>
          </cell>
          <cell r="M208" t="str">
            <v>No.18</v>
          </cell>
        </row>
        <row r="209">
          <cell r="A209" t="str">
            <v>그레이팅 뚜껑설치</v>
          </cell>
          <cell r="B209" t="str">
            <v>1100X1100mm</v>
          </cell>
          <cell r="C209" t="str">
            <v>개소</v>
          </cell>
          <cell r="D209">
            <v>1</v>
          </cell>
          <cell r="E209">
            <v>158000</v>
          </cell>
          <cell r="F209">
            <v>158000</v>
          </cell>
          <cell r="G209">
            <v>115000</v>
          </cell>
          <cell r="H209">
            <v>115000</v>
          </cell>
          <cell r="I209">
            <v>41600</v>
          </cell>
          <cell r="J209">
            <v>41600</v>
          </cell>
          <cell r="K209">
            <v>1400</v>
          </cell>
          <cell r="L209">
            <v>1400</v>
          </cell>
          <cell r="M209" t="str">
            <v>No.71</v>
          </cell>
        </row>
        <row r="210">
          <cell r="A210" t="str">
            <v>그레이팅 뚜껑설치</v>
          </cell>
          <cell r="B210" t="str">
            <v>500X800mm</v>
          </cell>
          <cell r="C210" t="str">
            <v>개소</v>
          </cell>
          <cell r="D210">
            <v>1</v>
          </cell>
          <cell r="E210">
            <v>48500</v>
          </cell>
          <cell r="F210">
            <v>48500</v>
          </cell>
          <cell r="G210">
            <v>37600</v>
          </cell>
          <cell r="H210">
            <v>37600</v>
          </cell>
          <cell r="I210">
            <v>10500</v>
          </cell>
          <cell r="J210">
            <v>10500</v>
          </cell>
          <cell r="K210">
            <v>400</v>
          </cell>
          <cell r="L210">
            <v>400</v>
          </cell>
          <cell r="M210" t="str">
            <v>No.83</v>
          </cell>
        </row>
        <row r="211">
          <cell r="A211" t="str">
            <v>시공이음면정리(치핑)</v>
          </cell>
          <cell r="B211" t="str">
            <v>인력</v>
          </cell>
          <cell r="C211" t="str">
            <v>M2</v>
          </cell>
          <cell r="D211">
            <v>1.71</v>
          </cell>
          <cell r="E211">
            <v>19000</v>
          </cell>
          <cell r="F211">
            <v>32490</v>
          </cell>
          <cell r="G211">
            <v>500</v>
          </cell>
          <cell r="H211">
            <v>855</v>
          </cell>
          <cell r="I211">
            <v>18500</v>
          </cell>
          <cell r="J211">
            <v>31635</v>
          </cell>
          <cell r="K211">
            <v>0</v>
          </cell>
          <cell r="L211">
            <v>0</v>
          </cell>
          <cell r="M211" t="str">
            <v>No.22</v>
          </cell>
        </row>
        <row r="212">
          <cell r="A212" t="str">
            <v>스페이서(T=75MM)</v>
          </cell>
          <cell r="C212" t="str">
            <v>EA</v>
          </cell>
          <cell r="D212">
            <v>4</v>
          </cell>
          <cell r="E212">
            <v>100</v>
          </cell>
          <cell r="F212">
            <v>400</v>
          </cell>
          <cell r="G212">
            <v>100</v>
          </cell>
          <cell r="H212">
            <v>400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철근 구조물헐기</v>
          </cell>
          <cell r="B213" t="str">
            <v>소형브레커+공기압축기</v>
          </cell>
          <cell r="C213" t="str">
            <v>M3</v>
          </cell>
          <cell r="D213">
            <v>0.45</v>
          </cell>
          <cell r="E213">
            <v>35800</v>
          </cell>
          <cell r="F213">
            <v>16110</v>
          </cell>
          <cell r="G213">
            <v>6400</v>
          </cell>
          <cell r="H213">
            <v>2880</v>
          </cell>
          <cell r="I213">
            <v>17800</v>
          </cell>
          <cell r="J213">
            <v>8010</v>
          </cell>
          <cell r="K213">
            <v>11600</v>
          </cell>
          <cell r="L213">
            <v>5220</v>
          </cell>
          <cell r="M213" t="str">
            <v>No.29</v>
          </cell>
        </row>
        <row r="214">
          <cell r="A214" t="str">
            <v>폐기물운반(L=10km)</v>
          </cell>
          <cell r="B214" t="str">
            <v>B.H0.7 + D.T15</v>
          </cell>
          <cell r="C214" t="str">
            <v>M3</v>
          </cell>
          <cell r="D214">
            <v>0.45</v>
          </cell>
          <cell r="E214">
            <v>12300</v>
          </cell>
          <cell r="F214">
            <v>5535</v>
          </cell>
          <cell r="G214">
            <v>4600</v>
          </cell>
          <cell r="H214">
            <v>2070</v>
          </cell>
          <cell r="I214">
            <v>3500</v>
          </cell>
          <cell r="J214">
            <v>1575</v>
          </cell>
          <cell r="K214">
            <v>4200</v>
          </cell>
          <cell r="L214">
            <v>1890</v>
          </cell>
          <cell r="M214" t="str">
            <v>#.12</v>
          </cell>
        </row>
        <row r="215">
          <cell r="A215" t="str">
            <v>콘크리트 절단</v>
          </cell>
          <cell r="C215" t="str">
            <v>M</v>
          </cell>
          <cell r="D215">
            <v>3</v>
          </cell>
          <cell r="E215">
            <v>2000</v>
          </cell>
          <cell r="F215">
            <v>6000</v>
          </cell>
          <cell r="G215">
            <v>900</v>
          </cell>
          <cell r="H215">
            <v>2700</v>
          </cell>
          <cell r="I215">
            <v>1000</v>
          </cell>
          <cell r="J215">
            <v>3000</v>
          </cell>
          <cell r="K215">
            <v>100</v>
          </cell>
          <cell r="L215">
            <v>300</v>
          </cell>
          <cell r="M215" t="str">
            <v>No.5</v>
          </cell>
        </row>
        <row r="216">
          <cell r="A216" t="str">
            <v>신·구 콘크리트 접착제바르기</v>
          </cell>
          <cell r="C216" t="str">
            <v>M2</v>
          </cell>
          <cell r="D216">
            <v>0.46</v>
          </cell>
          <cell r="E216">
            <v>10800</v>
          </cell>
          <cell r="F216">
            <v>4968</v>
          </cell>
          <cell r="G216">
            <v>4400</v>
          </cell>
          <cell r="H216">
            <v>2024</v>
          </cell>
          <cell r="I216">
            <v>6300</v>
          </cell>
          <cell r="J216">
            <v>2898</v>
          </cell>
          <cell r="K216">
            <v>100</v>
          </cell>
          <cell r="L216">
            <v>46</v>
          </cell>
          <cell r="M216" t="str">
            <v>No.30</v>
          </cell>
        </row>
        <row r="218">
          <cell r="A218" t="str">
            <v>5. 부대시설공</v>
          </cell>
          <cell r="F218">
            <v>2984548</v>
          </cell>
          <cell r="H218">
            <v>799593</v>
          </cell>
          <cell r="J218">
            <v>1865785</v>
          </cell>
          <cell r="L218">
            <v>319170</v>
          </cell>
        </row>
        <row r="219">
          <cell r="A219" t="str">
            <v>하수관거인식테이프</v>
          </cell>
          <cell r="B219" t="str">
            <v>5cmX20m</v>
          </cell>
          <cell r="C219" t="str">
            <v>M</v>
          </cell>
          <cell r="D219">
            <v>475.2</v>
          </cell>
          <cell r="E219">
            <v>1300</v>
          </cell>
          <cell r="F219">
            <v>617760</v>
          </cell>
          <cell r="G219">
            <v>1100</v>
          </cell>
          <cell r="H219">
            <v>522720</v>
          </cell>
          <cell r="I219">
            <v>200</v>
          </cell>
          <cell r="J219">
            <v>95040</v>
          </cell>
          <cell r="K219">
            <v>0</v>
          </cell>
          <cell r="L219">
            <v>0</v>
          </cell>
        </row>
        <row r="220">
          <cell r="A220" t="str">
            <v>하수관내 C.C.T.V조사</v>
          </cell>
          <cell r="B220" t="str">
            <v>하수관내 C.C.T.V 조사</v>
          </cell>
          <cell r="C220" t="str">
            <v>M</v>
          </cell>
          <cell r="D220">
            <v>475.2</v>
          </cell>
          <cell r="E220">
            <v>1700</v>
          </cell>
          <cell r="F220">
            <v>807840</v>
          </cell>
          <cell r="G220">
            <v>100</v>
          </cell>
          <cell r="H220">
            <v>47520</v>
          </cell>
          <cell r="I220">
            <v>1000</v>
          </cell>
          <cell r="J220">
            <v>475200</v>
          </cell>
          <cell r="K220">
            <v>600</v>
          </cell>
          <cell r="L220">
            <v>285120</v>
          </cell>
          <cell r="M220" t="str">
            <v>No.40</v>
          </cell>
        </row>
        <row r="221">
          <cell r="A221" t="str">
            <v>돌담헐기</v>
          </cell>
          <cell r="B221" t="str">
            <v>소형브레커+공기압축기</v>
          </cell>
          <cell r="C221" t="str">
            <v>M3</v>
          </cell>
          <cell r="D221">
            <v>2.5499999999999998</v>
          </cell>
          <cell r="E221">
            <v>22800</v>
          </cell>
          <cell r="F221">
            <v>58140</v>
          </cell>
          <cell r="G221">
            <v>1000</v>
          </cell>
          <cell r="H221">
            <v>2550</v>
          </cell>
          <cell r="I221">
            <v>21800</v>
          </cell>
          <cell r="J221">
            <v>55590</v>
          </cell>
          <cell r="K221">
            <v>0</v>
          </cell>
          <cell r="L221">
            <v>0</v>
          </cell>
          <cell r="M221" t="str">
            <v>No.26</v>
          </cell>
        </row>
        <row r="222">
          <cell r="A222" t="str">
            <v>돌담쌓기(재활용)</v>
          </cell>
          <cell r="B222" t="str">
            <v>B0.5 X H1.9</v>
          </cell>
          <cell r="C222" t="str">
            <v>M2</v>
          </cell>
          <cell r="D222">
            <v>5.0999999999999996</v>
          </cell>
          <cell r="E222">
            <v>35500</v>
          </cell>
          <cell r="F222">
            <v>181050</v>
          </cell>
          <cell r="G222">
            <v>200</v>
          </cell>
          <cell r="H222">
            <v>1020</v>
          </cell>
          <cell r="I222">
            <v>34800</v>
          </cell>
          <cell r="J222">
            <v>177480</v>
          </cell>
          <cell r="K222">
            <v>500</v>
          </cell>
          <cell r="L222">
            <v>2550</v>
          </cell>
          <cell r="M222" t="str">
            <v>No.114</v>
          </cell>
        </row>
        <row r="223">
          <cell r="A223" t="str">
            <v>P.E관 접합 및 부설</v>
          </cell>
          <cell r="B223" t="str">
            <v>Φ500M/M</v>
          </cell>
          <cell r="C223" t="str">
            <v>개소</v>
          </cell>
          <cell r="D223">
            <v>5</v>
          </cell>
          <cell r="E223">
            <v>14400</v>
          </cell>
          <cell r="F223">
            <v>72000</v>
          </cell>
          <cell r="G223">
            <v>0</v>
          </cell>
          <cell r="H223">
            <v>0</v>
          </cell>
          <cell r="I223">
            <v>14400</v>
          </cell>
          <cell r="J223">
            <v>72000</v>
          </cell>
          <cell r="K223">
            <v>0</v>
          </cell>
          <cell r="L223">
            <v>0</v>
          </cell>
          <cell r="M223" t="str">
            <v>No.41</v>
          </cell>
        </row>
        <row r="224">
          <cell r="A224" t="str">
            <v>가성토(토사,B.H0.7)</v>
          </cell>
          <cell r="B224" t="str">
            <v>현장토유용</v>
          </cell>
          <cell r="C224" t="str">
            <v>M3</v>
          </cell>
          <cell r="D224">
            <v>45</v>
          </cell>
          <cell r="E224">
            <v>1800</v>
          </cell>
          <cell r="F224">
            <v>81000</v>
          </cell>
          <cell r="G224">
            <v>400</v>
          </cell>
          <cell r="H224">
            <v>18000</v>
          </cell>
          <cell r="I224">
            <v>700</v>
          </cell>
          <cell r="J224">
            <v>31500</v>
          </cell>
          <cell r="K224">
            <v>700</v>
          </cell>
          <cell r="L224">
            <v>31500</v>
          </cell>
          <cell r="M224" t="str">
            <v>#.20</v>
          </cell>
        </row>
        <row r="225">
          <cell r="A225" t="str">
            <v>P.P 마대쌓기 및 헐기</v>
          </cell>
          <cell r="C225" t="str">
            <v>M2</v>
          </cell>
          <cell r="D225">
            <v>21.63</v>
          </cell>
          <cell r="E225">
            <v>53000</v>
          </cell>
          <cell r="F225">
            <v>1146390</v>
          </cell>
          <cell r="G225">
            <v>8900</v>
          </cell>
          <cell r="H225">
            <v>192507</v>
          </cell>
          <cell r="I225">
            <v>44100</v>
          </cell>
          <cell r="J225">
            <v>953883</v>
          </cell>
          <cell r="K225">
            <v>0</v>
          </cell>
          <cell r="L225">
            <v>0</v>
          </cell>
          <cell r="M225" t="str">
            <v>#.21</v>
          </cell>
        </row>
        <row r="226">
          <cell r="A226" t="str">
            <v>비닐깔기</v>
          </cell>
          <cell r="C226" t="str">
            <v>M2</v>
          </cell>
          <cell r="D226">
            <v>25.46</v>
          </cell>
          <cell r="E226">
            <v>800</v>
          </cell>
          <cell r="F226">
            <v>20368</v>
          </cell>
          <cell r="G226">
            <v>600</v>
          </cell>
          <cell r="H226">
            <v>15276</v>
          </cell>
          <cell r="I226">
            <v>200</v>
          </cell>
          <cell r="J226">
            <v>5092</v>
          </cell>
          <cell r="K226">
            <v>0</v>
          </cell>
          <cell r="L226">
            <v>0</v>
          </cell>
          <cell r="M226" t="str">
            <v>No.8</v>
          </cell>
        </row>
        <row r="228">
          <cell r="A228" t="str">
            <v>6. 운 반 공</v>
          </cell>
          <cell r="F228">
            <v>629077</v>
          </cell>
          <cell r="H228">
            <v>187000</v>
          </cell>
          <cell r="J228">
            <v>204000</v>
          </cell>
          <cell r="L228">
            <v>238077</v>
          </cell>
        </row>
        <row r="229">
          <cell r="A229" t="str">
            <v>철근운반</v>
          </cell>
          <cell r="C229" t="str">
            <v>TON</v>
          </cell>
          <cell r="D229">
            <v>0.95299999999999996</v>
          </cell>
          <cell r="E229">
            <v>9000</v>
          </cell>
          <cell r="F229">
            <v>8577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9000</v>
          </cell>
          <cell r="L229">
            <v>8577</v>
          </cell>
          <cell r="M229" t="str">
            <v>#.15</v>
          </cell>
        </row>
        <row r="230">
          <cell r="A230" t="str">
            <v>보조기층운반</v>
          </cell>
          <cell r="C230" t="str">
            <v>M3</v>
          </cell>
          <cell r="D230">
            <v>85</v>
          </cell>
          <cell r="E230">
            <v>7300</v>
          </cell>
          <cell r="F230">
            <v>620500</v>
          </cell>
          <cell r="G230">
            <v>2200</v>
          </cell>
          <cell r="H230">
            <v>187000</v>
          </cell>
          <cell r="I230">
            <v>2400</v>
          </cell>
          <cell r="J230">
            <v>204000</v>
          </cell>
          <cell r="K230">
            <v>2700</v>
          </cell>
          <cell r="L230">
            <v>229500</v>
          </cell>
          <cell r="M230" t="str">
            <v>#.18</v>
          </cell>
        </row>
        <row r="245">
          <cell r="A245" t="str">
            <v>3. A3-LINE  차집관로</v>
          </cell>
          <cell r="C245" t="str">
            <v>식</v>
          </cell>
          <cell r="D245">
            <v>1</v>
          </cell>
          <cell r="F245">
            <v>99003017</v>
          </cell>
          <cell r="H245">
            <v>32365090</v>
          </cell>
          <cell r="J245">
            <v>52430657</v>
          </cell>
          <cell r="L245">
            <v>14207270</v>
          </cell>
        </row>
        <row r="247">
          <cell r="A247" t="str">
            <v>1. 토    공</v>
          </cell>
          <cell r="F247">
            <v>52401134</v>
          </cell>
          <cell r="H247">
            <v>23945484</v>
          </cell>
          <cell r="J247">
            <v>22761055</v>
          </cell>
          <cell r="L247">
            <v>5694595</v>
          </cell>
        </row>
        <row r="248">
          <cell r="A248" t="str">
            <v>터파기:보조기층</v>
          </cell>
          <cell r="B248" t="str">
            <v>B.H 0.7㎥</v>
          </cell>
          <cell r="C248" t="str">
            <v>M3</v>
          </cell>
          <cell r="D248">
            <v>210.24</v>
          </cell>
          <cell r="E248">
            <v>1100</v>
          </cell>
          <cell r="F248">
            <v>231264</v>
          </cell>
          <cell r="G248">
            <v>300</v>
          </cell>
          <cell r="H248">
            <v>63072</v>
          </cell>
          <cell r="I248">
            <v>400</v>
          </cell>
          <cell r="J248">
            <v>84096</v>
          </cell>
          <cell r="K248">
            <v>400</v>
          </cell>
          <cell r="L248">
            <v>84096</v>
          </cell>
          <cell r="M248" t="str">
            <v>#.1</v>
          </cell>
        </row>
        <row r="249">
          <cell r="A249" t="str">
            <v>터파기:토사(육상),기계80+인력20</v>
          </cell>
          <cell r="B249" t="str">
            <v>B.H 0.7㎥</v>
          </cell>
          <cell r="C249" t="str">
            <v>M3</v>
          </cell>
          <cell r="D249">
            <v>2947.85</v>
          </cell>
          <cell r="E249">
            <v>2000</v>
          </cell>
          <cell r="F249">
            <v>5895700</v>
          </cell>
          <cell r="G249">
            <v>100</v>
          </cell>
          <cell r="H249">
            <v>294785</v>
          </cell>
          <cell r="I249">
            <v>1600</v>
          </cell>
          <cell r="J249">
            <v>4716560</v>
          </cell>
          <cell r="K249">
            <v>300</v>
          </cell>
          <cell r="L249">
            <v>884355</v>
          </cell>
          <cell r="M249" t="str">
            <v>#.2</v>
          </cell>
        </row>
        <row r="250">
          <cell r="A250" t="str">
            <v>기계터파기(연암)</v>
          </cell>
          <cell r="B250" t="str">
            <v>B.H0.7+브레이커</v>
          </cell>
          <cell r="C250" t="str">
            <v>M3</v>
          </cell>
          <cell r="D250">
            <v>109.87</v>
          </cell>
          <cell r="E250">
            <v>18400</v>
          </cell>
          <cell r="F250">
            <v>2021608</v>
          </cell>
          <cell r="G250">
            <v>2800</v>
          </cell>
          <cell r="H250">
            <v>307636</v>
          </cell>
          <cell r="I250">
            <v>7300</v>
          </cell>
          <cell r="J250">
            <v>802051</v>
          </cell>
          <cell r="K250">
            <v>8300</v>
          </cell>
          <cell r="L250">
            <v>911921</v>
          </cell>
          <cell r="M250" t="str">
            <v>#.3</v>
          </cell>
        </row>
        <row r="251">
          <cell r="A251" t="str">
            <v>되메우기 및 다짐</v>
          </cell>
          <cell r="B251" t="str">
            <v>B.H 0.7+플래이트 콤펙터</v>
          </cell>
          <cell r="C251" t="str">
            <v>M3</v>
          </cell>
          <cell r="D251">
            <v>2513.8200000000002</v>
          </cell>
          <cell r="E251">
            <v>3500</v>
          </cell>
          <cell r="F251">
            <v>8798370</v>
          </cell>
          <cell r="G251">
            <v>400</v>
          </cell>
          <cell r="H251">
            <v>1005528</v>
          </cell>
          <cell r="I251">
            <v>2600</v>
          </cell>
          <cell r="J251">
            <v>6535932</v>
          </cell>
          <cell r="K251">
            <v>500</v>
          </cell>
          <cell r="L251">
            <v>1256910</v>
          </cell>
          <cell r="M251" t="str">
            <v>#.4</v>
          </cell>
        </row>
        <row r="252">
          <cell r="A252" t="str">
            <v>사토운반:연암</v>
          </cell>
          <cell r="B252" t="str">
            <v>B.H0.7 + D.T15</v>
          </cell>
          <cell r="C252" t="str">
            <v>M3</v>
          </cell>
          <cell r="D252">
            <v>109.87</v>
          </cell>
          <cell r="E252">
            <v>12000</v>
          </cell>
          <cell r="F252">
            <v>1318440</v>
          </cell>
          <cell r="G252">
            <v>4500</v>
          </cell>
          <cell r="H252">
            <v>494415</v>
          </cell>
          <cell r="I252">
            <v>3500</v>
          </cell>
          <cell r="J252">
            <v>384545</v>
          </cell>
          <cell r="K252">
            <v>4000</v>
          </cell>
          <cell r="L252">
            <v>439480</v>
          </cell>
          <cell r="M252" t="str">
            <v>#.7</v>
          </cell>
        </row>
        <row r="253">
          <cell r="A253" t="str">
            <v>모래부설 및 다짐(B.H 0.7M3,관로기초)</v>
          </cell>
          <cell r="B253" t="str">
            <v>기계90%+인력10%</v>
          </cell>
          <cell r="C253" t="str">
            <v>M3</v>
          </cell>
          <cell r="D253">
            <v>394.82</v>
          </cell>
          <cell r="E253">
            <v>1300</v>
          </cell>
          <cell r="F253">
            <v>513266</v>
          </cell>
          <cell r="G253">
            <v>200</v>
          </cell>
          <cell r="H253">
            <v>78964</v>
          </cell>
          <cell r="I253">
            <v>700</v>
          </cell>
          <cell r="J253">
            <v>276374</v>
          </cell>
          <cell r="K253">
            <v>400</v>
          </cell>
          <cell r="L253">
            <v>157928</v>
          </cell>
          <cell r="M253" t="str">
            <v>#.8</v>
          </cell>
        </row>
        <row r="254">
          <cell r="A254" t="str">
            <v>바닥면 고르기</v>
          </cell>
          <cell r="B254" t="str">
            <v>연암</v>
          </cell>
          <cell r="C254" t="str">
            <v>M2</v>
          </cell>
          <cell r="D254">
            <v>288.10000000000002</v>
          </cell>
          <cell r="E254">
            <v>5400</v>
          </cell>
          <cell r="F254">
            <v>1555740</v>
          </cell>
          <cell r="G254">
            <v>500</v>
          </cell>
          <cell r="H254">
            <v>144050</v>
          </cell>
          <cell r="I254">
            <v>4600</v>
          </cell>
          <cell r="J254">
            <v>1325260</v>
          </cell>
          <cell r="K254">
            <v>300</v>
          </cell>
          <cell r="L254">
            <v>86430</v>
          </cell>
          <cell r="M254" t="str">
            <v>No.2</v>
          </cell>
        </row>
        <row r="255">
          <cell r="A255" t="str">
            <v>아스팔트포장 절단</v>
          </cell>
          <cell r="C255" t="str">
            <v>M</v>
          </cell>
          <cell r="D255">
            <v>1323.96</v>
          </cell>
          <cell r="E255">
            <v>1800</v>
          </cell>
          <cell r="F255">
            <v>2383128</v>
          </cell>
          <cell r="G255">
            <v>900</v>
          </cell>
          <cell r="H255">
            <v>1191564</v>
          </cell>
          <cell r="I255">
            <v>800</v>
          </cell>
          <cell r="J255">
            <v>1059168</v>
          </cell>
          <cell r="K255">
            <v>100</v>
          </cell>
          <cell r="L255">
            <v>132396</v>
          </cell>
          <cell r="M255" t="str">
            <v>No.3</v>
          </cell>
        </row>
        <row r="256">
          <cell r="A256" t="str">
            <v>아스팔트포장 파취</v>
          </cell>
          <cell r="B256" t="str">
            <v>기계</v>
          </cell>
          <cell r="C256" t="str">
            <v>M3</v>
          </cell>
          <cell r="D256">
            <v>64.69</v>
          </cell>
          <cell r="E256">
            <v>15300</v>
          </cell>
          <cell r="F256">
            <v>989757</v>
          </cell>
          <cell r="G256">
            <v>2300</v>
          </cell>
          <cell r="H256">
            <v>148787</v>
          </cell>
          <cell r="I256">
            <v>6300</v>
          </cell>
          <cell r="J256">
            <v>407547</v>
          </cell>
          <cell r="K256">
            <v>6700</v>
          </cell>
          <cell r="L256">
            <v>433423</v>
          </cell>
          <cell r="M256" t="str">
            <v>#.10</v>
          </cell>
        </row>
        <row r="257">
          <cell r="A257" t="str">
            <v>아스팔트 포장포설</v>
          </cell>
          <cell r="B257" t="str">
            <v>기층10cm+표층5cm</v>
          </cell>
          <cell r="C257" t="str">
            <v>a</v>
          </cell>
          <cell r="D257">
            <v>4.3099999999999996</v>
          </cell>
          <cell r="E257">
            <v>3812100</v>
          </cell>
          <cell r="F257">
            <v>16430151</v>
          </cell>
          <cell r="G257">
            <v>3372300</v>
          </cell>
          <cell r="H257">
            <v>14534613</v>
          </cell>
          <cell r="I257">
            <v>409100</v>
          </cell>
          <cell r="J257">
            <v>1763221</v>
          </cell>
          <cell r="K257">
            <v>30700</v>
          </cell>
          <cell r="L257">
            <v>132317</v>
          </cell>
          <cell r="M257" t="str">
            <v>No.4</v>
          </cell>
        </row>
        <row r="258">
          <cell r="A258" t="str">
            <v>보조기층포설 및 다짐</v>
          </cell>
          <cell r="B258" t="str">
            <v>T=30cm</v>
          </cell>
          <cell r="C258" t="str">
            <v>M3</v>
          </cell>
          <cell r="D258">
            <v>113.62</v>
          </cell>
          <cell r="E258">
            <v>2800</v>
          </cell>
          <cell r="F258">
            <v>318136</v>
          </cell>
          <cell r="G258">
            <v>400</v>
          </cell>
          <cell r="H258">
            <v>45448</v>
          </cell>
          <cell r="I258">
            <v>1700</v>
          </cell>
          <cell r="J258">
            <v>193154</v>
          </cell>
          <cell r="K258">
            <v>700</v>
          </cell>
          <cell r="L258">
            <v>79534</v>
          </cell>
          <cell r="M258" t="str">
            <v>#.11</v>
          </cell>
        </row>
        <row r="259">
          <cell r="A259" t="str">
            <v>폐기물운반</v>
          </cell>
          <cell r="B259" t="str">
            <v>B.H0.7 + D.T15</v>
          </cell>
          <cell r="C259" t="str">
            <v>M3</v>
          </cell>
          <cell r="D259">
            <v>129.1</v>
          </cell>
          <cell r="E259">
            <v>12300</v>
          </cell>
          <cell r="F259">
            <v>1587930</v>
          </cell>
          <cell r="G259">
            <v>4600</v>
          </cell>
          <cell r="H259">
            <v>593860</v>
          </cell>
          <cell r="I259">
            <v>3500</v>
          </cell>
          <cell r="J259">
            <v>451850</v>
          </cell>
          <cell r="K259">
            <v>4200</v>
          </cell>
          <cell r="L259">
            <v>542220</v>
          </cell>
          <cell r="M259" t="str">
            <v>#.12</v>
          </cell>
        </row>
        <row r="260">
          <cell r="A260" t="str">
            <v>콘크리트포장 절단</v>
          </cell>
          <cell r="C260" t="str">
            <v>M</v>
          </cell>
          <cell r="D260">
            <v>505.4</v>
          </cell>
          <cell r="E260">
            <v>2000</v>
          </cell>
          <cell r="F260">
            <v>1010800</v>
          </cell>
          <cell r="G260">
            <v>900</v>
          </cell>
          <cell r="H260">
            <v>454860</v>
          </cell>
          <cell r="I260">
            <v>1000</v>
          </cell>
          <cell r="J260">
            <v>505400</v>
          </cell>
          <cell r="K260">
            <v>100</v>
          </cell>
          <cell r="L260">
            <v>50540</v>
          </cell>
          <cell r="M260" t="str">
            <v>No.5</v>
          </cell>
        </row>
        <row r="261">
          <cell r="A261" t="str">
            <v>콘크리트포장 깨기</v>
          </cell>
          <cell r="B261" t="str">
            <v>T=30cm미만</v>
          </cell>
          <cell r="C261" t="str">
            <v>M3</v>
          </cell>
          <cell r="D261">
            <v>64.41</v>
          </cell>
          <cell r="E261">
            <v>15200</v>
          </cell>
          <cell r="F261">
            <v>979032</v>
          </cell>
          <cell r="G261">
            <v>2200</v>
          </cell>
          <cell r="H261">
            <v>141702</v>
          </cell>
          <cell r="I261">
            <v>6300</v>
          </cell>
          <cell r="J261">
            <v>405783</v>
          </cell>
          <cell r="K261">
            <v>6700</v>
          </cell>
          <cell r="L261">
            <v>431547</v>
          </cell>
          <cell r="M261" t="str">
            <v>#.13</v>
          </cell>
        </row>
        <row r="262">
          <cell r="A262" t="str">
            <v>콘크리트포장 포설</v>
          </cell>
          <cell r="B262" t="str">
            <v>T=20cm</v>
          </cell>
          <cell r="C262" t="str">
            <v>M3</v>
          </cell>
          <cell r="D262">
            <v>64.41</v>
          </cell>
          <cell r="E262">
            <v>103500</v>
          </cell>
          <cell r="F262">
            <v>6666435</v>
          </cell>
          <cell r="G262">
            <v>52500</v>
          </cell>
          <cell r="H262">
            <v>3381525</v>
          </cell>
          <cell r="I262">
            <v>51000</v>
          </cell>
          <cell r="J262">
            <v>3284910</v>
          </cell>
          <cell r="K262">
            <v>0</v>
          </cell>
          <cell r="L262">
            <v>0</v>
          </cell>
          <cell r="M262" t="str">
            <v>No.6</v>
          </cell>
        </row>
        <row r="263">
          <cell r="A263" t="str">
            <v>모래부설(B.H 0.7M3)</v>
          </cell>
          <cell r="B263" t="str">
            <v>기계90%+인력10%</v>
          </cell>
          <cell r="C263" t="str">
            <v>M3</v>
          </cell>
          <cell r="D263">
            <v>9.66</v>
          </cell>
          <cell r="E263">
            <v>1300</v>
          </cell>
          <cell r="F263">
            <v>12558</v>
          </cell>
          <cell r="G263">
            <v>200</v>
          </cell>
          <cell r="H263">
            <v>1932</v>
          </cell>
          <cell r="I263">
            <v>700</v>
          </cell>
          <cell r="J263">
            <v>6762</v>
          </cell>
          <cell r="K263">
            <v>400</v>
          </cell>
          <cell r="L263">
            <v>3864</v>
          </cell>
          <cell r="M263" t="str">
            <v>#.14</v>
          </cell>
        </row>
        <row r="264">
          <cell r="A264" t="str">
            <v>와이어메쉬깔기</v>
          </cell>
          <cell r="B264" t="str">
            <v>#8X100X100</v>
          </cell>
          <cell r="C264" t="str">
            <v>M2</v>
          </cell>
          <cell r="D264">
            <v>322.05</v>
          </cell>
          <cell r="E264">
            <v>3000</v>
          </cell>
          <cell r="F264">
            <v>966150</v>
          </cell>
          <cell r="G264">
            <v>2000</v>
          </cell>
          <cell r="H264">
            <v>644100</v>
          </cell>
          <cell r="I264">
            <v>1000</v>
          </cell>
          <cell r="J264">
            <v>322050</v>
          </cell>
          <cell r="K264">
            <v>0</v>
          </cell>
          <cell r="L264">
            <v>0</v>
          </cell>
          <cell r="M264" t="str">
            <v>No.7</v>
          </cell>
        </row>
        <row r="265">
          <cell r="A265" t="str">
            <v>보조기층포설 및 다짐</v>
          </cell>
          <cell r="B265" t="str">
            <v>T=30cm</v>
          </cell>
          <cell r="C265" t="str">
            <v>M3</v>
          </cell>
          <cell r="D265">
            <v>96.62</v>
          </cell>
          <cell r="E265">
            <v>2800</v>
          </cell>
          <cell r="F265">
            <v>270536</v>
          </cell>
          <cell r="G265">
            <v>400</v>
          </cell>
          <cell r="H265">
            <v>38648</v>
          </cell>
          <cell r="I265">
            <v>1700</v>
          </cell>
          <cell r="J265">
            <v>164254</v>
          </cell>
          <cell r="K265">
            <v>700</v>
          </cell>
          <cell r="L265">
            <v>67634</v>
          </cell>
          <cell r="M265" t="str">
            <v>#.11</v>
          </cell>
        </row>
        <row r="266">
          <cell r="A266" t="str">
            <v>신축재</v>
          </cell>
          <cell r="B266" t="str">
            <v>T=1.5cm</v>
          </cell>
          <cell r="C266" t="str">
            <v>M2</v>
          </cell>
          <cell r="D266">
            <v>12.88</v>
          </cell>
          <cell r="E266">
            <v>12600</v>
          </cell>
          <cell r="F266">
            <v>162288</v>
          </cell>
          <cell r="G266">
            <v>12000</v>
          </cell>
          <cell r="H266">
            <v>154560</v>
          </cell>
          <cell r="I266">
            <v>600</v>
          </cell>
          <cell r="J266">
            <v>7728</v>
          </cell>
          <cell r="K266">
            <v>0</v>
          </cell>
          <cell r="L266">
            <v>0</v>
          </cell>
        </row>
        <row r="267">
          <cell r="A267" t="str">
            <v>양생(비닐)</v>
          </cell>
          <cell r="C267" t="str">
            <v>M2</v>
          </cell>
          <cell r="D267">
            <v>322.05</v>
          </cell>
          <cell r="E267">
            <v>900</v>
          </cell>
          <cell r="F267">
            <v>289845</v>
          </cell>
          <cell r="G267">
            <v>700</v>
          </cell>
          <cell r="H267">
            <v>225435</v>
          </cell>
          <cell r="I267">
            <v>200</v>
          </cell>
          <cell r="J267">
            <v>64410</v>
          </cell>
          <cell r="K267">
            <v>0</v>
          </cell>
          <cell r="L267">
            <v>0</v>
          </cell>
          <cell r="M267" t="str">
            <v>No.8</v>
          </cell>
        </row>
        <row r="269">
          <cell r="A269" t="str">
            <v>2. 관 로 공</v>
          </cell>
          <cell r="F269">
            <v>20803880</v>
          </cell>
          <cell r="H269">
            <v>86760</v>
          </cell>
          <cell r="J269">
            <v>15369020</v>
          </cell>
          <cell r="L269">
            <v>5348100</v>
          </cell>
        </row>
        <row r="270">
          <cell r="A270" t="str">
            <v>K.P메카니칼접합및부설(기계)</v>
          </cell>
          <cell r="B270" t="str">
            <v>ø250M/M</v>
          </cell>
          <cell r="C270" t="str">
            <v>개소</v>
          </cell>
          <cell r="D270">
            <v>363</v>
          </cell>
          <cell r="E270">
            <v>53200</v>
          </cell>
          <cell r="F270">
            <v>19311600</v>
          </cell>
          <cell r="G270">
            <v>0</v>
          </cell>
          <cell r="H270">
            <v>0</v>
          </cell>
          <cell r="I270">
            <v>39200</v>
          </cell>
          <cell r="J270">
            <v>14229600</v>
          </cell>
          <cell r="K270">
            <v>14000</v>
          </cell>
          <cell r="L270">
            <v>5082000</v>
          </cell>
          <cell r="M270" t="str">
            <v>No.9</v>
          </cell>
        </row>
        <row r="271">
          <cell r="A271" t="str">
            <v>레미콘타설</v>
          </cell>
          <cell r="B271" t="str">
            <v>무근구조물</v>
          </cell>
          <cell r="C271" t="str">
            <v>M3</v>
          </cell>
          <cell r="D271">
            <v>0.6</v>
          </cell>
          <cell r="E271">
            <v>16000</v>
          </cell>
          <cell r="F271">
            <v>9600</v>
          </cell>
          <cell r="G271">
            <v>0</v>
          </cell>
          <cell r="H271">
            <v>0</v>
          </cell>
          <cell r="I271">
            <v>16000</v>
          </cell>
          <cell r="J271">
            <v>9600</v>
          </cell>
          <cell r="K271">
            <v>0</v>
          </cell>
          <cell r="L271">
            <v>0</v>
          </cell>
          <cell r="M271" t="str">
            <v>No.10</v>
          </cell>
        </row>
        <row r="272">
          <cell r="A272" t="str">
            <v>합판거푸집</v>
          </cell>
          <cell r="B272" t="str">
            <v>0-7m:6회</v>
          </cell>
          <cell r="C272" t="str">
            <v>M2</v>
          </cell>
          <cell r="D272">
            <v>4.1399999999999997</v>
          </cell>
          <cell r="E272">
            <v>12000</v>
          </cell>
          <cell r="F272">
            <v>49680</v>
          </cell>
          <cell r="G272">
            <v>4000</v>
          </cell>
          <cell r="H272">
            <v>16560</v>
          </cell>
          <cell r="I272">
            <v>8000</v>
          </cell>
          <cell r="J272">
            <v>33120</v>
          </cell>
          <cell r="K272">
            <v>0</v>
          </cell>
          <cell r="L272">
            <v>0</v>
          </cell>
          <cell r="M272" t="str">
            <v>No.11</v>
          </cell>
        </row>
        <row r="273">
          <cell r="A273" t="str">
            <v>주철관 절단</v>
          </cell>
          <cell r="B273" t="str">
            <v>ø250M/M</v>
          </cell>
          <cell r="C273" t="str">
            <v>개소</v>
          </cell>
          <cell r="D273">
            <v>19</v>
          </cell>
          <cell r="E273">
            <v>21200</v>
          </cell>
          <cell r="F273">
            <v>402800</v>
          </cell>
          <cell r="G273">
            <v>1000</v>
          </cell>
          <cell r="H273">
            <v>19000</v>
          </cell>
          <cell r="I273">
            <v>20000</v>
          </cell>
          <cell r="J273">
            <v>380000</v>
          </cell>
          <cell r="K273">
            <v>200</v>
          </cell>
          <cell r="L273">
            <v>3800</v>
          </cell>
          <cell r="M273" t="str">
            <v>No.12</v>
          </cell>
        </row>
        <row r="274">
          <cell r="A274" t="str">
            <v>K.P메카니칼접합및부설(인력)</v>
          </cell>
          <cell r="B274" t="str">
            <v>ø100M/M(이형관)</v>
          </cell>
          <cell r="C274" t="str">
            <v>개소</v>
          </cell>
          <cell r="D274">
            <v>1</v>
          </cell>
          <cell r="E274">
            <v>11800</v>
          </cell>
          <cell r="F274">
            <v>11800</v>
          </cell>
          <cell r="G274">
            <v>0</v>
          </cell>
          <cell r="H274">
            <v>0</v>
          </cell>
          <cell r="I274">
            <v>9500</v>
          </cell>
          <cell r="J274">
            <v>9500</v>
          </cell>
          <cell r="K274">
            <v>2300</v>
          </cell>
          <cell r="L274">
            <v>2300</v>
          </cell>
          <cell r="M274" t="str">
            <v>No.115</v>
          </cell>
        </row>
        <row r="275">
          <cell r="A275" t="str">
            <v>K.P메카니칼접합및부설(기계)</v>
          </cell>
          <cell r="B275" t="str">
            <v>ø250M/M(이형관)</v>
          </cell>
          <cell r="C275" t="str">
            <v>개소</v>
          </cell>
          <cell r="D275">
            <v>35</v>
          </cell>
          <cell r="E275">
            <v>17700</v>
          </cell>
          <cell r="F275">
            <v>619500</v>
          </cell>
          <cell r="G275">
            <v>0</v>
          </cell>
          <cell r="H275">
            <v>0</v>
          </cell>
          <cell r="I275">
            <v>12900</v>
          </cell>
          <cell r="J275">
            <v>451500</v>
          </cell>
          <cell r="K275">
            <v>4800</v>
          </cell>
          <cell r="L275">
            <v>168000</v>
          </cell>
          <cell r="M275" t="str">
            <v>No.13</v>
          </cell>
        </row>
        <row r="276">
          <cell r="A276" t="str">
            <v>플랜지관 접합및부설</v>
          </cell>
          <cell r="B276" t="str">
            <v>ø100M/M(이형관)</v>
          </cell>
          <cell r="C276" t="str">
            <v>개소</v>
          </cell>
          <cell r="D276">
            <v>2</v>
          </cell>
          <cell r="E276">
            <v>24000</v>
          </cell>
          <cell r="F276">
            <v>48000</v>
          </cell>
          <cell r="G276">
            <v>500</v>
          </cell>
          <cell r="H276">
            <v>1000</v>
          </cell>
          <cell r="I276">
            <v>23500</v>
          </cell>
          <cell r="J276">
            <v>47000</v>
          </cell>
          <cell r="K276">
            <v>0</v>
          </cell>
          <cell r="L276">
            <v>0</v>
          </cell>
          <cell r="M276" t="str">
            <v>No.116</v>
          </cell>
        </row>
        <row r="277">
          <cell r="A277" t="str">
            <v>제수변접합및부설</v>
          </cell>
          <cell r="B277" t="str">
            <v>기계:Φ80mm</v>
          </cell>
          <cell r="C277" t="str">
            <v>개소</v>
          </cell>
          <cell r="D277">
            <v>2</v>
          </cell>
          <cell r="E277">
            <v>68000</v>
          </cell>
          <cell r="F277">
            <v>136000</v>
          </cell>
          <cell r="G277">
            <v>8700</v>
          </cell>
          <cell r="H277">
            <v>17400</v>
          </cell>
          <cell r="I277">
            <v>39300</v>
          </cell>
          <cell r="J277">
            <v>78600</v>
          </cell>
          <cell r="K277">
            <v>20000</v>
          </cell>
          <cell r="L277">
            <v>40000</v>
          </cell>
          <cell r="M277" t="str">
            <v>No.117</v>
          </cell>
        </row>
        <row r="278">
          <cell r="A278" t="str">
            <v>제수변접합및부설</v>
          </cell>
          <cell r="B278" t="str">
            <v>기계:Φ100mm</v>
          </cell>
          <cell r="C278" t="str">
            <v>개소</v>
          </cell>
          <cell r="D278">
            <v>1</v>
          </cell>
          <cell r="E278">
            <v>79500</v>
          </cell>
          <cell r="F278">
            <v>79500</v>
          </cell>
          <cell r="G278">
            <v>12200</v>
          </cell>
          <cell r="H278">
            <v>12200</v>
          </cell>
          <cell r="I278">
            <v>47300</v>
          </cell>
          <cell r="J278">
            <v>47300</v>
          </cell>
          <cell r="K278">
            <v>20000</v>
          </cell>
          <cell r="L278">
            <v>20000</v>
          </cell>
          <cell r="M278" t="str">
            <v>No.48</v>
          </cell>
        </row>
        <row r="279">
          <cell r="A279" t="str">
            <v>공기변접합및부설</v>
          </cell>
          <cell r="B279" t="str">
            <v>기계:Φ80mm</v>
          </cell>
          <cell r="C279" t="str">
            <v>개소</v>
          </cell>
          <cell r="D279">
            <v>2</v>
          </cell>
          <cell r="E279">
            <v>67700</v>
          </cell>
          <cell r="F279">
            <v>135400</v>
          </cell>
          <cell r="G279">
            <v>10300</v>
          </cell>
          <cell r="H279">
            <v>20600</v>
          </cell>
          <cell r="I279">
            <v>41400</v>
          </cell>
          <cell r="J279">
            <v>82800</v>
          </cell>
          <cell r="K279">
            <v>16000</v>
          </cell>
          <cell r="L279">
            <v>32000</v>
          </cell>
          <cell r="M279" t="str">
            <v>No.118</v>
          </cell>
        </row>
        <row r="281">
          <cell r="A281" t="str">
            <v>3. 구조물공</v>
          </cell>
          <cell r="F281">
            <v>3566856</v>
          </cell>
          <cell r="H281">
            <v>677461</v>
          </cell>
          <cell r="J281">
            <v>2858250</v>
          </cell>
          <cell r="L281">
            <v>31145</v>
          </cell>
        </row>
        <row r="282">
          <cell r="A282" t="str">
            <v>레미콘타설</v>
          </cell>
          <cell r="B282" t="str">
            <v>무근구조물</v>
          </cell>
          <cell r="C282" t="str">
            <v>M3</v>
          </cell>
          <cell r="D282">
            <v>2.21</v>
          </cell>
          <cell r="E282">
            <v>16000</v>
          </cell>
          <cell r="F282">
            <v>35360</v>
          </cell>
          <cell r="G282">
            <v>0</v>
          </cell>
          <cell r="H282">
            <v>0</v>
          </cell>
          <cell r="I282">
            <v>16000</v>
          </cell>
          <cell r="J282">
            <v>35360</v>
          </cell>
          <cell r="K282">
            <v>0</v>
          </cell>
          <cell r="L282">
            <v>0</v>
          </cell>
          <cell r="M282" t="str">
            <v>No.10</v>
          </cell>
        </row>
        <row r="283">
          <cell r="A283" t="str">
            <v>레미콘타설</v>
          </cell>
          <cell r="B283" t="str">
            <v>철근구조물</v>
          </cell>
          <cell r="C283" t="str">
            <v>M3</v>
          </cell>
          <cell r="D283">
            <v>29.87</v>
          </cell>
          <cell r="E283">
            <v>21700</v>
          </cell>
          <cell r="F283">
            <v>648179</v>
          </cell>
          <cell r="G283">
            <v>400</v>
          </cell>
          <cell r="H283">
            <v>11948</v>
          </cell>
          <cell r="I283">
            <v>21000</v>
          </cell>
          <cell r="J283">
            <v>627270</v>
          </cell>
          <cell r="K283">
            <v>300</v>
          </cell>
          <cell r="L283">
            <v>8961</v>
          </cell>
          <cell r="M283" t="str">
            <v>No.14</v>
          </cell>
        </row>
        <row r="284">
          <cell r="A284" t="str">
            <v>합판거푸집</v>
          </cell>
          <cell r="B284" t="str">
            <v>0-7m:6회</v>
          </cell>
          <cell r="C284" t="str">
            <v>M2</v>
          </cell>
          <cell r="D284">
            <v>3.54</v>
          </cell>
          <cell r="E284">
            <v>12000</v>
          </cell>
          <cell r="F284">
            <v>42480</v>
          </cell>
          <cell r="G284">
            <v>4000</v>
          </cell>
          <cell r="H284">
            <v>14160</v>
          </cell>
          <cell r="I284">
            <v>8000</v>
          </cell>
          <cell r="J284">
            <v>28320</v>
          </cell>
          <cell r="K284">
            <v>0</v>
          </cell>
          <cell r="L284">
            <v>0</v>
          </cell>
          <cell r="M284" t="str">
            <v>No.11</v>
          </cell>
        </row>
        <row r="285">
          <cell r="A285" t="str">
            <v>합판거푸집</v>
          </cell>
          <cell r="B285" t="str">
            <v>0-7m:3회</v>
          </cell>
          <cell r="C285" t="str">
            <v>M2</v>
          </cell>
          <cell r="D285">
            <v>75.66</v>
          </cell>
          <cell r="E285">
            <v>17100</v>
          </cell>
          <cell r="F285">
            <v>1293786</v>
          </cell>
          <cell r="G285">
            <v>5300</v>
          </cell>
          <cell r="H285">
            <v>400998</v>
          </cell>
          <cell r="I285">
            <v>11800</v>
          </cell>
          <cell r="J285">
            <v>892788</v>
          </cell>
          <cell r="K285">
            <v>0</v>
          </cell>
          <cell r="L285">
            <v>0</v>
          </cell>
          <cell r="M285" t="str">
            <v>No.15</v>
          </cell>
        </row>
        <row r="286">
          <cell r="A286" t="str">
            <v>원형거푸집</v>
          </cell>
          <cell r="B286" t="str">
            <v>3 회</v>
          </cell>
          <cell r="C286" t="str">
            <v>M2</v>
          </cell>
          <cell r="D286">
            <v>3.96</v>
          </cell>
          <cell r="E286">
            <v>38600</v>
          </cell>
          <cell r="F286">
            <v>152856</v>
          </cell>
          <cell r="G286">
            <v>11500</v>
          </cell>
          <cell r="H286">
            <v>45540</v>
          </cell>
          <cell r="I286">
            <v>27100</v>
          </cell>
          <cell r="J286">
            <v>107316</v>
          </cell>
          <cell r="K286">
            <v>0</v>
          </cell>
          <cell r="L286">
            <v>0</v>
          </cell>
          <cell r="M286" t="str">
            <v>No.16</v>
          </cell>
        </row>
        <row r="287">
          <cell r="A287" t="str">
            <v>시공이음 설치</v>
          </cell>
          <cell r="B287" t="str">
            <v>PVC,B=150X5mm</v>
          </cell>
          <cell r="C287" t="str">
            <v>M</v>
          </cell>
          <cell r="D287">
            <v>15.62</v>
          </cell>
          <cell r="E287">
            <v>13700</v>
          </cell>
          <cell r="F287">
            <v>213994</v>
          </cell>
          <cell r="G287">
            <v>2400</v>
          </cell>
          <cell r="H287">
            <v>37488</v>
          </cell>
          <cell r="I287">
            <v>11300</v>
          </cell>
          <cell r="J287">
            <v>176506</v>
          </cell>
          <cell r="K287">
            <v>0</v>
          </cell>
          <cell r="L287">
            <v>0</v>
          </cell>
          <cell r="M287" t="str">
            <v>No.17</v>
          </cell>
        </row>
        <row r="288">
          <cell r="A288" t="str">
            <v>철근가공및조립</v>
          </cell>
          <cell r="B288" t="str">
            <v>보통</v>
          </cell>
          <cell r="C288" t="str">
            <v>TON</v>
          </cell>
          <cell r="D288">
            <v>1.2649999999999999</v>
          </cell>
          <cell r="E288">
            <v>327000</v>
          </cell>
          <cell r="F288">
            <v>413655</v>
          </cell>
          <cell r="G288">
            <v>4000</v>
          </cell>
          <cell r="H288">
            <v>5060</v>
          </cell>
          <cell r="I288">
            <v>317000</v>
          </cell>
          <cell r="J288">
            <v>401005</v>
          </cell>
          <cell r="K288">
            <v>6000</v>
          </cell>
          <cell r="L288">
            <v>7590</v>
          </cell>
          <cell r="M288" t="str">
            <v>No.18</v>
          </cell>
        </row>
        <row r="289">
          <cell r="A289" t="str">
            <v>자갈부설(B.H 0.7)</v>
          </cell>
          <cell r="B289" t="str">
            <v>기계90%+인력10%</v>
          </cell>
          <cell r="C289" t="str">
            <v>M3</v>
          </cell>
          <cell r="D289">
            <v>0.26</v>
          </cell>
          <cell r="E289">
            <v>3000</v>
          </cell>
          <cell r="F289">
            <v>780</v>
          </cell>
          <cell r="G289">
            <v>200</v>
          </cell>
          <cell r="H289">
            <v>52</v>
          </cell>
          <cell r="I289">
            <v>2500</v>
          </cell>
          <cell r="J289">
            <v>650</v>
          </cell>
          <cell r="K289">
            <v>300</v>
          </cell>
          <cell r="L289">
            <v>78</v>
          </cell>
          <cell r="M289" t="str">
            <v>#.5</v>
          </cell>
        </row>
        <row r="290">
          <cell r="A290" t="str">
            <v>사다리설치(STS)</v>
          </cell>
          <cell r="C290" t="str">
            <v>M</v>
          </cell>
          <cell r="D290">
            <v>4.18</v>
          </cell>
          <cell r="E290">
            <v>10900</v>
          </cell>
          <cell r="F290">
            <v>45562</v>
          </cell>
          <cell r="G290">
            <v>6600</v>
          </cell>
          <cell r="H290">
            <v>27588</v>
          </cell>
          <cell r="I290">
            <v>4100</v>
          </cell>
          <cell r="J290">
            <v>17138</v>
          </cell>
          <cell r="K290">
            <v>200</v>
          </cell>
          <cell r="L290">
            <v>836</v>
          </cell>
          <cell r="M290" t="str">
            <v>No.19</v>
          </cell>
        </row>
        <row r="291">
          <cell r="A291" t="str">
            <v>맨홀뚜껑설치</v>
          </cell>
          <cell r="B291" t="str">
            <v>(주철재)</v>
          </cell>
          <cell r="C291" t="str">
            <v>조</v>
          </cell>
          <cell r="D291">
            <v>3</v>
          </cell>
          <cell r="E291">
            <v>45800</v>
          </cell>
          <cell r="F291">
            <v>137400</v>
          </cell>
          <cell r="G291">
            <v>0</v>
          </cell>
          <cell r="H291">
            <v>0</v>
          </cell>
          <cell r="I291">
            <v>45800</v>
          </cell>
          <cell r="J291">
            <v>137400</v>
          </cell>
          <cell r="K291">
            <v>0</v>
          </cell>
          <cell r="L291">
            <v>0</v>
          </cell>
          <cell r="M291" t="str">
            <v>No.20</v>
          </cell>
        </row>
        <row r="292">
          <cell r="A292" t="str">
            <v>강관비계</v>
          </cell>
          <cell r="B292" t="str">
            <v>3개월</v>
          </cell>
          <cell r="C292" t="str">
            <v>M2</v>
          </cell>
          <cell r="D292">
            <v>45.6</v>
          </cell>
          <cell r="E292">
            <v>9200</v>
          </cell>
          <cell r="F292">
            <v>419520</v>
          </cell>
          <cell r="G292">
            <v>2300</v>
          </cell>
          <cell r="H292">
            <v>104880</v>
          </cell>
          <cell r="I292">
            <v>6600</v>
          </cell>
          <cell r="J292">
            <v>300960</v>
          </cell>
          <cell r="K292">
            <v>300</v>
          </cell>
          <cell r="L292">
            <v>13680</v>
          </cell>
          <cell r="M292" t="str">
            <v>No.33</v>
          </cell>
        </row>
        <row r="293">
          <cell r="A293" t="str">
            <v>강관동바리(3개월)</v>
          </cell>
          <cell r="B293" t="str">
            <v>H=0-4.2M</v>
          </cell>
          <cell r="C293" t="str">
            <v>공M3</v>
          </cell>
          <cell r="D293">
            <v>6.85</v>
          </cell>
          <cell r="E293">
            <v>6300</v>
          </cell>
          <cell r="F293">
            <v>43155</v>
          </cell>
          <cell r="G293">
            <v>200</v>
          </cell>
          <cell r="H293">
            <v>1370</v>
          </cell>
          <cell r="I293">
            <v>6100</v>
          </cell>
          <cell r="J293">
            <v>41785</v>
          </cell>
          <cell r="K293">
            <v>0</v>
          </cell>
          <cell r="L293">
            <v>0</v>
          </cell>
          <cell r="M293" t="str">
            <v>No.21</v>
          </cell>
        </row>
        <row r="294">
          <cell r="A294" t="str">
            <v>양생(비닐)</v>
          </cell>
          <cell r="C294" t="str">
            <v>M2</v>
          </cell>
          <cell r="D294">
            <v>8.86</v>
          </cell>
          <cell r="E294">
            <v>900</v>
          </cell>
          <cell r="F294">
            <v>7974</v>
          </cell>
          <cell r="G294">
            <v>700</v>
          </cell>
          <cell r="H294">
            <v>6202</v>
          </cell>
          <cell r="I294">
            <v>200</v>
          </cell>
          <cell r="J294">
            <v>1772</v>
          </cell>
          <cell r="K294">
            <v>0</v>
          </cell>
          <cell r="L294">
            <v>0</v>
          </cell>
          <cell r="M294" t="str">
            <v>No.8</v>
          </cell>
        </row>
        <row r="295">
          <cell r="A295" t="str">
            <v>시공이음면정리(치핑)</v>
          </cell>
          <cell r="B295" t="str">
            <v>인력</v>
          </cell>
          <cell r="C295" t="str">
            <v>M2</v>
          </cell>
          <cell r="D295">
            <v>4.66</v>
          </cell>
          <cell r="E295">
            <v>19000</v>
          </cell>
          <cell r="F295">
            <v>88540</v>
          </cell>
          <cell r="G295">
            <v>500</v>
          </cell>
          <cell r="H295">
            <v>2330</v>
          </cell>
          <cell r="I295">
            <v>18500</v>
          </cell>
          <cell r="J295">
            <v>86210</v>
          </cell>
          <cell r="K295">
            <v>0</v>
          </cell>
          <cell r="L295">
            <v>0</v>
          </cell>
          <cell r="M295" t="str">
            <v>No.22</v>
          </cell>
        </row>
        <row r="296">
          <cell r="A296" t="str">
            <v>스페이서(T=75MM)</v>
          </cell>
          <cell r="C296" t="str">
            <v>EA</v>
          </cell>
          <cell r="D296">
            <v>15</v>
          </cell>
          <cell r="E296">
            <v>100</v>
          </cell>
          <cell r="F296">
            <v>1500</v>
          </cell>
          <cell r="G296">
            <v>100</v>
          </cell>
          <cell r="H296">
            <v>1500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수팽창고무지수판 설치</v>
          </cell>
          <cell r="B297" t="str">
            <v>20X10</v>
          </cell>
          <cell r="C297" t="str">
            <v>M</v>
          </cell>
          <cell r="D297">
            <v>4.45</v>
          </cell>
          <cell r="E297">
            <v>3900</v>
          </cell>
          <cell r="F297">
            <v>17355</v>
          </cell>
          <cell r="G297">
            <v>3100</v>
          </cell>
          <cell r="H297">
            <v>13795</v>
          </cell>
          <cell r="I297">
            <v>800</v>
          </cell>
          <cell r="J297">
            <v>3560</v>
          </cell>
          <cell r="K297">
            <v>0</v>
          </cell>
          <cell r="L297">
            <v>0</v>
          </cell>
          <cell r="M297" t="str">
            <v>No.23</v>
          </cell>
        </row>
        <row r="298">
          <cell r="A298" t="str">
            <v>P.V.C 파이프(VG1)</v>
          </cell>
          <cell r="B298" t="str">
            <v>Φ100M/M</v>
          </cell>
          <cell r="C298" t="str">
            <v>M</v>
          </cell>
          <cell r="D298">
            <v>0.7</v>
          </cell>
          <cell r="E298">
            <v>6800</v>
          </cell>
          <cell r="F298">
            <v>4760</v>
          </cell>
          <cell r="G298">
            <v>6500</v>
          </cell>
          <cell r="H298">
            <v>4550</v>
          </cell>
          <cell r="I298">
            <v>300</v>
          </cell>
          <cell r="J298">
            <v>210</v>
          </cell>
          <cell r="K298">
            <v>0</v>
          </cell>
          <cell r="L298">
            <v>0</v>
          </cell>
        </row>
        <row r="300">
          <cell r="A300" t="str">
            <v>4. 부대시설공</v>
          </cell>
          <cell r="F300">
            <v>19504040</v>
          </cell>
          <cell r="H300">
            <v>7173585</v>
          </cell>
          <cell r="J300">
            <v>10916732</v>
          </cell>
          <cell r="L300">
            <v>1413723</v>
          </cell>
        </row>
        <row r="301">
          <cell r="A301" t="str">
            <v>하수관거인식테이프</v>
          </cell>
          <cell r="B301" t="str">
            <v>5cmX20m</v>
          </cell>
          <cell r="C301" t="str">
            <v>M</v>
          </cell>
          <cell r="D301">
            <v>2175.5</v>
          </cell>
          <cell r="E301">
            <v>1300</v>
          </cell>
          <cell r="F301">
            <v>2828150</v>
          </cell>
          <cell r="G301">
            <v>1100</v>
          </cell>
          <cell r="H301">
            <v>2393050</v>
          </cell>
          <cell r="I301">
            <v>200</v>
          </cell>
          <cell r="J301">
            <v>435100</v>
          </cell>
          <cell r="K301">
            <v>0</v>
          </cell>
          <cell r="L301">
            <v>0</v>
          </cell>
        </row>
        <row r="302">
          <cell r="A302" t="str">
            <v>주철관수압시험비</v>
          </cell>
          <cell r="B302" t="str">
            <v>Φ250:200m당1회</v>
          </cell>
          <cell r="C302" t="str">
            <v>회</v>
          </cell>
          <cell r="D302">
            <v>11</v>
          </cell>
          <cell r="E302">
            <v>451400</v>
          </cell>
          <cell r="F302">
            <v>4965400</v>
          </cell>
          <cell r="G302">
            <v>213800</v>
          </cell>
          <cell r="H302">
            <v>2351800</v>
          </cell>
          <cell r="I302">
            <v>237600</v>
          </cell>
          <cell r="J302">
            <v>2613600</v>
          </cell>
          <cell r="K302">
            <v>0</v>
          </cell>
          <cell r="L302">
            <v>0</v>
          </cell>
          <cell r="M302" t="str">
            <v>No.28</v>
          </cell>
        </row>
        <row r="303">
          <cell r="A303" t="str">
            <v>콘크리트 절단</v>
          </cell>
          <cell r="C303" t="str">
            <v>M</v>
          </cell>
          <cell r="D303">
            <v>2.6</v>
          </cell>
          <cell r="E303">
            <v>2000</v>
          </cell>
          <cell r="F303">
            <v>5200</v>
          </cell>
          <cell r="G303">
            <v>900</v>
          </cell>
          <cell r="H303">
            <v>2340</v>
          </cell>
          <cell r="I303">
            <v>1000</v>
          </cell>
          <cell r="J303">
            <v>2600</v>
          </cell>
          <cell r="K303">
            <v>100</v>
          </cell>
          <cell r="L303">
            <v>260</v>
          </cell>
          <cell r="M303" t="str">
            <v>No.5</v>
          </cell>
        </row>
        <row r="304">
          <cell r="A304" t="str">
            <v>무근 구조물헐기</v>
          </cell>
          <cell r="B304" t="str">
            <v>소형브레커+공기압축기</v>
          </cell>
          <cell r="C304" t="str">
            <v>M3</v>
          </cell>
          <cell r="D304">
            <v>22.04</v>
          </cell>
          <cell r="E304">
            <v>27100</v>
          </cell>
          <cell r="F304">
            <v>597284</v>
          </cell>
          <cell r="G304">
            <v>2100</v>
          </cell>
          <cell r="H304">
            <v>46284</v>
          </cell>
          <cell r="I304">
            <v>18900</v>
          </cell>
          <cell r="J304">
            <v>416556</v>
          </cell>
          <cell r="K304">
            <v>6100</v>
          </cell>
          <cell r="L304">
            <v>134444</v>
          </cell>
          <cell r="M304" t="str">
            <v>No.26</v>
          </cell>
        </row>
        <row r="305">
          <cell r="A305" t="str">
            <v>콘크리트 복구</v>
          </cell>
          <cell r="C305" t="str">
            <v>M3</v>
          </cell>
          <cell r="D305">
            <v>0.09</v>
          </cell>
          <cell r="E305">
            <v>49700</v>
          </cell>
          <cell r="F305">
            <v>4473</v>
          </cell>
          <cell r="G305">
            <v>43900</v>
          </cell>
          <cell r="H305">
            <v>3951</v>
          </cell>
          <cell r="I305">
            <v>5800</v>
          </cell>
          <cell r="J305">
            <v>522</v>
          </cell>
          <cell r="K305">
            <v>0</v>
          </cell>
          <cell r="L305">
            <v>0</v>
          </cell>
          <cell r="M305" t="str">
            <v>No.14</v>
          </cell>
        </row>
        <row r="306">
          <cell r="A306" t="str">
            <v>합판거푸집</v>
          </cell>
          <cell r="B306" t="str">
            <v>0-7m:3회</v>
          </cell>
          <cell r="C306" t="str">
            <v>M2</v>
          </cell>
          <cell r="D306">
            <v>0.75</v>
          </cell>
          <cell r="E306">
            <v>12000</v>
          </cell>
          <cell r="F306">
            <v>9000</v>
          </cell>
          <cell r="G306">
            <v>4000</v>
          </cell>
          <cell r="H306">
            <v>3000</v>
          </cell>
          <cell r="I306">
            <v>8000</v>
          </cell>
          <cell r="J306">
            <v>6000</v>
          </cell>
          <cell r="K306">
            <v>0</v>
          </cell>
          <cell r="L306">
            <v>0</v>
          </cell>
          <cell r="M306" t="str">
            <v>No.15</v>
          </cell>
        </row>
        <row r="307">
          <cell r="A307" t="str">
            <v>합판거푸집</v>
          </cell>
          <cell r="B307" t="str">
            <v>0-7m:6회</v>
          </cell>
          <cell r="C307" t="str">
            <v>M2</v>
          </cell>
          <cell r="D307">
            <v>65.09</v>
          </cell>
          <cell r="E307">
            <v>17100</v>
          </cell>
          <cell r="F307">
            <v>1113039</v>
          </cell>
          <cell r="G307">
            <v>5300</v>
          </cell>
          <cell r="H307">
            <v>344977</v>
          </cell>
          <cell r="I307">
            <v>11800</v>
          </cell>
          <cell r="J307">
            <v>768062</v>
          </cell>
          <cell r="K307">
            <v>0</v>
          </cell>
          <cell r="L307">
            <v>0</v>
          </cell>
          <cell r="M307" t="str">
            <v>No.11</v>
          </cell>
        </row>
        <row r="308">
          <cell r="A308" t="str">
            <v>수팽창고무지수판 설치</v>
          </cell>
          <cell r="B308" t="str">
            <v>20X10</v>
          </cell>
          <cell r="C308" t="str">
            <v>M</v>
          </cell>
          <cell r="D308">
            <v>0.4</v>
          </cell>
          <cell r="E308">
            <v>3900</v>
          </cell>
          <cell r="F308">
            <v>1560</v>
          </cell>
          <cell r="G308">
            <v>3100</v>
          </cell>
          <cell r="H308">
            <v>1240</v>
          </cell>
          <cell r="I308">
            <v>800</v>
          </cell>
          <cell r="J308">
            <v>320</v>
          </cell>
          <cell r="K308">
            <v>0</v>
          </cell>
          <cell r="L308">
            <v>0</v>
          </cell>
          <cell r="M308" t="str">
            <v>No.23</v>
          </cell>
        </row>
        <row r="309">
          <cell r="A309" t="str">
            <v>시공이음면정리(치핑)</v>
          </cell>
          <cell r="B309" t="str">
            <v>인력</v>
          </cell>
          <cell r="C309" t="str">
            <v>M2</v>
          </cell>
          <cell r="D309">
            <v>0.65</v>
          </cell>
          <cell r="E309">
            <v>19000</v>
          </cell>
          <cell r="F309">
            <v>12350</v>
          </cell>
          <cell r="G309">
            <v>500</v>
          </cell>
          <cell r="H309">
            <v>325</v>
          </cell>
          <cell r="I309">
            <v>18500</v>
          </cell>
          <cell r="J309">
            <v>12025</v>
          </cell>
          <cell r="K309">
            <v>0</v>
          </cell>
          <cell r="L309">
            <v>0</v>
          </cell>
          <cell r="M309" t="str">
            <v>No.22</v>
          </cell>
        </row>
        <row r="310">
          <cell r="A310" t="str">
            <v>신·구 콘크리트 접착제바르기</v>
          </cell>
          <cell r="C310" t="str">
            <v>M2</v>
          </cell>
          <cell r="D310">
            <v>0.65</v>
          </cell>
          <cell r="E310">
            <v>10800</v>
          </cell>
          <cell r="F310">
            <v>7020</v>
          </cell>
          <cell r="G310">
            <v>4400</v>
          </cell>
          <cell r="H310">
            <v>2860</v>
          </cell>
          <cell r="I310">
            <v>6300</v>
          </cell>
          <cell r="J310">
            <v>4095</v>
          </cell>
          <cell r="K310">
            <v>100</v>
          </cell>
          <cell r="L310">
            <v>65</v>
          </cell>
          <cell r="M310" t="str">
            <v>No.30</v>
          </cell>
        </row>
        <row r="311">
          <cell r="A311" t="str">
            <v>폐기물운반</v>
          </cell>
          <cell r="B311" t="str">
            <v>B.H0.7 + D.T15</v>
          </cell>
          <cell r="C311" t="str">
            <v>M3</v>
          </cell>
          <cell r="D311">
            <v>28.32</v>
          </cell>
          <cell r="E311">
            <v>12300</v>
          </cell>
          <cell r="F311">
            <v>348336</v>
          </cell>
          <cell r="G311">
            <v>4600</v>
          </cell>
          <cell r="H311">
            <v>130272</v>
          </cell>
          <cell r="I311">
            <v>3500</v>
          </cell>
          <cell r="J311">
            <v>99120</v>
          </cell>
          <cell r="K311">
            <v>4200</v>
          </cell>
          <cell r="L311">
            <v>118944</v>
          </cell>
          <cell r="M311" t="str">
            <v>#.12</v>
          </cell>
        </row>
        <row r="312">
          <cell r="A312" t="str">
            <v>전석헐기</v>
          </cell>
          <cell r="C312" t="str">
            <v>M2</v>
          </cell>
          <cell r="D312">
            <v>14.4</v>
          </cell>
          <cell r="E312">
            <v>20900</v>
          </cell>
          <cell r="F312">
            <v>300960</v>
          </cell>
          <cell r="G312">
            <v>1000</v>
          </cell>
          <cell r="H312">
            <v>14400</v>
          </cell>
          <cell r="I312">
            <v>19900</v>
          </cell>
          <cell r="J312">
            <v>286560</v>
          </cell>
          <cell r="K312">
            <v>0</v>
          </cell>
          <cell r="L312">
            <v>0</v>
          </cell>
          <cell r="M312" t="str">
            <v>No.56</v>
          </cell>
        </row>
        <row r="313">
          <cell r="A313" t="str">
            <v>전석쌓기</v>
          </cell>
          <cell r="C313" t="str">
            <v>M2</v>
          </cell>
          <cell r="D313">
            <v>14.4</v>
          </cell>
          <cell r="E313">
            <v>38300</v>
          </cell>
          <cell r="F313">
            <v>551520</v>
          </cell>
          <cell r="G313">
            <v>3000</v>
          </cell>
          <cell r="H313">
            <v>43200</v>
          </cell>
          <cell r="I313">
            <v>29700</v>
          </cell>
          <cell r="J313">
            <v>427680</v>
          </cell>
          <cell r="K313">
            <v>5600</v>
          </cell>
          <cell r="L313">
            <v>80640</v>
          </cell>
          <cell r="M313" t="str">
            <v>No.57</v>
          </cell>
        </row>
        <row r="314">
          <cell r="A314" t="str">
            <v>흄관접합및부설(기계,소켓트식)</v>
          </cell>
          <cell r="B314" t="str">
            <v>ø400M/M</v>
          </cell>
          <cell r="C314" t="str">
            <v>본</v>
          </cell>
          <cell r="D314">
            <v>2</v>
          </cell>
          <cell r="E314">
            <v>54900</v>
          </cell>
          <cell r="F314">
            <v>109800</v>
          </cell>
          <cell r="G314">
            <v>2000</v>
          </cell>
          <cell r="H314">
            <v>4000</v>
          </cell>
          <cell r="I314">
            <v>47300</v>
          </cell>
          <cell r="J314">
            <v>94600</v>
          </cell>
          <cell r="K314">
            <v>5600</v>
          </cell>
          <cell r="L314">
            <v>11200</v>
          </cell>
          <cell r="M314" t="str">
            <v>No.119</v>
          </cell>
        </row>
        <row r="315">
          <cell r="A315" t="str">
            <v>흄관접합및부설(기계,소켓트식)</v>
          </cell>
          <cell r="B315" t="str">
            <v>ø500M/M</v>
          </cell>
          <cell r="C315" t="str">
            <v>본</v>
          </cell>
          <cell r="D315">
            <v>17</v>
          </cell>
          <cell r="E315">
            <v>76900</v>
          </cell>
          <cell r="F315">
            <v>1307300</v>
          </cell>
          <cell r="G315">
            <v>2600</v>
          </cell>
          <cell r="H315">
            <v>44200</v>
          </cell>
          <cell r="I315">
            <v>67100</v>
          </cell>
          <cell r="J315">
            <v>1140700</v>
          </cell>
          <cell r="K315">
            <v>7200</v>
          </cell>
          <cell r="L315">
            <v>122400</v>
          </cell>
          <cell r="M315" t="str">
            <v>No.120</v>
          </cell>
        </row>
        <row r="316">
          <cell r="A316" t="str">
            <v>흄관접합및부설(기계,소켓트식)</v>
          </cell>
          <cell r="B316" t="str">
            <v>ø600M/M</v>
          </cell>
          <cell r="C316" t="str">
            <v>본</v>
          </cell>
          <cell r="D316">
            <v>11</v>
          </cell>
          <cell r="E316">
            <v>97200</v>
          </cell>
          <cell r="F316">
            <v>1069200</v>
          </cell>
          <cell r="G316">
            <v>3000</v>
          </cell>
          <cell r="H316">
            <v>33000</v>
          </cell>
          <cell r="I316">
            <v>85700</v>
          </cell>
          <cell r="J316">
            <v>942700</v>
          </cell>
          <cell r="K316">
            <v>8500</v>
          </cell>
          <cell r="L316">
            <v>93500</v>
          </cell>
          <cell r="M316" t="str">
            <v>No.121</v>
          </cell>
        </row>
        <row r="317">
          <cell r="A317" t="str">
            <v>기존 흄관철거</v>
          </cell>
          <cell r="B317" t="str">
            <v>D=400mm</v>
          </cell>
          <cell r="C317" t="str">
            <v>M</v>
          </cell>
          <cell r="D317">
            <v>4.5</v>
          </cell>
          <cell r="E317">
            <v>6600</v>
          </cell>
          <cell r="F317">
            <v>29700</v>
          </cell>
          <cell r="G317">
            <v>2500</v>
          </cell>
          <cell r="H317">
            <v>11250</v>
          </cell>
          <cell r="I317">
            <v>2400</v>
          </cell>
          <cell r="J317">
            <v>10800</v>
          </cell>
          <cell r="K317">
            <v>1700</v>
          </cell>
          <cell r="L317">
            <v>7650</v>
          </cell>
          <cell r="M317" t="str">
            <v>No.122</v>
          </cell>
        </row>
        <row r="318">
          <cell r="A318" t="str">
            <v>기존 흄관철거</v>
          </cell>
          <cell r="B318" t="str">
            <v>D=500mm</v>
          </cell>
          <cell r="C318" t="str">
            <v>M</v>
          </cell>
          <cell r="D318">
            <v>42.9</v>
          </cell>
          <cell r="E318">
            <v>11200</v>
          </cell>
          <cell r="F318">
            <v>480480</v>
          </cell>
          <cell r="G318">
            <v>2400</v>
          </cell>
          <cell r="H318">
            <v>102960</v>
          </cell>
          <cell r="I318">
            <v>6000</v>
          </cell>
          <cell r="J318">
            <v>257400</v>
          </cell>
          <cell r="K318">
            <v>2800</v>
          </cell>
          <cell r="L318">
            <v>120120</v>
          </cell>
          <cell r="M318" t="str">
            <v>No.123</v>
          </cell>
        </row>
        <row r="319">
          <cell r="A319" t="str">
            <v>기존 흄관철거</v>
          </cell>
          <cell r="B319" t="str">
            <v>D=600mm</v>
          </cell>
          <cell r="C319" t="str">
            <v>M</v>
          </cell>
          <cell r="D319">
            <v>27</v>
          </cell>
          <cell r="E319">
            <v>14400</v>
          </cell>
          <cell r="F319">
            <v>388800</v>
          </cell>
          <cell r="G319">
            <v>3800</v>
          </cell>
          <cell r="H319">
            <v>102600</v>
          </cell>
          <cell r="I319">
            <v>6700</v>
          </cell>
          <cell r="J319">
            <v>180900</v>
          </cell>
          <cell r="K319">
            <v>3900</v>
          </cell>
          <cell r="L319">
            <v>105300</v>
          </cell>
          <cell r="M319" t="str">
            <v>No.51</v>
          </cell>
        </row>
        <row r="320">
          <cell r="A320" t="str">
            <v>보차도 경계석 헐기 및 설치</v>
          </cell>
          <cell r="B320" t="str">
            <v>500X200X170</v>
          </cell>
          <cell r="C320" t="str">
            <v>M</v>
          </cell>
          <cell r="D320">
            <v>172</v>
          </cell>
          <cell r="E320">
            <v>24500</v>
          </cell>
          <cell r="F320">
            <v>4214000</v>
          </cell>
          <cell r="G320">
            <v>7300</v>
          </cell>
          <cell r="H320">
            <v>1255600</v>
          </cell>
          <cell r="I320">
            <v>13600</v>
          </cell>
          <cell r="J320">
            <v>2339200</v>
          </cell>
          <cell r="K320">
            <v>3600</v>
          </cell>
          <cell r="L320">
            <v>619200</v>
          </cell>
          <cell r="M320" t="str">
            <v>No.68</v>
          </cell>
        </row>
        <row r="321">
          <cell r="A321" t="str">
            <v>보도블럭파취복구</v>
          </cell>
          <cell r="C321" t="str">
            <v>M2</v>
          </cell>
          <cell r="D321">
            <v>156.82</v>
          </cell>
          <cell r="E321">
            <v>7400</v>
          </cell>
          <cell r="F321">
            <v>1160468</v>
          </cell>
          <cell r="G321">
            <v>1800</v>
          </cell>
          <cell r="H321">
            <v>282276</v>
          </cell>
          <cell r="I321">
            <v>5600</v>
          </cell>
          <cell r="J321">
            <v>878192</v>
          </cell>
          <cell r="K321">
            <v>0</v>
          </cell>
          <cell r="L321">
            <v>0</v>
          </cell>
          <cell r="M321" t="str">
            <v>No.69</v>
          </cell>
        </row>
        <row r="323">
          <cell r="A323" t="str">
            <v>5. 운 반 공</v>
          </cell>
          <cell r="F323">
            <v>2727107</v>
          </cell>
          <cell r="H323">
            <v>481800</v>
          </cell>
          <cell r="J323">
            <v>525600</v>
          </cell>
          <cell r="L323">
            <v>1719707</v>
          </cell>
        </row>
        <row r="324">
          <cell r="A324" t="str">
            <v>철근운반</v>
          </cell>
          <cell r="C324" t="str">
            <v>TON</v>
          </cell>
          <cell r="D324">
            <v>1.3029999999999999</v>
          </cell>
          <cell r="E324">
            <v>9000</v>
          </cell>
          <cell r="F324">
            <v>11727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9000</v>
          </cell>
          <cell r="L324">
            <v>11727</v>
          </cell>
          <cell r="M324" t="str">
            <v>#.15</v>
          </cell>
        </row>
        <row r="325">
          <cell r="A325" t="str">
            <v>주철관 운반</v>
          </cell>
          <cell r="B325" t="str">
            <v>Φ250M/M</v>
          </cell>
          <cell r="C325" t="str">
            <v>본</v>
          </cell>
          <cell r="D325">
            <v>363</v>
          </cell>
          <cell r="E325">
            <v>2700</v>
          </cell>
          <cell r="F325">
            <v>980100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2700</v>
          </cell>
          <cell r="L325">
            <v>980100</v>
          </cell>
          <cell r="M325" t="str">
            <v>#.16</v>
          </cell>
        </row>
        <row r="326">
          <cell r="A326" t="str">
            <v>주철관 운반</v>
          </cell>
          <cell r="B326" t="str">
            <v>이형관</v>
          </cell>
          <cell r="C326" t="str">
            <v>KG</v>
          </cell>
          <cell r="D326">
            <v>1365.8</v>
          </cell>
          <cell r="E326">
            <v>100</v>
          </cell>
          <cell r="F326">
            <v>136580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100</v>
          </cell>
          <cell r="L326">
            <v>136580</v>
          </cell>
          <cell r="M326" t="str">
            <v>#.17</v>
          </cell>
        </row>
        <row r="327">
          <cell r="A327" t="str">
            <v>보조기층운반</v>
          </cell>
          <cell r="C327" t="str">
            <v>M3</v>
          </cell>
          <cell r="D327">
            <v>219</v>
          </cell>
          <cell r="E327">
            <v>7300</v>
          </cell>
          <cell r="F327">
            <v>1598700</v>
          </cell>
          <cell r="G327">
            <v>2200</v>
          </cell>
          <cell r="H327">
            <v>481800</v>
          </cell>
          <cell r="I327">
            <v>2400</v>
          </cell>
          <cell r="J327">
            <v>525600</v>
          </cell>
          <cell r="K327">
            <v>2700</v>
          </cell>
          <cell r="L327">
            <v>591300</v>
          </cell>
          <cell r="M327" t="str">
            <v>#.18</v>
          </cell>
        </row>
        <row r="333">
          <cell r="A333" t="str">
            <v>⊙A-LINE  사급자재비</v>
          </cell>
          <cell r="C333" t="str">
            <v>식</v>
          </cell>
          <cell r="D333">
            <v>1</v>
          </cell>
          <cell r="F333">
            <v>45524940</v>
          </cell>
          <cell r="H333">
            <v>45524940</v>
          </cell>
          <cell r="J333">
            <v>0</v>
          </cell>
          <cell r="L333">
            <v>0</v>
          </cell>
        </row>
        <row r="335">
          <cell r="A335" t="str">
            <v>모  래</v>
          </cell>
          <cell r="C335" t="str">
            <v>M3</v>
          </cell>
          <cell r="D335">
            <v>623</v>
          </cell>
          <cell r="E335">
            <v>17000</v>
          </cell>
          <cell r="F335">
            <v>10591000</v>
          </cell>
          <cell r="G335">
            <v>17000</v>
          </cell>
          <cell r="H335">
            <v>10591000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A336" t="str">
            <v>자  갈</v>
          </cell>
          <cell r="C336" t="str">
            <v>M3</v>
          </cell>
          <cell r="D336">
            <v>0.27</v>
          </cell>
          <cell r="E336">
            <v>8000</v>
          </cell>
          <cell r="F336">
            <v>2160</v>
          </cell>
          <cell r="G336">
            <v>8000</v>
          </cell>
          <cell r="H336">
            <v>2160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A337" t="str">
            <v>잡  석</v>
          </cell>
          <cell r="C337" t="str">
            <v>M3</v>
          </cell>
          <cell r="D337">
            <v>2.62</v>
          </cell>
          <cell r="E337">
            <v>7000</v>
          </cell>
          <cell r="F337">
            <v>18340</v>
          </cell>
          <cell r="G337">
            <v>7000</v>
          </cell>
          <cell r="H337">
            <v>18340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A338" t="str">
            <v>아스팔트유제</v>
          </cell>
          <cell r="B338" t="str">
            <v>RSC-4</v>
          </cell>
          <cell r="C338" t="str">
            <v>DRUM</v>
          </cell>
          <cell r="D338">
            <v>0.89</v>
          </cell>
          <cell r="E338">
            <v>52000</v>
          </cell>
          <cell r="F338">
            <v>46280</v>
          </cell>
          <cell r="G338">
            <v>52000</v>
          </cell>
          <cell r="H338">
            <v>46280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아스팔트유제</v>
          </cell>
          <cell r="B339" t="str">
            <v>MC-1</v>
          </cell>
          <cell r="C339" t="str">
            <v>DRUM</v>
          </cell>
          <cell r="D339">
            <v>1.77</v>
          </cell>
          <cell r="E339">
            <v>58000</v>
          </cell>
          <cell r="F339">
            <v>102660</v>
          </cell>
          <cell r="G339">
            <v>58000</v>
          </cell>
          <cell r="H339">
            <v>102660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주철관 이형관</v>
          </cell>
          <cell r="B340" t="str">
            <v>D300M/M이상 D600M/M이하</v>
          </cell>
          <cell r="C340" t="str">
            <v>KG</v>
          </cell>
          <cell r="D340">
            <v>1365.8</v>
          </cell>
          <cell r="E340">
            <v>2500</v>
          </cell>
          <cell r="F340">
            <v>3414500</v>
          </cell>
          <cell r="G340">
            <v>2500</v>
          </cell>
          <cell r="H340">
            <v>3414500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 t="str">
            <v>이중벽 P.E관</v>
          </cell>
          <cell r="B341" t="str">
            <v>Φ250M/M</v>
          </cell>
          <cell r="C341" t="str">
            <v>본</v>
          </cell>
          <cell r="D341">
            <v>150</v>
          </cell>
          <cell r="E341">
            <v>127200</v>
          </cell>
          <cell r="F341">
            <v>19080000</v>
          </cell>
          <cell r="G341">
            <v>127200</v>
          </cell>
          <cell r="H341">
            <v>19080000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 t="str">
            <v>이중벽 P.E관 지수단관</v>
          </cell>
          <cell r="B342" t="str">
            <v>Φ250M/M</v>
          </cell>
          <cell r="C342" t="str">
            <v>EA</v>
          </cell>
          <cell r="D342">
            <v>38</v>
          </cell>
          <cell r="E342">
            <v>34900</v>
          </cell>
          <cell r="F342">
            <v>1326200</v>
          </cell>
          <cell r="G342">
            <v>34900</v>
          </cell>
          <cell r="H342">
            <v>1326200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이중벽 P.E 곡관</v>
          </cell>
          <cell r="B343" t="str">
            <v>Φ250M/MX45</v>
          </cell>
          <cell r="C343" t="str">
            <v>EA</v>
          </cell>
          <cell r="D343">
            <v>6</v>
          </cell>
          <cell r="E343">
            <v>61500</v>
          </cell>
          <cell r="F343">
            <v>369000</v>
          </cell>
          <cell r="G343">
            <v>61500</v>
          </cell>
          <cell r="H343">
            <v>369000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보조기층제</v>
          </cell>
          <cell r="C344" t="str">
            <v>M3</v>
          </cell>
          <cell r="D344">
            <v>405</v>
          </cell>
          <cell r="E344">
            <v>6300</v>
          </cell>
          <cell r="F344">
            <v>2551500</v>
          </cell>
          <cell r="G344">
            <v>6300</v>
          </cell>
          <cell r="H344">
            <v>2551500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주철관 접합부품(K.P메카니칼접합)</v>
          </cell>
          <cell r="B345" t="str">
            <v>D=100MM</v>
          </cell>
          <cell r="C345" t="str">
            <v>SET</v>
          </cell>
          <cell r="D345">
            <v>1</v>
          </cell>
          <cell r="E345">
            <v>7100</v>
          </cell>
          <cell r="F345">
            <v>7100</v>
          </cell>
          <cell r="G345">
            <v>7100</v>
          </cell>
          <cell r="H345">
            <v>7100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주철관 접합부품(K.P메카니칼접합)</v>
          </cell>
          <cell r="B346" t="str">
            <v>D=250MM</v>
          </cell>
          <cell r="C346" t="str">
            <v>SET</v>
          </cell>
          <cell r="D346">
            <v>398</v>
          </cell>
          <cell r="E346">
            <v>16000</v>
          </cell>
          <cell r="F346">
            <v>6368000</v>
          </cell>
          <cell r="G346">
            <v>16000</v>
          </cell>
          <cell r="H346">
            <v>6368000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주철관 접합부품(플랜지접합)</v>
          </cell>
          <cell r="B347" t="str">
            <v>D=80MM</v>
          </cell>
          <cell r="C347" t="str">
            <v>SET</v>
          </cell>
          <cell r="D347">
            <v>4</v>
          </cell>
          <cell r="E347">
            <v>1300</v>
          </cell>
          <cell r="F347">
            <v>5200</v>
          </cell>
          <cell r="G347">
            <v>1300</v>
          </cell>
          <cell r="H347">
            <v>5200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주철관 접합부품(플랜지접합)</v>
          </cell>
          <cell r="B348" t="str">
            <v>D=100MM</v>
          </cell>
          <cell r="C348" t="str">
            <v>SET</v>
          </cell>
          <cell r="D348">
            <v>3</v>
          </cell>
          <cell r="E348">
            <v>1400</v>
          </cell>
          <cell r="F348">
            <v>4200</v>
          </cell>
          <cell r="G348">
            <v>1400</v>
          </cell>
          <cell r="H348">
            <v>4200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 t="str">
            <v>원심력철근콘크리트관</v>
          </cell>
          <cell r="B349" t="str">
            <v>보통관 400*35(MM)</v>
          </cell>
          <cell r="C349" t="str">
            <v>본</v>
          </cell>
          <cell r="D349">
            <v>2</v>
          </cell>
          <cell r="E349">
            <v>37500</v>
          </cell>
          <cell r="F349">
            <v>75000</v>
          </cell>
          <cell r="G349">
            <v>37500</v>
          </cell>
          <cell r="H349">
            <v>75000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 t="str">
            <v>원심력철근콘크리트관</v>
          </cell>
          <cell r="B350" t="str">
            <v>보통관 500*42(MM)</v>
          </cell>
          <cell r="C350" t="str">
            <v>본</v>
          </cell>
          <cell r="D350">
            <v>17</v>
          </cell>
          <cell r="E350">
            <v>48700</v>
          </cell>
          <cell r="F350">
            <v>827900</v>
          </cell>
          <cell r="G350">
            <v>48700</v>
          </cell>
          <cell r="H350">
            <v>827900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 t="str">
            <v>원심력철근콘크리트관</v>
          </cell>
          <cell r="B351" t="str">
            <v>보통관 600*50(MM)</v>
          </cell>
          <cell r="C351" t="str">
            <v>본</v>
          </cell>
          <cell r="D351">
            <v>11</v>
          </cell>
          <cell r="E351">
            <v>66900</v>
          </cell>
          <cell r="F351">
            <v>735900</v>
          </cell>
          <cell r="G351">
            <v>66900</v>
          </cell>
          <cell r="H351">
            <v>735900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5">
          <cell r="A355" t="str">
            <v>Ⅱ.B-LINE차집관로(법환P/S→신시가지P/S)</v>
          </cell>
          <cell r="C355" t="str">
            <v>식</v>
          </cell>
          <cell r="D355">
            <v>1</v>
          </cell>
          <cell r="F355">
            <v>230909873</v>
          </cell>
          <cell r="H355">
            <v>115551780</v>
          </cell>
          <cell r="J355">
            <v>85284976</v>
          </cell>
          <cell r="L355">
            <v>30073117</v>
          </cell>
        </row>
        <row r="357">
          <cell r="A357" t="str">
            <v>1. 토    공</v>
          </cell>
          <cell r="F357">
            <v>182641265</v>
          </cell>
          <cell r="H357">
            <v>105799391</v>
          </cell>
          <cell r="J357">
            <v>55512919</v>
          </cell>
          <cell r="L357">
            <v>21328955</v>
          </cell>
        </row>
        <row r="358">
          <cell r="A358" t="str">
            <v>터파기:보조기층</v>
          </cell>
          <cell r="B358" t="str">
            <v>B.H 0.7㎥</v>
          </cell>
          <cell r="C358" t="str">
            <v>M3</v>
          </cell>
          <cell r="D358">
            <v>884.03</v>
          </cell>
          <cell r="E358">
            <v>1100</v>
          </cell>
          <cell r="F358">
            <v>972433</v>
          </cell>
          <cell r="G358">
            <v>300</v>
          </cell>
          <cell r="H358">
            <v>265209</v>
          </cell>
          <cell r="I358">
            <v>400</v>
          </cell>
          <cell r="J358">
            <v>353612</v>
          </cell>
          <cell r="K358">
            <v>400</v>
          </cell>
          <cell r="L358">
            <v>353612</v>
          </cell>
          <cell r="M358" t="str">
            <v>#.1</v>
          </cell>
        </row>
        <row r="359">
          <cell r="A359" t="str">
            <v>터파기:토사(육상),기계80+인력20</v>
          </cell>
          <cell r="B359" t="str">
            <v>B.H 0.7㎥</v>
          </cell>
          <cell r="C359" t="str">
            <v>M3</v>
          </cell>
          <cell r="D359">
            <v>1910.49</v>
          </cell>
          <cell r="E359">
            <v>2000</v>
          </cell>
          <cell r="F359">
            <v>3820980</v>
          </cell>
          <cell r="G359">
            <v>100</v>
          </cell>
          <cell r="H359">
            <v>191049</v>
          </cell>
          <cell r="I359">
            <v>1600</v>
          </cell>
          <cell r="J359">
            <v>3056784</v>
          </cell>
          <cell r="K359">
            <v>300</v>
          </cell>
          <cell r="L359">
            <v>573147</v>
          </cell>
          <cell r="M359" t="str">
            <v>#.2</v>
          </cell>
        </row>
        <row r="360">
          <cell r="A360" t="str">
            <v>기계터파기(연암)</v>
          </cell>
          <cell r="B360" t="str">
            <v>B.H0.7+브레이커</v>
          </cell>
          <cell r="C360" t="str">
            <v>M3</v>
          </cell>
          <cell r="D360">
            <v>748.34</v>
          </cell>
          <cell r="E360">
            <v>18400</v>
          </cell>
          <cell r="F360">
            <v>13769456</v>
          </cell>
          <cell r="G360">
            <v>2800</v>
          </cell>
          <cell r="H360">
            <v>2095352</v>
          </cell>
          <cell r="I360">
            <v>7300</v>
          </cell>
          <cell r="J360">
            <v>5462882</v>
          </cell>
          <cell r="K360">
            <v>8300</v>
          </cell>
          <cell r="L360">
            <v>6211222</v>
          </cell>
          <cell r="M360" t="str">
            <v>#.3</v>
          </cell>
        </row>
        <row r="361">
          <cell r="A361" t="str">
            <v>되메우기 및 다짐</v>
          </cell>
          <cell r="B361" t="str">
            <v>B.H 0.7+플래이트 콤펙터</v>
          </cell>
          <cell r="C361" t="str">
            <v>M3</v>
          </cell>
          <cell r="D361">
            <v>1871.84</v>
          </cell>
          <cell r="E361">
            <v>3500</v>
          </cell>
          <cell r="F361">
            <v>6551440</v>
          </cell>
          <cell r="G361">
            <v>400</v>
          </cell>
          <cell r="H361">
            <v>748736</v>
          </cell>
          <cell r="I361">
            <v>2600</v>
          </cell>
          <cell r="J361">
            <v>4866784</v>
          </cell>
          <cell r="K361">
            <v>500</v>
          </cell>
          <cell r="L361">
            <v>935920</v>
          </cell>
          <cell r="M361" t="str">
            <v>#.4</v>
          </cell>
        </row>
        <row r="362">
          <cell r="A362" t="str">
            <v>잡석부설(B.H 0.7)</v>
          </cell>
          <cell r="B362" t="str">
            <v>기계90%+인력10%</v>
          </cell>
          <cell r="C362" t="str">
            <v>M3</v>
          </cell>
          <cell r="D362">
            <v>172.46</v>
          </cell>
          <cell r="E362">
            <v>3000</v>
          </cell>
          <cell r="F362">
            <v>517380</v>
          </cell>
          <cell r="G362">
            <v>200</v>
          </cell>
          <cell r="H362">
            <v>34492</v>
          </cell>
          <cell r="I362">
            <v>2500</v>
          </cell>
          <cell r="J362">
            <v>431150</v>
          </cell>
          <cell r="K362">
            <v>300</v>
          </cell>
          <cell r="L362">
            <v>51738</v>
          </cell>
          <cell r="M362" t="str">
            <v>#.5</v>
          </cell>
        </row>
        <row r="363">
          <cell r="A363" t="str">
            <v>사토운반:보조기층</v>
          </cell>
          <cell r="B363" t="str">
            <v>B.H0.7 + D.T15</v>
          </cell>
          <cell r="C363" t="str">
            <v>M3</v>
          </cell>
          <cell r="D363">
            <v>884.03</v>
          </cell>
          <cell r="E363">
            <v>7300</v>
          </cell>
          <cell r="F363">
            <v>6453419</v>
          </cell>
          <cell r="G363">
            <v>2700</v>
          </cell>
          <cell r="H363">
            <v>2386881</v>
          </cell>
          <cell r="I363">
            <v>2100</v>
          </cell>
          <cell r="J363">
            <v>1856463</v>
          </cell>
          <cell r="K363">
            <v>2500</v>
          </cell>
          <cell r="L363">
            <v>2210075</v>
          </cell>
          <cell r="M363" t="str">
            <v>#.6</v>
          </cell>
        </row>
        <row r="364">
          <cell r="A364" t="str">
            <v>사토운반:연암</v>
          </cell>
          <cell r="B364" t="str">
            <v>B.H0.7 + D.T15</v>
          </cell>
          <cell r="C364" t="str">
            <v>M3</v>
          </cell>
          <cell r="D364">
            <v>748.34</v>
          </cell>
          <cell r="E364">
            <v>12000</v>
          </cell>
          <cell r="F364">
            <v>8980080</v>
          </cell>
          <cell r="G364">
            <v>4500</v>
          </cell>
          <cell r="H364">
            <v>3367530</v>
          </cell>
          <cell r="I364">
            <v>3500</v>
          </cell>
          <cell r="J364">
            <v>2619190</v>
          </cell>
          <cell r="K364">
            <v>4000</v>
          </cell>
          <cell r="L364">
            <v>2993360</v>
          </cell>
          <cell r="M364" t="str">
            <v>#.7</v>
          </cell>
        </row>
        <row r="365">
          <cell r="A365" t="str">
            <v>모래부설 및 다짐(B.H 0.7M3,관로기초)</v>
          </cell>
          <cell r="B365" t="str">
            <v>기계90%+인력10%</v>
          </cell>
          <cell r="C365" t="str">
            <v>M3</v>
          </cell>
          <cell r="D365">
            <v>354.49</v>
          </cell>
          <cell r="E365">
            <v>2300</v>
          </cell>
          <cell r="F365">
            <v>815327</v>
          </cell>
          <cell r="G365">
            <v>200</v>
          </cell>
          <cell r="H365">
            <v>70898</v>
          </cell>
          <cell r="I365">
            <v>1600</v>
          </cell>
          <cell r="J365">
            <v>567184</v>
          </cell>
          <cell r="K365">
            <v>500</v>
          </cell>
          <cell r="L365">
            <v>177245</v>
          </cell>
          <cell r="M365" t="str">
            <v>#.8</v>
          </cell>
        </row>
        <row r="366">
          <cell r="A366" t="str">
            <v>바닥면 고르기</v>
          </cell>
          <cell r="B366" t="str">
            <v>연암</v>
          </cell>
          <cell r="C366" t="str">
            <v>M2</v>
          </cell>
          <cell r="D366">
            <v>1474.15</v>
          </cell>
          <cell r="E366">
            <v>5400</v>
          </cell>
          <cell r="F366">
            <v>7960410</v>
          </cell>
          <cell r="G366">
            <v>500</v>
          </cell>
          <cell r="H366">
            <v>737075</v>
          </cell>
          <cell r="I366">
            <v>4600</v>
          </cell>
          <cell r="J366">
            <v>6781090</v>
          </cell>
          <cell r="K366">
            <v>300</v>
          </cell>
          <cell r="L366">
            <v>442245</v>
          </cell>
          <cell r="M366" t="str">
            <v>No.2</v>
          </cell>
        </row>
        <row r="367">
          <cell r="A367" t="str">
            <v>성토(토사)</v>
          </cell>
          <cell r="B367" t="str">
            <v>발생토유용</v>
          </cell>
          <cell r="C367" t="str">
            <v>M3</v>
          </cell>
          <cell r="D367">
            <v>6.32</v>
          </cell>
          <cell r="E367">
            <v>3000</v>
          </cell>
          <cell r="F367">
            <v>18960</v>
          </cell>
          <cell r="G367">
            <v>1100</v>
          </cell>
          <cell r="H367">
            <v>6952</v>
          </cell>
          <cell r="I367">
            <v>1100</v>
          </cell>
          <cell r="J367">
            <v>6952</v>
          </cell>
          <cell r="K367">
            <v>800</v>
          </cell>
          <cell r="L367">
            <v>5056</v>
          </cell>
          <cell r="M367" t="str">
            <v>#.9</v>
          </cell>
        </row>
        <row r="368">
          <cell r="A368" t="str">
            <v>아스팔트포장 절단</v>
          </cell>
          <cell r="C368" t="str">
            <v>M</v>
          </cell>
          <cell r="D368">
            <v>3205.4</v>
          </cell>
          <cell r="E368">
            <v>1800</v>
          </cell>
          <cell r="F368">
            <v>5769720</v>
          </cell>
          <cell r="G368">
            <v>900</v>
          </cell>
          <cell r="H368">
            <v>2884860</v>
          </cell>
          <cell r="I368">
            <v>800</v>
          </cell>
          <cell r="J368">
            <v>2564320</v>
          </cell>
          <cell r="K368">
            <v>100</v>
          </cell>
          <cell r="L368">
            <v>320540</v>
          </cell>
          <cell r="M368" t="str">
            <v>No.3</v>
          </cell>
        </row>
        <row r="369">
          <cell r="A369" t="str">
            <v>아스팔트포장 파취</v>
          </cell>
          <cell r="B369" t="str">
            <v>기계</v>
          </cell>
          <cell r="C369" t="str">
            <v>M3</v>
          </cell>
          <cell r="D369">
            <v>338.34</v>
          </cell>
          <cell r="E369">
            <v>15300</v>
          </cell>
          <cell r="F369">
            <v>5176602</v>
          </cell>
          <cell r="G369">
            <v>2300</v>
          </cell>
          <cell r="H369">
            <v>778182</v>
          </cell>
          <cell r="I369">
            <v>6300</v>
          </cell>
          <cell r="J369">
            <v>2131542</v>
          </cell>
          <cell r="K369">
            <v>6700</v>
          </cell>
          <cell r="L369">
            <v>2266878</v>
          </cell>
          <cell r="M369" t="str">
            <v>#.10</v>
          </cell>
        </row>
        <row r="370">
          <cell r="A370" t="str">
            <v>아스팔트 포장포설</v>
          </cell>
          <cell r="B370" t="str">
            <v>기층10cm+표층5cm</v>
          </cell>
          <cell r="C370" t="str">
            <v>a</v>
          </cell>
          <cell r="D370">
            <v>22.56</v>
          </cell>
          <cell r="E370">
            <v>3812100</v>
          </cell>
          <cell r="F370">
            <v>86000976</v>
          </cell>
          <cell r="G370">
            <v>3372300</v>
          </cell>
          <cell r="H370">
            <v>76079088</v>
          </cell>
          <cell r="I370">
            <v>409100</v>
          </cell>
          <cell r="J370">
            <v>9229296</v>
          </cell>
          <cell r="K370">
            <v>30700</v>
          </cell>
          <cell r="L370">
            <v>692592</v>
          </cell>
          <cell r="M370" t="str">
            <v>No.4</v>
          </cell>
        </row>
        <row r="371">
          <cell r="A371" t="str">
            <v>보조기층포설 및 다짐</v>
          </cell>
          <cell r="B371" t="str">
            <v>T=30cm</v>
          </cell>
          <cell r="C371" t="str">
            <v>M3</v>
          </cell>
          <cell r="D371">
            <v>620.74</v>
          </cell>
          <cell r="E371">
            <v>2800</v>
          </cell>
          <cell r="F371">
            <v>1738072</v>
          </cell>
          <cell r="G371">
            <v>400</v>
          </cell>
          <cell r="H371">
            <v>248296</v>
          </cell>
          <cell r="I371">
            <v>1700</v>
          </cell>
          <cell r="J371">
            <v>1055258</v>
          </cell>
          <cell r="K371">
            <v>700</v>
          </cell>
          <cell r="L371">
            <v>434518</v>
          </cell>
          <cell r="M371" t="str">
            <v>#.11</v>
          </cell>
        </row>
        <row r="372">
          <cell r="A372" t="str">
            <v>폐기물운반</v>
          </cell>
          <cell r="B372" t="str">
            <v>B.H0.7 + D.T15</v>
          </cell>
          <cell r="C372" t="str">
            <v>M3</v>
          </cell>
          <cell r="D372">
            <v>518.11</v>
          </cell>
          <cell r="E372">
            <v>12300</v>
          </cell>
          <cell r="F372">
            <v>6372753</v>
          </cell>
          <cell r="G372">
            <v>4600</v>
          </cell>
          <cell r="H372">
            <v>2383306</v>
          </cell>
          <cell r="I372">
            <v>3500</v>
          </cell>
          <cell r="J372">
            <v>1813385</v>
          </cell>
          <cell r="K372">
            <v>4200</v>
          </cell>
          <cell r="L372">
            <v>2176062</v>
          </cell>
          <cell r="M372" t="str">
            <v>#.12</v>
          </cell>
        </row>
        <row r="373">
          <cell r="A373" t="str">
            <v>콘크리트포장 절단</v>
          </cell>
          <cell r="C373" t="str">
            <v>M</v>
          </cell>
          <cell r="D373">
            <v>851.95</v>
          </cell>
          <cell r="E373">
            <v>2000</v>
          </cell>
          <cell r="F373">
            <v>1703900</v>
          </cell>
          <cell r="G373">
            <v>900</v>
          </cell>
          <cell r="H373">
            <v>766755</v>
          </cell>
          <cell r="I373">
            <v>1000</v>
          </cell>
          <cell r="J373">
            <v>851950</v>
          </cell>
          <cell r="K373">
            <v>100</v>
          </cell>
          <cell r="L373">
            <v>85195</v>
          </cell>
          <cell r="M373" t="str">
            <v>No.5</v>
          </cell>
        </row>
        <row r="374">
          <cell r="A374" t="str">
            <v>콘크리트포장 깨기</v>
          </cell>
          <cell r="B374" t="str">
            <v>T=30cm미만</v>
          </cell>
          <cell r="C374" t="str">
            <v>M3</v>
          </cell>
          <cell r="D374">
            <v>179.77</v>
          </cell>
          <cell r="E374">
            <v>15200</v>
          </cell>
          <cell r="F374">
            <v>2732504</v>
          </cell>
          <cell r="G374">
            <v>2200</v>
          </cell>
          <cell r="H374">
            <v>395494</v>
          </cell>
          <cell r="I374">
            <v>6300</v>
          </cell>
          <cell r="J374">
            <v>1132551</v>
          </cell>
          <cell r="K374">
            <v>6700</v>
          </cell>
          <cell r="L374">
            <v>1204459</v>
          </cell>
          <cell r="M374" t="str">
            <v>#.13</v>
          </cell>
        </row>
        <row r="375">
          <cell r="A375" t="str">
            <v>콘크리트포장 포설</v>
          </cell>
          <cell r="B375" t="str">
            <v>T=20cm</v>
          </cell>
          <cell r="C375" t="str">
            <v>M3</v>
          </cell>
          <cell r="D375">
            <v>179.77</v>
          </cell>
          <cell r="E375">
            <v>103500</v>
          </cell>
          <cell r="F375">
            <v>18606195</v>
          </cell>
          <cell r="G375">
            <v>52500</v>
          </cell>
          <cell r="H375">
            <v>9437925</v>
          </cell>
          <cell r="I375">
            <v>51000</v>
          </cell>
          <cell r="J375">
            <v>9168270</v>
          </cell>
          <cell r="K375">
            <v>0</v>
          </cell>
          <cell r="L375">
            <v>0</v>
          </cell>
          <cell r="M375" t="str">
            <v>No.6</v>
          </cell>
        </row>
        <row r="376">
          <cell r="A376" t="str">
            <v>모래부설(B.H 0.7M3)</v>
          </cell>
          <cell r="B376" t="str">
            <v>기계90%+인력10%</v>
          </cell>
          <cell r="C376" t="str">
            <v>M3</v>
          </cell>
          <cell r="D376">
            <v>26.97</v>
          </cell>
          <cell r="E376">
            <v>1300</v>
          </cell>
          <cell r="F376">
            <v>35061</v>
          </cell>
          <cell r="G376">
            <v>200</v>
          </cell>
          <cell r="H376">
            <v>5394</v>
          </cell>
          <cell r="I376">
            <v>700</v>
          </cell>
          <cell r="J376">
            <v>18879</v>
          </cell>
          <cell r="K376">
            <v>400</v>
          </cell>
          <cell r="L376">
            <v>10788</v>
          </cell>
          <cell r="M376" t="str">
            <v>#.14</v>
          </cell>
        </row>
        <row r="377">
          <cell r="A377" t="str">
            <v>와이어메쉬깔기</v>
          </cell>
          <cell r="B377" t="str">
            <v>#8X100X100</v>
          </cell>
          <cell r="C377" t="str">
            <v>M2</v>
          </cell>
          <cell r="D377">
            <v>898.83</v>
          </cell>
          <cell r="E377">
            <v>3000</v>
          </cell>
          <cell r="F377">
            <v>2696490</v>
          </cell>
          <cell r="G377">
            <v>2000</v>
          </cell>
          <cell r="H377">
            <v>1797660</v>
          </cell>
          <cell r="I377">
            <v>1000</v>
          </cell>
          <cell r="J377">
            <v>898830</v>
          </cell>
          <cell r="K377">
            <v>0</v>
          </cell>
          <cell r="L377">
            <v>0</v>
          </cell>
          <cell r="M377" t="str">
            <v>No.7</v>
          </cell>
        </row>
        <row r="378">
          <cell r="A378" t="str">
            <v>보조기층포설 및 다짐</v>
          </cell>
          <cell r="B378" t="str">
            <v>T=30cm</v>
          </cell>
          <cell r="C378" t="str">
            <v>M3</v>
          </cell>
          <cell r="D378">
            <v>263.29000000000002</v>
          </cell>
          <cell r="E378">
            <v>2800</v>
          </cell>
          <cell r="F378">
            <v>737212</v>
          </cell>
          <cell r="G378">
            <v>400</v>
          </cell>
          <cell r="H378">
            <v>105316</v>
          </cell>
          <cell r="I378">
            <v>1700</v>
          </cell>
          <cell r="J378">
            <v>447593</v>
          </cell>
          <cell r="K378">
            <v>700</v>
          </cell>
          <cell r="L378">
            <v>184303</v>
          </cell>
          <cell r="M378" t="str">
            <v>#.11</v>
          </cell>
        </row>
        <row r="379">
          <cell r="A379" t="str">
            <v>신축재</v>
          </cell>
          <cell r="B379" t="str">
            <v>T=1.5cm</v>
          </cell>
          <cell r="C379" t="str">
            <v>M2</v>
          </cell>
          <cell r="D379">
            <v>31.98</v>
          </cell>
          <cell r="E379">
            <v>12600</v>
          </cell>
          <cell r="F379">
            <v>402948</v>
          </cell>
          <cell r="G379">
            <v>12000</v>
          </cell>
          <cell r="H379">
            <v>383760</v>
          </cell>
          <cell r="I379">
            <v>600</v>
          </cell>
          <cell r="J379">
            <v>19188</v>
          </cell>
          <cell r="K379">
            <v>0</v>
          </cell>
          <cell r="L379">
            <v>0</v>
          </cell>
        </row>
        <row r="380">
          <cell r="A380" t="str">
            <v>양생(비닐)</v>
          </cell>
          <cell r="C380" t="str">
            <v>M2</v>
          </cell>
          <cell r="D380">
            <v>898.83</v>
          </cell>
          <cell r="E380">
            <v>900</v>
          </cell>
          <cell r="F380">
            <v>808947</v>
          </cell>
          <cell r="G380">
            <v>700</v>
          </cell>
          <cell r="H380">
            <v>629181</v>
          </cell>
          <cell r="I380">
            <v>200</v>
          </cell>
          <cell r="J380">
            <v>179766</v>
          </cell>
          <cell r="K380">
            <v>0</v>
          </cell>
          <cell r="L380">
            <v>0</v>
          </cell>
          <cell r="M380" t="str">
            <v>No.8</v>
          </cell>
        </row>
        <row r="382">
          <cell r="A382" t="str">
            <v>2. 관 로 공</v>
          </cell>
          <cell r="F382">
            <v>17633280</v>
          </cell>
          <cell r="H382">
            <v>42560</v>
          </cell>
          <cell r="J382">
            <v>13100720</v>
          </cell>
          <cell r="L382">
            <v>4490000</v>
          </cell>
        </row>
        <row r="383">
          <cell r="A383" t="str">
            <v>K.P메카니칼접합및부설(기계)</v>
          </cell>
          <cell r="B383" t="str">
            <v>ø250M/M</v>
          </cell>
          <cell r="C383" t="str">
            <v>개소</v>
          </cell>
          <cell r="D383">
            <v>308</v>
          </cell>
          <cell r="E383">
            <v>53200</v>
          </cell>
          <cell r="F383">
            <v>16385600</v>
          </cell>
          <cell r="G383">
            <v>0</v>
          </cell>
          <cell r="H383">
            <v>0</v>
          </cell>
          <cell r="I383">
            <v>39200</v>
          </cell>
          <cell r="J383">
            <v>12073600</v>
          </cell>
          <cell r="K383">
            <v>14000</v>
          </cell>
          <cell r="L383">
            <v>4312000</v>
          </cell>
          <cell r="M383" t="str">
            <v>No.9</v>
          </cell>
        </row>
        <row r="384">
          <cell r="A384" t="str">
            <v>레미콘타설</v>
          </cell>
          <cell r="B384" t="str">
            <v>무근구조물</v>
          </cell>
          <cell r="C384" t="str">
            <v>M3</v>
          </cell>
          <cell r="D384">
            <v>0.6</v>
          </cell>
          <cell r="E384">
            <v>16000</v>
          </cell>
          <cell r="F384">
            <v>9600</v>
          </cell>
          <cell r="G384">
            <v>0</v>
          </cell>
          <cell r="H384">
            <v>0</v>
          </cell>
          <cell r="I384">
            <v>16000</v>
          </cell>
          <cell r="J384">
            <v>9600</v>
          </cell>
          <cell r="K384">
            <v>0</v>
          </cell>
          <cell r="L384">
            <v>0</v>
          </cell>
          <cell r="M384" t="str">
            <v>No.10</v>
          </cell>
        </row>
        <row r="385">
          <cell r="A385" t="str">
            <v>합판거푸집</v>
          </cell>
          <cell r="B385" t="str">
            <v>0-7m:6회</v>
          </cell>
          <cell r="C385" t="str">
            <v>M2</v>
          </cell>
          <cell r="D385">
            <v>4.1399999999999997</v>
          </cell>
          <cell r="E385">
            <v>12000</v>
          </cell>
          <cell r="F385">
            <v>49680</v>
          </cell>
          <cell r="G385">
            <v>4000</v>
          </cell>
          <cell r="H385">
            <v>16560</v>
          </cell>
          <cell r="I385">
            <v>8000</v>
          </cell>
          <cell r="J385">
            <v>33120</v>
          </cell>
          <cell r="K385">
            <v>0</v>
          </cell>
          <cell r="L385">
            <v>0</v>
          </cell>
          <cell r="M385" t="str">
            <v>No.11</v>
          </cell>
        </row>
        <row r="386">
          <cell r="A386" t="str">
            <v>주철관 절단</v>
          </cell>
          <cell r="B386" t="str">
            <v>ø250M/M</v>
          </cell>
          <cell r="C386" t="str">
            <v>개소</v>
          </cell>
          <cell r="D386">
            <v>26</v>
          </cell>
          <cell r="E386">
            <v>21200</v>
          </cell>
          <cell r="F386">
            <v>551200</v>
          </cell>
          <cell r="G386">
            <v>1000</v>
          </cell>
          <cell r="H386">
            <v>26000</v>
          </cell>
          <cell r="I386">
            <v>20000</v>
          </cell>
          <cell r="J386">
            <v>520000</v>
          </cell>
          <cell r="K386">
            <v>200</v>
          </cell>
          <cell r="L386">
            <v>5200</v>
          </cell>
          <cell r="M386" t="str">
            <v>No.12</v>
          </cell>
        </row>
        <row r="387">
          <cell r="A387" t="str">
            <v>K.P메카니칼접합및부설(기계)</v>
          </cell>
          <cell r="B387" t="str">
            <v>ø250M/M(이형관)</v>
          </cell>
          <cell r="C387" t="str">
            <v>개소</v>
          </cell>
          <cell r="D387">
            <v>36</v>
          </cell>
          <cell r="E387">
            <v>17700</v>
          </cell>
          <cell r="F387">
            <v>637200</v>
          </cell>
          <cell r="G387">
            <v>0</v>
          </cell>
          <cell r="H387">
            <v>0</v>
          </cell>
          <cell r="I387">
            <v>12900</v>
          </cell>
          <cell r="J387">
            <v>464400</v>
          </cell>
          <cell r="K387">
            <v>4800</v>
          </cell>
          <cell r="L387">
            <v>172800</v>
          </cell>
          <cell r="M387" t="str">
            <v>No.13</v>
          </cell>
        </row>
        <row r="389">
          <cell r="A389" t="str">
            <v>3. 우수월류공</v>
          </cell>
          <cell r="F389">
            <v>12442928</v>
          </cell>
          <cell r="H389">
            <v>2484193</v>
          </cell>
          <cell r="J389">
            <v>9927903</v>
          </cell>
          <cell r="L389">
            <v>30832</v>
          </cell>
        </row>
        <row r="390">
          <cell r="A390" t="str">
            <v>레미콘타설</v>
          </cell>
          <cell r="B390" t="str">
            <v>무근구조물</v>
          </cell>
          <cell r="C390" t="str">
            <v>M3</v>
          </cell>
          <cell r="D390">
            <v>161.77000000000001</v>
          </cell>
          <cell r="E390">
            <v>16000</v>
          </cell>
          <cell r="F390">
            <v>2588320</v>
          </cell>
          <cell r="G390">
            <v>0</v>
          </cell>
          <cell r="H390">
            <v>0</v>
          </cell>
          <cell r="I390">
            <v>16000</v>
          </cell>
          <cell r="J390">
            <v>2588320</v>
          </cell>
          <cell r="K390">
            <v>0</v>
          </cell>
          <cell r="L390">
            <v>0</v>
          </cell>
          <cell r="M390" t="str">
            <v>No.10</v>
          </cell>
        </row>
        <row r="391">
          <cell r="A391" t="str">
            <v>레미콘타설</v>
          </cell>
          <cell r="B391" t="str">
            <v>철근구조물</v>
          </cell>
          <cell r="C391" t="str">
            <v>M3</v>
          </cell>
          <cell r="D391">
            <v>21.62</v>
          </cell>
          <cell r="E391">
            <v>21700</v>
          </cell>
          <cell r="F391">
            <v>469154</v>
          </cell>
          <cell r="G391">
            <v>400</v>
          </cell>
          <cell r="H391">
            <v>8648</v>
          </cell>
          <cell r="I391">
            <v>21000</v>
          </cell>
          <cell r="J391">
            <v>454020</v>
          </cell>
          <cell r="K391">
            <v>300</v>
          </cell>
          <cell r="L391">
            <v>6486</v>
          </cell>
          <cell r="M391" t="str">
            <v>No.14</v>
          </cell>
        </row>
        <row r="392">
          <cell r="A392" t="str">
            <v>합판거푸집</v>
          </cell>
          <cell r="B392" t="str">
            <v>0-7m:6회</v>
          </cell>
          <cell r="C392" t="str">
            <v>M2</v>
          </cell>
          <cell r="D392">
            <v>386.22</v>
          </cell>
          <cell r="E392">
            <v>12000</v>
          </cell>
          <cell r="F392">
            <v>4634640</v>
          </cell>
          <cell r="G392">
            <v>4000</v>
          </cell>
          <cell r="H392">
            <v>1544880</v>
          </cell>
          <cell r="I392">
            <v>8000</v>
          </cell>
          <cell r="J392">
            <v>3089760</v>
          </cell>
          <cell r="K392">
            <v>0</v>
          </cell>
          <cell r="L392">
            <v>0</v>
          </cell>
          <cell r="M392" t="str">
            <v>No.11</v>
          </cell>
        </row>
        <row r="393">
          <cell r="A393" t="str">
            <v>합판거푸집</v>
          </cell>
          <cell r="B393" t="str">
            <v>0-7m:3회</v>
          </cell>
          <cell r="C393" t="str">
            <v>M2</v>
          </cell>
          <cell r="D393">
            <v>109.61</v>
          </cell>
          <cell r="E393">
            <v>17100</v>
          </cell>
          <cell r="F393">
            <v>1874331</v>
          </cell>
          <cell r="G393">
            <v>5300</v>
          </cell>
          <cell r="H393">
            <v>580933</v>
          </cell>
          <cell r="I393">
            <v>11800</v>
          </cell>
          <cell r="J393">
            <v>1293398</v>
          </cell>
          <cell r="K393">
            <v>0</v>
          </cell>
          <cell r="L393">
            <v>0</v>
          </cell>
          <cell r="M393" t="str">
            <v>No.15</v>
          </cell>
        </row>
        <row r="394">
          <cell r="A394" t="str">
            <v>원형 거푸집</v>
          </cell>
          <cell r="B394" t="str">
            <v>3 회</v>
          </cell>
          <cell r="C394" t="str">
            <v>M2</v>
          </cell>
          <cell r="D394">
            <v>12.2</v>
          </cell>
          <cell r="E394">
            <v>38600</v>
          </cell>
          <cell r="F394">
            <v>470920</v>
          </cell>
          <cell r="G394">
            <v>11500</v>
          </cell>
          <cell r="H394">
            <v>140300</v>
          </cell>
          <cell r="I394">
            <v>27100</v>
          </cell>
          <cell r="J394">
            <v>330620</v>
          </cell>
          <cell r="K394">
            <v>0</v>
          </cell>
          <cell r="L394">
            <v>0</v>
          </cell>
          <cell r="M394" t="str">
            <v>No.16</v>
          </cell>
        </row>
        <row r="395">
          <cell r="A395" t="str">
            <v>시공이음 설치</v>
          </cell>
          <cell r="B395" t="str">
            <v>PVC,B=150X5mm</v>
          </cell>
          <cell r="C395" t="str">
            <v>M</v>
          </cell>
          <cell r="D395">
            <v>48.4</v>
          </cell>
          <cell r="E395">
            <v>13700</v>
          </cell>
          <cell r="F395">
            <v>663080</v>
          </cell>
          <cell r="G395">
            <v>2400</v>
          </cell>
          <cell r="H395">
            <v>116160</v>
          </cell>
          <cell r="I395">
            <v>11300</v>
          </cell>
          <cell r="J395">
            <v>546920</v>
          </cell>
          <cell r="K395">
            <v>0</v>
          </cell>
          <cell r="L395">
            <v>0</v>
          </cell>
          <cell r="M395" t="str">
            <v>No.17</v>
          </cell>
        </row>
        <row r="396">
          <cell r="A396" t="str">
            <v>철근가공및조립</v>
          </cell>
          <cell r="B396" t="str">
            <v>보통</v>
          </cell>
          <cell r="C396" t="str">
            <v>TON</v>
          </cell>
          <cell r="D396">
            <v>1.651</v>
          </cell>
          <cell r="E396">
            <v>327000</v>
          </cell>
          <cell r="F396">
            <v>539877</v>
          </cell>
          <cell r="G396">
            <v>4000</v>
          </cell>
          <cell r="H396">
            <v>6604</v>
          </cell>
          <cell r="I396">
            <v>317000</v>
          </cell>
          <cell r="J396">
            <v>523367</v>
          </cell>
          <cell r="K396">
            <v>6000</v>
          </cell>
          <cell r="L396">
            <v>9906</v>
          </cell>
          <cell r="M396" t="str">
            <v>No.18</v>
          </cell>
        </row>
        <row r="397">
          <cell r="A397" t="str">
            <v>사다리설치(STS)</v>
          </cell>
          <cell r="C397" t="str">
            <v>M</v>
          </cell>
          <cell r="D397">
            <v>4.6900000000000004</v>
          </cell>
          <cell r="E397">
            <v>10900</v>
          </cell>
          <cell r="F397">
            <v>51121</v>
          </cell>
          <cell r="G397">
            <v>6600</v>
          </cell>
          <cell r="H397">
            <v>30954</v>
          </cell>
          <cell r="I397">
            <v>4100</v>
          </cell>
          <cell r="J397">
            <v>19229</v>
          </cell>
          <cell r="K397">
            <v>200</v>
          </cell>
          <cell r="L397">
            <v>938</v>
          </cell>
          <cell r="M397" t="str">
            <v>No.19</v>
          </cell>
        </row>
        <row r="398">
          <cell r="A398" t="str">
            <v>맨홀뚜껑설치</v>
          </cell>
          <cell r="B398" t="str">
            <v>(주철재)</v>
          </cell>
          <cell r="C398" t="str">
            <v>조</v>
          </cell>
          <cell r="D398">
            <v>10</v>
          </cell>
          <cell r="E398">
            <v>45800</v>
          </cell>
          <cell r="F398">
            <v>458000</v>
          </cell>
          <cell r="G398">
            <v>0</v>
          </cell>
          <cell r="H398">
            <v>0</v>
          </cell>
          <cell r="I398">
            <v>45800</v>
          </cell>
          <cell r="J398">
            <v>458000</v>
          </cell>
          <cell r="K398">
            <v>0</v>
          </cell>
          <cell r="L398">
            <v>0</v>
          </cell>
          <cell r="M398" t="str">
            <v>No.20</v>
          </cell>
        </row>
        <row r="399">
          <cell r="A399" t="str">
            <v>강관동바리(3개월)</v>
          </cell>
          <cell r="B399" t="str">
            <v>H=0-4.2M</v>
          </cell>
          <cell r="C399" t="str">
            <v>공M3</v>
          </cell>
          <cell r="D399">
            <v>8.0500000000000007</v>
          </cell>
          <cell r="E399">
            <v>6300</v>
          </cell>
          <cell r="F399">
            <v>50715</v>
          </cell>
          <cell r="G399">
            <v>200</v>
          </cell>
          <cell r="H399">
            <v>1610</v>
          </cell>
          <cell r="I399">
            <v>6100</v>
          </cell>
          <cell r="J399">
            <v>49105</v>
          </cell>
          <cell r="K399">
            <v>0</v>
          </cell>
          <cell r="L399">
            <v>0</v>
          </cell>
          <cell r="M399" t="str">
            <v>No.21</v>
          </cell>
        </row>
        <row r="400">
          <cell r="A400" t="str">
            <v>양생(비닐)</v>
          </cell>
          <cell r="C400" t="str">
            <v>M2</v>
          </cell>
          <cell r="D400">
            <v>14.45</v>
          </cell>
          <cell r="E400">
            <v>900</v>
          </cell>
          <cell r="F400">
            <v>13005</v>
          </cell>
          <cell r="G400">
            <v>700</v>
          </cell>
          <cell r="H400">
            <v>10115</v>
          </cell>
          <cell r="I400">
            <v>200</v>
          </cell>
          <cell r="J400">
            <v>2890</v>
          </cell>
          <cell r="K400">
            <v>0</v>
          </cell>
          <cell r="L400">
            <v>0</v>
          </cell>
          <cell r="M400" t="str">
            <v>No.8</v>
          </cell>
        </row>
        <row r="401">
          <cell r="A401" t="str">
            <v>시공이음면정리(치핑)</v>
          </cell>
          <cell r="B401" t="str">
            <v>인력</v>
          </cell>
          <cell r="C401" t="str">
            <v>M2</v>
          </cell>
          <cell r="D401">
            <v>9.6999999999999993</v>
          </cell>
          <cell r="E401">
            <v>19000</v>
          </cell>
          <cell r="F401">
            <v>184300</v>
          </cell>
          <cell r="G401">
            <v>500</v>
          </cell>
          <cell r="H401">
            <v>4850</v>
          </cell>
          <cell r="I401">
            <v>18500</v>
          </cell>
          <cell r="J401">
            <v>179450</v>
          </cell>
          <cell r="K401">
            <v>0</v>
          </cell>
          <cell r="L401">
            <v>0</v>
          </cell>
          <cell r="M401" t="str">
            <v>No.22</v>
          </cell>
        </row>
        <row r="402">
          <cell r="A402" t="str">
            <v>스페이서(T=75MM)</v>
          </cell>
          <cell r="C402" t="str">
            <v>EA</v>
          </cell>
          <cell r="D402">
            <v>34</v>
          </cell>
          <cell r="E402">
            <v>100</v>
          </cell>
          <cell r="F402">
            <v>3400</v>
          </cell>
          <cell r="G402">
            <v>100</v>
          </cell>
          <cell r="H402">
            <v>3400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수팽창고무지수판 설치</v>
          </cell>
          <cell r="B403" t="str">
            <v>20X10</v>
          </cell>
          <cell r="C403" t="str">
            <v>M</v>
          </cell>
          <cell r="D403">
            <v>8.59</v>
          </cell>
          <cell r="E403">
            <v>3900</v>
          </cell>
          <cell r="F403">
            <v>33501</v>
          </cell>
          <cell r="G403">
            <v>3100</v>
          </cell>
          <cell r="H403">
            <v>26629</v>
          </cell>
          <cell r="I403">
            <v>800</v>
          </cell>
          <cell r="J403">
            <v>6872</v>
          </cell>
          <cell r="K403">
            <v>0</v>
          </cell>
          <cell r="L403">
            <v>0</v>
          </cell>
          <cell r="M403" t="str">
            <v>No.23</v>
          </cell>
        </row>
        <row r="404">
          <cell r="A404" t="str">
            <v>이중벽P.E관 접합및부설</v>
          </cell>
          <cell r="B404" t="str">
            <v>Φ250M/M</v>
          </cell>
          <cell r="C404" t="str">
            <v>개소</v>
          </cell>
          <cell r="D404">
            <v>25</v>
          </cell>
          <cell r="E404">
            <v>4000</v>
          </cell>
          <cell r="F404">
            <v>100000</v>
          </cell>
          <cell r="G404">
            <v>0</v>
          </cell>
          <cell r="H404">
            <v>0</v>
          </cell>
          <cell r="I404">
            <v>4000</v>
          </cell>
          <cell r="J404">
            <v>100000</v>
          </cell>
          <cell r="K404">
            <v>0</v>
          </cell>
          <cell r="L404">
            <v>0</v>
          </cell>
          <cell r="M404" t="str">
            <v>No.24</v>
          </cell>
        </row>
        <row r="405">
          <cell r="A405" t="str">
            <v>이중벽P.E관 접합및부설</v>
          </cell>
          <cell r="B405" t="str">
            <v>Φ300M/M</v>
          </cell>
          <cell r="C405" t="str">
            <v>개소</v>
          </cell>
          <cell r="D405">
            <v>43</v>
          </cell>
          <cell r="E405">
            <v>6000</v>
          </cell>
          <cell r="F405">
            <v>258000</v>
          </cell>
          <cell r="G405">
            <v>0</v>
          </cell>
          <cell r="H405">
            <v>0</v>
          </cell>
          <cell r="I405">
            <v>6000</v>
          </cell>
          <cell r="J405">
            <v>258000</v>
          </cell>
          <cell r="K405">
            <v>0</v>
          </cell>
          <cell r="L405">
            <v>0</v>
          </cell>
          <cell r="M405" t="str">
            <v>No.25</v>
          </cell>
        </row>
        <row r="406">
          <cell r="A406" t="str">
            <v>무근 구조물헐기</v>
          </cell>
          <cell r="B406" t="str">
            <v>소형브레커+공기압축기</v>
          </cell>
          <cell r="C406" t="str">
            <v>M3</v>
          </cell>
          <cell r="D406">
            <v>1.22</v>
          </cell>
          <cell r="E406">
            <v>27100</v>
          </cell>
          <cell r="F406">
            <v>33062</v>
          </cell>
          <cell r="G406">
            <v>2100</v>
          </cell>
          <cell r="H406">
            <v>2562</v>
          </cell>
          <cell r="I406">
            <v>18900</v>
          </cell>
          <cell r="J406">
            <v>23058</v>
          </cell>
          <cell r="K406">
            <v>6100</v>
          </cell>
          <cell r="L406">
            <v>7442</v>
          </cell>
          <cell r="M406" t="str">
            <v>No.26</v>
          </cell>
        </row>
        <row r="407">
          <cell r="A407" t="str">
            <v>폐기물운반</v>
          </cell>
          <cell r="B407" t="str">
            <v>B.H0.7 + D.T15</v>
          </cell>
          <cell r="C407" t="str">
            <v>M3</v>
          </cell>
          <cell r="D407">
            <v>1.22</v>
          </cell>
          <cell r="E407">
            <v>12300</v>
          </cell>
          <cell r="F407">
            <v>15006</v>
          </cell>
          <cell r="G407">
            <v>4600</v>
          </cell>
          <cell r="H407">
            <v>5612</v>
          </cell>
          <cell r="I407">
            <v>3500</v>
          </cell>
          <cell r="J407">
            <v>4270</v>
          </cell>
          <cell r="K407">
            <v>4200</v>
          </cell>
          <cell r="L407">
            <v>5124</v>
          </cell>
          <cell r="M407" t="str">
            <v>#.12</v>
          </cell>
        </row>
        <row r="408">
          <cell r="A408" t="str">
            <v>쇠흙손 마감</v>
          </cell>
          <cell r="C408" t="str">
            <v>M2</v>
          </cell>
          <cell r="D408">
            <v>3.12</v>
          </cell>
          <cell r="E408">
            <v>800</v>
          </cell>
          <cell r="F408">
            <v>2496</v>
          </cell>
          <cell r="G408">
            <v>300</v>
          </cell>
          <cell r="H408">
            <v>936</v>
          </cell>
          <cell r="I408">
            <v>200</v>
          </cell>
          <cell r="J408">
            <v>624</v>
          </cell>
          <cell r="K408">
            <v>300</v>
          </cell>
          <cell r="L408">
            <v>936</v>
          </cell>
          <cell r="M408" t="str">
            <v>No.27</v>
          </cell>
        </row>
        <row r="410">
          <cell r="A410" t="str">
            <v>4. 부대시설공</v>
          </cell>
          <cell r="F410">
            <v>9204425</v>
          </cell>
          <cell r="H410">
            <v>4810036</v>
          </cell>
          <cell r="J410">
            <v>4108234</v>
          </cell>
          <cell r="L410">
            <v>286155</v>
          </cell>
        </row>
        <row r="411">
          <cell r="A411" t="str">
            <v>하수관거인식테이프</v>
          </cell>
          <cell r="B411" t="str">
            <v>5cmX20m</v>
          </cell>
          <cell r="C411" t="str">
            <v>M</v>
          </cell>
          <cell r="D411">
            <v>1826.7</v>
          </cell>
          <cell r="E411">
            <v>1300</v>
          </cell>
          <cell r="F411">
            <v>2374710</v>
          </cell>
          <cell r="G411">
            <v>1100</v>
          </cell>
          <cell r="H411">
            <v>2009370</v>
          </cell>
          <cell r="I411">
            <v>200</v>
          </cell>
          <cell r="J411">
            <v>365340</v>
          </cell>
          <cell r="K411">
            <v>0</v>
          </cell>
          <cell r="L411">
            <v>0</v>
          </cell>
        </row>
        <row r="412">
          <cell r="A412" t="str">
            <v>주철관수압시험비</v>
          </cell>
          <cell r="B412" t="str">
            <v>Φ250:200m당1회</v>
          </cell>
          <cell r="C412" t="str">
            <v>회</v>
          </cell>
          <cell r="D412">
            <v>10</v>
          </cell>
          <cell r="E412">
            <v>451400</v>
          </cell>
          <cell r="F412">
            <v>4514000</v>
          </cell>
          <cell r="G412">
            <v>213800</v>
          </cell>
          <cell r="H412">
            <v>2138000</v>
          </cell>
          <cell r="I412">
            <v>237600</v>
          </cell>
          <cell r="J412">
            <v>2376000</v>
          </cell>
          <cell r="K412">
            <v>0</v>
          </cell>
          <cell r="L412">
            <v>0</v>
          </cell>
          <cell r="M412" t="str">
            <v>No.28</v>
          </cell>
        </row>
        <row r="413">
          <cell r="A413" t="str">
            <v>콘크리트 절단</v>
          </cell>
          <cell r="C413" t="str">
            <v>M</v>
          </cell>
          <cell r="D413">
            <v>2.6</v>
          </cell>
          <cell r="E413">
            <v>2000</v>
          </cell>
          <cell r="F413">
            <v>5200</v>
          </cell>
          <cell r="G413">
            <v>900</v>
          </cell>
          <cell r="H413">
            <v>2340</v>
          </cell>
          <cell r="I413">
            <v>1000</v>
          </cell>
          <cell r="J413">
            <v>2600</v>
          </cell>
          <cell r="K413">
            <v>100</v>
          </cell>
          <cell r="L413">
            <v>260</v>
          </cell>
          <cell r="M413" t="str">
            <v>No.5</v>
          </cell>
        </row>
        <row r="414">
          <cell r="A414" t="str">
            <v>콘크리트 깨기</v>
          </cell>
          <cell r="B414" t="str">
            <v>소형브레커+공기압축기</v>
          </cell>
          <cell r="C414" t="str">
            <v>M3</v>
          </cell>
          <cell r="D414">
            <v>0.11</v>
          </cell>
          <cell r="E414">
            <v>35800</v>
          </cell>
          <cell r="F414">
            <v>3938</v>
          </cell>
          <cell r="G414">
            <v>6400</v>
          </cell>
          <cell r="H414">
            <v>704</v>
          </cell>
          <cell r="I414">
            <v>17800</v>
          </cell>
          <cell r="J414">
            <v>1958</v>
          </cell>
          <cell r="K414">
            <v>11600</v>
          </cell>
          <cell r="L414">
            <v>1276</v>
          </cell>
          <cell r="M414" t="str">
            <v>No.29</v>
          </cell>
        </row>
        <row r="415">
          <cell r="A415" t="str">
            <v>레미콘 타설</v>
          </cell>
          <cell r="B415" t="str">
            <v>철근구조물</v>
          </cell>
          <cell r="C415" t="str">
            <v>M3</v>
          </cell>
          <cell r="D415">
            <v>0.09</v>
          </cell>
          <cell r="E415">
            <v>21700</v>
          </cell>
          <cell r="F415">
            <v>1953</v>
          </cell>
          <cell r="G415">
            <v>400</v>
          </cell>
          <cell r="H415">
            <v>36</v>
          </cell>
          <cell r="I415">
            <v>21000</v>
          </cell>
          <cell r="J415">
            <v>1890</v>
          </cell>
          <cell r="K415">
            <v>300</v>
          </cell>
          <cell r="L415">
            <v>27</v>
          </cell>
          <cell r="M415" t="str">
            <v>No.14</v>
          </cell>
        </row>
        <row r="416">
          <cell r="A416" t="str">
            <v>레미콘타설</v>
          </cell>
          <cell r="B416" t="str">
            <v>무근구조물</v>
          </cell>
          <cell r="C416" t="str">
            <v>M3</v>
          </cell>
          <cell r="D416">
            <v>4.8</v>
          </cell>
          <cell r="E416">
            <v>16000</v>
          </cell>
          <cell r="F416">
            <v>76800</v>
          </cell>
          <cell r="G416">
            <v>0</v>
          </cell>
          <cell r="H416">
            <v>0</v>
          </cell>
          <cell r="I416">
            <v>16000</v>
          </cell>
          <cell r="J416">
            <v>76800</v>
          </cell>
          <cell r="K416">
            <v>0</v>
          </cell>
          <cell r="L416">
            <v>0</v>
          </cell>
          <cell r="M416" t="str">
            <v>No.10</v>
          </cell>
        </row>
        <row r="417">
          <cell r="A417" t="str">
            <v>합판거푸집</v>
          </cell>
          <cell r="B417" t="str">
            <v>0-7m:3회</v>
          </cell>
          <cell r="C417" t="str">
            <v>M2</v>
          </cell>
          <cell r="D417">
            <v>0.75</v>
          </cell>
          <cell r="E417">
            <v>17100</v>
          </cell>
          <cell r="F417">
            <v>12825</v>
          </cell>
          <cell r="G417">
            <v>5300</v>
          </cell>
          <cell r="H417">
            <v>3975</v>
          </cell>
          <cell r="I417">
            <v>11800</v>
          </cell>
          <cell r="J417">
            <v>8850</v>
          </cell>
          <cell r="K417">
            <v>0</v>
          </cell>
          <cell r="L417">
            <v>0</v>
          </cell>
          <cell r="M417" t="str">
            <v>No.15</v>
          </cell>
        </row>
        <row r="418">
          <cell r="A418" t="str">
            <v>합판거푸집</v>
          </cell>
          <cell r="B418" t="str">
            <v>0-7m:6회</v>
          </cell>
          <cell r="C418" t="str">
            <v>M2</v>
          </cell>
          <cell r="D418">
            <v>12.96</v>
          </cell>
          <cell r="E418">
            <v>12000</v>
          </cell>
          <cell r="F418">
            <v>155520</v>
          </cell>
          <cell r="G418">
            <v>4000</v>
          </cell>
          <cell r="H418">
            <v>51840</v>
          </cell>
          <cell r="I418">
            <v>8000</v>
          </cell>
          <cell r="J418">
            <v>103680</v>
          </cell>
          <cell r="K418">
            <v>0</v>
          </cell>
          <cell r="L418">
            <v>0</v>
          </cell>
          <cell r="M418" t="str">
            <v>No.11</v>
          </cell>
        </row>
        <row r="419">
          <cell r="A419" t="str">
            <v>수팽창고무지수판 설치</v>
          </cell>
          <cell r="B419" t="str">
            <v>20X10</v>
          </cell>
          <cell r="C419" t="str">
            <v>M</v>
          </cell>
          <cell r="D419">
            <v>0.4</v>
          </cell>
          <cell r="E419">
            <v>3900</v>
          </cell>
          <cell r="F419">
            <v>1560</v>
          </cell>
          <cell r="G419">
            <v>3100</v>
          </cell>
          <cell r="H419">
            <v>1240</v>
          </cell>
          <cell r="I419">
            <v>800</v>
          </cell>
          <cell r="J419">
            <v>320</v>
          </cell>
          <cell r="K419">
            <v>0</v>
          </cell>
          <cell r="L419">
            <v>0</v>
          </cell>
          <cell r="M419" t="str">
            <v>No.23</v>
          </cell>
        </row>
        <row r="420">
          <cell r="A420" t="str">
            <v>시공이음면정리(치핑)</v>
          </cell>
          <cell r="B420" t="str">
            <v>인력</v>
          </cell>
          <cell r="C420" t="str">
            <v>M2</v>
          </cell>
          <cell r="D420">
            <v>0.65</v>
          </cell>
          <cell r="E420">
            <v>19000</v>
          </cell>
          <cell r="F420">
            <v>12350</v>
          </cell>
          <cell r="G420">
            <v>500</v>
          </cell>
          <cell r="H420">
            <v>325</v>
          </cell>
          <cell r="I420">
            <v>18500</v>
          </cell>
          <cell r="J420">
            <v>12025</v>
          </cell>
          <cell r="K420">
            <v>0</v>
          </cell>
          <cell r="L420">
            <v>0</v>
          </cell>
          <cell r="M420" t="str">
            <v>No.22</v>
          </cell>
        </row>
        <row r="421">
          <cell r="A421" t="str">
            <v>신·구 콘크리트 접착제바르기</v>
          </cell>
          <cell r="C421" t="str">
            <v>M2</v>
          </cell>
          <cell r="D421">
            <v>0.65</v>
          </cell>
          <cell r="E421">
            <v>10800</v>
          </cell>
          <cell r="F421">
            <v>7020</v>
          </cell>
          <cell r="G421">
            <v>4400</v>
          </cell>
          <cell r="H421">
            <v>2860</v>
          </cell>
          <cell r="I421">
            <v>6300</v>
          </cell>
          <cell r="J421">
            <v>4095</v>
          </cell>
          <cell r="K421">
            <v>100</v>
          </cell>
          <cell r="L421">
            <v>65</v>
          </cell>
          <cell r="M421" t="str">
            <v>No.30</v>
          </cell>
        </row>
        <row r="422">
          <cell r="A422" t="str">
            <v>폐기물운반</v>
          </cell>
          <cell r="B422" t="str">
            <v>B.H0.7 + D.T15</v>
          </cell>
          <cell r="C422" t="str">
            <v>M3</v>
          </cell>
          <cell r="D422">
            <v>0.11</v>
          </cell>
          <cell r="E422">
            <v>12300</v>
          </cell>
          <cell r="F422">
            <v>1353</v>
          </cell>
          <cell r="G422">
            <v>4600</v>
          </cell>
          <cell r="H422">
            <v>506</v>
          </cell>
          <cell r="I422">
            <v>3500</v>
          </cell>
          <cell r="J422">
            <v>385</v>
          </cell>
          <cell r="K422">
            <v>4200</v>
          </cell>
          <cell r="L422">
            <v>462</v>
          </cell>
          <cell r="M422" t="str">
            <v>#.12</v>
          </cell>
        </row>
        <row r="423">
          <cell r="A423" t="str">
            <v>석축 쌓기(찰쌓기)</v>
          </cell>
          <cell r="B423" t="str">
            <v>뒷길이35cm</v>
          </cell>
          <cell r="C423" t="str">
            <v>M2</v>
          </cell>
          <cell r="D423">
            <v>16.690000000000001</v>
          </cell>
          <cell r="E423">
            <v>120600</v>
          </cell>
          <cell r="F423">
            <v>2012814</v>
          </cell>
          <cell r="G423">
            <v>35600</v>
          </cell>
          <cell r="H423">
            <v>594164</v>
          </cell>
          <cell r="I423">
            <v>68100</v>
          </cell>
          <cell r="J423">
            <v>1136589</v>
          </cell>
          <cell r="K423">
            <v>16900</v>
          </cell>
          <cell r="L423">
            <v>282061</v>
          </cell>
          <cell r="M423" t="str">
            <v>No.31</v>
          </cell>
        </row>
        <row r="424">
          <cell r="A424" t="str">
            <v>잡석부설(B.H 0.7)</v>
          </cell>
          <cell r="B424" t="str">
            <v>기계90%+인력10%</v>
          </cell>
          <cell r="C424" t="str">
            <v>M3</v>
          </cell>
          <cell r="D424">
            <v>6.68</v>
          </cell>
          <cell r="E424">
            <v>3000</v>
          </cell>
          <cell r="F424">
            <v>20040</v>
          </cell>
          <cell r="G424">
            <v>200</v>
          </cell>
          <cell r="H424">
            <v>1336</v>
          </cell>
          <cell r="I424">
            <v>2500</v>
          </cell>
          <cell r="J424">
            <v>16700</v>
          </cell>
          <cell r="K424">
            <v>300</v>
          </cell>
          <cell r="L424">
            <v>2004</v>
          </cell>
          <cell r="M424" t="str">
            <v>#.5</v>
          </cell>
        </row>
        <row r="425">
          <cell r="A425" t="str">
            <v>P.V.C 파이프(VG1)</v>
          </cell>
          <cell r="B425" t="str">
            <v>Φ30M/M</v>
          </cell>
          <cell r="C425" t="str">
            <v>M</v>
          </cell>
          <cell r="D425">
            <v>3.34</v>
          </cell>
          <cell r="E425">
            <v>1300</v>
          </cell>
          <cell r="F425">
            <v>4342</v>
          </cell>
          <cell r="G425">
            <v>1000</v>
          </cell>
          <cell r="H425">
            <v>3340</v>
          </cell>
          <cell r="I425">
            <v>300</v>
          </cell>
          <cell r="J425">
            <v>1002</v>
          </cell>
          <cell r="K425">
            <v>0</v>
          </cell>
          <cell r="L425">
            <v>0</v>
          </cell>
        </row>
        <row r="427">
          <cell r="A427" t="str">
            <v>6. 운 반 공</v>
          </cell>
          <cell r="F427">
            <v>8987975</v>
          </cell>
          <cell r="H427">
            <v>2415600</v>
          </cell>
          <cell r="J427">
            <v>2635200</v>
          </cell>
          <cell r="L427">
            <v>3937175</v>
          </cell>
        </row>
        <row r="428">
          <cell r="A428" t="str">
            <v>철근운반</v>
          </cell>
          <cell r="C428" t="str">
            <v>TON</v>
          </cell>
          <cell r="D428">
            <v>1.175</v>
          </cell>
          <cell r="E428">
            <v>9000</v>
          </cell>
          <cell r="F428">
            <v>10575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9000</v>
          </cell>
          <cell r="L428">
            <v>10575</v>
          </cell>
          <cell r="M428" t="str">
            <v>#.15</v>
          </cell>
        </row>
        <row r="429">
          <cell r="A429" t="str">
            <v>주철관 운반</v>
          </cell>
          <cell r="B429" t="str">
            <v>Φ250M/M</v>
          </cell>
          <cell r="C429" t="str">
            <v>본</v>
          </cell>
          <cell r="D429">
            <v>308</v>
          </cell>
          <cell r="E429">
            <v>2700</v>
          </cell>
          <cell r="F429">
            <v>831600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2700</v>
          </cell>
          <cell r="L429">
            <v>831600</v>
          </cell>
          <cell r="M429" t="str">
            <v>#.16</v>
          </cell>
        </row>
        <row r="430">
          <cell r="A430" t="str">
            <v>주철관 운반</v>
          </cell>
          <cell r="B430" t="str">
            <v>이형관</v>
          </cell>
          <cell r="C430" t="str">
            <v>KG</v>
          </cell>
          <cell r="D430">
            <v>1236</v>
          </cell>
          <cell r="E430">
            <v>100</v>
          </cell>
          <cell r="F430">
            <v>123600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100</v>
          </cell>
          <cell r="L430">
            <v>123600</v>
          </cell>
          <cell r="M430" t="str">
            <v>#.17</v>
          </cell>
        </row>
        <row r="431">
          <cell r="A431" t="str">
            <v>잡석운반</v>
          </cell>
          <cell r="C431" t="str">
            <v>M3</v>
          </cell>
          <cell r="D431">
            <v>179</v>
          </cell>
          <cell r="E431">
            <v>7300</v>
          </cell>
          <cell r="F431">
            <v>1306700</v>
          </cell>
          <cell r="G431">
            <v>2200</v>
          </cell>
          <cell r="H431">
            <v>393800</v>
          </cell>
          <cell r="I431">
            <v>2400</v>
          </cell>
          <cell r="J431">
            <v>429600</v>
          </cell>
          <cell r="K431">
            <v>2700</v>
          </cell>
          <cell r="L431">
            <v>483300</v>
          </cell>
          <cell r="M431" t="str">
            <v>#.18</v>
          </cell>
        </row>
        <row r="432">
          <cell r="A432" t="str">
            <v>보조기층운반</v>
          </cell>
          <cell r="C432" t="str">
            <v>M3</v>
          </cell>
          <cell r="D432">
            <v>919</v>
          </cell>
          <cell r="E432">
            <v>7300</v>
          </cell>
          <cell r="F432">
            <v>6708700</v>
          </cell>
          <cell r="G432">
            <v>2200</v>
          </cell>
          <cell r="H432">
            <v>2021800</v>
          </cell>
          <cell r="I432">
            <v>2400</v>
          </cell>
          <cell r="J432">
            <v>2205600</v>
          </cell>
          <cell r="K432">
            <v>2700</v>
          </cell>
          <cell r="L432">
            <v>2481300</v>
          </cell>
          <cell r="M432" t="str">
            <v>#.18</v>
          </cell>
        </row>
        <row r="433">
          <cell r="A433" t="str">
            <v>시멘트운반(40kg/대)</v>
          </cell>
          <cell r="C433" t="str">
            <v>대</v>
          </cell>
          <cell r="D433">
            <v>17</v>
          </cell>
          <cell r="E433">
            <v>400</v>
          </cell>
          <cell r="F433">
            <v>6800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400</v>
          </cell>
          <cell r="L433">
            <v>6800</v>
          </cell>
          <cell r="M433" t="str">
            <v>#.19</v>
          </cell>
        </row>
        <row r="443">
          <cell r="A443" t="str">
            <v>⊙B-LINE  사급자재비</v>
          </cell>
          <cell r="C443" t="str">
            <v>식</v>
          </cell>
          <cell r="D443">
            <v>1</v>
          </cell>
          <cell r="F443">
            <v>34166320</v>
          </cell>
          <cell r="H443">
            <v>34166320</v>
          </cell>
          <cell r="J443">
            <v>0</v>
          </cell>
          <cell r="L443">
            <v>0</v>
          </cell>
        </row>
        <row r="445">
          <cell r="A445" t="str">
            <v>모  래</v>
          </cell>
          <cell r="C445" t="str">
            <v>M3</v>
          </cell>
          <cell r="D445">
            <v>406</v>
          </cell>
          <cell r="E445">
            <v>17000</v>
          </cell>
          <cell r="F445">
            <v>6902000</v>
          </cell>
          <cell r="G445">
            <v>17000</v>
          </cell>
          <cell r="H445">
            <v>6902000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A446" t="str">
            <v>잡  석</v>
          </cell>
          <cell r="C446" t="str">
            <v>M3</v>
          </cell>
          <cell r="D446">
            <v>186</v>
          </cell>
          <cell r="E446">
            <v>7000</v>
          </cell>
          <cell r="F446">
            <v>1302000</v>
          </cell>
          <cell r="G446">
            <v>7000</v>
          </cell>
          <cell r="H446">
            <v>1302000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아스팔트유제</v>
          </cell>
          <cell r="B447" t="str">
            <v>RSC-4</v>
          </cell>
          <cell r="C447" t="str">
            <v>DRUM</v>
          </cell>
          <cell r="D447">
            <v>4.6500000000000004</v>
          </cell>
          <cell r="E447">
            <v>52000</v>
          </cell>
          <cell r="F447">
            <v>241800</v>
          </cell>
          <cell r="G447">
            <v>52000</v>
          </cell>
          <cell r="H447">
            <v>241800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아스팔트유제</v>
          </cell>
          <cell r="B448" t="str">
            <v>MC-1</v>
          </cell>
          <cell r="C448" t="str">
            <v>DRUM</v>
          </cell>
          <cell r="D448">
            <v>9.2899999999999991</v>
          </cell>
          <cell r="E448">
            <v>58000</v>
          </cell>
          <cell r="F448">
            <v>538820</v>
          </cell>
          <cell r="G448">
            <v>58000</v>
          </cell>
          <cell r="H448">
            <v>538820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A449" t="str">
            <v>주철관 이형관</v>
          </cell>
          <cell r="B449" t="str">
            <v>D300M/M이상 D600M/M이하</v>
          </cell>
          <cell r="C449" t="str">
            <v>KG</v>
          </cell>
          <cell r="D449">
            <v>1236</v>
          </cell>
          <cell r="E449">
            <v>2500</v>
          </cell>
          <cell r="F449">
            <v>3090000</v>
          </cell>
          <cell r="G449">
            <v>2500</v>
          </cell>
          <cell r="H449">
            <v>3090000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이중벽 P.E관</v>
          </cell>
          <cell r="B450" t="str">
            <v>Φ250M/M</v>
          </cell>
          <cell r="C450" t="str">
            <v>본</v>
          </cell>
          <cell r="D450">
            <v>25</v>
          </cell>
          <cell r="E450">
            <v>127200</v>
          </cell>
          <cell r="F450">
            <v>3180000</v>
          </cell>
          <cell r="G450">
            <v>127200</v>
          </cell>
          <cell r="H450">
            <v>3180000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이중벽 P.E관</v>
          </cell>
          <cell r="B451" t="str">
            <v>Φ300M/M</v>
          </cell>
          <cell r="C451" t="str">
            <v>본</v>
          </cell>
          <cell r="D451">
            <v>43</v>
          </cell>
          <cell r="E451">
            <v>160200</v>
          </cell>
          <cell r="F451">
            <v>6888600</v>
          </cell>
          <cell r="G451">
            <v>160200</v>
          </cell>
          <cell r="H451">
            <v>6888600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이중벽 P.E관 지수단관</v>
          </cell>
          <cell r="B452" t="str">
            <v>Φ250M/M</v>
          </cell>
          <cell r="C452" t="str">
            <v>EA</v>
          </cell>
          <cell r="D452">
            <v>7</v>
          </cell>
          <cell r="E452">
            <v>34900</v>
          </cell>
          <cell r="F452">
            <v>244300</v>
          </cell>
          <cell r="G452">
            <v>34900</v>
          </cell>
          <cell r="H452">
            <v>244300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A453" t="str">
            <v>이중벽 P.E관 지수단관</v>
          </cell>
          <cell r="B453" t="str">
            <v>Φ300M/M</v>
          </cell>
          <cell r="C453" t="str">
            <v>EA</v>
          </cell>
          <cell r="D453">
            <v>11</v>
          </cell>
          <cell r="E453">
            <v>44100</v>
          </cell>
          <cell r="F453">
            <v>485100</v>
          </cell>
          <cell r="G453">
            <v>44100</v>
          </cell>
          <cell r="H453">
            <v>485100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보조기층제</v>
          </cell>
          <cell r="C454" t="str">
            <v>M3</v>
          </cell>
          <cell r="D454">
            <v>919</v>
          </cell>
          <cell r="E454">
            <v>6300</v>
          </cell>
          <cell r="F454">
            <v>5789700</v>
          </cell>
          <cell r="G454">
            <v>6300</v>
          </cell>
          <cell r="H454">
            <v>5789700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주철관 접합부품(K.P메카니칼접합)</v>
          </cell>
          <cell r="B455" t="str">
            <v>D=250MM</v>
          </cell>
          <cell r="C455" t="str">
            <v>SET</v>
          </cell>
          <cell r="D455">
            <v>344</v>
          </cell>
          <cell r="E455">
            <v>16000</v>
          </cell>
          <cell r="F455">
            <v>5504000</v>
          </cell>
          <cell r="G455">
            <v>16000</v>
          </cell>
          <cell r="H455">
            <v>5504000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65">
          <cell r="A465" t="str">
            <v>Ⅲ.C-LINE차집관로(도순→강정P/S)</v>
          </cell>
          <cell r="C465" t="str">
            <v>식</v>
          </cell>
          <cell r="D465">
            <v>1</v>
          </cell>
          <cell r="F465">
            <v>191270739</v>
          </cell>
          <cell r="H465">
            <v>78035366</v>
          </cell>
          <cell r="J465">
            <v>86902675</v>
          </cell>
          <cell r="L465">
            <v>26332698</v>
          </cell>
        </row>
        <row r="467">
          <cell r="A467" t="str">
            <v>1. 토    공</v>
          </cell>
          <cell r="F467">
            <v>153372260</v>
          </cell>
          <cell r="H467">
            <v>68900619</v>
          </cell>
          <cell r="J467">
            <v>61445218</v>
          </cell>
          <cell r="L467">
            <v>23026423</v>
          </cell>
        </row>
        <row r="468">
          <cell r="A468" t="str">
            <v>터파기:보조기층</v>
          </cell>
          <cell r="B468" t="str">
            <v>B.H 0.7㎥</v>
          </cell>
          <cell r="C468" t="str">
            <v>M3</v>
          </cell>
          <cell r="D468">
            <v>758.88</v>
          </cell>
          <cell r="E468">
            <v>1100</v>
          </cell>
          <cell r="F468">
            <v>834768</v>
          </cell>
          <cell r="G468">
            <v>300</v>
          </cell>
          <cell r="H468">
            <v>227664</v>
          </cell>
          <cell r="I468">
            <v>400</v>
          </cell>
          <cell r="J468">
            <v>303552</v>
          </cell>
          <cell r="K468">
            <v>400</v>
          </cell>
          <cell r="L468">
            <v>303552</v>
          </cell>
          <cell r="M468" t="str">
            <v>#.1</v>
          </cell>
        </row>
        <row r="469">
          <cell r="A469" t="str">
            <v>터파기:토사(육상),기계80+인력20</v>
          </cell>
          <cell r="B469" t="str">
            <v>B.H 0.7㎥</v>
          </cell>
          <cell r="C469" t="str">
            <v>M3</v>
          </cell>
          <cell r="D469">
            <v>1779.48</v>
          </cell>
          <cell r="E469">
            <v>2000</v>
          </cell>
          <cell r="F469">
            <v>3558960</v>
          </cell>
          <cell r="G469">
            <v>100</v>
          </cell>
          <cell r="H469">
            <v>177948</v>
          </cell>
          <cell r="I469">
            <v>1600</v>
          </cell>
          <cell r="J469">
            <v>2847168</v>
          </cell>
          <cell r="K469">
            <v>300</v>
          </cell>
          <cell r="L469">
            <v>533844</v>
          </cell>
          <cell r="M469" t="str">
            <v>#.2</v>
          </cell>
        </row>
        <row r="470">
          <cell r="A470" t="str">
            <v>기계터파기(연암)</v>
          </cell>
          <cell r="B470" t="str">
            <v>B.H0.7+브레이커</v>
          </cell>
          <cell r="C470" t="str">
            <v>M3</v>
          </cell>
          <cell r="D470">
            <v>1083.27</v>
          </cell>
          <cell r="E470">
            <v>18400</v>
          </cell>
          <cell r="F470">
            <v>19932168</v>
          </cell>
          <cell r="G470">
            <v>2800</v>
          </cell>
          <cell r="H470">
            <v>3033156</v>
          </cell>
          <cell r="I470">
            <v>7300</v>
          </cell>
          <cell r="J470">
            <v>7907871</v>
          </cell>
          <cell r="K470">
            <v>8300</v>
          </cell>
          <cell r="L470">
            <v>8991141</v>
          </cell>
          <cell r="M470" t="str">
            <v>#.3</v>
          </cell>
        </row>
        <row r="471">
          <cell r="A471" t="str">
            <v>되메우기 및 다짐</v>
          </cell>
          <cell r="B471" t="str">
            <v>B.H 0.7+플래이트 콤펙터</v>
          </cell>
          <cell r="C471" t="str">
            <v>M3</v>
          </cell>
          <cell r="D471">
            <v>2235.4499999999998</v>
          </cell>
          <cell r="E471">
            <v>3500</v>
          </cell>
          <cell r="F471">
            <v>7824075</v>
          </cell>
          <cell r="G471">
            <v>400</v>
          </cell>
          <cell r="H471">
            <v>894180</v>
          </cell>
          <cell r="I471">
            <v>2600</v>
          </cell>
          <cell r="J471">
            <v>5812170</v>
          </cell>
          <cell r="K471">
            <v>500</v>
          </cell>
          <cell r="L471">
            <v>1117725</v>
          </cell>
          <cell r="M471" t="str">
            <v>#.4</v>
          </cell>
        </row>
        <row r="472">
          <cell r="A472" t="str">
            <v>사토운반:보조기층</v>
          </cell>
          <cell r="B472" t="str">
            <v>B.H0.7 + D.T15</v>
          </cell>
          <cell r="C472" t="str">
            <v>M3</v>
          </cell>
          <cell r="D472">
            <v>302.91000000000003</v>
          </cell>
          <cell r="E472">
            <v>7300</v>
          </cell>
          <cell r="F472">
            <v>2211243</v>
          </cell>
          <cell r="G472">
            <v>2700</v>
          </cell>
          <cell r="H472">
            <v>817857</v>
          </cell>
          <cell r="I472">
            <v>2100</v>
          </cell>
          <cell r="J472">
            <v>636111</v>
          </cell>
          <cell r="K472">
            <v>2500</v>
          </cell>
          <cell r="L472">
            <v>757275</v>
          </cell>
          <cell r="M472" t="str">
            <v>#.6</v>
          </cell>
        </row>
        <row r="473">
          <cell r="A473" t="str">
            <v>사토운반:연암</v>
          </cell>
          <cell r="B473" t="str">
            <v>B.H0.7 + D.T15</v>
          </cell>
          <cell r="C473" t="str">
            <v>M3</v>
          </cell>
          <cell r="D473">
            <v>1083.27</v>
          </cell>
          <cell r="E473">
            <v>12000</v>
          </cell>
          <cell r="F473">
            <v>12999240</v>
          </cell>
          <cell r="G473">
            <v>4500</v>
          </cell>
          <cell r="H473">
            <v>4874715</v>
          </cell>
          <cell r="I473">
            <v>3500</v>
          </cell>
          <cell r="J473">
            <v>3791445</v>
          </cell>
          <cell r="K473">
            <v>4000</v>
          </cell>
          <cell r="L473">
            <v>4333080</v>
          </cell>
          <cell r="M473" t="str">
            <v>#.7</v>
          </cell>
        </row>
        <row r="474">
          <cell r="A474" t="str">
            <v>모래부설 및 다짐(B.H 0.7M3,관로기초)</v>
          </cell>
          <cell r="B474" t="str">
            <v>기계90%+인력10%</v>
          </cell>
          <cell r="C474" t="str">
            <v>M3</v>
          </cell>
          <cell r="D474">
            <v>332</v>
          </cell>
          <cell r="E474">
            <v>2300</v>
          </cell>
          <cell r="F474">
            <v>763600</v>
          </cell>
          <cell r="G474">
            <v>200</v>
          </cell>
          <cell r="H474">
            <v>66400</v>
          </cell>
          <cell r="I474">
            <v>1600</v>
          </cell>
          <cell r="J474">
            <v>531200</v>
          </cell>
          <cell r="K474">
            <v>500</v>
          </cell>
          <cell r="L474">
            <v>166000</v>
          </cell>
          <cell r="M474" t="str">
            <v>#.8</v>
          </cell>
        </row>
        <row r="475">
          <cell r="A475" t="str">
            <v>바닥면 고르기</v>
          </cell>
          <cell r="B475" t="str">
            <v>연암</v>
          </cell>
          <cell r="C475" t="str">
            <v>M2</v>
          </cell>
          <cell r="D475">
            <v>1455.9</v>
          </cell>
          <cell r="E475">
            <v>5400</v>
          </cell>
          <cell r="F475">
            <v>7861860</v>
          </cell>
          <cell r="G475">
            <v>500</v>
          </cell>
          <cell r="H475">
            <v>727950</v>
          </cell>
          <cell r="I475">
            <v>4600</v>
          </cell>
          <cell r="J475">
            <v>6697140</v>
          </cell>
          <cell r="K475">
            <v>300</v>
          </cell>
          <cell r="L475">
            <v>436770</v>
          </cell>
          <cell r="M475" t="str">
            <v>No.2</v>
          </cell>
        </row>
        <row r="476">
          <cell r="A476" t="str">
            <v>아스팔트포장 절단</v>
          </cell>
          <cell r="C476" t="str">
            <v>M</v>
          </cell>
          <cell r="D476">
            <v>635.52</v>
          </cell>
          <cell r="E476">
            <v>1800</v>
          </cell>
          <cell r="F476">
            <v>1143936</v>
          </cell>
          <cell r="G476">
            <v>900</v>
          </cell>
          <cell r="H476">
            <v>571968</v>
          </cell>
          <cell r="I476">
            <v>800</v>
          </cell>
          <cell r="J476">
            <v>508416</v>
          </cell>
          <cell r="K476">
            <v>100</v>
          </cell>
          <cell r="L476">
            <v>63552</v>
          </cell>
          <cell r="M476" t="str">
            <v>No.3</v>
          </cell>
        </row>
        <row r="477">
          <cell r="A477" t="str">
            <v>아스팔트포장 파취</v>
          </cell>
          <cell r="B477" t="str">
            <v>기계</v>
          </cell>
          <cell r="C477" t="str">
            <v>M3</v>
          </cell>
          <cell r="D477">
            <v>120.42</v>
          </cell>
          <cell r="E477">
            <v>15300</v>
          </cell>
          <cell r="F477">
            <v>1842426</v>
          </cell>
          <cell r="G477">
            <v>2300</v>
          </cell>
          <cell r="H477">
            <v>276966</v>
          </cell>
          <cell r="I477">
            <v>6300</v>
          </cell>
          <cell r="J477">
            <v>758646</v>
          </cell>
          <cell r="K477">
            <v>6700</v>
          </cell>
          <cell r="L477">
            <v>806814</v>
          </cell>
          <cell r="M477" t="str">
            <v>#.10</v>
          </cell>
        </row>
        <row r="478">
          <cell r="A478" t="str">
            <v>아스팔트 포장포설</v>
          </cell>
          <cell r="B478" t="str">
            <v>기층10cm+표층5cm</v>
          </cell>
          <cell r="C478" t="str">
            <v>a</v>
          </cell>
          <cell r="D478">
            <v>8.0299999999999994</v>
          </cell>
          <cell r="E478">
            <v>3812100</v>
          </cell>
          <cell r="F478">
            <v>30611163</v>
          </cell>
          <cell r="G478">
            <v>3372300</v>
          </cell>
          <cell r="H478">
            <v>27079569</v>
          </cell>
          <cell r="I478">
            <v>409100</v>
          </cell>
          <cell r="J478">
            <v>3285073</v>
          </cell>
          <cell r="K478">
            <v>30700</v>
          </cell>
          <cell r="L478">
            <v>246521</v>
          </cell>
          <cell r="M478" t="str">
            <v>No.4</v>
          </cell>
        </row>
        <row r="479">
          <cell r="A479" t="str">
            <v>보조기층포설 및 다짐</v>
          </cell>
          <cell r="B479" t="str">
            <v>T=30cm</v>
          </cell>
          <cell r="C479" t="str">
            <v>M3</v>
          </cell>
          <cell r="D479">
            <v>209.96</v>
          </cell>
          <cell r="E479">
            <v>2800</v>
          </cell>
          <cell r="F479">
            <v>587888</v>
          </cell>
          <cell r="G479">
            <v>400</v>
          </cell>
          <cell r="H479">
            <v>83984</v>
          </cell>
          <cell r="I479">
            <v>1700</v>
          </cell>
          <cell r="J479">
            <v>356932</v>
          </cell>
          <cell r="K479">
            <v>700</v>
          </cell>
          <cell r="L479">
            <v>146972</v>
          </cell>
          <cell r="M479" t="str">
            <v>#.11</v>
          </cell>
        </row>
        <row r="480">
          <cell r="A480" t="str">
            <v>폐기물운반</v>
          </cell>
          <cell r="B480" t="str">
            <v>B.H0.7 + D.T15</v>
          </cell>
          <cell r="C480" t="str">
            <v>M3</v>
          </cell>
          <cell r="D480">
            <v>488.1</v>
          </cell>
          <cell r="E480">
            <v>12300</v>
          </cell>
          <cell r="F480">
            <v>6003630</v>
          </cell>
          <cell r="G480">
            <v>4600</v>
          </cell>
          <cell r="H480">
            <v>2245260</v>
          </cell>
          <cell r="I480">
            <v>3500</v>
          </cell>
          <cell r="J480">
            <v>1708350</v>
          </cell>
          <cell r="K480">
            <v>4200</v>
          </cell>
          <cell r="L480">
            <v>2050020</v>
          </cell>
          <cell r="M480" t="str">
            <v>#.12</v>
          </cell>
        </row>
        <row r="481">
          <cell r="A481" t="str">
            <v>콘크리트포장 절단</v>
          </cell>
          <cell r="C481" t="str">
            <v>M</v>
          </cell>
          <cell r="D481">
            <v>2015.7</v>
          </cell>
          <cell r="E481">
            <v>2000</v>
          </cell>
          <cell r="F481">
            <v>4031400</v>
          </cell>
          <cell r="G481">
            <v>900</v>
          </cell>
          <cell r="H481">
            <v>1814130</v>
          </cell>
          <cell r="I481">
            <v>1000</v>
          </cell>
          <cell r="J481">
            <v>2015700</v>
          </cell>
          <cell r="K481">
            <v>100</v>
          </cell>
          <cell r="L481">
            <v>201570</v>
          </cell>
          <cell r="M481" t="str">
            <v>No.5</v>
          </cell>
        </row>
        <row r="482">
          <cell r="A482" t="str">
            <v>콘크리트포장 깨기</v>
          </cell>
          <cell r="B482" t="str">
            <v>T=30cm미만</v>
          </cell>
          <cell r="C482" t="str">
            <v>M3</v>
          </cell>
          <cell r="D482">
            <v>367.68</v>
          </cell>
          <cell r="E482">
            <v>15200</v>
          </cell>
          <cell r="F482">
            <v>5588736</v>
          </cell>
          <cell r="G482">
            <v>2200</v>
          </cell>
          <cell r="H482">
            <v>808896</v>
          </cell>
          <cell r="I482">
            <v>6300</v>
          </cell>
          <cell r="J482">
            <v>2316384</v>
          </cell>
          <cell r="K482">
            <v>6700</v>
          </cell>
          <cell r="L482">
            <v>2463456</v>
          </cell>
          <cell r="M482" t="str">
            <v>#.13</v>
          </cell>
        </row>
        <row r="483">
          <cell r="A483" t="str">
            <v>콘크리트포장 포설</v>
          </cell>
          <cell r="B483" t="str">
            <v>T=20cm</v>
          </cell>
          <cell r="C483" t="str">
            <v>M3</v>
          </cell>
          <cell r="D483">
            <v>367.68</v>
          </cell>
          <cell r="E483">
            <v>103500</v>
          </cell>
          <cell r="F483">
            <v>38054880</v>
          </cell>
          <cell r="G483">
            <v>52500</v>
          </cell>
          <cell r="H483">
            <v>19303200</v>
          </cell>
          <cell r="I483">
            <v>51000</v>
          </cell>
          <cell r="J483">
            <v>18751680</v>
          </cell>
          <cell r="K483">
            <v>0</v>
          </cell>
          <cell r="L483">
            <v>0</v>
          </cell>
          <cell r="M483" t="str">
            <v>No.6</v>
          </cell>
        </row>
        <row r="484">
          <cell r="A484" t="str">
            <v>모래부설(B.H 0.7M3)</v>
          </cell>
          <cell r="B484" t="str">
            <v>기계90%+인력10%</v>
          </cell>
          <cell r="C484" t="str">
            <v>M3</v>
          </cell>
          <cell r="D484">
            <v>55.15</v>
          </cell>
          <cell r="E484">
            <v>1300</v>
          </cell>
          <cell r="F484">
            <v>71695</v>
          </cell>
          <cell r="G484">
            <v>200</v>
          </cell>
          <cell r="H484">
            <v>11030</v>
          </cell>
          <cell r="I484">
            <v>700</v>
          </cell>
          <cell r="J484">
            <v>38605</v>
          </cell>
          <cell r="K484">
            <v>400</v>
          </cell>
          <cell r="L484">
            <v>22060</v>
          </cell>
          <cell r="M484" t="str">
            <v>#.14</v>
          </cell>
        </row>
        <row r="485">
          <cell r="A485" t="str">
            <v>와이어메쉬깔기</v>
          </cell>
          <cell r="B485" t="str">
            <v>#8X100X100</v>
          </cell>
          <cell r="C485" t="str">
            <v>M2</v>
          </cell>
          <cell r="D485">
            <v>1838.42</v>
          </cell>
          <cell r="E485">
            <v>3000</v>
          </cell>
          <cell r="F485">
            <v>5515260</v>
          </cell>
          <cell r="G485">
            <v>2000</v>
          </cell>
          <cell r="H485">
            <v>3676840</v>
          </cell>
          <cell r="I485">
            <v>1000</v>
          </cell>
          <cell r="J485">
            <v>1838420</v>
          </cell>
          <cell r="K485">
            <v>0</v>
          </cell>
          <cell r="L485">
            <v>0</v>
          </cell>
          <cell r="M485" t="str">
            <v>No.7</v>
          </cell>
        </row>
        <row r="486">
          <cell r="A486" t="str">
            <v>보조기층포설 및 다짐</v>
          </cell>
          <cell r="B486" t="str">
            <v>T=30cm</v>
          </cell>
          <cell r="C486" t="str">
            <v>M3</v>
          </cell>
          <cell r="D486">
            <v>551.53</v>
          </cell>
          <cell r="E486">
            <v>2800</v>
          </cell>
          <cell r="F486">
            <v>1544284</v>
          </cell>
          <cell r="G486">
            <v>400</v>
          </cell>
          <cell r="H486">
            <v>220612</v>
          </cell>
          <cell r="I486">
            <v>1700</v>
          </cell>
          <cell r="J486">
            <v>937601</v>
          </cell>
          <cell r="K486">
            <v>700</v>
          </cell>
          <cell r="L486">
            <v>386071</v>
          </cell>
          <cell r="M486" t="str">
            <v>#.11</v>
          </cell>
        </row>
        <row r="487">
          <cell r="A487" t="str">
            <v>신축재</v>
          </cell>
          <cell r="B487" t="str">
            <v>T=1.5cm</v>
          </cell>
          <cell r="C487" t="str">
            <v>M2</v>
          </cell>
          <cell r="D487">
            <v>58.45</v>
          </cell>
          <cell r="E487">
            <v>12600</v>
          </cell>
          <cell r="F487">
            <v>736470</v>
          </cell>
          <cell r="G487">
            <v>12000</v>
          </cell>
          <cell r="H487">
            <v>701400</v>
          </cell>
          <cell r="I487">
            <v>600</v>
          </cell>
          <cell r="J487">
            <v>35070</v>
          </cell>
          <cell r="K487">
            <v>0</v>
          </cell>
          <cell r="L487">
            <v>0</v>
          </cell>
        </row>
        <row r="488">
          <cell r="A488" t="str">
            <v>양생(비닐)</v>
          </cell>
          <cell r="C488" t="str">
            <v>M2</v>
          </cell>
          <cell r="D488">
            <v>1838.42</v>
          </cell>
          <cell r="E488">
            <v>900</v>
          </cell>
          <cell r="F488">
            <v>1654578</v>
          </cell>
          <cell r="G488">
            <v>700</v>
          </cell>
          <cell r="H488">
            <v>1286894</v>
          </cell>
          <cell r="I488">
            <v>200</v>
          </cell>
          <cell r="J488">
            <v>367684</v>
          </cell>
          <cell r="K488">
            <v>0</v>
          </cell>
          <cell r="L488">
            <v>0</v>
          </cell>
          <cell r="M488" t="str">
            <v>No.8</v>
          </cell>
        </row>
        <row r="490">
          <cell r="A490" t="str">
            <v>2. 관 로 공</v>
          </cell>
          <cell r="F490">
            <v>1666000</v>
          </cell>
          <cell r="H490">
            <v>26000</v>
          </cell>
          <cell r="J490">
            <v>1640000</v>
          </cell>
          <cell r="L490">
            <v>0</v>
          </cell>
        </row>
        <row r="491">
          <cell r="A491" t="str">
            <v>이중벽P.E관 접합및부설</v>
          </cell>
          <cell r="B491" t="str">
            <v>Φ300M/M</v>
          </cell>
          <cell r="C491" t="str">
            <v>개소</v>
          </cell>
          <cell r="D491">
            <v>260</v>
          </cell>
          <cell r="E491">
            <v>6000</v>
          </cell>
          <cell r="F491">
            <v>1560000</v>
          </cell>
          <cell r="G491">
            <v>0</v>
          </cell>
          <cell r="H491">
            <v>0</v>
          </cell>
          <cell r="I491">
            <v>6000</v>
          </cell>
          <cell r="J491">
            <v>1560000</v>
          </cell>
          <cell r="K491">
            <v>0</v>
          </cell>
          <cell r="L491">
            <v>0</v>
          </cell>
          <cell r="M491" t="str">
            <v>No.25</v>
          </cell>
        </row>
        <row r="492">
          <cell r="A492" t="str">
            <v>레미콘타설</v>
          </cell>
          <cell r="B492" t="str">
            <v>무근구조물</v>
          </cell>
          <cell r="C492" t="str">
            <v>M3</v>
          </cell>
          <cell r="D492">
            <v>1.75</v>
          </cell>
          <cell r="E492">
            <v>16000</v>
          </cell>
          <cell r="F492">
            <v>28000</v>
          </cell>
          <cell r="G492">
            <v>0</v>
          </cell>
          <cell r="H492">
            <v>0</v>
          </cell>
          <cell r="I492">
            <v>16000</v>
          </cell>
          <cell r="J492">
            <v>28000</v>
          </cell>
          <cell r="K492">
            <v>0</v>
          </cell>
          <cell r="L492">
            <v>0</v>
          </cell>
          <cell r="M492" t="str">
            <v>No.10</v>
          </cell>
        </row>
        <row r="493">
          <cell r="A493" t="str">
            <v>합판거푸집</v>
          </cell>
          <cell r="B493" t="str">
            <v>0-7m:6회</v>
          </cell>
          <cell r="C493" t="str">
            <v>M2</v>
          </cell>
          <cell r="D493">
            <v>6.5</v>
          </cell>
          <cell r="E493">
            <v>12000</v>
          </cell>
          <cell r="F493">
            <v>78000</v>
          </cell>
          <cell r="G493">
            <v>4000</v>
          </cell>
          <cell r="H493">
            <v>26000</v>
          </cell>
          <cell r="I493">
            <v>8000</v>
          </cell>
          <cell r="J493">
            <v>52000</v>
          </cell>
          <cell r="K493">
            <v>0</v>
          </cell>
          <cell r="L493">
            <v>0</v>
          </cell>
          <cell r="M493" t="str">
            <v>No.11</v>
          </cell>
        </row>
        <row r="495">
          <cell r="A495" t="str">
            <v>3. 맨 홀 공</v>
          </cell>
          <cell r="F495">
            <v>21169190</v>
          </cell>
          <cell r="H495">
            <v>4401018</v>
          </cell>
          <cell r="J495">
            <v>16707091</v>
          </cell>
          <cell r="L495">
            <v>61081</v>
          </cell>
        </row>
        <row r="496">
          <cell r="A496" t="str">
            <v>레미콘타설</v>
          </cell>
          <cell r="B496" t="str">
            <v>무근구조물</v>
          </cell>
          <cell r="C496" t="str">
            <v>M3</v>
          </cell>
          <cell r="D496">
            <v>24.89</v>
          </cell>
          <cell r="E496">
            <v>16000</v>
          </cell>
          <cell r="F496">
            <v>398240</v>
          </cell>
          <cell r="G496">
            <v>0</v>
          </cell>
          <cell r="H496">
            <v>0</v>
          </cell>
          <cell r="I496">
            <v>16000</v>
          </cell>
          <cell r="J496">
            <v>398240</v>
          </cell>
          <cell r="K496">
            <v>0</v>
          </cell>
          <cell r="L496">
            <v>0</v>
          </cell>
          <cell r="M496" t="str">
            <v>No.10</v>
          </cell>
        </row>
        <row r="497">
          <cell r="A497" t="str">
            <v>레미콘타설</v>
          </cell>
          <cell r="B497" t="str">
            <v>철근구조물</v>
          </cell>
          <cell r="C497" t="str">
            <v>M3</v>
          </cell>
          <cell r="D497">
            <v>76.61</v>
          </cell>
          <cell r="E497">
            <v>21700</v>
          </cell>
          <cell r="F497">
            <v>1662437</v>
          </cell>
          <cell r="G497">
            <v>400</v>
          </cell>
          <cell r="H497">
            <v>30644</v>
          </cell>
          <cell r="I497">
            <v>21000</v>
          </cell>
          <cell r="J497">
            <v>1608810</v>
          </cell>
          <cell r="K497">
            <v>300</v>
          </cell>
          <cell r="L497">
            <v>22983</v>
          </cell>
          <cell r="M497" t="str">
            <v>No.14</v>
          </cell>
        </row>
        <row r="498">
          <cell r="A498" t="str">
            <v>합판거푸집</v>
          </cell>
          <cell r="B498" t="str">
            <v>0-7m:6회</v>
          </cell>
          <cell r="C498" t="str">
            <v>M2</v>
          </cell>
          <cell r="D498">
            <v>25.8</v>
          </cell>
          <cell r="E498">
            <v>12000</v>
          </cell>
          <cell r="F498">
            <v>309600</v>
          </cell>
          <cell r="G498">
            <v>4000</v>
          </cell>
          <cell r="H498">
            <v>103200</v>
          </cell>
          <cell r="I498">
            <v>8000</v>
          </cell>
          <cell r="J498">
            <v>206400</v>
          </cell>
          <cell r="K498">
            <v>0</v>
          </cell>
          <cell r="L498">
            <v>0</v>
          </cell>
          <cell r="M498" t="str">
            <v>No.11</v>
          </cell>
        </row>
        <row r="499">
          <cell r="A499" t="str">
            <v>합판거푸집</v>
          </cell>
          <cell r="B499" t="str">
            <v>0-7m:3회</v>
          </cell>
          <cell r="C499" t="str">
            <v>M2</v>
          </cell>
          <cell r="D499">
            <v>528.36</v>
          </cell>
          <cell r="E499">
            <v>17100</v>
          </cell>
          <cell r="F499">
            <v>9034956</v>
          </cell>
          <cell r="G499">
            <v>5300</v>
          </cell>
          <cell r="H499">
            <v>2800308</v>
          </cell>
          <cell r="I499">
            <v>11800</v>
          </cell>
          <cell r="J499">
            <v>6234648</v>
          </cell>
          <cell r="K499">
            <v>0</v>
          </cell>
          <cell r="L499">
            <v>0</v>
          </cell>
          <cell r="M499" t="str">
            <v>No.15</v>
          </cell>
        </row>
        <row r="500">
          <cell r="A500" t="str">
            <v>원형 거푸집</v>
          </cell>
          <cell r="B500" t="str">
            <v>3 회</v>
          </cell>
          <cell r="C500" t="str">
            <v>M2</v>
          </cell>
          <cell r="D500">
            <v>52.89</v>
          </cell>
          <cell r="E500">
            <v>38600</v>
          </cell>
          <cell r="F500">
            <v>2041554</v>
          </cell>
          <cell r="G500">
            <v>11500</v>
          </cell>
          <cell r="H500">
            <v>608235</v>
          </cell>
          <cell r="I500">
            <v>27100</v>
          </cell>
          <cell r="J500">
            <v>1433319</v>
          </cell>
          <cell r="K500">
            <v>0</v>
          </cell>
          <cell r="L500">
            <v>0</v>
          </cell>
          <cell r="M500" t="str">
            <v>No.16</v>
          </cell>
        </row>
        <row r="501">
          <cell r="A501" t="str">
            <v>목재거푸집</v>
          </cell>
          <cell r="B501" t="str">
            <v>0-7m:4회</v>
          </cell>
          <cell r="C501" t="str">
            <v>M2</v>
          </cell>
          <cell r="D501">
            <v>19.89</v>
          </cell>
          <cell r="E501">
            <v>26100</v>
          </cell>
          <cell r="F501">
            <v>519129</v>
          </cell>
          <cell r="G501">
            <v>7100</v>
          </cell>
          <cell r="H501">
            <v>141219</v>
          </cell>
          <cell r="I501">
            <v>19000</v>
          </cell>
          <cell r="J501">
            <v>377910</v>
          </cell>
          <cell r="K501">
            <v>0</v>
          </cell>
          <cell r="L501">
            <v>0</v>
          </cell>
          <cell r="M501" t="str">
            <v>No.32</v>
          </cell>
        </row>
        <row r="502">
          <cell r="A502" t="str">
            <v>시공이음 설치</v>
          </cell>
          <cell r="B502" t="str">
            <v>PVC,B=150X5mm</v>
          </cell>
          <cell r="C502" t="str">
            <v>M</v>
          </cell>
          <cell r="D502">
            <v>189.2</v>
          </cell>
          <cell r="E502">
            <v>13700</v>
          </cell>
          <cell r="F502">
            <v>2592040</v>
          </cell>
          <cell r="G502">
            <v>2400</v>
          </cell>
          <cell r="H502">
            <v>454080</v>
          </cell>
          <cell r="I502">
            <v>11300</v>
          </cell>
          <cell r="J502">
            <v>2137960</v>
          </cell>
          <cell r="K502">
            <v>0</v>
          </cell>
          <cell r="L502">
            <v>0</v>
          </cell>
          <cell r="M502" t="str">
            <v>No.17</v>
          </cell>
        </row>
        <row r="503">
          <cell r="A503" t="str">
            <v>철근가공및조립</v>
          </cell>
          <cell r="B503" t="str">
            <v>보통</v>
          </cell>
          <cell r="C503" t="str">
            <v>TON</v>
          </cell>
          <cell r="D503">
            <v>4.6870000000000003</v>
          </cell>
          <cell r="E503">
            <v>327000</v>
          </cell>
          <cell r="F503">
            <v>1532649</v>
          </cell>
          <cell r="G503">
            <v>4000</v>
          </cell>
          <cell r="H503">
            <v>18748</v>
          </cell>
          <cell r="I503">
            <v>317000</v>
          </cell>
          <cell r="J503">
            <v>1485779</v>
          </cell>
          <cell r="K503">
            <v>6000</v>
          </cell>
          <cell r="L503">
            <v>28122</v>
          </cell>
          <cell r="M503" t="str">
            <v>No.18</v>
          </cell>
        </row>
        <row r="504">
          <cell r="A504" t="str">
            <v>사다리설치(STS)</v>
          </cell>
          <cell r="C504" t="str">
            <v>M</v>
          </cell>
          <cell r="D504">
            <v>26.66</v>
          </cell>
          <cell r="E504">
            <v>10900</v>
          </cell>
          <cell r="F504">
            <v>290594</v>
          </cell>
          <cell r="G504">
            <v>6600</v>
          </cell>
          <cell r="H504">
            <v>175956</v>
          </cell>
          <cell r="I504">
            <v>4100</v>
          </cell>
          <cell r="J504">
            <v>109306</v>
          </cell>
          <cell r="K504">
            <v>200</v>
          </cell>
          <cell r="L504">
            <v>5332</v>
          </cell>
          <cell r="M504" t="str">
            <v>No.19</v>
          </cell>
        </row>
        <row r="505">
          <cell r="A505" t="str">
            <v>맨홀뚜껑설치</v>
          </cell>
          <cell r="B505" t="str">
            <v>(주철재)</v>
          </cell>
          <cell r="C505" t="str">
            <v>조</v>
          </cell>
          <cell r="D505">
            <v>43</v>
          </cell>
          <cell r="E505">
            <v>45800</v>
          </cell>
          <cell r="F505">
            <v>1969400</v>
          </cell>
          <cell r="G505">
            <v>0</v>
          </cell>
          <cell r="H505">
            <v>0</v>
          </cell>
          <cell r="I505">
            <v>45800</v>
          </cell>
          <cell r="J505">
            <v>1969400</v>
          </cell>
          <cell r="K505">
            <v>0</v>
          </cell>
          <cell r="L505">
            <v>0</v>
          </cell>
          <cell r="M505" t="str">
            <v>No.20</v>
          </cell>
        </row>
        <row r="506">
          <cell r="A506" t="str">
            <v>강관동바리(3개월)</v>
          </cell>
          <cell r="B506" t="str">
            <v>H=0-4.2M</v>
          </cell>
          <cell r="C506" t="str">
            <v>공M3</v>
          </cell>
          <cell r="D506">
            <v>15.91</v>
          </cell>
          <cell r="E506">
            <v>6300</v>
          </cell>
          <cell r="F506">
            <v>100233</v>
          </cell>
          <cell r="G506">
            <v>200</v>
          </cell>
          <cell r="H506">
            <v>3182</v>
          </cell>
          <cell r="I506">
            <v>6100</v>
          </cell>
          <cell r="J506">
            <v>97051</v>
          </cell>
          <cell r="K506">
            <v>0</v>
          </cell>
          <cell r="L506">
            <v>0</v>
          </cell>
          <cell r="M506" t="str">
            <v>No.21</v>
          </cell>
        </row>
        <row r="507">
          <cell r="A507" t="str">
            <v>양생(비닐)</v>
          </cell>
          <cell r="C507" t="str">
            <v>M2</v>
          </cell>
          <cell r="D507">
            <v>43.86</v>
          </cell>
          <cell r="E507">
            <v>900</v>
          </cell>
          <cell r="F507">
            <v>39474</v>
          </cell>
          <cell r="G507">
            <v>700</v>
          </cell>
          <cell r="H507">
            <v>30702</v>
          </cell>
          <cell r="I507">
            <v>200</v>
          </cell>
          <cell r="J507">
            <v>8772</v>
          </cell>
          <cell r="K507">
            <v>0</v>
          </cell>
          <cell r="L507">
            <v>0</v>
          </cell>
          <cell r="M507" t="str">
            <v>No.8</v>
          </cell>
        </row>
        <row r="508">
          <cell r="A508" t="str">
            <v>시공이음면정리(치핑)</v>
          </cell>
          <cell r="B508" t="str">
            <v>인력</v>
          </cell>
          <cell r="C508" t="str">
            <v>M2</v>
          </cell>
          <cell r="D508">
            <v>34.4</v>
          </cell>
          <cell r="E508">
            <v>19000</v>
          </cell>
          <cell r="F508">
            <v>653600</v>
          </cell>
          <cell r="G508">
            <v>500</v>
          </cell>
          <cell r="H508">
            <v>17200</v>
          </cell>
          <cell r="I508">
            <v>18500</v>
          </cell>
          <cell r="J508">
            <v>636400</v>
          </cell>
          <cell r="K508">
            <v>0</v>
          </cell>
          <cell r="L508">
            <v>0</v>
          </cell>
          <cell r="M508" t="str">
            <v>No.22</v>
          </cell>
        </row>
        <row r="509">
          <cell r="A509" t="str">
            <v>스페이서(T=75MM)</v>
          </cell>
          <cell r="C509" t="str">
            <v>EA</v>
          </cell>
          <cell r="D509">
            <v>129</v>
          </cell>
          <cell r="E509">
            <v>100</v>
          </cell>
          <cell r="F509">
            <v>12900</v>
          </cell>
          <cell r="G509">
            <v>100</v>
          </cell>
          <cell r="H509">
            <v>12900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쇠흙손 마감</v>
          </cell>
          <cell r="C510" t="str">
            <v>M2</v>
          </cell>
          <cell r="D510">
            <v>15.48</v>
          </cell>
          <cell r="E510">
            <v>800</v>
          </cell>
          <cell r="F510">
            <v>12384</v>
          </cell>
          <cell r="G510">
            <v>300</v>
          </cell>
          <cell r="H510">
            <v>4644</v>
          </cell>
          <cell r="I510">
            <v>200</v>
          </cell>
          <cell r="J510">
            <v>3096</v>
          </cell>
          <cell r="K510">
            <v>300</v>
          </cell>
          <cell r="L510">
            <v>4644</v>
          </cell>
          <cell r="M510" t="str">
            <v>No.27</v>
          </cell>
        </row>
        <row r="512">
          <cell r="A512" t="str">
            <v>4. 우수월류공</v>
          </cell>
          <cell r="F512">
            <v>3357522</v>
          </cell>
          <cell r="H512">
            <v>935842</v>
          </cell>
          <cell r="J512">
            <v>2404393</v>
          </cell>
          <cell r="L512">
            <v>17287</v>
          </cell>
        </row>
        <row r="513">
          <cell r="A513" t="str">
            <v>레미콘타설</v>
          </cell>
          <cell r="B513" t="str">
            <v>무근구조물</v>
          </cell>
          <cell r="C513" t="str">
            <v>M3</v>
          </cell>
          <cell r="D513">
            <v>26.64</v>
          </cell>
          <cell r="E513">
            <v>16000</v>
          </cell>
          <cell r="F513">
            <v>426240</v>
          </cell>
          <cell r="G513">
            <v>0</v>
          </cell>
          <cell r="H513">
            <v>0</v>
          </cell>
          <cell r="I513">
            <v>16000</v>
          </cell>
          <cell r="J513">
            <v>426240</v>
          </cell>
          <cell r="K513">
            <v>0</v>
          </cell>
          <cell r="L513">
            <v>0</v>
          </cell>
          <cell r="M513" t="str">
            <v>No.10</v>
          </cell>
        </row>
        <row r="514">
          <cell r="A514" t="str">
            <v>레미콘타설</v>
          </cell>
          <cell r="B514" t="str">
            <v>철근구조물</v>
          </cell>
          <cell r="C514" t="str">
            <v>M3</v>
          </cell>
          <cell r="D514">
            <v>5.41</v>
          </cell>
          <cell r="E514">
            <v>21700</v>
          </cell>
          <cell r="F514">
            <v>117397</v>
          </cell>
          <cell r="G514">
            <v>400</v>
          </cell>
          <cell r="H514">
            <v>2164</v>
          </cell>
          <cell r="I514">
            <v>21000</v>
          </cell>
          <cell r="J514">
            <v>113610</v>
          </cell>
          <cell r="K514">
            <v>300</v>
          </cell>
          <cell r="L514">
            <v>1623</v>
          </cell>
          <cell r="M514" t="str">
            <v>No.14</v>
          </cell>
        </row>
        <row r="515">
          <cell r="A515" t="str">
            <v>합판거푸집</v>
          </cell>
          <cell r="B515" t="str">
            <v>0-7m:6회</v>
          </cell>
          <cell r="C515" t="str">
            <v>M2</v>
          </cell>
          <cell r="D515">
            <v>3.8</v>
          </cell>
          <cell r="E515">
            <v>12000</v>
          </cell>
          <cell r="F515">
            <v>45600</v>
          </cell>
          <cell r="G515">
            <v>4000</v>
          </cell>
          <cell r="H515">
            <v>15200</v>
          </cell>
          <cell r="I515">
            <v>8000</v>
          </cell>
          <cell r="J515">
            <v>30400</v>
          </cell>
          <cell r="K515">
            <v>0</v>
          </cell>
          <cell r="L515">
            <v>0</v>
          </cell>
          <cell r="M515" t="str">
            <v>No.11</v>
          </cell>
        </row>
        <row r="516">
          <cell r="A516" t="str">
            <v>합판거푸집</v>
          </cell>
          <cell r="B516" t="str">
            <v>0-7m:3회</v>
          </cell>
          <cell r="C516" t="str">
            <v>M2</v>
          </cell>
          <cell r="D516">
            <v>94.26</v>
          </cell>
          <cell r="E516">
            <v>17100</v>
          </cell>
          <cell r="F516">
            <v>1611846</v>
          </cell>
          <cell r="G516">
            <v>5300</v>
          </cell>
          <cell r="H516">
            <v>499578</v>
          </cell>
          <cell r="I516">
            <v>11800</v>
          </cell>
          <cell r="J516">
            <v>1112268</v>
          </cell>
          <cell r="K516">
            <v>0</v>
          </cell>
          <cell r="L516">
            <v>0</v>
          </cell>
          <cell r="M516" t="str">
            <v>No.15</v>
          </cell>
        </row>
        <row r="517">
          <cell r="A517" t="str">
            <v>원형거푸집</v>
          </cell>
          <cell r="B517" t="str">
            <v>3 회</v>
          </cell>
          <cell r="C517" t="str">
            <v>M2</v>
          </cell>
          <cell r="D517">
            <v>1.38</v>
          </cell>
          <cell r="E517">
            <v>38600</v>
          </cell>
          <cell r="F517">
            <v>53268</v>
          </cell>
          <cell r="G517">
            <v>11500</v>
          </cell>
          <cell r="H517">
            <v>15870</v>
          </cell>
          <cell r="I517">
            <v>27100</v>
          </cell>
          <cell r="J517">
            <v>37398</v>
          </cell>
          <cell r="K517">
            <v>0</v>
          </cell>
          <cell r="L517">
            <v>0</v>
          </cell>
          <cell r="M517" t="str">
            <v>No.16</v>
          </cell>
        </row>
        <row r="518">
          <cell r="A518" t="str">
            <v>시공이음 설치</v>
          </cell>
          <cell r="B518" t="str">
            <v>PVC,B=150X5mm</v>
          </cell>
          <cell r="C518" t="str">
            <v>M</v>
          </cell>
          <cell r="D518">
            <v>5</v>
          </cell>
          <cell r="E518">
            <v>13700</v>
          </cell>
          <cell r="F518">
            <v>68500</v>
          </cell>
          <cell r="G518">
            <v>2400</v>
          </cell>
          <cell r="H518">
            <v>12000</v>
          </cell>
          <cell r="I518">
            <v>11300</v>
          </cell>
          <cell r="J518">
            <v>56500</v>
          </cell>
          <cell r="K518">
            <v>0</v>
          </cell>
          <cell r="L518">
            <v>0</v>
          </cell>
          <cell r="M518" t="str">
            <v>No.17</v>
          </cell>
        </row>
        <row r="519">
          <cell r="A519" t="str">
            <v>철근가공및조립</v>
          </cell>
          <cell r="B519" t="str">
            <v>보통</v>
          </cell>
          <cell r="C519" t="str">
            <v>TON</v>
          </cell>
          <cell r="D519">
            <v>0.92900000000000005</v>
          </cell>
          <cell r="E519">
            <v>327000</v>
          </cell>
          <cell r="F519">
            <v>303783</v>
          </cell>
          <cell r="G519">
            <v>4000</v>
          </cell>
          <cell r="H519">
            <v>3716</v>
          </cell>
          <cell r="I519">
            <v>317000</v>
          </cell>
          <cell r="J519">
            <v>294493</v>
          </cell>
          <cell r="K519">
            <v>6000</v>
          </cell>
          <cell r="L519">
            <v>5574</v>
          </cell>
          <cell r="M519" t="str">
            <v>No.18</v>
          </cell>
        </row>
        <row r="520">
          <cell r="A520" t="str">
            <v>사다리설치(STS)</v>
          </cell>
          <cell r="C520" t="str">
            <v>M</v>
          </cell>
          <cell r="D520">
            <v>2.75</v>
          </cell>
          <cell r="E520">
            <v>10900</v>
          </cell>
          <cell r="F520">
            <v>29975</v>
          </cell>
          <cell r="G520">
            <v>6600</v>
          </cell>
          <cell r="H520">
            <v>18150</v>
          </cell>
          <cell r="I520">
            <v>4100</v>
          </cell>
          <cell r="J520">
            <v>11275</v>
          </cell>
          <cell r="K520">
            <v>200</v>
          </cell>
          <cell r="L520">
            <v>550</v>
          </cell>
          <cell r="M520" t="str">
            <v>No.19</v>
          </cell>
        </row>
        <row r="521">
          <cell r="A521" t="str">
            <v>맨홀뚜껑설치</v>
          </cell>
          <cell r="B521" t="str">
            <v>(주철재)</v>
          </cell>
          <cell r="C521" t="str">
            <v>조</v>
          </cell>
          <cell r="D521">
            <v>1</v>
          </cell>
          <cell r="E521">
            <v>45800</v>
          </cell>
          <cell r="F521">
            <v>45800</v>
          </cell>
          <cell r="G521">
            <v>0</v>
          </cell>
          <cell r="H521">
            <v>0</v>
          </cell>
          <cell r="I521">
            <v>45800</v>
          </cell>
          <cell r="J521">
            <v>45800</v>
          </cell>
          <cell r="K521">
            <v>0</v>
          </cell>
          <cell r="L521">
            <v>0</v>
          </cell>
          <cell r="M521" t="str">
            <v>No.20</v>
          </cell>
        </row>
        <row r="522">
          <cell r="A522" t="str">
            <v>강관비계</v>
          </cell>
          <cell r="B522" t="str">
            <v>3개월</v>
          </cell>
          <cell r="C522" t="str">
            <v>M2</v>
          </cell>
          <cell r="D522">
            <v>31.8</v>
          </cell>
          <cell r="E522">
            <v>9200</v>
          </cell>
          <cell r="F522">
            <v>292560</v>
          </cell>
          <cell r="G522">
            <v>2300</v>
          </cell>
          <cell r="H522">
            <v>73140</v>
          </cell>
          <cell r="I522">
            <v>6600</v>
          </cell>
          <cell r="J522">
            <v>209880</v>
          </cell>
          <cell r="K522">
            <v>300</v>
          </cell>
          <cell r="L522">
            <v>9540</v>
          </cell>
          <cell r="M522" t="str">
            <v>No.33</v>
          </cell>
        </row>
        <row r="523">
          <cell r="A523" t="str">
            <v>강관동바리(3개월)</v>
          </cell>
          <cell r="B523" t="str">
            <v>H=0-4.2M</v>
          </cell>
          <cell r="C523" t="str">
            <v>공M3</v>
          </cell>
          <cell r="D523">
            <v>2.1</v>
          </cell>
          <cell r="E523">
            <v>6300</v>
          </cell>
          <cell r="F523">
            <v>13230</v>
          </cell>
          <cell r="G523">
            <v>200</v>
          </cell>
          <cell r="H523">
            <v>420</v>
          </cell>
          <cell r="I523">
            <v>6100</v>
          </cell>
          <cell r="J523">
            <v>12810</v>
          </cell>
          <cell r="K523">
            <v>0</v>
          </cell>
          <cell r="L523">
            <v>0</v>
          </cell>
          <cell r="M523" t="str">
            <v>No.21</v>
          </cell>
        </row>
        <row r="524">
          <cell r="A524" t="str">
            <v>양생(비닐)</v>
          </cell>
          <cell r="C524" t="str">
            <v>M2</v>
          </cell>
          <cell r="D524">
            <v>47.97</v>
          </cell>
          <cell r="E524">
            <v>900</v>
          </cell>
          <cell r="F524">
            <v>43173</v>
          </cell>
          <cell r="G524">
            <v>700</v>
          </cell>
          <cell r="H524">
            <v>33579</v>
          </cell>
          <cell r="I524">
            <v>200</v>
          </cell>
          <cell r="J524">
            <v>9594</v>
          </cell>
          <cell r="K524">
            <v>0</v>
          </cell>
          <cell r="L524">
            <v>0</v>
          </cell>
          <cell r="M524" t="str">
            <v>No.8</v>
          </cell>
        </row>
        <row r="525">
          <cell r="A525" t="str">
            <v>시공이음면정리(치핑)</v>
          </cell>
          <cell r="B525" t="str">
            <v>인력</v>
          </cell>
          <cell r="C525" t="str">
            <v>M2</v>
          </cell>
          <cell r="D525">
            <v>1.25</v>
          </cell>
          <cell r="E525">
            <v>19000</v>
          </cell>
          <cell r="F525">
            <v>23750</v>
          </cell>
          <cell r="G525">
            <v>500</v>
          </cell>
          <cell r="H525">
            <v>625</v>
          </cell>
          <cell r="I525">
            <v>18500</v>
          </cell>
          <cell r="J525">
            <v>23125</v>
          </cell>
          <cell r="K525">
            <v>0</v>
          </cell>
          <cell r="L525">
            <v>0</v>
          </cell>
          <cell r="M525" t="str">
            <v>No.22</v>
          </cell>
        </row>
        <row r="526">
          <cell r="A526" t="str">
            <v>스페이서(T=75MM)</v>
          </cell>
          <cell r="C526" t="str">
            <v>EA</v>
          </cell>
          <cell r="D526">
            <v>4</v>
          </cell>
          <cell r="E526">
            <v>100</v>
          </cell>
          <cell r="F526">
            <v>400</v>
          </cell>
          <cell r="G526">
            <v>100</v>
          </cell>
          <cell r="H526">
            <v>400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A527" t="str">
            <v>이중벽P.E관 접합및부설</v>
          </cell>
          <cell r="B527" t="str">
            <v>Φ250M/M</v>
          </cell>
          <cell r="C527" t="str">
            <v>개소</v>
          </cell>
          <cell r="D527">
            <v>2</v>
          </cell>
          <cell r="E527">
            <v>4000</v>
          </cell>
          <cell r="F527">
            <v>8000</v>
          </cell>
          <cell r="G527">
            <v>0</v>
          </cell>
          <cell r="H527">
            <v>0</v>
          </cell>
          <cell r="I527">
            <v>4000</v>
          </cell>
          <cell r="J527">
            <v>8000</v>
          </cell>
          <cell r="K527">
            <v>0</v>
          </cell>
          <cell r="L527">
            <v>0</v>
          </cell>
          <cell r="M527" t="str">
            <v>No.24</v>
          </cell>
        </row>
        <row r="528">
          <cell r="A528" t="str">
            <v>그레이팅 뚜껑설치</v>
          </cell>
          <cell r="B528" t="str">
            <v>550X5600mm</v>
          </cell>
          <cell r="C528" t="str">
            <v>개소</v>
          </cell>
          <cell r="D528">
            <v>1</v>
          </cell>
          <cell r="E528">
            <v>274000</v>
          </cell>
          <cell r="F528">
            <v>274000</v>
          </cell>
          <cell r="G528">
            <v>261000</v>
          </cell>
          <cell r="H528">
            <v>261000</v>
          </cell>
          <cell r="I528">
            <v>13000</v>
          </cell>
          <cell r="J528">
            <v>13000</v>
          </cell>
          <cell r="K528">
            <v>0</v>
          </cell>
          <cell r="L528">
            <v>0</v>
          </cell>
          <cell r="M528" t="str">
            <v>No.34</v>
          </cell>
        </row>
        <row r="531">
          <cell r="A531" t="str">
            <v>5. 환 기 구</v>
          </cell>
          <cell r="F531">
            <v>237072</v>
          </cell>
          <cell r="H531">
            <v>19968</v>
          </cell>
          <cell r="J531">
            <v>200232</v>
          </cell>
          <cell r="L531">
            <v>16872</v>
          </cell>
        </row>
        <row r="532">
          <cell r="A532" t="str">
            <v>레미콘타설</v>
          </cell>
          <cell r="B532" t="str">
            <v>무근구조물</v>
          </cell>
          <cell r="C532" t="str">
            <v>M3</v>
          </cell>
          <cell r="D532">
            <v>1.04</v>
          </cell>
          <cell r="E532">
            <v>16000</v>
          </cell>
          <cell r="F532">
            <v>16640</v>
          </cell>
          <cell r="G532">
            <v>0</v>
          </cell>
          <cell r="H532">
            <v>0</v>
          </cell>
          <cell r="I532">
            <v>16000</v>
          </cell>
          <cell r="J532">
            <v>16640</v>
          </cell>
          <cell r="K532">
            <v>0</v>
          </cell>
          <cell r="L532">
            <v>0</v>
          </cell>
          <cell r="M532" t="str">
            <v>No.10</v>
          </cell>
        </row>
        <row r="533">
          <cell r="A533" t="str">
            <v>합판거푸집</v>
          </cell>
          <cell r="B533" t="str">
            <v>0-7m:6회</v>
          </cell>
          <cell r="C533" t="str">
            <v>M2</v>
          </cell>
          <cell r="D533">
            <v>4.83</v>
          </cell>
          <cell r="E533">
            <v>12000</v>
          </cell>
          <cell r="F533">
            <v>57960</v>
          </cell>
          <cell r="G533">
            <v>4000</v>
          </cell>
          <cell r="H533">
            <v>19320</v>
          </cell>
          <cell r="I533">
            <v>8000</v>
          </cell>
          <cell r="J533">
            <v>38640</v>
          </cell>
          <cell r="K533">
            <v>0</v>
          </cell>
          <cell r="L533">
            <v>0</v>
          </cell>
          <cell r="M533" t="str">
            <v>No.11</v>
          </cell>
        </row>
        <row r="534">
          <cell r="A534" t="str">
            <v>K.P메카니칼접합및부설(기계)</v>
          </cell>
          <cell r="B534" t="str">
            <v>ø200M/M</v>
          </cell>
          <cell r="C534" t="str">
            <v>개소</v>
          </cell>
          <cell r="D534">
            <v>1</v>
          </cell>
          <cell r="E534">
            <v>43300</v>
          </cell>
          <cell r="F534">
            <v>43300</v>
          </cell>
          <cell r="G534">
            <v>0</v>
          </cell>
          <cell r="H534">
            <v>0</v>
          </cell>
          <cell r="I534">
            <v>30800</v>
          </cell>
          <cell r="J534">
            <v>30800</v>
          </cell>
          <cell r="K534">
            <v>12500</v>
          </cell>
          <cell r="L534">
            <v>12500</v>
          </cell>
          <cell r="M534" t="str">
            <v>No.35</v>
          </cell>
        </row>
        <row r="535">
          <cell r="A535" t="str">
            <v>잡석부설(B.H 0.7)</v>
          </cell>
          <cell r="B535" t="str">
            <v>기계90%+인력10%</v>
          </cell>
          <cell r="C535" t="str">
            <v>M3</v>
          </cell>
          <cell r="D535">
            <v>0.24</v>
          </cell>
          <cell r="E535">
            <v>3000</v>
          </cell>
          <cell r="F535">
            <v>720</v>
          </cell>
          <cell r="G535">
            <v>200</v>
          </cell>
          <cell r="H535">
            <v>48</v>
          </cell>
          <cell r="I535">
            <v>2500</v>
          </cell>
          <cell r="J535">
            <v>600</v>
          </cell>
          <cell r="K535">
            <v>300</v>
          </cell>
          <cell r="L535">
            <v>72</v>
          </cell>
          <cell r="M535" t="str">
            <v>#.5</v>
          </cell>
        </row>
        <row r="536">
          <cell r="A536" t="str">
            <v>적벽돌쌓기</v>
          </cell>
          <cell r="B536" t="str">
            <v>1.0B,표준형</v>
          </cell>
          <cell r="C536" t="str">
            <v>M2</v>
          </cell>
          <cell r="D536">
            <v>2.08</v>
          </cell>
          <cell r="E536">
            <v>21900</v>
          </cell>
          <cell r="F536">
            <v>45552</v>
          </cell>
          <cell r="G536">
            <v>0</v>
          </cell>
          <cell r="H536">
            <v>0</v>
          </cell>
          <cell r="I536">
            <v>21900</v>
          </cell>
          <cell r="J536">
            <v>45552</v>
          </cell>
          <cell r="K536">
            <v>0</v>
          </cell>
          <cell r="L536">
            <v>0</v>
          </cell>
          <cell r="M536" t="str">
            <v>No.36</v>
          </cell>
        </row>
        <row r="537">
          <cell r="A537" t="str">
            <v>모르터</v>
          </cell>
          <cell r="B537" t="str">
            <v>1 : 3</v>
          </cell>
          <cell r="C537" t="str">
            <v>M3</v>
          </cell>
          <cell r="D537">
            <v>0.33</v>
          </cell>
          <cell r="E537">
            <v>40000</v>
          </cell>
          <cell r="F537">
            <v>13200</v>
          </cell>
          <cell r="G537">
            <v>0</v>
          </cell>
          <cell r="H537">
            <v>0</v>
          </cell>
          <cell r="I537">
            <v>40000</v>
          </cell>
          <cell r="J537">
            <v>13200</v>
          </cell>
          <cell r="K537">
            <v>0</v>
          </cell>
          <cell r="L537">
            <v>0</v>
          </cell>
          <cell r="M537" t="str">
            <v>No.37</v>
          </cell>
        </row>
        <row r="538">
          <cell r="A538" t="str">
            <v>K.P메카니칼접합및부설(기계)</v>
          </cell>
          <cell r="B538" t="str">
            <v>ø200M/M(이형관)</v>
          </cell>
          <cell r="C538" t="str">
            <v>개소</v>
          </cell>
          <cell r="D538">
            <v>1</v>
          </cell>
          <cell r="E538">
            <v>14300</v>
          </cell>
          <cell r="F538">
            <v>14300</v>
          </cell>
          <cell r="G538">
            <v>0</v>
          </cell>
          <cell r="H538">
            <v>0</v>
          </cell>
          <cell r="I538">
            <v>10000</v>
          </cell>
          <cell r="J538">
            <v>10000</v>
          </cell>
          <cell r="K538">
            <v>4300</v>
          </cell>
          <cell r="L538">
            <v>4300</v>
          </cell>
          <cell r="M538" t="str">
            <v>No.38</v>
          </cell>
        </row>
        <row r="539">
          <cell r="A539" t="str">
            <v>플랜지관 접합및부설</v>
          </cell>
          <cell r="B539" t="str">
            <v>ø200M/M(이형관)</v>
          </cell>
          <cell r="C539" t="str">
            <v>개소</v>
          </cell>
          <cell r="D539">
            <v>1</v>
          </cell>
          <cell r="E539">
            <v>45400</v>
          </cell>
          <cell r="F539">
            <v>45400</v>
          </cell>
          <cell r="G539">
            <v>600</v>
          </cell>
          <cell r="H539">
            <v>600</v>
          </cell>
          <cell r="I539">
            <v>44800</v>
          </cell>
          <cell r="J539">
            <v>44800</v>
          </cell>
          <cell r="K539">
            <v>0</v>
          </cell>
          <cell r="L539">
            <v>0</v>
          </cell>
          <cell r="M539" t="str">
            <v>No.39</v>
          </cell>
        </row>
        <row r="541">
          <cell r="A541" t="str">
            <v>6. 부대시설공</v>
          </cell>
          <cell r="F541">
            <v>5619309</v>
          </cell>
          <cell r="H541">
            <v>2009519</v>
          </cell>
          <cell r="J541">
            <v>2604941</v>
          </cell>
          <cell r="L541">
            <v>1004849</v>
          </cell>
        </row>
        <row r="542">
          <cell r="A542" t="str">
            <v>하수관거인식테이프</v>
          </cell>
          <cell r="B542" t="str">
            <v>5cmX20m</v>
          </cell>
          <cell r="C542" t="str">
            <v>M</v>
          </cell>
          <cell r="D542">
            <v>1556.2</v>
          </cell>
          <cell r="E542">
            <v>1300</v>
          </cell>
          <cell r="F542">
            <v>2023060</v>
          </cell>
          <cell r="G542">
            <v>1100</v>
          </cell>
          <cell r="H542">
            <v>1711820</v>
          </cell>
          <cell r="I542">
            <v>200</v>
          </cell>
          <cell r="J542">
            <v>311240</v>
          </cell>
          <cell r="K542">
            <v>0</v>
          </cell>
          <cell r="L542">
            <v>0</v>
          </cell>
        </row>
        <row r="543">
          <cell r="A543" t="str">
            <v>하수관내 C.C.T.V조사</v>
          </cell>
          <cell r="B543" t="str">
            <v>하수관내 C.C.T.V 조사</v>
          </cell>
          <cell r="C543" t="str">
            <v>M</v>
          </cell>
          <cell r="D543">
            <v>1556.2</v>
          </cell>
          <cell r="E543">
            <v>1700</v>
          </cell>
          <cell r="F543">
            <v>2645540</v>
          </cell>
          <cell r="G543">
            <v>100</v>
          </cell>
          <cell r="H543">
            <v>155620</v>
          </cell>
          <cell r="I543">
            <v>1000</v>
          </cell>
          <cell r="J543">
            <v>1556200</v>
          </cell>
          <cell r="K543">
            <v>600</v>
          </cell>
          <cell r="L543">
            <v>933720</v>
          </cell>
          <cell r="M543" t="str">
            <v>No.40</v>
          </cell>
        </row>
        <row r="544">
          <cell r="A544" t="str">
            <v>철근 구조물헐기</v>
          </cell>
          <cell r="B544" t="str">
            <v>소형브레커+공기압축기</v>
          </cell>
          <cell r="C544" t="str">
            <v>M3</v>
          </cell>
          <cell r="D544">
            <v>3.51</v>
          </cell>
          <cell r="E544">
            <v>35800</v>
          </cell>
          <cell r="F544">
            <v>125658</v>
          </cell>
          <cell r="G544">
            <v>6400</v>
          </cell>
          <cell r="H544">
            <v>22464</v>
          </cell>
          <cell r="I544">
            <v>17800</v>
          </cell>
          <cell r="J544">
            <v>62478</v>
          </cell>
          <cell r="K544">
            <v>11600</v>
          </cell>
          <cell r="L544">
            <v>40716</v>
          </cell>
          <cell r="M544" t="str">
            <v>No.29</v>
          </cell>
        </row>
        <row r="545">
          <cell r="A545" t="str">
            <v>무근 구조물헐기</v>
          </cell>
          <cell r="B545" t="str">
            <v>소형브레커+공기압축기</v>
          </cell>
          <cell r="C545" t="str">
            <v>M3</v>
          </cell>
          <cell r="D545">
            <v>0.56999999999999995</v>
          </cell>
          <cell r="E545">
            <v>27100</v>
          </cell>
          <cell r="F545">
            <v>15447</v>
          </cell>
          <cell r="G545">
            <v>2100</v>
          </cell>
          <cell r="H545">
            <v>1197</v>
          </cell>
          <cell r="I545">
            <v>18900</v>
          </cell>
          <cell r="J545">
            <v>10773</v>
          </cell>
          <cell r="K545">
            <v>6100</v>
          </cell>
          <cell r="L545">
            <v>3477</v>
          </cell>
          <cell r="M545" t="str">
            <v>No.26</v>
          </cell>
        </row>
        <row r="546">
          <cell r="A546" t="str">
            <v>폐기물운반</v>
          </cell>
          <cell r="B546" t="str">
            <v>B.H0.7 + D.T15</v>
          </cell>
          <cell r="C546" t="str">
            <v>M3</v>
          </cell>
          <cell r="D546">
            <v>4.08</v>
          </cell>
          <cell r="E546">
            <v>12300</v>
          </cell>
          <cell r="F546">
            <v>50184</v>
          </cell>
          <cell r="G546">
            <v>4600</v>
          </cell>
          <cell r="H546">
            <v>18768</v>
          </cell>
          <cell r="I546">
            <v>3500</v>
          </cell>
          <cell r="J546">
            <v>14280</v>
          </cell>
          <cell r="K546">
            <v>4200</v>
          </cell>
          <cell r="L546">
            <v>17136</v>
          </cell>
          <cell r="M546" t="str">
            <v>#.12</v>
          </cell>
        </row>
        <row r="547">
          <cell r="A547" t="str">
            <v>P.E관 접합 및 부설</v>
          </cell>
          <cell r="B547" t="str">
            <v>Φ500M/M</v>
          </cell>
          <cell r="C547" t="str">
            <v>개소</v>
          </cell>
          <cell r="D547">
            <v>14</v>
          </cell>
          <cell r="E547">
            <v>14400</v>
          </cell>
          <cell r="F547">
            <v>201600</v>
          </cell>
          <cell r="G547">
            <v>0</v>
          </cell>
          <cell r="H547">
            <v>0</v>
          </cell>
          <cell r="I547">
            <v>14400</v>
          </cell>
          <cell r="J547">
            <v>201600</v>
          </cell>
          <cell r="K547">
            <v>0</v>
          </cell>
          <cell r="L547">
            <v>0</v>
          </cell>
          <cell r="M547" t="str">
            <v>No.41</v>
          </cell>
        </row>
        <row r="548">
          <cell r="A548" t="str">
            <v>가성토(토사,B.H0.7)</v>
          </cell>
          <cell r="B548" t="str">
            <v>현장토유용</v>
          </cell>
          <cell r="C548" t="str">
            <v>M3</v>
          </cell>
          <cell r="D548">
            <v>14</v>
          </cell>
          <cell r="E548">
            <v>1800</v>
          </cell>
          <cell r="F548">
            <v>25200</v>
          </cell>
          <cell r="G548">
            <v>400</v>
          </cell>
          <cell r="H548">
            <v>5600</v>
          </cell>
          <cell r="I548">
            <v>700</v>
          </cell>
          <cell r="J548">
            <v>9800</v>
          </cell>
          <cell r="K548">
            <v>700</v>
          </cell>
          <cell r="L548">
            <v>9800</v>
          </cell>
          <cell r="M548" t="str">
            <v>#.20</v>
          </cell>
        </row>
        <row r="549">
          <cell r="A549" t="str">
            <v>P.P 마대쌓기 및 헐기</v>
          </cell>
          <cell r="C549" t="str">
            <v>M2</v>
          </cell>
          <cell r="D549">
            <v>9.9</v>
          </cell>
          <cell r="E549">
            <v>53000</v>
          </cell>
          <cell r="F549">
            <v>524700</v>
          </cell>
          <cell r="G549">
            <v>8900</v>
          </cell>
          <cell r="H549">
            <v>88110</v>
          </cell>
          <cell r="I549">
            <v>44100</v>
          </cell>
          <cell r="J549">
            <v>436590</v>
          </cell>
          <cell r="K549">
            <v>0</v>
          </cell>
          <cell r="L549">
            <v>0</v>
          </cell>
          <cell r="M549" t="str">
            <v>#.21</v>
          </cell>
        </row>
        <row r="550">
          <cell r="A550" t="str">
            <v>비닐깔기</v>
          </cell>
          <cell r="C550" t="str">
            <v>M2</v>
          </cell>
          <cell r="D550">
            <v>9.9</v>
          </cell>
          <cell r="E550">
            <v>800</v>
          </cell>
          <cell r="F550">
            <v>7920</v>
          </cell>
          <cell r="G550">
            <v>600</v>
          </cell>
          <cell r="H550">
            <v>5940</v>
          </cell>
          <cell r="I550">
            <v>200</v>
          </cell>
          <cell r="J550">
            <v>1980</v>
          </cell>
          <cell r="K550">
            <v>0</v>
          </cell>
          <cell r="L550">
            <v>0</v>
          </cell>
          <cell r="M550" t="str">
            <v>No.8</v>
          </cell>
        </row>
        <row r="553">
          <cell r="A553" t="str">
            <v>6. 운 반 공</v>
          </cell>
          <cell r="F553">
            <v>5849386</v>
          </cell>
          <cell r="H553">
            <v>1742400</v>
          </cell>
          <cell r="J553">
            <v>1900800</v>
          </cell>
          <cell r="L553">
            <v>2206186</v>
          </cell>
        </row>
        <row r="554">
          <cell r="A554" t="str">
            <v>철근운반</v>
          </cell>
          <cell r="C554" t="str">
            <v>TON</v>
          </cell>
          <cell r="D554">
            <v>5.7839999999999998</v>
          </cell>
          <cell r="E554">
            <v>9000</v>
          </cell>
          <cell r="F554">
            <v>52056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9000</v>
          </cell>
          <cell r="L554">
            <v>52056</v>
          </cell>
          <cell r="M554" t="str">
            <v>#.15</v>
          </cell>
        </row>
        <row r="555">
          <cell r="A555" t="str">
            <v>주철관 운반</v>
          </cell>
          <cell r="B555" t="str">
            <v>이형관</v>
          </cell>
          <cell r="C555" t="str">
            <v>KG</v>
          </cell>
          <cell r="D555">
            <v>127.3</v>
          </cell>
          <cell r="E555">
            <v>100</v>
          </cell>
          <cell r="F555">
            <v>12730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100</v>
          </cell>
          <cell r="L555">
            <v>12730</v>
          </cell>
          <cell r="M555" t="str">
            <v>#.17</v>
          </cell>
        </row>
        <row r="556">
          <cell r="A556" t="str">
            <v>주철관 운반</v>
          </cell>
          <cell r="B556" t="str">
            <v>Φ200M/M</v>
          </cell>
          <cell r="C556" t="str">
            <v>본</v>
          </cell>
          <cell r="D556">
            <v>1</v>
          </cell>
          <cell r="E556">
            <v>2200</v>
          </cell>
          <cell r="F556">
            <v>2200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2200</v>
          </cell>
          <cell r="L556">
            <v>2200</v>
          </cell>
          <cell r="M556" t="str">
            <v>#.22</v>
          </cell>
        </row>
        <row r="557">
          <cell r="A557" t="str">
            <v>시멘트운반(40kg/대)</v>
          </cell>
          <cell r="C557" t="str">
            <v>대</v>
          </cell>
          <cell r="D557">
            <v>2</v>
          </cell>
          <cell r="E557">
            <v>400</v>
          </cell>
          <cell r="F557">
            <v>800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400</v>
          </cell>
          <cell r="L557">
            <v>800</v>
          </cell>
          <cell r="M557" t="str">
            <v>#.19</v>
          </cell>
        </row>
        <row r="558">
          <cell r="A558" t="str">
            <v>보조기층운반</v>
          </cell>
          <cell r="C558" t="str">
            <v>M3</v>
          </cell>
          <cell r="D558">
            <v>792</v>
          </cell>
          <cell r="E558">
            <v>7300</v>
          </cell>
          <cell r="F558">
            <v>5781600</v>
          </cell>
          <cell r="G558">
            <v>2200</v>
          </cell>
          <cell r="H558">
            <v>1742400</v>
          </cell>
          <cell r="I558">
            <v>2400</v>
          </cell>
          <cell r="J558">
            <v>1900800</v>
          </cell>
          <cell r="K558">
            <v>2700</v>
          </cell>
          <cell r="L558">
            <v>2138400</v>
          </cell>
          <cell r="M558" t="str">
            <v>#.18</v>
          </cell>
        </row>
        <row r="575">
          <cell r="A575" t="str">
            <v>⊙C-LINE  사급자재비</v>
          </cell>
          <cell r="C575" t="str">
            <v>식</v>
          </cell>
          <cell r="D575">
            <v>1</v>
          </cell>
          <cell r="F575">
            <v>64758980</v>
          </cell>
          <cell r="H575">
            <v>64758980</v>
          </cell>
          <cell r="J575">
            <v>0</v>
          </cell>
          <cell r="L575">
            <v>0</v>
          </cell>
        </row>
        <row r="577">
          <cell r="A577" t="str">
            <v>모  래</v>
          </cell>
          <cell r="C577" t="str">
            <v>M3</v>
          </cell>
          <cell r="D577">
            <v>411</v>
          </cell>
          <cell r="E577">
            <v>17000</v>
          </cell>
          <cell r="F577">
            <v>6987000</v>
          </cell>
          <cell r="G577">
            <v>17000</v>
          </cell>
          <cell r="H577">
            <v>6987000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A578" t="str">
            <v>잡  석</v>
          </cell>
          <cell r="C578" t="str">
            <v>M3</v>
          </cell>
          <cell r="D578">
            <v>0.25</v>
          </cell>
          <cell r="E578">
            <v>7000</v>
          </cell>
          <cell r="F578">
            <v>1750</v>
          </cell>
          <cell r="G578">
            <v>7000</v>
          </cell>
          <cell r="H578">
            <v>1750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A579" t="str">
            <v>아스팔트유제</v>
          </cell>
          <cell r="B579" t="str">
            <v>RSC-4</v>
          </cell>
          <cell r="C579" t="str">
            <v>DRUM</v>
          </cell>
          <cell r="D579">
            <v>1.65</v>
          </cell>
          <cell r="E579">
            <v>52000</v>
          </cell>
          <cell r="F579">
            <v>85800</v>
          </cell>
          <cell r="G579">
            <v>52000</v>
          </cell>
          <cell r="H579">
            <v>85800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아스팔트유제</v>
          </cell>
          <cell r="B580" t="str">
            <v>MC-1</v>
          </cell>
          <cell r="C580" t="str">
            <v>DRUM</v>
          </cell>
          <cell r="D580">
            <v>3.31</v>
          </cell>
          <cell r="E580">
            <v>58000</v>
          </cell>
          <cell r="F580">
            <v>191980</v>
          </cell>
          <cell r="G580">
            <v>58000</v>
          </cell>
          <cell r="H580">
            <v>191980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 t="str">
            <v>주철관 이형관</v>
          </cell>
          <cell r="B581" t="str">
            <v>D300M/M이상 D600M/M이하</v>
          </cell>
          <cell r="C581" t="str">
            <v>KG</v>
          </cell>
          <cell r="D581">
            <v>127.3</v>
          </cell>
          <cell r="E581">
            <v>2500</v>
          </cell>
          <cell r="F581">
            <v>318250</v>
          </cell>
          <cell r="G581">
            <v>2500</v>
          </cell>
          <cell r="H581">
            <v>318250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이중벽 P.E관</v>
          </cell>
          <cell r="B582" t="str">
            <v>Φ250M/M</v>
          </cell>
          <cell r="C582" t="str">
            <v>본</v>
          </cell>
          <cell r="D582">
            <v>2</v>
          </cell>
          <cell r="E582">
            <v>127200</v>
          </cell>
          <cell r="F582">
            <v>254400</v>
          </cell>
          <cell r="G582">
            <v>127200</v>
          </cell>
          <cell r="H582">
            <v>254400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 t="str">
            <v>이중벽 P.E관</v>
          </cell>
          <cell r="B583" t="str">
            <v>Φ300M/M</v>
          </cell>
          <cell r="C583" t="str">
            <v>본</v>
          </cell>
          <cell r="D583">
            <v>260</v>
          </cell>
          <cell r="E583">
            <v>160200</v>
          </cell>
          <cell r="F583">
            <v>41652000</v>
          </cell>
          <cell r="G583">
            <v>160200</v>
          </cell>
          <cell r="H583">
            <v>41652000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P.E관(5회 사용)</v>
          </cell>
          <cell r="B584" t="str">
            <v>Φ500M/M</v>
          </cell>
          <cell r="C584" t="str">
            <v>본</v>
          </cell>
          <cell r="D584">
            <v>14</v>
          </cell>
          <cell r="E584">
            <v>435000</v>
          </cell>
          <cell r="F584">
            <v>6090000</v>
          </cell>
          <cell r="G584">
            <v>435000</v>
          </cell>
          <cell r="H584">
            <v>6090000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이중벽 P.E관 지수단관</v>
          </cell>
          <cell r="B585" t="str">
            <v>Φ250M/M</v>
          </cell>
          <cell r="C585" t="str">
            <v>EA</v>
          </cell>
          <cell r="D585">
            <v>3</v>
          </cell>
          <cell r="E585">
            <v>34900</v>
          </cell>
          <cell r="F585">
            <v>104700</v>
          </cell>
          <cell r="G585">
            <v>34900</v>
          </cell>
          <cell r="H585">
            <v>104700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이중벽 P.E관 지수단관</v>
          </cell>
          <cell r="B586" t="str">
            <v>Φ300M/M</v>
          </cell>
          <cell r="C586" t="str">
            <v>EA</v>
          </cell>
          <cell r="D586">
            <v>86</v>
          </cell>
          <cell r="E586">
            <v>44100</v>
          </cell>
          <cell r="F586">
            <v>3792600</v>
          </cell>
          <cell r="G586">
            <v>44100</v>
          </cell>
          <cell r="H586">
            <v>3792600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적벽돌</v>
          </cell>
          <cell r="B587" t="str">
            <v>190*90*57</v>
          </cell>
          <cell r="C587" t="str">
            <v>매</v>
          </cell>
          <cell r="D587">
            <v>319</v>
          </cell>
          <cell r="E587">
            <v>200</v>
          </cell>
          <cell r="F587">
            <v>63800</v>
          </cell>
          <cell r="G587">
            <v>200</v>
          </cell>
          <cell r="H587">
            <v>63800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 t="str">
            <v>흡출기(D200)</v>
          </cell>
          <cell r="C588" t="str">
            <v>개</v>
          </cell>
          <cell r="D588">
            <v>1</v>
          </cell>
          <cell r="E588">
            <v>200000</v>
          </cell>
          <cell r="F588">
            <v>200000</v>
          </cell>
          <cell r="G588">
            <v>200000</v>
          </cell>
          <cell r="H588">
            <v>200000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보조기층제</v>
          </cell>
          <cell r="C589" t="str">
            <v>M3</v>
          </cell>
          <cell r="D589">
            <v>792</v>
          </cell>
          <cell r="E589">
            <v>6300</v>
          </cell>
          <cell r="F589">
            <v>4989600</v>
          </cell>
          <cell r="G589">
            <v>6300</v>
          </cell>
          <cell r="H589">
            <v>4989600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주철관 접합부품(K.P메카니칼접합)</v>
          </cell>
          <cell r="B590" t="str">
            <v>D=200MM</v>
          </cell>
          <cell r="C590" t="str">
            <v>SET</v>
          </cell>
          <cell r="D590">
            <v>2</v>
          </cell>
          <cell r="E590">
            <v>12400</v>
          </cell>
          <cell r="F590">
            <v>24800</v>
          </cell>
          <cell r="G590">
            <v>12400</v>
          </cell>
          <cell r="H590">
            <v>24800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주철관 접합부품(플랜지접합)</v>
          </cell>
          <cell r="B591" t="str">
            <v>D=200MM</v>
          </cell>
          <cell r="C591" t="str">
            <v>SET</v>
          </cell>
          <cell r="D591">
            <v>1</v>
          </cell>
          <cell r="E591">
            <v>2300</v>
          </cell>
          <cell r="F591">
            <v>2300</v>
          </cell>
          <cell r="G591">
            <v>2300</v>
          </cell>
          <cell r="H591">
            <v>2300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7">
          <cell r="A597" t="str">
            <v>Ⅳ.D-LINE차집관로(강정P/S→월평P/S)</v>
          </cell>
          <cell r="C597" t="str">
            <v>식</v>
          </cell>
          <cell r="D597">
            <v>1</v>
          </cell>
          <cell r="F597">
            <v>263388990</v>
          </cell>
          <cell r="H597">
            <v>119310817</v>
          </cell>
          <cell r="J597">
            <v>105257548</v>
          </cell>
          <cell r="L597">
            <v>38820625</v>
          </cell>
        </row>
        <row r="599">
          <cell r="A599" t="str">
            <v>1. 토    공</v>
          </cell>
          <cell r="F599">
            <v>195212461</v>
          </cell>
          <cell r="H599">
            <v>107476111</v>
          </cell>
          <cell r="J599">
            <v>60754441</v>
          </cell>
          <cell r="L599">
            <v>26981909</v>
          </cell>
        </row>
        <row r="600">
          <cell r="A600" t="str">
            <v>터파기:보조기층</v>
          </cell>
          <cell r="B600" t="str">
            <v>B.H 0.7㎥</v>
          </cell>
          <cell r="C600" t="str">
            <v>M3</v>
          </cell>
          <cell r="D600">
            <v>791.1</v>
          </cell>
          <cell r="E600">
            <v>1100</v>
          </cell>
          <cell r="F600">
            <v>870210</v>
          </cell>
          <cell r="G600">
            <v>300</v>
          </cell>
          <cell r="H600">
            <v>237330</v>
          </cell>
          <cell r="I600">
            <v>400</v>
          </cell>
          <cell r="J600">
            <v>316440</v>
          </cell>
          <cell r="K600">
            <v>400</v>
          </cell>
          <cell r="L600">
            <v>316440</v>
          </cell>
          <cell r="M600" t="str">
            <v>#.1</v>
          </cell>
        </row>
        <row r="601">
          <cell r="A601" t="str">
            <v>터파기:토사(육상),기계80+인력20</v>
          </cell>
          <cell r="B601" t="str">
            <v>B.H 0.7㎥</v>
          </cell>
          <cell r="C601" t="str">
            <v>M3</v>
          </cell>
          <cell r="D601">
            <v>3358.2</v>
          </cell>
          <cell r="E601">
            <v>2000</v>
          </cell>
          <cell r="F601">
            <v>6716400</v>
          </cell>
          <cell r="G601">
            <v>100</v>
          </cell>
          <cell r="H601">
            <v>335820</v>
          </cell>
          <cell r="I601">
            <v>1600</v>
          </cell>
          <cell r="J601">
            <v>5373120</v>
          </cell>
          <cell r="K601">
            <v>300</v>
          </cell>
          <cell r="L601">
            <v>1007460</v>
          </cell>
          <cell r="M601" t="str">
            <v>#.2</v>
          </cell>
        </row>
        <row r="602">
          <cell r="A602" t="str">
            <v>기계터파기(연암)</v>
          </cell>
          <cell r="B602" t="str">
            <v>B.H0.7+브레이커</v>
          </cell>
          <cell r="C602" t="str">
            <v>M3</v>
          </cell>
          <cell r="D602">
            <v>1262.71</v>
          </cell>
          <cell r="E602">
            <v>18400</v>
          </cell>
          <cell r="F602">
            <v>23233864</v>
          </cell>
          <cell r="G602">
            <v>2800</v>
          </cell>
          <cell r="H602">
            <v>3535588</v>
          </cell>
          <cell r="I602">
            <v>7300</v>
          </cell>
          <cell r="J602">
            <v>9217783</v>
          </cell>
          <cell r="K602">
            <v>8300</v>
          </cell>
          <cell r="L602">
            <v>10480493</v>
          </cell>
          <cell r="M602" t="str">
            <v>#.3</v>
          </cell>
        </row>
        <row r="603">
          <cell r="A603" t="str">
            <v>되메우기 및 다짐</v>
          </cell>
          <cell r="B603" t="str">
            <v>B.H 0.7+플래이트 콤펙터</v>
          </cell>
          <cell r="C603" t="str">
            <v>M3</v>
          </cell>
          <cell r="D603">
            <v>3666.45</v>
          </cell>
          <cell r="E603">
            <v>3500</v>
          </cell>
          <cell r="F603">
            <v>12832575</v>
          </cell>
          <cell r="G603">
            <v>400</v>
          </cell>
          <cell r="H603">
            <v>1466580</v>
          </cell>
          <cell r="I603">
            <v>2600</v>
          </cell>
          <cell r="J603">
            <v>9532770</v>
          </cell>
          <cell r="K603">
            <v>500</v>
          </cell>
          <cell r="L603">
            <v>1833225</v>
          </cell>
          <cell r="M603" t="str">
            <v>#.4</v>
          </cell>
        </row>
        <row r="604">
          <cell r="A604" t="str">
            <v>사토운반:보조기층</v>
          </cell>
          <cell r="B604" t="str">
            <v>B.H0.7 + D.T15</v>
          </cell>
          <cell r="C604" t="str">
            <v>M3</v>
          </cell>
          <cell r="D604">
            <v>449.88</v>
          </cell>
          <cell r="E604">
            <v>7300</v>
          </cell>
          <cell r="F604">
            <v>3284124</v>
          </cell>
          <cell r="G604">
            <v>2700</v>
          </cell>
          <cell r="H604">
            <v>1214676</v>
          </cell>
          <cell r="I604">
            <v>2100</v>
          </cell>
          <cell r="J604">
            <v>944748</v>
          </cell>
          <cell r="K604">
            <v>2500</v>
          </cell>
          <cell r="L604">
            <v>1124700</v>
          </cell>
          <cell r="M604" t="str">
            <v>#.6</v>
          </cell>
        </row>
        <row r="605">
          <cell r="A605" t="str">
            <v>사토운반:연암</v>
          </cell>
          <cell r="B605" t="str">
            <v>B.H0.7 + D.T15</v>
          </cell>
          <cell r="C605" t="str">
            <v>M3</v>
          </cell>
          <cell r="D605">
            <v>1262.71</v>
          </cell>
          <cell r="E605">
            <v>12000</v>
          </cell>
          <cell r="F605">
            <v>15152520</v>
          </cell>
          <cell r="G605">
            <v>4500</v>
          </cell>
          <cell r="H605">
            <v>5682195</v>
          </cell>
          <cell r="I605">
            <v>3500</v>
          </cell>
          <cell r="J605">
            <v>4419485</v>
          </cell>
          <cell r="K605">
            <v>4000</v>
          </cell>
          <cell r="L605">
            <v>5050840</v>
          </cell>
          <cell r="M605" t="str">
            <v>#.7</v>
          </cell>
        </row>
        <row r="606">
          <cell r="A606" t="str">
            <v>모래부설 및 다짐(B.H 0.7M3,관로기초)</v>
          </cell>
          <cell r="B606" t="str">
            <v>기계90%+인력10%</v>
          </cell>
          <cell r="C606" t="str">
            <v>M3</v>
          </cell>
          <cell r="D606">
            <v>566.03</v>
          </cell>
          <cell r="E606">
            <v>2300</v>
          </cell>
          <cell r="F606">
            <v>1301869</v>
          </cell>
          <cell r="G606">
            <v>200</v>
          </cell>
          <cell r="H606">
            <v>113206</v>
          </cell>
          <cell r="I606">
            <v>1600</v>
          </cell>
          <cell r="J606">
            <v>905648</v>
          </cell>
          <cell r="K606">
            <v>500</v>
          </cell>
          <cell r="L606">
            <v>283015</v>
          </cell>
          <cell r="M606" t="str">
            <v>#.8</v>
          </cell>
        </row>
        <row r="607">
          <cell r="A607" t="str">
            <v>바닥면 고르기</v>
          </cell>
          <cell r="B607" t="str">
            <v>연암</v>
          </cell>
          <cell r="C607" t="str">
            <v>M2</v>
          </cell>
          <cell r="D607">
            <v>1852.58</v>
          </cell>
          <cell r="E607">
            <v>5400</v>
          </cell>
          <cell r="F607">
            <v>10003932</v>
          </cell>
          <cell r="G607">
            <v>500</v>
          </cell>
          <cell r="H607">
            <v>926290</v>
          </cell>
          <cell r="I607">
            <v>4600</v>
          </cell>
          <cell r="J607">
            <v>8521868</v>
          </cell>
          <cell r="K607">
            <v>300</v>
          </cell>
          <cell r="L607">
            <v>555774</v>
          </cell>
          <cell r="M607" t="str">
            <v>No.2</v>
          </cell>
        </row>
        <row r="608">
          <cell r="A608" t="str">
            <v>아스팔트포장 절단</v>
          </cell>
          <cell r="C608" t="str">
            <v>M</v>
          </cell>
          <cell r="D608">
            <v>2692.64</v>
          </cell>
          <cell r="E608">
            <v>1800</v>
          </cell>
          <cell r="F608">
            <v>4846752</v>
          </cell>
          <cell r="G608">
            <v>900</v>
          </cell>
          <cell r="H608">
            <v>2423376</v>
          </cell>
          <cell r="I608">
            <v>800</v>
          </cell>
          <cell r="J608">
            <v>2154112</v>
          </cell>
          <cell r="K608">
            <v>100</v>
          </cell>
          <cell r="L608">
            <v>269264</v>
          </cell>
          <cell r="M608" t="str">
            <v>No.3</v>
          </cell>
        </row>
        <row r="609">
          <cell r="A609" t="str">
            <v>아스팔트포장 파취</v>
          </cell>
          <cell r="B609" t="str">
            <v>기계</v>
          </cell>
          <cell r="C609" t="str">
            <v>M3</v>
          </cell>
          <cell r="D609">
            <v>373.76</v>
          </cell>
          <cell r="E609">
            <v>15300</v>
          </cell>
          <cell r="F609">
            <v>5718528</v>
          </cell>
          <cell r="G609">
            <v>2300</v>
          </cell>
          <cell r="H609">
            <v>859648</v>
          </cell>
          <cell r="I609">
            <v>6300</v>
          </cell>
          <cell r="J609">
            <v>2354688</v>
          </cell>
          <cell r="K609">
            <v>6700</v>
          </cell>
          <cell r="L609">
            <v>2504192</v>
          </cell>
          <cell r="M609" t="str">
            <v>#.10</v>
          </cell>
        </row>
        <row r="610">
          <cell r="A610" t="str">
            <v>아스팔트 포장포설</v>
          </cell>
          <cell r="B610" t="str">
            <v>기층10cm+표층5cm</v>
          </cell>
          <cell r="C610" t="str">
            <v>a</v>
          </cell>
          <cell r="D610">
            <v>24.92</v>
          </cell>
          <cell r="E610">
            <v>3812100</v>
          </cell>
          <cell r="F610">
            <v>94997532</v>
          </cell>
          <cell r="G610">
            <v>3372300</v>
          </cell>
          <cell r="H610">
            <v>84037716</v>
          </cell>
          <cell r="I610">
            <v>409100</v>
          </cell>
          <cell r="J610">
            <v>10194772</v>
          </cell>
          <cell r="K610">
            <v>30700</v>
          </cell>
          <cell r="L610">
            <v>765044</v>
          </cell>
          <cell r="M610" t="str">
            <v>No.4</v>
          </cell>
        </row>
        <row r="611">
          <cell r="A611" t="str">
            <v>보조기층포설 및 다짐</v>
          </cell>
          <cell r="B611" t="str">
            <v>T=30cm</v>
          </cell>
          <cell r="C611" t="str">
            <v>M3</v>
          </cell>
          <cell r="D611">
            <v>702.6</v>
          </cell>
          <cell r="E611">
            <v>2800</v>
          </cell>
          <cell r="F611">
            <v>1967280</v>
          </cell>
          <cell r="G611">
            <v>400</v>
          </cell>
          <cell r="H611">
            <v>281040</v>
          </cell>
          <cell r="I611">
            <v>1700</v>
          </cell>
          <cell r="J611">
            <v>1194420</v>
          </cell>
          <cell r="K611">
            <v>700</v>
          </cell>
          <cell r="L611">
            <v>491820</v>
          </cell>
          <cell r="M611" t="str">
            <v>#.11</v>
          </cell>
        </row>
        <row r="612">
          <cell r="A612" t="str">
            <v>폐기물운반</v>
          </cell>
          <cell r="B612" t="str">
            <v>B.H0.7 + D.T15</v>
          </cell>
          <cell r="C612" t="str">
            <v>M3</v>
          </cell>
          <cell r="D612">
            <v>432.76</v>
          </cell>
          <cell r="E612">
            <v>12300</v>
          </cell>
          <cell r="F612">
            <v>5322948</v>
          </cell>
          <cell r="G612">
            <v>4600</v>
          </cell>
          <cell r="H612">
            <v>1990696</v>
          </cell>
          <cell r="I612">
            <v>3500</v>
          </cell>
          <cell r="J612">
            <v>1514660</v>
          </cell>
          <cell r="K612">
            <v>4200</v>
          </cell>
          <cell r="L612">
            <v>1817592</v>
          </cell>
          <cell r="M612" t="str">
            <v>#.12</v>
          </cell>
        </row>
        <row r="613">
          <cell r="A613" t="str">
            <v>콘크리트포장 절단</v>
          </cell>
          <cell r="C613" t="str">
            <v>M</v>
          </cell>
          <cell r="D613">
            <v>212.6</v>
          </cell>
          <cell r="E613">
            <v>2000</v>
          </cell>
          <cell r="F613">
            <v>425200</v>
          </cell>
          <cell r="G613">
            <v>900</v>
          </cell>
          <cell r="H613">
            <v>191340</v>
          </cell>
          <cell r="I613">
            <v>1000</v>
          </cell>
          <cell r="J613">
            <v>212600</v>
          </cell>
          <cell r="K613">
            <v>100</v>
          </cell>
          <cell r="L613">
            <v>21260</v>
          </cell>
          <cell r="M613" t="str">
            <v>No.5</v>
          </cell>
        </row>
        <row r="614">
          <cell r="A614" t="str">
            <v>콘크리트포장 깨기</v>
          </cell>
          <cell r="B614" t="str">
            <v>T=30cm미만</v>
          </cell>
          <cell r="C614" t="str">
            <v>M3</v>
          </cell>
          <cell r="D614">
            <v>59</v>
          </cell>
          <cell r="E614">
            <v>15200</v>
          </cell>
          <cell r="F614">
            <v>896800</v>
          </cell>
          <cell r="G614">
            <v>2200</v>
          </cell>
          <cell r="H614">
            <v>129800</v>
          </cell>
          <cell r="I614">
            <v>6300</v>
          </cell>
          <cell r="J614">
            <v>371700</v>
          </cell>
          <cell r="K614">
            <v>6700</v>
          </cell>
          <cell r="L614">
            <v>395300</v>
          </cell>
          <cell r="M614" t="str">
            <v>#.13</v>
          </cell>
        </row>
        <row r="615">
          <cell r="A615" t="str">
            <v>콘크리트포장 포설</v>
          </cell>
          <cell r="B615" t="str">
            <v>T=20cm</v>
          </cell>
          <cell r="C615" t="str">
            <v>M3</v>
          </cell>
          <cell r="D615">
            <v>59</v>
          </cell>
          <cell r="E615">
            <v>103500</v>
          </cell>
          <cell r="F615">
            <v>6106500</v>
          </cell>
          <cell r="G615">
            <v>52500</v>
          </cell>
          <cell r="H615">
            <v>3097500</v>
          </cell>
          <cell r="I615">
            <v>51000</v>
          </cell>
          <cell r="J615">
            <v>3009000</v>
          </cell>
          <cell r="K615">
            <v>0</v>
          </cell>
          <cell r="L615">
            <v>0</v>
          </cell>
          <cell r="M615" t="str">
            <v>No.6</v>
          </cell>
        </row>
        <row r="616">
          <cell r="A616" t="str">
            <v>모래부설(B.H 0.7M3)</v>
          </cell>
          <cell r="B616" t="str">
            <v>기계90%+인력10%</v>
          </cell>
          <cell r="C616" t="str">
            <v>M3</v>
          </cell>
          <cell r="D616">
            <v>8.85</v>
          </cell>
          <cell r="E616">
            <v>1300</v>
          </cell>
          <cell r="F616">
            <v>11505</v>
          </cell>
          <cell r="G616">
            <v>200</v>
          </cell>
          <cell r="H616">
            <v>1770</v>
          </cell>
          <cell r="I616">
            <v>700</v>
          </cell>
          <cell r="J616">
            <v>6195</v>
          </cell>
          <cell r="K616">
            <v>400</v>
          </cell>
          <cell r="L616">
            <v>3540</v>
          </cell>
          <cell r="M616" t="str">
            <v>#.14</v>
          </cell>
        </row>
        <row r="617">
          <cell r="A617" t="str">
            <v>와이어메쉬깔기</v>
          </cell>
          <cell r="B617" t="str">
            <v>#8X100X100</v>
          </cell>
          <cell r="C617" t="str">
            <v>M2</v>
          </cell>
          <cell r="D617">
            <v>295</v>
          </cell>
          <cell r="E617">
            <v>3000</v>
          </cell>
          <cell r="F617">
            <v>885000</v>
          </cell>
          <cell r="G617">
            <v>2000</v>
          </cell>
          <cell r="H617">
            <v>590000</v>
          </cell>
          <cell r="I617">
            <v>1000</v>
          </cell>
          <cell r="J617">
            <v>295000</v>
          </cell>
          <cell r="K617">
            <v>0</v>
          </cell>
          <cell r="L617">
            <v>0</v>
          </cell>
          <cell r="M617" t="str">
            <v>No.7</v>
          </cell>
        </row>
        <row r="618">
          <cell r="A618" t="str">
            <v>보조기층포설 및 다짐</v>
          </cell>
          <cell r="B618" t="str">
            <v>T=30cm</v>
          </cell>
          <cell r="C618" t="str">
            <v>M3</v>
          </cell>
          <cell r="D618">
            <v>88.5</v>
          </cell>
          <cell r="E618">
            <v>2800</v>
          </cell>
          <cell r="F618">
            <v>247800</v>
          </cell>
          <cell r="G618">
            <v>400</v>
          </cell>
          <cell r="H618">
            <v>35400</v>
          </cell>
          <cell r="I618">
            <v>1700</v>
          </cell>
          <cell r="J618">
            <v>150450</v>
          </cell>
          <cell r="K618">
            <v>700</v>
          </cell>
          <cell r="L618">
            <v>61950</v>
          </cell>
          <cell r="M618" t="str">
            <v>#.11</v>
          </cell>
        </row>
        <row r="619">
          <cell r="A619" t="str">
            <v>신축재</v>
          </cell>
          <cell r="B619" t="str">
            <v>T=1.5cm</v>
          </cell>
          <cell r="C619" t="str">
            <v>M2</v>
          </cell>
          <cell r="D619">
            <v>9.9700000000000006</v>
          </cell>
          <cell r="E619">
            <v>12600</v>
          </cell>
          <cell r="F619">
            <v>125622</v>
          </cell>
          <cell r="G619">
            <v>12000</v>
          </cell>
          <cell r="H619">
            <v>119640</v>
          </cell>
          <cell r="I619">
            <v>600</v>
          </cell>
          <cell r="J619">
            <v>5982</v>
          </cell>
          <cell r="K619">
            <v>0</v>
          </cell>
          <cell r="L619">
            <v>0</v>
          </cell>
        </row>
        <row r="620">
          <cell r="A620" t="str">
            <v>양생(비닐)</v>
          </cell>
          <cell r="C620" t="str">
            <v>M2</v>
          </cell>
          <cell r="D620">
            <v>295</v>
          </cell>
          <cell r="E620">
            <v>900</v>
          </cell>
          <cell r="F620">
            <v>265500</v>
          </cell>
          <cell r="G620">
            <v>700</v>
          </cell>
          <cell r="H620">
            <v>206500</v>
          </cell>
          <cell r="I620">
            <v>200</v>
          </cell>
          <cell r="J620">
            <v>59000</v>
          </cell>
          <cell r="K620">
            <v>0</v>
          </cell>
          <cell r="L620">
            <v>0</v>
          </cell>
          <cell r="M620" t="str">
            <v>No.8</v>
          </cell>
        </row>
        <row r="622">
          <cell r="A622" t="str">
            <v>2. 관 로 공</v>
          </cell>
          <cell r="F622">
            <v>32310320</v>
          </cell>
          <cell r="H622">
            <v>464300</v>
          </cell>
          <cell r="J622">
            <v>24272720</v>
          </cell>
          <cell r="L622">
            <v>7573300</v>
          </cell>
        </row>
        <row r="623">
          <cell r="A623" t="str">
            <v>K.P메카니칼접합및부설(기계)</v>
          </cell>
          <cell r="B623" t="str">
            <v>ø350M/M</v>
          </cell>
          <cell r="C623" t="str">
            <v>개소</v>
          </cell>
          <cell r="D623">
            <v>379</v>
          </cell>
          <cell r="E623">
            <v>71500</v>
          </cell>
          <cell r="F623">
            <v>27098500</v>
          </cell>
          <cell r="G623">
            <v>0</v>
          </cell>
          <cell r="H623">
            <v>0</v>
          </cell>
          <cell r="I623">
            <v>53400</v>
          </cell>
          <cell r="J623">
            <v>20238600</v>
          </cell>
          <cell r="K623">
            <v>18100</v>
          </cell>
          <cell r="L623">
            <v>6859900</v>
          </cell>
          <cell r="M623" t="str">
            <v>No.42</v>
          </cell>
        </row>
        <row r="624">
          <cell r="A624" t="str">
            <v>이중벽P.E관 접합및부설</v>
          </cell>
          <cell r="B624" t="str">
            <v>Φ350M/M</v>
          </cell>
          <cell r="C624" t="str">
            <v>개소</v>
          </cell>
          <cell r="D624">
            <v>2</v>
          </cell>
          <cell r="E624">
            <v>5700</v>
          </cell>
          <cell r="F624">
            <v>11400</v>
          </cell>
          <cell r="G624">
            <v>0</v>
          </cell>
          <cell r="H624">
            <v>0</v>
          </cell>
          <cell r="I624">
            <v>5700</v>
          </cell>
          <cell r="J624">
            <v>11400</v>
          </cell>
          <cell r="K624">
            <v>0</v>
          </cell>
          <cell r="L624">
            <v>0</v>
          </cell>
          <cell r="M624" t="str">
            <v>No.43</v>
          </cell>
        </row>
        <row r="625">
          <cell r="A625" t="str">
            <v>레미콘타설</v>
          </cell>
          <cell r="B625" t="str">
            <v>무근구조물</v>
          </cell>
          <cell r="C625" t="str">
            <v>M3</v>
          </cell>
          <cell r="D625">
            <v>12.32</v>
          </cell>
          <cell r="E625">
            <v>16000</v>
          </cell>
          <cell r="F625">
            <v>197120</v>
          </cell>
          <cell r="G625">
            <v>0</v>
          </cell>
          <cell r="H625">
            <v>0</v>
          </cell>
          <cell r="I625">
            <v>16000</v>
          </cell>
          <cell r="J625">
            <v>197120</v>
          </cell>
          <cell r="K625">
            <v>0</v>
          </cell>
          <cell r="L625">
            <v>0</v>
          </cell>
          <cell r="M625" t="str">
            <v>No.10</v>
          </cell>
        </row>
        <row r="626">
          <cell r="A626" t="str">
            <v>합판거푸집</v>
          </cell>
          <cell r="B626" t="str">
            <v>0-7m:6회</v>
          </cell>
          <cell r="C626" t="str">
            <v>M2</v>
          </cell>
          <cell r="D626">
            <v>56.9</v>
          </cell>
          <cell r="E626">
            <v>12000</v>
          </cell>
          <cell r="F626">
            <v>682800</v>
          </cell>
          <cell r="G626">
            <v>4000</v>
          </cell>
          <cell r="H626">
            <v>227600</v>
          </cell>
          <cell r="I626">
            <v>8000</v>
          </cell>
          <cell r="J626">
            <v>455200</v>
          </cell>
          <cell r="K626">
            <v>0</v>
          </cell>
          <cell r="L626">
            <v>0</v>
          </cell>
          <cell r="M626" t="str">
            <v>No.11</v>
          </cell>
        </row>
        <row r="627">
          <cell r="A627" t="str">
            <v>주철관 절단</v>
          </cell>
          <cell r="B627" t="str">
            <v>ø350M/M</v>
          </cell>
          <cell r="C627" t="str">
            <v>개소</v>
          </cell>
          <cell r="D627">
            <v>51</v>
          </cell>
          <cell r="E627">
            <v>26900</v>
          </cell>
          <cell r="F627">
            <v>1371900</v>
          </cell>
          <cell r="G627">
            <v>1300</v>
          </cell>
          <cell r="H627">
            <v>66300</v>
          </cell>
          <cell r="I627">
            <v>25400</v>
          </cell>
          <cell r="J627">
            <v>1295400</v>
          </cell>
          <cell r="K627">
            <v>200</v>
          </cell>
          <cell r="L627">
            <v>10200</v>
          </cell>
          <cell r="M627" t="str">
            <v>No.44</v>
          </cell>
        </row>
        <row r="628">
          <cell r="A628" t="str">
            <v>K.P메카니칼접합및부설(인력)</v>
          </cell>
          <cell r="B628" t="str">
            <v>ø150M/M(이형관)</v>
          </cell>
          <cell r="C628" t="str">
            <v>개소</v>
          </cell>
          <cell r="D628">
            <v>8</v>
          </cell>
          <cell r="E628">
            <v>14300</v>
          </cell>
          <cell r="F628">
            <v>114400</v>
          </cell>
          <cell r="G628">
            <v>0</v>
          </cell>
          <cell r="H628">
            <v>0</v>
          </cell>
          <cell r="I628">
            <v>10000</v>
          </cell>
          <cell r="J628">
            <v>80000</v>
          </cell>
          <cell r="K628">
            <v>4300</v>
          </cell>
          <cell r="L628">
            <v>34400</v>
          </cell>
          <cell r="M628" t="str">
            <v>No.45</v>
          </cell>
        </row>
        <row r="629">
          <cell r="A629" t="str">
            <v>K.P메카니칼접합및부설(기계)</v>
          </cell>
          <cell r="B629" t="str">
            <v>ø350M/M(이형관)</v>
          </cell>
          <cell r="C629" t="str">
            <v>개소</v>
          </cell>
          <cell r="D629">
            <v>78</v>
          </cell>
          <cell r="E629">
            <v>19900</v>
          </cell>
          <cell r="F629">
            <v>1552200</v>
          </cell>
          <cell r="G629">
            <v>0</v>
          </cell>
          <cell r="H629">
            <v>0</v>
          </cell>
          <cell r="I629">
            <v>14500</v>
          </cell>
          <cell r="J629">
            <v>1131000</v>
          </cell>
          <cell r="K629">
            <v>5400</v>
          </cell>
          <cell r="L629">
            <v>421200</v>
          </cell>
          <cell r="M629" t="str">
            <v>No.46</v>
          </cell>
        </row>
        <row r="630">
          <cell r="A630" t="str">
            <v>플랜지관 접합및부설</v>
          </cell>
          <cell r="B630" t="str">
            <v>ø150M/M(이형관)</v>
          </cell>
          <cell r="C630" t="str">
            <v>개소</v>
          </cell>
          <cell r="D630">
            <v>8</v>
          </cell>
          <cell r="E630">
            <v>34600</v>
          </cell>
          <cell r="F630">
            <v>276800</v>
          </cell>
          <cell r="G630">
            <v>500</v>
          </cell>
          <cell r="H630">
            <v>4000</v>
          </cell>
          <cell r="I630">
            <v>34100</v>
          </cell>
          <cell r="J630">
            <v>272800</v>
          </cell>
          <cell r="K630">
            <v>0</v>
          </cell>
          <cell r="L630">
            <v>0</v>
          </cell>
          <cell r="M630" t="str">
            <v>No.47</v>
          </cell>
        </row>
        <row r="631">
          <cell r="A631" t="str">
            <v>제수변접합및부설</v>
          </cell>
          <cell r="B631" t="str">
            <v>기계:Φ100mm</v>
          </cell>
          <cell r="C631" t="str">
            <v>개소</v>
          </cell>
          <cell r="D631">
            <v>4</v>
          </cell>
          <cell r="E631">
            <v>79500</v>
          </cell>
          <cell r="F631">
            <v>318000</v>
          </cell>
          <cell r="G631">
            <v>12200</v>
          </cell>
          <cell r="H631">
            <v>48800</v>
          </cell>
          <cell r="I631">
            <v>47300</v>
          </cell>
          <cell r="J631">
            <v>189200</v>
          </cell>
          <cell r="K631">
            <v>20000</v>
          </cell>
          <cell r="L631">
            <v>80000</v>
          </cell>
          <cell r="M631" t="str">
            <v>No.48</v>
          </cell>
        </row>
        <row r="632">
          <cell r="A632" t="str">
            <v>제수변접합및부설</v>
          </cell>
          <cell r="B632" t="str">
            <v>기계:Φ150mm</v>
          </cell>
          <cell r="C632" t="str">
            <v>개소</v>
          </cell>
          <cell r="D632">
            <v>4</v>
          </cell>
          <cell r="E632">
            <v>95500</v>
          </cell>
          <cell r="F632">
            <v>382000</v>
          </cell>
          <cell r="G632">
            <v>16100</v>
          </cell>
          <cell r="H632">
            <v>64400</v>
          </cell>
          <cell r="I632">
            <v>55800</v>
          </cell>
          <cell r="J632">
            <v>223200</v>
          </cell>
          <cell r="K632">
            <v>23600</v>
          </cell>
          <cell r="L632">
            <v>94400</v>
          </cell>
          <cell r="M632" t="str">
            <v>No.49</v>
          </cell>
        </row>
        <row r="633">
          <cell r="A633" t="str">
            <v>공기변접합및부설</v>
          </cell>
          <cell r="B633" t="str">
            <v>기계:Φ100mm</v>
          </cell>
          <cell r="C633" t="str">
            <v>개소</v>
          </cell>
          <cell r="D633">
            <v>4</v>
          </cell>
          <cell r="E633">
            <v>76300</v>
          </cell>
          <cell r="F633">
            <v>305200</v>
          </cell>
          <cell r="G633">
            <v>13300</v>
          </cell>
          <cell r="H633">
            <v>53200</v>
          </cell>
          <cell r="I633">
            <v>44700</v>
          </cell>
          <cell r="J633">
            <v>178800</v>
          </cell>
          <cell r="K633">
            <v>18300</v>
          </cell>
          <cell r="L633">
            <v>73200</v>
          </cell>
          <cell r="M633" t="str">
            <v>No.50</v>
          </cell>
        </row>
        <row r="635">
          <cell r="A635" t="str">
            <v>3. 구조물공</v>
          </cell>
          <cell r="F635">
            <v>14279529</v>
          </cell>
          <cell r="H635">
            <v>2959369</v>
          </cell>
          <cell r="J635">
            <v>11167946</v>
          </cell>
          <cell r="L635">
            <v>152214</v>
          </cell>
        </row>
        <row r="636">
          <cell r="A636" t="str">
            <v>레미콘타설</v>
          </cell>
          <cell r="B636" t="str">
            <v>무근구조물</v>
          </cell>
          <cell r="C636" t="str">
            <v>M3</v>
          </cell>
          <cell r="D636">
            <v>7.05</v>
          </cell>
          <cell r="E636">
            <v>16000</v>
          </cell>
          <cell r="F636">
            <v>112800</v>
          </cell>
          <cell r="G636">
            <v>0</v>
          </cell>
          <cell r="H636">
            <v>0</v>
          </cell>
          <cell r="I636">
            <v>16000</v>
          </cell>
          <cell r="J636">
            <v>112800</v>
          </cell>
          <cell r="K636">
            <v>0</v>
          </cell>
          <cell r="L636">
            <v>0</v>
          </cell>
          <cell r="M636" t="str">
            <v>No.10</v>
          </cell>
        </row>
        <row r="637">
          <cell r="A637" t="str">
            <v>레미콘타설</v>
          </cell>
          <cell r="B637" t="str">
            <v>철근구조물</v>
          </cell>
          <cell r="C637" t="str">
            <v>M3</v>
          </cell>
          <cell r="D637">
            <v>82.11</v>
          </cell>
          <cell r="E637">
            <v>21700</v>
          </cell>
          <cell r="F637">
            <v>1781787</v>
          </cell>
          <cell r="G637">
            <v>400</v>
          </cell>
          <cell r="H637">
            <v>32844</v>
          </cell>
          <cell r="I637">
            <v>21000</v>
          </cell>
          <cell r="J637">
            <v>1724310</v>
          </cell>
          <cell r="K637">
            <v>300</v>
          </cell>
          <cell r="L637">
            <v>24633</v>
          </cell>
          <cell r="M637" t="str">
            <v>No.14</v>
          </cell>
        </row>
        <row r="638">
          <cell r="A638" t="str">
            <v>합판거푸집</v>
          </cell>
          <cell r="B638" t="str">
            <v>0-7m:6회</v>
          </cell>
          <cell r="C638" t="str">
            <v>M2</v>
          </cell>
          <cell r="D638">
            <v>11.12</v>
          </cell>
          <cell r="E638">
            <v>12000</v>
          </cell>
          <cell r="F638">
            <v>133440</v>
          </cell>
          <cell r="G638">
            <v>4000</v>
          </cell>
          <cell r="H638">
            <v>44480</v>
          </cell>
          <cell r="I638">
            <v>8000</v>
          </cell>
          <cell r="J638">
            <v>88960</v>
          </cell>
          <cell r="K638">
            <v>0</v>
          </cell>
          <cell r="L638">
            <v>0</v>
          </cell>
          <cell r="M638" t="str">
            <v>No.11</v>
          </cell>
        </row>
        <row r="639">
          <cell r="A639" t="str">
            <v>합판거푸집</v>
          </cell>
          <cell r="B639" t="str">
            <v>0-7m:3회</v>
          </cell>
          <cell r="C639" t="str">
            <v>M2</v>
          </cell>
          <cell r="D639">
            <v>311.11</v>
          </cell>
          <cell r="E639">
            <v>17100</v>
          </cell>
          <cell r="F639">
            <v>5319981</v>
          </cell>
          <cell r="G639">
            <v>5300</v>
          </cell>
          <cell r="H639">
            <v>1648883</v>
          </cell>
          <cell r="I639">
            <v>11800</v>
          </cell>
          <cell r="J639">
            <v>3671098</v>
          </cell>
          <cell r="K639">
            <v>0</v>
          </cell>
          <cell r="L639">
            <v>0</v>
          </cell>
          <cell r="M639" t="str">
            <v>No.15</v>
          </cell>
        </row>
        <row r="640">
          <cell r="A640" t="str">
            <v>원형거푸집</v>
          </cell>
          <cell r="B640" t="str">
            <v>3 회</v>
          </cell>
          <cell r="C640" t="str">
            <v>M2</v>
          </cell>
          <cell r="D640">
            <v>11.5</v>
          </cell>
          <cell r="E640">
            <v>38600</v>
          </cell>
          <cell r="F640">
            <v>443900</v>
          </cell>
          <cell r="G640">
            <v>11500</v>
          </cell>
          <cell r="H640">
            <v>132250</v>
          </cell>
          <cell r="I640">
            <v>27100</v>
          </cell>
          <cell r="J640">
            <v>311650</v>
          </cell>
          <cell r="K640">
            <v>0</v>
          </cell>
          <cell r="L640">
            <v>0</v>
          </cell>
          <cell r="M640" t="str">
            <v>No.16</v>
          </cell>
        </row>
        <row r="641">
          <cell r="A641" t="str">
            <v>시공이음 설치</v>
          </cell>
          <cell r="B641" t="str">
            <v>PVC,B=150X5mm</v>
          </cell>
          <cell r="C641" t="str">
            <v>M</v>
          </cell>
          <cell r="D641">
            <v>53.32</v>
          </cell>
          <cell r="E641">
            <v>13700</v>
          </cell>
          <cell r="F641">
            <v>730484</v>
          </cell>
          <cell r="G641">
            <v>2400</v>
          </cell>
          <cell r="H641">
            <v>127968</v>
          </cell>
          <cell r="I641">
            <v>11300</v>
          </cell>
          <cell r="J641">
            <v>602516</v>
          </cell>
          <cell r="K641">
            <v>0</v>
          </cell>
          <cell r="L641">
            <v>0</v>
          </cell>
          <cell r="M641" t="str">
            <v>No.17</v>
          </cell>
        </row>
        <row r="642">
          <cell r="A642" t="str">
            <v>철근가공및조립</v>
          </cell>
          <cell r="B642" t="str">
            <v>보통</v>
          </cell>
          <cell r="C642" t="str">
            <v>TON</v>
          </cell>
          <cell r="D642">
            <v>4.6879999999999997</v>
          </cell>
          <cell r="E642">
            <v>327000</v>
          </cell>
          <cell r="F642">
            <v>1532976</v>
          </cell>
          <cell r="G642">
            <v>4000</v>
          </cell>
          <cell r="H642">
            <v>18752</v>
          </cell>
          <cell r="I642">
            <v>317000</v>
          </cell>
          <cell r="J642">
            <v>1486096</v>
          </cell>
          <cell r="K642">
            <v>6000</v>
          </cell>
          <cell r="L642">
            <v>28128</v>
          </cell>
          <cell r="M642" t="str">
            <v>No.18</v>
          </cell>
        </row>
        <row r="643">
          <cell r="A643" t="str">
            <v>자갈부설(B.H 0.7)</v>
          </cell>
          <cell r="B643" t="str">
            <v>기계90%+인력10%</v>
          </cell>
          <cell r="C643" t="str">
            <v>M3</v>
          </cell>
          <cell r="D643">
            <v>0.52</v>
          </cell>
          <cell r="E643">
            <v>3000</v>
          </cell>
          <cell r="F643">
            <v>1560</v>
          </cell>
          <cell r="G643">
            <v>200</v>
          </cell>
          <cell r="H643">
            <v>104</v>
          </cell>
          <cell r="I643">
            <v>2500</v>
          </cell>
          <cell r="J643">
            <v>1300</v>
          </cell>
          <cell r="K643">
            <v>300</v>
          </cell>
          <cell r="L643">
            <v>156</v>
          </cell>
          <cell r="M643" t="str">
            <v>#.5</v>
          </cell>
        </row>
        <row r="644">
          <cell r="A644" t="str">
            <v>사다리설치(STS)</v>
          </cell>
          <cell r="C644" t="str">
            <v>M</v>
          </cell>
          <cell r="D644">
            <v>19.739999999999998</v>
          </cell>
          <cell r="E644">
            <v>10900</v>
          </cell>
          <cell r="F644">
            <v>215166</v>
          </cell>
          <cell r="G644">
            <v>6600</v>
          </cell>
          <cell r="H644">
            <v>130284</v>
          </cell>
          <cell r="I644">
            <v>4100</v>
          </cell>
          <cell r="J644">
            <v>80934</v>
          </cell>
          <cell r="K644">
            <v>200</v>
          </cell>
          <cell r="L644">
            <v>3948</v>
          </cell>
          <cell r="M644" t="str">
            <v>No.19</v>
          </cell>
        </row>
        <row r="645">
          <cell r="A645" t="str">
            <v>맨홀뚜껑설치</v>
          </cell>
          <cell r="B645" t="str">
            <v>(주철재)</v>
          </cell>
          <cell r="C645" t="str">
            <v>조</v>
          </cell>
          <cell r="D645">
            <v>11</v>
          </cell>
          <cell r="E645">
            <v>45800</v>
          </cell>
          <cell r="F645">
            <v>503800</v>
          </cell>
          <cell r="G645">
            <v>0</v>
          </cell>
          <cell r="H645">
            <v>0</v>
          </cell>
          <cell r="I645">
            <v>45800</v>
          </cell>
          <cell r="J645">
            <v>503800</v>
          </cell>
          <cell r="K645">
            <v>0</v>
          </cell>
          <cell r="L645">
            <v>0</v>
          </cell>
          <cell r="M645" t="str">
            <v>No.20</v>
          </cell>
        </row>
        <row r="646">
          <cell r="A646" t="str">
            <v>강관비계</v>
          </cell>
          <cell r="B646" t="str">
            <v>3개월</v>
          </cell>
          <cell r="C646" t="str">
            <v>M2</v>
          </cell>
          <cell r="D646">
            <v>317.83</v>
          </cell>
          <cell r="E646">
            <v>9200</v>
          </cell>
          <cell r="F646">
            <v>2924036</v>
          </cell>
          <cell r="G646">
            <v>2300</v>
          </cell>
          <cell r="H646">
            <v>731009</v>
          </cell>
          <cell r="I646">
            <v>6600</v>
          </cell>
          <cell r="J646">
            <v>2097678</v>
          </cell>
          <cell r="K646">
            <v>300</v>
          </cell>
          <cell r="L646">
            <v>95349</v>
          </cell>
          <cell r="M646" t="str">
            <v>No.33</v>
          </cell>
        </row>
        <row r="647">
          <cell r="A647" t="str">
            <v>강관동바리(3개월)</v>
          </cell>
          <cell r="B647" t="str">
            <v>H=0-4.2M</v>
          </cell>
          <cell r="C647" t="str">
            <v>공M3</v>
          </cell>
          <cell r="D647">
            <v>31.59</v>
          </cell>
          <cell r="E647">
            <v>6300</v>
          </cell>
          <cell r="F647">
            <v>199017</v>
          </cell>
          <cell r="G647">
            <v>200</v>
          </cell>
          <cell r="H647">
            <v>6318</v>
          </cell>
          <cell r="I647">
            <v>6100</v>
          </cell>
          <cell r="J647">
            <v>192699</v>
          </cell>
          <cell r="K647">
            <v>0</v>
          </cell>
          <cell r="L647">
            <v>0</v>
          </cell>
          <cell r="M647" t="str">
            <v>No.21</v>
          </cell>
        </row>
        <row r="648">
          <cell r="A648" t="str">
            <v>양생(비닐)</v>
          </cell>
          <cell r="C648" t="str">
            <v>M2</v>
          </cell>
          <cell r="D648">
            <v>29.64</v>
          </cell>
          <cell r="E648">
            <v>900</v>
          </cell>
          <cell r="F648">
            <v>26676</v>
          </cell>
          <cell r="G648">
            <v>700</v>
          </cell>
          <cell r="H648">
            <v>20748</v>
          </cell>
          <cell r="I648">
            <v>200</v>
          </cell>
          <cell r="J648">
            <v>5928</v>
          </cell>
          <cell r="K648">
            <v>0</v>
          </cell>
          <cell r="L648">
            <v>0</v>
          </cell>
          <cell r="M648" t="str">
            <v>No.8</v>
          </cell>
        </row>
        <row r="649">
          <cell r="A649" t="str">
            <v>시공이음면정리(치핑)</v>
          </cell>
          <cell r="B649" t="str">
            <v>인력</v>
          </cell>
          <cell r="C649" t="str">
            <v>M2</v>
          </cell>
          <cell r="D649">
            <v>14.93</v>
          </cell>
          <cell r="E649">
            <v>19000</v>
          </cell>
          <cell r="F649">
            <v>283670</v>
          </cell>
          <cell r="G649">
            <v>500</v>
          </cell>
          <cell r="H649">
            <v>7465</v>
          </cell>
          <cell r="I649">
            <v>18500</v>
          </cell>
          <cell r="J649">
            <v>276205</v>
          </cell>
          <cell r="K649">
            <v>0</v>
          </cell>
          <cell r="L649">
            <v>0</v>
          </cell>
          <cell r="M649" t="str">
            <v>No.22</v>
          </cell>
        </row>
        <row r="650">
          <cell r="A650" t="str">
            <v>스페이서(T=75MM)</v>
          </cell>
          <cell r="C650" t="str">
            <v>EA</v>
          </cell>
          <cell r="D650">
            <v>44</v>
          </cell>
          <cell r="E650">
            <v>100</v>
          </cell>
          <cell r="F650">
            <v>4400</v>
          </cell>
          <cell r="G650">
            <v>100</v>
          </cell>
          <cell r="H650">
            <v>4400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수팽창고무지수판 설치</v>
          </cell>
          <cell r="B651" t="str">
            <v>20X10</v>
          </cell>
          <cell r="C651" t="str">
            <v>M</v>
          </cell>
          <cell r="D651">
            <v>14.44</v>
          </cell>
          <cell r="E651">
            <v>3900</v>
          </cell>
          <cell r="F651">
            <v>56316</v>
          </cell>
          <cell r="G651">
            <v>3100</v>
          </cell>
          <cell r="H651">
            <v>44764</v>
          </cell>
          <cell r="I651">
            <v>800</v>
          </cell>
          <cell r="J651">
            <v>11552</v>
          </cell>
          <cell r="K651">
            <v>0</v>
          </cell>
          <cell r="L651">
            <v>0</v>
          </cell>
          <cell r="M651" t="str">
            <v>No.23</v>
          </cell>
        </row>
        <row r="652">
          <cell r="A652" t="str">
            <v>P.V.C 파이프(VG1)</v>
          </cell>
          <cell r="B652" t="str">
            <v>Φ100M/M</v>
          </cell>
          <cell r="C652" t="str">
            <v>M</v>
          </cell>
          <cell r="D652">
            <v>1.4</v>
          </cell>
          <cell r="E652">
            <v>6800</v>
          </cell>
          <cell r="F652">
            <v>9520</v>
          </cell>
          <cell r="G652">
            <v>6500</v>
          </cell>
          <cell r="H652">
            <v>9100</v>
          </cell>
          <cell r="I652">
            <v>300</v>
          </cell>
          <cell r="J652">
            <v>420</v>
          </cell>
          <cell r="K652">
            <v>0</v>
          </cell>
          <cell r="L652">
            <v>0</v>
          </cell>
        </row>
        <row r="654">
          <cell r="A654" t="str">
            <v>4. 우수월류공</v>
          </cell>
          <cell r="F654">
            <v>771709</v>
          </cell>
          <cell r="H654">
            <v>163309</v>
          </cell>
          <cell r="J654">
            <v>601059</v>
          </cell>
          <cell r="L654">
            <v>7341</v>
          </cell>
        </row>
        <row r="655">
          <cell r="A655" t="str">
            <v>레미콘타설</v>
          </cell>
          <cell r="B655" t="str">
            <v>무근구조물</v>
          </cell>
          <cell r="C655" t="str">
            <v>M3</v>
          </cell>
          <cell r="D655">
            <v>0.89</v>
          </cell>
          <cell r="E655">
            <v>16000</v>
          </cell>
          <cell r="F655">
            <v>14240</v>
          </cell>
          <cell r="G655">
            <v>0</v>
          </cell>
          <cell r="H655">
            <v>0</v>
          </cell>
          <cell r="I655">
            <v>16000</v>
          </cell>
          <cell r="J655">
            <v>14240</v>
          </cell>
          <cell r="K655">
            <v>0</v>
          </cell>
          <cell r="L655">
            <v>0</v>
          </cell>
          <cell r="M655" t="str">
            <v>No.10</v>
          </cell>
        </row>
        <row r="656">
          <cell r="A656" t="str">
            <v>레미콘타설</v>
          </cell>
          <cell r="B656" t="str">
            <v>철근구조물</v>
          </cell>
          <cell r="C656" t="str">
            <v>M3</v>
          </cell>
          <cell r="D656">
            <v>3.07</v>
          </cell>
          <cell r="E656">
            <v>21700</v>
          </cell>
          <cell r="F656">
            <v>66619</v>
          </cell>
          <cell r="G656">
            <v>400</v>
          </cell>
          <cell r="H656">
            <v>1228</v>
          </cell>
          <cell r="I656">
            <v>21000</v>
          </cell>
          <cell r="J656">
            <v>64470</v>
          </cell>
          <cell r="K656">
            <v>300</v>
          </cell>
          <cell r="L656">
            <v>921</v>
          </cell>
          <cell r="M656" t="str">
            <v>No.14</v>
          </cell>
        </row>
        <row r="657">
          <cell r="A657" t="str">
            <v>합판거푸집</v>
          </cell>
          <cell r="B657" t="str">
            <v>0-7m:6회</v>
          </cell>
          <cell r="C657" t="str">
            <v>M2</v>
          </cell>
          <cell r="D657">
            <v>1.42</v>
          </cell>
          <cell r="E657">
            <v>12000</v>
          </cell>
          <cell r="F657">
            <v>17040</v>
          </cell>
          <cell r="G657">
            <v>4000</v>
          </cell>
          <cell r="H657">
            <v>5680</v>
          </cell>
          <cell r="I657">
            <v>8000</v>
          </cell>
          <cell r="J657">
            <v>11360</v>
          </cell>
          <cell r="K657">
            <v>0</v>
          </cell>
          <cell r="L657">
            <v>0</v>
          </cell>
          <cell r="M657" t="str">
            <v>No.11</v>
          </cell>
        </row>
        <row r="658">
          <cell r="A658" t="str">
            <v>합판거푸집</v>
          </cell>
          <cell r="B658" t="str">
            <v>0-7m:3회</v>
          </cell>
          <cell r="C658" t="str">
            <v>M2</v>
          </cell>
          <cell r="D658">
            <v>18.940000000000001</v>
          </cell>
          <cell r="E658">
            <v>17100</v>
          </cell>
          <cell r="F658">
            <v>323874</v>
          </cell>
          <cell r="G658">
            <v>5300</v>
          </cell>
          <cell r="H658">
            <v>100382</v>
          </cell>
          <cell r="I658">
            <v>11800</v>
          </cell>
          <cell r="J658">
            <v>223492</v>
          </cell>
          <cell r="K658">
            <v>0</v>
          </cell>
          <cell r="L658">
            <v>0</v>
          </cell>
          <cell r="M658" t="str">
            <v>No.15</v>
          </cell>
        </row>
        <row r="659">
          <cell r="A659" t="str">
            <v>원형거푸집</v>
          </cell>
          <cell r="B659" t="str">
            <v>3 회</v>
          </cell>
          <cell r="C659" t="str">
            <v>M2</v>
          </cell>
          <cell r="D659">
            <v>1.29</v>
          </cell>
          <cell r="E659">
            <v>38600</v>
          </cell>
          <cell r="F659">
            <v>49794</v>
          </cell>
          <cell r="G659">
            <v>11500</v>
          </cell>
          <cell r="H659">
            <v>14835</v>
          </cell>
          <cell r="I659">
            <v>27100</v>
          </cell>
          <cell r="J659">
            <v>34959</v>
          </cell>
          <cell r="K659">
            <v>0</v>
          </cell>
          <cell r="L659">
            <v>0</v>
          </cell>
          <cell r="M659" t="str">
            <v>No.16</v>
          </cell>
        </row>
        <row r="660">
          <cell r="A660" t="str">
            <v>시공이음 설치</v>
          </cell>
          <cell r="B660" t="str">
            <v>PVC,B=150X5mm</v>
          </cell>
          <cell r="C660" t="str">
            <v>M</v>
          </cell>
          <cell r="D660">
            <v>5</v>
          </cell>
          <cell r="E660">
            <v>13700</v>
          </cell>
          <cell r="F660">
            <v>68500</v>
          </cell>
          <cell r="G660">
            <v>2400</v>
          </cell>
          <cell r="H660">
            <v>12000</v>
          </cell>
          <cell r="I660">
            <v>11300</v>
          </cell>
          <cell r="J660">
            <v>56500</v>
          </cell>
          <cell r="K660">
            <v>0</v>
          </cell>
          <cell r="L660">
            <v>0</v>
          </cell>
          <cell r="M660" t="str">
            <v>No.17</v>
          </cell>
        </row>
        <row r="661">
          <cell r="A661" t="str">
            <v>철근가공및조립</v>
          </cell>
          <cell r="B661" t="str">
            <v>보통</v>
          </cell>
          <cell r="C661" t="str">
            <v>TON</v>
          </cell>
          <cell r="D661">
            <v>0.31900000000000001</v>
          </cell>
          <cell r="E661">
            <v>327000</v>
          </cell>
          <cell r="F661">
            <v>104313</v>
          </cell>
          <cell r="G661">
            <v>4000</v>
          </cell>
          <cell r="H661">
            <v>1276</v>
          </cell>
          <cell r="I661">
            <v>317000</v>
          </cell>
          <cell r="J661">
            <v>101123</v>
          </cell>
          <cell r="K661">
            <v>6000</v>
          </cell>
          <cell r="L661">
            <v>1914</v>
          </cell>
          <cell r="M661" t="str">
            <v>No.18</v>
          </cell>
        </row>
        <row r="662">
          <cell r="A662" t="str">
            <v>사다리설치(STS)</v>
          </cell>
          <cell r="C662" t="str">
            <v>M</v>
          </cell>
          <cell r="D662">
            <v>0.93</v>
          </cell>
          <cell r="E662">
            <v>10900</v>
          </cell>
          <cell r="F662">
            <v>10137</v>
          </cell>
          <cell r="G662">
            <v>6600</v>
          </cell>
          <cell r="H662">
            <v>6138</v>
          </cell>
          <cell r="I662">
            <v>4100</v>
          </cell>
          <cell r="J662">
            <v>3813</v>
          </cell>
          <cell r="K662">
            <v>200</v>
          </cell>
          <cell r="L662">
            <v>186</v>
          </cell>
          <cell r="M662" t="str">
            <v>No.19</v>
          </cell>
        </row>
        <row r="663">
          <cell r="A663" t="str">
            <v>맨홀뚜껑설치</v>
          </cell>
          <cell r="B663" t="str">
            <v>(주철재)</v>
          </cell>
          <cell r="C663" t="str">
            <v>조</v>
          </cell>
          <cell r="D663">
            <v>1</v>
          </cell>
          <cell r="E663">
            <v>45800</v>
          </cell>
          <cell r="F663">
            <v>45800</v>
          </cell>
          <cell r="G663">
            <v>0</v>
          </cell>
          <cell r="H663">
            <v>0</v>
          </cell>
          <cell r="I663">
            <v>45800</v>
          </cell>
          <cell r="J663">
            <v>45800</v>
          </cell>
          <cell r="K663">
            <v>0</v>
          </cell>
          <cell r="L663">
            <v>0</v>
          </cell>
          <cell r="M663" t="str">
            <v>No.20</v>
          </cell>
        </row>
        <row r="664">
          <cell r="A664" t="str">
            <v>강관동바리(3개월)</v>
          </cell>
          <cell r="B664" t="str">
            <v>H=0-4.2M</v>
          </cell>
          <cell r="C664" t="str">
            <v>공M3</v>
          </cell>
          <cell r="D664">
            <v>1.1299999999999999</v>
          </cell>
          <cell r="E664">
            <v>6300</v>
          </cell>
          <cell r="F664">
            <v>7119</v>
          </cell>
          <cell r="G664">
            <v>200</v>
          </cell>
          <cell r="H664">
            <v>226</v>
          </cell>
          <cell r="I664">
            <v>6100</v>
          </cell>
          <cell r="J664">
            <v>6893</v>
          </cell>
          <cell r="K664">
            <v>0</v>
          </cell>
          <cell r="L664">
            <v>0</v>
          </cell>
          <cell r="M664" t="str">
            <v>No.21</v>
          </cell>
        </row>
        <row r="665">
          <cell r="A665" t="str">
            <v>양생(비닐)</v>
          </cell>
          <cell r="C665" t="str">
            <v>M2</v>
          </cell>
          <cell r="D665">
            <v>1.97</v>
          </cell>
          <cell r="E665">
            <v>900</v>
          </cell>
          <cell r="F665">
            <v>1773</v>
          </cell>
          <cell r="G665">
            <v>700</v>
          </cell>
          <cell r="H665">
            <v>1379</v>
          </cell>
          <cell r="I665">
            <v>200</v>
          </cell>
          <cell r="J665">
            <v>394</v>
          </cell>
          <cell r="K665">
            <v>0</v>
          </cell>
          <cell r="L665">
            <v>0</v>
          </cell>
          <cell r="M665" t="str">
            <v>No.8</v>
          </cell>
        </row>
        <row r="666">
          <cell r="A666" t="str">
            <v>시공이음면정리(치핑)</v>
          </cell>
          <cell r="B666" t="str">
            <v>인력</v>
          </cell>
          <cell r="C666" t="str">
            <v>M2</v>
          </cell>
          <cell r="D666">
            <v>1.25</v>
          </cell>
          <cell r="E666">
            <v>19000</v>
          </cell>
          <cell r="F666">
            <v>23750</v>
          </cell>
          <cell r="G666">
            <v>500</v>
          </cell>
          <cell r="H666">
            <v>625</v>
          </cell>
          <cell r="I666">
            <v>18500</v>
          </cell>
          <cell r="J666">
            <v>23125</v>
          </cell>
          <cell r="K666">
            <v>0</v>
          </cell>
          <cell r="L666">
            <v>0</v>
          </cell>
          <cell r="M666" t="str">
            <v>No.22</v>
          </cell>
        </row>
        <row r="667">
          <cell r="A667" t="str">
            <v>스페이서(T=75MM)</v>
          </cell>
          <cell r="C667" t="str">
            <v>EA</v>
          </cell>
          <cell r="D667">
            <v>4</v>
          </cell>
          <cell r="E667">
            <v>100</v>
          </cell>
          <cell r="F667">
            <v>400</v>
          </cell>
          <cell r="G667">
            <v>100</v>
          </cell>
          <cell r="H667">
            <v>400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A668" t="str">
            <v>수팽창고무지수판 설치</v>
          </cell>
          <cell r="B668" t="str">
            <v>20X10</v>
          </cell>
          <cell r="C668" t="str">
            <v>M</v>
          </cell>
          <cell r="D668">
            <v>4.8</v>
          </cell>
          <cell r="E668">
            <v>3900</v>
          </cell>
          <cell r="F668">
            <v>18720</v>
          </cell>
          <cell r="G668">
            <v>3100</v>
          </cell>
          <cell r="H668">
            <v>14880</v>
          </cell>
          <cell r="I668">
            <v>800</v>
          </cell>
          <cell r="J668">
            <v>3840</v>
          </cell>
          <cell r="K668">
            <v>0</v>
          </cell>
          <cell r="L668">
            <v>0</v>
          </cell>
          <cell r="M668" t="str">
            <v>No.23</v>
          </cell>
        </row>
        <row r="669">
          <cell r="A669" t="str">
            <v>기존 흄관철거</v>
          </cell>
          <cell r="B669" t="str">
            <v>D=600mm</v>
          </cell>
          <cell r="C669" t="str">
            <v>M</v>
          </cell>
          <cell r="D669">
            <v>1</v>
          </cell>
          <cell r="E669">
            <v>14400</v>
          </cell>
          <cell r="F669">
            <v>14400</v>
          </cell>
          <cell r="G669">
            <v>3800</v>
          </cell>
          <cell r="H669">
            <v>3800</v>
          </cell>
          <cell r="I669">
            <v>6700</v>
          </cell>
          <cell r="J669">
            <v>6700</v>
          </cell>
          <cell r="K669">
            <v>3900</v>
          </cell>
          <cell r="L669">
            <v>3900</v>
          </cell>
          <cell r="M669" t="str">
            <v>No.51</v>
          </cell>
        </row>
        <row r="670">
          <cell r="A670" t="str">
            <v>폐기물운반(L=10km)</v>
          </cell>
          <cell r="B670" t="str">
            <v>B.H0.7 + D.T15</v>
          </cell>
          <cell r="C670" t="str">
            <v>M3</v>
          </cell>
          <cell r="D670">
            <v>0.1</v>
          </cell>
          <cell r="E670">
            <v>12300</v>
          </cell>
          <cell r="F670">
            <v>1230</v>
          </cell>
          <cell r="G670">
            <v>4600</v>
          </cell>
          <cell r="H670">
            <v>460</v>
          </cell>
          <cell r="I670">
            <v>3500</v>
          </cell>
          <cell r="J670">
            <v>350</v>
          </cell>
          <cell r="K670">
            <v>4200</v>
          </cell>
          <cell r="L670">
            <v>420</v>
          </cell>
          <cell r="M670" t="str">
            <v>#.12</v>
          </cell>
        </row>
        <row r="671">
          <cell r="A671" t="str">
            <v>이중벽P.E관 접합및부설</v>
          </cell>
          <cell r="B671" t="str">
            <v>Φ250M/M</v>
          </cell>
          <cell r="C671" t="str">
            <v>개소</v>
          </cell>
          <cell r="D671">
            <v>1</v>
          </cell>
          <cell r="E671">
            <v>4000</v>
          </cell>
          <cell r="F671">
            <v>4000</v>
          </cell>
          <cell r="G671">
            <v>0</v>
          </cell>
          <cell r="H671">
            <v>0</v>
          </cell>
          <cell r="I671">
            <v>4000</v>
          </cell>
          <cell r="J671">
            <v>4000</v>
          </cell>
          <cell r="K671">
            <v>0</v>
          </cell>
          <cell r="L671">
            <v>0</v>
          </cell>
          <cell r="M671" t="str">
            <v>No.24</v>
          </cell>
        </row>
        <row r="673">
          <cell r="A673" t="str">
            <v>5. 부대시설공</v>
          </cell>
          <cell r="F673">
            <v>13013438</v>
          </cell>
          <cell r="H673">
            <v>6437128</v>
          </cell>
          <cell r="J673">
            <v>6486182</v>
          </cell>
          <cell r="L673">
            <v>90128</v>
          </cell>
        </row>
        <row r="674">
          <cell r="A674" t="str">
            <v>하수관거인식테이프</v>
          </cell>
          <cell r="B674" t="str">
            <v>5cmX20m</v>
          </cell>
          <cell r="C674" t="str">
            <v>M</v>
          </cell>
          <cell r="D674">
            <v>2280</v>
          </cell>
          <cell r="E674">
            <v>1300</v>
          </cell>
          <cell r="F674">
            <v>2964000</v>
          </cell>
          <cell r="G674">
            <v>1100</v>
          </cell>
          <cell r="H674">
            <v>2508000</v>
          </cell>
          <cell r="I674">
            <v>200</v>
          </cell>
          <cell r="J674">
            <v>456000</v>
          </cell>
          <cell r="K674">
            <v>0</v>
          </cell>
          <cell r="L674">
            <v>0</v>
          </cell>
        </row>
        <row r="675">
          <cell r="A675" t="str">
            <v>하수관내 C.C.T.V조사</v>
          </cell>
          <cell r="B675" t="str">
            <v>하수관내 C.C.T.V 조사</v>
          </cell>
          <cell r="C675" t="str">
            <v>M</v>
          </cell>
          <cell r="D675">
            <v>9</v>
          </cell>
          <cell r="E675">
            <v>1700</v>
          </cell>
          <cell r="F675">
            <v>15300</v>
          </cell>
          <cell r="G675">
            <v>100</v>
          </cell>
          <cell r="H675">
            <v>900</v>
          </cell>
          <cell r="I675">
            <v>1000</v>
          </cell>
          <cell r="J675">
            <v>9000</v>
          </cell>
          <cell r="K675">
            <v>600</v>
          </cell>
          <cell r="L675">
            <v>5400</v>
          </cell>
          <cell r="M675" t="str">
            <v>No.40</v>
          </cell>
        </row>
        <row r="676">
          <cell r="A676" t="str">
            <v>주철관수압시험비</v>
          </cell>
          <cell r="B676" t="str">
            <v>Φ350:200m당1회</v>
          </cell>
          <cell r="C676" t="str">
            <v>회</v>
          </cell>
          <cell r="D676">
            <v>12</v>
          </cell>
          <cell r="E676">
            <v>629600</v>
          </cell>
          <cell r="F676">
            <v>7555200</v>
          </cell>
          <cell r="G676">
            <v>293000</v>
          </cell>
          <cell r="H676">
            <v>3516000</v>
          </cell>
          <cell r="I676">
            <v>336600</v>
          </cell>
          <cell r="J676">
            <v>4039200</v>
          </cell>
          <cell r="K676">
            <v>0</v>
          </cell>
          <cell r="L676">
            <v>0</v>
          </cell>
          <cell r="M676" t="str">
            <v>No.52</v>
          </cell>
        </row>
        <row r="677">
          <cell r="A677" t="str">
            <v>P.E관 접합 및 부설</v>
          </cell>
          <cell r="B677" t="str">
            <v>Φ500M/M</v>
          </cell>
          <cell r="C677" t="str">
            <v>개소</v>
          </cell>
          <cell r="D677">
            <v>5</v>
          </cell>
          <cell r="E677">
            <v>14400</v>
          </cell>
          <cell r="F677">
            <v>72000</v>
          </cell>
          <cell r="G677">
            <v>0</v>
          </cell>
          <cell r="H677">
            <v>0</v>
          </cell>
          <cell r="I677">
            <v>14400</v>
          </cell>
          <cell r="J677">
            <v>72000</v>
          </cell>
          <cell r="K677">
            <v>0</v>
          </cell>
          <cell r="L677">
            <v>0</v>
          </cell>
          <cell r="M677" t="str">
            <v>No.41</v>
          </cell>
        </row>
        <row r="678">
          <cell r="A678" t="str">
            <v>P.E관 접합 및 부설</v>
          </cell>
          <cell r="B678" t="str">
            <v>Φ1000M/M</v>
          </cell>
          <cell r="C678" t="str">
            <v>개소</v>
          </cell>
          <cell r="D678">
            <v>6</v>
          </cell>
          <cell r="E678">
            <v>30200</v>
          </cell>
          <cell r="F678">
            <v>181200</v>
          </cell>
          <cell r="G678">
            <v>0</v>
          </cell>
          <cell r="H678">
            <v>0</v>
          </cell>
          <cell r="I678">
            <v>30200</v>
          </cell>
          <cell r="J678">
            <v>181200</v>
          </cell>
          <cell r="K678">
            <v>0</v>
          </cell>
          <cell r="L678">
            <v>0</v>
          </cell>
          <cell r="M678" t="str">
            <v>No.53</v>
          </cell>
        </row>
        <row r="679">
          <cell r="A679" t="str">
            <v>가성토(토사,B.H0.7)</v>
          </cell>
          <cell r="B679" t="str">
            <v>현장토유용</v>
          </cell>
          <cell r="C679" t="str">
            <v>M3</v>
          </cell>
          <cell r="D679">
            <v>121.04</v>
          </cell>
          <cell r="E679">
            <v>1800</v>
          </cell>
          <cell r="F679">
            <v>217872</v>
          </cell>
          <cell r="G679">
            <v>400</v>
          </cell>
          <cell r="H679">
            <v>48416</v>
          </cell>
          <cell r="I679">
            <v>700</v>
          </cell>
          <cell r="J679">
            <v>84728</v>
          </cell>
          <cell r="K679">
            <v>700</v>
          </cell>
          <cell r="L679">
            <v>84728</v>
          </cell>
          <cell r="M679" t="str">
            <v>#.20</v>
          </cell>
        </row>
        <row r="680">
          <cell r="A680" t="str">
            <v>P.P 마대쌓기 및 헐기</v>
          </cell>
          <cell r="C680" t="str">
            <v>M2</v>
          </cell>
          <cell r="D680">
            <v>37.06</v>
          </cell>
          <cell r="E680">
            <v>53000</v>
          </cell>
          <cell r="F680">
            <v>1964180</v>
          </cell>
          <cell r="G680">
            <v>8900</v>
          </cell>
          <cell r="H680">
            <v>329834</v>
          </cell>
          <cell r="I680">
            <v>44100</v>
          </cell>
          <cell r="J680">
            <v>1634346</v>
          </cell>
          <cell r="K680">
            <v>0</v>
          </cell>
          <cell r="L680">
            <v>0</v>
          </cell>
          <cell r="M680" t="str">
            <v>#.21</v>
          </cell>
        </row>
        <row r="681">
          <cell r="A681" t="str">
            <v>양생(비닐)</v>
          </cell>
          <cell r="C681" t="str">
            <v>M2</v>
          </cell>
          <cell r="D681">
            <v>48.54</v>
          </cell>
          <cell r="E681">
            <v>900</v>
          </cell>
          <cell r="F681">
            <v>43686</v>
          </cell>
          <cell r="G681">
            <v>700</v>
          </cell>
          <cell r="H681">
            <v>33978</v>
          </cell>
          <cell r="I681">
            <v>200</v>
          </cell>
          <cell r="J681">
            <v>9708</v>
          </cell>
          <cell r="K681">
            <v>0</v>
          </cell>
          <cell r="L681">
            <v>0</v>
          </cell>
          <cell r="M681" t="str">
            <v>No.8</v>
          </cell>
        </row>
        <row r="683">
          <cell r="A683" t="str">
            <v>6. 운 반 공</v>
          </cell>
          <cell r="F683">
            <v>7801533</v>
          </cell>
          <cell r="H683">
            <v>1810600</v>
          </cell>
          <cell r="J683">
            <v>1975200</v>
          </cell>
          <cell r="L683">
            <v>4015733</v>
          </cell>
        </row>
        <row r="684">
          <cell r="A684" t="str">
            <v>철근운반</v>
          </cell>
          <cell r="C684" t="str">
            <v>TON</v>
          </cell>
          <cell r="D684">
            <v>5.157</v>
          </cell>
          <cell r="E684">
            <v>9000</v>
          </cell>
          <cell r="F684">
            <v>46413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9000</v>
          </cell>
          <cell r="L684">
            <v>46413</v>
          </cell>
          <cell r="M684" t="str">
            <v>#.15</v>
          </cell>
        </row>
        <row r="685">
          <cell r="A685" t="str">
            <v>주철관 운반</v>
          </cell>
          <cell r="B685" t="str">
            <v>Φ350M/M</v>
          </cell>
          <cell r="C685" t="str">
            <v>본</v>
          </cell>
          <cell r="D685">
            <v>379</v>
          </cell>
          <cell r="E685">
            <v>3300</v>
          </cell>
          <cell r="F685">
            <v>1250700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3300</v>
          </cell>
          <cell r="L685">
            <v>1250700</v>
          </cell>
          <cell r="M685" t="str">
            <v>#.23</v>
          </cell>
        </row>
        <row r="686">
          <cell r="A686" t="str">
            <v>주철관 운반</v>
          </cell>
          <cell r="B686" t="str">
            <v>이형관</v>
          </cell>
          <cell r="C686" t="str">
            <v>KG</v>
          </cell>
          <cell r="D686">
            <v>4965.2</v>
          </cell>
          <cell r="E686">
            <v>100</v>
          </cell>
          <cell r="F686">
            <v>496520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100</v>
          </cell>
          <cell r="L686">
            <v>496520</v>
          </cell>
          <cell r="M686" t="str">
            <v>#.17</v>
          </cell>
        </row>
        <row r="687">
          <cell r="A687" t="str">
            <v>보조기층운반</v>
          </cell>
          <cell r="C687" t="str">
            <v>M3</v>
          </cell>
          <cell r="D687">
            <v>823</v>
          </cell>
          <cell r="E687">
            <v>7300</v>
          </cell>
          <cell r="F687">
            <v>6007900</v>
          </cell>
          <cell r="G687">
            <v>2200</v>
          </cell>
          <cell r="H687">
            <v>1810600</v>
          </cell>
          <cell r="I687">
            <v>2400</v>
          </cell>
          <cell r="J687">
            <v>1975200</v>
          </cell>
          <cell r="K687">
            <v>2700</v>
          </cell>
          <cell r="L687">
            <v>2222100</v>
          </cell>
          <cell r="M687" t="str">
            <v>#.18</v>
          </cell>
        </row>
        <row r="707">
          <cell r="A707" t="str">
            <v>⊙D-LINE  사급자재비</v>
          </cell>
          <cell r="C707" t="str">
            <v>식</v>
          </cell>
          <cell r="D707">
            <v>1</v>
          </cell>
          <cell r="F707">
            <v>52413900</v>
          </cell>
          <cell r="H707">
            <v>52413900</v>
          </cell>
          <cell r="J707">
            <v>0</v>
          </cell>
          <cell r="L707">
            <v>0</v>
          </cell>
        </row>
        <row r="709">
          <cell r="A709" t="str">
            <v>모  래</v>
          </cell>
          <cell r="C709" t="str">
            <v>M3</v>
          </cell>
          <cell r="D709">
            <v>610</v>
          </cell>
          <cell r="E709">
            <v>17000</v>
          </cell>
          <cell r="F709">
            <v>10370000</v>
          </cell>
          <cell r="G709">
            <v>17000</v>
          </cell>
          <cell r="H709">
            <v>10370000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자  갈</v>
          </cell>
          <cell r="C710" t="str">
            <v>M3</v>
          </cell>
          <cell r="D710">
            <v>0.54</v>
          </cell>
          <cell r="E710">
            <v>7000</v>
          </cell>
          <cell r="F710">
            <v>3780</v>
          </cell>
          <cell r="G710">
            <v>7000</v>
          </cell>
          <cell r="H710">
            <v>3780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아스팔트유제</v>
          </cell>
          <cell r="B711" t="str">
            <v>RSC-4</v>
          </cell>
          <cell r="C711" t="str">
            <v>DRUM</v>
          </cell>
          <cell r="D711">
            <v>5.13</v>
          </cell>
          <cell r="E711">
            <v>52000</v>
          </cell>
          <cell r="F711">
            <v>266760</v>
          </cell>
          <cell r="G711">
            <v>52000</v>
          </cell>
          <cell r="H711">
            <v>266760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>아스팔트유제</v>
          </cell>
          <cell r="B712" t="str">
            <v>MC-1</v>
          </cell>
          <cell r="C712" t="str">
            <v>DRUM</v>
          </cell>
          <cell r="D712">
            <v>10.27</v>
          </cell>
          <cell r="E712">
            <v>58000</v>
          </cell>
          <cell r="F712">
            <v>595660</v>
          </cell>
          <cell r="G712">
            <v>58000</v>
          </cell>
          <cell r="H712">
            <v>595660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A713" t="str">
            <v>주철관 이형관</v>
          </cell>
          <cell r="B713" t="str">
            <v>D300M/M이상 D600M/M이하</v>
          </cell>
          <cell r="C713" t="str">
            <v>KG</v>
          </cell>
          <cell r="D713">
            <v>4965.2</v>
          </cell>
          <cell r="E713">
            <v>2500</v>
          </cell>
          <cell r="F713">
            <v>12413000</v>
          </cell>
          <cell r="G713">
            <v>2500</v>
          </cell>
          <cell r="H713">
            <v>12413000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이중벽 P.E관</v>
          </cell>
          <cell r="B714" t="str">
            <v>Φ250M/M</v>
          </cell>
          <cell r="C714" t="str">
            <v>본</v>
          </cell>
          <cell r="D714">
            <v>1</v>
          </cell>
          <cell r="E714">
            <v>127200</v>
          </cell>
          <cell r="F714">
            <v>127200</v>
          </cell>
          <cell r="G714">
            <v>127200</v>
          </cell>
          <cell r="H714">
            <v>127200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이중벽 P.E관</v>
          </cell>
          <cell r="B715" t="str">
            <v>Φ350M/M</v>
          </cell>
          <cell r="C715" t="str">
            <v>본</v>
          </cell>
          <cell r="D715">
            <v>2</v>
          </cell>
          <cell r="E715">
            <v>201600</v>
          </cell>
          <cell r="F715">
            <v>403200</v>
          </cell>
          <cell r="G715">
            <v>201600</v>
          </cell>
          <cell r="H715">
            <v>403200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P.E관(5회 사용)</v>
          </cell>
          <cell r="B716" t="str">
            <v>Φ500M/M</v>
          </cell>
          <cell r="C716" t="str">
            <v>본</v>
          </cell>
          <cell r="D716">
            <v>5</v>
          </cell>
          <cell r="E716">
            <v>435000</v>
          </cell>
          <cell r="F716">
            <v>2175000</v>
          </cell>
          <cell r="G716">
            <v>435000</v>
          </cell>
          <cell r="H716">
            <v>2175000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A717" t="str">
            <v>P.E관(5회 사용)</v>
          </cell>
          <cell r="B717" t="str">
            <v>Φ1000M/M</v>
          </cell>
          <cell r="C717" t="str">
            <v>본</v>
          </cell>
          <cell r="D717">
            <v>6</v>
          </cell>
          <cell r="E717">
            <v>948400</v>
          </cell>
          <cell r="F717">
            <v>5690400</v>
          </cell>
          <cell r="G717">
            <v>948400</v>
          </cell>
          <cell r="H717">
            <v>5690400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A718" t="str">
            <v>이중벽 P.E관 지수단관</v>
          </cell>
          <cell r="B718" t="str">
            <v>Φ250M/M</v>
          </cell>
          <cell r="C718" t="str">
            <v>EA</v>
          </cell>
          <cell r="D718">
            <v>1</v>
          </cell>
          <cell r="E718">
            <v>34900</v>
          </cell>
          <cell r="F718">
            <v>34900</v>
          </cell>
          <cell r="G718">
            <v>34900</v>
          </cell>
          <cell r="H718">
            <v>34900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이중벽 P.E관 지수단관</v>
          </cell>
          <cell r="B719" t="str">
            <v>Φ350M/M</v>
          </cell>
          <cell r="C719" t="str">
            <v>EA</v>
          </cell>
          <cell r="D719">
            <v>1</v>
          </cell>
          <cell r="E719">
            <v>55500</v>
          </cell>
          <cell r="F719">
            <v>55500</v>
          </cell>
          <cell r="G719">
            <v>55500</v>
          </cell>
          <cell r="H719">
            <v>55500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A720" t="str">
            <v>원심력철근콘크리트관</v>
          </cell>
          <cell r="B720" t="str">
            <v>보통관 600*50(MM)</v>
          </cell>
          <cell r="C720" t="str">
            <v>본</v>
          </cell>
          <cell r="D720">
            <v>60</v>
          </cell>
          <cell r="E720">
            <v>66900</v>
          </cell>
          <cell r="F720">
            <v>4014000</v>
          </cell>
          <cell r="G720">
            <v>66900</v>
          </cell>
          <cell r="H720">
            <v>4014000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보조기층제</v>
          </cell>
          <cell r="C721" t="str">
            <v>M3</v>
          </cell>
          <cell r="D721">
            <v>823</v>
          </cell>
          <cell r="E721">
            <v>6300</v>
          </cell>
          <cell r="F721">
            <v>5184900</v>
          </cell>
          <cell r="G721">
            <v>6300</v>
          </cell>
          <cell r="H721">
            <v>5184900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A722" t="str">
            <v>주철관 접합부품(K.P메카니칼접합)</v>
          </cell>
          <cell r="B722" t="str">
            <v>D=150MM</v>
          </cell>
          <cell r="C722" t="str">
            <v>SET</v>
          </cell>
          <cell r="D722">
            <v>8</v>
          </cell>
          <cell r="E722">
            <v>9400</v>
          </cell>
          <cell r="F722">
            <v>75200</v>
          </cell>
          <cell r="G722">
            <v>9400</v>
          </cell>
          <cell r="H722">
            <v>75200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주철관 접합부품(K.P메카니칼접합)</v>
          </cell>
          <cell r="B723" t="str">
            <v>D=350MM</v>
          </cell>
          <cell r="C723" t="str">
            <v>SET</v>
          </cell>
          <cell r="D723">
            <v>457</v>
          </cell>
          <cell r="E723">
            <v>24000</v>
          </cell>
          <cell r="F723">
            <v>10968000</v>
          </cell>
          <cell r="G723">
            <v>24000</v>
          </cell>
          <cell r="H723">
            <v>10968000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A724" t="str">
            <v>주철관 접합부품(플랜지접합)</v>
          </cell>
          <cell r="B724" t="str">
            <v>D=100MM</v>
          </cell>
          <cell r="C724" t="str">
            <v>SET</v>
          </cell>
          <cell r="D724">
            <v>8</v>
          </cell>
          <cell r="E724">
            <v>1400</v>
          </cell>
          <cell r="F724">
            <v>11200</v>
          </cell>
          <cell r="G724">
            <v>1400</v>
          </cell>
          <cell r="H724">
            <v>11200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주철관 접합부품(플랜지접합)</v>
          </cell>
          <cell r="B725" t="str">
            <v>D=150MM</v>
          </cell>
          <cell r="C725" t="str">
            <v>SET</v>
          </cell>
          <cell r="D725">
            <v>12</v>
          </cell>
          <cell r="E725">
            <v>2100</v>
          </cell>
          <cell r="F725">
            <v>25200</v>
          </cell>
          <cell r="G725">
            <v>2100</v>
          </cell>
          <cell r="H725">
            <v>25200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9">
          <cell r="A729" t="str">
            <v>Ⅴ.E-LINE차집관로(하원→월평P/S)</v>
          </cell>
          <cell r="C729" t="str">
            <v>식</v>
          </cell>
          <cell r="D729">
            <v>1</v>
          </cell>
          <cell r="F729">
            <v>199308290</v>
          </cell>
          <cell r="H729">
            <v>103246109</v>
          </cell>
          <cell r="J729">
            <v>66128312</v>
          </cell>
          <cell r="L729">
            <v>29933869</v>
          </cell>
        </row>
        <row r="731">
          <cell r="A731" t="str">
            <v>1. 토    공</v>
          </cell>
          <cell r="F731">
            <v>172058015</v>
          </cell>
          <cell r="H731">
            <v>96550217</v>
          </cell>
          <cell r="J731">
            <v>48248683</v>
          </cell>
          <cell r="L731">
            <v>27259115</v>
          </cell>
        </row>
        <row r="732">
          <cell r="A732" t="str">
            <v>터파기:보조기층</v>
          </cell>
          <cell r="B732" t="str">
            <v>B.H 0.7㎥</v>
          </cell>
          <cell r="C732" t="str">
            <v>M3</v>
          </cell>
          <cell r="D732">
            <v>664.55</v>
          </cell>
          <cell r="E732">
            <v>1100</v>
          </cell>
          <cell r="F732">
            <v>731005</v>
          </cell>
          <cell r="G732">
            <v>300</v>
          </cell>
          <cell r="H732">
            <v>199365</v>
          </cell>
          <cell r="I732">
            <v>400</v>
          </cell>
          <cell r="J732">
            <v>265820</v>
          </cell>
          <cell r="K732">
            <v>400</v>
          </cell>
          <cell r="L732">
            <v>265820</v>
          </cell>
          <cell r="M732" t="str">
            <v>#.1</v>
          </cell>
        </row>
        <row r="733">
          <cell r="A733" t="str">
            <v>터파기:토사(육상),기계80+인력20</v>
          </cell>
          <cell r="B733" t="str">
            <v>B.H 0.7㎥</v>
          </cell>
          <cell r="C733" t="str">
            <v>M3</v>
          </cell>
          <cell r="D733">
            <v>1469.83</v>
          </cell>
          <cell r="E733">
            <v>2000</v>
          </cell>
          <cell r="F733">
            <v>2939660</v>
          </cell>
          <cell r="G733">
            <v>100</v>
          </cell>
          <cell r="H733">
            <v>146983</v>
          </cell>
          <cell r="I733">
            <v>1600</v>
          </cell>
          <cell r="J733">
            <v>2351728</v>
          </cell>
          <cell r="K733">
            <v>300</v>
          </cell>
          <cell r="L733">
            <v>440949</v>
          </cell>
          <cell r="M733" t="str">
            <v>#.2</v>
          </cell>
        </row>
        <row r="734">
          <cell r="A734" t="str">
            <v>기계터파기(연암)</v>
          </cell>
          <cell r="B734" t="str">
            <v>B.H0.7+브레이커</v>
          </cell>
          <cell r="C734" t="str">
            <v>M3</v>
          </cell>
          <cell r="D734">
            <v>1558.56</v>
          </cell>
          <cell r="E734">
            <v>18400</v>
          </cell>
          <cell r="F734">
            <v>28677504</v>
          </cell>
          <cell r="G734">
            <v>2800</v>
          </cell>
          <cell r="H734">
            <v>4363968</v>
          </cell>
          <cell r="I734">
            <v>7300</v>
          </cell>
          <cell r="J734">
            <v>11377488</v>
          </cell>
          <cell r="K734">
            <v>8300</v>
          </cell>
          <cell r="L734">
            <v>12936048</v>
          </cell>
          <cell r="M734" t="str">
            <v>#.3</v>
          </cell>
        </row>
        <row r="735">
          <cell r="A735" t="str">
            <v>터파기(인력)</v>
          </cell>
          <cell r="B735" t="str">
            <v>토사,0-1m</v>
          </cell>
          <cell r="C735" t="str">
            <v>M3</v>
          </cell>
          <cell r="D735">
            <v>4.68</v>
          </cell>
          <cell r="E735">
            <v>8800</v>
          </cell>
          <cell r="F735">
            <v>41184</v>
          </cell>
          <cell r="G735">
            <v>0</v>
          </cell>
          <cell r="H735">
            <v>0</v>
          </cell>
          <cell r="I735">
            <v>8800</v>
          </cell>
          <cell r="J735">
            <v>41184</v>
          </cell>
          <cell r="K735">
            <v>0</v>
          </cell>
          <cell r="L735">
            <v>0</v>
          </cell>
          <cell r="M735" t="str">
            <v>No.54</v>
          </cell>
        </row>
        <row r="736">
          <cell r="A736" t="str">
            <v>되메우기 및 다짐</v>
          </cell>
          <cell r="B736" t="str">
            <v>B.H 0.7+플래이트 콤펙터</v>
          </cell>
          <cell r="C736" t="str">
            <v>M3</v>
          </cell>
          <cell r="D736">
            <v>2576.91</v>
          </cell>
          <cell r="E736">
            <v>3500</v>
          </cell>
          <cell r="F736">
            <v>9019185</v>
          </cell>
          <cell r="G736">
            <v>400</v>
          </cell>
          <cell r="H736">
            <v>1030764</v>
          </cell>
          <cell r="I736">
            <v>2600</v>
          </cell>
          <cell r="J736">
            <v>6699966</v>
          </cell>
          <cell r="K736">
            <v>500</v>
          </cell>
          <cell r="L736">
            <v>1288455</v>
          </cell>
          <cell r="M736" t="str">
            <v>#.4</v>
          </cell>
        </row>
        <row r="737">
          <cell r="A737" t="str">
            <v>사토운반:내부운반</v>
          </cell>
          <cell r="B737" t="str">
            <v>B.H0.7 + D.T15</v>
          </cell>
          <cell r="C737" t="str">
            <v>M3</v>
          </cell>
          <cell r="D737">
            <v>437.75</v>
          </cell>
          <cell r="E737">
            <v>2500</v>
          </cell>
          <cell r="F737">
            <v>1094375</v>
          </cell>
          <cell r="G737">
            <v>900</v>
          </cell>
          <cell r="H737">
            <v>393975</v>
          </cell>
          <cell r="I737">
            <v>700</v>
          </cell>
          <cell r="J737">
            <v>306425</v>
          </cell>
          <cell r="K737">
            <v>900</v>
          </cell>
          <cell r="L737">
            <v>393975</v>
          </cell>
          <cell r="M737" t="str">
            <v>#.24</v>
          </cell>
        </row>
        <row r="738">
          <cell r="A738" t="str">
            <v>사토운반:연암</v>
          </cell>
          <cell r="B738" t="str">
            <v>B.H0.7 + D.T15</v>
          </cell>
          <cell r="C738" t="str">
            <v>M3</v>
          </cell>
          <cell r="D738">
            <v>1558.56</v>
          </cell>
          <cell r="E738">
            <v>12000</v>
          </cell>
          <cell r="F738">
            <v>18702720</v>
          </cell>
          <cell r="G738">
            <v>4500</v>
          </cell>
          <cell r="H738">
            <v>7013520</v>
          </cell>
          <cell r="I738">
            <v>3500</v>
          </cell>
          <cell r="J738">
            <v>5454960</v>
          </cell>
          <cell r="K738">
            <v>4000</v>
          </cell>
          <cell r="L738">
            <v>6234240</v>
          </cell>
          <cell r="M738" t="str">
            <v>#.7</v>
          </cell>
        </row>
        <row r="739">
          <cell r="A739" t="str">
            <v>모래부설 및 다짐(B.H 0.7M3,관로기초)</v>
          </cell>
          <cell r="B739" t="str">
            <v>기계90%+인력10%</v>
          </cell>
          <cell r="C739" t="str">
            <v>M3</v>
          </cell>
          <cell r="D739">
            <v>245.53</v>
          </cell>
          <cell r="E739">
            <v>2300</v>
          </cell>
          <cell r="F739">
            <v>564719</v>
          </cell>
          <cell r="G739">
            <v>200</v>
          </cell>
          <cell r="H739">
            <v>49106</v>
          </cell>
          <cell r="I739">
            <v>1600</v>
          </cell>
          <cell r="J739">
            <v>392848</v>
          </cell>
          <cell r="K739">
            <v>500</v>
          </cell>
          <cell r="L739">
            <v>122765</v>
          </cell>
          <cell r="M739" t="str">
            <v>#.8</v>
          </cell>
        </row>
        <row r="740">
          <cell r="A740" t="str">
            <v>바닥면 고르기</v>
          </cell>
          <cell r="B740" t="str">
            <v>연암</v>
          </cell>
          <cell r="C740" t="str">
            <v>M2</v>
          </cell>
          <cell r="D740">
            <v>1066.17</v>
          </cell>
          <cell r="E740">
            <v>5400</v>
          </cell>
          <cell r="F740">
            <v>5757318</v>
          </cell>
          <cell r="G740">
            <v>500</v>
          </cell>
          <cell r="H740">
            <v>533085</v>
          </cell>
          <cell r="I740">
            <v>4600</v>
          </cell>
          <cell r="J740">
            <v>4904382</v>
          </cell>
          <cell r="K740">
            <v>300</v>
          </cell>
          <cell r="L740">
            <v>319851</v>
          </cell>
          <cell r="M740" t="str">
            <v>No.2</v>
          </cell>
        </row>
        <row r="741">
          <cell r="A741" t="str">
            <v>아스팔트포장 절단</v>
          </cell>
          <cell r="C741" t="str">
            <v>M</v>
          </cell>
          <cell r="D741">
            <v>2499.4</v>
          </cell>
          <cell r="E741">
            <v>1800</v>
          </cell>
          <cell r="F741">
            <v>4498920</v>
          </cell>
          <cell r="G741">
            <v>900</v>
          </cell>
          <cell r="H741">
            <v>2249460</v>
          </cell>
          <cell r="I741">
            <v>800</v>
          </cell>
          <cell r="J741">
            <v>1999520</v>
          </cell>
          <cell r="K741">
            <v>100</v>
          </cell>
          <cell r="L741">
            <v>249940</v>
          </cell>
          <cell r="M741" t="str">
            <v>No.3</v>
          </cell>
        </row>
        <row r="742">
          <cell r="A742" t="str">
            <v>아스팔트포장 파취</v>
          </cell>
          <cell r="B742" t="str">
            <v>기계</v>
          </cell>
          <cell r="C742" t="str">
            <v>M3</v>
          </cell>
          <cell r="D742">
            <v>343.73</v>
          </cell>
          <cell r="E742">
            <v>15300</v>
          </cell>
          <cell r="F742">
            <v>5259069</v>
          </cell>
          <cell r="G742">
            <v>2300</v>
          </cell>
          <cell r="H742">
            <v>790579</v>
          </cell>
          <cell r="I742">
            <v>6300</v>
          </cell>
          <cell r="J742">
            <v>2165499</v>
          </cell>
          <cell r="K742">
            <v>6700</v>
          </cell>
          <cell r="L742">
            <v>2302991</v>
          </cell>
          <cell r="M742" t="str">
            <v>#.10</v>
          </cell>
        </row>
        <row r="743">
          <cell r="A743" t="str">
            <v>아스팔트 포장포설</v>
          </cell>
          <cell r="B743" t="str">
            <v>기층10cm+표층5cm</v>
          </cell>
          <cell r="C743" t="str">
            <v>a</v>
          </cell>
          <cell r="D743">
            <v>22.92</v>
          </cell>
          <cell r="E743">
            <v>3812100</v>
          </cell>
          <cell r="F743">
            <v>87373332</v>
          </cell>
          <cell r="G743">
            <v>3372300</v>
          </cell>
          <cell r="H743">
            <v>77293116</v>
          </cell>
          <cell r="I743">
            <v>409100</v>
          </cell>
          <cell r="J743">
            <v>9376572</v>
          </cell>
          <cell r="K743">
            <v>30700</v>
          </cell>
          <cell r="L743">
            <v>703644</v>
          </cell>
          <cell r="M743" t="str">
            <v>No.4</v>
          </cell>
        </row>
        <row r="744">
          <cell r="A744" t="str">
            <v>보조기층포설 및 다짐</v>
          </cell>
          <cell r="B744" t="str">
            <v>T=30cm</v>
          </cell>
          <cell r="C744" t="str">
            <v>M3</v>
          </cell>
          <cell r="D744">
            <v>652.70000000000005</v>
          </cell>
          <cell r="E744">
            <v>2800</v>
          </cell>
          <cell r="F744">
            <v>1827560</v>
          </cell>
          <cell r="G744">
            <v>400</v>
          </cell>
          <cell r="H744">
            <v>261080</v>
          </cell>
          <cell r="I744">
            <v>1700</v>
          </cell>
          <cell r="J744">
            <v>1109590</v>
          </cell>
          <cell r="K744">
            <v>700</v>
          </cell>
          <cell r="L744">
            <v>456890</v>
          </cell>
          <cell r="M744" t="str">
            <v>#.11</v>
          </cell>
        </row>
        <row r="745">
          <cell r="A745" t="str">
            <v>폐기물운반</v>
          </cell>
          <cell r="B745" t="str">
            <v>B.H0.7 + D.T15</v>
          </cell>
          <cell r="C745" t="str">
            <v>M3</v>
          </cell>
          <cell r="D745">
            <v>351.63</v>
          </cell>
          <cell r="E745">
            <v>12300</v>
          </cell>
          <cell r="F745">
            <v>4325049</v>
          </cell>
          <cell r="G745">
            <v>4600</v>
          </cell>
          <cell r="H745">
            <v>1617498</v>
          </cell>
          <cell r="I745">
            <v>3500</v>
          </cell>
          <cell r="J745">
            <v>1230705</v>
          </cell>
          <cell r="K745">
            <v>4200</v>
          </cell>
          <cell r="L745">
            <v>1476846</v>
          </cell>
          <cell r="M745" t="str">
            <v>#.12</v>
          </cell>
        </row>
        <row r="746">
          <cell r="A746" t="str">
            <v>콘크리트포장 절단</v>
          </cell>
          <cell r="C746" t="str">
            <v>M</v>
          </cell>
          <cell r="D746">
            <v>50</v>
          </cell>
          <cell r="E746">
            <v>2000</v>
          </cell>
          <cell r="F746">
            <v>100000</v>
          </cell>
          <cell r="G746">
            <v>900</v>
          </cell>
          <cell r="H746">
            <v>45000</v>
          </cell>
          <cell r="I746">
            <v>1000</v>
          </cell>
          <cell r="J746">
            <v>50000</v>
          </cell>
          <cell r="K746">
            <v>100</v>
          </cell>
          <cell r="L746">
            <v>5000</v>
          </cell>
          <cell r="M746" t="str">
            <v>No.5</v>
          </cell>
        </row>
        <row r="747">
          <cell r="A747" t="str">
            <v>콘크리트포장 깨기</v>
          </cell>
          <cell r="B747" t="str">
            <v>T=30cm미만</v>
          </cell>
          <cell r="C747" t="str">
            <v>M3</v>
          </cell>
          <cell r="D747">
            <v>7.9</v>
          </cell>
          <cell r="E747">
            <v>15200</v>
          </cell>
          <cell r="F747">
            <v>120080</v>
          </cell>
          <cell r="G747">
            <v>2200</v>
          </cell>
          <cell r="H747">
            <v>17380</v>
          </cell>
          <cell r="I747">
            <v>6300</v>
          </cell>
          <cell r="J747">
            <v>49770</v>
          </cell>
          <cell r="K747">
            <v>6700</v>
          </cell>
          <cell r="L747">
            <v>52930</v>
          </cell>
          <cell r="M747" t="str">
            <v>#.13</v>
          </cell>
        </row>
        <row r="748">
          <cell r="A748" t="str">
            <v>콘크리트포장 포설</v>
          </cell>
          <cell r="B748" t="str">
            <v>T=20cm</v>
          </cell>
          <cell r="C748" t="str">
            <v>M3</v>
          </cell>
          <cell r="D748">
            <v>7.9</v>
          </cell>
          <cell r="E748">
            <v>103500</v>
          </cell>
          <cell r="F748">
            <v>817650</v>
          </cell>
          <cell r="G748">
            <v>52500</v>
          </cell>
          <cell r="H748">
            <v>414750</v>
          </cell>
          <cell r="I748">
            <v>51000</v>
          </cell>
          <cell r="J748">
            <v>402900</v>
          </cell>
          <cell r="K748">
            <v>0</v>
          </cell>
          <cell r="L748">
            <v>0</v>
          </cell>
          <cell r="M748" t="str">
            <v>No.6</v>
          </cell>
        </row>
        <row r="749">
          <cell r="A749" t="str">
            <v>모래부설(B.H 0.7M3)</v>
          </cell>
          <cell r="B749" t="str">
            <v>기계90%+인력10%</v>
          </cell>
          <cell r="C749" t="str">
            <v>M3</v>
          </cell>
          <cell r="D749">
            <v>1.19</v>
          </cell>
          <cell r="E749">
            <v>1300</v>
          </cell>
          <cell r="F749">
            <v>1547</v>
          </cell>
          <cell r="G749">
            <v>200</v>
          </cell>
          <cell r="H749">
            <v>238</v>
          </cell>
          <cell r="I749">
            <v>700</v>
          </cell>
          <cell r="J749">
            <v>833</v>
          </cell>
          <cell r="K749">
            <v>400</v>
          </cell>
          <cell r="L749">
            <v>476</v>
          </cell>
          <cell r="M749" t="str">
            <v>#.14</v>
          </cell>
        </row>
        <row r="750">
          <cell r="A750" t="str">
            <v>와이어메쉬깔기</v>
          </cell>
          <cell r="B750" t="str">
            <v>#8X100X100</v>
          </cell>
          <cell r="C750" t="str">
            <v>M2</v>
          </cell>
          <cell r="D750">
            <v>39.5</v>
          </cell>
          <cell r="E750">
            <v>3000</v>
          </cell>
          <cell r="F750">
            <v>118500</v>
          </cell>
          <cell r="G750">
            <v>2000</v>
          </cell>
          <cell r="H750">
            <v>79000</v>
          </cell>
          <cell r="I750">
            <v>1000</v>
          </cell>
          <cell r="J750">
            <v>39500</v>
          </cell>
          <cell r="K750">
            <v>0</v>
          </cell>
          <cell r="L750">
            <v>0</v>
          </cell>
          <cell r="M750" t="str">
            <v>No.7</v>
          </cell>
        </row>
        <row r="751">
          <cell r="A751" t="str">
            <v>보조기층포설 및 다짐</v>
          </cell>
          <cell r="B751" t="str">
            <v>T=30cm</v>
          </cell>
          <cell r="C751" t="str">
            <v>M3</v>
          </cell>
          <cell r="D751">
            <v>11.85</v>
          </cell>
          <cell r="E751">
            <v>2800</v>
          </cell>
          <cell r="F751">
            <v>33180</v>
          </cell>
          <cell r="G751">
            <v>400</v>
          </cell>
          <cell r="H751">
            <v>4740</v>
          </cell>
          <cell r="I751">
            <v>1700</v>
          </cell>
          <cell r="J751">
            <v>20145</v>
          </cell>
          <cell r="K751">
            <v>700</v>
          </cell>
          <cell r="L751">
            <v>8295</v>
          </cell>
          <cell r="M751" t="str">
            <v>#.11</v>
          </cell>
        </row>
        <row r="752">
          <cell r="A752" t="str">
            <v>신축재</v>
          </cell>
          <cell r="B752" t="str">
            <v>T=1.5cm</v>
          </cell>
          <cell r="C752" t="str">
            <v>M2</v>
          </cell>
          <cell r="D752">
            <v>1.58</v>
          </cell>
          <cell r="E752">
            <v>12600</v>
          </cell>
          <cell r="F752">
            <v>19908</v>
          </cell>
          <cell r="G752">
            <v>12000</v>
          </cell>
          <cell r="H752">
            <v>18960</v>
          </cell>
          <cell r="I752">
            <v>600</v>
          </cell>
          <cell r="J752">
            <v>948</v>
          </cell>
          <cell r="K752">
            <v>0</v>
          </cell>
          <cell r="L752">
            <v>0</v>
          </cell>
        </row>
        <row r="753">
          <cell r="A753" t="str">
            <v>양생(비닐)</v>
          </cell>
          <cell r="C753" t="str">
            <v>M2</v>
          </cell>
          <cell r="D753">
            <v>39.5</v>
          </cell>
          <cell r="E753">
            <v>900</v>
          </cell>
          <cell r="F753">
            <v>35550</v>
          </cell>
          <cell r="G753">
            <v>700</v>
          </cell>
          <cell r="H753">
            <v>27650</v>
          </cell>
          <cell r="I753">
            <v>200</v>
          </cell>
          <cell r="J753">
            <v>7900</v>
          </cell>
          <cell r="K753">
            <v>0</v>
          </cell>
          <cell r="L753">
            <v>0</v>
          </cell>
          <cell r="M753" t="str">
            <v>No.8</v>
          </cell>
        </row>
        <row r="755">
          <cell r="A755" t="str">
            <v>2. 관 로 공</v>
          </cell>
          <cell r="F755">
            <v>1170000</v>
          </cell>
          <cell r="H755">
            <v>0</v>
          </cell>
          <cell r="J755">
            <v>1170000</v>
          </cell>
          <cell r="L755">
            <v>0</v>
          </cell>
        </row>
        <row r="756">
          <cell r="A756" t="str">
            <v>이중벽P.E관 접합및부설</v>
          </cell>
          <cell r="B756" t="str">
            <v>Φ300M/M</v>
          </cell>
          <cell r="C756" t="str">
            <v>개소</v>
          </cell>
          <cell r="D756">
            <v>195</v>
          </cell>
          <cell r="E756">
            <v>6000</v>
          </cell>
          <cell r="F756">
            <v>1170000</v>
          </cell>
          <cell r="G756">
            <v>0</v>
          </cell>
          <cell r="H756">
            <v>0</v>
          </cell>
          <cell r="I756">
            <v>6000</v>
          </cell>
          <cell r="J756">
            <v>1170000</v>
          </cell>
          <cell r="K756">
            <v>0</v>
          </cell>
          <cell r="L756">
            <v>0</v>
          </cell>
          <cell r="M756" t="str">
            <v>No.25</v>
          </cell>
        </row>
        <row r="758">
          <cell r="A758" t="str">
            <v>3. 맨 홀 공</v>
          </cell>
          <cell r="F758">
            <v>17141989</v>
          </cell>
          <cell r="H758">
            <v>3700417</v>
          </cell>
          <cell r="J758">
            <v>13390562</v>
          </cell>
          <cell r="L758">
            <v>51010</v>
          </cell>
        </row>
        <row r="759">
          <cell r="A759" t="str">
            <v>레미콘타설</v>
          </cell>
          <cell r="B759" t="str">
            <v>무근구조물</v>
          </cell>
          <cell r="C759" t="str">
            <v>M3</v>
          </cell>
          <cell r="D759">
            <v>17.37</v>
          </cell>
          <cell r="E759">
            <v>16000</v>
          </cell>
          <cell r="F759">
            <v>277920</v>
          </cell>
          <cell r="G759">
            <v>0</v>
          </cell>
          <cell r="H759">
            <v>0</v>
          </cell>
          <cell r="I759">
            <v>16000</v>
          </cell>
          <cell r="J759">
            <v>277920</v>
          </cell>
          <cell r="K759">
            <v>0</v>
          </cell>
          <cell r="L759">
            <v>0</v>
          </cell>
          <cell r="M759" t="str">
            <v>No.10</v>
          </cell>
        </row>
        <row r="760">
          <cell r="A760" t="str">
            <v>레미콘타설</v>
          </cell>
          <cell r="B760" t="str">
            <v>철근구조물</v>
          </cell>
          <cell r="C760" t="str">
            <v>M3</v>
          </cell>
          <cell r="D760">
            <v>63.6</v>
          </cell>
          <cell r="E760">
            <v>21700</v>
          </cell>
          <cell r="F760">
            <v>1380120</v>
          </cell>
          <cell r="G760">
            <v>400</v>
          </cell>
          <cell r="H760">
            <v>25440</v>
          </cell>
          <cell r="I760">
            <v>21000</v>
          </cell>
          <cell r="J760">
            <v>1335600</v>
          </cell>
          <cell r="K760">
            <v>300</v>
          </cell>
          <cell r="L760">
            <v>19080</v>
          </cell>
          <cell r="M760" t="str">
            <v>No.14</v>
          </cell>
        </row>
        <row r="761">
          <cell r="A761" t="str">
            <v>합판거푸집</v>
          </cell>
          <cell r="B761" t="str">
            <v>0-7m:6회</v>
          </cell>
          <cell r="C761" t="str">
            <v>M2</v>
          </cell>
          <cell r="D761">
            <v>18.600000000000001</v>
          </cell>
          <cell r="E761">
            <v>12000</v>
          </cell>
          <cell r="F761">
            <v>223200</v>
          </cell>
          <cell r="G761">
            <v>4000</v>
          </cell>
          <cell r="H761">
            <v>74400</v>
          </cell>
          <cell r="I761">
            <v>8000</v>
          </cell>
          <cell r="J761">
            <v>148800</v>
          </cell>
          <cell r="K761">
            <v>0</v>
          </cell>
          <cell r="L761">
            <v>0</v>
          </cell>
          <cell r="M761" t="str">
            <v>No.11</v>
          </cell>
        </row>
        <row r="762">
          <cell r="A762" t="str">
            <v>합판거푸집</v>
          </cell>
          <cell r="B762" t="str">
            <v>0-7m:3회</v>
          </cell>
          <cell r="C762" t="str">
            <v>M2</v>
          </cell>
          <cell r="D762">
            <v>465.54</v>
          </cell>
          <cell r="E762">
            <v>17100</v>
          </cell>
          <cell r="F762">
            <v>7960734</v>
          </cell>
          <cell r="G762">
            <v>5300</v>
          </cell>
          <cell r="H762">
            <v>2467362</v>
          </cell>
          <cell r="I762">
            <v>11800</v>
          </cell>
          <cell r="J762">
            <v>5493372</v>
          </cell>
          <cell r="K762">
            <v>0</v>
          </cell>
          <cell r="L762">
            <v>0</v>
          </cell>
          <cell r="M762" t="str">
            <v>No.15</v>
          </cell>
        </row>
        <row r="763">
          <cell r="A763" t="str">
            <v>원형 거푸집</v>
          </cell>
          <cell r="B763" t="str">
            <v>3 회</v>
          </cell>
          <cell r="C763" t="str">
            <v>M2</v>
          </cell>
          <cell r="D763">
            <v>38.130000000000003</v>
          </cell>
          <cell r="E763">
            <v>38600</v>
          </cell>
          <cell r="F763">
            <v>1471818</v>
          </cell>
          <cell r="G763">
            <v>11500</v>
          </cell>
          <cell r="H763">
            <v>438495</v>
          </cell>
          <cell r="I763">
            <v>27100</v>
          </cell>
          <cell r="J763">
            <v>1033323</v>
          </cell>
          <cell r="K763">
            <v>0</v>
          </cell>
          <cell r="L763">
            <v>0</v>
          </cell>
          <cell r="M763" t="str">
            <v>No.16</v>
          </cell>
        </row>
        <row r="764">
          <cell r="A764" t="str">
            <v>목재거푸집</v>
          </cell>
          <cell r="B764" t="str">
            <v>0-7m:4회</v>
          </cell>
          <cell r="C764" t="str">
            <v>M2</v>
          </cell>
          <cell r="D764">
            <v>14.34</v>
          </cell>
          <cell r="E764">
            <v>26100</v>
          </cell>
          <cell r="F764">
            <v>374274</v>
          </cell>
          <cell r="G764">
            <v>7100</v>
          </cell>
          <cell r="H764">
            <v>101814</v>
          </cell>
          <cell r="I764">
            <v>19000</v>
          </cell>
          <cell r="J764">
            <v>272460</v>
          </cell>
          <cell r="K764">
            <v>0</v>
          </cell>
          <cell r="L764">
            <v>0</v>
          </cell>
          <cell r="M764" t="str">
            <v>No.32</v>
          </cell>
        </row>
        <row r="765">
          <cell r="A765" t="str">
            <v>시공이음 설치</v>
          </cell>
          <cell r="B765" t="str">
            <v>PVC,B=150X5mm</v>
          </cell>
          <cell r="C765" t="str">
            <v>M</v>
          </cell>
          <cell r="D765">
            <v>136.4</v>
          </cell>
          <cell r="E765">
            <v>13700</v>
          </cell>
          <cell r="F765">
            <v>1868680</v>
          </cell>
          <cell r="G765">
            <v>2400</v>
          </cell>
          <cell r="H765">
            <v>327360</v>
          </cell>
          <cell r="I765">
            <v>11300</v>
          </cell>
          <cell r="J765">
            <v>1541320</v>
          </cell>
          <cell r="K765">
            <v>0</v>
          </cell>
          <cell r="L765">
            <v>0</v>
          </cell>
          <cell r="M765" t="str">
            <v>No.17</v>
          </cell>
        </row>
        <row r="766">
          <cell r="A766" t="str">
            <v>철근가공및조립</v>
          </cell>
          <cell r="B766" t="str">
            <v>보통</v>
          </cell>
          <cell r="C766" t="str">
            <v>TON</v>
          </cell>
          <cell r="D766">
            <v>3.7509999999999999</v>
          </cell>
          <cell r="E766">
            <v>327000</v>
          </cell>
          <cell r="F766">
            <v>1226577</v>
          </cell>
          <cell r="G766">
            <v>4000</v>
          </cell>
          <cell r="H766">
            <v>15004</v>
          </cell>
          <cell r="I766">
            <v>317000</v>
          </cell>
          <cell r="J766">
            <v>1189067</v>
          </cell>
          <cell r="K766">
            <v>6000</v>
          </cell>
          <cell r="L766">
            <v>22506</v>
          </cell>
          <cell r="M766" t="str">
            <v>No.18</v>
          </cell>
        </row>
        <row r="767">
          <cell r="A767" t="str">
            <v>사다리설치(STS)</v>
          </cell>
          <cell r="C767" t="str">
            <v>M</v>
          </cell>
          <cell r="D767">
            <v>30.38</v>
          </cell>
          <cell r="E767">
            <v>10900</v>
          </cell>
          <cell r="F767">
            <v>331142</v>
          </cell>
          <cell r="G767">
            <v>6600</v>
          </cell>
          <cell r="H767">
            <v>200508</v>
          </cell>
          <cell r="I767">
            <v>4100</v>
          </cell>
          <cell r="J767">
            <v>124558</v>
          </cell>
          <cell r="K767">
            <v>200</v>
          </cell>
          <cell r="L767">
            <v>6076</v>
          </cell>
          <cell r="M767" t="str">
            <v>No.19</v>
          </cell>
        </row>
        <row r="768">
          <cell r="A768" t="str">
            <v>맨홀뚜껑설치</v>
          </cell>
          <cell r="B768" t="str">
            <v>(주철재)</v>
          </cell>
          <cell r="C768" t="str">
            <v>조</v>
          </cell>
          <cell r="D768">
            <v>31</v>
          </cell>
          <cell r="E768">
            <v>45800</v>
          </cell>
          <cell r="F768">
            <v>1419800</v>
          </cell>
          <cell r="G768">
            <v>0</v>
          </cell>
          <cell r="H768">
            <v>0</v>
          </cell>
          <cell r="I768">
            <v>45800</v>
          </cell>
          <cell r="J768">
            <v>1419800</v>
          </cell>
          <cell r="K768">
            <v>0</v>
          </cell>
          <cell r="L768">
            <v>0</v>
          </cell>
          <cell r="M768" t="str">
            <v>No.20</v>
          </cell>
        </row>
        <row r="769">
          <cell r="A769" t="str">
            <v>강관동바리(3개월)</v>
          </cell>
          <cell r="B769" t="str">
            <v>H=0-4.2M</v>
          </cell>
          <cell r="C769" t="str">
            <v>공M3</v>
          </cell>
          <cell r="D769">
            <v>14.26</v>
          </cell>
          <cell r="E769">
            <v>6300</v>
          </cell>
          <cell r="F769">
            <v>89838</v>
          </cell>
          <cell r="G769">
            <v>200</v>
          </cell>
          <cell r="H769">
            <v>2852</v>
          </cell>
          <cell r="I769">
            <v>6100</v>
          </cell>
          <cell r="J769">
            <v>86986</v>
          </cell>
          <cell r="K769">
            <v>0</v>
          </cell>
          <cell r="L769">
            <v>0</v>
          </cell>
          <cell r="M769" t="str">
            <v>No.21</v>
          </cell>
        </row>
        <row r="770">
          <cell r="A770" t="str">
            <v>양생(비닐)</v>
          </cell>
          <cell r="C770" t="str">
            <v>M2</v>
          </cell>
          <cell r="D770">
            <v>31.62</v>
          </cell>
          <cell r="E770">
            <v>900</v>
          </cell>
          <cell r="F770">
            <v>28458</v>
          </cell>
          <cell r="G770">
            <v>700</v>
          </cell>
          <cell r="H770">
            <v>22134</v>
          </cell>
          <cell r="I770">
            <v>200</v>
          </cell>
          <cell r="J770">
            <v>6324</v>
          </cell>
          <cell r="K770">
            <v>0</v>
          </cell>
          <cell r="L770">
            <v>0</v>
          </cell>
          <cell r="M770" t="str">
            <v>No.8</v>
          </cell>
        </row>
        <row r="771">
          <cell r="A771" t="str">
            <v>시공이음면정리(치핑)</v>
          </cell>
          <cell r="B771" t="str">
            <v>인력</v>
          </cell>
          <cell r="C771" t="str">
            <v>M2</v>
          </cell>
          <cell r="D771">
            <v>24.8</v>
          </cell>
          <cell r="E771">
            <v>19000</v>
          </cell>
          <cell r="F771">
            <v>471200</v>
          </cell>
          <cell r="G771">
            <v>500</v>
          </cell>
          <cell r="H771">
            <v>12400</v>
          </cell>
          <cell r="I771">
            <v>18500</v>
          </cell>
          <cell r="J771">
            <v>458800</v>
          </cell>
          <cell r="K771">
            <v>0</v>
          </cell>
          <cell r="L771">
            <v>0</v>
          </cell>
          <cell r="M771" t="str">
            <v>No.22</v>
          </cell>
        </row>
        <row r="772">
          <cell r="A772" t="str">
            <v>스페이서(T=75MM)</v>
          </cell>
          <cell r="C772" t="str">
            <v>EA</v>
          </cell>
          <cell r="D772">
            <v>93</v>
          </cell>
          <cell r="E772">
            <v>100</v>
          </cell>
          <cell r="F772">
            <v>9300</v>
          </cell>
          <cell r="G772">
            <v>100</v>
          </cell>
          <cell r="H772">
            <v>9300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쇠흙손 마감</v>
          </cell>
          <cell r="C773" t="str">
            <v>M2</v>
          </cell>
          <cell r="D773">
            <v>11.16</v>
          </cell>
          <cell r="E773">
            <v>800</v>
          </cell>
          <cell r="F773">
            <v>8928</v>
          </cell>
          <cell r="G773">
            <v>300</v>
          </cell>
          <cell r="H773">
            <v>3348</v>
          </cell>
          <cell r="I773">
            <v>200</v>
          </cell>
          <cell r="J773">
            <v>2232</v>
          </cell>
          <cell r="K773">
            <v>300</v>
          </cell>
          <cell r="L773">
            <v>3348</v>
          </cell>
          <cell r="M773" t="str">
            <v>No.27</v>
          </cell>
        </row>
        <row r="775">
          <cell r="A775" t="str">
            <v>4. 우수월류공</v>
          </cell>
          <cell r="F775">
            <v>89573</v>
          </cell>
          <cell r="H775">
            <v>39639</v>
          </cell>
          <cell r="J775">
            <v>49934</v>
          </cell>
          <cell r="L775">
            <v>0</v>
          </cell>
        </row>
        <row r="776">
          <cell r="A776" t="str">
            <v>레미콘타설</v>
          </cell>
          <cell r="B776" t="str">
            <v>무근구조물</v>
          </cell>
          <cell r="C776" t="str">
            <v>M3</v>
          </cell>
          <cell r="D776">
            <v>0.75</v>
          </cell>
          <cell r="E776">
            <v>16000</v>
          </cell>
          <cell r="F776">
            <v>12000</v>
          </cell>
          <cell r="G776">
            <v>0</v>
          </cell>
          <cell r="H776">
            <v>0</v>
          </cell>
          <cell r="I776">
            <v>16000</v>
          </cell>
          <cell r="J776">
            <v>12000</v>
          </cell>
          <cell r="K776">
            <v>0</v>
          </cell>
          <cell r="L776">
            <v>0</v>
          </cell>
          <cell r="M776" t="str">
            <v>No.10</v>
          </cell>
        </row>
        <row r="777">
          <cell r="A777" t="str">
            <v>합판거푸집</v>
          </cell>
          <cell r="B777" t="str">
            <v>0-7m:6회</v>
          </cell>
          <cell r="C777" t="str">
            <v>M2</v>
          </cell>
          <cell r="D777">
            <v>3.57</v>
          </cell>
          <cell r="E777">
            <v>12000</v>
          </cell>
          <cell r="F777">
            <v>42840</v>
          </cell>
          <cell r="G777">
            <v>4000</v>
          </cell>
          <cell r="H777">
            <v>14280</v>
          </cell>
          <cell r="I777">
            <v>8000</v>
          </cell>
          <cell r="J777">
            <v>28560</v>
          </cell>
          <cell r="K777">
            <v>0</v>
          </cell>
          <cell r="L777">
            <v>0</v>
          </cell>
          <cell r="M777" t="str">
            <v>No.11</v>
          </cell>
        </row>
        <row r="778">
          <cell r="A778" t="str">
            <v>양생(비닐)</v>
          </cell>
          <cell r="C778" t="str">
            <v>M2</v>
          </cell>
          <cell r="D778">
            <v>0.37</v>
          </cell>
          <cell r="E778">
            <v>900</v>
          </cell>
          <cell r="F778">
            <v>333</v>
          </cell>
          <cell r="G778">
            <v>700</v>
          </cell>
          <cell r="H778">
            <v>259</v>
          </cell>
          <cell r="I778">
            <v>200</v>
          </cell>
          <cell r="J778">
            <v>74</v>
          </cell>
          <cell r="K778">
            <v>0</v>
          </cell>
          <cell r="L778">
            <v>0</v>
          </cell>
          <cell r="M778" t="str">
            <v>No.8</v>
          </cell>
        </row>
        <row r="779">
          <cell r="A779" t="str">
            <v>이중벽P.E관 접합및부설</v>
          </cell>
          <cell r="B779" t="str">
            <v>Φ250M/M</v>
          </cell>
          <cell r="C779" t="str">
            <v>개소</v>
          </cell>
          <cell r="D779">
            <v>2</v>
          </cell>
          <cell r="E779">
            <v>4000</v>
          </cell>
          <cell r="F779">
            <v>8000</v>
          </cell>
          <cell r="G779">
            <v>0</v>
          </cell>
          <cell r="H779">
            <v>0</v>
          </cell>
          <cell r="I779">
            <v>4000</v>
          </cell>
          <cell r="J779">
            <v>8000</v>
          </cell>
          <cell r="K779">
            <v>0</v>
          </cell>
          <cell r="L779">
            <v>0</v>
          </cell>
          <cell r="M779" t="str">
            <v>No.24</v>
          </cell>
        </row>
        <row r="780">
          <cell r="A780" t="str">
            <v>그레이팅 뚜껑설치</v>
          </cell>
          <cell r="B780" t="str">
            <v>650X650mm</v>
          </cell>
          <cell r="C780" t="str">
            <v>개소</v>
          </cell>
          <cell r="D780">
            <v>1</v>
          </cell>
          <cell r="E780">
            <v>26400</v>
          </cell>
          <cell r="F780">
            <v>26400</v>
          </cell>
          <cell r="G780">
            <v>25100</v>
          </cell>
          <cell r="H780">
            <v>25100</v>
          </cell>
          <cell r="I780">
            <v>1300</v>
          </cell>
          <cell r="J780">
            <v>1300</v>
          </cell>
          <cell r="K780">
            <v>0</v>
          </cell>
          <cell r="L780">
            <v>0</v>
          </cell>
          <cell r="M780" t="str">
            <v>No.55</v>
          </cell>
        </row>
        <row r="782">
          <cell r="A782" t="str">
            <v>5. 환 기 구</v>
          </cell>
          <cell r="F782">
            <v>208072</v>
          </cell>
          <cell r="H782">
            <v>19968</v>
          </cell>
          <cell r="J782">
            <v>179432</v>
          </cell>
          <cell r="L782">
            <v>8672</v>
          </cell>
        </row>
        <row r="783">
          <cell r="A783" t="str">
            <v>레미콘타설</v>
          </cell>
          <cell r="B783" t="str">
            <v>무근구조물</v>
          </cell>
          <cell r="C783" t="str">
            <v>M3</v>
          </cell>
          <cell r="D783">
            <v>1.04</v>
          </cell>
          <cell r="E783">
            <v>16000</v>
          </cell>
          <cell r="F783">
            <v>16640</v>
          </cell>
          <cell r="G783">
            <v>0</v>
          </cell>
          <cell r="H783">
            <v>0</v>
          </cell>
          <cell r="I783">
            <v>16000</v>
          </cell>
          <cell r="J783">
            <v>16640</v>
          </cell>
          <cell r="K783">
            <v>0</v>
          </cell>
          <cell r="L783">
            <v>0</v>
          </cell>
          <cell r="M783" t="str">
            <v>No.10</v>
          </cell>
        </row>
        <row r="784">
          <cell r="A784" t="str">
            <v>합판거푸집</v>
          </cell>
          <cell r="B784" t="str">
            <v>0-7m:6회</v>
          </cell>
          <cell r="C784" t="str">
            <v>M2</v>
          </cell>
          <cell r="D784">
            <v>4.83</v>
          </cell>
          <cell r="E784">
            <v>12000</v>
          </cell>
          <cell r="F784">
            <v>57960</v>
          </cell>
          <cell r="G784">
            <v>4000</v>
          </cell>
          <cell r="H784">
            <v>19320</v>
          </cell>
          <cell r="I784">
            <v>8000</v>
          </cell>
          <cell r="J784">
            <v>38640</v>
          </cell>
          <cell r="K784">
            <v>0</v>
          </cell>
          <cell r="L784">
            <v>0</v>
          </cell>
          <cell r="M784" t="str">
            <v>No.11</v>
          </cell>
        </row>
        <row r="785">
          <cell r="A785" t="str">
            <v>잡석부설(B.H 0.7)</v>
          </cell>
          <cell r="B785" t="str">
            <v>기계90%+인력10%</v>
          </cell>
          <cell r="C785" t="str">
            <v>M3</v>
          </cell>
          <cell r="D785">
            <v>0.24</v>
          </cell>
          <cell r="E785">
            <v>3000</v>
          </cell>
          <cell r="F785">
            <v>720</v>
          </cell>
          <cell r="G785">
            <v>200</v>
          </cell>
          <cell r="H785">
            <v>48</v>
          </cell>
          <cell r="I785">
            <v>2500</v>
          </cell>
          <cell r="J785">
            <v>600</v>
          </cell>
          <cell r="K785">
            <v>300</v>
          </cell>
          <cell r="L785">
            <v>72</v>
          </cell>
          <cell r="M785" t="str">
            <v>#.5</v>
          </cell>
        </row>
        <row r="786">
          <cell r="A786" t="str">
            <v>적벽돌쌓기</v>
          </cell>
          <cell r="B786" t="str">
            <v>1.0B,표준형</v>
          </cell>
          <cell r="C786" t="str">
            <v>M2</v>
          </cell>
          <cell r="D786">
            <v>2.08</v>
          </cell>
          <cell r="E786">
            <v>21900</v>
          </cell>
          <cell r="F786">
            <v>45552</v>
          </cell>
          <cell r="G786">
            <v>0</v>
          </cell>
          <cell r="H786">
            <v>0</v>
          </cell>
          <cell r="I786">
            <v>21900</v>
          </cell>
          <cell r="J786">
            <v>45552</v>
          </cell>
          <cell r="K786">
            <v>0</v>
          </cell>
          <cell r="L786">
            <v>0</v>
          </cell>
          <cell r="M786" t="str">
            <v>No.36</v>
          </cell>
        </row>
        <row r="787">
          <cell r="A787" t="str">
            <v>모르터</v>
          </cell>
          <cell r="B787" t="str">
            <v>1 : 3</v>
          </cell>
          <cell r="C787" t="str">
            <v>M3</v>
          </cell>
          <cell r="D787">
            <v>0.33</v>
          </cell>
          <cell r="E787">
            <v>40000</v>
          </cell>
          <cell r="F787">
            <v>13200</v>
          </cell>
          <cell r="G787">
            <v>0</v>
          </cell>
          <cell r="H787">
            <v>0</v>
          </cell>
          <cell r="I787">
            <v>40000</v>
          </cell>
          <cell r="J787">
            <v>13200</v>
          </cell>
          <cell r="K787">
            <v>0</v>
          </cell>
          <cell r="L787">
            <v>0</v>
          </cell>
          <cell r="M787" t="str">
            <v>No.37</v>
          </cell>
        </row>
        <row r="788">
          <cell r="A788" t="str">
            <v>K.P메카니칼접합및부설(기계)</v>
          </cell>
          <cell r="B788" t="str">
            <v>ø200M/M(이형관)</v>
          </cell>
          <cell r="C788" t="str">
            <v>개소</v>
          </cell>
          <cell r="D788">
            <v>2</v>
          </cell>
          <cell r="E788">
            <v>14300</v>
          </cell>
          <cell r="F788">
            <v>28600</v>
          </cell>
          <cell r="G788">
            <v>0</v>
          </cell>
          <cell r="H788">
            <v>0</v>
          </cell>
          <cell r="I788">
            <v>10000</v>
          </cell>
          <cell r="J788">
            <v>20000</v>
          </cell>
          <cell r="K788">
            <v>4300</v>
          </cell>
          <cell r="L788">
            <v>8600</v>
          </cell>
          <cell r="M788" t="str">
            <v>No.38</v>
          </cell>
        </row>
        <row r="789">
          <cell r="A789" t="str">
            <v>플랜지관 접합및부설</v>
          </cell>
          <cell r="B789" t="str">
            <v>ø200M/M(이형관)</v>
          </cell>
          <cell r="C789" t="str">
            <v>개소</v>
          </cell>
          <cell r="D789">
            <v>1</v>
          </cell>
          <cell r="E789">
            <v>45400</v>
          </cell>
          <cell r="F789">
            <v>45400</v>
          </cell>
          <cell r="G789">
            <v>600</v>
          </cell>
          <cell r="H789">
            <v>600</v>
          </cell>
          <cell r="I789">
            <v>44800</v>
          </cell>
          <cell r="J789">
            <v>44800</v>
          </cell>
          <cell r="K789">
            <v>0</v>
          </cell>
          <cell r="L789">
            <v>0</v>
          </cell>
          <cell r="M789" t="str">
            <v>No.39</v>
          </cell>
        </row>
        <row r="791">
          <cell r="A791" t="str">
            <v>6. 부대시설공</v>
          </cell>
          <cell r="F791">
            <v>3548035</v>
          </cell>
          <cell r="H791">
            <v>1415668</v>
          </cell>
          <cell r="J791">
            <v>1431301</v>
          </cell>
          <cell r="L791">
            <v>701066</v>
          </cell>
        </row>
        <row r="792">
          <cell r="A792" t="str">
            <v>하수관거인식테이프</v>
          </cell>
          <cell r="B792" t="str">
            <v>5cmX20m</v>
          </cell>
          <cell r="C792" t="str">
            <v>M</v>
          </cell>
          <cell r="D792">
            <v>1164.7</v>
          </cell>
          <cell r="E792">
            <v>1300</v>
          </cell>
          <cell r="F792">
            <v>1514110</v>
          </cell>
          <cell r="G792">
            <v>1100</v>
          </cell>
          <cell r="H792">
            <v>1281170</v>
          </cell>
          <cell r="I792">
            <v>200</v>
          </cell>
          <cell r="J792">
            <v>232940</v>
          </cell>
          <cell r="K792">
            <v>0</v>
          </cell>
          <cell r="L792">
            <v>0</v>
          </cell>
        </row>
        <row r="793">
          <cell r="A793" t="str">
            <v>하수관내 C.C.T.V조사</v>
          </cell>
          <cell r="B793" t="str">
            <v>하수관내 C.C.T.V 조사</v>
          </cell>
          <cell r="C793" t="str">
            <v>M</v>
          </cell>
          <cell r="D793">
            <v>1164.7</v>
          </cell>
          <cell r="E793">
            <v>1700</v>
          </cell>
          <cell r="F793">
            <v>1979990</v>
          </cell>
          <cell r="G793">
            <v>100</v>
          </cell>
          <cell r="H793">
            <v>116470</v>
          </cell>
          <cell r="I793">
            <v>1000</v>
          </cell>
          <cell r="J793">
            <v>1164700</v>
          </cell>
          <cell r="K793">
            <v>600</v>
          </cell>
          <cell r="L793">
            <v>698820</v>
          </cell>
          <cell r="M793" t="str">
            <v>No.40</v>
          </cell>
        </row>
        <row r="794">
          <cell r="A794" t="str">
            <v>콘크리트 절단</v>
          </cell>
          <cell r="C794" t="str">
            <v>M</v>
          </cell>
          <cell r="D794">
            <v>2.8</v>
          </cell>
          <cell r="E794">
            <v>2000</v>
          </cell>
          <cell r="F794">
            <v>5600</v>
          </cell>
          <cell r="G794">
            <v>900</v>
          </cell>
          <cell r="H794">
            <v>2520</v>
          </cell>
          <cell r="I794">
            <v>1000</v>
          </cell>
          <cell r="J794">
            <v>2800</v>
          </cell>
          <cell r="K794">
            <v>100</v>
          </cell>
          <cell r="L794">
            <v>280</v>
          </cell>
          <cell r="M794" t="str">
            <v>No.5</v>
          </cell>
        </row>
        <row r="795">
          <cell r="A795" t="str">
            <v>철근 구조물헐기</v>
          </cell>
          <cell r="B795" t="str">
            <v>소형브레커+공기압축기</v>
          </cell>
          <cell r="C795" t="str">
            <v>M3</v>
          </cell>
          <cell r="D795">
            <v>0.12</v>
          </cell>
          <cell r="E795">
            <v>35800</v>
          </cell>
          <cell r="F795">
            <v>4296</v>
          </cell>
          <cell r="G795">
            <v>6400</v>
          </cell>
          <cell r="H795">
            <v>768</v>
          </cell>
          <cell r="I795">
            <v>17800</v>
          </cell>
          <cell r="J795">
            <v>2136</v>
          </cell>
          <cell r="K795">
            <v>11600</v>
          </cell>
          <cell r="L795">
            <v>1392</v>
          </cell>
          <cell r="M795" t="str">
            <v>No.29</v>
          </cell>
        </row>
        <row r="796">
          <cell r="A796" t="str">
            <v>콘크리트 복구</v>
          </cell>
          <cell r="B796" t="str">
            <v>철근구조물</v>
          </cell>
          <cell r="C796" t="str">
            <v>M3</v>
          </cell>
          <cell r="D796">
            <v>0.11</v>
          </cell>
          <cell r="E796">
            <v>49700</v>
          </cell>
          <cell r="F796">
            <v>5467</v>
          </cell>
          <cell r="G796">
            <v>43800</v>
          </cell>
          <cell r="H796">
            <v>4818</v>
          </cell>
          <cell r="I796">
            <v>5900</v>
          </cell>
          <cell r="J796">
            <v>649</v>
          </cell>
          <cell r="K796">
            <v>0</v>
          </cell>
          <cell r="L796">
            <v>0</v>
          </cell>
          <cell r="M796" t="str">
            <v>No.14</v>
          </cell>
        </row>
        <row r="797">
          <cell r="A797" t="str">
            <v>합판거푸집</v>
          </cell>
          <cell r="B797" t="str">
            <v>0-7m:3회</v>
          </cell>
          <cell r="C797" t="str">
            <v>M2</v>
          </cell>
          <cell r="D797">
            <v>0.84</v>
          </cell>
          <cell r="E797">
            <v>17100</v>
          </cell>
          <cell r="F797">
            <v>14364</v>
          </cell>
          <cell r="G797">
            <v>5300</v>
          </cell>
          <cell r="H797">
            <v>4452</v>
          </cell>
          <cell r="I797">
            <v>11800</v>
          </cell>
          <cell r="J797">
            <v>9912</v>
          </cell>
          <cell r="K797">
            <v>0</v>
          </cell>
          <cell r="L797">
            <v>0</v>
          </cell>
          <cell r="M797" t="str">
            <v>No.15</v>
          </cell>
        </row>
        <row r="798">
          <cell r="A798" t="str">
            <v>수팽창고무지수판 설치</v>
          </cell>
          <cell r="B798" t="str">
            <v>20X10</v>
          </cell>
          <cell r="C798" t="str">
            <v>M</v>
          </cell>
          <cell r="D798">
            <v>0.48</v>
          </cell>
          <cell r="E798">
            <v>3900</v>
          </cell>
          <cell r="F798">
            <v>1872</v>
          </cell>
          <cell r="G798">
            <v>3100</v>
          </cell>
          <cell r="H798">
            <v>1488</v>
          </cell>
          <cell r="I798">
            <v>800</v>
          </cell>
          <cell r="J798">
            <v>384</v>
          </cell>
          <cell r="K798">
            <v>0</v>
          </cell>
          <cell r="L798">
            <v>0</v>
          </cell>
          <cell r="M798" t="str">
            <v>No.23</v>
          </cell>
        </row>
        <row r="799">
          <cell r="A799" t="str">
            <v>시공이음면정리(치핑)</v>
          </cell>
          <cell r="B799" t="str">
            <v>인력</v>
          </cell>
          <cell r="C799" t="str">
            <v>M2</v>
          </cell>
          <cell r="D799">
            <v>0.7</v>
          </cell>
          <cell r="E799">
            <v>19000</v>
          </cell>
          <cell r="F799">
            <v>13300</v>
          </cell>
          <cell r="G799">
            <v>500</v>
          </cell>
          <cell r="H799">
            <v>350</v>
          </cell>
          <cell r="I799">
            <v>18500</v>
          </cell>
          <cell r="J799">
            <v>12950</v>
          </cell>
          <cell r="K799">
            <v>0</v>
          </cell>
          <cell r="L799">
            <v>0</v>
          </cell>
          <cell r="M799" t="str">
            <v>No.22</v>
          </cell>
        </row>
        <row r="800">
          <cell r="A800" t="str">
            <v>신·구 콘크리트 접착제바르기</v>
          </cell>
          <cell r="C800" t="str">
            <v>M2</v>
          </cell>
          <cell r="D800">
            <v>0.7</v>
          </cell>
          <cell r="E800">
            <v>10800</v>
          </cell>
          <cell r="F800">
            <v>7560</v>
          </cell>
          <cell r="G800">
            <v>4400</v>
          </cell>
          <cell r="H800">
            <v>3080</v>
          </cell>
          <cell r="I800">
            <v>6300</v>
          </cell>
          <cell r="J800">
            <v>4410</v>
          </cell>
          <cell r="K800">
            <v>100</v>
          </cell>
          <cell r="L800">
            <v>70</v>
          </cell>
          <cell r="M800" t="str">
            <v>No.30</v>
          </cell>
        </row>
        <row r="801">
          <cell r="A801" t="str">
            <v>폐기물운반</v>
          </cell>
          <cell r="B801" t="str">
            <v>B.H0.7 + D.T15</v>
          </cell>
          <cell r="C801" t="str">
            <v>M3</v>
          </cell>
          <cell r="D801">
            <v>0.12</v>
          </cell>
          <cell r="E801">
            <v>12300</v>
          </cell>
          <cell r="F801">
            <v>1476</v>
          </cell>
          <cell r="G801">
            <v>4600</v>
          </cell>
          <cell r="H801">
            <v>552</v>
          </cell>
          <cell r="I801">
            <v>3500</v>
          </cell>
          <cell r="J801">
            <v>420</v>
          </cell>
          <cell r="K801">
            <v>4200</v>
          </cell>
          <cell r="L801">
            <v>504</v>
          </cell>
          <cell r="M801" t="str">
            <v>#.12</v>
          </cell>
        </row>
        <row r="803">
          <cell r="A803" t="str">
            <v>7. 운 반 공</v>
          </cell>
          <cell r="F803">
            <v>5092606</v>
          </cell>
          <cell r="H803">
            <v>1520200</v>
          </cell>
          <cell r="J803">
            <v>1658400</v>
          </cell>
          <cell r="L803">
            <v>1914006</v>
          </cell>
        </row>
        <row r="804">
          <cell r="A804" t="str">
            <v>철근운반</v>
          </cell>
          <cell r="C804" t="str">
            <v>TON</v>
          </cell>
          <cell r="D804">
            <v>3.8639999999999999</v>
          </cell>
          <cell r="E804">
            <v>9000</v>
          </cell>
          <cell r="F804">
            <v>34776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9000</v>
          </cell>
          <cell r="L804">
            <v>34776</v>
          </cell>
          <cell r="M804" t="str">
            <v>#.15</v>
          </cell>
        </row>
        <row r="805">
          <cell r="A805" t="str">
            <v>주철관 운반</v>
          </cell>
          <cell r="B805" t="str">
            <v>이형관</v>
          </cell>
          <cell r="C805" t="str">
            <v>KG</v>
          </cell>
          <cell r="D805">
            <v>127.3</v>
          </cell>
          <cell r="E805">
            <v>100</v>
          </cell>
          <cell r="F805">
            <v>12730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100</v>
          </cell>
          <cell r="L805">
            <v>12730</v>
          </cell>
          <cell r="M805" t="str">
            <v>#.17</v>
          </cell>
        </row>
        <row r="806">
          <cell r="A806" t="str">
            <v>보조기층운반</v>
          </cell>
          <cell r="C806" t="str">
            <v>M3</v>
          </cell>
          <cell r="D806">
            <v>691</v>
          </cell>
          <cell r="E806">
            <v>7300</v>
          </cell>
          <cell r="F806">
            <v>5044300</v>
          </cell>
          <cell r="G806">
            <v>2200</v>
          </cell>
          <cell r="H806">
            <v>1520200</v>
          </cell>
          <cell r="I806">
            <v>2400</v>
          </cell>
          <cell r="J806">
            <v>1658400</v>
          </cell>
          <cell r="K806">
            <v>2700</v>
          </cell>
          <cell r="L806">
            <v>1865700</v>
          </cell>
          <cell r="M806" t="str">
            <v>#.18</v>
          </cell>
        </row>
        <row r="807">
          <cell r="A807" t="str">
            <v>시멘트운반(40kg/대)</v>
          </cell>
          <cell r="C807" t="str">
            <v>대</v>
          </cell>
          <cell r="D807">
            <v>2</v>
          </cell>
          <cell r="E807">
            <v>400</v>
          </cell>
          <cell r="F807">
            <v>800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400</v>
          </cell>
          <cell r="L807">
            <v>800</v>
          </cell>
          <cell r="M807" t="str">
            <v>#.19</v>
          </cell>
        </row>
        <row r="817">
          <cell r="A817" t="str">
            <v>⊙E-LINE  사급자재비</v>
          </cell>
          <cell r="C817" t="str">
            <v>식</v>
          </cell>
          <cell r="D817">
            <v>1</v>
          </cell>
          <cell r="F817">
            <v>44470300</v>
          </cell>
          <cell r="H817">
            <v>44470300</v>
          </cell>
          <cell r="J817">
            <v>0</v>
          </cell>
          <cell r="L817">
            <v>0</v>
          </cell>
        </row>
        <row r="819">
          <cell r="A819" t="str">
            <v>모  래</v>
          </cell>
          <cell r="C819" t="str">
            <v>M3</v>
          </cell>
          <cell r="D819">
            <v>262</v>
          </cell>
          <cell r="E819">
            <v>17000</v>
          </cell>
          <cell r="F819">
            <v>4454000</v>
          </cell>
          <cell r="G819">
            <v>17000</v>
          </cell>
          <cell r="H819">
            <v>4454000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잡  석</v>
          </cell>
          <cell r="C820" t="str">
            <v>M3</v>
          </cell>
          <cell r="D820">
            <v>0.25</v>
          </cell>
          <cell r="E820">
            <v>7000</v>
          </cell>
          <cell r="F820">
            <v>1750</v>
          </cell>
          <cell r="G820">
            <v>7000</v>
          </cell>
          <cell r="H820">
            <v>1750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아스팔트유제</v>
          </cell>
          <cell r="B821" t="str">
            <v>RSC-4</v>
          </cell>
          <cell r="C821" t="str">
            <v>DRUM</v>
          </cell>
          <cell r="D821">
            <v>4.7</v>
          </cell>
          <cell r="E821">
            <v>52000</v>
          </cell>
          <cell r="F821">
            <v>244400</v>
          </cell>
          <cell r="G821">
            <v>52000</v>
          </cell>
          <cell r="H821">
            <v>244400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A822" t="str">
            <v>아스팔트유제</v>
          </cell>
          <cell r="B822" t="str">
            <v>MC-1</v>
          </cell>
          <cell r="C822" t="str">
            <v>DRUM</v>
          </cell>
          <cell r="D822">
            <v>9.4</v>
          </cell>
          <cell r="E822">
            <v>58000</v>
          </cell>
          <cell r="F822">
            <v>545200</v>
          </cell>
          <cell r="G822">
            <v>58000</v>
          </cell>
          <cell r="H822">
            <v>545200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주철관 이형관</v>
          </cell>
          <cell r="B823" t="str">
            <v>D300M/M이상 D600M/M이하</v>
          </cell>
          <cell r="C823" t="str">
            <v>KG</v>
          </cell>
          <cell r="D823">
            <v>127.3</v>
          </cell>
          <cell r="E823">
            <v>2500</v>
          </cell>
          <cell r="F823">
            <v>318250</v>
          </cell>
          <cell r="G823">
            <v>2500</v>
          </cell>
          <cell r="H823">
            <v>318250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이중벽 P.E관</v>
          </cell>
          <cell r="B824" t="str">
            <v>Φ250M/M</v>
          </cell>
          <cell r="C824" t="str">
            <v>본</v>
          </cell>
          <cell r="D824">
            <v>2</v>
          </cell>
          <cell r="E824">
            <v>127200</v>
          </cell>
          <cell r="F824">
            <v>254400</v>
          </cell>
          <cell r="G824">
            <v>127200</v>
          </cell>
          <cell r="H824">
            <v>254400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A825" t="str">
            <v>이중벽 P.E관</v>
          </cell>
          <cell r="B825" t="str">
            <v>Φ300M/M</v>
          </cell>
          <cell r="C825" t="str">
            <v>본</v>
          </cell>
          <cell r="D825">
            <v>195</v>
          </cell>
          <cell r="E825">
            <v>160200</v>
          </cell>
          <cell r="F825">
            <v>31239000</v>
          </cell>
          <cell r="G825">
            <v>160200</v>
          </cell>
          <cell r="H825">
            <v>31239000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이중벽 P.E관 지수단관</v>
          </cell>
          <cell r="B826" t="str">
            <v>Φ250M/M</v>
          </cell>
          <cell r="C826" t="str">
            <v>EA</v>
          </cell>
          <cell r="D826">
            <v>1</v>
          </cell>
          <cell r="E826">
            <v>34900</v>
          </cell>
          <cell r="F826">
            <v>34900</v>
          </cell>
          <cell r="G826">
            <v>34900</v>
          </cell>
          <cell r="H826">
            <v>34900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이중벽 P.E관 지수단관</v>
          </cell>
          <cell r="B827" t="str">
            <v>Φ300M/M</v>
          </cell>
          <cell r="C827" t="str">
            <v>EA</v>
          </cell>
          <cell r="D827">
            <v>62</v>
          </cell>
          <cell r="E827">
            <v>44100</v>
          </cell>
          <cell r="F827">
            <v>2734200</v>
          </cell>
          <cell r="G827">
            <v>44100</v>
          </cell>
          <cell r="H827">
            <v>2734200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A828" t="str">
            <v>적벽돌</v>
          </cell>
          <cell r="B828" t="str">
            <v>190*90*57</v>
          </cell>
          <cell r="C828" t="str">
            <v>매</v>
          </cell>
          <cell r="D828">
            <v>319</v>
          </cell>
          <cell r="E828">
            <v>200</v>
          </cell>
          <cell r="F828">
            <v>63800</v>
          </cell>
          <cell r="G828">
            <v>200</v>
          </cell>
          <cell r="H828">
            <v>63800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A829" t="str">
            <v>흡출기(D200)</v>
          </cell>
          <cell r="C829" t="str">
            <v>개</v>
          </cell>
          <cell r="D829">
            <v>1</v>
          </cell>
          <cell r="E829">
            <v>200000</v>
          </cell>
          <cell r="F829">
            <v>200000</v>
          </cell>
          <cell r="G829">
            <v>200000</v>
          </cell>
          <cell r="H829">
            <v>200000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보조기층제</v>
          </cell>
          <cell r="C830" t="str">
            <v>M3</v>
          </cell>
          <cell r="D830">
            <v>691</v>
          </cell>
          <cell r="E830">
            <v>6300</v>
          </cell>
          <cell r="F830">
            <v>4353300</v>
          </cell>
          <cell r="G830">
            <v>6300</v>
          </cell>
          <cell r="H830">
            <v>4353300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A831" t="str">
            <v>주철관 접합부품(K.P메카니칼접합)</v>
          </cell>
          <cell r="B831" t="str">
            <v>D=200MM</v>
          </cell>
          <cell r="C831" t="str">
            <v>SET</v>
          </cell>
          <cell r="D831">
            <v>2</v>
          </cell>
          <cell r="E831">
            <v>12400</v>
          </cell>
          <cell r="F831">
            <v>24800</v>
          </cell>
          <cell r="G831">
            <v>12400</v>
          </cell>
          <cell r="H831">
            <v>24800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주철관 접합부품(플랜지접합)</v>
          </cell>
          <cell r="B832" t="str">
            <v>D=200MM</v>
          </cell>
          <cell r="C832" t="str">
            <v>SET</v>
          </cell>
          <cell r="D832">
            <v>1</v>
          </cell>
          <cell r="E832">
            <v>2300</v>
          </cell>
          <cell r="F832">
            <v>2300</v>
          </cell>
          <cell r="G832">
            <v>2300</v>
          </cell>
          <cell r="H832">
            <v>2300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9">
          <cell r="A839" t="str">
            <v>Ⅵ.F-LINE차집관로(월평P/S→중문동부P/S)</v>
          </cell>
          <cell r="C839" t="str">
            <v>식</v>
          </cell>
          <cell r="D839">
            <v>1</v>
          </cell>
          <cell r="F839">
            <v>286036263</v>
          </cell>
          <cell r="H839">
            <v>84806305</v>
          </cell>
          <cell r="J839">
            <v>152418888</v>
          </cell>
          <cell r="L839">
            <v>48811070</v>
          </cell>
        </row>
        <row r="841">
          <cell r="A841" t="str">
            <v>1. 토    공</v>
          </cell>
          <cell r="F841">
            <v>181561152</v>
          </cell>
          <cell r="H841">
            <v>67104186</v>
          </cell>
          <cell r="J841">
            <v>82071832</v>
          </cell>
          <cell r="L841">
            <v>32385134</v>
          </cell>
        </row>
        <row r="842">
          <cell r="A842" t="str">
            <v>터파기:보조기층</v>
          </cell>
          <cell r="B842" t="str">
            <v>B.H 0.7㎥</v>
          </cell>
          <cell r="C842" t="str">
            <v>M3</v>
          </cell>
          <cell r="D842">
            <v>529.6</v>
          </cell>
          <cell r="E842">
            <v>1100</v>
          </cell>
          <cell r="F842">
            <v>582560</v>
          </cell>
          <cell r="G842">
            <v>300</v>
          </cell>
          <cell r="H842">
            <v>158880</v>
          </cell>
          <cell r="I842">
            <v>400</v>
          </cell>
          <cell r="J842">
            <v>211840</v>
          </cell>
          <cell r="K842">
            <v>400</v>
          </cell>
          <cell r="L842">
            <v>211840</v>
          </cell>
          <cell r="M842" t="str">
            <v>#.1</v>
          </cell>
        </row>
        <row r="843">
          <cell r="A843" t="str">
            <v>터파기:토사(육상),기계80+인력20</v>
          </cell>
          <cell r="B843" t="str">
            <v>B.H 0.7㎥</v>
          </cell>
          <cell r="C843" t="str">
            <v>M3</v>
          </cell>
          <cell r="D843">
            <v>6312.9</v>
          </cell>
          <cell r="E843">
            <v>2000</v>
          </cell>
          <cell r="F843">
            <v>12625800</v>
          </cell>
          <cell r="G843">
            <v>100</v>
          </cell>
          <cell r="H843">
            <v>631290</v>
          </cell>
          <cell r="I843">
            <v>1600</v>
          </cell>
          <cell r="J843">
            <v>10100640</v>
          </cell>
          <cell r="K843">
            <v>300</v>
          </cell>
          <cell r="L843">
            <v>1893870</v>
          </cell>
          <cell r="M843" t="str">
            <v>#.2</v>
          </cell>
        </row>
        <row r="844">
          <cell r="A844" t="str">
            <v>기계터파기(연암)</v>
          </cell>
          <cell r="B844" t="str">
            <v>B.H0.7+브레이커</v>
          </cell>
          <cell r="C844" t="str">
            <v>M3</v>
          </cell>
          <cell r="D844">
            <v>1700.93</v>
          </cell>
          <cell r="E844">
            <v>18400</v>
          </cell>
          <cell r="F844">
            <v>31297112</v>
          </cell>
          <cell r="G844">
            <v>2800</v>
          </cell>
          <cell r="H844">
            <v>4762604</v>
          </cell>
          <cell r="I844">
            <v>7300</v>
          </cell>
          <cell r="J844">
            <v>12416789</v>
          </cell>
          <cell r="K844">
            <v>8300</v>
          </cell>
          <cell r="L844">
            <v>14117719</v>
          </cell>
          <cell r="M844" t="str">
            <v>#.3</v>
          </cell>
        </row>
        <row r="845">
          <cell r="A845" t="str">
            <v>되메우기 및 다짐</v>
          </cell>
          <cell r="B845" t="str">
            <v>B.H 0.7+플래이트 콤펙터</v>
          </cell>
          <cell r="C845" t="str">
            <v>M3</v>
          </cell>
          <cell r="D845">
            <v>6539.18</v>
          </cell>
          <cell r="E845">
            <v>3500</v>
          </cell>
          <cell r="F845">
            <v>22887130</v>
          </cell>
          <cell r="G845">
            <v>400</v>
          </cell>
          <cell r="H845">
            <v>2615672</v>
          </cell>
          <cell r="I845">
            <v>2600</v>
          </cell>
          <cell r="J845">
            <v>17001868</v>
          </cell>
          <cell r="K845">
            <v>500</v>
          </cell>
          <cell r="L845">
            <v>3269590</v>
          </cell>
          <cell r="M845" t="str">
            <v>#.4</v>
          </cell>
        </row>
        <row r="846">
          <cell r="A846" t="str">
            <v>사토운반:내부운반</v>
          </cell>
          <cell r="B846" t="str">
            <v>B.H0.7 + D.T15</v>
          </cell>
          <cell r="C846" t="str">
            <v>M3</v>
          </cell>
          <cell r="D846">
            <v>226.28</v>
          </cell>
          <cell r="E846">
            <v>2500</v>
          </cell>
          <cell r="F846">
            <v>565700</v>
          </cell>
          <cell r="G846">
            <v>900</v>
          </cell>
          <cell r="H846">
            <v>203652</v>
          </cell>
          <cell r="I846">
            <v>700</v>
          </cell>
          <cell r="J846">
            <v>158396</v>
          </cell>
          <cell r="K846">
            <v>900</v>
          </cell>
          <cell r="L846">
            <v>203652</v>
          </cell>
          <cell r="M846" t="str">
            <v>#.24</v>
          </cell>
        </row>
        <row r="847">
          <cell r="A847" t="str">
            <v>사토운반:연암</v>
          </cell>
          <cell r="B847" t="str">
            <v>B.H0.7 + D.T15</v>
          </cell>
          <cell r="C847" t="str">
            <v>M3</v>
          </cell>
          <cell r="D847">
            <v>1700.93</v>
          </cell>
          <cell r="E847">
            <v>12000</v>
          </cell>
          <cell r="F847">
            <v>20411160</v>
          </cell>
          <cell r="G847">
            <v>4500</v>
          </cell>
          <cell r="H847">
            <v>7654185</v>
          </cell>
          <cell r="I847">
            <v>3500</v>
          </cell>
          <cell r="J847">
            <v>5953255</v>
          </cell>
          <cell r="K847">
            <v>4000</v>
          </cell>
          <cell r="L847">
            <v>6803720</v>
          </cell>
          <cell r="M847" t="str">
            <v>#.7</v>
          </cell>
        </row>
        <row r="848">
          <cell r="A848" t="str">
            <v>모래부설 및 다짐(B.H 0.7M3,관로기초)</v>
          </cell>
          <cell r="B848" t="str">
            <v>기계90%+인력10%</v>
          </cell>
          <cell r="C848" t="str">
            <v>M3</v>
          </cell>
          <cell r="D848">
            <v>916.48</v>
          </cell>
          <cell r="E848">
            <v>2300</v>
          </cell>
          <cell r="F848">
            <v>2107904</v>
          </cell>
          <cell r="G848">
            <v>200</v>
          </cell>
          <cell r="H848">
            <v>183296</v>
          </cell>
          <cell r="I848">
            <v>1600</v>
          </cell>
          <cell r="J848">
            <v>1466368</v>
          </cell>
          <cell r="K848">
            <v>500</v>
          </cell>
          <cell r="L848">
            <v>458240</v>
          </cell>
          <cell r="M848" t="str">
            <v>#.8</v>
          </cell>
        </row>
        <row r="849">
          <cell r="A849" t="str">
            <v>바닥면 고르기</v>
          </cell>
          <cell r="B849" t="str">
            <v>연암</v>
          </cell>
          <cell r="C849" t="str">
            <v>M2</v>
          </cell>
          <cell r="D849">
            <v>2952.29</v>
          </cell>
          <cell r="E849">
            <v>5400</v>
          </cell>
          <cell r="F849">
            <v>15942366</v>
          </cell>
          <cell r="G849">
            <v>500</v>
          </cell>
          <cell r="H849">
            <v>1476145</v>
          </cell>
          <cell r="I849">
            <v>4600</v>
          </cell>
          <cell r="J849">
            <v>13580534</v>
          </cell>
          <cell r="K849">
            <v>300</v>
          </cell>
          <cell r="L849">
            <v>885687</v>
          </cell>
          <cell r="M849" t="str">
            <v>No.2</v>
          </cell>
        </row>
        <row r="850">
          <cell r="A850" t="str">
            <v>아스팔트포장 절단</v>
          </cell>
          <cell r="C850" t="str">
            <v>M</v>
          </cell>
          <cell r="D850">
            <v>1192.56</v>
          </cell>
          <cell r="E850">
            <v>1800</v>
          </cell>
          <cell r="F850">
            <v>2146608</v>
          </cell>
          <cell r="G850">
            <v>900</v>
          </cell>
          <cell r="H850">
            <v>1073304</v>
          </cell>
          <cell r="I850">
            <v>800</v>
          </cell>
          <cell r="J850">
            <v>954048</v>
          </cell>
          <cell r="K850">
            <v>100</v>
          </cell>
          <cell r="L850">
            <v>119256</v>
          </cell>
          <cell r="M850" t="str">
            <v>No.3</v>
          </cell>
        </row>
        <row r="851">
          <cell r="A851" t="str">
            <v>아스팔트포장 파취</v>
          </cell>
          <cell r="B851" t="str">
            <v>기계</v>
          </cell>
          <cell r="C851" t="str">
            <v>M3</v>
          </cell>
          <cell r="D851">
            <v>140.54</v>
          </cell>
          <cell r="E851">
            <v>15300</v>
          </cell>
          <cell r="F851">
            <v>2150262</v>
          </cell>
          <cell r="G851">
            <v>2300</v>
          </cell>
          <cell r="H851">
            <v>323242</v>
          </cell>
          <cell r="I851">
            <v>6300</v>
          </cell>
          <cell r="J851">
            <v>885402</v>
          </cell>
          <cell r="K851">
            <v>6700</v>
          </cell>
          <cell r="L851">
            <v>941618</v>
          </cell>
          <cell r="M851" t="str">
            <v>#.10</v>
          </cell>
        </row>
        <row r="852">
          <cell r="A852" t="str">
            <v>아스팔트 포장포설</v>
          </cell>
          <cell r="B852" t="str">
            <v>기층10cm+표층5cm</v>
          </cell>
          <cell r="C852" t="str">
            <v>a</v>
          </cell>
          <cell r="D852">
            <v>9.3699999999999992</v>
          </cell>
          <cell r="E852">
            <v>3812100</v>
          </cell>
          <cell r="F852">
            <v>35719377</v>
          </cell>
          <cell r="G852">
            <v>3372300</v>
          </cell>
          <cell r="H852">
            <v>31598451</v>
          </cell>
          <cell r="I852">
            <v>409100</v>
          </cell>
          <cell r="J852">
            <v>3833267</v>
          </cell>
          <cell r="K852">
            <v>30700</v>
          </cell>
          <cell r="L852">
            <v>287659</v>
          </cell>
          <cell r="M852" t="str">
            <v>No.4</v>
          </cell>
        </row>
        <row r="853">
          <cell r="A853" t="str">
            <v>보조기층포설 및 다짐</v>
          </cell>
          <cell r="B853" t="str">
            <v>T=30cm</v>
          </cell>
          <cell r="C853" t="str">
            <v>M3</v>
          </cell>
          <cell r="D853">
            <v>240.85</v>
          </cell>
          <cell r="E853">
            <v>2800</v>
          </cell>
          <cell r="F853">
            <v>674380</v>
          </cell>
          <cell r="G853">
            <v>400</v>
          </cell>
          <cell r="H853">
            <v>96340</v>
          </cell>
          <cell r="I853">
            <v>1700</v>
          </cell>
          <cell r="J853">
            <v>409445</v>
          </cell>
          <cell r="K853">
            <v>700</v>
          </cell>
          <cell r="L853">
            <v>168595</v>
          </cell>
          <cell r="M853" t="str">
            <v>#.11</v>
          </cell>
        </row>
        <row r="854">
          <cell r="A854" t="str">
            <v>폐기물운반</v>
          </cell>
          <cell r="B854" t="str">
            <v>B.H0.7 + D.T15</v>
          </cell>
          <cell r="C854" t="str">
            <v>M3</v>
          </cell>
          <cell r="D854">
            <v>333.03</v>
          </cell>
          <cell r="E854">
            <v>12300</v>
          </cell>
          <cell r="F854">
            <v>4096269</v>
          </cell>
          <cell r="G854">
            <v>4600</v>
          </cell>
          <cell r="H854">
            <v>1531938</v>
          </cell>
          <cell r="I854">
            <v>3500</v>
          </cell>
          <cell r="J854">
            <v>1165605</v>
          </cell>
          <cell r="K854">
            <v>4200</v>
          </cell>
          <cell r="L854">
            <v>1398726</v>
          </cell>
          <cell r="M854" t="str">
            <v>#.12</v>
          </cell>
        </row>
        <row r="855">
          <cell r="A855" t="str">
            <v>콘크리트포장 절단</v>
          </cell>
          <cell r="C855" t="str">
            <v>M</v>
          </cell>
          <cell r="D855">
            <v>1216.06</v>
          </cell>
          <cell r="E855">
            <v>2000</v>
          </cell>
          <cell r="F855">
            <v>2432120</v>
          </cell>
          <cell r="G855">
            <v>900</v>
          </cell>
          <cell r="H855">
            <v>1094454</v>
          </cell>
          <cell r="I855">
            <v>1000</v>
          </cell>
          <cell r="J855">
            <v>1216060</v>
          </cell>
          <cell r="K855">
            <v>100</v>
          </cell>
          <cell r="L855">
            <v>121606</v>
          </cell>
          <cell r="M855" t="str">
            <v>No.5</v>
          </cell>
        </row>
        <row r="856">
          <cell r="A856" t="str">
            <v>콘크리트포장 깨기</v>
          </cell>
          <cell r="B856" t="str">
            <v>T=30cm미만</v>
          </cell>
          <cell r="C856" t="str">
            <v>M3</v>
          </cell>
          <cell r="D856">
            <v>192.49</v>
          </cell>
          <cell r="E856">
            <v>15200</v>
          </cell>
          <cell r="F856">
            <v>2925848</v>
          </cell>
          <cell r="G856">
            <v>2200</v>
          </cell>
          <cell r="H856">
            <v>423478</v>
          </cell>
          <cell r="I856">
            <v>6300</v>
          </cell>
          <cell r="J856">
            <v>1212687</v>
          </cell>
          <cell r="K856">
            <v>6700</v>
          </cell>
          <cell r="L856">
            <v>1289683</v>
          </cell>
          <cell r="M856" t="str">
            <v>#.13</v>
          </cell>
        </row>
        <row r="857">
          <cell r="A857" t="str">
            <v>콘크리트포장 포설</v>
          </cell>
          <cell r="B857" t="str">
            <v>T=20cm</v>
          </cell>
          <cell r="C857" t="str">
            <v>M3</v>
          </cell>
          <cell r="D857">
            <v>192.49</v>
          </cell>
          <cell r="E857">
            <v>103500</v>
          </cell>
          <cell r="F857">
            <v>19922715</v>
          </cell>
          <cell r="G857">
            <v>52500</v>
          </cell>
          <cell r="H857">
            <v>10105725</v>
          </cell>
          <cell r="I857">
            <v>51000</v>
          </cell>
          <cell r="J857">
            <v>9816990</v>
          </cell>
          <cell r="K857">
            <v>0</v>
          </cell>
          <cell r="L857">
            <v>0</v>
          </cell>
          <cell r="M857" t="str">
            <v>No.6</v>
          </cell>
        </row>
        <row r="858">
          <cell r="A858" t="str">
            <v>모래부설(B.H 0.7M3)</v>
          </cell>
          <cell r="B858" t="str">
            <v>기계90%+인력10%</v>
          </cell>
          <cell r="C858" t="str">
            <v>M3</v>
          </cell>
          <cell r="D858">
            <v>28.87</v>
          </cell>
          <cell r="E858">
            <v>1300</v>
          </cell>
          <cell r="F858">
            <v>37531</v>
          </cell>
          <cell r="G858">
            <v>200</v>
          </cell>
          <cell r="H858">
            <v>5774</v>
          </cell>
          <cell r="I858">
            <v>700</v>
          </cell>
          <cell r="J858">
            <v>20209</v>
          </cell>
          <cell r="K858">
            <v>400</v>
          </cell>
          <cell r="L858">
            <v>11548</v>
          </cell>
          <cell r="M858" t="str">
            <v>#.14</v>
          </cell>
        </row>
        <row r="859">
          <cell r="A859" t="str">
            <v>와이어메쉬깔기</v>
          </cell>
          <cell r="B859" t="str">
            <v>#8X100X100</v>
          </cell>
          <cell r="C859" t="str">
            <v>M2</v>
          </cell>
          <cell r="D859">
            <v>962.48</v>
          </cell>
          <cell r="E859">
            <v>3000</v>
          </cell>
          <cell r="F859">
            <v>2887440</v>
          </cell>
          <cell r="G859">
            <v>2000</v>
          </cell>
          <cell r="H859">
            <v>1924960</v>
          </cell>
          <cell r="I859">
            <v>1000</v>
          </cell>
          <cell r="J859">
            <v>962480</v>
          </cell>
          <cell r="K859">
            <v>0</v>
          </cell>
          <cell r="L859">
            <v>0</v>
          </cell>
          <cell r="M859" t="str">
            <v>No.7</v>
          </cell>
        </row>
        <row r="860">
          <cell r="A860" t="str">
            <v>보조기층포설 및 다짐</v>
          </cell>
          <cell r="B860" t="str">
            <v>T=30cm</v>
          </cell>
          <cell r="C860" t="str">
            <v>M3</v>
          </cell>
          <cell r="D860">
            <v>288.75</v>
          </cell>
          <cell r="E860">
            <v>2800</v>
          </cell>
          <cell r="F860">
            <v>808500</v>
          </cell>
          <cell r="G860">
            <v>400</v>
          </cell>
          <cell r="H860">
            <v>115500</v>
          </cell>
          <cell r="I860">
            <v>1700</v>
          </cell>
          <cell r="J860">
            <v>490875</v>
          </cell>
          <cell r="K860">
            <v>700</v>
          </cell>
          <cell r="L860">
            <v>202125</v>
          </cell>
          <cell r="M860" t="str">
            <v>#.11</v>
          </cell>
        </row>
        <row r="861">
          <cell r="A861" t="str">
            <v>신축재</v>
          </cell>
          <cell r="B861" t="str">
            <v>T=1.5cm</v>
          </cell>
          <cell r="C861" t="str">
            <v>M2</v>
          </cell>
          <cell r="D861">
            <v>37.630000000000003</v>
          </cell>
          <cell r="E861">
            <v>12600</v>
          </cell>
          <cell r="F861">
            <v>474138</v>
          </cell>
          <cell r="G861">
            <v>12000</v>
          </cell>
          <cell r="H861">
            <v>451560</v>
          </cell>
          <cell r="I861">
            <v>600</v>
          </cell>
          <cell r="J861">
            <v>22578</v>
          </cell>
          <cell r="K861">
            <v>0</v>
          </cell>
          <cell r="L861">
            <v>0</v>
          </cell>
        </row>
        <row r="862">
          <cell r="A862" t="str">
            <v>양생(비닐)</v>
          </cell>
          <cell r="C862" t="str">
            <v>M2</v>
          </cell>
          <cell r="D862">
            <v>962.48</v>
          </cell>
          <cell r="E862">
            <v>900</v>
          </cell>
          <cell r="F862">
            <v>866232</v>
          </cell>
          <cell r="G862">
            <v>700</v>
          </cell>
          <cell r="H862">
            <v>673736</v>
          </cell>
          <cell r="I862">
            <v>200</v>
          </cell>
          <cell r="J862">
            <v>192496</v>
          </cell>
          <cell r="K862">
            <v>0</v>
          </cell>
          <cell r="L862">
            <v>0</v>
          </cell>
          <cell r="M862" t="str">
            <v>No.8</v>
          </cell>
        </row>
        <row r="864">
          <cell r="A864" t="str">
            <v>2. 관 로 공</v>
          </cell>
          <cell r="F864">
            <v>49081440</v>
          </cell>
          <cell r="H864">
            <v>804820</v>
          </cell>
          <cell r="J864">
            <v>37057520</v>
          </cell>
          <cell r="L864">
            <v>11219100</v>
          </cell>
        </row>
        <row r="865">
          <cell r="A865" t="str">
            <v>K.P메카니칼접합및부설(기계)</v>
          </cell>
          <cell r="B865" t="str">
            <v>ø350M/M</v>
          </cell>
          <cell r="C865" t="str">
            <v>개소</v>
          </cell>
          <cell r="D865">
            <v>559</v>
          </cell>
          <cell r="E865">
            <v>71500</v>
          </cell>
          <cell r="F865">
            <v>39968500</v>
          </cell>
          <cell r="G865">
            <v>0</v>
          </cell>
          <cell r="H865">
            <v>0</v>
          </cell>
          <cell r="I865">
            <v>53400</v>
          </cell>
          <cell r="J865">
            <v>29850600</v>
          </cell>
          <cell r="K865">
            <v>18100</v>
          </cell>
          <cell r="L865">
            <v>10117900</v>
          </cell>
          <cell r="M865" t="str">
            <v>No.42</v>
          </cell>
        </row>
        <row r="866">
          <cell r="A866" t="str">
            <v>이중벽P.E관 접합및부설</v>
          </cell>
          <cell r="B866" t="str">
            <v>Φ350M/M</v>
          </cell>
          <cell r="C866" t="str">
            <v>개소</v>
          </cell>
          <cell r="D866">
            <v>142</v>
          </cell>
          <cell r="E866">
            <v>5700</v>
          </cell>
          <cell r="F866">
            <v>809400</v>
          </cell>
          <cell r="G866">
            <v>0</v>
          </cell>
          <cell r="H866">
            <v>0</v>
          </cell>
          <cell r="I866">
            <v>5700</v>
          </cell>
          <cell r="J866">
            <v>809400</v>
          </cell>
          <cell r="K866">
            <v>0</v>
          </cell>
          <cell r="L866">
            <v>0</v>
          </cell>
          <cell r="M866" t="str">
            <v>No.43</v>
          </cell>
        </row>
        <row r="867">
          <cell r="A867" t="str">
            <v>레미콘타설</v>
          </cell>
          <cell r="B867" t="str">
            <v>무근구조물</v>
          </cell>
          <cell r="C867" t="str">
            <v>M3</v>
          </cell>
          <cell r="D867">
            <v>24.13</v>
          </cell>
          <cell r="E867">
            <v>16000</v>
          </cell>
          <cell r="F867">
            <v>386080</v>
          </cell>
          <cell r="G867">
            <v>0</v>
          </cell>
          <cell r="H867">
            <v>0</v>
          </cell>
          <cell r="I867">
            <v>16000</v>
          </cell>
          <cell r="J867">
            <v>386080</v>
          </cell>
          <cell r="K867">
            <v>0</v>
          </cell>
          <cell r="L867">
            <v>0</v>
          </cell>
          <cell r="M867" t="str">
            <v>No.10</v>
          </cell>
        </row>
        <row r="868">
          <cell r="A868" t="str">
            <v>합판거푸집</v>
          </cell>
          <cell r="B868" t="str">
            <v>0-7m:6회</v>
          </cell>
          <cell r="C868" t="str">
            <v>M2</v>
          </cell>
          <cell r="D868">
            <v>112.93</v>
          </cell>
          <cell r="E868">
            <v>12000</v>
          </cell>
          <cell r="F868">
            <v>1355160</v>
          </cell>
          <cell r="G868">
            <v>4000</v>
          </cell>
          <cell r="H868">
            <v>451720</v>
          </cell>
          <cell r="I868">
            <v>8000</v>
          </cell>
          <cell r="J868">
            <v>903440</v>
          </cell>
          <cell r="K868">
            <v>0</v>
          </cell>
          <cell r="L868">
            <v>0</v>
          </cell>
          <cell r="M868" t="str">
            <v>No.11</v>
          </cell>
        </row>
        <row r="869">
          <cell r="A869" t="str">
            <v>주철관 절단</v>
          </cell>
          <cell r="B869" t="str">
            <v>ø350M/M</v>
          </cell>
          <cell r="C869" t="str">
            <v>개소</v>
          </cell>
          <cell r="D869">
            <v>75</v>
          </cell>
          <cell r="E869">
            <v>26900</v>
          </cell>
          <cell r="F869">
            <v>2017500</v>
          </cell>
          <cell r="G869">
            <v>1300</v>
          </cell>
          <cell r="H869">
            <v>97500</v>
          </cell>
          <cell r="I869">
            <v>25400</v>
          </cell>
          <cell r="J869">
            <v>1905000</v>
          </cell>
          <cell r="K869">
            <v>200</v>
          </cell>
          <cell r="L869">
            <v>15000</v>
          </cell>
          <cell r="M869" t="str">
            <v>No.44</v>
          </cell>
        </row>
        <row r="870">
          <cell r="A870" t="str">
            <v>K.P메카니칼접합및부설(인력)</v>
          </cell>
          <cell r="B870" t="str">
            <v>ø150M/M(이형관)</v>
          </cell>
          <cell r="C870" t="str">
            <v>개소</v>
          </cell>
          <cell r="D870">
            <v>8</v>
          </cell>
          <cell r="E870">
            <v>14300</v>
          </cell>
          <cell r="F870">
            <v>114400</v>
          </cell>
          <cell r="G870">
            <v>0</v>
          </cell>
          <cell r="H870">
            <v>0</v>
          </cell>
          <cell r="I870">
            <v>10000</v>
          </cell>
          <cell r="J870">
            <v>80000</v>
          </cell>
          <cell r="K870">
            <v>4300</v>
          </cell>
          <cell r="L870">
            <v>34400</v>
          </cell>
          <cell r="M870" t="str">
            <v>No.45</v>
          </cell>
        </row>
        <row r="871">
          <cell r="A871" t="str">
            <v>K.P메카니칼접합및부설(기계)</v>
          </cell>
          <cell r="B871" t="str">
            <v>ø350M/M(이형관)</v>
          </cell>
          <cell r="C871" t="str">
            <v>개소</v>
          </cell>
          <cell r="D871">
            <v>126</v>
          </cell>
          <cell r="E871">
            <v>19900</v>
          </cell>
          <cell r="F871">
            <v>2507400</v>
          </cell>
          <cell r="G871">
            <v>0</v>
          </cell>
          <cell r="H871">
            <v>0</v>
          </cell>
          <cell r="I871">
            <v>14500</v>
          </cell>
          <cell r="J871">
            <v>1827000</v>
          </cell>
          <cell r="K871">
            <v>5400</v>
          </cell>
          <cell r="L871">
            <v>680400</v>
          </cell>
          <cell r="M871" t="str">
            <v>No.46</v>
          </cell>
        </row>
        <row r="872">
          <cell r="A872" t="str">
            <v>플랜지관 접합및부설</v>
          </cell>
          <cell r="B872" t="str">
            <v>ø150M/M(이형관)</v>
          </cell>
          <cell r="C872" t="str">
            <v>개소</v>
          </cell>
          <cell r="D872">
            <v>12</v>
          </cell>
          <cell r="E872">
            <v>34600</v>
          </cell>
          <cell r="F872">
            <v>415200</v>
          </cell>
          <cell r="G872">
            <v>500</v>
          </cell>
          <cell r="H872">
            <v>6000</v>
          </cell>
          <cell r="I872">
            <v>34100</v>
          </cell>
          <cell r="J872">
            <v>409200</v>
          </cell>
          <cell r="K872">
            <v>0</v>
          </cell>
          <cell r="L872">
            <v>0</v>
          </cell>
          <cell r="M872" t="str">
            <v>No.47</v>
          </cell>
        </row>
        <row r="873">
          <cell r="A873" t="str">
            <v>제수변접합및부설</v>
          </cell>
          <cell r="B873" t="str">
            <v>기계:Φ100mm</v>
          </cell>
          <cell r="C873" t="str">
            <v>개소</v>
          </cell>
          <cell r="D873">
            <v>6</v>
          </cell>
          <cell r="E873">
            <v>79500</v>
          </cell>
          <cell r="F873">
            <v>477000</v>
          </cell>
          <cell r="G873">
            <v>12200</v>
          </cell>
          <cell r="H873">
            <v>73200</v>
          </cell>
          <cell r="I873">
            <v>47300</v>
          </cell>
          <cell r="J873">
            <v>283800</v>
          </cell>
          <cell r="K873">
            <v>20000</v>
          </cell>
          <cell r="L873">
            <v>120000</v>
          </cell>
          <cell r="M873" t="str">
            <v>No.48</v>
          </cell>
        </row>
        <row r="874">
          <cell r="A874" t="str">
            <v>제수변접합및부설</v>
          </cell>
          <cell r="B874" t="str">
            <v>기계:Φ150mm</v>
          </cell>
          <cell r="C874" t="str">
            <v>개소</v>
          </cell>
          <cell r="D874">
            <v>6</v>
          </cell>
          <cell r="E874">
            <v>95500</v>
          </cell>
          <cell r="F874">
            <v>573000</v>
          </cell>
          <cell r="G874">
            <v>16100</v>
          </cell>
          <cell r="H874">
            <v>96600</v>
          </cell>
          <cell r="I874">
            <v>55800</v>
          </cell>
          <cell r="J874">
            <v>334800</v>
          </cell>
          <cell r="K874">
            <v>23600</v>
          </cell>
          <cell r="L874">
            <v>141600</v>
          </cell>
          <cell r="M874" t="str">
            <v>No.49</v>
          </cell>
        </row>
        <row r="875">
          <cell r="A875" t="str">
            <v>공기변접합및부설</v>
          </cell>
          <cell r="B875" t="str">
            <v>기계:Φ100mm</v>
          </cell>
          <cell r="C875" t="str">
            <v>개소</v>
          </cell>
          <cell r="D875">
            <v>6</v>
          </cell>
          <cell r="E875">
            <v>76300</v>
          </cell>
          <cell r="F875">
            <v>457800</v>
          </cell>
          <cell r="G875">
            <v>13300</v>
          </cell>
          <cell r="H875">
            <v>79800</v>
          </cell>
          <cell r="I875">
            <v>44700</v>
          </cell>
          <cell r="J875">
            <v>268200</v>
          </cell>
          <cell r="K875">
            <v>18300</v>
          </cell>
          <cell r="L875">
            <v>109800</v>
          </cell>
          <cell r="M875" t="str">
            <v>No.50</v>
          </cell>
        </row>
        <row r="877">
          <cell r="A877" t="str">
            <v>3. 구조물공</v>
          </cell>
          <cell r="F877">
            <v>19936601</v>
          </cell>
          <cell r="H877">
            <v>4029994</v>
          </cell>
          <cell r="J877">
            <v>15714849</v>
          </cell>
          <cell r="L877">
            <v>191758</v>
          </cell>
        </row>
        <row r="878">
          <cell r="A878" t="str">
            <v>레미콘타설</v>
          </cell>
          <cell r="B878" t="str">
            <v>무근구조물</v>
          </cell>
          <cell r="C878" t="str">
            <v>M3</v>
          </cell>
          <cell r="D878">
            <v>11.85</v>
          </cell>
          <cell r="E878">
            <v>16000</v>
          </cell>
          <cell r="F878">
            <v>189600</v>
          </cell>
          <cell r="G878">
            <v>0</v>
          </cell>
          <cell r="H878">
            <v>0</v>
          </cell>
          <cell r="I878">
            <v>16000</v>
          </cell>
          <cell r="J878">
            <v>189600</v>
          </cell>
          <cell r="K878">
            <v>0</v>
          </cell>
          <cell r="L878">
            <v>0</v>
          </cell>
          <cell r="M878" t="str">
            <v>No.10</v>
          </cell>
        </row>
        <row r="879">
          <cell r="A879" t="str">
            <v>레미콘타설</v>
          </cell>
          <cell r="B879" t="str">
            <v>철근구조물</v>
          </cell>
          <cell r="C879" t="str">
            <v>M3</v>
          </cell>
          <cell r="D879">
            <v>125.14</v>
          </cell>
          <cell r="E879">
            <v>21700</v>
          </cell>
          <cell r="F879">
            <v>2715538</v>
          </cell>
          <cell r="G879">
            <v>400</v>
          </cell>
          <cell r="H879">
            <v>50056</v>
          </cell>
          <cell r="I879">
            <v>21000</v>
          </cell>
          <cell r="J879">
            <v>2627940</v>
          </cell>
          <cell r="K879">
            <v>300</v>
          </cell>
          <cell r="L879">
            <v>37542</v>
          </cell>
          <cell r="M879" t="str">
            <v>No.14</v>
          </cell>
        </row>
        <row r="880">
          <cell r="A880" t="str">
            <v>합판거푸집</v>
          </cell>
          <cell r="B880" t="str">
            <v>0-7m:6회</v>
          </cell>
          <cell r="C880" t="str">
            <v>M2</v>
          </cell>
          <cell r="D880">
            <v>19.84</v>
          </cell>
          <cell r="E880">
            <v>12000</v>
          </cell>
          <cell r="F880">
            <v>238080</v>
          </cell>
          <cell r="G880">
            <v>4000</v>
          </cell>
          <cell r="H880">
            <v>79360</v>
          </cell>
          <cell r="I880">
            <v>8000</v>
          </cell>
          <cell r="J880">
            <v>158720</v>
          </cell>
          <cell r="K880">
            <v>0</v>
          </cell>
          <cell r="L880">
            <v>0</v>
          </cell>
          <cell r="M880" t="str">
            <v>No.11</v>
          </cell>
        </row>
        <row r="881">
          <cell r="A881" t="str">
            <v>합판거푸집</v>
          </cell>
          <cell r="B881" t="str">
            <v>0-7m:3회</v>
          </cell>
          <cell r="C881" t="str">
            <v>M2</v>
          </cell>
          <cell r="D881">
            <v>428.33</v>
          </cell>
          <cell r="E881">
            <v>17100</v>
          </cell>
          <cell r="F881">
            <v>7324443</v>
          </cell>
          <cell r="G881">
            <v>5300</v>
          </cell>
          <cell r="H881">
            <v>2270149</v>
          </cell>
          <cell r="I881">
            <v>11800</v>
          </cell>
          <cell r="J881">
            <v>5054294</v>
          </cell>
          <cell r="K881">
            <v>0</v>
          </cell>
          <cell r="L881">
            <v>0</v>
          </cell>
          <cell r="M881" t="str">
            <v>No.15</v>
          </cell>
        </row>
        <row r="882">
          <cell r="A882" t="str">
            <v>원형거푸집</v>
          </cell>
          <cell r="B882" t="str">
            <v>3 회</v>
          </cell>
          <cell r="C882" t="str">
            <v>M2</v>
          </cell>
          <cell r="D882">
            <v>21.12</v>
          </cell>
          <cell r="E882">
            <v>38600</v>
          </cell>
          <cell r="F882">
            <v>815232</v>
          </cell>
          <cell r="G882">
            <v>11500</v>
          </cell>
          <cell r="H882">
            <v>242880</v>
          </cell>
          <cell r="I882">
            <v>27100</v>
          </cell>
          <cell r="J882">
            <v>572352</v>
          </cell>
          <cell r="K882">
            <v>0</v>
          </cell>
          <cell r="L882">
            <v>0</v>
          </cell>
          <cell r="M882" t="str">
            <v>No.16</v>
          </cell>
        </row>
        <row r="883">
          <cell r="A883" t="str">
            <v>시공이음 설치</v>
          </cell>
          <cell r="B883" t="str">
            <v>PVC,B=150X5mm</v>
          </cell>
          <cell r="C883" t="str">
            <v>M</v>
          </cell>
          <cell r="D883">
            <v>89.28</v>
          </cell>
          <cell r="E883">
            <v>13700</v>
          </cell>
          <cell r="F883">
            <v>1223136</v>
          </cell>
          <cell r="G883">
            <v>2400</v>
          </cell>
          <cell r="H883">
            <v>214272</v>
          </cell>
          <cell r="I883">
            <v>11300</v>
          </cell>
          <cell r="J883">
            <v>1008864</v>
          </cell>
          <cell r="K883">
            <v>0</v>
          </cell>
          <cell r="L883">
            <v>0</v>
          </cell>
          <cell r="M883" t="str">
            <v>No.17</v>
          </cell>
        </row>
        <row r="884">
          <cell r="A884" t="str">
            <v>철근가공및조립</v>
          </cell>
          <cell r="B884" t="str">
            <v>보통</v>
          </cell>
          <cell r="C884" t="str">
            <v>TON</v>
          </cell>
          <cell r="D884">
            <v>6.72</v>
          </cell>
          <cell r="E884">
            <v>327000</v>
          </cell>
          <cell r="F884">
            <v>2197440</v>
          </cell>
          <cell r="G884">
            <v>4000</v>
          </cell>
          <cell r="H884">
            <v>26880</v>
          </cell>
          <cell r="I884">
            <v>317000</v>
          </cell>
          <cell r="J884">
            <v>2130240</v>
          </cell>
          <cell r="K884">
            <v>6000</v>
          </cell>
          <cell r="L884">
            <v>40320</v>
          </cell>
          <cell r="M884" t="str">
            <v>No.18</v>
          </cell>
        </row>
        <row r="885">
          <cell r="A885" t="str">
            <v>자갈부설(B.H 0.7)</v>
          </cell>
          <cell r="B885" t="str">
            <v>기계90%+인력10%</v>
          </cell>
          <cell r="C885" t="str">
            <v>M3</v>
          </cell>
          <cell r="D885">
            <v>0.78</v>
          </cell>
          <cell r="E885">
            <v>3000</v>
          </cell>
          <cell r="F885">
            <v>2340</v>
          </cell>
          <cell r="G885">
            <v>200</v>
          </cell>
          <cell r="H885">
            <v>156</v>
          </cell>
          <cell r="I885">
            <v>2500</v>
          </cell>
          <cell r="J885">
            <v>1950</v>
          </cell>
          <cell r="K885">
            <v>300</v>
          </cell>
          <cell r="L885">
            <v>234</v>
          </cell>
          <cell r="M885" t="str">
            <v>#.5</v>
          </cell>
        </row>
        <row r="886">
          <cell r="A886" t="str">
            <v>사다리설치(STS)</v>
          </cell>
          <cell r="C886" t="str">
            <v>M</v>
          </cell>
          <cell r="D886">
            <v>22.82</v>
          </cell>
          <cell r="E886">
            <v>10900</v>
          </cell>
          <cell r="F886">
            <v>248738</v>
          </cell>
          <cell r="G886">
            <v>6600</v>
          </cell>
          <cell r="H886">
            <v>150612</v>
          </cell>
          <cell r="I886">
            <v>4100</v>
          </cell>
          <cell r="J886">
            <v>93562</v>
          </cell>
          <cell r="K886">
            <v>200</v>
          </cell>
          <cell r="L886">
            <v>4564</v>
          </cell>
          <cell r="M886" t="str">
            <v>No.19</v>
          </cell>
        </row>
        <row r="887">
          <cell r="A887" t="str">
            <v>맨홀뚜껑설치</v>
          </cell>
          <cell r="B887" t="str">
            <v>(주철재)</v>
          </cell>
          <cell r="C887" t="str">
            <v>조</v>
          </cell>
          <cell r="D887">
            <v>16</v>
          </cell>
          <cell r="E887">
            <v>45800</v>
          </cell>
          <cell r="F887">
            <v>732800</v>
          </cell>
          <cell r="G887">
            <v>0</v>
          </cell>
          <cell r="H887">
            <v>0</v>
          </cell>
          <cell r="I887">
            <v>45800</v>
          </cell>
          <cell r="J887">
            <v>732800</v>
          </cell>
          <cell r="K887">
            <v>0</v>
          </cell>
          <cell r="L887">
            <v>0</v>
          </cell>
          <cell r="M887" t="str">
            <v>No.20</v>
          </cell>
        </row>
        <row r="888">
          <cell r="A888" t="str">
            <v>강관비계</v>
          </cell>
          <cell r="B888" t="str">
            <v>3개월</v>
          </cell>
          <cell r="C888" t="str">
            <v>M2</v>
          </cell>
          <cell r="D888">
            <v>363.66</v>
          </cell>
          <cell r="E888">
            <v>9200</v>
          </cell>
          <cell r="F888">
            <v>3345672</v>
          </cell>
          <cell r="G888">
            <v>2300</v>
          </cell>
          <cell r="H888">
            <v>836418</v>
          </cell>
          <cell r="I888">
            <v>6600</v>
          </cell>
          <cell r="J888">
            <v>2400156</v>
          </cell>
          <cell r="K888">
            <v>300</v>
          </cell>
          <cell r="L888">
            <v>109098</v>
          </cell>
          <cell r="M888" t="str">
            <v>No.33</v>
          </cell>
        </row>
        <row r="889">
          <cell r="A889" t="str">
            <v>강관동바리(3개월)</v>
          </cell>
          <cell r="B889" t="str">
            <v>H=0-4.2M</v>
          </cell>
          <cell r="C889" t="str">
            <v>공M3</v>
          </cell>
          <cell r="D889">
            <v>41.8</v>
          </cell>
          <cell r="E889">
            <v>6300</v>
          </cell>
          <cell r="F889">
            <v>263340</v>
          </cell>
          <cell r="G889">
            <v>200</v>
          </cell>
          <cell r="H889">
            <v>8360</v>
          </cell>
          <cell r="I889">
            <v>6100</v>
          </cell>
          <cell r="J889">
            <v>254980</v>
          </cell>
          <cell r="K889">
            <v>0</v>
          </cell>
          <cell r="L889">
            <v>0</v>
          </cell>
          <cell r="M889" t="str">
            <v>No.21</v>
          </cell>
        </row>
        <row r="890">
          <cell r="A890" t="str">
            <v>양생(비닐)</v>
          </cell>
          <cell r="C890" t="str">
            <v>M2</v>
          </cell>
          <cell r="D890">
            <v>49.08</v>
          </cell>
          <cell r="E890">
            <v>900</v>
          </cell>
          <cell r="F890">
            <v>44172</v>
          </cell>
          <cell r="G890">
            <v>700</v>
          </cell>
          <cell r="H890">
            <v>34356</v>
          </cell>
          <cell r="I890">
            <v>200</v>
          </cell>
          <cell r="J890">
            <v>9816</v>
          </cell>
          <cell r="K890">
            <v>0</v>
          </cell>
          <cell r="L890">
            <v>0</v>
          </cell>
          <cell r="M890" t="str">
            <v>No.8</v>
          </cell>
        </row>
        <row r="891">
          <cell r="A891" t="str">
            <v>시공이음면정리(치핑)</v>
          </cell>
          <cell r="B891" t="str">
            <v>인력</v>
          </cell>
          <cell r="C891" t="str">
            <v>M2</v>
          </cell>
          <cell r="D891">
            <v>24.73</v>
          </cell>
          <cell r="E891">
            <v>19000</v>
          </cell>
          <cell r="F891">
            <v>469870</v>
          </cell>
          <cell r="G891">
            <v>500</v>
          </cell>
          <cell r="H891">
            <v>12365</v>
          </cell>
          <cell r="I891">
            <v>18500</v>
          </cell>
          <cell r="J891">
            <v>457505</v>
          </cell>
          <cell r="K891">
            <v>0</v>
          </cell>
          <cell r="L891">
            <v>0</v>
          </cell>
          <cell r="M891" t="str">
            <v>No.22</v>
          </cell>
        </row>
        <row r="892">
          <cell r="A892" t="str">
            <v>스페이서(T=75MM)</v>
          </cell>
          <cell r="C892" t="str">
            <v>EA</v>
          </cell>
          <cell r="D892">
            <v>74</v>
          </cell>
          <cell r="E892">
            <v>100</v>
          </cell>
          <cell r="F892">
            <v>7400</v>
          </cell>
          <cell r="G892">
            <v>100</v>
          </cell>
          <cell r="H892">
            <v>7400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수팽창고무지수판 설치</v>
          </cell>
          <cell r="B893" t="str">
            <v>20X10</v>
          </cell>
          <cell r="C893" t="str">
            <v>M</v>
          </cell>
          <cell r="D893">
            <v>26.8</v>
          </cell>
          <cell r="E893">
            <v>3900</v>
          </cell>
          <cell r="F893">
            <v>104520</v>
          </cell>
          <cell r="G893">
            <v>3100</v>
          </cell>
          <cell r="H893">
            <v>83080</v>
          </cell>
          <cell r="I893">
            <v>800</v>
          </cell>
          <cell r="J893">
            <v>21440</v>
          </cell>
          <cell r="K893">
            <v>0</v>
          </cell>
          <cell r="L893">
            <v>0</v>
          </cell>
          <cell r="M893" t="str">
            <v>No.23</v>
          </cell>
        </row>
        <row r="894">
          <cell r="A894" t="str">
            <v>P.V.C 파이프(VG1)</v>
          </cell>
          <cell r="B894" t="str">
            <v>Φ100M/M</v>
          </cell>
          <cell r="C894" t="str">
            <v>M</v>
          </cell>
          <cell r="D894">
            <v>2.1</v>
          </cell>
          <cell r="E894">
            <v>6800</v>
          </cell>
          <cell r="F894">
            <v>14280</v>
          </cell>
          <cell r="G894">
            <v>6500</v>
          </cell>
          <cell r="H894">
            <v>13650</v>
          </cell>
          <cell r="I894">
            <v>300</v>
          </cell>
          <cell r="J894">
            <v>630</v>
          </cell>
          <cell r="K894">
            <v>0</v>
          </cell>
          <cell r="L894">
            <v>0</v>
          </cell>
        </row>
        <row r="896">
          <cell r="A896" t="str">
            <v>4. 부대시설공</v>
          </cell>
          <cell r="F896">
            <v>28733912</v>
          </cell>
          <cell r="H896">
            <v>11655105</v>
          </cell>
          <cell r="J896">
            <v>16252287</v>
          </cell>
          <cell r="L896">
            <v>826520</v>
          </cell>
        </row>
        <row r="897">
          <cell r="A897" t="str">
            <v>하수관거인식테이프</v>
          </cell>
          <cell r="B897" t="str">
            <v>5cmX20m</v>
          </cell>
          <cell r="C897" t="str">
            <v>M</v>
          </cell>
          <cell r="D897">
            <v>4156.5</v>
          </cell>
          <cell r="E897">
            <v>1300</v>
          </cell>
          <cell r="F897">
            <v>5403450</v>
          </cell>
          <cell r="G897">
            <v>1100</v>
          </cell>
          <cell r="H897">
            <v>4572150</v>
          </cell>
          <cell r="I897">
            <v>200</v>
          </cell>
          <cell r="J897">
            <v>831300</v>
          </cell>
          <cell r="K897">
            <v>0</v>
          </cell>
          <cell r="L897">
            <v>0</v>
          </cell>
        </row>
        <row r="898">
          <cell r="A898" t="str">
            <v>하수관내 C.C.T.V조사</v>
          </cell>
          <cell r="B898" t="str">
            <v>하수관내 C.C.T.V 조사</v>
          </cell>
          <cell r="C898" t="str">
            <v>M</v>
          </cell>
          <cell r="D898">
            <v>832</v>
          </cell>
          <cell r="E898">
            <v>1700</v>
          </cell>
          <cell r="F898">
            <v>1414400</v>
          </cell>
          <cell r="G898">
            <v>100</v>
          </cell>
          <cell r="H898">
            <v>83200</v>
          </cell>
          <cell r="I898">
            <v>1000</v>
          </cell>
          <cell r="J898">
            <v>832000</v>
          </cell>
          <cell r="K898">
            <v>600</v>
          </cell>
          <cell r="L898">
            <v>499200</v>
          </cell>
          <cell r="M898" t="str">
            <v>No.40</v>
          </cell>
        </row>
        <row r="899">
          <cell r="A899" t="str">
            <v>주철관수압시험비</v>
          </cell>
          <cell r="B899" t="str">
            <v>Φ350:200m당1회</v>
          </cell>
          <cell r="C899" t="str">
            <v>회</v>
          </cell>
          <cell r="D899">
            <v>17</v>
          </cell>
          <cell r="E899">
            <v>629600</v>
          </cell>
          <cell r="F899">
            <v>10703200</v>
          </cell>
          <cell r="G899">
            <v>293000</v>
          </cell>
          <cell r="H899">
            <v>4981000</v>
          </cell>
          <cell r="I899">
            <v>336600</v>
          </cell>
          <cell r="J899">
            <v>5722200</v>
          </cell>
          <cell r="K899">
            <v>0</v>
          </cell>
          <cell r="L899">
            <v>0</v>
          </cell>
          <cell r="M899" t="str">
            <v>No.52</v>
          </cell>
        </row>
        <row r="900">
          <cell r="A900" t="str">
            <v>전석헐기</v>
          </cell>
          <cell r="C900" t="str">
            <v>M2</v>
          </cell>
          <cell r="D900">
            <v>18.899999999999999</v>
          </cell>
          <cell r="E900">
            <v>20900</v>
          </cell>
          <cell r="F900">
            <v>395010</v>
          </cell>
          <cell r="G900">
            <v>1000</v>
          </cell>
          <cell r="H900">
            <v>18900</v>
          </cell>
          <cell r="I900">
            <v>19900</v>
          </cell>
          <cell r="J900">
            <v>376110</v>
          </cell>
          <cell r="K900">
            <v>0</v>
          </cell>
          <cell r="L900">
            <v>0</v>
          </cell>
          <cell r="M900" t="str">
            <v>No.56</v>
          </cell>
        </row>
        <row r="901">
          <cell r="A901" t="str">
            <v>전석쌓기</v>
          </cell>
          <cell r="C901" t="str">
            <v>M2</v>
          </cell>
          <cell r="D901">
            <v>18.899999999999999</v>
          </cell>
          <cell r="E901">
            <v>38300</v>
          </cell>
          <cell r="F901">
            <v>723870</v>
          </cell>
          <cell r="G901">
            <v>3000</v>
          </cell>
          <cell r="H901">
            <v>56700</v>
          </cell>
          <cell r="I901">
            <v>29700</v>
          </cell>
          <cell r="J901">
            <v>561330</v>
          </cell>
          <cell r="K901">
            <v>5600</v>
          </cell>
          <cell r="L901">
            <v>105840</v>
          </cell>
          <cell r="M901" t="str">
            <v>No.57</v>
          </cell>
        </row>
        <row r="902">
          <cell r="A902" t="str">
            <v>레미콘타설</v>
          </cell>
          <cell r="B902" t="str">
            <v>무근구조물</v>
          </cell>
          <cell r="C902" t="str">
            <v>M3</v>
          </cell>
          <cell r="D902">
            <v>5.73</v>
          </cell>
          <cell r="E902">
            <v>16000</v>
          </cell>
          <cell r="F902">
            <v>91680</v>
          </cell>
          <cell r="G902">
            <v>0</v>
          </cell>
          <cell r="H902">
            <v>0</v>
          </cell>
          <cell r="I902">
            <v>16000</v>
          </cell>
          <cell r="J902">
            <v>91680</v>
          </cell>
          <cell r="K902">
            <v>0</v>
          </cell>
          <cell r="L902">
            <v>0</v>
          </cell>
          <cell r="M902" t="str">
            <v>No.10</v>
          </cell>
        </row>
        <row r="903">
          <cell r="A903" t="str">
            <v>P.E관 접합 및 부설</v>
          </cell>
          <cell r="B903" t="str">
            <v>Φ1000M/M</v>
          </cell>
          <cell r="C903" t="str">
            <v>개소</v>
          </cell>
          <cell r="D903">
            <v>14</v>
          </cell>
          <cell r="E903">
            <v>30200</v>
          </cell>
          <cell r="F903">
            <v>422800</v>
          </cell>
          <cell r="G903">
            <v>0</v>
          </cell>
          <cell r="H903">
            <v>0</v>
          </cell>
          <cell r="I903">
            <v>30200</v>
          </cell>
          <cell r="J903">
            <v>422800</v>
          </cell>
          <cell r="K903">
            <v>0</v>
          </cell>
          <cell r="L903">
            <v>0</v>
          </cell>
          <cell r="M903" t="str">
            <v>No.53</v>
          </cell>
        </row>
        <row r="904">
          <cell r="A904" t="str">
            <v>가성토(토사,B.H0.7)</v>
          </cell>
          <cell r="B904" t="str">
            <v>현장토유용</v>
          </cell>
          <cell r="C904" t="str">
            <v>M3</v>
          </cell>
          <cell r="D904">
            <v>316.39999999999998</v>
          </cell>
          <cell r="E904">
            <v>1800</v>
          </cell>
          <cell r="F904">
            <v>569520</v>
          </cell>
          <cell r="G904">
            <v>400</v>
          </cell>
          <cell r="H904">
            <v>126560</v>
          </cell>
          <cell r="I904">
            <v>700</v>
          </cell>
          <cell r="J904">
            <v>221480</v>
          </cell>
          <cell r="K904">
            <v>700</v>
          </cell>
          <cell r="L904">
            <v>221480</v>
          </cell>
          <cell r="M904" t="str">
            <v>#.20</v>
          </cell>
        </row>
        <row r="905">
          <cell r="A905" t="str">
            <v>P.P 마대쌓기 및 헐기</v>
          </cell>
          <cell r="C905" t="str">
            <v>M2</v>
          </cell>
          <cell r="D905">
            <v>70.989999999999995</v>
          </cell>
          <cell r="E905">
            <v>53000</v>
          </cell>
          <cell r="F905">
            <v>3762470</v>
          </cell>
          <cell r="G905">
            <v>8900</v>
          </cell>
          <cell r="H905">
            <v>631811</v>
          </cell>
          <cell r="I905">
            <v>44100</v>
          </cell>
          <cell r="J905">
            <v>3130659</v>
          </cell>
          <cell r="K905">
            <v>0</v>
          </cell>
          <cell r="L905">
            <v>0</v>
          </cell>
          <cell r="M905" t="str">
            <v>#.21</v>
          </cell>
        </row>
        <row r="906">
          <cell r="A906" t="str">
            <v>비닐깔기</v>
          </cell>
          <cell r="C906" t="str">
            <v>M2</v>
          </cell>
          <cell r="D906">
            <v>127.84</v>
          </cell>
          <cell r="E906">
            <v>800</v>
          </cell>
          <cell r="F906">
            <v>102272</v>
          </cell>
          <cell r="G906">
            <v>600</v>
          </cell>
          <cell r="H906">
            <v>76704</v>
          </cell>
          <cell r="I906">
            <v>200</v>
          </cell>
          <cell r="J906">
            <v>25568</v>
          </cell>
          <cell r="K906">
            <v>0</v>
          </cell>
          <cell r="L906">
            <v>0</v>
          </cell>
          <cell r="M906" t="str">
            <v>No.8</v>
          </cell>
        </row>
        <row r="907">
          <cell r="A907" t="str">
            <v>가로수 굴취</v>
          </cell>
          <cell r="B907" t="str">
            <v>H=2.0M</v>
          </cell>
          <cell r="C907" t="str">
            <v>주</v>
          </cell>
          <cell r="D907">
            <v>120</v>
          </cell>
          <cell r="E907">
            <v>12500</v>
          </cell>
          <cell r="F907">
            <v>1500000</v>
          </cell>
          <cell r="G907">
            <v>0</v>
          </cell>
          <cell r="H907">
            <v>0</v>
          </cell>
          <cell r="I907">
            <v>12500</v>
          </cell>
          <cell r="J907">
            <v>1500000</v>
          </cell>
          <cell r="K907">
            <v>0</v>
          </cell>
          <cell r="L907">
            <v>0</v>
          </cell>
          <cell r="M907" t="str">
            <v>No.58</v>
          </cell>
        </row>
        <row r="908">
          <cell r="A908" t="str">
            <v>가로수 식재</v>
          </cell>
          <cell r="B908" t="str">
            <v>H=2.0M</v>
          </cell>
          <cell r="C908" t="str">
            <v>주</v>
          </cell>
          <cell r="D908">
            <v>120</v>
          </cell>
          <cell r="E908">
            <v>13000</v>
          </cell>
          <cell r="F908">
            <v>1560000</v>
          </cell>
          <cell r="G908">
            <v>0</v>
          </cell>
          <cell r="H908">
            <v>0</v>
          </cell>
          <cell r="I908">
            <v>13000</v>
          </cell>
          <cell r="J908">
            <v>1560000</v>
          </cell>
          <cell r="K908">
            <v>0</v>
          </cell>
          <cell r="L908">
            <v>0</v>
          </cell>
          <cell r="M908" t="str">
            <v>No.59</v>
          </cell>
        </row>
        <row r="909">
          <cell r="A909" t="str">
            <v>제수변접합및부설</v>
          </cell>
          <cell r="B909" t="str">
            <v>기계:Φ400mm</v>
          </cell>
          <cell r="C909" t="str">
            <v>개소</v>
          </cell>
          <cell r="D909">
            <v>2</v>
          </cell>
          <cell r="E909">
            <v>706000</v>
          </cell>
          <cell r="F909">
            <v>1412000</v>
          </cell>
          <cell r="G909">
            <v>542200</v>
          </cell>
          <cell r="H909">
            <v>1084400</v>
          </cell>
          <cell r="I909">
            <v>163800</v>
          </cell>
          <cell r="J909">
            <v>327600</v>
          </cell>
          <cell r="K909">
            <v>0</v>
          </cell>
          <cell r="L909">
            <v>0</v>
          </cell>
          <cell r="M909" t="str">
            <v>No.60</v>
          </cell>
        </row>
        <row r="910">
          <cell r="A910" t="str">
            <v>이경티이 접합</v>
          </cell>
          <cell r="B910" t="str">
            <v>ø400M/M</v>
          </cell>
          <cell r="C910" t="str">
            <v>개소</v>
          </cell>
          <cell r="D910">
            <v>1</v>
          </cell>
          <cell r="E910">
            <v>100000</v>
          </cell>
          <cell r="F910">
            <v>100000</v>
          </cell>
          <cell r="G910">
            <v>0</v>
          </cell>
          <cell r="H910">
            <v>0</v>
          </cell>
          <cell r="I910">
            <v>100000</v>
          </cell>
          <cell r="J910">
            <v>100000</v>
          </cell>
          <cell r="K910">
            <v>0</v>
          </cell>
          <cell r="L910">
            <v>0</v>
          </cell>
          <cell r="M910" t="str">
            <v>No.61</v>
          </cell>
        </row>
        <row r="911">
          <cell r="A911" t="str">
            <v>플랜지관 접합</v>
          </cell>
          <cell r="B911" t="str">
            <v>ø400M/M</v>
          </cell>
          <cell r="C911" t="str">
            <v>개소</v>
          </cell>
          <cell r="D911">
            <v>4</v>
          </cell>
          <cell r="E911">
            <v>119900</v>
          </cell>
          <cell r="F911">
            <v>479600</v>
          </cell>
          <cell r="G911">
            <v>0</v>
          </cell>
          <cell r="H911">
            <v>0</v>
          </cell>
          <cell r="I911">
            <v>119900</v>
          </cell>
          <cell r="J911">
            <v>479600</v>
          </cell>
          <cell r="K911">
            <v>0</v>
          </cell>
          <cell r="L911">
            <v>0</v>
          </cell>
          <cell r="M911" t="str">
            <v>No.61</v>
          </cell>
        </row>
        <row r="912">
          <cell r="A912" t="str">
            <v>이중벽P.E관 접합 및 부설</v>
          </cell>
          <cell r="B912" t="str">
            <v>Φ400M/M</v>
          </cell>
          <cell r="C912" t="str">
            <v>개소</v>
          </cell>
          <cell r="D912">
            <v>2</v>
          </cell>
          <cell r="E912">
            <v>11300</v>
          </cell>
          <cell r="F912">
            <v>22600</v>
          </cell>
          <cell r="G912">
            <v>0</v>
          </cell>
          <cell r="H912">
            <v>0</v>
          </cell>
          <cell r="I912">
            <v>11300</v>
          </cell>
          <cell r="J912">
            <v>22600</v>
          </cell>
          <cell r="K912">
            <v>0</v>
          </cell>
          <cell r="L912">
            <v>0</v>
          </cell>
          <cell r="M912" t="str">
            <v>No.62</v>
          </cell>
        </row>
        <row r="913">
          <cell r="A913" t="str">
            <v>합판거푸집</v>
          </cell>
          <cell r="B913" t="str">
            <v>0-7m:6회</v>
          </cell>
          <cell r="C913" t="str">
            <v>M2</v>
          </cell>
          <cell r="D913">
            <v>5.92</v>
          </cell>
          <cell r="E913">
            <v>12000</v>
          </cell>
          <cell r="F913">
            <v>71040</v>
          </cell>
          <cell r="G913">
            <v>4000</v>
          </cell>
          <cell r="H913">
            <v>23680</v>
          </cell>
          <cell r="I913">
            <v>8000</v>
          </cell>
          <cell r="J913">
            <v>47360</v>
          </cell>
          <cell r="K913">
            <v>0</v>
          </cell>
          <cell r="L913">
            <v>0</v>
          </cell>
          <cell r="M913" t="str">
            <v>No.11</v>
          </cell>
        </row>
        <row r="915">
          <cell r="A915" t="str">
            <v>5. 운 반 공</v>
          </cell>
          <cell r="F915">
            <v>6723158</v>
          </cell>
          <cell r="H915">
            <v>1212200</v>
          </cell>
          <cell r="J915">
            <v>1322400</v>
          </cell>
          <cell r="L915">
            <v>4188558</v>
          </cell>
        </row>
        <row r="916">
          <cell r="A916" t="str">
            <v>철근운반</v>
          </cell>
          <cell r="C916" t="str">
            <v>TON</v>
          </cell>
          <cell r="D916">
            <v>6.9219999999999997</v>
          </cell>
          <cell r="E916">
            <v>9000</v>
          </cell>
          <cell r="F916">
            <v>62298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9000</v>
          </cell>
          <cell r="L916">
            <v>62298</v>
          </cell>
          <cell r="M916" t="str">
            <v>#.15</v>
          </cell>
        </row>
        <row r="917">
          <cell r="A917" t="str">
            <v>주철관 운반</v>
          </cell>
          <cell r="B917" t="str">
            <v>Φ350M/M</v>
          </cell>
          <cell r="C917" t="str">
            <v>본</v>
          </cell>
          <cell r="D917">
            <v>559</v>
          </cell>
          <cell r="E917">
            <v>3300</v>
          </cell>
          <cell r="F917">
            <v>1844700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3300</v>
          </cell>
          <cell r="L917">
            <v>1844700</v>
          </cell>
          <cell r="M917" t="str">
            <v>#.23</v>
          </cell>
        </row>
        <row r="918">
          <cell r="A918" t="str">
            <v>주철관 운반</v>
          </cell>
          <cell r="B918" t="str">
            <v>이형관</v>
          </cell>
          <cell r="C918" t="str">
            <v>KG</v>
          </cell>
          <cell r="D918">
            <v>7938.6</v>
          </cell>
          <cell r="E918">
            <v>100</v>
          </cell>
          <cell r="F918">
            <v>793860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100</v>
          </cell>
          <cell r="L918">
            <v>793860</v>
          </cell>
          <cell r="M918" t="str">
            <v>#.17</v>
          </cell>
        </row>
        <row r="919">
          <cell r="A919" t="str">
            <v>보조기층운반</v>
          </cell>
          <cell r="C919" t="str">
            <v>M3</v>
          </cell>
          <cell r="D919">
            <v>551</v>
          </cell>
          <cell r="E919">
            <v>7300</v>
          </cell>
          <cell r="F919">
            <v>4022300</v>
          </cell>
          <cell r="G919">
            <v>2200</v>
          </cell>
          <cell r="H919">
            <v>1212200</v>
          </cell>
          <cell r="I919">
            <v>2400</v>
          </cell>
          <cell r="J919">
            <v>1322400</v>
          </cell>
          <cell r="K919">
            <v>2700</v>
          </cell>
          <cell r="L919">
            <v>1487700</v>
          </cell>
          <cell r="M919" t="str">
            <v>#.18</v>
          </cell>
        </row>
        <row r="927">
          <cell r="A927" t="str">
            <v>⊙F-LINE  사급자재비</v>
          </cell>
          <cell r="C927" t="str">
            <v>식</v>
          </cell>
          <cell r="D927">
            <v>1</v>
          </cell>
          <cell r="F927">
            <v>98715320</v>
          </cell>
          <cell r="H927">
            <v>98715320</v>
          </cell>
          <cell r="J927">
            <v>0</v>
          </cell>
          <cell r="L927">
            <v>0</v>
          </cell>
        </row>
        <row r="929">
          <cell r="A929" t="str">
            <v>모  래</v>
          </cell>
          <cell r="C929" t="str">
            <v>M3</v>
          </cell>
          <cell r="D929">
            <v>1002</v>
          </cell>
          <cell r="E929">
            <v>17000</v>
          </cell>
          <cell r="F929">
            <v>17034000</v>
          </cell>
          <cell r="G929">
            <v>17000</v>
          </cell>
          <cell r="H929">
            <v>17034000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자  갈</v>
          </cell>
          <cell r="C930" t="str">
            <v>M3</v>
          </cell>
          <cell r="D930">
            <v>0.81</v>
          </cell>
          <cell r="E930">
            <v>7000</v>
          </cell>
          <cell r="F930">
            <v>5670</v>
          </cell>
          <cell r="G930">
            <v>7000</v>
          </cell>
          <cell r="H930">
            <v>5670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아스팔트유제</v>
          </cell>
          <cell r="B931" t="str">
            <v>RSC-4</v>
          </cell>
          <cell r="C931" t="str">
            <v>DRUM</v>
          </cell>
          <cell r="D931">
            <v>1.93</v>
          </cell>
          <cell r="E931">
            <v>52000</v>
          </cell>
          <cell r="F931">
            <v>100360</v>
          </cell>
          <cell r="G931">
            <v>52000</v>
          </cell>
          <cell r="H931">
            <v>100360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아스팔트유제</v>
          </cell>
          <cell r="B932" t="str">
            <v>MC-1</v>
          </cell>
          <cell r="C932" t="str">
            <v>DRUM</v>
          </cell>
          <cell r="D932">
            <v>3.86</v>
          </cell>
          <cell r="E932">
            <v>58000</v>
          </cell>
          <cell r="F932">
            <v>223880</v>
          </cell>
          <cell r="G932">
            <v>58000</v>
          </cell>
          <cell r="H932">
            <v>223880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주철관 이형관</v>
          </cell>
          <cell r="B933" t="str">
            <v>D300M/M이상 D600M/M이하</v>
          </cell>
          <cell r="C933" t="str">
            <v>KG</v>
          </cell>
          <cell r="D933">
            <v>7938.6</v>
          </cell>
          <cell r="E933">
            <v>2500</v>
          </cell>
          <cell r="F933">
            <v>19846500</v>
          </cell>
          <cell r="G933">
            <v>2500</v>
          </cell>
          <cell r="H933">
            <v>19846500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A934" t="str">
            <v>이중벽 P.E관</v>
          </cell>
          <cell r="B934" t="str">
            <v>Φ350M/M</v>
          </cell>
          <cell r="C934" t="str">
            <v>본</v>
          </cell>
          <cell r="D934">
            <v>139</v>
          </cell>
          <cell r="E934">
            <v>201600</v>
          </cell>
          <cell r="F934">
            <v>28022400</v>
          </cell>
          <cell r="G934">
            <v>201600</v>
          </cell>
          <cell r="H934">
            <v>28022400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이중벽 P.E관 이경티</v>
          </cell>
          <cell r="B935" t="str">
            <v>Φ400X350M/M</v>
          </cell>
          <cell r="C935" t="str">
            <v>본</v>
          </cell>
          <cell r="D935">
            <v>1</v>
          </cell>
          <cell r="E935">
            <v>86390</v>
          </cell>
          <cell r="F935">
            <v>86390</v>
          </cell>
          <cell r="G935">
            <v>86390</v>
          </cell>
          <cell r="H935">
            <v>86390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A936" t="str">
            <v>P.E관(5회 사용)</v>
          </cell>
          <cell r="B936" t="str">
            <v>Φ1000M/M</v>
          </cell>
          <cell r="C936" t="str">
            <v>본</v>
          </cell>
          <cell r="D936">
            <v>14</v>
          </cell>
          <cell r="E936">
            <v>948400</v>
          </cell>
          <cell r="F936">
            <v>13277600</v>
          </cell>
          <cell r="G936">
            <v>948400</v>
          </cell>
          <cell r="H936">
            <v>13277600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이중벽 P.E관 지수단관</v>
          </cell>
          <cell r="B937" t="str">
            <v>Φ350M/M</v>
          </cell>
          <cell r="C937" t="str">
            <v>EA</v>
          </cell>
          <cell r="D937">
            <v>1</v>
          </cell>
          <cell r="E937">
            <v>55500</v>
          </cell>
          <cell r="F937">
            <v>55500</v>
          </cell>
          <cell r="G937">
            <v>55500</v>
          </cell>
          <cell r="H937">
            <v>55500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A938" t="str">
            <v>보조기층제</v>
          </cell>
          <cell r="C938" t="str">
            <v>M3</v>
          </cell>
          <cell r="D938">
            <v>551</v>
          </cell>
          <cell r="E938">
            <v>6300</v>
          </cell>
          <cell r="F938">
            <v>3471300</v>
          </cell>
          <cell r="G938">
            <v>6300</v>
          </cell>
          <cell r="H938">
            <v>3471300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A939" t="str">
            <v>주철관 접합부품(K.P메카니칼접합)</v>
          </cell>
          <cell r="B939" t="str">
            <v>D=150MM</v>
          </cell>
          <cell r="C939" t="str">
            <v>SET</v>
          </cell>
          <cell r="D939">
            <v>8</v>
          </cell>
          <cell r="E939">
            <v>9400</v>
          </cell>
          <cell r="F939">
            <v>75200</v>
          </cell>
          <cell r="G939">
            <v>9400</v>
          </cell>
          <cell r="H939">
            <v>75200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A940" t="str">
            <v>주철관 접합부품(K.P메카니칼접합)</v>
          </cell>
          <cell r="B940" t="str">
            <v>D=350MM</v>
          </cell>
          <cell r="C940" t="str">
            <v>SET</v>
          </cell>
          <cell r="D940">
            <v>685</v>
          </cell>
          <cell r="E940">
            <v>24000</v>
          </cell>
          <cell r="F940">
            <v>16440000</v>
          </cell>
          <cell r="G940">
            <v>24000</v>
          </cell>
          <cell r="H940">
            <v>16440000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주철관 접합부품(플랜지접합)</v>
          </cell>
          <cell r="B941" t="str">
            <v>D=100MM</v>
          </cell>
          <cell r="C941" t="str">
            <v>SET</v>
          </cell>
          <cell r="D941">
            <v>12</v>
          </cell>
          <cell r="E941">
            <v>1400</v>
          </cell>
          <cell r="F941">
            <v>16800</v>
          </cell>
          <cell r="G941">
            <v>1400</v>
          </cell>
          <cell r="H941">
            <v>16800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주철관 접합부품(플랜지접합)</v>
          </cell>
          <cell r="B942" t="str">
            <v>D=150MM</v>
          </cell>
          <cell r="C942" t="str">
            <v>SET</v>
          </cell>
          <cell r="D942">
            <v>18</v>
          </cell>
          <cell r="E942">
            <v>2100</v>
          </cell>
          <cell r="F942">
            <v>37800</v>
          </cell>
          <cell r="G942">
            <v>2100</v>
          </cell>
          <cell r="H942">
            <v>37800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A943" t="str">
            <v>주철관 접합부품(플랜지접합)</v>
          </cell>
          <cell r="B943" t="str">
            <v>D=400MM</v>
          </cell>
          <cell r="C943" t="str">
            <v>SET</v>
          </cell>
          <cell r="D943">
            <v>4</v>
          </cell>
          <cell r="E943">
            <v>5480</v>
          </cell>
          <cell r="F943">
            <v>21920</v>
          </cell>
          <cell r="G943">
            <v>5480</v>
          </cell>
          <cell r="H943">
            <v>21920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9">
          <cell r="A949" t="str">
            <v>Ⅶ.G-LINE차집관로(중문동부P/S→접합정)</v>
          </cell>
          <cell r="C949" t="str">
            <v>식</v>
          </cell>
          <cell r="D949">
            <v>1</v>
          </cell>
          <cell r="F949">
            <v>166627323</v>
          </cell>
          <cell r="H949">
            <v>81581393</v>
          </cell>
          <cell r="J949">
            <v>68351946</v>
          </cell>
          <cell r="L949">
            <v>16693984</v>
          </cell>
        </row>
        <row r="951">
          <cell r="A951" t="str">
            <v>1. 토    공</v>
          </cell>
          <cell r="F951">
            <v>92178405</v>
          </cell>
          <cell r="H951">
            <v>59813985</v>
          </cell>
          <cell r="J951">
            <v>24138303</v>
          </cell>
          <cell r="L951">
            <v>8226117</v>
          </cell>
        </row>
        <row r="952">
          <cell r="A952" t="str">
            <v>터파기:보조기층</v>
          </cell>
          <cell r="B952" t="str">
            <v>B.H 0.7㎥</v>
          </cell>
          <cell r="C952" t="str">
            <v>M3</v>
          </cell>
          <cell r="D952">
            <v>448.89</v>
          </cell>
          <cell r="E952">
            <v>1100</v>
          </cell>
          <cell r="F952">
            <v>493779</v>
          </cell>
          <cell r="G952">
            <v>300</v>
          </cell>
          <cell r="H952">
            <v>134667</v>
          </cell>
          <cell r="I952">
            <v>400</v>
          </cell>
          <cell r="J952">
            <v>179556</v>
          </cell>
          <cell r="K952">
            <v>400</v>
          </cell>
          <cell r="L952">
            <v>179556</v>
          </cell>
          <cell r="M952" t="str">
            <v>#.1</v>
          </cell>
        </row>
        <row r="953">
          <cell r="A953" t="str">
            <v>터파기:토사(육상),기계80+인력20</v>
          </cell>
          <cell r="B953" t="str">
            <v>B.H 0.7㎥</v>
          </cell>
          <cell r="C953" t="str">
            <v>M3</v>
          </cell>
          <cell r="D953">
            <v>2778.3</v>
          </cell>
          <cell r="E953">
            <v>2000</v>
          </cell>
          <cell r="F953">
            <v>5556600</v>
          </cell>
          <cell r="G953">
            <v>100</v>
          </cell>
          <cell r="H953">
            <v>277830</v>
          </cell>
          <cell r="I953">
            <v>1600</v>
          </cell>
          <cell r="J953">
            <v>4445280</v>
          </cell>
          <cell r="K953">
            <v>300</v>
          </cell>
          <cell r="L953">
            <v>833490</v>
          </cell>
          <cell r="M953" t="str">
            <v>#.2</v>
          </cell>
        </row>
        <row r="954">
          <cell r="A954" t="str">
            <v>기계터파기(연암)</v>
          </cell>
          <cell r="B954" t="str">
            <v>B.H0.7+브레이커</v>
          </cell>
          <cell r="C954" t="str">
            <v>M3</v>
          </cell>
          <cell r="D954">
            <v>101.85</v>
          </cell>
          <cell r="E954">
            <v>18400</v>
          </cell>
          <cell r="F954">
            <v>1874040</v>
          </cell>
          <cell r="G954">
            <v>2800</v>
          </cell>
          <cell r="H954">
            <v>285180</v>
          </cell>
          <cell r="I954">
            <v>7300</v>
          </cell>
          <cell r="J954">
            <v>743505</v>
          </cell>
          <cell r="K954">
            <v>8300</v>
          </cell>
          <cell r="L954">
            <v>845355</v>
          </cell>
          <cell r="M954" t="str">
            <v>#.3</v>
          </cell>
        </row>
        <row r="955">
          <cell r="A955" t="str">
            <v>되메우기 및 다짐</v>
          </cell>
          <cell r="B955" t="str">
            <v>B.H 0.7+플래이트 콤펙터</v>
          </cell>
          <cell r="C955" t="str">
            <v>M3</v>
          </cell>
          <cell r="D955">
            <v>2147.2399999999998</v>
          </cell>
          <cell r="E955">
            <v>3500</v>
          </cell>
          <cell r="F955">
            <v>7515340</v>
          </cell>
          <cell r="G955">
            <v>400</v>
          </cell>
          <cell r="H955">
            <v>858896</v>
          </cell>
          <cell r="I955">
            <v>2600</v>
          </cell>
          <cell r="J955">
            <v>5582824</v>
          </cell>
          <cell r="K955">
            <v>500</v>
          </cell>
          <cell r="L955">
            <v>1073620</v>
          </cell>
          <cell r="M955" t="str">
            <v>#.4</v>
          </cell>
        </row>
        <row r="956">
          <cell r="A956" t="str">
            <v>사토운반:보조기층</v>
          </cell>
          <cell r="B956" t="str">
            <v>B.H0.7 + D.T15</v>
          </cell>
          <cell r="C956" t="str">
            <v>M3</v>
          </cell>
          <cell r="D956">
            <v>448.89</v>
          </cell>
          <cell r="E956">
            <v>7300</v>
          </cell>
          <cell r="F956">
            <v>3276897</v>
          </cell>
          <cell r="G956">
            <v>2700</v>
          </cell>
          <cell r="H956">
            <v>1212003</v>
          </cell>
          <cell r="I956">
            <v>2100</v>
          </cell>
          <cell r="J956">
            <v>942669</v>
          </cell>
          <cell r="K956">
            <v>2500</v>
          </cell>
          <cell r="L956">
            <v>1122225</v>
          </cell>
          <cell r="M956" t="str">
            <v>#.6</v>
          </cell>
        </row>
        <row r="957">
          <cell r="A957" t="str">
            <v>사토운반:연암</v>
          </cell>
          <cell r="B957" t="str">
            <v>B.H0.7 + D.T15</v>
          </cell>
          <cell r="C957" t="str">
            <v>M3</v>
          </cell>
          <cell r="D957">
            <v>101.85</v>
          </cell>
          <cell r="E957">
            <v>12000</v>
          </cell>
          <cell r="F957">
            <v>1222200</v>
          </cell>
          <cell r="G957">
            <v>4500</v>
          </cell>
          <cell r="H957">
            <v>458325</v>
          </cell>
          <cell r="I957">
            <v>3500</v>
          </cell>
          <cell r="J957">
            <v>356475</v>
          </cell>
          <cell r="K957">
            <v>4000</v>
          </cell>
          <cell r="L957">
            <v>407400</v>
          </cell>
          <cell r="M957" t="str">
            <v>#.7</v>
          </cell>
        </row>
        <row r="958">
          <cell r="A958" t="str">
            <v>모래부설 및 다짐(B.H 0.7M3,관로기초)</v>
          </cell>
          <cell r="B958" t="str">
            <v>기계90%+인력10%</v>
          </cell>
          <cell r="C958" t="str">
            <v>M3</v>
          </cell>
          <cell r="D958">
            <v>392.62</v>
          </cell>
          <cell r="E958">
            <v>2300</v>
          </cell>
          <cell r="F958">
            <v>903026</v>
          </cell>
          <cell r="G958">
            <v>200</v>
          </cell>
          <cell r="H958">
            <v>78524</v>
          </cell>
          <cell r="I958">
            <v>1600</v>
          </cell>
          <cell r="J958">
            <v>628192</v>
          </cell>
          <cell r="K958">
            <v>500</v>
          </cell>
          <cell r="L958">
            <v>196310</v>
          </cell>
          <cell r="M958" t="str">
            <v>#.8</v>
          </cell>
        </row>
        <row r="959">
          <cell r="A959" t="str">
            <v>바닥면 고르기</v>
          </cell>
          <cell r="B959" t="str">
            <v>연암</v>
          </cell>
          <cell r="C959" t="str">
            <v>M2</v>
          </cell>
          <cell r="D959">
            <v>79.209999999999994</v>
          </cell>
          <cell r="E959">
            <v>5400</v>
          </cell>
          <cell r="F959">
            <v>427734</v>
          </cell>
          <cell r="G959">
            <v>500</v>
          </cell>
          <cell r="H959">
            <v>39605</v>
          </cell>
          <cell r="I959">
            <v>4600</v>
          </cell>
          <cell r="J959">
            <v>364366</v>
          </cell>
          <cell r="K959">
            <v>300</v>
          </cell>
          <cell r="L959">
            <v>23763</v>
          </cell>
          <cell r="M959" t="str">
            <v>No.2</v>
          </cell>
        </row>
        <row r="960">
          <cell r="A960" t="str">
            <v>아스팔트포장 절단</v>
          </cell>
          <cell r="C960" t="str">
            <v>M</v>
          </cell>
          <cell r="D960">
            <v>1717.43</v>
          </cell>
          <cell r="E960">
            <v>1800</v>
          </cell>
          <cell r="F960">
            <v>3091374</v>
          </cell>
          <cell r="G960">
            <v>900</v>
          </cell>
          <cell r="H960">
            <v>1545687</v>
          </cell>
          <cell r="I960">
            <v>800</v>
          </cell>
          <cell r="J960">
            <v>1373944</v>
          </cell>
          <cell r="K960">
            <v>100</v>
          </cell>
          <cell r="L960">
            <v>171743</v>
          </cell>
          <cell r="M960" t="str">
            <v>No.3</v>
          </cell>
        </row>
        <row r="961">
          <cell r="A961" t="str">
            <v>아스팔트포장 파취</v>
          </cell>
          <cell r="B961" t="str">
            <v>기계</v>
          </cell>
          <cell r="C961" t="str">
            <v>M3</v>
          </cell>
          <cell r="D961">
            <v>236.23</v>
          </cell>
          <cell r="E961">
            <v>15300</v>
          </cell>
          <cell r="F961">
            <v>3614319</v>
          </cell>
          <cell r="G961">
            <v>2300</v>
          </cell>
          <cell r="H961">
            <v>543329</v>
          </cell>
          <cell r="I961">
            <v>6300</v>
          </cell>
          <cell r="J961">
            <v>1488249</v>
          </cell>
          <cell r="K961">
            <v>6700</v>
          </cell>
          <cell r="L961">
            <v>1582741</v>
          </cell>
          <cell r="M961" t="str">
            <v>#.10</v>
          </cell>
        </row>
        <row r="962">
          <cell r="A962" t="str">
            <v>아스팔트 포장포설</v>
          </cell>
          <cell r="B962" t="str">
            <v>기층10cm+표층5cm</v>
          </cell>
          <cell r="C962" t="str">
            <v>a</v>
          </cell>
          <cell r="D962">
            <v>15.75</v>
          </cell>
          <cell r="E962">
            <v>3812100</v>
          </cell>
          <cell r="F962">
            <v>60040575</v>
          </cell>
          <cell r="G962">
            <v>3372300</v>
          </cell>
          <cell r="H962">
            <v>53113725</v>
          </cell>
          <cell r="I962">
            <v>409100</v>
          </cell>
          <cell r="J962">
            <v>6443325</v>
          </cell>
          <cell r="K962">
            <v>30700</v>
          </cell>
          <cell r="L962">
            <v>483525</v>
          </cell>
          <cell r="M962" t="str">
            <v>No.4</v>
          </cell>
        </row>
        <row r="963">
          <cell r="A963" t="str">
            <v>보조기층포설 및 다짐</v>
          </cell>
          <cell r="B963" t="str">
            <v>T=30cm</v>
          </cell>
          <cell r="C963" t="str">
            <v>M3</v>
          </cell>
          <cell r="D963">
            <v>448.89</v>
          </cell>
          <cell r="E963">
            <v>2800</v>
          </cell>
          <cell r="F963">
            <v>1256892</v>
          </cell>
          <cell r="G963">
            <v>400</v>
          </cell>
          <cell r="H963">
            <v>179556</v>
          </cell>
          <cell r="I963">
            <v>1700</v>
          </cell>
          <cell r="J963">
            <v>763113</v>
          </cell>
          <cell r="K963">
            <v>700</v>
          </cell>
          <cell r="L963">
            <v>314223</v>
          </cell>
          <cell r="M963" t="str">
            <v>#.11</v>
          </cell>
        </row>
        <row r="964">
          <cell r="A964" t="str">
            <v>폐기물운반</v>
          </cell>
          <cell r="B964" t="str">
            <v>B.H0.7 + D.T15</v>
          </cell>
          <cell r="C964" t="str">
            <v>M3</v>
          </cell>
          <cell r="D964">
            <v>236.23</v>
          </cell>
          <cell r="E964">
            <v>12300</v>
          </cell>
          <cell r="F964">
            <v>2905629</v>
          </cell>
          <cell r="G964">
            <v>4600</v>
          </cell>
          <cell r="H964">
            <v>1086658</v>
          </cell>
          <cell r="I964">
            <v>3500</v>
          </cell>
          <cell r="J964">
            <v>826805</v>
          </cell>
          <cell r="K964">
            <v>4200</v>
          </cell>
          <cell r="L964">
            <v>992166</v>
          </cell>
          <cell r="M964" t="str">
            <v>#.12</v>
          </cell>
        </row>
        <row r="966">
          <cell r="A966" t="str">
            <v>2. 관 로 공</v>
          </cell>
          <cell r="F966">
            <v>38641360</v>
          </cell>
          <cell r="H966">
            <v>10090760</v>
          </cell>
          <cell r="J966">
            <v>23383800</v>
          </cell>
          <cell r="L966">
            <v>5166800</v>
          </cell>
        </row>
        <row r="967">
          <cell r="A967" t="str">
            <v>K.P메카니칼접합및부설(기계)</v>
          </cell>
          <cell r="B967" t="str">
            <v>ø450M/M</v>
          </cell>
          <cell r="C967" t="str">
            <v>개소</v>
          </cell>
          <cell r="D967">
            <v>228</v>
          </cell>
          <cell r="E967">
            <v>139100</v>
          </cell>
          <cell r="F967">
            <v>31714800</v>
          </cell>
          <cell r="G967">
            <v>39700</v>
          </cell>
          <cell r="H967">
            <v>9051600</v>
          </cell>
          <cell r="I967">
            <v>78600</v>
          </cell>
          <cell r="J967">
            <v>17920800</v>
          </cell>
          <cell r="K967">
            <v>20800</v>
          </cell>
          <cell r="L967">
            <v>4742400</v>
          </cell>
          <cell r="M967" t="str">
            <v>No.63</v>
          </cell>
        </row>
        <row r="968">
          <cell r="A968" t="str">
            <v>레미콘타설</v>
          </cell>
          <cell r="B968" t="str">
            <v>무근구조물</v>
          </cell>
          <cell r="C968" t="str">
            <v>M3</v>
          </cell>
          <cell r="D968">
            <v>58.88</v>
          </cell>
          <cell r="E968">
            <v>16000</v>
          </cell>
          <cell r="F968">
            <v>942080</v>
          </cell>
          <cell r="G968">
            <v>0</v>
          </cell>
          <cell r="H968">
            <v>0</v>
          </cell>
          <cell r="I968">
            <v>16000</v>
          </cell>
          <cell r="J968">
            <v>942080</v>
          </cell>
          <cell r="K968">
            <v>0</v>
          </cell>
          <cell r="L968">
            <v>0</v>
          </cell>
          <cell r="M968" t="str">
            <v>No.10</v>
          </cell>
        </row>
        <row r="969">
          <cell r="A969" t="str">
            <v>합판거푸집</v>
          </cell>
          <cell r="B969" t="str">
            <v>0-7m:6회</v>
          </cell>
          <cell r="C969" t="str">
            <v>M2</v>
          </cell>
          <cell r="D969">
            <v>229.14</v>
          </cell>
          <cell r="E969">
            <v>12000</v>
          </cell>
          <cell r="F969">
            <v>2749680</v>
          </cell>
          <cell r="G969">
            <v>4000</v>
          </cell>
          <cell r="H969">
            <v>916560</v>
          </cell>
          <cell r="I969">
            <v>8000</v>
          </cell>
          <cell r="J969">
            <v>1833120</v>
          </cell>
          <cell r="K969">
            <v>0</v>
          </cell>
          <cell r="L969">
            <v>0</v>
          </cell>
          <cell r="M969" t="str">
            <v>No.11</v>
          </cell>
        </row>
        <row r="970">
          <cell r="A970" t="str">
            <v>주철관 절단</v>
          </cell>
          <cell r="B970" t="str">
            <v>ø450M/M</v>
          </cell>
          <cell r="C970" t="str">
            <v>개소</v>
          </cell>
          <cell r="D970">
            <v>35</v>
          </cell>
          <cell r="E970">
            <v>30800</v>
          </cell>
          <cell r="F970">
            <v>1078000</v>
          </cell>
          <cell r="G970">
            <v>1500</v>
          </cell>
          <cell r="H970">
            <v>52500</v>
          </cell>
          <cell r="I970">
            <v>29000</v>
          </cell>
          <cell r="J970">
            <v>1015000</v>
          </cell>
          <cell r="K970">
            <v>300</v>
          </cell>
          <cell r="L970">
            <v>10500</v>
          </cell>
          <cell r="M970" t="str">
            <v>No.64</v>
          </cell>
        </row>
        <row r="971">
          <cell r="A971" t="str">
            <v>K.P메카니칼접합및부설(기계)</v>
          </cell>
          <cell r="B971" t="str">
            <v>ø200M/M(이형관)</v>
          </cell>
          <cell r="C971" t="str">
            <v>개소</v>
          </cell>
          <cell r="D971">
            <v>1</v>
          </cell>
          <cell r="E971">
            <v>14300</v>
          </cell>
          <cell r="F971">
            <v>14300</v>
          </cell>
          <cell r="G971">
            <v>0</v>
          </cell>
          <cell r="H971">
            <v>0</v>
          </cell>
          <cell r="I971">
            <v>10000</v>
          </cell>
          <cell r="J971">
            <v>10000</v>
          </cell>
          <cell r="K971">
            <v>4300</v>
          </cell>
          <cell r="L971">
            <v>4300</v>
          </cell>
          <cell r="M971" t="str">
            <v>No.38</v>
          </cell>
        </row>
        <row r="972">
          <cell r="A972" t="str">
            <v>K.P메카니칼접합및부설(기계)</v>
          </cell>
          <cell r="B972" t="str">
            <v>ø450M/M(이형관)</v>
          </cell>
          <cell r="C972" t="str">
            <v>개소</v>
          </cell>
          <cell r="D972">
            <v>52</v>
          </cell>
          <cell r="E972">
            <v>31400</v>
          </cell>
          <cell r="F972">
            <v>1632800</v>
          </cell>
          <cell r="G972">
            <v>0</v>
          </cell>
          <cell r="H972">
            <v>0</v>
          </cell>
          <cell r="I972">
            <v>25500</v>
          </cell>
          <cell r="J972">
            <v>1326000</v>
          </cell>
          <cell r="K972">
            <v>5900</v>
          </cell>
          <cell r="L972">
            <v>306800</v>
          </cell>
          <cell r="M972" t="str">
            <v>No.65</v>
          </cell>
        </row>
        <row r="973">
          <cell r="A973" t="str">
            <v>플랜지관 접합및부설</v>
          </cell>
          <cell r="B973" t="str">
            <v>ø200M/M(이형관)</v>
          </cell>
          <cell r="C973" t="str">
            <v>개소</v>
          </cell>
          <cell r="D973">
            <v>2</v>
          </cell>
          <cell r="E973">
            <v>45400</v>
          </cell>
          <cell r="F973">
            <v>90800</v>
          </cell>
          <cell r="G973">
            <v>600</v>
          </cell>
          <cell r="H973">
            <v>1200</v>
          </cell>
          <cell r="I973">
            <v>44800</v>
          </cell>
          <cell r="J973">
            <v>89600</v>
          </cell>
          <cell r="K973">
            <v>0</v>
          </cell>
          <cell r="L973">
            <v>0</v>
          </cell>
          <cell r="M973" t="str">
            <v>No.39</v>
          </cell>
        </row>
        <row r="974">
          <cell r="A974" t="str">
            <v>제수변접합및부설</v>
          </cell>
          <cell r="B974" t="str">
            <v>기계:Φ100mm</v>
          </cell>
          <cell r="C974" t="str">
            <v>개소</v>
          </cell>
          <cell r="D974">
            <v>2</v>
          </cell>
          <cell r="E974">
            <v>79500</v>
          </cell>
          <cell r="F974">
            <v>159000</v>
          </cell>
          <cell r="G974">
            <v>12200</v>
          </cell>
          <cell r="H974">
            <v>24400</v>
          </cell>
          <cell r="I974">
            <v>47300</v>
          </cell>
          <cell r="J974">
            <v>94600</v>
          </cell>
          <cell r="K974">
            <v>20000</v>
          </cell>
          <cell r="L974">
            <v>40000</v>
          </cell>
          <cell r="M974" t="str">
            <v>No.48</v>
          </cell>
        </row>
        <row r="975">
          <cell r="A975" t="str">
            <v>제수변접합및부설</v>
          </cell>
          <cell r="B975" t="str">
            <v>기계:Φ200mm</v>
          </cell>
          <cell r="C975" t="str">
            <v>개소</v>
          </cell>
          <cell r="D975">
            <v>1</v>
          </cell>
          <cell r="E975">
            <v>107300</v>
          </cell>
          <cell r="F975">
            <v>107300</v>
          </cell>
          <cell r="G975">
            <v>17900</v>
          </cell>
          <cell r="H975">
            <v>17900</v>
          </cell>
          <cell r="I975">
            <v>63200</v>
          </cell>
          <cell r="J975">
            <v>63200</v>
          </cell>
          <cell r="K975">
            <v>26200</v>
          </cell>
          <cell r="L975">
            <v>26200</v>
          </cell>
          <cell r="M975" t="str">
            <v>No.66</v>
          </cell>
        </row>
        <row r="976">
          <cell r="A976" t="str">
            <v>공기변접합및부설</v>
          </cell>
          <cell r="B976" t="str">
            <v>기계:Φ100mm</v>
          </cell>
          <cell r="C976" t="str">
            <v>개소</v>
          </cell>
          <cell r="D976">
            <v>2</v>
          </cell>
          <cell r="E976">
            <v>76300</v>
          </cell>
          <cell r="F976">
            <v>152600</v>
          </cell>
          <cell r="G976">
            <v>13300</v>
          </cell>
          <cell r="H976">
            <v>26600</v>
          </cell>
          <cell r="I976">
            <v>44700</v>
          </cell>
          <cell r="J976">
            <v>89400</v>
          </cell>
          <cell r="K976">
            <v>18300</v>
          </cell>
          <cell r="L976">
            <v>36600</v>
          </cell>
          <cell r="M976" t="str">
            <v>No.50</v>
          </cell>
        </row>
        <row r="978">
          <cell r="A978" t="str">
            <v>3. 구조물공</v>
          </cell>
          <cell r="F978">
            <v>5997267</v>
          </cell>
          <cell r="H978">
            <v>1200723</v>
          </cell>
          <cell r="J978">
            <v>4741079</v>
          </cell>
          <cell r="L978">
            <v>55465</v>
          </cell>
        </row>
        <row r="979">
          <cell r="A979" t="str">
            <v>레미콘타설</v>
          </cell>
          <cell r="B979" t="str">
            <v>무근구조물</v>
          </cell>
          <cell r="C979" t="str">
            <v>M3</v>
          </cell>
          <cell r="D979">
            <v>3.41</v>
          </cell>
          <cell r="E979">
            <v>16000</v>
          </cell>
          <cell r="F979">
            <v>54560</v>
          </cell>
          <cell r="G979">
            <v>0</v>
          </cell>
          <cell r="H979">
            <v>0</v>
          </cell>
          <cell r="I979">
            <v>16000</v>
          </cell>
          <cell r="J979">
            <v>54560</v>
          </cell>
          <cell r="K979">
            <v>0</v>
          </cell>
          <cell r="L979">
            <v>0</v>
          </cell>
          <cell r="M979" t="str">
            <v>No.10</v>
          </cell>
        </row>
        <row r="980">
          <cell r="A980" t="str">
            <v>레미콘타설</v>
          </cell>
          <cell r="B980" t="str">
            <v>철근구조물</v>
          </cell>
          <cell r="C980" t="str">
            <v>M3</v>
          </cell>
          <cell r="D980">
            <v>40.450000000000003</v>
          </cell>
          <cell r="E980">
            <v>21700</v>
          </cell>
          <cell r="F980">
            <v>877765</v>
          </cell>
          <cell r="G980">
            <v>400</v>
          </cell>
          <cell r="H980">
            <v>16180</v>
          </cell>
          <cell r="I980">
            <v>21000</v>
          </cell>
          <cell r="J980">
            <v>849450</v>
          </cell>
          <cell r="K980">
            <v>300</v>
          </cell>
          <cell r="L980">
            <v>12135</v>
          </cell>
          <cell r="M980" t="str">
            <v>No.14</v>
          </cell>
        </row>
        <row r="981">
          <cell r="A981" t="str">
            <v>합판거푸집</v>
          </cell>
          <cell r="B981" t="str">
            <v>0-7m:6회</v>
          </cell>
          <cell r="C981" t="str">
            <v>M2</v>
          </cell>
          <cell r="D981">
            <v>4.82</v>
          </cell>
          <cell r="E981">
            <v>12000</v>
          </cell>
          <cell r="F981">
            <v>57840</v>
          </cell>
          <cell r="G981">
            <v>4000</v>
          </cell>
          <cell r="H981">
            <v>19280</v>
          </cell>
          <cell r="I981">
            <v>8000</v>
          </cell>
          <cell r="J981">
            <v>38560</v>
          </cell>
          <cell r="K981">
            <v>0</v>
          </cell>
          <cell r="L981">
            <v>0</v>
          </cell>
          <cell r="M981" t="str">
            <v>No.11</v>
          </cell>
        </row>
        <row r="982">
          <cell r="A982" t="str">
            <v>합판거푸집</v>
          </cell>
          <cell r="B982" t="str">
            <v>0-7m:3회</v>
          </cell>
          <cell r="C982" t="str">
            <v>M2</v>
          </cell>
          <cell r="D982">
            <v>131.74</v>
          </cell>
          <cell r="E982">
            <v>17100</v>
          </cell>
          <cell r="F982">
            <v>2252754</v>
          </cell>
          <cell r="G982">
            <v>5300</v>
          </cell>
          <cell r="H982">
            <v>698222</v>
          </cell>
          <cell r="I982">
            <v>11800</v>
          </cell>
          <cell r="J982">
            <v>1554532</v>
          </cell>
          <cell r="K982">
            <v>0</v>
          </cell>
          <cell r="L982">
            <v>0</v>
          </cell>
          <cell r="M982" t="str">
            <v>No.15</v>
          </cell>
        </row>
        <row r="983">
          <cell r="A983" t="str">
            <v>원형거푸집</v>
          </cell>
          <cell r="B983" t="str">
            <v>3 회</v>
          </cell>
          <cell r="C983" t="str">
            <v>M2</v>
          </cell>
          <cell r="D983">
            <v>6.6</v>
          </cell>
          <cell r="E983">
            <v>38600</v>
          </cell>
          <cell r="F983">
            <v>254760</v>
          </cell>
          <cell r="G983">
            <v>11500</v>
          </cell>
          <cell r="H983">
            <v>75900</v>
          </cell>
          <cell r="I983">
            <v>27100</v>
          </cell>
          <cell r="J983">
            <v>178860</v>
          </cell>
          <cell r="K983">
            <v>0</v>
          </cell>
          <cell r="L983">
            <v>0</v>
          </cell>
          <cell r="M983" t="str">
            <v>No.16</v>
          </cell>
        </row>
        <row r="984">
          <cell r="A984" t="str">
            <v>시공이음 설치</v>
          </cell>
          <cell r="B984" t="str">
            <v>PVC,B=150X5mm</v>
          </cell>
          <cell r="C984" t="str">
            <v>M</v>
          </cell>
          <cell r="D984">
            <v>24.76</v>
          </cell>
          <cell r="E984">
            <v>13700</v>
          </cell>
          <cell r="F984">
            <v>339212</v>
          </cell>
          <cell r="G984">
            <v>2400</v>
          </cell>
          <cell r="H984">
            <v>59424</v>
          </cell>
          <cell r="I984">
            <v>11300</v>
          </cell>
          <cell r="J984">
            <v>279788</v>
          </cell>
          <cell r="K984">
            <v>0</v>
          </cell>
          <cell r="L984">
            <v>0</v>
          </cell>
          <cell r="M984" t="str">
            <v>No.17</v>
          </cell>
        </row>
        <row r="985">
          <cell r="A985" t="str">
            <v>철근가공및조립</v>
          </cell>
          <cell r="B985" t="str">
            <v>보통</v>
          </cell>
          <cell r="C985" t="str">
            <v>TON</v>
          </cell>
          <cell r="D985">
            <v>2.1240000000000001</v>
          </cell>
          <cell r="E985">
            <v>327000</v>
          </cell>
          <cell r="F985">
            <v>694548</v>
          </cell>
          <cell r="G985">
            <v>4000</v>
          </cell>
          <cell r="H985">
            <v>8496</v>
          </cell>
          <cell r="I985">
            <v>317000</v>
          </cell>
          <cell r="J985">
            <v>673308</v>
          </cell>
          <cell r="K985">
            <v>6000</v>
          </cell>
          <cell r="L985">
            <v>12744</v>
          </cell>
          <cell r="M985" t="str">
            <v>No.18</v>
          </cell>
        </row>
        <row r="986">
          <cell r="A986" t="str">
            <v>잡석부설(B.H 0.7)</v>
          </cell>
          <cell r="B986" t="str">
            <v>기계90%+인력10%</v>
          </cell>
          <cell r="C986" t="str">
            <v>M3</v>
          </cell>
          <cell r="D986">
            <v>0.26</v>
          </cell>
          <cell r="E986">
            <v>3000</v>
          </cell>
          <cell r="F986">
            <v>780</v>
          </cell>
          <cell r="G986">
            <v>200</v>
          </cell>
          <cell r="H986">
            <v>52</v>
          </cell>
          <cell r="I986">
            <v>2500</v>
          </cell>
          <cell r="J986">
            <v>650</v>
          </cell>
          <cell r="K986">
            <v>300</v>
          </cell>
          <cell r="L986">
            <v>78</v>
          </cell>
          <cell r="M986" t="str">
            <v>#.5</v>
          </cell>
        </row>
        <row r="987">
          <cell r="A987" t="str">
            <v>사다리설치(STS)</v>
          </cell>
          <cell r="C987" t="str">
            <v>M</v>
          </cell>
          <cell r="D987">
            <v>7.22</v>
          </cell>
          <cell r="E987">
            <v>10900</v>
          </cell>
          <cell r="F987">
            <v>78698</v>
          </cell>
          <cell r="G987">
            <v>6600</v>
          </cell>
          <cell r="H987">
            <v>47652</v>
          </cell>
          <cell r="I987">
            <v>4100</v>
          </cell>
          <cell r="J987">
            <v>29602</v>
          </cell>
          <cell r="K987">
            <v>200</v>
          </cell>
          <cell r="L987">
            <v>1444</v>
          </cell>
          <cell r="M987" t="str">
            <v>No.19</v>
          </cell>
        </row>
        <row r="988">
          <cell r="A988" t="str">
            <v>맨홀뚜껑설치</v>
          </cell>
          <cell r="B988" t="str">
            <v>(주철재)</v>
          </cell>
          <cell r="C988" t="str">
            <v>조</v>
          </cell>
          <cell r="D988">
            <v>5</v>
          </cell>
          <cell r="E988">
            <v>45800</v>
          </cell>
          <cell r="F988">
            <v>229000</v>
          </cell>
          <cell r="G988">
            <v>0</v>
          </cell>
          <cell r="H988">
            <v>0</v>
          </cell>
          <cell r="I988">
            <v>45800</v>
          </cell>
          <cell r="J988">
            <v>229000</v>
          </cell>
          <cell r="K988">
            <v>0</v>
          </cell>
          <cell r="L988">
            <v>0</v>
          </cell>
          <cell r="M988" t="str">
            <v>No.20</v>
          </cell>
        </row>
        <row r="989">
          <cell r="A989" t="str">
            <v>강관비계</v>
          </cell>
          <cell r="B989" t="str">
            <v>3개월</v>
          </cell>
          <cell r="C989" t="str">
            <v>M2</v>
          </cell>
          <cell r="D989">
            <v>96.88</v>
          </cell>
          <cell r="E989">
            <v>9200</v>
          </cell>
          <cell r="F989">
            <v>891296</v>
          </cell>
          <cell r="G989">
            <v>2300</v>
          </cell>
          <cell r="H989">
            <v>222824</v>
          </cell>
          <cell r="I989">
            <v>6600</v>
          </cell>
          <cell r="J989">
            <v>639408</v>
          </cell>
          <cell r="K989">
            <v>300</v>
          </cell>
          <cell r="L989">
            <v>29064</v>
          </cell>
          <cell r="M989" t="str">
            <v>No.33</v>
          </cell>
        </row>
        <row r="990">
          <cell r="A990" t="str">
            <v>강관동바리(3개월)</v>
          </cell>
          <cell r="B990" t="str">
            <v>H=0-4.2M</v>
          </cell>
          <cell r="C990" t="str">
            <v>공M3</v>
          </cell>
          <cell r="D990">
            <v>12</v>
          </cell>
          <cell r="E990">
            <v>6300</v>
          </cell>
          <cell r="F990">
            <v>75600</v>
          </cell>
          <cell r="G990">
            <v>200</v>
          </cell>
          <cell r="H990">
            <v>2400</v>
          </cell>
          <cell r="I990">
            <v>6100</v>
          </cell>
          <cell r="J990">
            <v>73200</v>
          </cell>
          <cell r="K990">
            <v>0</v>
          </cell>
          <cell r="L990">
            <v>0</v>
          </cell>
          <cell r="M990" t="str">
            <v>No.21</v>
          </cell>
        </row>
        <row r="991">
          <cell r="A991" t="str">
            <v>양생(비닐)</v>
          </cell>
          <cell r="C991" t="str">
            <v>M2</v>
          </cell>
          <cell r="D991">
            <v>14.22</v>
          </cell>
          <cell r="E991">
            <v>900</v>
          </cell>
          <cell r="F991">
            <v>12798</v>
          </cell>
          <cell r="G991">
            <v>700</v>
          </cell>
          <cell r="H991">
            <v>9954</v>
          </cell>
          <cell r="I991">
            <v>200</v>
          </cell>
          <cell r="J991">
            <v>2844</v>
          </cell>
          <cell r="K991">
            <v>0</v>
          </cell>
          <cell r="L991">
            <v>0</v>
          </cell>
          <cell r="M991" t="str">
            <v>No.8</v>
          </cell>
        </row>
        <row r="992">
          <cell r="A992" t="str">
            <v>시공이음면정리(치핑)</v>
          </cell>
          <cell r="B992" t="str">
            <v>인력</v>
          </cell>
          <cell r="C992" t="str">
            <v>M2</v>
          </cell>
          <cell r="D992">
            <v>6.99</v>
          </cell>
          <cell r="E992">
            <v>19000</v>
          </cell>
          <cell r="F992">
            <v>132810</v>
          </cell>
          <cell r="G992">
            <v>500</v>
          </cell>
          <cell r="H992">
            <v>3495</v>
          </cell>
          <cell r="I992">
            <v>18500</v>
          </cell>
          <cell r="J992">
            <v>129315</v>
          </cell>
          <cell r="K992">
            <v>0</v>
          </cell>
          <cell r="L992">
            <v>0</v>
          </cell>
          <cell r="M992" t="str">
            <v>No.22</v>
          </cell>
        </row>
        <row r="993">
          <cell r="A993" t="str">
            <v>스페이서(T=75MM)</v>
          </cell>
          <cell r="C993" t="str">
            <v>EA</v>
          </cell>
          <cell r="D993">
            <v>21</v>
          </cell>
          <cell r="E993">
            <v>100</v>
          </cell>
          <cell r="F993">
            <v>2100</v>
          </cell>
          <cell r="G993">
            <v>100</v>
          </cell>
          <cell r="H993">
            <v>2100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수팽창고무지수판 설치</v>
          </cell>
          <cell r="B994" t="str">
            <v>20X10</v>
          </cell>
          <cell r="C994" t="str">
            <v>M</v>
          </cell>
          <cell r="D994">
            <v>9.74</v>
          </cell>
          <cell r="E994">
            <v>3900</v>
          </cell>
          <cell r="F994">
            <v>37986</v>
          </cell>
          <cell r="G994">
            <v>3100</v>
          </cell>
          <cell r="H994">
            <v>30194</v>
          </cell>
          <cell r="I994">
            <v>800</v>
          </cell>
          <cell r="J994">
            <v>7792</v>
          </cell>
          <cell r="K994">
            <v>0</v>
          </cell>
          <cell r="L994">
            <v>0</v>
          </cell>
          <cell r="M994" t="str">
            <v>No.23</v>
          </cell>
        </row>
        <row r="995">
          <cell r="A995" t="str">
            <v>P.V.C 파이프(VG1)</v>
          </cell>
          <cell r="B995" t="str">
            <v>Φ100M/M</v>
          </cell>
          <cell r="C995" t="str">
            <v>M</v>
          </cell>
          <cell r="D995">
            <v>0.7</v>
          </cell>
          <cell r="E995">
            <v>6800</v>
          </cell>
          <cell r="F995">
            <v>4760</v>
          </cell>
          <cell r="G995">
            <v>6500</v>
          </cell>
          <cell r="H995">
            <v>4550</v>
          </cell>
          <cell r="I995">
            <v>300</v>
          </cell>
          <cell r="J995">
            <v>210</v>
          </cell>
          <cell r="K995">
            <v>0</v>
          </cell>
          <cell r="L995">
            <v>0</v>
          </cell>
        </row>
        <row r="997">
          <cell r="A997" t="str">
            <v>4. 부대시설공</v>
          </cell>
          <cell r="F997">
            <v>24902906</v>
          </cell>
          <cell r="H997">
            <v>9448525</v>
          </cell>
          <cell r="J997">
            <v>14967964</v>
          </cell>
          <cell r="L997">
            <v>486417</v>
          </cell>
        </row>
        <row r="998">
          <cell r="A998" t="str">
            <v>하수관거인식테이프</v>
          </cell>
          <cell r="B998" t="str">
            <v>5cmX20m</v>
          </cell>
          <cell r="C998" t="str">
            <v>M</v>
          </cell>
          <cell r="D998">
            <v>1362.4</v>
          </cell>
          <cell r="E998">
            <v>1300</v>
          </cell>
          <cell r="F998">
            <v>1771120</v>
          </cell>
          <cell r="G998">
            <v>1100</v>
          </cell>
          <cell r="H998">
            <v>1498640</v>
          </cell>
          <cell r="I998">
            <v>200</v>
          </cell>
          <cell r="J998">
            <v>272480</v>
          </cell>
          <cell r="K998">
            <v>0</v>
          </cell>
          <cell r="L998">
            <v>0</v>
          </cell>
        </row>
        <row r="999">
          <cell r="A999" t="str">
            <v>주철관수압시험비</v>
          </cell>
          <cell r="B999" t="str">
            <v>Φ450:200m당1회</v>
          </cell>
          <cell r="C999" t="str">
            <v>회</v>
          </cell>
          <cell r="D999">
            <v>7</v>
          </cell>
          <cell r="E999">
            <v>1315400</v>
          </cell>
          <cell r="F999">
            <v>9207800</v>
          </cell>
          <cell r="G999">
            <v>770200</v>
          </cell>
          <cell r="H999">
            <v>5391400</v>
          </cell>
          <cell r="I999">
            <v>545200</v>
          </cell>
          <cell r="J999">
            <v>3816400</v>
          </cell>
          <cell r="K999">
            <v>0</v>
          </cell>
          <cell r="L999">
            <v>0</v>
          </cell>
          <cell r="M999" t="str">
            <v>No.67</v>
          </cell>
        </row>
        <row r="1000">
          <cell r="A1000" t="str">
            <v>가성토(토사,B.H0.7)</v>
          </cell>
          <cell r="B1000" t="str">
            <v>현장토유용</v>
          </cell>
          <cell r="C1000" t="str">
            <v>M3</v>
          </cell>
          <cell r="D1000">
            <v>661.2</v>
          </cell>
          <cell r="E1000">
            <v>1800</v>
          </cell>
          <cell r="F1000">
            <v>1190160</v>
          </cell>
          <cell r="G1000">
            <v>400</v>
          </cell>
          <cell r="H1000">
            <v>264480</v>
          </cell>
          <cell r="I1000">
            <v>700</v>
          </cell>
          <cell r="J1000">
            <v>462840</v>
          </cell>
          <cell r="K1000">
            <v>700</v>
          </cell>
          <cell r="L1000">
            <v>462840</v>
          </cell>
          <cell r="M1000" t="str">
            <v>#.20</v>
          </cell>
        </row>
        <row r="1001">
          <cell r="A1001" t="str">
            <v>P.P 마대쌓기 및 헐기</v>
          </cell>
          <cell r="C1001" t="str">
            <v>M2</v>
          </cell>
          <cell r="D1001">
            <v>229.98</v>
          </cell>
          <cell r="E1001">
            <v>53000</v>
          </cell>
          <cell r="F1001">
            <v>12188940</v>
          </cell>
          <cell r="G1001">
            <v>8900</v>
          </cell>
          <cell r="H1001">
            <v>2046822</v>
          </cell>
          <cell r="I1001">
            <v>44100</v>
          </cell>
          <cell r="J1001">
            <v>10142118</v>
          </cell>
          <cell r="K1001">
            <v>0</v>
          </cell>
          <cell r="L1001">
            <v>0</v>
          </cell>
          <cell r="M1001" t="str">
            <v>#.21</v>
          </cell>
        </row>
        <row r="1002">
          <cell r="A1002" t="str">
            <v>비닐깔기</v>
          </cell>
          <cell r="C1002" t="str">
            <v>M2</v>
          </cell>
          <cell r="D1002">
            <v>301.75</v>
          </cell>
          <cell r="E1002">
            <v>800</v>
          </cell>
          <cell r="F1002">
            <v>241400</v>
          </cell>
          <cell r="G1002">
            <v>600</v>
          </cell>
          <cell r="H1002">
            <v>181050</v>
          </cell>
          <cell r="I1002">
            <v>200</v>
          </cell>
          <cell r="J1002">
            <v>60350</v>
          </cell>
          <cell r="K1002">
            <v>0</v>
          </cell>
          <cell r="L1002">
            <v>0</v>
          </cell>
          <cell r="M1002" t="str">
            <v>No.8</v>
          </cell>
        </row>
        <row r="1003">
          <cell r="A1003" t="str">
            <v>보차도 경계석 헐기 및 설치</v>
          </cell>
          <cell r="B1003" t="str">
            <v>500X200X170</v>
          </cell>
          <cell r="C1003" t="str">
            <v>M</v>
          </cell>
          <cell r="D1003">
            <v>2</v>
          </cell>
          <cell r="E1003">
            <v>24500</v>
          </cell>
          <cell r="F1003">
            <v>49000</v>
          </cell>
          <cell r="G1003">
            <v>7300</v>
          </cell>
          <cell r="H1003">
            <v>14600</v>
          </cell>
          <cell r="I1003">
            <v>13600</v>
          </cell>
          <cell r="J1003">
            <v>27200</v>
          </cell>
          <cell r="K1003">
            <v>3600</v>
          </cell>
          <cell r="L1003">
            <v>7200</v>
          </cell>
          <cell r="M1003" t="str">
            <v>No.68</v>
          </cell>
        </row>
        <row r="1004">
          <cell r="A1004" t="str">
            <v>보도블럭파취복구</v>
          </cell>
          <cell r="B1004" t="str">
            <v>300X300X60</v>
          </cell>
          <cell r="C1004" t="str">
            <v>M2</v>
          </cell>
          <cell r="D1004">
            <v>8</v>
          </cell>
          <cell r="E1004">
            <v>7400</v>
          </cell>
          <cell r="F1004">
            <v>59200</v>
          </cell>
          <cell r="G1004">
            <v>1800</v>
          </cell>
          <cell r="H1004">
            <v>14400</v>
          </cell>
          <cell r="I1004">
            <v>5600</v>
          </cell>
          <cell r="J1004">
            <v>44800</v>
          </cell>
          <cell r="K1004">
            <v>0</v>
          </cell>
          <cell r="L1004">
            <v>0</v>
          </cell>
          <cell r="M1004" t="str">
            <v>No.69</v>
          </cell>
        </row>
        <row r="1005">
          <cell r="A1005" t="str">
            <v>도로경계석 헐기 및 설치</v>
          </cell>
          <cell r="B1005" t="str">
            <v>500X200X170</v>
          </cell>
          <cell r="C1005" t="str">
            <v>M</v>
          </cell>
          <cell r="D1005">
            <v>4</v>
          </cell>
          <cell r="E1005">
            <v>18600</v>
          </cell>
          <cell r="F1005">
            <v>74400</v>
          </cell>
          <cell r="G1005">
            <v>3900</v>
          </cell>
          <cell r="H1005">
            <v>15600</v>
          </cell>
          <cell r="I1005">
            <v>14700</v>
          </cell>
          <cell r="J1005">
            <v>58800</v>
          </cell>
          <cell r="K1005">
            <v>0</v>
          </cell>
          <cell r="L1005">
            <v>0</v>
          </cell>
          <cell r="M1005" t="str">
            <v>No.70</v>
          </cell>
        </row>
        <row r="1006">
          <cell r="A1006" t="str">
            <v>합판거푸집</v>
          </cell>
          <cell r="B1006" t="str">
            <v>0-7m:6회</v>
          </cell>
          <cell r="C1006" t="str">
            <v>M2</v>
          </cell>
          <cell r="D1006">
            <v>2.72</v>
          </cell>
          <cell r="E1006">
            <v>12000</v>
          </cell>
          <cell r="F1006">
            <v>32640</v>
          </cell>
          <cell r="G1006">
            <v>4000</v>
          </cell>
          <cell r="H1006">
            <v>10880</v>
          </cell>
          <cell r="I1006">
            <v>8000</v>
          </cell>
          <cell r="J1006">
            <v>21760</v>
          </cell>
          <cell r="K1006">
            <v>0</v>
          </cell>
          <cell r="L1006">
            <v>0</v>
          </cell>
          <cell r="M1006" t="str">
            <v>No.11</v>
          </cell>
        </row>
        <row r="1007">
          <cell r="A1007" t="str">
            <v>모르터</v>
          </cell>
          <cell r="B1007" t="str">
            <v>1 : 3</v>
          </cell>
          <cell r="C1007" t="str">
            <v>M3</v>
          </cell>
          <cell r="D1007">
            <v>4.0000000000000001E-3</v>
          </cell>
          <cell r="E1007">
            <v>40000</v>
          </cell>
          <cell r="F1007">
            <v>160</v>
          </cell>
          <cell r="G1007">
            <v>0</v>
          </cell>
          <cell r="H1007">
            <v>0</v>
          </cell>
          <cell r="I1007">
            <v>40000</v>
          </cell>
          <cell r="J1007">
            <v>160</v>
          </cell>
          <cell r="K1007">
            <v>0</v>
          </cell>
          <cell r="L1007">
            <v>0</v>
          </cell>
          <cell r="M1007" t="str">
            <v>No.37</v>
          </cell>
        </row>
        <row r="1008">
          <cell r="A1008" t="str">
            <v>레미콘타설</v>
          </cell>
          <cell r="B1008" t="str">
            <v>무근구조물</v>
          </cell>
          <cell r="C1008" t="str">
            <v>M3</v>
          </cell>
          <cell r="D1008">
            <v>1.59</v>
          </cell>
          <cell r="E1008">
            <v>16000</v>
          </cell>
          <cell r="F1008">
            <v>25440</v>
          </cell>
          <cell r="G1008">
            <v>0</v>
          </cell>
          <cell r="H1008">
            <v>0</v>
          </cell>
          <cell r="I1008">
            <v>16000</v>
          </cell>
          <cell r="J1008">
            <v>25440</v>
          </cell>
          <cell r="K1008">
            <v>0</v>
          </cell>
          <cell r="L1008">
            <v>0</v>
          </cell>
          <cell r="M1008" t="str">
            <v>No.10</v>
          </cell>
        </row>
        <row r="1009">
          <cell r="A1009" t="str">
            <v>무근 구조물헐기</v>
          </cell>
          <cell r="B1009" t="str">
            <v>소형브레커+공기압축기</v>
          </cell>
          <cell r="C1009" t="str">
            <v>M3</v>
          </cell>
          <cell r="D1009">
            <v>1.59</v>
          </cell>
          <cell r="E1009">
            <v>27100</v>
          </cell>
          <cell r="F1009">
            <v>43089</v>
          </cell>
          <cell r="G1009">
            <v>2100</v>
          </cell>
          <cell r="H1009">
            <v>3339</v>
          </cell>
          <cell r="I1009">
            <v>18900</v>
          </cell>
          <cell r="J1009">
            <v>30051</v>
          </cell>
          <cell r="K1009">
            <v>6100</v>
          </cell>
          <cell r="L1009">
            <v>9699</v>
          </cell>
          <cell r="M1009" t="str">
            <v>No.26</v>
          </cell>
        </row>
        <row r="1010">
          <cell r="A1010" t="str">
            <v>폐기물운반</v>
          </cell>
          <cell r="B1010" t="str">
            <v>B.H0.7 + D.T15</v>
          </cell>
          <cell r="C1010" t="str">
            <v>M3</v>
          </cell>
          <cell r="D1010">
            <v>1.59</v>
          </cell>
          <cell r="E1010">
            <v>12300</v>
          </cell>
          <cell r="F1010">
            <v>19557</v>
          </cell>
          <cell r="G1010">
            <v>4600</v>
          </cell>
          <cell r="H1010">
            <v>7314</v>
          </cell>
          <cell r="I1010">
            <v>3500</v>
          </cell>
          <cell r="J1010">
            <v>5565</v>
          </cell>
          <cell r="K1010">
            <v>4200</v>
          </cell>
          <cell r="L1010">
            <v>6678</v>
          </cell>
          <cell r="M1010" t="str">
            <v>#.12</v>
          </cell>
        </row>
        <row r="1012">
          <cell r="A1012" t="str">
            <v>5. 운 반 공</v>
          </cell>
          <cell r="F1012">
            <v>4907385</v>
          </cell>
          <cell r="H1012">
            <v>1027400</v>
          </cell>
          <cell r="J1012">
            <v>1120800</v>
          </cell>
          <cell r="L1012">
            <v>2759185</v>
          </cell>
        </row>
        <row r="1013">
          <cell r="A1013" t="str">
            <v>철근운반</v>
          </cell>
          <cell r="C1013" t="str">
            <v>TON</v>
          </cell>
          <cell r="D1013">
            <v>1.4750000000000001</v>
          </cell>
          <cell r="E1013">
            <v>9000</v>
          </cell>
          <cell r="F1013">
            <v>13275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9000</v>
          </cell>
          <cell r="L1013">
            <v>13275</v>
          </cell>
          <cell r="M1013" t="str">
            <v>#.15</v>
          </cell>
        </row>
        <row r="1014">
          <cell r="A1014" t="str">
            <v>주철관 운반</v>
          </cell>
          <cell r="B1014" t="str">
            <v>Φ450M/M</v>
          </cell>
          <cell r="C1014" t="str">
            <v>본</v>
          </cell>
          <cell r="D1014">
            <v>228</v>
          </cell>
          <cell r="E1014">
            <v>4500</v>
          </cell>
          <cell r="F1014">
            <v>1026000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4500</v>
          </cell>
          <cell r="L1014">
            <v>1026000</v>
          </cell>
          <cell r="M1014" t="str">
            <v>#.25</v>
          </cell>
        </row>
        <row r="1015">
          <cell r="A1015" t="str">
            <v>주철관 운반</v>
          </cell>
          <cell r="B1015" t="str">
            <v>이형관</v>
          </cell>
          <cell r="C1015" t="str">
            <v>KG</v>
          </cell>
          <cell r="D1015">
            <v>4586.1000000000004</v>
          </cell>
          <cell r="E1015">
            <v>100</v>
          </cell>
          <cell r="F1015">
            <v>458610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100</v>
          </cell>
          <cell r="L1015">
            <v>458610</v>
          </cell>
          <cell r="M1015" t="str">
            <v>#.17</v>
          </cell>
        </row>
        <row r="1016">
          <cell r="A1016" t="str">
            <v>시멘트운반(40kg/대)</v>
          </cell>
          <cell r="C1016" t="str">
            <v>대</v>
          </cell>
          <cell r="D1016">
            <v>1</v>
          </cell>
          <cell r="E1016">
            <v>400</v>
          </cell>
          <cell r="F1016">
            <v>400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400</v>
          </cell>
          <cell r="L1016">
            <v>400</v>
          </cell>
          <cell r="M1016" t="str">
            <v>#.19</v>
          </cell>
        </row>
        <row r="1017">
          <cell r="A1017" t="str">
            <v>보조기층운반</v>
          </cell>
          <cell r="C1017" t="str">
            <v>M3</v>
          </cell>
          <cell r="D1017">
            <v>467</v>
          </cell>
          <cell r="E1017">
            <v>7300</v>
          </cell>
          <cell r="F1017">
            <v>3409100</v>
          </cell>
          <cell r="G1017">
            <v>2200</v>
          </cell>
          <cell r="H1017">
            <v>1027400</v>
          </cell>
          <cell r="I1017">
            <v>2400</v>
          </cell>
          <cell r="J1017">
            <v>1120800</v>
          </cell>
          <cell r="K1017">
            <v>2700</v>
          </cell>
          <cell r="L1017">
            <v>1260900</v>
          </cell>
          <cell r="M1017" t="str">
            <v>#.18</v>
          </cell>
        </row>
        <row r="1037">
          <cell r="A1037" t="str">
            <v>⊙G-LINE  사급자재비</v>
          </cell>
          <cell r="C1037" t="str">
            <v>식</v>
          </cell>
          <cell r="D1037">
            <v>1</v>
          </cell>
          <cell r="F1037">
            <v>31613660</v>
          </cell>
          <cell r="H1037">
            <v>31613660</v>
          </cell>
          <cell r="J1037">
            <v>0</v>
          </cell>
          <cell r="L1037">
            <v>0</v>
          </cell>
        </row>
        <row r="1039">
          <cell r="A1039" t="str">
            <v>모  래</v>
          </cell>
          <cell r="C1039" t="str">
            <v>M3</v>
          </cell>
          <cell r="D1039">
            <v>416</v>
          </cell>
          <cell r="E1039">
            <v>17000</v>
          </cell>
          <cell r="F1039">
            <v>7072000</v>
          </cell>
          <cell r="G1039">
            <v>17000</v>
          </cell>
          <cell r="H1039">
            <v>7072000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자  갈</v>
          </cell>
          <cell r="C1040" t="str">
            <v>M3</v>
          </cell>
          <cell r="D1040">
            <v>0.27</v>
          </cell>
          <cell r="E1040">
            <v>7000</v>
          </cell>
          <cell r="F1040">
            <v>1890</v>
          </cell>
          <cell r="G1040">
            <v>7000</v>
          </cell>
          <cell r="H1040">
            <v>1890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아스팔트유제</v>
          </cell>
          <cell r="B1041" t="str">
            <v>RSC-4</v>
          </cell>
          <cell r="C1041" t="str">
            <v>DRUM</v>
          </cell>
          <cell r="D1041">
            <v>3.24</v>
          </cell>
          <cell r="E1041">
            <v>52000</v>
          </cell>
          <cell r="F1041">
            <v>168480</v>
          </cell>
          <cell r="G1041">
            <v>52000</v>
          </cell>
          <cell r="H1041">
            <v>168480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A1042" t="str">
            <v>아스팔트유제</v>
          </cell>
          <cell r="B1042" t="str">
            <v>MC-1</v>
          </cell>
          <cell r="C1042" t="str">
            <v>DRUM</v>
          </cell>
          <cell r="D1042">
            <v>6.48</v>
          </cell>
          <cell r="E1042">
            <v>58000</v>
          </cell>
          <cell r="F1042">
            <v>375840</v>
          </cell>
          <cell r="G1042">
            <v>58000</v>
          </cell>
          <cell r="H1042">
            <v>375840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주철관 이형관</v>
          </cell>
          <cell r="B1043" t="str">
            <v>D300M/M이상 D600M/M이하</v>
          </cell>
          <cell r="C1043" t="str">
            <v>KG</v>
          </cell>
          <cell r="D1043">
            <v>4586.1000000000004</v>
          </cell>
          <cell r="E1043">
            <v>2500</v>
          </cell>
          <cell r="F1043">
            <v>11465250</v>
          </cell>
          <cell r="G1043">
            <v>2500</v>
          </cell>
          <cell r="H1043">
            <v>11465250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보조기층제</v>
          </cell>
          <cell r="C1044" t="str">
            <v>M3</v>
          </cell>
          <cell r="D1044">
            <v>467</v>
          </cell>
          <cell r="E1044">
            <v>6300</v>
          </cell>
          <cell r="F1044">
            <v>2942100</v>
          </cell>
          <cell r="G1044">
            <v>6300</v>
          </cell>
          <cell r="H1044">
            <v>2942100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주철관 접합부품(K.P메카니칼접합)</v>
          </cell>
          <cell r="B1045" t="str">
            <v>D=200MM</v>
          </cell>
          <cell r="C1045" t="str">
            <v>SET</v>
          </cell>
          <cell r="D1045">
            <v>1</v>
          </cell>
          <cell r="E1045">
            <v>12400</v>
          </cell>
          <cell r="F1045">
            <v>12400</v>
          </cell>
          <cell r="G1045">
            <v>12400</v>
          </cell>
          <cell r="H1045">
            <v>12400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주철관 접합부품(K.P메카니칼접합)</v>
          </cell>
          <cell r="B1046" t="str">
            <v>D=450MM</v>
          </cell>
          <cell r="C1046" t="str">
            <v>SET</v>
          </cell>
          <cell r="D1046">
            <v>278</v>
          </cell>
          <cell r="E1046">
            <v>34400</v>
          </cell>
          <cell r="F1046">
            <v>9563200</v>
          </cell>
          <cell r="G1046">
            <v>34400</v>
          </cell>
          <cell r="H1046">
            <v>9563200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주철관 접합부품(플랜지접합)</v>
          </cell>
          <cell r="B1047" t="str">
            <v>D=100MM</v>
          </cell>
          <cell r="C1047" t="str">
            <v>SET</v>
          </cell>
          <cell r="D1047">
            <v>4</v>
          </cell>
          <cell r="E1047">
            <v>1400</v>
          </cell>
          <cell r="F1047">
            <v>5600</v>
          </cell>
          <cell r="G1047">
            <v>1400</v>
          </cell>
          <cell r="H1047">
            <v>5600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주철관 접합부품(플랜지접합)</v>
          </cell>
          <cell r="B1048" t="str">
            <v>D=200MM</v>
          </cell>
          <cell r="C1048" t="str">
            <v>SET</v>
          </cell>
          <cell r="D1048">
            <v>3</v>
          </cell>
          <cell r="E1048">
            <v>2300</v>
          </cell>
          <cell r="F1048">
            <v>6900</v>
          </cell>
          <cell r="G1048">
            <v>2300</v>
          </cell>
          <cell r="H1048">
            <v>6900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59">
          <cell r="A1059" t="str">
            <v>Ⅷ.H-LINE차집관로(상효→토평)</v>
          </cell>
          <cell r="C1059" t="str">
            <v>식</v>
          </cell>
          <cell r="D1059">
            <v>1</v>
          </cell>
          <cell r="F1059">
            <v>277842727</v>
          </cell>
          <cell r="H1059">
            <v>70688420</v>
          </cell>
          <cell r="J1059">
            <v>170434078</v>
          </cell>
          <cell r="L1059">
            <v>36720229</v>
          </cell>
        </row>
        <row r="1061">
          <cell r="A1061" t="str">
            <v>1. 토    공</v>
          </cell>
          <cell r="F1061">
            <v>140307942</v>
          </cell>
          <cell r="H1061">
            <v>47906738</v>
          </cell>
          <cell r="J1061">
            <v>59600869</v>
          </cell>
          <cell r="L1061">
            <v>32800335</v>
          </cell>
        </row>
        <row r="1062">
          <cell r="A1062" t="str">
            <v>터파기:보조기층</v>
          </cell>
          <cell r="B1062" t="str">
            <v>B.H 0.7㎥</v>
          </cell>
          <cell r="C1062" t="str">
            <v>M3</v>
          </cell>
          <cell r="D1062">
            <v>370.74</v>
          </cell>
          <cell r="E1062">
            <v>1100</v>
          </cell>
          <cell r="F1062">
            <v>407814</v>
          </cell>
          <cell r="G1062">
            <v>300</v>
          </cell>
          <cell r="H1062">
            <v>111222</v>
          </cell>
          <cell r="I1062">
            <v>400</v>
          </cell>
          <cell r="J1062">
            <v>148296</v>
          </cell>
          <cell r="K1062">
            <v>400</v>
          </cell>
          <cell r="L1062">
            <v>148296</v>
          </cell>
          <cell r="M1062" t="str">
            <v>#.1</v>
          </cell>
        </row>
        <row r="1063">
          <cell r="A1063" t="str">
            <v>터파기:토사(육상),기계80+인력20</v>
          </cell>
          <cell r="B1063" t="str">
            <v>B.H 0.7㎥</v>
          </cell>
          <cell r="C1063" t="str">
            <v>M3</v>
          </cell>
          <cell r="D1063">
            <v>1485.66</v>
          </cell>
          <cell r="E1063">
            <v>2000</v>
          </cell>
          <cell r="F1063">
            <v>2971320</v>
          </cell>
          <cell r="G1063">
            <v>100</v>
          </cell>
          <cell r="H1063">
            <v>148566</v>
          </cell>
          <cell r="I1063">
            <v>1600</v>
          </cell>
          <cell r="J1063">
            <v>2377056</v>
          </cell>
          <cell r="K1063">
            <v>300</v>
          </cell>
          <cell r="L1063">
            <v>445698</v>
          </cell>
          <cell r="M1063" t="str">
            <v>#.2</v>
          </cell>
        </row>
        <row r="1064">
          <cell r="A1064" t="str">
            <v>기계터파기(연암)</v>
          </cell>
          <cell r="B1064" t="str">
            <v>B.H0.7+브레이커</v>
          </cell>
          <cell r="C1064" t="str">
            <v>M3</v>
          </cell>
          <cell r="D1064">
            <v>2122.5700000000002</v>
          </cell>
          <cell r="E1064">
            <v>18400</v>
          </cell>
          <cell r="F1064">
            <v>39055288</v>
          </cell>
          <cell r="G1064">
            <v>2800</v>
          </cell>
          <cell r="H1064">
            <v>5943196</v>
          </cell>
          <cell r="I1064">
            <v>7300</v>
          </cell>
          <cell r="J1064">
            <v>15494761</v>
          </cell>
          <cell r="K1064">
            <v>8300</v>
          </cell>
          <cell r="L1064">
            <v>17617331</v>
          </cell>
          <cell r="M1064" t="str">
            <v>#.3</v>
          </cell>
        </row>
        <row r="1065">
          <cell r="A1065" t="str">
            <v>되메우기 및 다짐</v>
          </cell>
          <cell r="B1065" t="str">
            <v>B.H 0.7+플래이트 콤펙터</v>
          </cell>
          <cell r="C1065" t="str">
            <v>M3</v>
          </cell>
          <cell r="D1065">
            <v>2703.72</v>
          </cell>
          <cell r="E1065">
            <v>3500</v>
          </cell>
          <cell r="F1065">
            <v>9463020</v>
          </cell>
          <cell r="G1065">
            <v>400</v>
          </cell>
          <cell r="H1065">
            <v>1081488</v>
          </cell>
          <cell r="I1065">
            <v>2600</v>
          </cell>
          <cell r="J1065">
            <v>7029672</v>
          </cell>
          <cell r="K1065">
            <v>500</v>
          </cell>
          <cell r="L1065">
            <v>1351860</v>
          </cell>
          <cell r="M1065" t="str">
            <v>#.4</v>
          </cell>
        </row>
        <row r="1066">
          <cell r="A1066" t="str">
            <v>사토운반:내부운반</v>
          </cell>
          <cell r="B1066" t="str">
            <v>B.H0.7 + D.T15</v>
          </cell>
          <cell r="C1066" t="str">
            <v>M3</v>
          </cell>
          <cell r="D1066">
            <v>848.92</v>
          </cell>
          <cell r="E1066">
            <v>2500</v>
          </cell>
          <cell r="F1066">
            <v>2122300</v>
          </cell>
          <cell r="G1066">
            <v>900</v>
          </cell>
          <cell r="H1066">
            <v>764028</v>
          </cell>
          <cell r="I1066">
            <v>700</v>
          </cell>
          <cell r="J1066">
            <v>594244</v>
          </cell>
          <cell r="K1066">
            <v>900</v>
          </cell>
          <cell r="L1066">
            <v>764028</v>
          </cell>
          <cell r="M1066" t="str">
            <v>#.24</v>
          </cell>
        </row>
        <row r="1067">
          <cell r="A1067" t="str">
            <v>사토운반:연암</v>
          </cell>
          <cell r="B1067" t="str">
            <v>B.H0.7 + D.T15</v>
          </cell>
          <cell r="C1067" t="str">
            <v>M3</v>
          </cell>
          <cell r="D1067">
            <v>2122.5700000000002</v>
          </cell>
          <cell r="E1067">
            <v>12000</v>
          </cell>
          <cell r="F1067">
            <v>25470840</v>
          </cell>
          <cell r="G1067">
            <v>4500</v>
          </cell>
          <cell r="H1067">
            <v>9551565</v>
          </cell>
          <cell r="I1067">
            <v>3500</v>
          </cell>
          <cell r="J1067">
            <v>7428995</v>
          </cell>
          <cell r="K1067">
            <v>4000</v>
          </cell>
          <cell r="L1067">
            <v>8490280</v>
          </cell>
          <cell r="M1067" t="str">
            <v>#.7</v>
          </cell>
        </row>
        <row r="1068">
          <cell r="A1068" t="str">
            <v>모래부설 및 다짐(B.H 0.7M3,관로기초)</v>
          </cell>
          <cell r="B1068" t="str">
            <v>기계90%+인력10%</v>
          </cell>
          <cell r="C1068" t="str">
            <v>M3</v>
          </cell>
          <cell r="D1068">
            <v>368.31</v>
          </cell>
          <cell r="E1068">
            <v>2300</v>
          </cell>
          <cell r="F1068">
            <v>847113</v>
          </cell>
          <cell r="G1068">
            <v>200</v>
          </cell>
          <cell r="H1068">
            <v>73662</v>
          </cell>
          <cell r="I1068">
            <v>1600</v>
          </cell>
          <cell r="J1068">
            <v>589296</v>
          </cell>
          <cell r="K1068">
            <v>500</v>
          </cell>
          <cell r="L1068">
            <v>184155</v>
          </cell>
          <cell r="M1068" t="str">
            <v>#.8</v>
          </cell>
        </row>
        <row r="1069">
          <cell r="A1069" t="str">
            <v>바닥면 고르기</v>
          </cell>
          <cell r="B1069" t="str">
            <v>연암</v>
          </cell>
          <cell r="C1069" t="str">
            <v>M2</v>
          </cell>
          <cell r="D1069">
            <v>2060.5500000000002</v>
          </cell>
          <cell r="E1069">
            <v>5400</v>
          </cell>
          <cell r="F1069">
            <v>11126970</v>
          </cell>
          <cell r="G1069">
            <v>500</v>
          </cell>
          <cell r="H1069">
            <v>1030275</v>
          </cell>
          <cell r="I1069">
            <v>4600</v>
          </cell>
          <cell r="J1069">
            <v>9478530</v>
          </cell>
          <cell r="K1069">
            <v>300</v>
          </cell>
          <cell r="L1069">
            <v>618165</v>
          </cell>
          <cell r="M1069" t="str">
            <v>No.2</v>
          </cell>
        </row>
        <row r="1070">
          <cell r="A1070" t="str">
            <v>아스팔트포장 절단</v>
          </cell>
          <cell r="C1070" t="str">
            <v>M</v>
          </cell>
          <cell r="D1070">
            <v>410.48</v>
          </cell>
          <cell r="E1070">
            <v>1800</v>
          </cell>
          <cell r="F1070">
            <v>738864</v>
          </cell>
          <cell r="G1070">
            <v>900</v>
          </cell>
          <cell r="H1070">
            <v>369432</v>
          </cell>
          <cell r="I1070">
            <v>800</v>
          </cell>
          <cell r="J1070">
            <v>328384</v>
          </cell>
          <cell r="K1070">
            <v>100</v>
          </cell>
          <cell r="L1070">
            <v>41048</v>
          </cell>
          <cell r="M1070" t="str">
            <v>No.3</v>
          </cell>
        </row>
        <row r="1071">
          <cell r="A1071" t="str">
            <v>아스팔트포장 파취</v>
          </cell>
          <cell r="B1071" t="str">
            <v>기계</v>
          </cell>
          <cell r="C1071" t="str">
            <v>M3</v>
          </cell>
          <cell r="D1071">
            <v>61.06</v>
          </cell>
          <cell r="E1071">
            <v>15300</v>
          </cell>
          <cell r="F1071">
            <v>934218</v>
          </cell>
          <cell r="G1071">
            <v>2300</v>
          </cell>
          <cell r="H1071">
            <v>140438</v>
          </cell>
          <cell r="I1071">
            <v>6300</v>
          </cell>
          <cell r="J1071">
            <v>384678</v>
          </cell>
          <cell r="K1071">
            <v>6700</v>
          </cell>
          <cell r="L1071">
            <v>409102</v>
          </cell>
          <cell r="M1071" t="str">
            <v>#.10</v>
          </cell>
        </row>
        <row r="1072">
          <cell r="A1072" t="str">
            <v>아스팔트 포장포설</v>
          </cell>
          <cell r="B1072" t="str">
            <v>기층10cm+표층5cm</v>
          </cell>
          <cell r="C1072" t="str">
            <v>a</v>
          </cell>
          <cell r="D1072">
            <v>4.08</v>
          </cell>
          <cell r="E1072">
            <v>3812100</v>
          </cell>
          <cell r="F1072">
            <v>15553368</v>
          </cell>
          <cell r="G1072">
            <v>3372300</v>
          </cell>
          <cell r="H1072">
            <v>13758984</v>
          </cell>
          <cell r="I1072">
            <v>409100</v>
          </cell>
          <cell r="J1072">
            <v>1669128</v>
          </cell>
          <cell r="K1072">
            <v>30700</v>
          </cell>
          <cell r="L1072">
            <v>125256</v>
          </cell>
          <cell r="M1072" t="str">
            <v>No.4</v>
          </cell>
        </row>
        <row r="1073">
          <cell r="A1073" t="str">
            <v>보조기층포설 및 다짐</v>
          </cell>
          <cell r="B1073" t="str">
            <v>T=30cm</v>
          </cell>
          <cell r="C1073" t="str">
            <v>M3</v>
          </cell>
          <cell r="D1073">
            <v>101.82</v>
          </cell>
          <cell r="E1073">
            <v>2800</v>
          </cell>
          <cell r="F1073">
            <v>285096</v>
          </cell>
          <cell r="G1073">
            <v>400</v>
          </cell>
          <cell r="H1073">
            <v>40728</v>
          </cell>
          <cell r="I1073">
            <v>1700</v>
          </cell>
          <cell r="J1073">
            <v>173094</v>
          </cell>
          <cell r="K1073">
            <v>700</v>
          </cell>
          <cell r="L1073">
            <v>71274</v>
          </cell>
          <cell r="M1073" t="str">
            <v>#.11</v>
          </cell>
        </row>
        <row r="1074">
          <cell r="A1074" t="str">
            <v>폐기물운반</v>
          </cell>
          <cell r="B1074" t="str">
            <v>B.H0.7 + D.T15</v>
          </cell>
          <cell r="C1074" t="str">
            <v>M3</v>
          </cell>
          <cell r="D1074">
            <v>240.87</v>
          </cell>
          <cell r="E1074">
            <v>12300</v>
          </cell>
          <cell r="F1074">
            <v>2962701</v>
          </cell>
          <cell r="G1074">
            <v>4600</v>
          </cell>
          <cell r="H1074">
            <v>1108002</v>
          </cell>
          <cell r="I1074">
            <v>3500</v>
          </cell>
          <cell r="J1074">
            <v>843045</v>
          </cell>
          <cell r="K1074">
            <v>4200</v>
          </cell>
          <cell r="L1074">
            <v>1011654</v>
          </cell>
          <cell r="M1074" t="str">
            <v>#.12</v>
          </cell>
        </row>
        <row r="1075">
          <cell r="A1075" t="str">
            <v>콘크리트포장 절단</v>
          </cell>
          <cell r="C1075" t="str">
            <v>M</v>
          </cell>
          <cell r="D1075">
            <v>1219.2</v>
          </cell>
          <cell r="E1075">
            <v>2000</v>
          </cell>
          <cell r="F1075">
            <v>2438400</v>
          </cell>
          <cell r="G1075">
            <v>900</v>
          </cell>
          <cell r="H1075">
            <v>1097280</v>
          </cell>
          <cell r="I1075">
            <v>1000</v>
          </cell>
          <cell r="J1075">
            <v>1219200</v>
          </cell>
          <cell r="K1075">
            <v>100</v>
          </cell>
          <cell r="L1075">
            <v>121920</v>
          </cell>
          <cell r="M1075" t="str">
            <v>No.5</v>
          </cell>
        </row>
        <row r="1076">
          <cell r="A1076" t="str">
            <v>콘크리트포장 깨기</v>
          </cell>
          <cell r="B1076" t="str">
            <v>T=30cm미만</v>
          </cell>
          <cell r="C1076" t="str">
            <v>M3</v>
          </cell>
          <cell r="D1076">
            <v>179.29</v>
          </cell>
          <cell r="E1076">
            <v>15200</v>
          </cell>
          <cell r="F1076">
            <v>2725208</v>
          </cell>
          <cell r="G1076">
            <v>2200</v>
          </cell>
          <cell r="H1076">
            <v>394438</v>
          </cell>
          <cell r="I1076">
            <v>6300</v>
          </cell>
          <cell r="J1076">
            <v>1129527</v>
          </cell>
          <cell r="K1076">
            <v>6700</v>
          </cell>
          <cell r="L1076">
            <v>1201243</v>
          </cell>
          <cell r="M1076" t="str">
            <v>#.13</v>
          </cell>
        </row>
        <row r="1077">
          <cell r="A1077" t="str">
            <v>콘크리트포장 포설</v>
          </cell>
          <cell r="B1077" t="str">
            <v>T=20cm</v>
          </cell>
          <cell r="C1077" t="str">
            <v>M3</v>
          </cell>
          <cell r="D1077">
            <v>179.29</v>
          </cell>
          <cell r="E1077">
            <v>103500</v>
          </cell>
          <cell r="F1077">
            <v>18556515</v>
          </cell>
          <cell r="G1077">
            <v>52500</v>
          </cell>
          <cell r="H1077">
            <v>9412725</v>
          </cell>
          <cell r="I1077">
            <v>51000</v>
          </cell>
          <cell r="J1077">
            <v>9143790</v>
          </cell>
          <cell r="K1077">
            <v>0</v>
          </cell>
          <cell r="L1077">
            <v>0</v>
          </cell>
          <cell r="M1077" t="str">
            <v>No.6</v>
          </cell>
        </row>
        <row r="1078">
          <cell r="A1078" t="str">
            <v>모래부설(B.H 0.7M3)</v>
          </cell>
          <cell r="B1078" t="str">
            <v>기계90%+인력10%</v>
          </cell>
          <cell r="C1078" t="str">
            <v>M3</v>
          </cell>
          <cell r="D1078">
            <v>26.9</v>
          </cell>
          <cell r="E1078">
            <v>1300</v>
          </cell>
          <cell r="F1078">
            <v>34970</v>
          </cell>
          <cell r="G1078">
            <v>200</v>
          </cell>
          <cell r="H1078">
            <v>5380</v>
          </cell>
          <cell r="I1078">
            <v>700</v>
          </cell>
          <cell r="J1078">
            <v>18830</v>
          </cell>
          <cell r="K1078">
            <v>400</v>
          </cell>
          <cell r="L1078">
            <v>10760</v>
          </cell>
          <cell r="M1078" t="str">
            <v>#.14</v>
          </cell>
        </row>
        <row r="1079">
          <cell r="A1079" t="str">
            <v>와이어메쉬깔기</v>
          </cell>
          <cell r="B1079" t="str">
            <v>#8X100X100</v>
          </cell>
          <cell r="C1079" t="str">
            <v>M2</v>
          </cell>
          <cell r="D1079">
            <v>896.47</v>
          </cell>
          <cell r="E1079">
            <v>3000</v>
          </cell>
          <cell r="F1079">
            <v>2689410</v>
          </cell>
          <cell r="G1079">
            <v>2000</v>
          </cell>
          <cell r="H1079">
            <v>1792940</v>
          </cell>
          <cell r="I1079">
            <v>1000</v>
          </cell>
          <cell r="J1079">
            <v>896470</v>
          </cell>
          <cell r="K1079">
            <v>0</v>
          </cell>
          <cell r="L1079">
            <v>0</v>
          </cell>
          <cell r="M1079" t="str">
            <v>No.7</v>
          </cell>
        </row>
        <row r="1080">
          <cell r="A1080" t="str">
            <v>보조기층포설 및 다짐</v>
          </cell>
          <cell r="B1080" t="str">
            <v>T=30cm</v>
          </cell>
          <cell r="C1080" t="str">
            <v>M3</v>
          </cell>
          <cell r="D1080">
            <v>268.95</v>
          </cell>
          <cell r="E1080">
            <v>2800</v>
          </cell>
          <cell r="F1080">
            <v>753060</v>
          </cell>
          <cell r="G1080">
            <v>400</v>
          </cell>
          <cell r="H1080">
            <v>107580</v>
          </cell>
          <cell r="I1080">
            <v>1700</v>
          </cell>
          <cell r="J1080">
            <v>457215</v>
          </cell>
          <cell r="K1080">
            <v>700</v>
          </cell>
          <cell r="L1080">
            <v>188265</v>
          </cell>
          <cell r="M1080" t="str">
            <v>#.11</v>
          </cell>
        </row>
        <row r="1081">
          <cell r="A1081" t="str">
            <v>신축재</v>
          </cell>
          <cell r="B1081" t="str">
            <v>T=1.5cm</v>
          </cell>
          <cell r="C1081" t="str">
            <v>M2</v>
          </cell>
          <cell r="D1081">
            <v>28.94</v>
          </cell>
          <cell r="E1081">
            <v>12600</v>
          </cell>
          <cell r="F1081">
            <v>364644</v>
          </cell>
          <cell r="G1081">
            <v>12000</v>
          </cell>
          <cell r="H1081">
            <v>347280</v>
          </cell>
          <cell r="I1081">
            <v>600</v>
          </cell>
          <cell r="J1081">
            <v>17364</v>
          </cell>
          <cell r="K1081">
            <v>0</v>
          </cell>
          <cell r="L1081">
            <v>0</v>
          </cell>
        </row>
        <row r="1082">
          <cell r="A1082" t="str">
            <v>양생(비닐)</v>
          </cell>
          <cell r="C1082" t="str">
            <v>M2</v>
          </cell>
          <cell r="D1082">
            <v>896.47</v>
          </cell>
          <cell r="E1082">
            <v>900</v>
          </cell>
          <cell r="F1082">
            <v>806823</v>
          </cell>
          <cell r="G1082">
            <v>700</v>
          </cell>
          <cell r="H1082">
            <v>627529</v>
          </cell>
          <cell r="I1082">
            <v>200</v>
          </cell>
          <cell r="J1082">
            <v>179294</v>
          </cell>
          <cell r="K1082">
            <v>0</v>
          </cell>
          <cell r="L1082">
            <v>0</v>
          </cell>
          <cell r="M1082" t="str">
            <v>No.8</v>
          </cell>
        </row>
        <row r="1084">
          <cell r="A1084" t="str">
            <v>2. 관 로 공</v>
          </cell>
          <cell r="F1084">
            <v>5990240</v>
          </cell>
          <cell r="H1084">
            <v>166400</v>
          </cell>
          <cell r="J1084">
            <v>5823840</v>
          </cell>
          <cell r="L1084">
            <v>0</v>
          </cell>
        </row>
        <row r="1085">
          <cell r="A1085" t="str">
            <v>이중벽P.E관 접합및부설</v>
          </cell>
          <cell r="B1085" t="str">
            <v>Φ250M/M</v>
          </cell>
          <cell r="C1085" t="str">
            <v>개소</v>
          </cell>
          <cell r="D1085">
            <v>409</v>
          </cell>
          <cell r="E1085">
            <v>4000</v>
          </cell>
          <cell r="F1085">
            <v>1636000</v>
          </cell>
          <cell r="G1085">
            <v>0</v>
          </cell>
          <cell r="H1085">
            <v>0</v>
          </cell>
          <cell r="I1085">
            <v>4000</v>
          </cell>
          <cell r="J1085">
            <v>1636000</v>
          </cell>
          <cell r="K1085">
            <v>0</v>
          </cell>
          <cell r="L1085">
            <v>0</v>
          </cell>
          <cell r="M1085" t="str">
            <v>No.24</v>
          </cell>
        </row>
        <row r="1086">
          <cell r="A1086" t="str">
            <v>레미콘타설</v>
          </cell>
          <cell r="B1086" t="str">
            <v>무근구조물</v>
          </cell>
          <cell r="C1086" t="str">
            <v>M3</v>
          </cell>
          <cell r="D1086">
            <v>240.94</v>
          </cell>
          <cell r="E1086">
            <v>16000</v>
          </cell>
          <cell r="F1086">
            <v>3855040</v>
          </cell>
          <cell r="G1086">
            <v>0</v>
          </cell>
          <cell r="H1086">
            <v>0</v>
          </cell>
          <cell r="I1086">
            <v>16000</v>
          </cell>
          <cell r="J1086">
            <v>3855040</v>
          </cell>
          <cell r="K1086">
            <v>0</v>
          </cell>
          <cell r="L1086">
            <v>0</v>
          </cell>
          <cell r="M1086" t="str">
            <v>No.10</v>
          </cell>
        </row>
        <row r="1087">
          <cell r="A1087" t="str">
            <v>합판거푸집</v>
          </cell>
          <cell r="B1087" t="str">
            <v>0-7m:6회</v>
          </cell>
          <cell r="C1087" t="str">
            <v>M2</v>
          </cell>
          <cell r="D1087">
            <v>41.6</v>
          </cell>
          <cell r="E1087">
            <v>12000</v>
          </cell>
          <cell r="F1087">
            <v>499200</v>
          </cell>
          <cell r="G1087">
            <v>4000</v>
          </cell>
          <cell r="H1087">
            <v>166400</v>
          </cell>
          <cell r="I1087">
            <v>8000</v>
          </cell>
          <cell r="J1087">
            <v>332800</v>
          </cell>
          <cell r="K1087">
            <v>0</v>
          </cell>
          <cell r="L1087">
            <v>0</v>
          </cell>
          <cell r="M1087" t="str">
            <v>No.11</v>
          </cell>
        </row>
        <row r="1089">
          <cell r="A1089" t="str">
            <v>3. 맨 홀 공</v>
          </cell>
          <cell r="F1089">
            <v>28360480</v>
          </cell>
          <cell r="H1089">
            <v>5638031</v>
          </cell>
          <cell r="J1089">
            <v>22628214</v>
          </cell>
          <cell r="L1089">
            <v>94235</v>
          </cell>
        </row>
        <row r="1090">
          <cell r="A1090" t="str">
            <v>레미콘타설</v>
          </cell>
          <cell r="B1090" t="str">
            <v>무근구조물</v>
          </cell>
          <cell r="C1090" t="str">
            <v>M3</v>
          </cell>
          <cell r="D1090">
            <v>35.29</v>
          </cell>
          <cell r="E1090">
            <v>16000</v>
          </cell>
          <cell r="F1090">
            <v>564640</v>
          </cell>
          <cell r="G1090">
            <v>0</v>
          </cell>
          <cell r="H1090">
            <v>0</v>
          </cell>
          <cell r="I1090">
            <v>16000</v>
          </cell>
          <cell r="J1090">
            <v>564640</v>
          </cell>
          <cell r="K1090">
            <v>0</v>
          </cell>
          <cell r="L1090">
            <v>0</v>
          </cell>
          <cell r="M1090" t="str">
            <v>No.10</v>
          </cell>
        </row>
        <row r="1091">
          <cell r="A1091" t="str">
            <v>레미콘타설</v>
          </cell>
          <cell r="B1091" t="str">
            <v>철근구조물</v>
          </cell>
          <cell r="C1091" t="str">
            <v>M3</v>
          </cell>
          <cell r="D1091">
            <v>100.8</v>
          </cell>
          <cell r="E1091">
            <v>21700</v>
          </cell>
          <cell r="F1091">
            <v>2187360</v>
          </cell>
          <cell r="G1091">
            <v>400</v>
          </cell>
          <cell r="H1091">
            <v>40320</v>
          </cell>
          <cell r="I1091">
            <v>21000</v>
          </cell>
          <cell r="J1091">
            <v>2116800</v>
          </cell>
          <cell r="K1091">
            <v>300</v>
          </cell>
          <cell r="L1091">
            <v>30240</v>
          </cell>
          <cell r="M1091" t="str">
            <v>No.14</v>
          </cell>
        </row>
        <row r="1092">
          <cell r="A1092" t="str">
            <v>합판거푸집</v>
          </cell>
          <cell r="B1092" t="str">
            <v>0-7m:6회</v>
          </cell>
          <cell r="C1092" t="str">
            <v>M2</v>
          </cell>
          <cell r="D1092">
            <v>38.92</v>
          </cell>
          <cell r="E1092">
            <v>12000</v>
          </cell>
          <cell r="F1092">
            <v>467040</v>
          </cell>
          <cell r="G1092">
            <v>4000</v>
          </cell>
          <cell r="H1092">
            <v>155680</v>
          </cell>
          <cell r="I1092">
            <v>8000</v>
          </cell>
          <cell r="J1092">
            <v>311360</v>
          </cell>
          <cell r="K1092">
            <v>0</v>
          </cell>
          <cell r="L1092">
            <v>0</v>
          </cell>
          <cell r="M1092" t="str">
            <v>No.11</v>
          </cell>
        </row>
        <row r="1093">
          <cell r="A1093" t="str">
            <v>합판거푸집</v>
          </cell>
          <cell r="B1093" t="str">
            <v>0-7m:3회</v>
          </cell>
          <cell r="C1093" t="str">
            <v>M2</v>
          </cell>
          <cell r="D1093">
            <v>627.62</v>
          </cell>
          <cell r="E1093">
            <v>17100</v>
          </cell>
          <cell r="F1093">
            <v>10732302</v>
          </cell>
          <cell r="G1093">
            <v>5300</v>
          </cell>
          <cell r="H1093">
            <v>3326386</v>
          </cell>
          <cell r="I1093">
            <v>11800</v>
          </cell>
          <cell r="J1093">
            <v>7405916</v>
          </cell>
          <cell r="K1093">
            <v>0</v>
          </cell>
          <cell r="L1093">
            <v>0</v>
          </cell>
          <cell r="M1093" t="str">
            <v>No.15</v>
          </cell>
        </row>
        <row r="1094">
          <cell r="A1094" t="str">
            <v>원형 거푸집</v>
          </cell>
          <cell r="B1094" t="str">
            <v>3 회</v>
          </cell>
          <cell r="C1094" t="str">
            <v>M2</v>
          </cell>
          <cell r="D1094">
            <v>77.849999999999994</v>
          </cell>
          <cell r="E1094">
            <v>38600</v>
          </cell>
          <cell r="F1094">
            <v>3005010</v>
          </cell>
          <cell r="G1094">
            <v>11500</v>
          </cell>
          <cell r="H1094">
            <v>895275</v>
          </cell>
          <cell r="I1094">
            <v>27100</v>
          </cell>
          <cell r="J1094">
            <v>2109735</v>
          </cell>
          <cell r="K1094">
            <v>0</v>
          </cell>
          <cell r="L1094">
            <v>0</v>
          </cell>
          <cell r="M1094" t="str">
            <v>No.16</v>
          </cell>
        </row>
        <row r="1095">
          <cell r="A1095" t="str">
            <v>목재거푸집</v>
          </cell>
          <cell r="B1095" t="str">
            <v>0-7m:4회</v>
          </cell>
          <cell r="C1095" t="str">
            <v>M2</v>
          </cell>
          <cell r="D1095">
            <v>23.83</v>
          </cell>
          <cell r="E1095">
            <v>26100</v>
          </cell>
          <cell r="F1095">
            <v>621963</v>
          </cell>
          <cell r="G1095">
            <v>7100</v>
          </cell>
          <cell r="H1095">
            <v>169193</v>
          </cell>
          <cell r="I1095">
            <v>19000</v>
          </cell>
          <cell r="J1095">
            <v>452770</v>
          </cell>
          <cell r="K1095">
            <v>0</v>
          </cell>
          <cell r="L1095">
            <v>0</v>
          </cell>
          <cell r="M1095" t="str">
            <v>No.32</v>
          </cell>
        </row>
        <row r="1096">
          <cell r="A1096" t="str">
            <v>시공이음 설치</v>
          </cell>
          <cell r="B1096" t="str">
            <v>PVC,B=150X5mm</v>
          </cell>
          <cell r="C1096" t="str">
            <v>M</v>
          </cell>
          <cell r="D1096">
            <v>282.8</v>
          </cell>
          <cell r="E1096">
            <v>13700</v>
          </cell>
          <cell r="F1096">
            <v>3874360</v>
          </cell>
          <cell r="G1096">
            <v>2400</v>
          </cell>
          <cell r="H1096">
            <v>678720</v>
          </cell>
          <cell r="I1096">
            <v>11300</v>
          </cell>
          <cell r="J1096">
            <v>3195640</v>
          </cell>
          <cell r="K1096">
            <v>0</v>
          </cell>
          <cell r="L1096">
            <v>0</v>
          </cell>
          <cell r="M1096" t="str">
            <v>No.17</v>
          </cell>
        </row>
        <row r="1097">
          <cell r="A1097" t="str">
            <v>철근가공및조립</v>
          </cell>
          <cell r="B1097" t="str">
            <v>보통</v>
          </cell>
          <cell r="C1097" t="str">
            <v>TON</v>
          </cell>
          <cell r="D1097">
            <v>6.5350000000000001</v>
          </cell>
          <cell r="E1097">
            <v>327000</v>
          </cell>
          <cell r="F1097">
            <v>2136945</v>
          </cell>
          <cell r="G1097">
            <v>4000</v>
          </cell>
          <cell r="H1097">
            <v>26140</v>
          </cell>
          <cell r="I1097">
            <v>317000</v>
          </cell>
          <cell r="J1097">
            <v>2071595</v>
          </cell>
          <cell r="K1097">
            <v>6000</v>
          </cell>
          <cell r="L1097">
            <v>39210</v>
          </cell>
          <cell r="M1097" t="str">
            <v>No.18</v>
          </cell>
        </row>
        <row r="1098">
          <cell r="A1098" t="str">
            <v>사다리설치(STS)</v>
          </cell>
          <cell r="C1098" t="str">
            <v>M</v>
          </cell>
          <cell r="D1098">
            <v>20.71</v>
          </cell>
          <cell r="E1098">
            <v>10900</v>
          </cell>
          <cell r="F1098">
            <v>225739</v>
          </cell>
          <cell r="G1098">
            <v>6600</v>
          </cell>
          <cell r="H1098">
            <v>136686</v>
          </cell>
          <cell r="I1098">
            <v>4100</v>
          </cell>
          <cell r="J1098">
            <v>84911</v>
          </cell>
          <cell r="K1098">
            <v>200</v>
          </cell>
          <cell r="L1098">
            <v>4142</v>
          </cell>
          <cell r="M1098" t="str">
            <v>No.19</v>
          </cell>
        </row>
        <row r="1099">
          <cell r="A1099" t="str">
            <v>맨홀뚜껑설치</v>
          </cell>
          <cell r="B1099" t="str">
            <v>(주철재)</v>
          </cell>
          <cell r="C1099" t="str">
            <v>조</v>
          </cell>
          <cell r="D1099">
            <v>63</v>
          </cell>
          <cell r="E1099">
            <v>45800</v>
          </cell>
          <cell r="F1099">
            <v>2885400</v>
          </cell>
          <cell r="G1099">
            <v>0</v>
          </cell>
          <cell r="H1099">
            <v>0</v>
          </cell>
          <cell r="I1099">
            <v>45800</v>
          </cell>
          <cell r="J1099">
            <v>2885400</v>
          </cell>
          <cell r="K1099">
            <v>0</v>
          </cell>
          <cell r="L1099">
            <v>0</v>
          </cell>
          <cell r="M1099" t="str">
            <v>No.20</v>
          </cell>
        </row>
        <row r="1100">
          <cell r="A1100" t="str">
            <v>강관비계</v>
          </cell>
          <cell r="B1100" t="str">
            <v>3개월</v>
          </cell>
          <cell r="C1100" t="str">
            <v>M2</v>
          </cell>
          <cell r="D1100">
            <v>44.66</v>
          </cell>
          <cell r="E1100">
            <v>9200</v>
          </cell>
          <cell r="F1100">
            <v>410872</v>
          </cell>
          <cell r="G1100">
            <v>2300</v>
          </cell>
          <cell r="H1100">
            <v>102718</v>
          </cell>
          <cell r="I1100">
            <v>6600</v>
          </cell>
          <cell r="J1100">
            <v>294756</v>
          </cell>
          <cell r="K1100">
            <v>300</v>
          </cell>
          <cell r="L1100">
            <v>13398</v>
          </cell>
          <cell r="M1100" t="str">
            <v>No.33</v>
          </cell>
        </row>
        <row r="1101">
          <cell r="A1101" t="str">
            <v>강관동바리(3개월)</v>
          </cell>
          <cell r="B1101" t="str">
            <v>H=0-4.2M</v>
          </cell>
          <cell r="C1101" t="str">
            <v>공M3</v>
          </cell>
          <cell r="D1101">
            <v>22.17</v>
          </cell>
          <cell r="E1101">
            <v>6300</v>
          </cell>
          <cell r="F1101">
            <v>139671</v>
          </cell>
          <cell r="G1101">
            <v>200</v>
          </cell>
          <cell r="H1101">
            <v>4434</v>
          </cell>
          <cell r="I1101">
            <v>6100</v>
          </cell>
          <cell r="J1101">
            <v>135237</v>
          </cell>
          <cell r="K1101">
            <v>0</v>
          </cell>
          <cell r="L1101">
            <v>0</v>
          </cell>
          <cell r="M1101" t="str">
            <v>No.21</v>
          </cell>
        </row>
        <row r="1102">
          <cell r="A1102" t="str">
            <v>양생(비닐)</v>
          </cell>
          <cell r="C1102" t="str">
            <v>M2</v>
          </cell>
          <cell r="D1102">
            <v>70.62</v>
          </cell>
          <cell r="E1102">
            <v>900</v>
          </cell>
          <cell r="F1102">
            <v>63558</v>
          </cell>
          <cell r="G1102">
            <v>700</v>
          </cell>
          <cell r="H1102">
            <v>49434</v>
          </cell>
          <cell r="I1102">
            <v>200</v>
          </cell>
          <cell r="J1102">
            <v>14124</v>
          </cell>
          <cell r="K1102">
            <v>0</v>
          </cell>
          <cell r="L1102">
            <v>0</v>
          </cell>
          <cell r="M1102" t="str">
            <v>No.8</v>
          </cell>
        </row>
        <row r="1103">
          <cell r="A1103" t="str">
            <v>시공이음면정리(치핑)</v>
          </cell>
          <cell r="B1103" t="str">
            <v>인력</v>
          </cell>
          <cell r="C1103" t="str">
            <v>M2</v>
          </cell>
          <cell r="D1103">
            <v>53</v>
          </cell>
          <cell r="E1103">
            <v>19000</v>
          </cell>
          <cell r="F1103">
            <v>1007000</v>
          </cell>
          <cell r="G1103">
            <v>500</v>
          </cell>
          <cell r="H1103">
            <v>26500</v>
          </cell>
          <cell r="I1103">
            <v>18500</v>
          </cell>
          <cell r="J1103">
            <v>980500</v>
          </cell>
          <cell r="K1103">
            <v>0</v>
          </cell>
          <cell r="L1103">
            <v>0</v>
          </cell>
          <cell r="M1103" t="str">
            <v>No.22</v>
          </cell>
        </row>
        <row r="1104">
          <cell r="A1104" t="str">
            <v>스페이서(T=75MM)</v>
          </cell>
          <cell r="C1104" t="str">
            <v>EA</v>
          </cell>
          <cell r="D1104">
            <v>193</v>
          </cell>
          <cell r="E1104">
            <v>100</v>
          </cell>
          <cell r="F1104">
            <v>19300</v>
          </cell>
          <cell r="G1104">
            <v>100</v>
          </cell>
          <cell r="H1104">
            <v>19300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쇠흙손 마감</v>
          </cell>
          <cell r="C1105" t="str">
            <v>M2</v>
          </cell>
          <cell r="D1105">
            <v>24.15</v>
          </cell>
          <cell r="E1105">
            <v>800</v>
          </cell>
          <cell r="F1105">
            <v>19320</v>
          </cell>
          <cell r="G1105">
            <v>300</v>
          </cell>
          <cell r="H1105">
            <v>7245</v>
          </cell>
          <cell r="I1105">
            <v>200</v>
          </cell>
          <cell r="J1105">
            <v>4830</v>
          </cell>
          <cell r="K1105">
            <v>300</v>
          </cell>
          <cell r="L1105">
            <v>7245</v>
          </cell>
          <cell r="M1105" t="str">
            <v>No.27</v>
          </cell>
        </row>
        <row r="1107">
          <cell r="A1107" t="str">
            <v>4. 우수월류공</v>
          </cell>
          <cell r="F1107">
            <v>475585</v>
          </cell>
          <cell r="H1107">
            <v>148532</v>
          </cell>
          <cell r="J1107">
            <v>325083</v>
          </cell>
          <cell r="L1107">
            <v>1970</v>
          </cell>
        </row>
        <row r="1108">
          <cell r="A1108" t="str">
            <v>레미콘타설</v>
          </cell>
          <cell r="B1108" t="str">
            <v>무근구조물</v>
          </cell>
          <cell r="C1108" t="str">
            <v>M3</v>
          </cell>
          <cell r="D1108">
            <v>7.09</v>
          </cell>
          <cell r="E1108">
            <v>16000</v>
          </cell>
          <cell r="F1108">
            <v>113440</v>
          </cell>
          <cell r="G1108">
            <v>0</v>
          </cell>
          <cell r="H1108">
            <v>0</v>
          </cell>
          <cell r="I1108">
            <v>16000</v>
          </cell>
          <cell r="J1108">
            <v>113440</v>
          </cell>
          <cell r="K1108">
            <v>0</v>
          </cell>
          <cell r="L1108">
            <v>0</v>
          </cell>
          <cell r="M1108" t="str">
            <v>No.10</v>
          </cell>
        </row>
        <row r="1109">
          <cell r="A1109" t="str">
            <v>레미콘타설</v>
          </cell>
          <cell r="B1109" t="str">
            <v>철근구조물</v>
          </cell>
          <cell r="C1109" t="str">
            <v>M3</v>
          </cell>
          <cell r="D1109">
            <v>1.31</v>
          </cell>
          <cell r="E1109">
            <v>21700</v>
          </cell>
          <cell r="F1109">
            <v>28427</v>
          </cell>
          <cell r="G1109">
            <v>400</v>
          </cell>
          <cell r="H1109">
            <v>524</v>
          </cell>
          <cell r="I1109">
            <v>21000</v>
          </cell>
          <cell r="J1109">
            <v>27510</v>
          </cell>
          <cell r="K1109">
            <v>300</v>
          </cell>
          <cell r="L1109">
            <v>393</v>
          </cell>
          <cell r="M1109" t="str">
            <v>No.14</v>
          </cell>
        </row>
        <row r="1110">
          <cell r="A1110" t="str">
            <v>합판거푸집</v>
          </cell>
          <cell r="B1110" t="str">
            <v>0-7m:6회</v>
          </cell>
          <cell r="C1110" t="str">
            <v>M2</v>
          </cell>
          <cell r="D1110">
            <v>5.26</v>
          </cell>
          <cell r="E1110">
            <v>12000</v>
          </cell>
          <cell r="F1110">
            <v>63120</v>
          </cell>
          <cell r="G1110">
            <v>4000</v>
          </cell>
          <cell r="H1110">
            <v>21040</v>
          </cell>
          <cell r="I1110">
            <v>8000</v>
          </cell>
          <cell r="J1110">
            <v>42080</v>
          </cell>
          <cell r="K1110">
            <v>0</v>
          </cell>
          <cell r="L1110">
            <v>0</v>
          </cell>
          <cell r="M1110" t="str">
            <v>No.11</v>
          </cell>
        </row>
        <row r="1111">
          <cell r="A1111" t="str">
            <v>합판거푸집</v>
          </cell>
          <cell r="B1111" t="str">
            <v>0-7m:3회</v>
          </cell>
          <cell r="C1111" t="str">
            <v>M2</v>
          </cell>
          <cell r="D1111">
            <v>7.5</v>
          </cell>
          <cell r="E1111">
            <v>17100</v>
          </cell>
          <cell r="F1111">
            <v>128250</v>
          </cell>
          <cell r="G1111">
            <v>5300</v>
          </cell>
          <cell r="H1111">
            <v>39750</v>
          </cell>
          <cell r="I1111">
            <v>11800</v>
          </cell>
          <cell r="J1111">
            <v>88500</v>
          </cell>
          <cell r="K1111">
            <v>0</v>
          </cell>
          <cell r="L1111">
            <v>0</v>
          </cell>
          <cell r="M1111" t="str">
            <v>No.15</v>
          </cell>
        </row>
        <row r="1112">
          <cell r="A1112" t="str">
            <v>철근가공및조립</v>
          </cell>
          <cell r="B1112" t="str">
            <v>보통</v>
          </cell>
          <cell r="C1112" t="str">
            <v>TON</v>
          </cell>
          <cell r="D1112">
            <v>3.4000000000000002E-2</v>
          </cell>
          <cell r="E1112">
            <v>327000</v>
          </cell>
          <cell r="F1112">
            <v>11118</v>
          </cell>
          <cell r="G1112">
            <v>4000</v>
          </cell>
          <cell r="H1112">
            <v>136</v>
          </cell>
          <cell r="I1112">
            <v>317000</v>
          </cell>
          <cell r="J1112">
            <v>10778</v>
          </cell>
          <cell r="K1112">
            <v>6000</v>
          </cell>
          <cell r="L1112">
            <v>204</v>
          </cell>
          <cell r="M1112" t="str">
            <v>No.18</v>
          </cell>
        </row>
        <row r="1113">
          <cell r="A1113" t="str">
            <v>그레이팅 뚜껑설치</v>
          </cell>
          <cell r="B1113" t="str">
            <v>1000X1000mm</v>
          </cell>
          <cell r="C1113" t="str">
            <v>개소</v>
          </cell>
          <cell r="D1113">
            <v>1</v>
          </cell>
          <cell r="E1113">
            <v>120500</v>
          </cell>
          <cell r="F1113">
            <v>120500</v>
          </cell>
          <cell r="G1113">
            <v>86900</v>
          </cell>
          <cell r="H1113">
            <v>86900</v>
          </cell>
          <cell r="I1113">
            <v>32500</v>
          </cell>
          <cell r="J1113">
            <v>32500</v>
          </cell>
          <cell r="K1113">
            <v>1100</v>
          </cell>
          <cell r="L1113">
            <v>1100</v>
          </cell>
          <cell r="M1113" t="str">
            <v>No.71</v>
          </cell>
        </row>
        <row r="1114">
          <cell r="A1114" t="str">
            <v>이중벽P.E관 접합및부설</v>
          </cell>
          <cell r="B1114" t="str">
            <v>Φ250M/M</v>
          </cell>
          <cell r="C1114" t="str">
            <v>개소</v>
          </cell>
          <cell r="D1114">
            <v>2</v>
          </cell>
          <cell r="E1114">
            <v>4000</v>
          </cell>
          <cell r="F1114">
            <v>8000</v>
          </cell>
          <cell r="G1114">
            <v>0</v>
          </cell>
          <cell r="H1114">
            <v>0</v>
          </cell>
          <cell r="I1114">
            <v>4000</v>
          </cell>
          <cell r="J1114">
            <v>8000</v>
          </cell>
          <cell r="K1114">
            <v>0</v>
          </cell>
          <cell r="L1114">
            <v>0</v>
          </cell>
          <cell r="M1114" t="str">
            <v>No.24</v>
          </cell>
        </row>
        <row r="1115">
          <cell r="A1115" t="str">
            <v>잡석부설(B.H 0.7)</v>
          </cell>
          <cell r="B1115" t="str">
            <v>기계90%+인력10%</v>
          </cell>
          <cell r="C1115" t="str">
            <v>M3</v>
          </cell>
          <cell r="D1115">
            <v>0.91</v>
          </cell>
          <cell r="E1115">
            <v>3000</v>
          </cell>
          <cell r="F1115">
            <v>2730</v>
          </cell>
          <cell r="G1115">
            <v>200</v>
          </cell>
          <cell r="H1115">
            <v>182</v>
          </cell>
          <cell r="I1115">
            <v>2500</v>
          </cell>
          <cell r="J1115">
            <v>2275</v>
          </cell>
          <cell r="K1115">
            <v>300</v>
          </cell>
          <cell r="L1115">
            <v>273</v>
          </cell>
          <cell r="M1115" t="str">
            <v>#.5</v>
          </cell>
        </row>
        <row r="1117">
          <cell r="A1117" t="str">
            <v>5. 부대시설공</v>
          </cell>
          <cell r="F1117">
            <v>99829786</v>
          </cell>
          <cell r="H1117">
            <v>15979519</v>
          </cell>
          <cell r="J1117">
            <v>81129672</v>
          </cell>
          <cell r="L1117">
            <v>2720595</v>
          </cell>
        </row>
        <row r="1118">
          <cell r="A1118" t="str">
            <v>하수관거인식테이프</v>
          </cell>
          <cell r="B1118" t="str">
            <v>5cmX20m</v>
          </cell>
          <cell r="C1118" t="str">
            <v>M</v>
          </cell>
          <cell r="D1118">
            <v>2440</v>
          </cell>
          <cell r="E1118">
            <v>1300</v>
          </cell>
          <cell r="F1118">
            <v>3172000</v>
          </cell>
          <cell r="G1118">
            <v>1100</v>
          </cell>
          <cell r="H1118">
            <v>2684000</v>
          </cell>
          <cell r="I1118">
            <v>200</v>
          </cell>
          <cell r="J1118">
            <v>488000</v>
          </cell>
          <cell r="K1118">
            <v>0</v>
          </cell>
          <cell r="L1118">
            <v>0</v>
          </cell>
        </row>
        <row r="1119">
          <cell r="A1119" t="str">
            <v>하수관내 C.C.T.V조사</v>
          </cell>
          <cell r="B1119" t="str">
            <v>하수관내 C.C.T.V 조사</v>
          </cell>
          <cell r="C1119" t="str">
            <v>M</v>
          </cell>
          <cell r="D1119">
            <v>2440</v>
          </cell>
          <cell r="E1119">
            <v>1700</v>
          </cell>
          <cell r="F1119">
            <v>4148000</v>
          </cell>
          <cell r="G1119">
            <v>100</v>
          </cell>
          <cell r="H1119">
            <v>244000</v>
          </cell>
          <cell r="I1119">
            <v>1000</v>
          </cell>
          <cell r="J1119">
            <v>2440000</v>
          </cell>
          <cell r="K1119">
            <v>600</v>
          </cell>
          <cell r="L1119">
            <v>1464000</v>
          </cell>
          <cell r="M1119" t="str">
            <v>No.40</v>
          </cell>
        </row>
        <row r="1120">
          <cell r="A1120" t="str">
            <v>철근 구조물헐기</v>
          </cell>
          <cell r="B1120" t="str">
            <v>소형브레커+공기압축기</v>
          </cell>
          <cell r="C1120" t="str">
            <v>M3</v>
          </cell>
          <cell r="D1120">
            <v>2.36</v>
          </cell>
          <cell r="E1120">
            <v>35800</v>
          </cell>
          <cell r="F1120">
            <v>84488</v>
          </cell>
          <cell r="G1120">
            <v>6400</v>
          </cell>
          <cell r="H1120">
            <v>15104</v>
          </cell>
          <cell r="I1120">
            <v>17800</v>
          </cell>
          <cell r="J1120">
            <v>42008</v>
          </cell>
          <cell r="K1120">
            <v>11600</v>
          </cell>
          <cell r="L1120">
            <v>27376</v>
          </cell>
          <cell r="M1120" t="str">
            <v>No.29</v>
          </cell>
        </row>
        <row r="1121">
          <cell r="A1121" t="str">
            <v>무근 구조물헐기</v>
          </cell>
          <cell r="B1121" t="str">
            <v>소형브레커+공기압축기</v>
          </cell>
          <cell r="C1121" t="str">
            <v>M3</v>
          </cell>
          <cell r="D1121">
            <v>0.85</v>
          </cell>
          <cell r="E1121">
            <v>27100</v>
          </cell>
          <cell r="F1121">
            <v>23035</v>
          </cell>
          <cell r="G1121">
            <v>2100</v>
          </cell>
          <cell r="H1121">
            <v>1785</v>
          </cell>
          <cell r="I1121">
            <v>18900</v>
          </cell>
          <cell r="J1121">
            <v>16065</v>
          </cell>
          <cell r="K1121">
            <v>6100</v>
          </cell>
          <cell r="L1121">
            <v>5185</v>
          </cell>
          <cell r="M1121" t="str">
            <v>No.26</v>
          </cell>
        </row>
        <row r="1122">
          <cell r="A1122" t="str">
            <v>폐기물운반</v>
          </cell>
          <cell r="B1122" t="str">
            <v>B.H0.7 + D.T15</v>
          </cell>
          <cell r="C1122" t="str">
            <v>M3</v>
          </cell>
          <cell r="D1122">
            <v>3.21</v>
          </cell>
          <cell r="E1122">
            <v>12300</v>
          </cell>
          <cell r="F1122">
            <v>39483</v>
          </cell>
          <cell r="G1122">
            <v>4600</v>
          </cell>
          <cell r="H1122">
            <v>14766</v>
          </cell>
          <cell r="I1122">
            <v>3500</v>
          </cell>
          <cell r="J1122">
            <v>11235</v>
          </cell>
          <cell r="K1122">
            <v>4200</v>
          </cell>
          <cell r="L1122">
            <v>13482</v>
          </cell>
          <cell r="M1122" t="str">
            <v>#.12</v>
          </cell>
        </row>
        <row r="1123">
          <cell r="A1123" t="str">
            <v>보차도 경계석 헐기 및 설치</v>
          </cell>
          <cell r="B1123" t="str">
            <v>500X200X170</v>
          </cell>
          <cell r="C1123" t="str">
            <v>M</v>
          </cell>
          <cell r="D1123">
            <v>2</v>
          </cell>
          <cell r="E1123">
            <v>24500</v>
          </cell>
          <cell r="F1123">
            <v>49000</v>
          </cell>
          <cell r="G1123">
            <v>7300</v>
          </cell>
          <cell r="H1123">
            <v>14600</v>
          </cell>
          <cell r="I1123">
            <v>13600</v>
          </cell>
          <cell r="J1123">
            <v>27200</v>
          </cell>
          <cell r="K1123">
            <v>3600</v>
          </cell>
          <cell r="L1123">
            <v>7200</v>
          </cell>
          <cell r="M1123" t="str">
            <v>No.68</v>
          </cell>
        </row>
        <row r="1124">
          <cell r="A1124" t="str">
            <v>보도블럭파취복구</v>
          </cell>
          <cell r="C1124" t="str">
            <v>M2</v>
          </cell>
          <cell r="D1124">
            <v>2.67</v>
          </cell>
          <cell r="E1124">
            <v>7400</v>
          </cell>
          <cell r="F1124">
            <v>19758</v>
          </cell>
          <cell r="G1124">
            <v>1800</v>
          </cell>
          <cell r="H1124">
            <v>4806</v>
          </cell>
          <cell r="I1124">
            <v>5600</v>
          </cell>
          <cell r="J1124">
            <v>14952</v>
          </cell>
          <cell r="K1124">
            <v>0</v>
          </cell>
          <cell r="L1124">
            <v>0</v>
          </cell>
          <cell r="M1124" t="str">
            <v>No.69</v>
          </cell>
        </row>
        <row r="1125">
          <cell r="A1125" t="str">
            <v>도로경계석 헐기 및 설치</v>
          </cell>
          <cell r="B1125" t="str">
            <v>500X200X170</v>
          </cell>
          <cell r="C1125" t="str">
            <v>M</v>
          </cell>
          <cell r="D1125">
            <v>2</v>
          </cell>
          <cell r="E1125">
            <v>18600</v>
          </cell>
          <cell r="F1125">
            <v>37200</v>
          </cell>
          <cell r="G1125">
            <v>3900</v>
          </cell>
          <cell r="H1125">
            <v>7800</v>
          </cell>
          <cell r="I1125">
            <v>14700</v>
          </cell>
          <cell r="J1125">
            <v>29400</v>
          </cell>
          <cell r="K1125">
            <v>0</v>
          </cell>
          <cell r="L1125">
            <v>0</v>
          </cell>
          <cell r="M1125" t="str">
            <v>No.70</v>
          </cell>
        </row>
        <row r="1126">
          <cell r="A1126" t="str">
            <v>합판거푸집</v>
          </cell>
          <cell r="B1126" t="str">
            <v>0-7m:6회</v>
          </cell>
          <cell r="C1126" t="str">
            <v>M2</v>
          </cell>
          <cell r="D1126">
            <v>1.21</v>
          </cell>
          <cell r="E1126">
            <v>12000</v>
          </cell>
          <cell r="F1126">
            <v>14520</v>
          </cell>
          <cell r="G1126">
            <v>4000</v>
          </cell>
          <cell r="H1126">
            <v>4840</v>
          </cell>
          <cell r="I1126">
            <v>8000</v>
          </cell>
          <cell r="J1126">
            <v>9680</v>
          </cell>
          <cell r="K1126">
            <v>0</v>
          </cell>
          <cell r="L1126">
            <v>0</v>
          </cell>
          <cell r="M1126" t="str">
            <v>No.11</v>
          </cell>
        </row>
        <row r="1127">
          <cell r="A1127" t="str">
            <v>모래부설(B.H 0.7M3)</v>
          </cell>
          <cell r="B1127" t="str">
            <v>기계90%+인력10%</v>
          </cell>
          <cell r="C1127" t="str">
            <v>M3</v>
          </cell>
          <cell r="D1127">
            <v>0.13</v>
          </cell>
          <cell r="E1127">
            <v>1300</v>
          </cell>
          <cell r="F1127">
            <v>169</v>
          </cell>
          <cell r="G1127">
            <v>200</v>
          </cell>
          <cell r="H1127">
            <v>26</v>
          </cell>
          <cell r="I1127">
            <v>700</v>
          </cell>
          <cell r="J1127">
            <v>91</v>
          </cell>
          <cell r="K1127">
            <v>400</v>
          </cell>
          <cell r="L1127">
            <v>52</v>
          </cell>
          <cell r="M1127" t="str">
            <v>#.14</v>
          </cell>
        </row>
        <row r="1128">
          <cell r="A1128" t="str">
            <v>레미콘타설</v>
          </cell>
          <cell r="B1128" t="str">
            <v>무근구조물</v>
          </cell>
          <cell r="C1128" t="str">
            <v>M3</v>
          </cell>
          <cell r="D1128">
            <v>0.28000000000000003</v>
          </cell>
          <cell r="E1128">
            <v>16000</v>
          </cell>
          <cell r="F1128">
            <v>4480</v>
          </cell>
          <cell r="G1128">
            <v>0</v>
          </cell>
          <cell r="H1128">
            <v>0</v>
          </cell>
          <cell r="I1128">
            <v>16000</v>
          </cell>
          <cell r="J1128">
            <v>4480</v>
          </cell>
          <cell r="K1128">
            <v>0</v>
          </cell>
          <cell r="L1128">
            <v>0</v>
          </cell>
          <cell r="M1128" t="str">
            <v>No.10</v>
          </cell>
        </row>
        <row r="1129">
          <cell r="A1129" t="str">
            <v>P.E관 접합 및 부설</v>
          </cell>
          <cell r="B1129" t="str">
            <v>Φ1000M/M</v>
          </cell>
          <cell r="C1129" t="str">
            <v>개소</v>
          </cell>
          <cell r="D1129">
            <v>665</v>
          </cell>
          <cell r="E1129">
            <v>30200</v>
          </cell>
          <cell r="F1129">
            <v>20083000</v>
          </cell>
          <cell r="G1129">
            <v>0</v>
          </cell>
          <cell r="H1129">
            <v>0</v>
          </cell>
          <cell r="I1129">
            <v>30200</v>
          </cell>
          <cell r="J1129">
            <v>20083000</v>
          </cell>
          <cell r="K1129">
            <v>0</v>
          </cell>
          <cell r="L1129">
            <v>0</v>
          </cell>
          <cell r="M1129" t="str">
            <v>No.53</v>
          </cell>
        </row>
        <row r="1130">
          <cell r="A1130" t="str">
            <v>가성토(토사,B.H0.7)</v>
          </cell>
          <cell r="B1130" t="str">
            <v>현장토유용</v>
          </cell>
          <cell r="C1130" t="str">
            <v>M3</v>
          </cell>
          <cell r="D1130">
            <v>1719</v>
          </cell>
          <cell r="E1130">
            <v>1800</v>
          </cell>
          <cell r="F1130">
            <v>3094200</v>
          </cell>
          <cell r="G1130">
            <v>400</v>
          </cell>
          <cell r="H1130">
            <v>687600</v>
          </cell>
          <cell r="I1130">
            <v>700</v>
          </cell>
          <cell r="J1130">
            <v>1203300</v>
          </cell>
          <cell r="K1130">
            <v>700</v>
          </cell>
          <cell r="L1130">
            <v>1203300</v>
          </cell>
          <cell r="M1130" t="str">
            <v>#.20</v>
          </cell>
        </row>
        <row r="1131">
          <cell r="A1131" t="str">
            <v>P.P 마대쌓기 및 헐기</v>
          </cell>
          <cell r="C1131" t="str">
            <v>M2</v>
          </cell>
          <cell r="D1131">
            <v>1281.27</v>
          </cell>
          <cell r="E1131">
            <v>53000</v>
          </cell>
          <cell r="F1131">
            <v>67907310</v>
          </cell>
          <cell r="G1131">
            <v>8900</v>
          </cell>
          <cell r="H1131">
            <v>11403303</v>
          </cell>
          <cell r="I1131">
            <v>44100</v>
          </cell>
          <cell r="J1131">
            <v>56504007</v>
          </cell>
          <cell r="K1131">
            <v>0</v>
          </cell>
          <cell r="L1131">
            <v>0</v>
          </cell>
          <cell r="M1131" t="str">
            <v>#.21</v>
          </cell>
        </row>
        <row r="1132">
          <cell r="A1132" t="str">
            <v>양생(비닐)</v>
          </cell>
          <cell r="C1132" t="str">
            <v>M2</v>
          </cell>
          <cell r="D1132">
            <v>1281.27</v>
          </cell>
          <cell r="E1132">
            <v>900</v>
          </cell>
          <cell r="F1132">
            <v>1153143</v>
          </cell>
          <cell r="G1132">
            <v>700</v>
          </cell>
          <cell r="H1132">
            <v>896889</v>
          </cell>
          <cell r="I1132">
            <v>200</v>
          </cell>
          <cell r="J1132">
            <v>256254</v>
          </cell>
          <cell r="K1132">
            <v>0</v>
          </cell>
          <cell r="L1132">
            <v>0</v>
          </cell>
          <cell r="M1132" t="str">
            <v>No.8</v>
          </cell>
        </row>
        <row r="1134">
          <cell r="A1134" t="str">
            <v>7. 운 반 공</v>
          </cell>
          <cell r="F1134">
            <v>2878694</v>
          </cell>
          <cell r="H1134">
            <v>849200</v>
          </cell>
          <cell r="J1134">
            <v>926400</v>
          </cell>
          <cell r="L1134">
            <v>1103094</v>
          </cell>
        </row>
        <row r="1135">
          <cell r="A1135" t="str">
            <v>철근운반</v>
          </cell>
          <cell r="C1135" t="str">
            <v>TON</v>
          </cell>
          <cell r="D1135">
            <v>6.766</v>
          </cell>
          <cell r="E1135">
            <v>9000</v>
          </cell>
          <cell r="F1135">
            <v>60894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9000</v>
          </cell>
          <cell r="L1135">
            <v>60894</v>
          </cell>
          <cell r="M1135" t="str">
            <v>#.15</v>
          </cell>
        </row>
        <row r="1136">
          <cell r="A1136" t="str">
            <v>보조기층운반</v>
          </cell>
          <cell r="C1136" t="str">
            <v>M3</v>
          </cell>
          <cell r="D1136">
            <v>386</v>
          </cell>
          <cell r="E1136">
            <v>7300</v>
          </cell>
          <cell r="F1136">
            <v>2817800</v>
          </cell>
          <cell r="G1136">
            <v>2200</v>
          </cell>
          <cell r="H1136">
            <v>849200</v>
          </cell>
          <cell r="I1136">
            <v>2400</v>
          </cell>
          <cell r="J1136">
            <v>926400</v>
          </cell>
          <cell r="K1136">
            <v>2700</v>
          </cell>
          <cell r="L1136">
            <v>1042200</v>
          </cell>
          <cell r="M1136" t="str">
            <v>#.18</v>
          </cell>
        </row>
        <row r="1147">
          <cell r="A1147" t="str">
            <v>⊙H-LINE  사급자재비</v>
          </cell>
          <cell r="C1147" t="str">
            <v>식</v>
          </cell>
          <cell r="D1147">
            <v>1</v>
          </cell>
          <cell r="F1147">
            <v>122117450</v>
          </cell>
          <cell r="H1147">
            <v>122117450</v>
          </cell>
          <cell r="J1147">
            <v>0</v>
          </cell>
          <cell r="L1147">
            <v>0</v>
          </cell>
        </row>
        <row r="1149">
          <cell r="A1149" t="str">
            <v>모  래</v>
          </cell>
          <cell r="C1149" t="str">
            <v>M3</v>
          </cell>
          <cell r="D1149">
            <v>419</v>
          </cell>
          <cell r="E1149">
            <v>17000</v>
          </cell>
          <cell r="F1149">
            <v>7123000</v>
          </cell>
          <cell r="G1149">
            <v>17000</v>
          </cell>
          <cell r="H1149">
            <v>7123000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A1150" t="str">
            <v>잡  석</v>
          </cell>
          <cell r="C1150" t="str">
            <v>M3</v>
          </cell>
          <cell r="D1150">
            <v>0.95</v>
          </cell>
          <cell r="E1150">
            <v>7000</v>
          </cell>
          <cell r="F1150">
            <v>6650</v>
          </cell>
          <cell r="G1150">
            <v>7000</v>
          </cell>
          <cell r="H1150">
            <v>6650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아스팔트유제</v>
          </cell>
          <cell r="B1151" t="str">
            <v>RSC-4</v>
          </cell>
          <cell r="C1151" t="str">
            <v>DRUM</v>
          </cell>
          <cell r="D1151">
            <v>22.7</v>
          </cell>
          <cell r="E1151">
            <v>52000</v>
          </cell>
          <cell r="F1151">
            <v>1180400</v>
          </cell>
          <cell r="G1151">
            <v>52000</v>
          </cell>
          <cell r="H1151">
            <v>1180400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A1152" t="str">
            <v>아스팔트유제</v>
          </cell>
          <cell r="B1152" t="str">
            <v>MC-1</v>
          </cell>
          <cell r="C1152" t="str">
            <v>DRUM</v>
          </cell>
          <cell r="D1152">
            <v>12.1</v>
          </cell>
          <cell r="E1152">
            <v>58000</v>
          </cell>
          <cell r="F1152">
            <v>701800</v>
          </cell>
          <cell r="G1152">
            <v>58000</v>
          </cell>
          <cell r="H1152">
            <v>701800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이중벽 P.E관</v>
          </cell>
          <cell r="B1153" t="str">
            <v>Φ250M/M</v>
          </cell>
          <cell r="C1153" t="str">
            <v>본</v>
          </cell>
          <cell r="D1153">
            <v>409</v>
          </cell>
          <cell r="E1153">
            <v>127200</v>
          </cell>
          <cell r="F1153">
            <v>52024800</v>
          </cell>
          <cell r="G1153">
            <v>127200</v>
          </cell>
          <cell r="H1153">
            <v>52024800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A1154" t="str">
            <v>P.E관(5회 사용)</v>
          </cell>
          <cell r="B1154" t="str">
            <v>Φ1000M/M</v>
          </cell>
          <cell r="C1154" t="str">
            <v>본</v>
          </cell>
          <cell r="D1154">
            <v>57</v>
          </cell>
          <cell r="E1154">
            <v>948400</v>
          </cell>
          <cell r="F1154">
            <v>54058800</v>
          </cell>
          <cell r="G1154">
            <v>948400</v>
          </cell>
          <cell r="H1154">
            <v>54058800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A1155" t="str">
            <v>이중벽 P.E관 지수단관</v>
          </cell>
          <cell r="B1155" t="str">
            <v>Φ250M/M</v>
          </cell>
          <cell r="C1155" t="str">
            <v>EA</v>
          </cell>
          <cell r="D1155">
            <v>128</v>
          </cell>
          <cell r="E1155">
            <v>34900</v>
          </cell>
          <cell r="F1155">
            <v>4467200</v>
          </cell>
          <cell r="G1155">
            <v>34900</v>
          </cell>
          <cell r="H1155">
            <v>4467200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이중벽 P.E 곡관</v>
          </cell>
          <cell r="B1156" t="str">
            <v>Φ250M/MX45</v>
          </cell>
          <cell r="C1156" t="str">
            <v>EA</v>
          </cell>
          <cell r="D1156">
            <v>2</v>
          </cell>
          <cell r="E1156">
            <v>61500</v>
          </cell>
          <cell r="F1156">
            <v>123000</v>
          </cell>
          <cell r="G1156">
            <v>61500</v>
          </cell>
          <cell r="H1156">
            <v>123000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보조기층제</v>
          </cell>
          <cell r="C1157" t="str">
            <v>M3</v>
          </cell>
          <cell r="D1157">
            <v>386</v>
          </cell>
          <cell r="E1157">
            <v>6300</v>
          </cell>
          <cell r="F1157">
            <v>2431800</v>
          </cell>
          <cell r="G1157">
            <v>6300</v>
          </cell>
          <cell r="H1157">
            <v>2431800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69">
          <cell r="A1169" t="str">
            <v>《 중  계  펌  프  장 》</v>
          </cell>
          <cell r="C1169" t="str">
            <v>식</v>
          </cell>
          <cell r="D1169">
            <v>1</v>
          </cell>
          <cell r="F1169">
            <v>740640367</v>
          </cell>
          <cell r="H1169">
            <v>164198539</v>
          </cell>
          <cell r="J1169">
            <v>491852187</v>
          </cell>
          <cell r="L1169">
            <v>84589641</v>
          </cell>
        </row>
        <row r="1170">
          <cell r="A1170" t="str">
            <v>Ⅰ.서호 중계펌프장(토목)</v>
          </cell>
          <cell r="C1170" t="str">
            <v>식</v>
          </cell>
          <cell r="D1170">
            <v>1</v>
          </cell>
          <cell r="F1170">
            <v>42134049</v>
          </cell>
          <cell r="H1170">
            <v>9364013</v>
          </cell>
          <cell r="J1170">
            <v>28211789</v>
          </cell>
          <cell r="L1170">
            <v>4558247</v>
          </cell>
        </row>
        <row r="1171">
          <cell r="A1171" t="str">
            <v>Ⅱ.법환 중계펌프장(토목)</v>
          </cell>
          <cell r="C1171" t="str">
            <v>식</v>
          </cell>
          <cell r="D1171">
            <v>1</v>
          </cell>
          <cell r="F1171">
            <v>57491452</v>
          </cell>
          <cell r="H1171">
            <v>14925113</v>
          </cell>
          <cell r="J1171">
            <v>38212150</v>
          </cell>
          <cell r="L1171">
            <v>4354189</v>
          </cell>
        </row>
        <row r="1172">
          <cell r="A1172" t="str">
            <v>Ⅲ.강정 중계펌프장(토목)</v>
          </cell>
          <cell r="C1172" t="str">
            <v>식</v>
          </cell>
          <cell r="D1172">
            <v>1</v>
          </cell>
          <cell r="F1172">
            <v>175803065</v>
          </cell>
          <cell r="H1172">
            <v>34845977</v>
          </cell>
          <cell r="J1172">
            <v>119005590</v>
          </cell>
          <cell r="L1172">
            <v>21951498</v>
          </cell>
        </row>
        <row r="1173">
          <cell r="A1173" t="str">
            <v>Ⅳ.월평 중계펌프장(토목)</v>
          </cell>
          <cell r="C1173" t="str">
            <v>식</v>
          </cell>
          <cell r="D1173">
            <v>1</v>
          </cell>
          <cell r="F1173">
            <v>146259644</v>
          </cell>
          <cell r="H1173">
            <v>31989000</v>
          </cell>
          <cell r="J1173">
            <v>92839934</v>
          </cell>
          <cell r="L1173">
            <v>21430710</v>
          </cell>
        </row>
        <row r="1174">
          <cell r="A1174" t="str">
            <v>Ⅴ.중문동부 중계펌프장(토목)</v>
          </cell>
          <cell r="C1174" t="str">
            <v>식</v>
          </cell>
          <cell r="D1174">
            <v>1</v>
          </cell>
          <cell r="F1174">
            <v>204739233</v>
          </cell>
          <cell r="H1174">
            <v>39133896</v>
          </cell>
          <cell r="J1174">
            <v>148125384</v>
          </cell>
          <cell r="L1174">
            <v>17479953</v>
          </cell>
        </row>
        <row r="1175">
          <cell r="A1175" t="str">
            <v>Ⅵ.부 대 공</v>
          </cell>
          <cell r="C1175" t="str">
            <v>식</v>
          </cell>
          <cell r="D1175">
            <v>1</v>
          </cell>
          <cell r="F1175">
            <v>114212924</v>
          </cell>
          <cell r="H1175">
            <v>33940540</v>
          </cell>
          <cell r="J1175">
            <v>65457340</v>
          </cell>
          <cell r="L1175">
            <v>14815044</v>
          </cell>
        </row>
        <row r="1191">
          <cell r="A1191" t="str">
            <v>Ⅰ.서호 중계펌프장(토목)</v>
          </cell>
          <cell r="C1191" t="str">
            <v>식</v>
          </cell>
          <cell r="D1191">
            <v>1</v>
          </cell>
          <cell r="F1191">
            <v>42134049</v>
          </cell>
          <cell r="H1191">
            <v>9364013</v>
          </cell>
          <cell r="J1191">
            <v>28211789</v>
          </cell>
          <cell r="L1191">
            <v>4558247</v>
          </cell>
        </row>
        <row r="1193">
          <cell r="A1193" t="str">
            <v>1. 토    공</v>
          </cell>
          <cell r="F1193">
            <v>12950001</v>
          </cell>
          <cell r="H1193">
            <v>2386578</v>
          </cell>
          <cell r="J1193">
            <v>6753435</v>
          </cell>
          <cell r="L1193">
            <v>3809988</v>
          </cell>
        </row>
        <row r="1194">
          <cell r="A1194" t="str">
            <v>터파기:토사(육상),기계80+인력20</v>
          </cell>
          <cell r="B1194" t="str">
            <v>B.H 0.7㎥</v>
          </cell>
          <cell r="C1194" t="str">
            <v>M3</v>
          </cell>
          <cell r="D1194">
            <v>38.1</v>
          </cell>
          <cell r="E1194">
            <v>2000</v>
          </cell>
          <cell r="F1194">
            <v>76200</v>
          </cell>
          <cell r="G1194">
            <v>100</v>
          </cell>
          <cell r="H1194">
            <v>3810</v>
          </cell>
          <cell r="I1194">
            <v>1600</v>
          </cell>
          <cell r="J1194">
            <v>60960</v>
          </cell>
          <cell r="K1194">
            <v>300</v>
          </cell>
          <cell r="L1194">
            <v>11430</v>
          </cell>
          <cell r="M1194" t="str">
            <v>#.2</v>
          </cell>
        </row>
        <row r="1195">
          <cell r="A1195" t="str">
            <v>터파기(인력)</v>
          </cell>
          <cell r="B1195" t="str">
            <v>토사,0-1m</v>
          </cell>
          <cell r="C1195" t="str">
            <v>M3</v>
          </cell>
          <cell r="D1195">
            <v>201.79</v>
          </cell>
          <cell r="E1195">
            <v>8800</v>
          </cell>
          <cell r="F1195">
            <v>1775752</v>
          </cell>
          <cell r="G1195">
            <v>0</v>
          </cell>
          <cell r="H1195">
            <v>0</v>
          </cell>
          <cell r="I1195">
            <v>8800</v>
          </cell>
          <cell r="J1195">
            <v>1775752</v>
          </cell>
          <cell r="K1195">
            <v>0</v>
          </cell>
          <cell r="L1195">
            <v>0</v>
          </cell>
          <cell r="M1195" t="str">
            <v>No.54</v>
          </cell>
        </row>
        <row r="1196">
          <cell r="A1196" t="str">
            <v>기계터파기(연암)</v>
          </cell>
          <cell r="B1196" t="str">
            <v>B.H0.7+브레이커</v>
          </cell>
          <cell r="C1196" t="str">
            <v>M3</v>
          </cell>
          <cell r="D1196">
            <v>291.39999999999998</v>
          </cell>
          <cell r="E1196">
            <v>18400</v>
          </cell>
          <cell r="F1196">
            <v>5361760</v>
          </cell>
          <cell r="G1196">
            <v>2800</v>
          </cell>
          <cell r="H1196">
            <v>815920</v>
          </cell>
          <cell r="I1196">
            <v>7300</v>
          </cell>
          <cell r="J1196">
            <v>2127220</v>
          </cell>
          <cell r="K1196">
            <v>8300</v>
          </cell>
          <cell r="L1196">
            <v>2418620</v>
          </cell>
          <cell r="M1196" t="str">
            <v>#.3</v>
          </cell>
        </row>
        <row r="1197">
          <cell r="A1197" t="str">
            <v>되메우기 및 다짐</v>
          </cell>
          <cell r="B1197" t="str">
            <v>B.H 0.7+플래이트 콤펙터</v>
          </cell>
          <cell r="C1197" t="str">
            <v>M3</v>
          </cell>
          <cell r="D1197">
            <v>199.25</v>
          </cell>
          <cell r="E1197">
            <v>3500</v>
          </cell>
          <cell r="F1197">
            <v>697375</v>
          </cell>
          <cell r="G1197">
            <v>400</v>
          </cell>
          <cell r="H1197">
            <v>79700</v>
          </cell>
          <cell r="I1197">
            <v>2600</v>
          </cell>
          <cell r="J1197">
            <v>518050</v>
          </cell>
          <cell r="K1197">
            <v>500</v>
          </cell>
          <cell r="L1197">
            <v>99625</v>
          </cell>
          <cell r="M1197" t="str">
            <v>#.4</v>
          </cell>
        </row>
        <row r="1198">
          <cell r="A1198" t="str">
            <v>되메우기</v>
          </cell>
          <cell r="B1198" t="str">
            <v>인력</v>
          </cell>
          <cell r="C1198" t="str">
            <v>M3</v>
          </cell>
          <cell r="D1198">
            <v>196.92</v>
          </cell>
          <cell r="E1198">
            <v>3400</v>
          </cell>
          <cell r="F1198">
            <v>669528</v>
          </cell>
          <cell r="G1198">
            <v>0</v>
          </cell>
          <cell r="H1198">
            <v>0</v>
          </cell>
          <cell r="I1198">
            <v>3400</v>
          </cell>
          <cell r="J1198">
            <v>669528</v>
          </cell>
          <cell r="K1198">
            <v>0</v>
          </cell>
          <cell r="L1198">
            <v>0</v>
          </cell>
          <cell r="M1198" t="str">
            <v>No.72</v>
          </cell>
        </row>
        <row r="1199">
          <cell r="A1199" t="str">
            <v>사토운반:토사</v>
          </cell>
          <cell r="B1199" t="str">
            <v>B.H0.7 + D.T15</v>
          </cell>
          <cell r="C1199" t="str">
            <v>M3</v>
          </cell>
          <cell r="D1199">
            <v>50.79</v>
          </cell>
          <cell r="E1199">
            <v>2500</v>
          </cell>
          <cell r="F1199">
            <v>126975</v>
          </cell>
          <cell r="G1199">
            <v>900</v>
          </cell>
          <cell r="H1199">
            <v>45711</v>
          </cell>
          <cell r="I1199">
            <v>700</v>
          </cell>
          <cell r="J1199">
            <v>35553</v>
          </cell>
          <cell r="K1199">
            <v>900</v>
          </cell>
          <cell r="L1199">
            <v>45711</v>
          </cell>
          <cell r="M1199" t="str">
            <v>#.26</v>
          </cell>
        </row>
        <row r="1200">
          <cell r="A1200" t="str">
            <v>사토운반:연암</v>
          </cell>
          <cell r="B1200" t="str">
            <v>B.H0.7 + D.T15</v>
          </cell>
          <cell r="C1200" t="str">
            <v>M3</v>
          </cell>
          <cell r="D1200">
            <v>291.39999999999998</v>
          </cell>
          <cell r="E1200">
            <v>12000</v>
          </cell>
          <cell r="F1200">
            <v>3496800</v>
          </cell>
          <cell r="G1200">
            <v>4500</v>
          </cell>
          <cell r="H1200">
            <v>1311300</v>
          </cell>
          <cell r="I1200">
            <v>3500</v>
          </cell>
          <cell r="J1200">
            <v>1019900</v>
          </cell>
          <cell r="K1200">
            <v>4000</v>
          </cell>
          <cell r="L1200">
            <v>1165600</v>
          </cell>
          <cell r="M1200" t="str">
            <v>#.7</v>
          </cell>
        </row>
        <row r="1201">
          <cell r="A1201" t="str">
            <v>절토(토사)</v>
          </cell>
          <cell r="B1201" t="str">
            <v>B.H0.7M3</v>
          </cell>
          <cell r="C1201" t="str">
            <v>M3</v>
          </cell>
          <cell r="D1201">
            <v>207.07</v>
          </cell>
          <cell r="E1201">
            <v>600</v>
          </cell>
          <cell r="F1201">
            <v>124242</v>
          </cell>
          <cell r="G1201">
            <v>100</v>
          </cell>
          <cell r="H1201">
            <v>20707</v>
          </cell>
          <cell r="I1201">
            <v>300</v>
          </cell>
          <cell r="J1201">
            <v>62121</v>
          </cell>
          <cell r="K1201">
            <v>200</v>
          </cell>
          <cell r="L1201">
            <v>41414</v>
          </cell>
          <cell r="M1201" t="str">
            <v>#.27</v>
          </cell>
        </row>
        <row r="1202">
          <cell r="A1202" t="str">
            <v>평떼붙임</v>
          </cell>
          <cell r="C1202" t="str">
            <v>M2</v>
          </cell>
          <cell r="D1202">
            <v>21.15</v>
          </cell>
          <cell r="E1202">
            <v>5900</v>
          </cell>
          <cell r="F1202">
            <v>124785</v>
          </cell>
          <cell r="G1202">
            <v>3000</v>
          </cell>
          <cell r="H1202">
            <v>63450</v>
          </cell>
          <cell r="I1202">
            <v>2900</v>
          </cell>
          <cell r="J1202">
            <v>61335</v>
          </cell>
          <cell r="K1202">
            <v>0</v>
          </cell>
          <cell r="L1202">
            <v>0</v>
          </cell>
          <cell r="M1202" t="str">
            <v>#.28</v>
          </cell>
        </row>
        <row r="1203">
          <cell r="A1203" t="str">
            <v>바닥면 고르기</v>
          </cell>
          <cell r="B1203" t="str">
            <v>연암</v>
          </cell>
          <cell r="C1203" t="str">
            <v>M2</v>
          </cell>
          <cell r="D1203">
            <v>91.96</v>
          </cell>
          <cell r="E1203">
            <v>5400</v>
          </cell>
          <cell r="F1203">
            <v>496584</v>
          </cell>
          <cell r="G1203">
            <v>500</v>
          </cell>
          <cell r="H1203">
            <v>45980</v>
          </cell>
          <cell r="I1203">
            <v>4600</v>
          </cell>
          <cell r="J1203">
            <v>423016</v>
          </cell>
          <cell r="K1203">
            <v>300</v>
          </cell>
          <cell r="L1203">
            <v>27588</v>
          </cell>
          <cell r="M1203" t="str">
            <v>No.2</v>
          </cell>
        </row>
        <row r="1205">
          <cell r="A1205" t="str">
            <v>2. 구조물공</v>
          </cell>
          <cell r="F1205">
            <v>16979104</v>
          </cell>
          <cell r="H1205">
            <v>2989051</v>
          </cell>
          <cell r="J1205">
            <v>13730471</v>
          </cell>
          <cell r="L1205">
            <v>259582</v>
          </cell>
        </row>
        <row r="1206">
          <cell r="A1206" t="str">
            <v>레미콘타설</v>
          </cell>
          <cell r="B1206" t="str">
            <v>무근구조물</v>
          </cell>
          <cell r="C1206" t="str">
            <v>M3</v>
          </cell>
          <cell r="D1206">
            <v>7.4</v>
          </cell>
          <cell r="E1206">
            <v>16000</v>
          </cell>
          <cell r="F1206">
            <v>118400</v>
          </cell>
          <cell r="G1206">
            <v>0</v>
          </cell>
          <cell r="H1206">
            <v>0</v>
          </cell>
          <cell r="I1206">
            <v>16000</v>
          </cell>
          <cell r="J1206">
            <v>118400</v>
          </cell>
          <cell r="K1206">
            <v>0</v>
          </cell>
          <cell r="L1206">
            <v>0</v>
          </cell>
          <cell r="M1206" t="str">
            <v>No.10</v>
          </cell>
        </row>
        <row r="1207">
          <cell r="A1207" t="str">
            <v>레미콘타설</v>
          </cell>
          <cell r="B1207" t="str">
            <v>철근구조물</v>
          </cell>
          <cell r="C1207" t="str">
            <v>M3</v>
          </cell>
          <cell r="D1207">
            <v>63.83</v>
          </cell>
          <cell r="E1207">
            <v>21700</v>
          </cell>
          <cell r="F1207">
            <v>1385111</v>
          </cell>
          <cell r="G1207">
            <v>400</v>
          </cell>
          <cell r="H1207">
            <v>25532</v>
          </cell>
          <cell r="I1207">
            <v>21000</v>
          </cell>
          <cell r="J1207">
            <v>1340430</v>
          </cell>
          <cell r="K1207">
            <v>300</v>
          </cell>
          <cell r="L1207">
            <v>19149</v>
          </cell>
          <cell r="M1207" t="str">
            <v>No.14</v>
          </cell>
        </row>
        <row r="1208">
          <cell r="A1208" t="str">
            <v>합판거푸집</v>
          </cell>
          <cell r="B1208" t="str">
            <v>0-7m:6회</v>
          </cell>
          <cell r="C1208" t="str">
            <v>M2</v>
          </cell>
          <cell r="D1208">
            <v>3.4</v>
          </cell>
          <cell r="E1208">
            <v>12000</v>
          </cell>
          <cell r="F1208">
            <v>40800</v>
          </cell>
          <cell r="G1208">
            <v>4000</v>
          </cell>
          <cell r="H1208">
            <v>13600</v>
          </cell>
          <cell r="I1208">
            <v>8000</v>
          </cell>
          <cell r="J1208">
            <v>27200</v>
          </cell>
          <cell r="K1208">
            <v>0</v>
          </cell>
          <cell r="L1208">
            <v>0</v>
          </cell>
          <cell r="M1208" t="str">
            <v>No.11</v>
          </cell>
        </row>
        <row r="1209">
          <cell r="A1209" t="str">
            <v>합판거푸집</v>
          </cell>
          <cell r="B1209" t="str">
            <v>0-7m:3회</v>
          </cell>
          <cell r="C1209" t="str">
            <v>M2</v>
          </cell>
          <cell r="D1209">
            <v>98.72</v>
          </cell>
          <cell r="E1209">
            <v>17100</v>
          </cell>
          <cell r="F1209">
            <v>1688112</v>
          </cell>
          <cell r="G1209">
            <v>5300</v>
          </cell>
          <cell r="H1209">
            <v>523216</v>
          </cell>
          <cell r="I1209">
            <v>11800</v>
          </cell>
          <cell r="J1209">
            <v>1164896</v>
          </cell>
          <cell r="K1209">
            <v>0</v>
          </cell>
          <cell r="L1209">
            <v>0</v>
          </cell>
          <cell r="M1209" t="str">
            <v>No.15</v>
          </cell>
        </row>
        <row r="1210">
          <cell r="A1210" t="str">
            <v>폼타이 합판거푸집</v>
          </cell>
          <cell r="B1210" t="str">
            <v>0-7m:T=400:3회</v>
          </cell>
          <cell r="C1210" t="str">
            <v>M2</v>
          </cell>
          <cell r="D1210">
            <v>74.98</v>
          </cell>
          <cell r="E1210">
            <v>18500</v>
          </cell>
          <cell r="F1210">
            <v>1387130</v>
          </cell>
          <cell r="G1210">
            <v>6600</v>
          </cell>
          <cell r="H1210">
            <v>494868</v>
          </cell>
          <cell r="I1210">
            <v>11900</v>
          </cell>
          <cell r="J1210">
            <v>892262</v>
          </cell>
          <cell r="K1210">
            <v>0</v>
          </cell>
          <cell r="L1210">
            <v>0</v>
          </cell>
          <cell r="M1210" t="str">
            <v>No.73</v>
          </cell>
        </row>
        <row r="1211">
          <cell r="A1211" t="str">
            <v>폼타이 합판거푸집</v>
          </cell>
          <cell r="B1211" t="str">
            <v>0-7m:T=300:3회</v>
          </cell>
          <cell r="C1211" t="str">
            <v>M2</v>
          </cell>
          <cell r="D1211">
            <v>11.96</v>
          </cell>
          <cell r="E1211">
            <v>18600</v>
          </cell>
          <cell r="F1211">
            <v>222456</v>
          </cell>
          <cell r="G1211">
            <v>6600</v>
          </cell>
          <cell r="H1211">
            <v>78936</v>
          </cell>
          <cell r="I1211">
            <v>12000</v>
          </cell>
          <cell r="J1211">
            <v>143520</v>
          </cell>
          <cell r="K1211">
            <v>0</v>
          </cell>
          <cell r="L1211">
            <v>0</v>
          </cell>
          <cell r="M1211" t="str">
            <v>No.74</v>
          </cell>
        </row>
        <row r="1212">
          <cell r="A1212" t="str">
            <v>강관동바리(3개월)</v>
          </cell>
          <cell r="B1212" t="str">
            <v>H=0-4.2M</v>
          </cell>
          <cell r="C1212" t="str">
            <v>공M3</v>
          </cell>
          <cell r="D1212">
            <v>46.83</v>
          </cell>
          <cell r="E1212">
            <v>6300</v>
          </cell>
          <cell r="F1212">
            <v>295029</v>
          </cell>
          <cell r="G1212">
            <v>200</v>
          </cell>
          <cell r="H1212">
            <v>9366</v>
          </cell>
          <cell r="I1212">
            <v>6100</v>
          </cell>
          <cell r="J1212">
            <v>285663</v>
          </cell>
          <cell r="K1212">
            <v>0</v>
          </cell>
          <cell r="L1212">
            <v>0</v>
          </cell>
          <cell r="M1212" t="str">
            <v>No.21</v>
          </cell>
        </row>
        <row r="1213">
          <cell r="A1213" t="str">
            <v>강관비계</v>
          </cell>
          <cell r="B1213" t="str">
            <v>3개월</v>
          </cell>
          <cell r="C1213" t="str">
            <v>M2</v>
          </cell>
          <cell r="D1213">
            <v>70.36</v>
          </cell>
          <cell r="E1213">
            <v>9200</v>
          </cell>
          <cell r="F1213">
            <v>647312</v>
          </cell>
          <cell r="G1213">
            <v>2300</v>
          </cell>
          <cell r="H1213">
            <v>161828</v>
          </cell>
          <cell r="I1213">
            <v>6600</v>
          </cell>
          <cell r="J1213">
            <v>464376</v>
          </cell>
          <cell r="K1213">
            <v>300</v>
          </cell>
          <cell r="L1213">
            <v>21108</v>
          </cell>
          <cell r="M1213" t="str">
            <v>No.33</v>
          </cell>
        </row>
        <row r="1214">
          <cell r="A1214" t="str">
            <v>시공이음 설치</v>
          </cell>
          <cell r="B1214" t="str">
            <v>PVC,B=230X5mm</v>
          </cell>
          <cell r="C1214" t="str">
            <v>M</v>
          </cell>
          <cell r="D1214">
            <v>32</v>
          </cell>
          <cell r="E1214">
            <v>14600</v>
          </cell>
          <cell r="F1214">
            <v>467200</v>
          </cell>
          <cell r="G1214">
            <v>3400</v>
          </cell>
          <cell r="H1214">
            <v>108800</v>
          </cell>
          <cell r="I1214">
            <v>11200</v>
          </cell>
          <cell r="J1214">
            <v>358400</v>
          </cell>
          <cell r="K1214">
            <v>0</v>
          </cell>
          <cell r="L1214">
            <v>0</v>
          </cell>
          <cell r="M1214" t="str">
            <v>No.75</v>
          </cell>
        </row>
        <row r="1215">
          <cell r="A1215" t="str">
            <v>시공이음면정리(치핑)</v>
          </cell>
          <cell r="B1215" t="str">
            <v>인력</v>
          </cell>
          <cell r="C1215" t="str">
            <v>M2</v>
          </cell>
          <cell r="D1215">
            <v>33.33</v>
          </cell>
          <cell r="E1215">
            <v>19000</v>
          </cell>
          <cell r="F1215">
            <v>633270</v>
          </cell>
          <cell r="G1215">
            <v>500</v>
          </cell>
          <cell r="H1215">
            <v>16665</v>
          </cell>
          <cell r="I1215">
            <v>18500</v>
          </cell>
          <cell r="J1215">
            <v>616605</v>
          </cell>
          <cell r="K1215">
            <v>0</v>
          </cell>
          <cell r="L1215">
            <v>0</v>
          </cell>
          <cell r="M1215" t="str">
            <v>No.22</v>
          </cell>
        </row>
        <row r="1216">
          <cell r="A1216" t="str">
            <v>스페이서(T=110MM)</v>
          </cell>
          <cell r="C1216" t="str">
            <v>EA</v>
          </cell>
          <cell r="D1216">
            <v>182</v>
          </cell>
          <cell r="E1216">
            <v>90</v>
          </cell>
          <cell r="F1216">
            <v>16380</v>
          </cell>
          <cell r="G1216">
            <v>90</v>
          </cell>
          <cell r="H1216">
            <v>16380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A1217" t="str">
            <v>스페이서(T=80MM)</v>
          </cell>
          <cell r="C1217" t="str">
            <v>EA</v>
          </cell>
          <cell r="D1217">
            <v>490</v>
          </cell>
          <cell r="E1217">
            <v>60</v>
          </cell>
          <cell r="F1217">
            <v>29400</v>
          </cell>
          <cell r="G1217">
            <v>60</v>
          </cell>
          <cell r="H1217">
            <v>29400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A1218" t="str">
            <v>폼타이거푸집 구멍체움</v>
          </cell>
          <cell r="C1218" t="str">
            <v>EA</v>
          </cell>
          <cell r="D1218">
            <v>96</v>
          </cell>
          <cell r="E1218">
            <v>250</v>
          </cell>
          <cell r="F1218">
            <v>24000</v>
          </cell>
          <cell r="G1218">
            <v>0</v>
          </cell>
          <cell r="H1218">
            <v>0</v>
          </cell>
          <cell r="I1218">
            <v>250</v>
          </cell>
          <cell r="J1218">
            <v>24000</v>
          </cell>
          <cell r="K1218">
            <v>0</v>
          </cell>
          <cell r="L1218">
            <v>0</v>
          </cell>
          <cell r="M1218" t="str">
            <v>No.76</v>
          </cell>
        </row>
        <row r="1219">
          <cell r="A1219" t="str">
            <v>에폭시방수</v>
          </cell>
          <cell r="B1219" t="str">
            <v>수용성에폭시3회</v>
          </cell>
          <cell r="C1219" t="str">
            <v>M2</v>
          </cell>
          <cell r="D1219">
            <v>58.1</v>
          </cell>
          <cell r="E1219">
            <v>19600</v>
          </cell>
          <cell r="F1219">
            <v>1138760</v>
          </cell>
          <cell r="G1219">
            <v>10300</v>
          </cell>
          <cell r="H1219">
            <v>598430</v>
          </cell>
          <cell r="I1219">
            <v>9300</v>
          </cell>
          <cell r="J1219">
            <v>540330</v>
          </cell>
          <cell r="K1219">
            <v>0</v>
          </cell>
          <cell r="L1219">
            <v>0</v>
          </cell>
          <cell r="M1219" t="str">
            <v>No.77</v>
          </cell>
        </row>
        <row r="1220">
          <cell r="A1220" t="str">
            <v>S.T.S Plate C.설치(TYPE-D)</v>
          </cell>
          <cell r="B1220" t="str">
            <v>1200X1000</v>
          </cell>
          <cell r="C1220" t="str">
            <v>EA</v>
          </cell>
          <cell r="D1220">
            <v>3</v>
          </cell>
          <cell r="E1220">
            <v>249900</v>
          </cell>
          <cell r="F1220">
            <v>749700</v>
          </cell>
          <cell r="G1220">
            <v>150000</v>
          </cell>
          <cell r="H1220">
            <v>450000</v>
          </cell>
          <cell r="I1220">
            <v>86700</v>
          </cell>
          <cell r="J1220">
            <v>260100</v>
          </cell>
          <cell r="K1220">
            <v>13200</v>
          </cell>
          <cell r="L1220">
            <v>39600</v>
          </cell>
          <cell r="M1220" t="str">
            <v>No.78</v>
          </cell>
        </row>
        <row r="1221">
          <cell r="A1221" t="str">
            <v>S.T.S Plate C.설치(TYPE-A)</v>
          </cell>
          <cell r="B1221" t="str">
            <v>800X800</v>
          </cell>
          <cell r="C1221" t="str">
            <v>EA</v>
          </cell>
          <cell r="D1221">
            <v>2</v>
          </cell>
          <cell r="E1221">
            <v>196100</v>
          </cell>
          <cell r="F1221">
            <v>392200</v>
          </cell>
          <cell r="G1221">
            <v>100000</v>
          </cell>
          <cell r="H1221">
            <v>200000</v>
          </cell>
          <cell r="I1221">
            <v>85300</v>
          </cell>
          <cell r="J1221">
            <v>170600</v>
          </cell>
          <cell r="K1221">
            <v>10800</v>
          </cell>
          <cell r="L1221">
            <v>21600</v>
          </cell>
          <cell r="M1221" t="str">
            <v>No.79</v>
          </cell>
        </row>
        <row r="1222">
          <cell r="A1222" t="str">
            <v>S.T.S Plate C.설치(TYPE-A)</v>
          </cell>
          <cell r="B1222" t="str">
            <v>900X750</v>
          </cell>
          <cell r="C1222" t="str">
            <v>EA</v>
          </cell>
          <cell r="D1222">
            <v>1</v>
          </cell>
          <cell r="E1222">
            <v>197600</v>
          </cell>
          <cell r="F1222">
            <v>197600</v>
          </cell>
          <cell r="G1222">
            <v>110000</v>
          </cell>
          <cell r="H1222">
            <v>110000</v>
          </cell>
          <cell r="I1222">
            <v>76100</v>
          </cell>
          <cell r="J1222">
            <v>76100</v>
          </cell>
          <cell r="K1222">
            <v>11500</v>
          </cell>
          <cell r="L1222">
            <v>11500</v>
          </cell>
          <cell r="M1222" t="str">
            <v>No.80</v>
          </cell>
        </row>
        <row r="1223">
          <cell r="A1223" t="str">
            <v>흙채움</v>
          </cell>
          <cell r="C1223" t="str">
            <v>M3</v>
          </cell>
          <cell r="D1223">
            <v>2.27</v>
          </cell>
          <cell r="E1223">
            <v>1200</v>
          </cell>
          <cell r="F1223">
            <v>2724</v>
          </cell>
          <cell r="G1223">
            <v>200</v>
          </cell>
          <cell r="H1223">
            <v>454</v>
          </cell>
          <cell r="I1223">
            <v>600</v>
          </cell>
          <cell r="J1223">
            <v>1362</v>
          </cell>
          <cell r="K1223">
            <v>400</v>
          </cell>
          <cell r="L1223">
            <v>908</v>
          </cell>
          <cell r="M1223" t="str">
            <v>#.29</v>
          </cell>
        </row>
        <row r="1224">
          <cell r="A1224" t="str">
            <v>사다리설치(STS)</v>
          </cell>
          <cell r="C1224" t="str">
            <v>M</v>
          </cell>
          <cell r="D1224">
            <v>3.7</v>
          </cell>
          <cell r="E1224">
            <v>10900</v>
          </cell>
          <cell r="F1224">
            <v>40330</v>
          </cell>
          <cell r="G1224">
            <v>6600</v>
          </cell>
          <cell r="H1224">
            <v>24420</v>
          </cell>
          <cell r="I1224">
            <v>4100</v>
          </cell>
          <cell r="J1224">
            <v>15170</v>
          </cell>
          <cell r="K1224">
            <v>200</v>
          </cell>
          <cell r="L1224">
            <v>740</v>
          </cell>
          <cell r="M1224" t="str">
            <v>No.19</v>
          </cell>
        </row>
        <row r="1225">
          <cell r="A1225" t="str">
            <v>수팽창고무지수판 설치</v>
          </cell>
          <cell r="B1225" t="str">
            <v>20X10</v>
          </cell>
          <cell r="C1225" t="str">
            <v>M</v>
          </cell>
          <cell r="D1225">
            <v>2.5099999999999998</v>
          </cell>
          <cell r="E1225">
            <v>3900</v>
          </cell>
          <cell r="F1225">
            <v>9789</v>
          </cell>
          <cell r="G1225">
            <v>3100</v>
          </cell>
          <cell r="H1225">
            <v>7781</v>
          </cell>
          <cell r="I1225">
            <v>800</v>
          </cell>
          <cell r="J1225">
            <v>2008</v>
          </cell>
          <cell r="K1225">
            <v>0</v>
          </cell>
          <cell r="L1225">
            <v>0</v>
          </cell>
          <cell r="M1225" t="str">
            <v>No.23</v>
          </cell>
        </row>
        <row r="1226">
          <cell r="A1226" t="str">
            <v>P.V.C 파이프(VG1)</v>
          </cell>
          <cell r="B1226" t="str">
            <v>Φ100M/M</v>
          </cell>
          <cell r="C1226" t="str">
            <v>M</v>
          </cell>
          <cell r="D1226">
            <v>1.4</v>
          </cell>
          <cell r="E1226">
            <v>6800</v>
          </cell>
          <cell r="F1226">
            <v>9520</v>
          </cell>
          <cell r="G1226">
            <v>6500</v>
          </cell>
          <cell r="H1226">
            <v>9100</v>
          </cell>
          <cell r="I1226">
            <v>300</v>
          </cell>
          <cell r="J1226">
            <v>420</v>
          </cell>
          <cell r="K1226">
            <v>0</v>
          </cell>
          <cell r="L1226">
            <v>0</v>
          </cell>
        </row>
        <row r="1227">
          <cell r="A1227" t="str">
            <v>P.V.C 파이프(VG1)</v>
          </cell>
          <cell r="B1227" t="str">
            <v>Φ200M/M</v>
          </cell>
          <cell r="C1227" t="str">
            <v>M</v>
          </cell>
          <cell r="D1227">
            <v>0.35</v>
          </cell>
          <cell r="E1227">
            <v>20600</v>
          </cell>
          <cell r="F1227">
            <v>7210</v>
          </cell>
          <cell r="G1227">
            <v>19200</v>
          </cell>
          <cell r="H1227">
            <v>6720</v>
          </cell>
          <cell r="I1227">
            <v>1400</v>
          </cell>
          <cell r="J1227">
            <v>490</v>
          </cell>
          <cell r="K1227">
            <v>0</v>
          </cell>
          <cell r="L1227">
            <v>0</v>
          </cell>
        </row>
        <row r="1228">
          <cell r="A1228" t="str">
            <v>철근가공및조립</v>
          </cell>
          <cell r="B1228" t="str">
            <v>복잡</v>
          </cell>
          <cell r="C1228" t="str">
            <v>TON</v>
          </cell>
          <cell r="D1228">
            <v>20.710999999999999</v>
          </cell>
          <cell r="E1228">
            <v>361000</v>
          </cell>
          <cell r="F1228">
            <v>7476671</v>
          </cell>
          <cell r="G1228">
            <v>5000</v>
          </cell>
          <cell r="H1228">
            <v>103555</v>
          </cell>
          <cell r="I1228">
            <v>349000</v>
          </cell>
          <cell r="J1228">
            <v>7228139</v>
          </cell>
          <cell r="K1228">
            <v>7000</v>
          </cell>
          <cell r="L1228">
            <v>144977</v>
          </cell>
          <cell r="M1228" t="str">
            <v>No.81</v>
          </cell>
        </row>
        <row r="1230">
          <cell r="A1230" t="str">
            <v>3. 부대시설공</v>
          </cell>
          <cell r="F1230">
            <v>11770073</v>
          </cell>
          <cell r="H1230">
            <v>3942184</v>
          </cell>
          <cell r="J1230">
            <v>7677483</v>
          </cell>
          <cell r="L1230">
            <v>150406</v>
          </cell>
        </row>
        <row r="1231">
          <cell r="A1231" t="str">
            <v>가. 콘크리트 포장</v>
          </cell>
          <cell r="F1231">
            <v>1785095</v>
          </cell>
          <cell r="H1231">
            <v>948523</v>
          </cell>
          <cell r="J1231">
            <v>821321</v>
          </cell>
          <cell r="L1231">
            <v>15251</v>
          </cell>
        </row>
        <row r="1232">
          <cell r="A1232" t="str">
            <v>모래부설(B.H 0.7M3)</v>
          </cell>
          <cell r="B1232" t="str">
            <v>기계90%+인력10%</v>
          </cell>
          <cell r="C1232" t="str">
            <v>M3</v>
          </cell>
          <cell r="D1232">
            <v>2.06</v>
          </cell>
          <cell r="E1232">
            <v>1300</v>
          </cell>
          <cell r="F1232">
            <v>2678</v>
          </cell>
          <cell r="G1232">
            <v>200</v>
          </cell>
          <cell r="H1232">
            <v>412</v>
          </cell>
          <cell r="I1232">
            <v>700</v>
          </cell>
          <cell r="J1232">
            <v>1442</v>
          </cell>
          <cell r="K1232">
            <v>400</v>
          </cell>
          <cell r="L1232">
            <v>824</v>
          </cell>
          <cell r="M1232" t="str">
            <v>#.14</v>
          </cell>
        </row>
        <row r="1233">
          <cell r="A1233" t="str">
            <v>보조기층포설 및 다짐</v>
          </cell>
          <cell r="B1233" t="str">
            <v>T=30cm</v>
          </cell>
          <cell r="C1233" t="str">
            <v>M3</v>
          </cell>
          <cell r="D1233">
            <v>20.61</v>
          </cell>
          <cell r="E1233">
            <v>2800</v>
          </cell>
          <cell r="F1233">
            <v>57708</v>
          </cell>
          <cell r="G1233">
            <v>400</v>
          </cell>
          <cell r="H1233">
            <v>8244</v>
          </cell>
          <cell r="I1233">
            <v>1700</v>
          </cell>
          <cell r="J1233">
            <v>35037</v>
          </cell>
          <cell r="K1233">
            <v>700</v>
          </cell>
          <cell r="L1233">
            <v>14427</v>
          </cell>
          <cell r="M1233" t="str">
            <v>#.11</v>
          </cell>
        </row>
        <row r="1234">
          <cell r="A1234" t="str">
            <v>신축재</v>
          </cell>
          <cell r="B1234" t="str">
            <v>T=1.5cm</v>
          </cell>
          <cell r="C1234" t="str">
            <v>M2</v>
          </cell>
          <cell r="D1234">
            <v>2.75</v>
          </cell>
          <cell r="E1234">
            <v>12600</v>
          </cell>
          <cell r="F1234">
            <v>34650</v>
          </cell>
          <cell r="G1234">
            <v>12000</v>
          </cell>
          <cell r="H1234">
            <v>33000</v>
          </cell>
          <cell r="I1234">
            <v>600</v>
          </cell>
          <cell r="J1234">
            <v>1650</v>
          </cell>
          <cell r="K1234">
            <v>0</v>
          </cell>
          <cell r="L1234">
            <v>0</v>
          </cell>
        </row>
        <row r="1235">
          <cell r="A1235" t="str">
            <v>양생(비닐)</v>
          </cell>
          <cell r="C1235" t="str">
            <v>M2</v>
          </cell>
          <cell r="D1235">
            <v>68.709999999999994</v>
          </cell>
          <cell r="E1235">
            <v>900</v>
          </cell>
          <cell r="F1235">
            <v>61839</v>
          </cell>
          <cell r="G1235">
            <v>700</v>
          </cell>
          <cell r="H1235">
            <v>48097</v>
          </cell>
          <cell r="I1235">
            <v>200</v>
          </cell>
          <cell r="J1235">
            <v>13742</v>
          </cell>
          <cell r="K1235">
            <v>0</v>
          </cell>
          <cell r="L1235">
            <v>0</v>
          </cell>
          <cell r="M1235" t="str">
            <v>No.8</v>
          </cell>
        </row>
        <row r="1236">
          <cell r="A1236" t="str">
            <v>콘크리트포장 포설</v>
          </cell>
          <cell r="B1236" t="str">
            <v>T=20cm</v>
          </cell>
          <cell r="C1236" t="str">
            <v>M3</v>
          </cell>
          <cell r="D1236">
            <v>13.74</v>
          </cell>
          <cell r="E1236">
            <v>103500</v>
          </cell>
          <cell r="F1236">
            <v>1422090</v>
          </cell>
          <cell r="G1236">
            <v>52500</v>
          </cell>
          <cell r="H1236">
            <v>721350</v>
          </cell>
          <cell r="I1236">
            <v>51000</v>
          </cell>
          <cell r="J1236">
            <v>700740</v>
          </cell>
          <cell r="K1236">
            <v>0</v>
          </cell>
          <cell r="L1236">
            <v>0</v>
          </cell>
          <cell r="M1236" t="str">
            <v>No.6</v>
          </cell>
        </row>
        <row r="1237">
          <cell r="A1237" t="str">
            <v>와이어메쉬깔기</v>
          </cell>
          <cell r="B1237" t="str">
            <v>#8X100X100</v>
          </cell>
          <cell r="C1237" t="str">
            <v>M2</v>
          </cell>
          <cell r="D1237">
            <v>68.709999999999994</v>
          </cell>
          <cell r="E1237">
            <v>3000</v>
          </cell>
          <cell r="F1237">
            <v>206130</v>
          </cell>
          <cell r="G1237">
            <v>2000</v>
          </cell>
          <cell r="H1237">
            <v>137420</v>
          </cell>
          <cell r="I1237">
            <v>1000</v>
          </cell>
          <cell r="J1237">
            <v>68710</v>
          </cell>
          <cell r="K1237">
            <v>0</v>
          </cell>
          <cell r="L1237">
            <v>0</v>
          </cell>
          <cell r="M1237" t="str">
            <v>No.7</v>
          </cell>
        </row>
        <row r="1239">
          <cell r="A1239" t="str">
            <v>나. U형 측구</v>
          </cell>
          <cell r="F1239">
            <v>3960829</v>
          </cell>
          <cell r="H1239">
            <v>2244623</v>
          </cell>
          <cell r="J1239">
            <v>1694131</v>
          </cell>
          <cell r="L1239">
            <v>22075</v>
          </cell>
        </row>
        <row r="1240">
          <cell r="A1240" t="str">
            <v>레미콘타설</v>
          </cell>
          <cell r="B1240" t="str">
            <v>철근구조물</v>
          </cell>
          <cell r="C1240" t="str">
            <v>M3</v>
          </cell>
          <cell r="D1240">
            <v>9.84</v>
          </cell>
          <cell r="E1240">
            <v>16000</v>
          </cell>
          <cell r="F1240">
            <v>157440</v>
          </cell>
          <cell r="G1240">
            <v>0</v>
          </cell>
          <cell r="H1240">
            <v>0</v>
          </cell>
          <cell r="I1240">
            <v>16000</v>
          </cell>
          <cell r="J1240">
            <v>157440</v>
          </cell>
          <cell r="K1240">
            <v>0</v>
          </cell>
          <cell r="L1240">
            <v>0</v>
          </cell>
          <cell r="M1240" t="str">
            <v>No.14</v>
          </cell>
        </row>
        <row r="1241">
          <cell r="A1241" t="str">
            <v>레미콘타설</v>
          </cell>
          <cell r="B1241" t="str">
            <v>무근구조물</v>
          </cell>
          <cell r="C1241" t="str">
            <v>M3</v>
          </cell>
          <cell r="D1241">
            <v>2.99</v>
          </cell>
          <cell r="E1241">
            <v>21700</v>
          </cell>
          <cell r="F1241">
            <v>64883</v>
          </cell>
          <cell r="G1241">
            <v>400</v>
          </cell>
          <cell r="H1241">
            <v>1196</v>
          </cell>
          <cell r="I1241">
            <v>21000</v>
          </cell>
          <cell r="J1241">
            <v>62790</v>
          </cell>
          <cell r="K1241">
            <v>300</v>
          </cell>
          <cell r="L1241">
            <v>897</v>
          </cell>
          <cell r="M1241" t="str">
            <v>No.10</v>
          </cell>
        </row>
        <row r="1242">
          <cell r="A1242" t="str">
            <v>합판거푸집</v>
          </cell>
          <cell r="B1242" t="str">
            <v>0-7m:3회</v>
          </cell>
          <cell r="C1242" t="str">
            <v>M2</v>
          </cell>
          <cell r="D1242">
            <v>81.28</v>
          </cell>
          <cell r="E1242">
            <v>12000</v>
          </cell>
          <cell r="F1242">
            <v>975360</v>
          </cell>
          <cell r="G1242">
            <v>4000</v>
          </cell>
          <cell r="H1242">
            <v>325120</v>
          </cell>
          <cell r="I1242">
            <v>8000</v>
          </cell>
          <cell r="J1242">
            <v>650240</v>
          </cell>
          <cell r="K1242">
            <v>0</v>
          </cell>
          <cell r="L1242">
            <v>0</v>
          </cell>
          <cell r="M1242" t="str">
            <v>No.15</v>
          </cell>
        </row>
        <row r="1243">
          <cell r="A1243" t="str">
            <v>합판거푸집</v>
          </cell>
          <cell r="B1243" t="str">
            <v>0-7m:6회</v>
          </cell>
          <cell r="C1243" t="str">
            <v>M2</v>
          </cell>
          <cell r="D1243">
            <v>8.56</v>
          </cell>
          <cell r="E1243">
            <v>17100</v>
          </cell>
          <cell r="F1243">
            <v>146376</v>
          </cell>
          <cell r="G1243">
            <v>5300</v>
          </cell>
          <cell r="H1243">
            <v>45368</v>
          </cell>
          <cell r="I1243">
            <v>11800</v>
          </cell>
          <cell r="J1243">
            <v>101008</v>
          </cell>
          <cell r="K1243">
            <v>0</v>
          </cell>
          <cell r="L1243">
            <v>0</v>
          </cell>
          <cell r="M1243" t="str">
            <v>No.11</v>
          </cell>
        </row>
        <row r="1244">
          <cell r="A1244" t="str">
            <v>철근가공및조립</v>
          </cell>
          <cell r="B1244" t="str">
            <v>간단</v>
          </cell>
          <cell r="C1244" t="str">
            <v>TON</v>
          </cell>
          <cell r="D1244">
            <v>0.51300000000000001</v>
          </cell>
          <cell r="E1244">
            <v>290000</v>
          </cell>
          <cell r="F1244">
            <v>148770</v>
          </cell>
          <cell r="G1244">
            <v>3000</v>
          </cell>
          <cell r="H1244">
            <v>1539</v>
          </cell>
          <cell r="I1244">
            <v>281000</v>
          </cell>
          <cell r="J1244">
            <v>144153</v>
          </cell>
          <cell r="K1244">
            <v>6000</v>
          </cell>
          <cell r="L1244">
            <v>3078</v>
          </cell>
          <cell r="M1244" t="str">
            <v>No.82</v>
          </cell>
        </row>
        <row r="1245">
          <cell r="A1245" t="str">
            <v>그레이팅 뚜껑설치</v>
          </cell>
          <cell r="B1245" t="str">
            <v>500X1000mm</v>
          </cell>
          <cell r="C1245" t="str">
            <v>개소</v>
          </cell>
          <cell r="D1245">
            <v>43</v>
          </cell>
          <cell r="E1245">
            <v>54600</v>
          </cell>
          <cell r="F1245">
            <v>2347800</v>
          </cell>
          <cell r="G1245">
            <v>41600</v>
          </cell>
          <cell r="H1245">
            <v>1788800</v>
          </cell>
          <cell r="I1245">
            <v>12600</v>
          </cell>
          <cell r="J1245">
            <v>541800</v>
          </cell>
          <cell r="K1245">
            <v>400</v>
          </cell>
          <cell r="L1245">
            <v>17200</v>
          </cell>
          <cell r="M1245" t="str">
            <v>No.83</v>
          </cell>
        </row>
        <row r="1246">
          <cell r="A1246" t="str">
            <v>그레이팅 뚜껑설치</v>
          </cell>
          <cell r="B1246" t="str">
            <v>900X900mm</v>
          </cell>
          <cell r="C1246" t="str">
            <v>개소</v>
          </cell>
          <cell r="D1246">
            <v>1</v>
          </cell>
          <cell r="E1246">
            <v>120200</v>
          </cell>
          <cell r="F1246">
            <v>120200</v>
          </cell>
          <cell r="G1246">
            <v>82600</v>
          </cell>
          <cell r="H1246">
            <v>82600</v>
          </cell>
          <cell r="I1246">
            <v>36700</v>
          </cell>
          <cell r="J1246">
            <v>36700</v>
          </cell>
          <cell r="K1246">
            <v>900</v>
          </cell>
          <cell r="L1246">
            <v>900</v>
          </cell>
          <cell r="M1246" t="str">
            <v>No.84</v>
          </cell>
        </row>
        <row r="1248">
          <cell r="A1248" t="str">
            <v>다. 돌담쌓기</v>
          </cell>
          <cell r="F1248">
            <v>4123324</v>
          </cell>
          <cell r="H1248">
            <v>100846</v>
          </cell>
          <cell r="J1248">
            <v>3959250</v>
          </cell>
          <cell r="L1248">
            <v>63228</v>
          </cell>
        </row>
        <row r="1249">
          <cell r="A1249" t="str">
            <v>레미콘타설</v>
          </cell>
          <cell r="B1249" t="str">
            <v>무근구조물</v>
          </cell>
          <cell r="C1249" t="str">
            <v>M3</v>
          </cell>
          <cell r="D1249">
            <v>3.28</v>
          </cell>
          <cell r="E1249">
            <v>21700</v>
          </cell>
          <cell r="F1249">
            <v>71176</v>
          </cell>
          <cell r="G1249">
            <v>400</v>
          </cell>
          <cell r="H1249">
            <v>1312</v>
          </cell>
          <cell r="I1249">
            <v>21000</v>
          </cell>
          <cell r="J1249">
            <v>68880</v>
          </cell>
          <cell r="K1249">
            <v>300</v>
          </cell>
          <cell r="L1249">
            <v>984</v>
          </cell>
          <cell r="M1249" t="str">
            <v>No.10</v>
          </cell>
        </row>
        <row r="1250">
          <cell r="A1250" t="str">
            <v>합판거푸집</v>
          </cell>
          <cell r="B1250" t="str">
            <v>0-7m:6회</v>
          </cell>
          <cell r="C1250" t="str">
            <v>M2</v>
          </cell>
          <cell r="D1250">
            <v>9.36</v>
          </cell>
          <cell r="E1250">
            <v>17100</v>
          </cell>
          <cell r="F1250">
            <v>160056</v>
          </cell>
          <cell r="G1250">
            <v>5300</v>
          </cell>
          <cell r="H1250">
            <v>49608</v>
          </cell>
          <cell r="I1250">
            <v>11800</v>
          </cell>
          <cell r="J1250">
            <v>110448</v>
          </cell>
          <cell r="K1250">
            <v>0</v>
          </cell>
          <cell r="L1250">
            <v>0</v>
          </cell>
          <cell r="M1250" t="str">
            <v>No.11</v>
          </cell>
        </row>
        <row r="1251">
          <cell r="A1251" t="str">
            <v>돌담쌓기(파쇄암활용)</v>
          </cell>
          <cell r="B1251" t="str">
            <v>B0.5 X H1.9</v>
          </cell>
          <cell r="C1251" t="str">
            <v>M2</v>
          </cell>
          <cell r="D1251">
            <v>88.92</v>
          </cell>
          <cell r="E1251">
            <v>37600</v>
          </cell>
          <cell r="F1251">
            <v>3343392</v>
          </cell>
          <cell r="G1251">
            <v>300</v>
          </cell>
          <cell r="H1251">
            <v>26676</v>
          </cell>
          <cell r="I1251">
            <v>36600</v>
          </cell>
          <cell r="J1251">
            <v>3254472</v>
          </cell>
          <cell r="K1251">
            <v>700</v>
          </cell>
          <cell r="L1251">
            <v>62244</v>
          </cell>
          <cell r="M1251" t="str">
            <v>No.85</v>
          </cell>
        </row>
        <row r="1252">
          <cell r="A1252" t="str">
            <v>돌담헐기</v>
          </cell>
          <cell r="B1252" t="str">
            <v>B0.5 X H1.9</v>
          </cell>
          <cell r="C1252" t="str">
            <v>M2</v>
          </cell>
          <cell r="D1252">
            <v>23.25</v>
          </cell>
          <cell r="E1252">
            <v>23600</v>
          </cell>
          <cell r="F1252">
            <v>548700</v>
          </cell>
          <cell r="G1252">
            <v>1000</v>
          </cell>
          <cell r="H1252">
            <v>23250</v>
          </cell>
          <cell r="I1252">
            <v>22600</v>
          </cell>
          <cell r="J1252">
            <v>525450</v>
          </cell>
          <cell r="K1252">
            <v>0</v>
          </cell>
          <cell r="L1252">
            <v>0</v>
          </cell>
          <cell r="M1252" t="str">
            <v>No.86</v>
          </cell>
        </row>
        <row r="1254">
          <cell r="A1254" t="str">
            <v>라. 도로경계석 설치</v>
          </cell>
          <cell r="F1254">
            <v>295677</v>
          </cell>
          <cell r="H1254">
            <v>76534</v>
          </cell>
          <cell r="J1254">
            <v>218990</v>
          </cell>
          <cell r="L1254">
            <v>153</v>
          </cell>
        </row>
        <row r="1255">
          <cell r="A1255" t="str">
            <v>레미콘타설</v>
          </cell>
          <cell r="B1255" t="str">
            <v>무근구조물</v>
          </cell>
          <cell r="C1255" t="str">
            <v>M3</v>
          </cell>
          <cell r="D1255">
            <v>0.51</v>
          </cell>
          <cell r="E1255">
            <v>21700</v>
          </cell>
          <cell r="F1255">
            <v>11067</v>
          </cell>
          <cell r="G1255">
            <v>400</v>
          </cell>
          <cell r="H1255">
            <v>204</v>
          </cell>
          <cell r="I1255">
            <v>21000</v>
          </cell>
          <cell r="J1255">
            <v>10710</v>
          </cell>
          <cell r="K1255">
            <v>300</v>
          </cell>
          <cell r="L1255">
            <v>153</v>
          </cell>
          <cell r="M1255" t="str">
            <v>No.10</v>
          </cell>
        </row>
        <row r="1256">
          <cell r="A1256" t="str">
            <v>합판거푸집</v>
          </cell>
          <cell r="B1256" t="str">
            <v>0-7m:6회</v>
          </cell>
          <cell r="C1256" t="str">
            <v>M2</v>
          </cell>
          <cell r="D1256">
            <v>5.0999999999999996</v>
          </cell>
          <cell r="E1256">
            <v>17100</v>
          </cell>
          <cell r="F1256">
            <v>87210</v>
          </cell>
          <cell r="G1256">
            <v>5300</v>
          </cell>
          <cell r="H1256">
            <v>27030</v>
          </cell>
          <cell r="I1256">
            <v>11800</v>
          </cell>
          <cell r="J1256">
            <v>60180</v>
          </cell>
          <cell r="K1256">
            <v>0</v>
          </cell>
          <cell r="L1256">
            <v>0</v>
          </cell>
          <cell r="M1256" t="str">
            <v>No.11</v>
          </cell>
        </row>
        <row r="1257">
          <cell r="A1257" t="str">
            <v>모  르  터</v>
          </cell>
          <cell r="B1257" t="str">
            <v>1 : 3</v>
          </cell>
          <cell r="C1257" t="str">
            <v>M3</v>
          </cell>
          <cell r="D1257">
            <v>5.0000000000000001E-3</v>
          </cell>
          <cell r="E1257">
            <v>40000</v>
          </cell>
          <cell r="F1257">
            <v>200</v>
          </cell>
          <cell r="G1257">
            <v>0</v>
          </cell>
          <cell r="H1257">
            <v>0</v>
          </cell>
          <cell r="I1257">
            <v>40000</v>
          </cell>
          <cell r="J1257">
            <v>200</v>
          </cell>
          <cell r="K1257">
            <v>0</v>
          </cell>
          <cell r="L1257">
            <v>0</v>
          </cell>
          <cell r="M1257" t="str">
            <v>No.37</v>
          </cell>
        </row>
        <row r="1258">
          <cell r="A1258" t="str">
            <v>도로경계석 설치(신설)</v>
          </cell>
          <cell r="B1258" t="str">
            <v>120X120X500</v>
          </cell>
          <cell r="C1258" t="str">
            <v>M</v>
          </cell>
          <cell r="D1258">
            <v>17</v>
          </cell>
          <cell r="E1258">
            <v>11600</v>
          </cell>
          <cell r="F1258">
            <v>197200</v>
          </cell>
          <cell r="G1258">
            <v>2900</v>
          </cell>
          <cell r="H1258">
            <v>49300</v>
          </cell>
          <cell r="I1258">
            <v>8700</v>
          </cell>
          <cell r="J1258">
            <v>147900</v>
          </cell>
          <cell r="K1258">
            <v>0</v>
          </cell>
          <cell r="L1258">
            <v>0</v>
          </cell>
          <cell r="M1258" t="str">
            <v>No.87</v>
          </cell>
        </row>
        <row r="1260">
          <cell r="A1260" t="str">
            <v>마. 접 합 정</v>
          </cell>
          <cell r="F1260">
            <v>232730</v>
          </cell>
          <cell r="H1260">
            <v>112492</v>
          </cell>
          <cell r="J1260">
            <v>119125</v>
          </cell>
          <cell r="L1260">
            <v>1113</v>
          </cell>
        </row>
        <row r="1261">
          <cell r="A1261" t="str">
            <v>레미콘타설</v>
          </cell>
          <cell r="B1261" t="str">
            <v>철근구조물</v>
          </cell>
          <cell r="C1261" t="str">
            <v>M3</v>
          </cell>
          <cell r="D1261">
            <v>0.64</v>
          </cell>
          <cell r="E1261">
            <v>16000</v>
          </cell>
          <cell r="F1261">
            <v>10240</v>
          </cell>
          <cell r="G1261">
            <v>0</v>
          </cell>
          <cell r="H1261">
            <v>0</v>
          </cell>
          <cell r="I1261">
            <v>16000</v>
          </cell>
          <cell r="J1261">
            <v>10240</v>
          </cell>
          <cell r="K1261">
            <v>0</v>
          </cell>
          <cell r="L1261">
            <v>0</v>
          </cell>
          <cell r="M1261" t="str">
            <v>No.14</v>
          </cell>
        </row>
        <row r="1262">
          <cell r="A1262" t="str">
            <v>레미콘타설</v>
          </cell>
          <cell r="B1262" t="str">
            <v>무근구조물</v>
          </cell>
          <cell r="C1262" t="str">
            <v>M3</v>
          </cell>
          <cell r="D1262">
            <v>0.17</v>
          </cell>
          <cell r="E1262">
            <v>21700</v>
          </cell>
          <cell r="F1262">
            <v>3689</v>
          </cell>
          <cell r="G1262">
            <v>400</v>
          </cell>
          <cell r="H1262">
            <v>68</v>
          </cell>
          <cell r="I1262">
            <v>21000</v>
          </cell>
          <cell r="J1262">
            <v>3570</v>
          </cell>
          <cell r="K1262">
            <v>300</v>
          </cell>
          <cell r="L1262">
            <v>51</v>
          </cell>
          <cell r="M1262" t="str">
            <v>No.10</v>
          </cell>
        </row>
        <row r="1263">
          <cell r="A1263" t="str">
            <v>합판거푸집</v>
          </cell>
          <cell r="B1263" t="str">
            <v>0-7m:3회</v>
          </cell>
          <cell r="C1263" t="str">
            <v>M2</v>
          </cell>
          <cell r="D1263">
            <v>6.74</v>
          </cell>
          <cell r="E1263">
            <v>12000</v>
          </cell>
          <cell r="F1263">
            <v>80880</v>
          </cell>
          <cell r="G1263">
            <v>4000</v>
          </cell>
          <cell r="H1263">
            <v>26960</v>
          </cell>
          <cell r="I1263">
            <v>8000</v>
          </cell>
          <cell r="J1263">
            <v>53920</v>
          </cell>
          <cell r="K1263">
            <v>0</v>
          </cell>
          <cell r="L1263">
            <v>0</v>
          </cell>
          <cell r="M1263" t="str">
            <v>No.15</v>
          </cell>
        </row>
        <row r="1264">
          <cell r="A1264" t="str">
            <v>합판거푸집</v>
          </cell>
          <cell r="B1264" t="str">
            <v>0-7m:6회</v>
          </cell>
          <cell r="C1264" t="str">
            <v>M2</v>
          </cell>
          <cell r="D1264">
            <v>0.52</v>
          </cell>
          <cell r="E1264">
            <v>17100</v>
          </cell>
          <cell r="F1264">
            <v>8892</v>
          </cell>
          <cell r="G1264">
            <v>5300</v>
          </cell>
          <cell r="H1264">
            <v>2756</v>
          </cell>
          <cell r="I1264">
            <v>11800</v>
          </cell>
          <cell r="J1264">
            <v>6136</v>
          </cell>
          <cell r="K1264">
            <v>0</v>
          </cell>
          <cell r="L1264">
            <v>0</v>
          </cell>
          <cell r="M1264" t="str">
            <v>No.11</v>
          </cell>
        </row>
        <row r="1265">
          <cell r="A1265" t="str">
            <v>철근가공및조립</v>
          </cell>
          <cell r="B1265" t="str">
            <v>보통</v>
          </cell>
          <cell r="C1265" t="str">
            <v>TON</v>
          </cell>
          <cell r="D1265">
            <v>2.7E-2</v>
          </cell>
          <cell r="E1265">
            <v>327000</v>
          </cell>
          <cell r="F1265">
            <v>8829</v>
          </cell>
          <cell r="G1265">
            <v>4000</v>
          </cell>
          <cell r="H1265">
            <v>108</v>
          </cell>
          <cell r="I1265">
            <v>317000</v>
          </cell>
          <cell r="J1265">
            <v>8559</v>
          </cell>
          <cell r="K1265">
            <v>6000</v>
          </cell>
          <cell r="L1265">
            <v>162</v>
          </cell>
          <cell r="M1265" t="str">
            <v>No.18</v>
          </cell>
        </row>
        <row r="1266">
          <cell r="A1266" t="str">
            <v>그레이팅 뚜껑설치</v>
          </cell>
          <cell r="B1266" t="str">
            <v>900X900mm</v>
          </cell>
          <cell r="C1266" t="str">
            <v>개소</v>
          </cell>
          <cell r="D1266">
            <v>1</v>
          </cell>
          <cell r="E1266">
            <v>120200</v>
          </cell>
          <cell r="F1266">
            <v>120200</v>
          </cell>
          <cell r="G1266">
            <v>82600</v>
          </cell>
          <cell r="H1266">
            <v>82600</v>
          </cell>
          <cell r="I1266">
            <v>36700</v>
          </cell>
          <cell r="J1266">
            <v>36700</v>
          </cell>
          <cell r="K1266">
            <v>900</v>
          </cell>
          <cell r="L1266">
            <v>900</v>
          </cell>
          <cell r="M1266" t="str">
            <v>No.84</v>
          </cell>
        </row>
        <row r="1268">
          <cell r="A1268" t="str">
            <v>바. 출입문 설치</v>
          </cell>
          <cell r="F1268">
            <v>848472</v>
          </cell>
          <cell r="H1268">
            <v>456162</v>
          </cell>
          <cell r="J1268">
            <v>392034</v>
          </cell>
          <cell r="L1268">
            <v>276</v>
          </cell>
        </row>
        <row r="1269">
          <cell r="A1269" t="str">
            <v>레미콘타설</v>
          </cell>
          <cell r="B1269" t="str">
            <v>철근구조물</v>
          </cell>
          <cell r="C1269" t="str">
            <v>M3</v>
          </cell>
          <cell r="D1269">
            <v>0.64</v>
          </cell>
          <cell r="E1269">
            <v>16000</v>
          </cell>
          <cell r="F1269">
            <v>10240</v>
          </cell>
          <cell r="G1269">
            <v>0</v>
          </cell>
          <cell r="H1269">
            <v>0</v>
          </cell>
          <cell r="I1269">
            <v>16000</v>
          </cell>
          <cell r="J1269">
            <v>10240</v>
          </cell>
          <cell r="K1269">
            <v>0</v>
          </cell>
          <cell r="L1269">
            <v>0</v>
          </cell>
          <cell r="M1269" t="str">
            <v>No.14</v>
          </cell>
        </row>
        <row r="1270">
          <cell r="A1270" t="str">
            <v>레미콘타설</v>
          </cell>
          <cell r="B1270" t="str">
            <v>무근구조물</v>
          </cell>
          <cell r="C1270" t="str">
            <v>M3</v>
          </cell>
          <cell r="D1270">
            <v>0.32</v>
          </cell>
          <cell r="E1270">
            <v>21700</v>
          </cell>
          <cell r="F1270">
            <v>6944</v>
          </cell>
          <cell r="G1270">
            <v>400</v>
          </cell>
          <cell r="H1270">
            <v>128</v>
          </cell>
          <cell r="I1270">
            <v>21000</v>
          </cell>
          <cell r="J1270">
            <v>6720</v>
          </cell>
          <cell r="K1270">
            <v>300</v>
          </cell>
          <cell r="L1270">
            <v>96</v>
          </cell>
          <cell r="M1270" t="str">
            <v>No.10</v>
          </cell>
        </row>
        <row r="1271">
          <cell r="A1271" t="str">
            <v>합판거푸집</v>
          </cell>
          <cell r="B1271" t="str">
            <v>0-7m:6회</v>
          </cell>
          <cell r="C1271" t="str">
            <v>M2</v>
          </cell>
          <cell r="D1271">
            <v>4.4800000000000004</v>
          </cell>
          <cell r="E1271">
            <v>17100</v>
          </cell>
          <cell r="F1271">
            <v>76608</v>
          </cell>
          <cell r="G1271">
            <v>5300</v>
          </cell>
          <cell r="H1271">
            <v>23744</v>
          </cell>
          <cell r="I1271">
            <v>11800</v>
          </cell>
          <cell r="J1271">
            <v>52864</v>
          </cell>
          <cell r="K1271">
            <v>0</v>
          </cell>
          <cell r="L1271">
            <v>0</v>
          </cell>
          <cell r="M1271" t="str">
            <v>No.11</v>
          </cell>
        </row>
        <row r="1272">
          <cell r="A1272" t="str">
            <v>철근가공및조립</v>
          </cell>
          <cell r="B1272" t="str">
            <v>간단</v>
          </cell>
          <cell r="C1272" t="str">
            <v>TON</v>
          </cell>
          <cell r="D1272">
            <v>0.03</v>
          </cell>
          <cell r="E1272">
            <v>290000</v>
          </cell>
          <cell r="F1272">
            <v>8700</v>
          </cell>
          <cell r="G1272">
            <v>3000</v>
          </cell>
          <cell r="H1272">
            <v>90</v>
          </cell>
          <cell r="I1272">
            <v>281000</v>
          </cell>
          <cell r="J1272">
            <v>8430</v>
          </cell>
          <cell r="K1272">
            <v>6000</v>
          </cell>
          <cell r="L1272">
            <v>180</v>
          </cell>
          <cell r="M1272" t="str">
            <v>No.82</v>
          </cell>
        </row>
        <row r="1273">
          <cell r="A1273" t="str">
            <v>모  르  터</v>
          </cell>
          <cell r="B1273" t="str">
            <v>1 : 3</v>
          </cell>
          <cell r="C1273" t="str">
            <v>M3</v>
          </cell>
          <cell r="D1273">
            <v>0.48</v>
          </cell>
          <cell r="E1273">
            <v>40000</v>
          </cell>
          <cell r="F1273">
            <v>19200</v>
          </cell>
          <cell r="G1273">
            <v>0</v>
          </cell>
          <cell r="H1273">
            <v>0</v>
          </cell>
          <cell r="I1273">
            <v>40000</v>
          </cell>
          <cell r="J1273">
            <v>19200</v>
          </cell>
          <cell r="K1273">
            <v>0</v>
          </cell>
          <cell r="L1273">
            <v>0</v>
          </cell>
          <cell r="M1273" t="str">
            <v>No.37</v>
          </cell>
        </row>
        <row r="1274">
          <cell r="A1274" t="str">
            <v>적벽돌쌓기</v>
          </cell>
          <cell r="B1274" t="str">
            <v>1.0B,표준형</v>
          </cell>
          <cell r="C1274" t="str">
            <v>M2</v>
          </cell>
          <cell r="D1274">
            <v>12.2</v>
          </cell>
          <cell r="E1274">
            <v>21900</v>
          </cell>
          <cell r="F1274">
            <v>267180</v>
          </cell>
          <cell r="G1274">
            <v>0</v>
          </cell>
          <cell r="H1274">
            <v>0</v>
          </cell>
          <cell r="I1274">
            <v>21900</v>
          </cell>
          <cell r="J1274">
            <v>267180</v>
          </cell>
          <cell r="K1274">
            <v>0</v>
          </cell>
          <cell r="L1274">
            <v>0</v>
          </cell>
          <cell r="M1274" t="str">
            <v>No.36</v>
          </cell>
        </row>
        <row r="1275">
          <cell r="A1275" t="str">
            <v>출입문설치</v>
          </cell>
          <cell r="B1275" t="str">
            <v>B=4.0M</v>
          </cell>
          <cell r="C1275" t="str">
            <v>개소</v>
          </cell>
          <cell r="D1275">
            <v>1</v>
          </cell>
          <cell r="E1275">
            <v>459600</v>
          </cell>
          <cell r="F1275">
            <v>459600</v>
          </cell>
          <cell r="G1275">
            <v>432200</v>
          </cell>
          <cell r="H1275">
            <v>432200</v>
          </cell>
          <cell r="I1275">
            <v>27400</v>
          </cell>
          <cell r="J1275">
            <v>27400</v>
          </cell>
          <cell r="K1275">
            <v>0</v>
          </cell>
          <cell r="L1275">
            <v>0</v>
          </cell>
        </row>
        <row r="1277">
          <cell r="A1277" t="str">
            <v>사. 기 타</v>
          </cell>
          <cell r="F1277">
            <v>523946</v>
          </cell>
          <cell r="H1277">
            <v>3004</v>
          </cell>
          <cell r="J1277">
            <v>472632</v>
          </cell>
          <cell r="L1277">
            <v>48310</v>
          </cell>
        </row>
        <row r="1278">
          <cell r="A1278" t="str">
            <v>모래부설 및 다짐(B.H 0.7M3,관로기초)</v>
          </cell>
          <cell r="B1278" t="str">
            <v>기계90%+인력10%</v>
          </cell>
          <cell r="C1278" t="str">
            <v>M3</v>
          </cell>
          <cell r="D1278">
            <v>3.02</v>
          </cell>
          <cell r="E1278">
            <v>2300</v>
          </cell>
          <cell r="F1278">
            <v>6946</v>
          </cell>
          <cell r="G1278">
            <v>200</v>
          </cell>
          <cell r="H1278">
            <v>604</v>
          </cell>
          <cell r="I1278">
            <v>1600</v>
          </cell>
          <cell r="J1278">
            <v>4832</v>
          </cell>
          <cell r="K1278">
            <v>500</v>
          </cell>
          <cell r="L1278">
            <v>1510</v>
          </cell>
          <cell r="M1278" t="str">
            <v>#.8</v>
          </cell>
        </row>
        <row r="1279">
          <cell r="A1279" t="str">
            <v>K.P메카니칼접합및부설(기계)</v>
          </cell>
          <cell r="B1279" t="str">
            <v>ø250M/M</v>
          </cell>
          <cell r="C1279" t="str">
            <v>개소</v>
          </cell>
          <cell r="D1279">
            <v>3</v>
          </cell>
          <cell r="E1279">
            <v>53200</v>
          </cell>
          <cell r="F1279">
            <v>159600</v>
          </cell>
          <cell r="G1279">
            <v>0</v>
          </cell>
          <cell r="H1279">
            <v>0</v>
          </cell>
          <cell r="I1279">
            <v>39200</v>
          </cell>
          <cell r="J1279">
            <v>117600</v>
          </cell>
          <cell r="K1279">
            <v>14000</v>
          </cell>
          <cell r="L1279">
            <v>42000</v>
          </cell>
          <cell r="M1279" t="str">
            <v>No.9</v>
          </cell>
        </row>
        <row r="1280">
          <cell r="A1280" t="str">
            <v>K.P메카니칼접합및부설(기계)</v>
          </cell>
          <cell r="B1280" t="str">
            <v>ø250M/M(이형관)</v>
          </cell>
          <cell r="C1280" t="str">
            <v>개소</v>
          </cell>
          <cell r="D1280">
            <v>1</v>
          </cell>
          <cell r="E1280">
            <v>17700</v>
          </cell>
          <cell r="F1280">
            <v>17700</v>
          </cell>
          <cell r="G1280">
            <v>0</v>
          </cell>
          <cell r="H1280">
            <v>0</v>
          </cell>
          <cell r="I1280">
            <v>12900</v>
          </cell>
          <cell r="J1280">
            <v>12900</v>
          </cell>
          <cell r="K1280">
            <v>4800</v>
          </cell>
          <cell r="L1280">
            <v>4800</v>
          </cell>
          <cell r="M1280" t="str">
            <v>No.13</v>
          </cell>
        </row>
        <row r="1281">
          <cell r="A1281" t="str">
            <v>플랜지관 접합및부설</v>
          </cell>
          <cell r="B1281" t="str">
            <v>ø250M/M(이형관)</v>
          </cell>
          <cell r="C1281" t="str">
            <v>개소</v>
          </cell>
          <cell r="D1281">
            <v>1</v>
          </cell>
          <cell r="E1281">
            <v>53700</v>
          </cell>
          <cell r="F1281">
            <v>53700</v>
          </cell>
          <cell r="G1281">
            <v>1400</v>
          </cell>
          <cell r="H1281">
            <v>1400</v>
          </cell>
          <cell r="I1281">
            <v>52300</v>
          </cell>
          <cell r="J1281">
            <v>52300</v>
          </cell>
          <cell r="K1281">
            <v>0</v>
          </cell>
          <cell r="L1281">
            <v>0</v>
          </cell>
          <cell r="M1281" t="str">
            <v>No.88</v>
          </cell>
        </row>
        <row r="1282">
          <cell r="A1282" t="str">
            <v>P.V.C관 접합(슬리브접합)</v>
          </cell>
          <cell r="B1282" t="str">
            <v>D25M/M</v>
          </cell>
          <cell r="C1282" t="str">
            <v>개소</v>
          </cell>
          <cell r="D1282">
            <v>50</v>
          </cell>
          <cell r="E1282">
            <v>5720</v>
          </cell>
          <cell r="F1282">
            <v>286000</v>
          </cell>
          <cell r="G1282">
            <v>20</v>
          </cell>
          <cell r="H1282">
            <v>1000</v>
          </cell>
          <cell r="I1282">
            <v>5700</v>
          </cell>
          <cell r="J1282">
            <v>285000</v>
          </cell>
          <cell r="K1282">
            <v>0</v>
          </cell>
          <cell r="L1282">
            <v>0</v>
          </cell>
          <cell r="M1282" t="str">
            <v>No.89</v>
          </cell>
        </row>
        <row r="1284">
          <cell r="A1284" t="str">
            <v>4. 운 반 공</v>
          </cell>
          <cell r="F1284">
            <v>434871</v>
          </cell>
          <cell r="H1284">
            <v>46200</v>
          </cell>
          <cell r="J1284">
            <v>50400</v>
          </cell>
          <cell r="L1284">
            <v>338271</v>
          </cell>
        </row>
        <row r="1285">
          <cell r="A1285" t="str">
            <v>철근운반</v>
          </cell>
          <cell r="C1285" t="str">
            <v>TON</v>
          </cell>
          <cell r="D1285">
            <v>21.919</v>
          </cell>
          <cell r="E1285">
            <v>9000</v>
          </cell>
          <cell r="F1285">
            <v>197271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9000</v>
          </cell>
          <cell r="L1285">
            <v>197271</v>
          </cell>
          <cell r="M1285" t="str">
            <v>#.15</v>
          </cell>
        </row>
        <row r="1286">
          <cell r="A1286" t="str">
            <v>시멘트운반(40kg/대)</v>
          </cell>
          <cell r="C1286" t="str">
            <v>대</v>
          </cell>
          <cell r="D1286">
            <v>183</v>
          </cell>
          <cell r="E1286">
            <v>400</v>
          </cell>
          <cell r="F1286">
            <v>73200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400</v>
          </cell>
          <cell r="L1286">
            <v>73200</v>
          </cell>
          <cell r="M1286" t="str">
            <v>#.19</v>
          </cell>
        </row>
        <row r="1287">
          <cell r="A1287" t="str">
            <v>주철관 운반</v>
          </cell>
          <cell r="B1287" t="str">
            <v>Φ250M/M</v>
          </cell>
          <cell r="C1287" t="str">
            <v>본</v>
          </cell>
          <cell r="D1287">
            <v>3</v>
          </cell>
          <cell r="E1287">
            <v>2700</v>
          </cell>
          <cell r="F1287">
            <v>8100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2700</v>
          </cell>
          <cell r="L1287">
            <v>8100</v>
          </cell>
          <cell r="M1287" t="str">
            <v>#.16</v>
          </cell>
        </row>
        <row r="1288">
          <cell r="A1288" t="str">
            <v>주철관 운반</v>
          </cell>
          <cell r="B1288" t="str">
            <v>이형관</v>
          </cell>
          <cell r="C1288" t="str">
            <v>KG</v>
          </cell>
          <cell r="D1288">
            <v>30</v>
          </cell>
          <cell r="E1288">
            <v>100</v>
          </cell>
          <cell r="F1288">
            <v>3000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100</v>
          </cell>
          <cell r="L1288">
            <v>3000</v>
          </cell>
          <cell r="M1288" t="str">
            <v>#.17</v>
          </cell>
        </row>
        <row r="1289">
          <cell r="A1289" t="str">
            <v>보조기층운반</v>
          </cell>
          <cell r="C1289" t="str">
            <v>M3</v>
          </cell>
          <cell r="D1289">
            <v>21</v>
          </cell>
          <cell r="E1289">
            <v>7300</v>
          </cell>
          <cell r="F1289">
            <v>153300</v>
          </cell>
          <cell r="G1289">
            <v>2200</v>
          </cell>
          <cell r="H1289">
            <v>46200</v>
          </cell>
          <cell r="I1289">
            <v>2400</v>
          </cell>
          <cell r="J1289">
            <v>50400</v>
          </cell>
          <cell r="K1289">
            <v>2700</v>
          </cell>
          <cell r="L1289">
            <v>56700</v>
          </cell>
          <cell r="M1289" t="str">
            <v>#.18</v>
          </cell>
        </row>
        <row r="1301">
          <cell r="A1301" t="str">
            <v>⊙서호 중계펌프장 사급자재비(토목)</v>
          </cell>
          <cell r="C1301" t="str">
            <v>식</v>
          </cell>
          <cell r="D1301">
            <v>1</v>
          </cell>
          <cell r="F1301">
            <v>970890</v>
          </cell>
          <cell r="H1301">
            <v>970890</v>
          </cell>
          <cell r="J1301">
            <v>0</v>
          </cell>
          <cell r="L1301">
            <v>0</v>
          </cell>
        </row>
        <row r="1303">
          <cell r="A1303" t="str">
            <v>모  래</v>
          </cell>
          <cell r="C1303" t="str">
            <v>M3</v>
          </cell>
          <cell r="D1303">
            <v>22</v>
          </cell>
          <cell r="E1303">
            <v>17000</v>
          </cell>
          <cell r="F1303">
            <v>374000</v>
          </cell>
          <cell r="G1303">
            <v>17000</v>
          </cell>
          <cell r="H1303">
            <v>374000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A1304" t="str">
            <v>적벽돌</v>
          </cell>
          <cell r="B1304" t="str">
            <v>190*90*57</v>
          </cell>
          <cell r="C1304" t="str">
            <v>매</v>
          </cell>
          <cell r="D1304">
            <v>1612</v>
          </cell>
          <cell r="E1304">
            <v>200</v>
          </cell>
          <cell r="F1304">
            <v>322400</v>
          </cell>
          <cell r="G1304">
            <v>200</v>
          </cell>
          <cell r="H1304">
            <v>322400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A1305" t="str">
            <v>보조기층제</v>
          </cell>
          <cell r="C1305" t="str">
            <v>M3</v>
          </cell>
          <cell r="D1305">
            <v>21</v>
          </cell>
          <cell r="E1305">
            <v>6300</v>
          </cell>
          <cell r="F1305">
            <v>132300</v>
          </cell>
          <cell r="G1305">
            <v>6300</v>
          </cell>
          <cell r="H1305">
            <v>132300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A1306" t="str">
            <v>주철관 이형관</v>
          </cell>
          <cell r="B1306" t="str">
            <v>D300M/M이상 D600M/M이하</v>
          </cell>
          <cell r="C1306" t="str">
            <v>KG</v>
          </cell>
          <cell r="D1306">
            <v>30</v>
          </cell>
          <cell r="E1306">
            <v>2500</v>
          </cell>
          <cell r="F1306">
            <v>75000</v>
          </cell>
          <cell r="G1306">
            <v>2500</v>
          </cell>
          <cell r="H1306">
            <v>75000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A1307" t="str">
            <v>주철관 접합부품(K.P메카니칼접합)</v>
          </cell>
          <cell r="B1307" t="str">
            <v>D=250MM</v>
          </cell>
          <cell r="C1307" t="str">
            <v>SET</v>
          </cell>
          <cell r="D1307">
            <v>4</v>
          </cell>
          <cell r="E1307">
            <v>16000</v>
          </cell>
          <cell r="F1307">
            <v>64000</v>
          </cell>
          <cell r="G1307">
            <v>16000</v>
          </cell>
          <cell r="H1307">
            <v>64000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주철관 접합부품(플랜지접합)</v>
          </cell>
          <cell r="B1308" t="str">
            <v>D=250MM</v>
          </cell>
          <cell r="C1308" t="str">
            <v>SET</v>
          </cell>
          <cell r="D1308">
            <v>1</v>
          </cell>
          <cell r="E1308">
            <v>3190</v>
          </cell>
          <cell r="F1308">
            <v>3190</v>
          </cell>
          <cell r="G1308">
            <v>3190</v>
          </cell>
          <cell r="H1308">
            <v>3190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23">
          <cell r="A1323" t="str">
            <v>Ⅱ.법환 중계펌프장(토목)</v>
          </cell>
          <cell r="C1323" t="str">
            <v>식</v>
          </cell>
          <cell r="D1323">
            <v>1</v>
          </cell>
          <cell r="F1323">
            <v>57491452</v>
          </cell>
          <cell r="H1323">
            <v>14925113</v>
          </cell>
          <cell r="J1323">
            <v>38212150</v>
          </cell>
          <cell r="L1323">
            <v>4354189</v>
          </cell>
        </row>
        <row r="1325">
          <cell r="A1325" t="str">
            <v>1. 토    공</v>
          </cell>
          <cell r="F1325">
            <v>12721477</v>
          </cell>
          <cell r="H1325">
            <v>2203940</v>
          </cell>
          <cell r="J1325">
            <v>6933379</v>
          </cell>
          <cell r="L1325">
            <v>3584158</v>
          </cell>
        </row>
        <row r="1326">
          <cell r="A1326" t="str">
            <v>터파기:토사(육상),기계80+인력20</v>
          </cell>
          <cell r="B1326" t="str">
            <v>B.H 0.7㎥</v>
          </cell>
          <cell r="C1326" t="str">
            <v>M3</v>
          </cell>
          <cell r="D1326">
            <v>456.02</v>
          </cell>
          <cell r="E1326">
            <v>2000</v>
          </cell>
          <cell r="F1326">
            <v>912040</v>
          </cell>
          <cell r="G1326">
            <v>100</v>
          </cell>
          <cell r="H1326">
            <v>45602</v>
          </cell>
          <cell r="I1326">
            <v>1600</v>
          </cell>
          <cell r="J1326">
            <v>729632</v>
          </cell>
          <cell r="K1326">
            <v>300</v>
          </cell>
          <cell r="L1326">
            <v>136806</v>
          </cell>
          <cell r="M1326" t="str">
            <v>#.2</v>
          </cell>
        </row>
        <row r="1327">
          <cell r="A1327" t="str">
            <v>터파기(인력)</v>
          </cell>
          <cell r="B1327" t="str">
            <v>토사,0-1m</v>
          </cell>
          <cell r="C1327" t="str">
            <v>M3</v>
          </cell>
          <cell r="D1327">
            <v>156.94</v>
          </cell>
          <cell r="E1327">
            <v>8800</v>
          </cell>
          <cell r="F1327">
            <v>1381072</v>
          </cell>
          <cell r="G1327">
            <v>0</v>
          </cell>
          <cell r="H1327">
            <v>0</v>
          </cell>
          <cell r="I1327">
            <v>8800</v>
          </cell>
          <cell r="J1327">
            <v>1381072</v>
          </cell>
          <cell r="K1327">
            <v>0</v>
          </cell>
          <cell r="L1327">
            <v>0</v>
          </cell>
          <cell r="M1327" t="str">
            <v>No.54</v>
          </cell>
        </row>
        <row r="1328">
          <cell r="A1328" t="str">
            <v>기계터파기(연암)</v>
          </cell>
          <cell r="B1328" t="str">
            <v>B.H0.7+브레이커</v>
          </cell>
          <cell r="C1328" t="str">
            <v>M3</v>
          </cell>
          <cell r="D1328">
            <v>254.4</v>
          </cell>
          <cell r="E1328">
            <v>18400</v>
          </cell>
          <cell r="F1328">
            <v>4680960</v>
          </cell>
          <cell r="G1328">
            <v>2800</v>
          </cell>
          <cell r="H1328">
            <v>712320</v>
          </cell>
          <cell r="I1328">
            <v>7300</v>
          </cell>
          <cell r="J1328">
            <v>1857120</v>
          </cell>
          <cell r="K1328">
            <v>8300</v>
          </cell>
          <cell r="L1328">
            <v>2111520</v>
          </cell>
          <cell r="M1328" t="str">
            <v>#.3</v>
          </cell>
        </row>
        <row r="1329">
          <cell r="A1329" t="str">
            <v>되메우기 및 다짐</v>
          </cell>
          <cell r="B1329" t="str">
            <v>B.H 0.7+플래이트 콤펙터</v>
          </cell>
          <cell r="C1329" t="str">
            <v>M3</v>
          </cell>
          <cell r="D1329">
            <v>409.76</v>
          </cell>
          <cell r="E1329">
            <v>3500</v>
          </cell>
          <cell r="F1329">
            <v>1434160</v>
          </cell>
          <cell r="G1329">
            <v>400</v>
          </cell>
          <cell r="H1329">
            <v>163904</v>
          </cell>
          <cell r="I1329">
            <v>2600</v>
          </cell>
          <cell r="J1329">
            <v>1065376</v>
          </cell>
          <cell r="K1329">
            <v>500</v>
          </cell>
          <cell r="L1329">
            <v>204880</v>
          </cell>
          <cell r="M1329" t="str">
            <v>#.4</v>
          </cell>
        </row>
        <row r="1330">
          <cell r="A1330" t="str">
            <v>되메우기</v>
          </cell>
          <cell r="B1330" t="str">
            <v>인력</v>
          </cell>
          <cell r="C1330" t="str">
            <v>M3</v>
          </cell>
          <cell r="D1330">
            <v>117.19</v>
          </cell>
          <cell r="E1330">
            <v>3400</v>
          </cell>
          <cell r="F1330">
            <v>398446</v>
          </cell>
          <cell r="G1330">
            <v>0</v>
          </cell>
          <cell r="H1330">
            <v>0</v>
          </cell>
          <cell r="I1330">
            <v>3400</v>
          </cell>
          <cell r="J1330">
            <v>398446</v>
          </cell>
          <cell r="K1330">
            <v>0</v>
          </cell>
          <cell r="L1330">
            <v>0</v>
          </cell>
          <cell r="M1330" t="str">
            <v>No.72</v>
          </cell>
        </row>
        <row r="1331">
          <cell r="A1331" t="str">
            <v>사토운반:토사</v>
          </cell>
          <cell r="B1331" t="str">
            <v>B.H0.7 + D.T15</v>
          </cell>
          <cell r="C1331" t="str">
            <v>M3</v>
          </cell>
          <cell r="D1331">
            <v>86.01</v>
          </cell>
          <cell r="E1331">
            <v>2500</v>
          </cell>
          <cell r="F1331">
            <v>215025</v>
          </cell>
          <cell r="G1331">
            <v>900</v>
          </cell>
          <cell r="H1331">
            <v>77409</v>
          </cell>
          <cell r="I1331">
            <v>700</v>
          </cell>
          <cell r="J1331">
            <v>60207</v>
          </cell>
          <cell r="K1331">
            <v>900</v>
          </cell>
          <cell r="L1331">
            <v>77409</v>
          </cell>
          <cell r="M1331" t="str">
            <v>#.26</v>
          </cell>
        </row>
        <row r="1332">
          <cell r="A1332" t="str">
            <v>사토운반:연암</v>
          </cell>
          <cell r="B1332" t="str">
            <v>B.H0.7 + D.T15</v>
          </cell>
          <cell r="C1332" t="str">
            <v>M3</v>
          </cell>
          <cell r="D1332">
            <v>254.4</v>
          </cell>
          <cell r="E1332">
            <v>12000</v>
          </cell>
          <cell r="F1332">
            <v>3052800</v>
          </cell>
          <cell r="G1332">
            <v>4500</v>
          </cell>
          <cell r="H1332">
            <v>1144800</v>
          </cell>
          <cell r="I1332">
            <v>3500</v>
          </cell>
          <cell r="J1332">
            <v>890400</v>
          </cell>
          <cell r="K1332">
            <v>4000</v>
          </cell>
          <cell r="L1332">
            <v>1017600</v>
          </cell>
          <cell r="M1332" t="str">
            <v>#.7</v>
          </cell>
        </row>
        <row r="1333">
          <cell r="A1333" t="str">
            <v>바닥면 고르기</v>
          </cell>
          <cell r="B1333" t="str">
            <v>연암</v>
          </cell>
          <cell r="C1333" t="str">
            <v>M2</v>
          </cell>
          <cell r="D1333">
            <v>119.81</v>
          </cell>
          <cell r="E1333">
            <v>5400</v>
          </cell>
          <cell r="F1333">
            <v>646974</v>
          </cell>
          <cell r="G1333">
            <v>500</v>
          </cell>
          <cell r="H1333">
            <v>59905</v>
          </cell>
          <cell r="I1333">
            <v>4600</v>
          </cell>
          <cell r="J1333">
            <v>551126</v>
          </cell>
          <cell r="K1333">
            <v>300</v>
          </cell>
          <cell r="L1333">
            <v>35943</v>
          </cell>
          <cell r="M1333" t="str">
            <v>No.2</v>
          </cell>
        </row>
        <row r="1335">
          <cell r="A1335" t="str">
            <v>2. 구조물공</v>
          </cell>
          <cell r="F1335">
            <v>29521874</v>
          </cell>
          <cell r="H1335">
            <v>5690651</v>
          </cell>
          <cell r="J1335">
            <v>23475502</v>
          </cell>
          <cell r="L1335">
            <v>355721</v>
          </cell>
        </row>
        <row r="1336">
          <cell r="A1336" t="str">
            <v>레미콘타설</v>
          </cell>
          <cell r="B1336" t="str">
            <v>무근구조물</v>
          </cell>
          <cell r="C1336" t="str">
            <v>M3</v>
          </cell>
          <cell r="D1336">
            <v>14.22</v>
          </cell>
          <cell r="E1336">
            <v>16000</v>
          </cell>
          <cell r="F1336">
            <v>227520</v>
          </cell>
          <cell r="G1336">
            <v>0</v>
          </cell>
          <cell r="H1336">
            <v>0</v>
          </cell>
          <cell r="I1336">
            <v>16000</v>
          </cell>
          <cell r="J1336">
            <v>227520</v>
          </cell>
          <cell r="K1336">
            <v>0</v>
          </cell>
          <cell r="L1336">
            <v>0</v>
          </cell>
          <cell r="M1336" t="str">
            <v>No.10</v>
          </cell>
        </row>
        <row r="1337">
          <cell r="A1337" t="str">
            <v>레미콘타설</v>
          </cell>
          <cell r="B1337" t="str">
            <v>철근구조물</v>
          </cell>
          <cell r="C1337" t="str">
            <v>M3</v>
          </cell>
          <cell r="D1337">
            <v>120.22</v>
          </cell>
          <cell r="E1337">
            <v>21700</v>
          </cell>
          <cell r="F1337">
            <v>2608774</v>
          </cell>
          <cell r="G1337">
            <v>400</v>
          </cell>
          <cell r="H1337">
            <v>48088</v>
          </cell>
          <cell r="I1337">
            <v>21000</v>
          </cell>
          <cell r="J1337">
            <v>2524620</v>
          </cell>
          <cell r="K1337">
            <v>300</v>
          </cell>
          <cell r="L1337">
            <v>36066</v>
          </cell>
          <cell r="M1337" t="str">
            <v>No.14</v>
          </cell>
        </row>
        <row r="1338">
          <cell r="A1338" t="str">
            <v>합판거푸집</v>
          </cell>
          <cell r="B1338" t="str">
            <v>0-7m:6회</v>
          </cell>
          <cell r="C1338" t="str">
            <v>M2</v>
          </cell>
          <cell r="D1338">
            <v>139.35</v>
          </cell>
          <cell r="E1338">
            <v>12000</v>
          </cell>
          <cell r="F1338">
            <v>1672200</v>
          </cell>
          <cell r="G1338">
            <v>4000</v>
          </cell>
          <cell r="H1338">
            <v>557400</v>
          </cell>
          <cell r="I1338">
            <v>8000</v>
          </cell>
          <cell r="J1338">
            <v>1114800</v>
          </cell>
          <cell r="K1338">
            <v>0</v>
          </cell>
          <cell r="L1338">
            <v>0</v>
          </cell>
          <cell r="M1338" t="str">
            <v>No.11</v>
          </cell>
        </row>
        <row r="1339">
          <cell r="A1339" t="str">
            <v>합판거푸집</v>
          </cell>
          <cell r="B1339" t="str">
            <v>0-7m:3회</v>
          </cell>
          <cell r="C1339" t="str">
            <v>M2</v>
          </cell>
          <cell r="D1339">
            <v>144.55000000000001</v>
          </cell>
          <cell r="E1339">
            <v>17100</v>
          </cell>
          <cell r="F1339">
            <v>2471805</v>
          </cell>
          <cell r="G1339">
            <v>5300</v>
          </cell>
          <cell r="H1339">
            <v>766115</v>
          </cell>
          <cell r="I1339">
            <v>11800</v>
          </cell>
          <cell r="J1339">
            <v>1705690</v>
          </cell>
          <cell r="K1339">
            <v>0</v>
          </cell>
          <cell r="L1339">
            <v>0</v>
          </cell>
          <cell r="M1339" t="str">
            <v>No.15</v>
          </cell>
        </row>
        <row r="1340">
          <cell r="A1340" t="str">
            <v>폼타이 합판거푸집</v>
          </cell>
          <cell r="B1340" t="str">
            <v>0-7m:T=400:3회</v>
          </cell>
          <cell r="C1340" t="str">
            <v>M2</v>
          </cell>
          <cell r="D1340">
            <v>179.73</v>
          </cell>
          <cell r="E1340">
            <v>18500</v>
          </cell>
          <cell r="F1340">
            <v>3325005</v>
          </cell>
          <cell r="G1340">
            <v>6600</v>
          </cell>
          <cell r="H1340">
            <v>1186218</v>
          </cell>
          <cell r="I1340">
            <v>11900</v>
          </cell>
          <cell r="J1340">
            <v>2138787</v>
          </cell>
          <cell r="K1340">
            <v>0</v>
          </cell>
          <cell r="L1340">
            <v>0</v>
          </cell>
          <cell r="M1340" t="str">
            <v>No.73</v>
          </cell>
        </row>
        <row r="1341">
          <cell r="A1341" t="str">
            <v>폼타이 합판거푸집</v>
          </cell>
          <cell r="B1341" t="str">
            <v>0-7m:T=300:3회</v>
          </cell>
          <cell r="C1341" t="str">
            <v>M2</v>
          </cell>
          <cell r="D1341">
            <v>32.75</v>
          </cell>
          <cell r="E1341">
            <v>18600</v>
          </cell>
          <cell r="F1341">
            <v>609150</v>
          </cell>
          <cell r="G1341">
            <v>6600</v>
          </cell>
          <cell r="H1341">
            <v>216150</v>
          </cell>
          <cell r="I1341">
            <v>12000</v>
          </cell>
          <cell r="J1341">
            <v>393000</v>
          </cell>
          <cell r="K1341">
            <v>0</v>
          </cell>
          <cell r="L1341">
            <v>0</v>
          </cell>
          <cell r="M1341" t="str">
            <v>No.74</v>
          </cell>
        </row>
        <row r="1342">
          <cell r="A1342" t="str">
            <v>강관동바리(3개월)</v>
          </cell>
          <cell r="B1342" t="str">
            <v>H=0-4.2M</v>
          </cell>
          <cell r="C1342" t="str">
            <v>공M3</v>
          </cell>
          <cell r="D1342">
            <v>164.68</v>
          </cell>
          <cell r="E1342">
            <v>6300</v>
          </cell>
          <cell r="F1342">
            <v>1037484</v>
          </cell>
          <cell r="G1342">
            <v>200</v>
          </cell>
          <cell r="H1342">
            <v>32936</v>
          </cell>
          <cell r="I1342">
            <v>6100</v>
          </cell>
          <cell r="J1342">
            <v>1004548</v>
          </cell>
          <cell r="K1342">
            <v>0</v>
          </cell>
          <cell r="L1342">
            <v>0</v>
          </cell>
          <cell r="M1342" t="str">
            <v>No.21</v>
          </cell>
        </row>
        <row r="1343">
          <cell r="A1343" t="str">
            <v>강관비계</v>
          </cell>
          <cell r="B1343" t="str">
            <v>3개월</v>
          </cell>
          <cell r="C1343" t="str">
            <v>M2</v>
          </cell>
          <cell r="D1343">
            <v>140.19999999999999</v>
          </cell>
          <cell r="E1343">
            <v>9200</v>
          </cell>
          <cell r="F1343">
            <v>1289840</v>
          </cell>
          <cell r="G1343">
            <v>2300</v>
          </cell>
          <cell r="H1343">
            <v>322460</v>
          </cell>
          <cell r="I1343">
            <v>6600</v>
          </cell>
          <cell r="J1343">
            <v>925320</v>
          </cell>
          <cell r="K1343">
            <v>300</v>
          </cell>
          <cell r="L1343">
            <v>42060</v>
          </cell>
          <cell r="M1343" t="str">
            <v>No.33</v>
          </cell>
        </row>
        <row r="1344">
          <cell r="A1344" t="str">
            <v>시공이음 설치</v>
          </cell>
          <cell r="B1344" t="str">
            <v>PVC,B=150X5mm</v>
          </cell>
          <cell r="C1344" t="str">
            <v>M</v>
          </cell>
          <cell r="D1344">
            <v>40.9</v>
          </cell>
          <cell r="E1344">
            <v>13700</v>
          </cell>
          <cell r="F1344">
            <v>560330</v>
          </cell>
          <cell r="G1344">
            <v>2400</v>
          </cell>
          <cell r="H1344">
            <v>98160</v>
          </cell>
          <cell r="I1344">
            <v>11300</v>
          </cell>
          <cell r="J1344">
            <v>462170</v>
          </cell>
          <cell r="K1344">
            <v>0</v>
          </cell>
          <cell r="L1344">
            <v>0</v>
          </cell>
          <cell r="M1344" t="str">
            <v>No.17</v>
          </cell>
        </row>
        <row r="1345">
          <cell r="A1345" t="str">
            <v>시공이음면정리(치핑)</v>
          </cell>
          <cell r="B1345" t="str">
            <v>인력</v>
          </cell>
          <cell r="C1345" t="str">
            <v>M2</v>
          </cell>
          <cell r="D1345">
            <v>53.93</v>
          </cell>
          <cell r="E1345">
            <v>19000</v>
          </cell>
          <cell r="F1345">
            <v>1024670</v>
          </cell>
          <cell r="G1345">
            <v>500</v>
          </cell>
          <cell r="H1345">
            <v>26965</v>
          </cell>
          <cell r="I1345">
            <v>18500</v>
          </cell>
          <cell r="J1345">
            <v>997705</v>
          </cell>
          <cell r="K1345">
            <v>0</v>
          </cell>
          <cell r="L1345">
            <v>0</v>
          </cell>
          <cell r="M1345" t="str">
            <v>No.22</v>
          </cell>
        </row>
        <row r="1346">
          <cell r="A1346" t="str">
            <v>스페이서(T=110MM)</v>
          </cell>
          <cell r="C1346" t="str">
            <v>EA</v>
          </cell>
          <cell r="D1346">
            <v>399</v>
          </cell>
          <cell r="E1346">
            <v>90</v>
          </cell>
          <cell r="F1346">
            <v>35910</v>
          </cell>
          <cell r="G1346">
            <v>90</v>
          </cell>
          <cell r="H1346">
            <v>35910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A1347" t="str">
            <v>스페이서(T=80MM)</v>
          </cell>
          <cell r="C1347" t="str">
            <v>EA</v>
          </cell>
          <cell r="D1347">
            <v>977</v>
          </cell>
          <cell r="E1347">
            <v>60</v>
          </cell>
          <cell r="F1347">
            <v>58620</v>
          </cell>
          <cell r="G1347">
            <v>60</v>
          </cell>
          <cell r="H1347">
            <v>58620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폼타이거푸집 구멍체움</v>
          </cell>
          <cell r="C1348" t="str">
            <v>EA</v>
          </cell>
          <cell r="D1348">
            <v>228</v>
          </cell>
          <cell r="E1348">
            <v>250</v>
          </cell>
          <cell r="F1348">
            <v>57000</v>
          </cell>
          <cell r="G1348">
            <v>0</v>
          </cell>
          <cell r="H1348">
            <v>0</v>
          </cell>
          <cell r="I1348">
            <v>250</v>
          </cell>
          <cell r="J1348">
            <v>57000</v>
          </cell>
          <cell r="K1348">
            <v>0</v>
          </cell>
          <cell r="L1348">
            <v>0</v>
          </cell>
          <cell r="M1348" t="str">
            <v>No.76</v>
          </cell>
        </row>
        <row r="1349">
          <cell r="A1349" t="str">
            <v>에폭시방수</v>
          </cell>
          <cell r="B1349" t="str">
            <v>수용성에폭시3회</v>
          </cell>
          <cell r="C1349" t="str">
            <v>M2</v>
          </cell>
          <cell r="D1349">
            <v>135.04</v>
          </cell>
          <cell r="E1349">
            <v>19600</v>
          </cell>
          <cell r="F1349">
            <v>2646784</v>
          </cell>
          <cell r="G1349">
            <v>10300</v>
          </cell>
          <cell r="H1349">
            <v>1390912</v>
          </cell>
          <cell r="I1349">
            <v>9300</v>
          </cell>
          <cell r="J1349">
            <v>1255872</v>
          </cell>
          <cell r="K1349">
            <v>0</v>
          </cell>
          <cell r="L1349">
            <v>0</v>
          </cell>
          <cell r="M1349" t="str">
            <v>No.77</v>
          </cell>
        </row>
        <row r="1350">
          <cell r="A1350" t="str">
            <v>S.T.S Plate C.설치(TYPE-D)</v>
          </cell>
          <cell r="B1350" t="str">
            <v>1200X1000</v>
          </cell>
          <cell r="C1350" t="str">
            <v>EA</v>
          </cell>
          <cell r="D1350">
            <v>3</v>
          </cell>
          <cell r="E1350">
            <v>249900</v>
          </cell>
          <cell r="F1350">
            <v>749700</v>
          </cell>
          <cell r="G1350">
            <v>150000</v>
          </cell>
          <cell r="H1350">
            <v>450000</v>
          </cell>
          <cell r="I1350">
            <v>86700</v>
          </cell>
          <cell r="J1350">
            <v>260100</v>
          </cell>
          <cell r="K1350">
            <v>13200</v>
          </cell>
          <cell r="L1350">
            <v>39600</v>
          </cell>
          <cell r="M1350" t="str">
            <v>No.78</v>
          </cell>
        </row>
        <row r="1351">
          <cell r="A1351" t="str">
            <v>S.T.S Plate C.설치(TYPE-A)</v>
          </cell>
          <cell r="B1351" t="str">
            <v>800X800</v>
          </cell>
          <cell r="C1351" t="str">
            <v>EA</v>
          </cell>
          <cell r="D1351">
            <v>2</v>
          </cell>
          <cell r="E1351">
            <v>196100</v>
          </cell>
          <cell r="F1351">
            <v>392200</v>
          </cell>
          <cell r="G1351">
            <v>100000</v>
          </cell>
          <cell r="H1351">
            <v>200000</v>
          </cell>
          <cell r="I1351">
            <v>85300</v>
          </cell>
          <cell r="J1351">
            <v>170600</v>
          </cell>
          <cell r="K1351">
            <v>10800</v>
          </cell>
          <cell r="L1351">
            <v>21600</v>
          </cell>
          <cell r="M1351" t="str">
            <v>No.79</v>
          </cell>
        </row>
        <row r="1352">
          <cell r="A1352" t="str">
            <v>S.T.S Plate C.설치(TYPE-A)</v>
          </cell>
          <cell r="B1352" t="str">
            <v>650X800</v>
          </cell>
          <cell r="C1352" t="str">
            <v>EA</v>
          </cell>
          <cell r="D1352">
            <v>1</v>
          </cell>
          <cell r="E1352">
            <v>181100</v>
          </cell>
          <cell r="F1352">
            <v>181100</v>
          </cell>
          <cell r="G1352">
            <v>95600</v>
          </cell>
          <cell r="H1352">
            <v>95600</v>
          </cell>
          <cell r="I1352">
            <v>76400</v>
          </cell>
          <cell r="J1352">
            <v>76400</v>
          </cell>
          <cell r="K1352">
            <v>9100</v>
          </cell>
          <cell r="L1352">
            <v>9100</v>
          </cell>
          <cell r="M1352" t="str">
            <v>No.90</v>
          </cell>
        </row>
        <row r="1353">
          <cell r="A1353" t="str">
            <v>흙 채 움</v>
          </cell>
          <cell r="C1353" t="str">
            <v>M3</v>
          </cell>
          <cell r="D1353">
            <v>7.12</v>
          </cell>
          <cell r="E1353">
            <v>1200</v>
          </cell>
          <cell r="F1353">
            <v>8544</v>
          </cell>
          <cell r="G1353">
            <v>200</v>
          </cell>
          <cell r="H1353">
            <v>1424</v>
          </cell>
          <cell r="I1353">
            <v>600</v>
          </cell>
          <cell r="J1353">
            <v>4272</v>
          </cell>
          <cell r="K1353">
            <v>400</v>
          </cell>
          <cell r="L1353">
            <v>2848</v>
          </cell>
          <cell r="M1353" t="str">
            <v>#.29</v>
          </cell>
        </row>
        <row r="1354">
          <cell r="A1354" t="str">
            <v>사다리설치(STS)</v>
          </cell>
          <cell r="C1354" t="str">
            <v>M</v>
          </cell>
          <cell r="D1354">
            <v>6.5</v>
          </cell>
          <cell r="E1354">
            <v>10900</v>
          </cell>
          <cell r="F1354">
            <v>70850</v>
          </cell>
          <cell r="G1354">
            <v>6600</v>
          </cell>
          <cell r="H1354">
            <v>42900</v>
          </cell>
          <cell r="I1354">
            <v>4100</v>
          </cell>
          <cell r="J1354">
            <v>26650</v>
          </cell>
          <cell r="K1354">
            <v>200</v>
          </cell>
          <cell r="L1354">
            <v>1300</v>
          </cell>
          <cell r="M1354" t="str">
            <v>No.19</v>
          </cell>
        </row>
        <row r="1355">
          <cell r="A1355" t="str">
            <v>수팽창고무지수판 설치</v>
          </cell>
          <cell r="B1355" t="str">
            <v>20X10</v>
          </cell>
          <cell r="C1355" t="str">
            <v>M</v>
          </cell>
          <cell r="D1355">
            <v>1.73</v>
          </cell>
          <cell r="E1355">
            <v>3900</v>
          </cell>
          <cell r="F1355">
            <v>6747</v>
          </cell>
          <cell r="G1355">
            <v>3100</v>
          </cell>
          <cell r="H1355">
            <v>5363</v>
          </cell>
          <cell r="I1355">
            <v>800</v>
          </cell>
          <cell r="J1355">
            <v>1384</v>
          </cell>
          <cell r="K1355">
            <v>0</v>
          </cell>
          <cell r="L1355">
            <v>0</v>
          </cell>
          <cell r="M1355" t="str">
            <v>No.23</v>
          </cell>
        </row>
        <row r="1356">
          <cell r="A1356" t="str">
            <v>P.V.C 파이프(VG1)</v>
          </cell>
          <cell r="B1356" t="str">
            <v>Φ100M/M</v>
          </cell>
          <cell r="C1356" t="str">
            <v>M</v>
          </cell>
          <cell r="D1356">
            <v>0.35</v>
          </cell>
          <cell r="E1356">
            <v>6800</v>
          </cell>
          <cell r="F1356">
            <v>2380</v>
          </cell>
          <cell r="G1356">
            <v>6500</v>
          </cell>
          <cell r="H1356">
            <v>2275</v>
          </cell>
          <cell r="I1356">
            <v>300</v>
          </cell>
          <cell r="J1356">
            <v>105</v>
          </cell>
          <cell r="K1356">
            <v>0</v>
          </cell>
          <cell r="L1356">
            <v>0</v>
          </cell>
        </row>
        <row r="1357">
          <cell r="A1357" t="str">
            <v>P.V.C 파이프(VG1)</v>
          </cell>
          <cell r="B1357" t="str">
            <v>Φ250M/M</v>
          </cell>
          <cell r="C1357" t="str">
            <v>M</v>
          </cell>
          <cell r="D1357">
            <v>0.35</v>
          </cell>
          <cell r="E1357">
            <v>24800</v>
          </cell>
          <cell r="F1357">
            <v>8680</v>
          </cell>
          <cell r="G1357">
            <v>23000</v>
          </cell>
          <cell r="H1357">
            <v>8050</v>
          </cell>
          <cell r="I1357">
            <v>1800</v>
          </cell>
          <cell r="J1357">
            <v>630</v>
          </cell>
          <cell r="K1357">
            <v>0</v>
          </cell>
          <cell r="L1357">
            <v>0</v>
          </cell>
        </row>
        <row r="1358">
          <cell r="A1358" t="str">
            <v>철근가공및조립</v>
          </cell>
          <cell r="B1358" t="str">
            <v>복잡</v>
          </cell>
          <cell r="C1358" t="str">
            <v>TON</v>
          </cell>
          <cell r="D1358">
            <v>29.021000000000001</v>
          </cell>
          <cell r="E1358">
            <v>361000</v>
          </cell>
          <cell r="F1358">
            <v>10476581</v>
          </cell>
          <cell r="G1358">
            <v>5000</v>
          </cell>
          <cell r="H1358">
            <v>145105</v>
          </cell>
          <cell r="I1358">
            <v>349000</v>
          </cell>
          <cell r="J1358">
            <v>10128329</v>
          </cell>
          <cell r="K1358">
            <v>7000</v>
          </cell>
          <cell r="L1358">
            <v>203147</v>
          </cell>
          <cell r="M1358" t="str">
            <v>No.81</v>
          </cell>
        </row>
        <row r="1360">
          <cell r="A1360" t="str">
            <v>3. 부대시설공</v>
          </cell>
          <cell r="F1360">
            <v>14827923</v>
          </cell>
          <cell r="H1360">
            <v>6993122</v>
          </cell>
          <cell r="J1360">
            <v>7762469</v>
          </cell>
          <cell r="L1360">
            <v>72332</v>
          </cell>
        </row>
        <row r="1361">
          <cell r="A1361" t="str">
            <v>가. 콘크리트 포장</v>
          </cell>
          <cell r="F1361">
            <v>1374555</v>
          </cell>
          <cell r="H1361">
            <v>730386</v>
          </cell>
          <cell r="J1361">
            <v>632424</v>
          </cell>
          <cell r="L1361">
            <v>11745</v>
          </cell>
        </row>
        <row r="1362">
          <cell r="A1362" t="str">
            <v>모래부설(B.H 0.7M3)</v>
          </cell>
          <cell r="B1362" t="str">
            <v>기계90%+인력10%</v>
          </cell>
          <cell r="C1362" t="str">
            <v>M3</v>
          </cell>
          <cell r="D1362">
            <v>1.59</v>
          </cell>
          <cell r="E1362">
            <v>1300</v>
          </cell>
          <cell r="F1362">
            <v>2067</v>
          </cell>
          <cell r="G1362">
            <v>200</v>
          </cell>
          <cell r="H1362">
            <v>318</v>
          </cell>
          <cell r="I1362">
            <v>700</v>
          </cell>
          <cell r="J1362">
            <v>1113</v>
          </cell>
          <cell r="K1362">
            <v>400</v>
          </cell>
          <cell r="L1362">
            <v>636</v>
          </cell>
          <cell r="M1362" t="str">
            <v>#.14</v>
          </cell>
        </row>
        <row r="1363">
          <cell r="A1363" t="str">
            <v>보조기층포설 및 다짐</v>
          </cell>
          <cell r="B1363" t="str">
            <v>T=30cm</v>
          </cell>
          <cell r="C1363" t="str">
            <v>M3</v>
          </cell>
          <cell r="D1363">
            <v>15.87</v>
          </cell>
          <cell r="E1363">
            <v>2800</v>
          </cell>
          <cell r="F1363">
            <v>44436</v>
          </cell>
          <cell r="G1363">
            <v>400</v>
          </cell>
          <cell r="H1363">
            <v>6348</v>
          </cell>
          <cell r="I1363">
            <v>1700</v>
          </cell>
          <cell r="J1363">
            <v>26979</v>
          </cell>
          <cell r="K1363">
            <v>700</v>
          </cell>
          <cell r="L1363">
            <v>11109</v>
          </cell>
          <cell r="M1363" t="str">
            <v>#.11</v>
          </cell>
        </row>
        <row r="1364">
          <cell r="A1364" t="str">
            <v>신 축 재</v>
          </cell>
          <cell r="B1364" t="str">
            <v>T=1.5cm</v>
          </cell>
          <cell r="C1364" t="str">
            <v>M2</v>
          </cell>
          <cell r="D1364">
            <v>2.12</v>
          </cell>
          <cell r="E1364">
            <v>12600</v>
          </cell>
          <cell r="F1364">
            <v>26712</v>
          </cell>
          <cell r="G1364">
            <v>12000</v>
          </cell>
          <cell r="H1364">
            <v>25440</v>
          </cell>
          <cell r="I1364">
            <v>600</v>
          </cell>
          <cell r="J1364">
            <v>1272</v>
          </cell>
          <cell r="K1364">
            <v>0</v>
          </cell>
          <cell r="L1364">
            <v>0</v>
          </cell>
        </row>
        <row r="1365">
          <cell r="A1365" t="str">
            <v>양생(비닐)</v>
          </cell>
          <cell r="C1365" t="str">
            <v>M2</v>
          </cell>
          <cell r="D1365">
            <v>52.9</v>
          </cell>
          <cell r="E1365">
            <v>900</v>
          </cell>
          <cell r="F1365">
            <v>47610</v>
          </cell>
          <cell r="G1365">
            <v>700</v>
          </cell>
          <cell r="H1365">
            <v>37030</v>
          </cell>
          <cell r="I1365">
            <v>200</v>
          </cell>
          <cell r="J1365">
            <v>10580</v>
          </cell>
          <cell r="K1365">
            <v>0</v>
          </cell>
          <cell r="L1365">
            <v>0</v>
          </cell>
          <cell r="M1365" t="str">
            <v>No.8</v>
          </cell>
        </row>
        <row r="1366">
          <cell r="A1366" t="str">
            <v>콘크리트포장 포설</v>
          </cell>
          <cell r="B1366" t="str">
            <v>T=20cm</v>
          </cell>
          <cell r="C1366" t="str">
            <v>M3</v>
          </cell>
          <cell r="D1366">
            <v>10.58</v>
          </cell>
          <cell r="E1366">
            <v>103500</v>
          </cell>
          <cell r="F1366">
            <v>1095030</v>
          </cell>
          <cell r="G1366">
            <v>52500</v>
          </cell>
          <cell r="H1366">
            <v>555450</v>
          </cell>
          <cell r="I1366">
            <v>51000</v>
          </cell>
          <cell r="J1366">
            <v>539580</v>
          </cell>
          <cell r="K1366">
            <v>0</v>
          </cell>
          <cell r="L1366">
            <v>0</v>
          </cell>
          <cell r="M1366" t="str">
            <v>No.6</v>
          </cell>
        </row>
        <row r="1367">
          <cell r="A1367" t="str">
            <v>와이어메쉬깔기</v>
          </cell>
          <cell r="B1367" t="str">
            <v>#8X100X100</v>
          </cell>
          <cell r="C1367" t="str">
            <v>M2</v>
          </cell>
          <cell r="D1367">
            <v>52.9</v>
          </cell>
          <cell r="E1367">
            <v>3000</v>
          </cell>
          <cell r="F1367">
            <v>158700</v>
          </cell>
          <cell r="G1367">
            <v>2000</v>
          </cell>
          <cell r="H1367">
            <v>105800</v>
          </cell>
          <cell r="I1367">
            <v>1000</v>
          </cell>
          <cell r="J1367">
            <v>52900</v>
          </cell>
          <cell r="K1367">
            <v>0</v>
          </cell>
          <cell r="L1367">
            <v>0</v>
          </cell>
          <cell r="M1367" t="str">
            <v>No.7</v>
          </cell>
        </row>
        <row r="1369">
          <cell r="A1369" t="str">
            <v>나. U형 측구</v>
          </cell>
          <cell r="F1369">
            <v>6085932</v>
          </cell>
          <cell r="H1369">
            <v>3422032</v>
          </cell>
          <cell r="J1369">
            <v>2630376</v>
          </cell>
          <cell r="L1369">
            <v>33524</v>
          </cell>
        </row>
        <row r="1370">
          <cell r="A1370" t="str">
            <v>레미콘타설</v>
          </cell>
          <cell r="B1370" t="str">
            <v>철근구조물</v>
          </cell>
          <cell r="C1370" t="str">
            <v>M3</v>
          </cell>
          <cell r="D1370">
            <v>15.64</v>
          </cell>
          <cell r="E1370">
            <v>16000</v>
          </cell>
          <cell r="F1370">
            <v>250240</v>
          </cell>
          <cell r="G1370">
            <v>0</v>
          </cell>
          <cell r="H1370">
            <v>0</v>
          </cell>
          <cell r="I1370">
            <v>16000</v>
          </cell>
          <cell r="J1370">
            <v>250240</v>
          </cell>
          <cell r="K1370">
            <v>0</v>
          </cell>
          <cell r="L1370">
            <v>0</v>
          </cell>
          <cell r="M1370" t="str">
            <v>No.14</v>
          </cell>
        </row>
        <row r="1371">
          <cell r="A1371" t="str">
            <v>레미콘타설</v>
          </cell>
          <cell r="B1371" t="str">
            <v>무근구조물</v>
          </cell>
          <cell r="C1371" t="str">
            <v>M3</v>
          </cell>
          <cell r="D1371">
            <v>4.76</v>
          </cell>
          <cell r="E1371">
            <v>21700</v>
          </cell>
          <cell r="F1371">
            <v>103292</v>
          </cell>
          <cell r="G1371">
            <v>400</v>
          </cell>
          <cell r="H1371">
            <v>1904</v>
          </cell>
          <cell r="I1371">
            <v>21000</v>
          </cell>
          <cell r="J1371">
            <v>99960</v>
          </cell>
          <cell r="K1371">
            <v>300</v>
          </cell>
          <cell r="L1371">
            <v>1428</v>
          </cell>
          <cell r="M1371" t="str">
            <v>No.10</v>
          </cell>
        </row>
        <row r="1372">
          <cell r="A1372" t="str">
            <v>합판거푸집</v>
          </cell>
          <cell r="B1372" t="str">
            <v>0-7m:3회</v>
          </cell>
          <cell r="C1372" t="str">
            <v>M2</v>
          </cell>
          <cell r="D1372">
            <v>129.19999999999999</v>
          </cell>
          <cell r="E1372">
            <v>12000</v>
          </cell>
          <cell r="F1372">
            <v>1550400</v>
          </cell>
          <cell r="G1372">
            <v>4000</v>
          </cell>
          <cell r="H1372">
            <v>516800</v>
          </cell>
          <cell r="I1372">
            <v>8000</v>
          </cell>
          <cell r="J1372">
            <v>1033600</v>
          </cell>
          <cell r="K1372">
            <v>0</v>
          </cell>
          <cell r="L1372">
            <v>0</v>
          </cell>
          <cell r="M1372" t="str">
            <v>No.15</v>
          </cell>
        </row>
        <row r="1373">
          <cell r="A1373" t="str">
            <v>합판거푸집</v>
          </cell>
          <cell r="B1373" t="str">
            <v>0-7m:6회</v>
          </cell>
          <cell r="C1373" t="str">
            <v>M2</v>
          </cell>
          <cell r="D1373">
            <v>13.6</v>
          </cell>
          <cell r="E1373">
            <v>17100</v>
          </cell>
          <cell r="F1373">
            <v>232560</v>
          </cell>
          <cell r="G1373">
            <v>5300</v>
          </cell>
          <cell r="H1373">
            <v>72080</v>
          </cell>
          <cell r="I1373">
            <v>11800</v>
          </cell>
          <cell r="J1373">
            <v>160480</v>
          </cell>
          <cell r="K1373">
            <v>0</v>
          </cell>
          <cell r="L1373">
            <v>0</v>
          </cell>
          <cell r="M1373" t="str">
            <v>No.11</v>
          </cell>
        </row>
        <row r="1374">
          <cell r="A1374" t="str">
            <v>철근가공및조립</v>
          </cell>
          <cell r="B1374" t="str">
            <v>간단</v>
          </cell>
          <cell r="C1374" t="str">
            <v>TON</v>
          </cell>
          <cell r="D1374">
            <v>0.81599999999999995</v>
          </cell>
          <cell r="E1374">
            <v>290000</v>
          </cell>
          <cell r="F1374">
            <v>236640</v>
          </cell>
          <cell r="G1374">
            <v>3000</v>
          </cell>
          <cell r="H1374">
            <v>2448</v>
          </cell>
          <cell r="I1374">
            <v>281000</v>
          </cell>
          <cell r="J1374">
            <v>229296</v>
          </cell>
          <cell r="K1374">
            <v>6000</v>
          </cell>
          <cell r="L1374">
            <v>4896</v>
          </cell>
          <cell r="M1374" t="str">
            <v>No.82</v>
          </cell>
        </row>
        <row r="1375">
          <cell r="A1375" t="str">
            <v>그레이팅 뚜껑설치</v>
          </cell>
          <cell r="B1375" t="str">
            <v>500X1000mm</v>
          </cell>
          <cell r="C1375" t="str">
            <v>개소</v>
          </cell>
          <cell r="D1375">
            <v>68</v>
          </cell>
          <cell r="E1375">
            <v>54600</v>
          </cell>
          <cell r="F1375">
            <v>3712800</v>
          </cell>
          <cell r="G1375">
            <v>41600</v>
          </cell>
          <cell r="H1375">
            <v>2828800</v>
          </cell>
          <cell r="I1375">
            <v>12600</v>
          </cell>
          <cell r="J1375">
            <v>856800</v>
          </cell>
          <cell r="K1375">
            <v>400</v>
          </cell>
          <cell r="L1375">
            <v>27200</v>
          </cell>
          <cell r="M1375" t="str">
            <v>No.83</v>
          </cell>
        </row>
        <row r="1377">
          <cell r="A1377" t="str">
            <v>다. 휀스설치</v>
          </cell>
          <cell r="F1377">
            <v>3452492</v>
          </cell>
          <cell r="H1377">
            <v>1434624</v>
          </cell>
          <cell r="J1377">
            <v>2011820</v>
          </cell>
          <cell r="L1377">
            <v>6048</v>
          </cell>
        </row>
        <row r="1378">
          <cell r="A1378" t="str">
            <v>레미콘타설</v>
          </cell>
          <cell r="B1378" t="str">
            <v>무근구조물</v>
          </cell>
          <cell r="C1378" t="str">
            <v>M3</v>
          </cell>
          <cell r="D1378">
            <v>2.16</v>
          </cell>
          <cell r="E1378">
            <v>21700</v>
          </cell>
          <cell r="F1378">
            <v>46872</v>
          </cell>
          <cell r="G1378">
            <v>400</v>
          </cell>
          <cell r="H1378">
            <v>864</v>
          </cell>
          <cell r="I1378">
            <v>21000</v>
          </cell>
          <cell r="J1378">
            <v>45360</v>
          </cell>
          <cell r="K1378">
            <v>300</v>
          </cell>
          <cell r="L1378">
            <v>648</v>
          </cell>
          <cell r="M1378" t="str">
            <v>No.10</v>
          </cell>
        </row>
        <row r="1379">
          <cell r="A1379" t="str">
            <v>합판거푸집</v>
          </cell>
          <cell r="B1379" t="str">
            <v>0-7m:6회</v>
          </cell>
          <cell r="C1379" t="str">
            <v>M2</v>
          </cell>
          <cell r="D1379">
            <v>25.2</v>
          </cell>
          <cell r="E1379">
            <v>17100</v>
          </cell>
          <cell r="F1379">
            <v>430920</v>
          </cell>
          <cell r="G1379">
            <v>5300</v>
          </cell>
          <cell r="H1379">
            <v>133560</v>
          </cell>
          <cell r="I1379">
            <v>11800</v>
          </cell>
          <cell r="J1379">
            <v>297360</v>
          </cell>
          <cell r="K1379">
            <v>0</v>
          </cell>
          <cell r="L1379">
            <v>0</v>
          </cell>
          <cell r="M1379" t="str">
            <v>No.11</v>
          </cell>
        </row>
        <row r="1380">
          <cell r="A1380" t="str">
            <v>휀스설치</v>
          </cell>
          <cell r="B1380" t="str">
            <v>H1800</v>
          </cell>
          <cell r="C1380" t="str">
            <v>M</v>
          </cell>
          <cell r="D1380">
            <v>72</v>
          </cell>
          <cell r="E1380">
            <v>38400</v>
          </cell>
          <cell r="F1380">
            <v>2764800</v>
          </cell>
          <cell r="G1380">
            <v>17500</v>
          </cell>
          <cell r="H1380">
            <v>1260000</v>
          </cell>
          <cell r="I1380">
            <v>20900</v>
          </cell>
          <cell r="J1380">
            <v>1504800</v>
          </cell>
          <cell r="K1380">
            <v>0</v>
          </cell>
          <cell r="L1380">
            <v>0</v>
          </cell>
        </row>
        <row r="1381">
          <cell r="A1381" t="str">
            <v>출입문 설치</v>
          </cell>
          <cell r="B1381" t="str">
            <v>H1.8 X W1.2</v>
          </cell>
          <cell r="C1381" t="str">
            <v>조</v>
          </cell>
          <cell r="D1381">
            <v>1</v>
          </cell>
          <cell r="E1381">
            <v>209900</v>
          </cell>
          <cell r="F1381">
            <v>209900</v>
          </cell>
          <cell r="G1381">
            <v>40200</v>
          </cell>
          <cell r="H1381">
            <v>40200</v>
          </cell>
          <cell r="I1381">
            <v>164300</v>
          </cell>
          <cell r="J1381">
            <v>164300</v>
          </cell>
          <cell r="K1381">
            <v>5400</v>
          </cell>
          <cell r="L1381">
            <v>5400</v>
          </cell>
        </row>
        <row r="1383">
          <cell r="A1383" t="str">
            <v>라. 도로경계석 설치</v>
          </cell>
          <cell r="F1383">
            <v>69572</v>
          </cell>
          <cell r="H1383">
            <v>18008</v>
          </cell>
          <cell r="J1383">
            <v>51528</v>
          </cell>
          <cell r="L1383">
            <v>36</v>
          </cell>
        </row>
        <row r="1384">
          <cell r="A1384" t="str">
            <v>레미콘타설</v>
          </cell>
          <cell r="B1384" t="str">
            <v>무근구조물</v>
          </cell>
          <cell r="C1384" t="str">
            <v>M3</v>
          </cell>
          <cell r="D1384">
            <v>0.12</v>
          </cell>
          <cell r="E1384">
            <v>21700</v>
          </cell>
          <cell r="F1384">
            <v>2604</v>
          </cell>
          <cell r="G1384">
            <v>400</v>
          </cell>
          <cell r="H1384">
            <v>48</v>
          </cell>
          <cell r="I1384">
            <v>21000</v>
          </cell>
          <cell r="J1384">
            <v>2520</v>
          </cell>
          <cell r="K1384">
            <v>300</v>
          </cell>
          <cell r="L1384">
            <v>36</v>
          </cell>
          <cell r="M1384" t="str">
            <v>No.10</v>
          </cell>
        </row>
        <row r="1385">
          <cell r="A1385" t="str">
            <v>합판거푸집</v>
          </cell>
          <cell r="B1385" t="str">
            <v>0-7m:6회</v>
          </cell>
          <cell r="C1385" t="str">
            <v>M2</v>
          </cell>
          <cell r="D1385">
            <v>1.2</v>
          </cell>
          <cell r="E1385">
            <v>17100</v>
          </cell>
          <cell r="F1385">
            <v>20520</v>
          </cell>
          <cell r="G1385">
            <v>5300</v>
          </cell>
          <cell r="H1385">
            <v>6360</v>
          </cell>
          <cell r="I1385">
            <v>11800</v>
          </cell>
          <cell r="J1385">
            <v>14160</v>
          </cell>
          <cell r="K1385">
            <v>0</v>
          </cell>
          <cell r="L1385">
            <v>0</v>
          </cell>
          <cell r="M1385" t="str">
            <v>No.11</v>
          </cell>
        </row>
        <row r="1386">
          <cell r="A1386" t="str">
            <v>모  르  터</v>
          </cell>
          <cell r="B1386" t="str">
            <v>1 : 3</v>
          </cell>
          <cell r="C1386" t="str">
            <v>M3</v>
          </cell>
          <cell r="D1386">
            <v>1.1999999999999999E-3</v>
          </cell>
          <cell r="E1386">
            <v>40000</v>
          </cell>
          <cell r="F1386">
            <v>48</v>
          </cell>
          <cell r="G1386">
            <v>0</v>
          </cell>
          <cell r="H1386">
            <v>0</v>
          </cell>
          <cell r="I1386">
            <v>40000</v>
          </cell>
          <cell r="J1386">
            <v>48</v>
          </cell>
          <cell r="K1386">
            <v>0</v>
          </cell>
          <cell r="L1386">
            <v>0</v>
          </cell>
          <cell r="M1386" t="str">
            <v>No.37</v>
          </cell>
        </row>
        <row r="1387">
          <cell r="A1387" t="str">
            <v>도로경계석 설치(신설)</v>
          </cell>
          <cell r="B1387" t="str">
            <v>120X120X500</v>
          </cell>
          <cell r="C1387" t="str">
            <v>M</v>
          </cell>
          <cell r="D1387">
            <v>4</v>
          </cell>
          <cell r="E1387">
            <v>11600</v>
          </cell>
          <cell r="F1387">
            <v>46400</v>
          </cell>
          <cell r="G1387">
            <v>2900</v>
          </cell>
          <cell r="H1387">
            <v>11600</v>
          </cell>
          <cell r="I1387">
            <v>8700</v>
          </cell>
          <cell r="J1387">
            <v>34800</v>
          </cell>
          <cell r="K1387">
            <v>0</v>
          </cell>
          <cell r="L1387">
            <v>0</v>
          </cell>
          <cell r="M1387" t="str">
            <v>No.87</v>
          </cell>
        </row>
        <row r="1389">
          <cell r="A1389" t="str">
            <v>마. 출입문 설치</v>
          </cell>
          <cell r="F1389">
            <v>2713592</v>
          </cell>
          <cell r="H1389">
            <v>1191054</v>
          </cell>
          <cell r="J1389">
            <v>1521470</v>
          </cell>
          <cell r="L1389">
            <v>1068</v>
          </cell>
        </row>
        <row r="1390">
          <cell r="A1390" t="str">
            <v>레미콘타설</v>
          </cell>
          <cell r="B1390" t="str">
            <v>철근구조물</v>
          </cell>
          <cell r="C1390" t="str">
            <v>M3</v>
          </cell>
          <cell r="D1390">
            <v>9</v>
          </cell>
          <cell r="E1390">
            <v>16000</v>
          </cell>
          <cell r="F1390">
            <v>144000</v>
          </cell>
          <cell r="G1390">
            <v>0</v>
          </cell>
          <cell r="H1390">
            <v>0</v>
          </cell>
          <cell r="I1390">
            <v>16000</v>
          </cell>
          <cell r="J1390">
            <v>144000</v>
          </cell>
          <cell r="K1390">
            <v>0</v>
          </cell>
          <cell r="L1390">
            <v>0</v>
          </cell>
          <cell r="M1390" t="str">
            <v>No.14</v>
          </cell>
        </row>
        <row r="1391">
          <cell r="A1391" t="str">
            <v>합판거푸집</v>
          </cell>
          <cell r="B1391" t="str">
            <v>0-7m:3회</v>
          </cell>
          <cell r="C1391" t="str">
            <v>M2</v>
          </cell>
          <cell r="D1391">
            <v>14.13</v>
          </cell>
          <cell r="E1391">
            <v>12000</v>
          </cell>
          <cell r="F1391">
            <v>169560</v>
          </cell>
          <cell r="G1391">
            <v>4000</v>
          </cell>
          <cell r="H1391">
            <v>56520</v>
          </cell>
          <cell r="I1391">
            <v>8000</v>
          </cell>
          <cell r="J1391">
            <v>113040</v>
          </cell>
          <cell r="K1391">
            <v>0</v>
          </cell>
          <cell r="L1391">
            <v>0</v>
          </cell>
          <cell r="M1391" t="str">
            <v>No.15</v>
          </cell>
        </row>
        <row r="1392">
          <cell r="A1392" t="str">
            <v>철근가공및조립</v>
          </cell>
          <cell r="B1392" t="str">
            <v>간단</v>
          </cell>
          <cell r="C1392" t="str">
            <v>TON</v>
          </cell>
          <cell r="D1392">
            <v>0.17799999999999999</v>
          </cell>
          <cell r="E1392">
            <v>290000</v>
          </cell>
          <cell r="F1392">
            <v>51620</v>
          </cell>
          <cell r="G1392">
            <v>3000</v>
          </cell>
          <cell r="H1392">
            <v>534</v>
          </cell>
          <cell r="I1392">
            <v>281000</v>
          </cell>
          <cell r="J1392">
            <v>50018</v>
          </cell>
          <cell r="K1392">
            <v>6000</v>
          </cell>
          <cell r="L1392">
            <v>1068</v>
          </cell>
          <cell r="M1392" t="str">
            <v>No.82</v>
          </cell>
        </row>
        <row r="1393">
          <cell r="A1393" t="str">
            <v>모  르  터</v>
          </cell>
          <cell r="B1393" t="str">
            <v>1 : 3</v>
          </cell>
          <cell r="C1393" t="str">
            <v>M3</v>
          </cell>
          <cell r="D1393">
            <v>0.48</v>
          </cell>
          <cell r="E1393">
            <v>40000</v>
          </cell>
          <cell r="F1393">
            <v>19200</v>
          </cell>
          <cell r="G1393">
            <v>0</v>
          </cell>
          <cell r="H1393">
            <v>0</v>
          </cell>
          <cell r="I1393">
            <v>40000</v>
          </cell>
          <cell r="J1393">
            <v>19200</v>
          </cell>
          <cell r="K1393">
            <v>0</v>
          </cell>
          <cell r="L1393">
            <v>0</v>
          </cell>
          <cell r="M1393" t="str">
            <v>No.37</v>
          </cell>
        </row>
        <row r="1394">
          <cell r="A1394" t="str">
            <v>적벽돌쌓기</v>
          </cell>
          <cell r="B1394" t="str">
            <v>1.0B,표준형</v>
          </cell>
          <cell r="C1394" t="str">
            <v>M2</v>
          </cell>
          <cell r="D1394">
            <v>13.48</v>
          </cell>
          <cell r="E1394">
            <v>21900</v>
          </cell>
          <cell r="F1394">
            <v>295212</v>
          </cell>
          <cell r="G1394">
            <v>0</v>
          </cell>
          <cell r="H1394">
            <v>0</v>
          </cell>
          <cell r="I1394">
            <v>21900</v>
          </cell>
          <cell r="J1394">
            <v>295212</v>
          </cell>
          <cell r="K1394">
            <v>0</v>
          </cell>
          <cell r="L1394">
            <v>0</v>
          </cell>
          <cell r="M1394" t="str">
            <v>No.36</v>
          </cell>
        </row>
        <row r="1395">
          <cell r="A1395" t="str">
            <v>출입문 설치</v>
          </cell>
          <cell r="B1395" t="str">
            <v>자바라</v>
          </cell>
          <cell r="C1395" t="str">
            <v>개소</v>
          </cell>
          <cell r="D1395">
            <v>2</v>
          </cell>
          <cell r="E1395">
            <v>1017000</v>
          </cell>
          <cell r="F1395">
            <v>2034000</v>
          </cell>
          <cell r="G1395">
            <v>567000</v>
          </cell>
          <cell r="H1395">
            <v>1134000</v>
          </cell>
          <cell r="I1395">
            <v>450000</v>
          </cell>
          <cell r="J1395">
            <v>900000</v>
          </cell>
          <cell r="K1395">
            <v>0</v>
          </cell>
          <cell r="L1395">
            <v>0</v>
          </cell>
        </row>
        <row r="1397">
          <cell r="A1397" t="str">
            <v>사. 기  타</v>
          </cell>
          <cell r="F1397">
            <v>1131780</v>
          </cell>
          <cell r="H1397">
            <v>197018</v>
          </cell>
          <cell r="J1397">
            <v>914851</v>
          </cell>
          <cell r="L1397">
            <v>19911</v>
          </cell>
        </row>
        <row r="1398">
          <cell r="A1398" t="str">
            <v>레미콘타설</v>
          </cell>
          <cell r="B1398" t="str">
            <v>철근구조물</v>
          </cell>
          <cell r="C1398" t="str">
            <v>M3</v>
          </cell>
          <cell r="D1398">
            <v>3.34</v>
          </cell>
          <cell r="E1398">
            <v>16000</v>
          </cell>
          <cell r="F1398">
            <v>53440</v>
          </cell>
          <cell r="G1398">
            <v>0</v>
          </cell>
          <cell r="H1398">
            <v>0</v>
          </cell>
          <cell r="I1398">
            <v>16000</v>
          </cell>
          <cell r="J1398">
            <v>53440</v>
          </cell>
          <cell r="K1398">
            <v>0</v>
          </cell>
          <cell r="L1398">
            <v>0</v>
          </cell>
          <cell r="M1398" t="str">
            <v>No.14</v>
          </cell>
        </row>
        <row r="1399">
          <cell r="A1399" t="str">
            <v>레미콘타설</v>
          </cell>
          <cell r="B1399" t="str">
            <v>무근구조물</v>
          </cell>
          <cell r="C1399" t="str">
            <v>M3</v>
          </cell>
          <cell r="D1399">
            <v>0.71</v>
          </cell>
          <cell r="E1399">
            <v>21700</v>
          </cell>
          <cell r="F1399">
            <v>15407</v>
          </cell>
          <cell r="G1399">
            <v>400</v>
          </cell>
          <cell r="H1399">
            <v>284</v>
          </cell>
          <cell r="I1399">
            <v>21000</v>
          </cell>
          <cell r="J1399">
            <v>14910</v>
          </cell>
          <cell r="K1399">
            <v>300</v>
          </cell>
          <cell r="L1399">
            <v>213</v>
          </cell>
          <cell r="M1399" t="str">
            <v>No.10</v>
          </cell>
        </row>
        <row r="1400">
          <cell r="A1400" t="str">
            <v>합판거푸집</v>
          </cell>
          <cell r="B1400" t="str">
            <v>0-7m:3회</v>
          </cell>
          <cell r="C1400" t="str">
            <v>M2</v>
          </cell>
          <cell r="D1400">
            <v>22.58</v>
          </cell>
          <cell r="E1400">
            <v>12000</v>
          </cell>
          <cell r="F1400">
            <v>270960</v>
          </cell>
          <cell r="G1400">
            <v>4000</v>
          </cell>
          <cell r="H1400">
            <v>90320</v>
          </cell>
          <cell r="I1400">
            <v>8000</v>
          </cell>
          <cell r="J1400">
            <v>180640</v>
          </cell>
          <cell r="K1400">
            <v>0</v>
          </cell>
          <cell r="L1400">
            <v>0</v>
          </cell>
          <cell r="M1400" t="str">
            <v>No.15</v>
          </cell>
        </row>
        <row r="1401">
          <cell r="A1401" t="str">
            <v>합판거푸집</v>
          </cell>
          <cell r="B1401" t="str">
            <v>0-7m:6회</v>
          </cell>
          <cell r="C1401" t="str">
            <v>M2</v>
          </cell>
          <cell r="D1401">
            <v>1.6</v>
          </cell>
          <cell r="E1401">
            <v>17100</v>
          </cell>
          <cell r="F1401">
            <v>27360</v>
          </cell>
          <cell r="G1401">
            <v>5300</v>
          </cell>
          <cell r="H1401">
            <v>8480</v>
          </cell>
          <cell r="I1401">
            <v>11800</v>
          </cell>
          <cell r="J1401">
            <v>18880</v>
          </cell>
          <cell r="K1401">
            <v>0</v>
          </cell>
          <cell r="L1401">
            <v>0</v>
          </cell>
          <cell r="M1401" t="str">
            <v>No.11</v>
          </cell>
        </row>
        <row r="1402">
          <cell r="A1402" t="str">
            <v>원형거푸집</v>
          </cell>
          <cell r="B1402" t="str">
            <v>3 회</v>
          </cell>
          <cell r="C1402" t="str">
            <v>M2</v>
          </cell>
          <cell r="D1402">
            <v>1.38</v>
          </cell>
          <cell r="E1402">
            <v>38600</v>
          </cell>
          <cell r="F1402">
            <v>53268</v>
          </cell>
          <cell r="G1402">
            <v>11500</v>
          </cell>
          <cell r="H1402">
            <v>15870</v>
          </cell>
          <cell r="I1402">
            <v>27100</v>
          </cell>
          <cell r="J1402">
            <v>37398</v>
          </cell>
          <cell r="K1402">
            <v>0</v>
          </cell>
          <cell r="L1402">
            <v>0</v>
          </cell>
          <cell r="M1402" t="str">
            <v>No.16</v>
          </cell>
        </row>
        <row r="1403">
          <cell r="A1403" t="str">
            <v>모래부설 및 다짐(B.H 0.7M3,관로기초)</v>
          </cell>
          <cell r="B1403" t="str">
            <v>기계90%+인력10%</v>
          </cell>
          <cell r="C1403" t="str">
            <v>M3</v>
          </cell>
          <cell r="D1403">
            <v>1.5</v>
          </cell>
          <cell r="E1403">
            <v>2300</v>
          </cell>
          <cell r="F1403">
            <v>3450</v>
          </cell>
          <cell r="G1403">
            <v>200</v>
          </cell>
          <cell r="H1403">
            <v>300</v>
          </cell>
          <cell r="I1403">
            <v>1600</v>
          </cell>
          <cell r="J1403">
            <v>2400</v>
          </cell>
          <cell r="K1403">
            <v>500</v>
          </cell>
          <cell r="L1403">
            <v>750</v>
          </cell>
          <cell r="M1403" t="str">
            <v>#.8</v>
          </cell>
        </row>
        <row r="1404">
          <cell r="A1404" t="str">
            <v>철근가공및조립</v>
          </cell>
          <cell r="B1404" t="str">
            <v>보통</v>
          </cell>
          <cell r="C1404" t="str">
            <v>TON</v>
          </cell>
          <cell r="D1404">
            <v>0.32200000000000001</v>
          </cell>
          <cell r="E1404">
            <v>327000</v>
          </cell>
          <cell r="F1404">
            <v>105294</v>
          </cell>
          <cell r="G1404">
            <v>4000</v>
          </cell>
          <cell r="H1404">
            <v>1288</v>
          </cell>
          <cell r="I1404">
            <v>317000</v>
          </cell>
          <cell r="J1404">
            <v>102074</v>
          </cell>
          <cell r="K1404">
            <v>6000</v>
          </cell>
          <cell r="L1404">
            <v>1932</v>
          </cell>
          <cell r="M1404" t="str">
            <v>No.18</v>
          </cell>
        </row>
        <row r="1405">
          <cell r="A1405" t="str">
            <v>양생(비닐)</v>
          </cell>
          <cell r="C1405" t="str">
            <v>M2</v>
          </cell>
          <cell r="D1405">
            <v>1.97</v>
          </cell>
          <cell r="E1405">
            <v>900</v>
          </cell>
          <cell r="F1405">
            <v>1773</v>
          </cell>
          <cell r="G1405">
            <v>700</v>
          </cell>
          <cell r="H1405">
            <v>1379</v>
          </cell>
          <cell r="I1405">
            <v>200</v>
          </cell>
          <cell r="J1405">
            <v>394</v>
          </cell>
          <cell r="K1405">
            <v>0</v>
          </cell>
          <cell r="L1405">
            <v>0</v>
          </cell>
          <cell r="M1405" t="str">
            <v>No.8</v>
          </cell>
        </row>
        <row r="1406">
          <cell r="A1406" t="str">
            <v>이중벽P.E관 접합및부설</v>
          </cell>
          <cell r="B1406" t="str">
            <v>Φ300M/M</v>
          </cell>
          <cell r="C1406" t="str">
            <v>개소</v>
          </cell>
          <cell r="D1406">
            <v>1</v>
          </cell>
          <cell r="E1406">
            <v>6000</v>
          </cell>
          <cell r="F1406">
            <v>6000</v>
          </cell>
          <cell r="G1406">
            <v>0</v>
          </cell>
          <cell r="H1406">
            <v>0</v>
          </cell>
          <cell r="I1406">
            <v>6000</v>
          </cell>
          <cell r="J1406">
            <v>6000</v>
          </cell>
          <cell r="K1406">
            <v>0</v>
          </cell>
          <cell r="L1406">
            <v>0</v>
          </cell>
          <cell r="M1406" t="str">
            <v>No.25</v>
          </cell>
        </row>
        <row r="1407">
          <cell r="A1407" t="str">
            <v>시공이음 설치</v>
          </cell>
          <cell r="B1407" t="str">
            <v>PVC,B=150X5mm</v>
          </cell>
          <cell r="C1407" t="str">
            <v>M</v>
          </cell>
          <cell r="D1407">
            <v>5</v>
          </cell>
          <cell r="E1407">
            <v>13700</v>
          </cell>
          <cell r="F1407">
            <v>68500</v>
          </cell>
          <cell r="G1407">
            <v>2400</v>
          </cell>
          <cell r="H1407">
            <v>12000</v>
          </cell>
          <cell r="I1407">
            <v>11300</v>
          </cell>
          <cell r="J1407">
            <v>56500</v>
          </cell>
          <cell r="K1407">
            <v>0</v>
          </cell>
          <cell r="L1407">
            <v>0</v>
          </cell>
          <cell r="M1407" t="str">
            <v>No.17</v>
          </cell>
        </row>
        <row r="1408">
          <cell r="A1408" t="str">
            <v>사다리설치(STS)</v>
          </cell>
          <cell r="C1408" t="str">
            <v>M</v>
          </cell>
          <cell r="D1408">
            <v>1.08</v>
          </cell>
          <cell r="E1408">
            <v>10900</v>
          </cell>
          <cell r="F1408">
            <v>11772</v>
          </cell>
          <cell r="G1408">
            <v>6600</v>
          </cell>
          <cell r="H1408">
            <v>7128</v>
          </cell>
          <cell r="I1408">
            <v>4100</v>
          </cell>
          <cell r="J1408">
            <v>4428</v>
          </cell>
          <cell r="K1408">
            <v>200</v>
          </cell>
          <cell r="L1408">
            <v>216</v>
          </cell>
          <cell r="M1408" t="str">
            <v>No.19</v>
          </cell>
        </row>
        <row r="1409">
          <cell r="A1409" t="str">
            <v>맨홀뚜껑설치</v>
          </cell>
          <cell r="B1409" t="str">
            <v>(주철재)</v>
          </cell>
          <cell r="C1409" t="str">
            <v>조</v>
          </cell>
          <cell r="D1409">
            <v>1</v>
          </cell>
          <cell r="E1409">
            <v>45800</v>
          </cell>
          <cell r="F1409">
            <v>45800</v>
          </cell>
          <cell r="G1409">
            <v>0</v>
          </cell>
          <cell r="H1409">
            <v>0</v>
          </cell>
          <cell r="I1409">
            <v>45800</v>
          </cell>
          <cell r="J1409">
            <v>45800</v>
          </cell>
          <cell r="K1409">
            <v>0</v>
          </cell>
          <cell r="L1409">
            <v>0</v>
          </cell>
          <cell r="M1409" t="str">
            <v>No.20</v>
          </cell>
        </row>
        <row r="1410">
          <cell r="A1410" t="str">
            <v>강관비계</v>
          </cell>
          <cell r="B1410" t="str">
            <v>3개월</v>
          </cell>
          <cell r="C1410" t="str">
            <v>M2</v>
          </cell>
          <cell r="D1410">
            <v>24</v>
          </cell>
          <cell r="E1410">
            <v>9200</v>
          </cell>
          <cell r="F1410">
            <v>220800</v>
          </cell>
          <cell r="G1410">
            <v>2300</v>
          </cell>
          <cell r="H1410">
            <v>55200</v>
          </cell>
          <cell r="I1410">
            <v>6600</v>
          </cell>
          <cell r="J1410">
            <v>158400</v>
          </cell>
          <cell r="K1410">
            <v>300</v>
          </cell>
          <cell r="L1410">
            <v>7200</v>
          </cell>
          <cell r="M1410" t="str">
            <v>No.33</v>
          </cell>
        </row>
        <row r="1411">
          <cell r="A1411" t="str">
            <v>강관동바리(3개월)</v>
          </cell>
          <cell r="B1411" t="str">
            <v>H=0-4.2M</v>
          </cell>
          <cell r="C1411" t="str">
            <v>공M3</v>
          </cell>
          <cell r="D1411">
            <v>1.17</v>
          </cell>
          <cell r="E1411">
            <v>6300</v>
          </cell>
          <cell r="F1411">
            <v>7371</v>
          </cell>
          <cell r="G1411">
            <v>200</v>
          </cell>
          <cell r="H1411">
            <v>234</v>
          </cell>
          <cell r="I1411">
            <v>6100</v>
          </cell>
          <cell r="J1411">
            <v>7137</v>
          </cell>
          <cell r="K1411">
            <v>0</v>
          </cell>
          <cell r="L1411">
            <v>0</v>
          </cell>
          <cell r="M1411" t="str">
            <v>No.21</v>
          </cell>
        </row>
        <row r="1412">
          <cell r="A1412" t="str">
            <v>시공이음면정리(치핑)</v>
          </cell>
          <cell r="B1412" t="str">
            <v>인력</v>
          </cell>
          <cell r="C1412" t="str">
            <v>M2</v>
          </cell>
          <cell r="D1412">
            <v>1.25</v>
          </cell>
          <cell r="E1412">
            <v>900</v>
          </cell>
          <cell r="F1412">
            <v>1125</v>
          </cell>
          <cell r="G1412">
            <v>700</v>
          </cell>
          <cell r="H1412">
            <v>875</v>
          </cell>
          <cell r="I1412">
            <v>200</v>
          </cell>
          <cell r="J1412">
            <v>250</v>
          </cell>
          <cell r="K1412">
            <v>0</v>
          </cell>
          <cell r="L1412">
            <v>0</v>
          </cell>
          <cell r="M1412" t="str">
            <v>No.22</v>
          </cell>
        </row>
        <row r="1413">
          <cell r="A1413" t="str">
            <v>스페이서(T=75MM)</v>
          </cell>
          <cell r="C1413" t="str">
            <v>EA</v>
          </cell>
          <cell r="D1413">
            <v>4</v>
          </cell>
          <cell r="E1413">
            <v>19000</v>
          </cell>
          <cell r="F1413">
            <v>76000</v>
          </cell>
          <cell r="G1413">
            <v>500</v>
          </cell>
          <cell r="H1413">
            <v>2000</v>
          </cell>
          <cell r="I1413">
            <v>18500</v>
          </cell>
          <cell r="J1413">
            <v>74000</v>
          </cell>
          <cell r="K1413">
            <v>0</v>
          </cell>
          <cell r="L1413">
            <v>0</v>
          </cell>
        </row>
        <row r="1414">
          <cell r="A1414" t="str">
            <v>K.P메카니칼접합및부설(기계)</v>
          </cell>
          <cell r="B1414" t="str">
            <v>ø250M/M(이형관)</v>
          </cell>
          <cell r="C1414" t="str">
            <v>개소</v>
          </cell>
          <cell r="D1414">
            <v>2</v>
          </cell>
          <cell r="E1414">
            <v>17700</v>
          </cell>
          <cell r="F1414">
            <v>35400</v>
          </cell>
          <cell r="G1414">
            <v>0</v>
          </cell>
          <cell r="H1414">
            <v>0</v>
          </cell>
          <cell r="I1414">
            <v>12900</v>
          </cell>
          <cell r="J1414">
            <v>25800</v>
          </cell>
          <cell r="K1414">
            <v>4800</v>
          </cell>
          <cell r="L1414">
            <v>9600</v>
          </cell>
          <cell r="M1414" t="str">
            <v>No.13</v>
          </cell>
        </row>
        <row r="1415">
          <cell r="A1415" t="str">
            <v>플랜지관 접합및부설</v>
          </cell>
          <cell r="B1415" t="str">
            <v>ø250M/M(이형관)</v>
          </cell>
          <cell r="C1415" t="str">
            <v>개소</v>
          </cell>
          <cell r="D1415">
            <v>1</v>
          </cell>
          <cell r="E1415">
            <v>53700</v>
          </cell>
          <cell r="F1415">
            <v>53700</v>
          </cell>
          <cell r="G1415">
            <v>1400</v>
          </cell>
          <cell r="H1415">
            <v>1400</v>
          </cell>
          <cell r="I1415">
            <v>52300</v>
          </cell>
          <cell r="J1415">
            <v>52300</v>
          </cell>
          <cell r="K1415">
            <v>0</v>
          </cell>
          <cell r="L1415">
            <v>0</v>
          </cell>
          <cell r="M1415" t="str">
            <v>No.88</v>
          </cell>
        </row>
        <row r="1416">
          <cell r="A1416" t="str">
            <v>P.V.C관 접합(슬리브접합)</v>
          </cell>
          <cell r="B1416" t="str">
            <v>D25M/M</v>
          </cell>
          <cell r="C1416" t="str">
            <v>개소</v>
          </cell>
          <cell r="D1416">
            <v>13</v>
          </cell>
          <cell r="E1416">
            <v>5720</v>
          </cell>
          <cell r="F1416">
            <v>74360</v>
          </cell>
          <cell r="G1416">
            <v>20</v>
          </cell>
          <cell r="H1416">
            <v>260</v>
          </cell>
          <cell r="I1416">
            <v>5700</v>
          </cell>
          <cell r="J1416">
            <v>74100</v>
          </cell>
          <cell r="K1416">
            <v>0</v>
          </cell>
          <cell r="L1416">
            <v>0</v>
          </cell>
          <cell r="M1416" t="str">
            <v>No.89</v>
          </cell>
        </row>
        <row r="1418">
          <cell r="A1418" t="str">
            <v>4. 운 반 공</v>
          </cell>
          <cell r="F1418">
            <v>420178</v>
          </cell>
          <cell r="H1418">
            <v>37400</v>
          </cell>
          <cell r="J1418">
            <v>40800</v>
          </cell>
          <cell r="L1418">
            <v>341978</v>
          </cell>
        </row>
        <row r="1419">
          <cell r="A1419" t="str">
            <v>철근운반</v>
          </cell>
          <cell r="C1419" t="str">
            <v>TON</v>
          </cell>
          <cell r="D1419">
            <v>31.247</v>
          </cell>
          <cell r="E1419">
            <v>9000</v>
          </cell>
          <cell r="F1419">
            <v>281223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9000</v>
          </cell>
          <cell r="L1419">
            <v>281223</v>
          </cell>
          <cell r="M1419" t="str">
            <v>#.15</v>
          </cell>
        </row>
        <row r="1420">
          <cell r="A1420" t="str">
            <v>시멘트운반(40kg/대)</v>
          </cell>
          <cell r="C1420" t="str">
            <v>대</v>
          </cell>
          <cell r="D1420">
            <v>3</v>
          </cell>
          <cell r="E1420">
            <v>400</v>
          </cell>
          <cell r="F1420">
            <v>1200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400</v>
          </cell>
          <cell r="L1420">
            <v>1200</v>
          </cell>
          <cell r="M1420" t="str">
            <v>#.19</v>
          </cell>
        </row>
        <row r="1421">
          <cell r="A1421" t="str">
            <v>주철관 운반</v>
          </cell>
          <cell r="B1421" t="str">
            <v>이형관</v>
          </cell>
          <cell r="C1421" t="str">
            <v>KG</v>
          </cell>
          <cell r="D1421">
            <v>136.55000000000001</v>
          </cell>
          <cell r="E1421">
            <v>100</v>
          </cell>
          <cell r="F1421">
            <v>13655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100</v>
          </cell>
          <cell r="L1421">
            <v>13655</v>
          </cell>
          <cell r="M1421" t="str">
            <v>#.17</v>
          </cell>
        </row>
        <row r="1422">
          <cell r="A1422" t="str">
            <v>보조기층운반</v>
          </cell>
          <cell r="C1422" t="str">
            <v>M3</v>
          </cell>
          <cell r="D1422">
            <v>17</v>
          </cell>
          <cell r="E1422">
            <v>7300</v>
          </cell>
          <cell r="F1422">
            <v>124100</v>
          </cell>
          <cell r="G1422">
            <v>2200</v>
          </cell>
          <cell r="H1422">
            <v>37400</v>
          </cell>
          <cell r="I1422">
            <v>2400</v>
          </cell>
          <cell r="J1422">
            <v>40800</v>
          </cell>
          <cell r="K1422">
            <v>2700</v>
          </cell>
          <cell r="L1422">
            <v>45900</v>
          </cell>
          <cell r="M1422" t="str">
            <v>#.18</v>
          </cell>
        </row>
        <row r="1433">
          <cell r="A1433" t="str">
            <v>⊙법환 중계펌프장 사급자재비(토목)</v>
          </cell>
          <cell r="C1433" t="str">
            <v>식</v>
          </cell>
          <cell r="D1433">
            <v>1</v>
          </cell>
          <cell r="F1433">
            <v>916875</v>
          </cell>
          <cell r="H1433">
            <v>916875</v>
          </cell>
          <cell r="J1433">
            <v>0</v>
          </cell>
          <cell r="L1433">
            <v>0</v>
          </cell>
        </row>
        <row r="1435">
          <cell r="A1435" t="str">
            <v>모  래</v>
          </cell>
          <cell r="C1435" t="str">
            <v>M3</v>
          </cell>
          <cell r="D1435">
            <v>4</v>
          </cell>
          <cell r="E1435">
            <v>17000</v>
          </cell>
          <cell r="F1435">
            <v>68000</v>
          </cell>
          <cell r="G1435">
            <v>17000</v>
          </cell>
          <cell r="H1435">
            <v>68000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A1436" t="str">
            <v>이중벽 P.E관</v>
          </cell>
          <cell r="B1436" t="str">
            <v>Φ300M/M</v>
          </cell>
          <cell r="C1436" t="str">
            <v>본</v>
          </cell>
          <cell r="D1436">
            <v>1</v>
          </cell>
          <cell r="E1436">
            <v>160200</v>
          </cell>
          <cell r="F1436">
            <v>160200</v>
          </cell>
          <cell r="G1436">
            <v>160200</v>
          </cell>
          <cell r="H1436">
            <v>160200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A1437" t="str">
            <v>적벽돌</v>
          </cell>
          <cell r="B1437" t="str">
            <v>190*90*57</v>
          </cell>
          <cell r="C1437" t="str">
            <v>매</v>
          </cell>
          <cell r="D1437">
            <v>1041</v>
          </cell>
          <cell r="E1437">
            <v>200</v>
          </cell>
          <cell r="F1437">
            <v>208200</v>
          </cell>
          <cell r="G1437">
            <v>200</v>
          </cell>
          <cell r="H1437">
            <v>208200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A1438" t="str">
            <v>보조기층제</v>
          </cell>
          <cell r="C1438" t="str">
            <v>M3</v>
          </cell>
          <cell r="D1438">
            <v>17</v>
          </cell>
          <cell r="E1438">
            <v>6300</v>
          </cell>
          <cell r="F1438">
            <v>107100</v>
          </cell>
          <cell r="G1438">
            <v>6300</v>
          </cell>
          <cell r="H1438">
            <v>107100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주철관 이형관</v>
          </cell>
          <cell r="B1439" t="str">
            <v>D300M/M이상 D600M/M이하</v>
          </cell>
          <cell r="C1439" t="str">
            <v>KG</v>
          </cell>
          <cell r="D1439">
            <v>136.55000000000001</v>
          </cell>
          <cell r="E1439">
            <v>2500</v>
          </cell>
          <cell r="F1439">
            <v>341375</v>
          </cell>
          <cell r="G1439">
            <v>2500</v>
          </cell>
          <cell r="H1439">
            <v>341375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A1440" t="str">
            <v>주철관 접합부품(K.P메카니칼접합)</v>
          </cell>
          <cell r="B1440" t="str">
            <v>D=250MM</v>
          </cell>
          <cell r="C1440" t="str">
            <v>SET</v>
          </cell>
          <cell r="D1440">
            <v>2</v>
          </cell>
          <cell r="E1440">
            <v>16000</v>
          </cell>
          <cell r="F1440">
            <v>32000</v>
          </cell>
          <cell r="G1440">
            <v>16000</v>
          </cell>
          <cell r="H1440">
            <v>32000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55">
          <cell r="A1455" t="str">
            <v>Ⅲ.강정 중계펌프장(토목)</v>
          </cell>
          <cell r="C1455" t="str">
            <v>식</v>
          </cell>
          <cell r="D1455">
            <v>1</v>
          </cell>
          <cell r="F1455">
            <v>175803065</v>
          </cell>
          <cell r="H1455">
            <v>34845977</v>
          </cell>
          <cell r="J1455">
            <v>119005590</v>
          </cell>
          <cell r="L1455">
            <v>21951498</v>
          </cell>
        </row>
        <row r="1457">
          <cell r="A1457" t="str">
            <v>1. 토    공</v>
          </cell>
          <cell r="F1457">
            <v>55282672</v>
          </cell>
          <cell r="H1457">
            <v>12006724</v>
          </cell>
          <cell r="J1457">
            <v>24138059</v>
          </cell>
          <cell r="L1457">
            <v>19137889</v>
          </cell>
        </row>
        <row r="1458">
          <cell r="A1458" t="str">
            <v>터파기:토사(육상),기계80+인력20</v>
          </cell>
          <cell r="B1458" t="str">
            <v>B.H 0.7㎥</v>
          </cell>
          <cell r="C1458" t="str">
            <v>M3</v>
          </cell>
          <cell r="D1458">
            <v>1148.95</v>
          </cell>
          <cell r="E1458">
            <v>2000</v>
          </cell>
          <cell r="F1458">
            <v>2297900</v>
          </cell>
          <cell r="G1458">
            <v>100</v>
          </cell>
          <cell r="H1458">
            <v>114895</v>
          </cell>
          <cell r="I1458">
            <v>1600</v>
          </cell>
          <cell r="J1458">
            <v>1838320</v>
          </cell>
          <cell r="K1458">
            <v>300</v>
          </cell>
          <cell r="L1458">
            <v>344685</v>
          </cell>
          <cell r="M1458" t="str">
            <v>#.2</v>
          </cell>
        </row>
        <row r="1459">
          <cell r="A1459" t="str">
            <v>터파기(인력)</v>
          </cell>
          <cell r="B1459" t="str">
            <v>토사,0-1m</v>
          </cell>
          <cell r="C1459" t="str">
            <v>M3</v>
          </cell>
          <cell r="D1459">
            <v>136.36000000000001</v>
          </cell>
          <cell r="E1459">
            <v>8800</v>
          </cell>
          <cell r="F1459">
            <v>1199968</v>
          </cell>
          <cell r="G1459">
            <v>0</v>
          </cell>
          <cell r="H1459">
            <v>0</v>
          </cell>
          <cell r="I1459">
            <v>8800</v>
          </cell>
          <cell r="J1459">
            <v>1199968</v>
          </cell>
          <cell r="K1459">
            <v>0</v>
          </cell>
          <cell r="L1459">
            <v>0</v>
          </cell>
          <cell r="M1459" t="str">
            <v>No.54</v>
          </cell>
        </row>
        <row r="1460">
          <cell r="A1460" t="str">
            <v>기계터파기(연암)</v>
          </cell>
          <cell r="B1460" t="str">
            <v>B.H0.7+브레이커</v>
          </cell>
          <cell r="C1460" t="str">
            <v>M3</v>
          </cell>
          <cell r="D1460">
            <v>1398.33</v>
          </cell>
          <cell r="E1460">
            <v>18400</v>
          </cell>
          <cell r="F1460">
            <v>25729272</v>
          </cell>
          <cell r="G1460">
            <v>2800</v>
          </cell>
          <cell r="H1460">
            <v>3915324</v>
          </cell>
          <cell r="I1460">
            <v>7300</v>
          </cell>
          <cell r="J1460">
            <v>10207809</v>
          </cell>
          <cell r="K1460">
            <v>8300</v>
          </cell>
          <cell r="L1460">
            <v>11606139</v>
          </cell>
          <cell r="M1460" t="str">
            <v>#.3</v>
          </cell>
        </row>
        <row r="1461">
          <cell r="A1461" t="str">
            <v>되메우기 및 다짐</v>
          </cell>
          <cell r="B1461" t="str">
            <v>B.H 0.7+플래이트 콤펙터</v>
          </cell>
          <cell r="C1461" t="str">
            <v>M3</v>
          </cell>
          <cell r="D1461">
            <v>1289.25</v>
          </cell>
          <cell r="E1461">
            <v>3500</v>
          </cell>
          <cell r="F1461">
            <v>4512375</v>
          </cell>
          <cell r="G1461">
            <v>400</v>
          </cell>
          <cell r="H1461">
            <v>515700</v>
          </cell>
          <cell r="I1461">
            <v>2600</v>
          </cell>
          <cell r="J1461">
            <v>3352050</v>
          </cell>
          <cell r="K1461">
            <v>500</v>
          </cell>
          <cell r="L1461">
            <v>644625</v>
          </cell>
          <cell r="M1461" t="str">
            <v>#.4</v>
          </cell>
        </row>
        <row r="1462">
          <cell r="A1462" t="str">
            <v>되메우기</v>
          </cell>
          <cell r="B1462" t="str">
            <v>인력</v>
          </cell>
          <cell r="C1462" t="str">
            <v>M3</v>
          </cell>
          <cell r="D1462">
            <v>105.51</v>
          </cell>
          <cell r="E1462">
            <v>3400</v>
          </cell>
          <cell r="F1462">
            <v>358734</v>
          </cell>
          <cell r="G1462">
            <v>0</v>
          </cell>
          <cell r="H1462">
            <v>0</v>
          </cell>
          <cell r="I1462">
            <v>3400</v>
          </cell>
          <cell r="J1462">
            <v>358734</v>
          </cell>
          <cell r="K1462">
            <v>0</v>
          </cell>
          <cell r="L1462">
            <v>0</v>
          </cell>
          <cell r="M1462" t="str">
            <v>No.72</v>
          </cell>
        </row>
        <row r="1463">
          <cell r="A1463" t="str">
            <v>사토운반:내부운반(L=5.0km)</v>
          </cell>
          <cell r="B1463" t="str">
            <v>B.H0.7 + D.T15</v>
          </cell>
          <cell r="C1463" t="str">
            <v>M3</v>
          </cell>
          <cell r="D1463">
            <v>560.66999999999996</v>
          </cell>
          <cell r="E1463">
            <v>2500</v>
          </cell>
          <cell r="F1463">
            <v>1401675</v>
          </cell>
          <cell r="G1463">
            <v>900</v>
          </cell>
          <cell r="H1463">
            <v>504603</v>
          </cell>
          <cell r="I1463">
            <v>700</v>
          </cell>
          <cell r="J1463">
            <v>392469</v>
          </cell>
          <cell r="K1463">
            <v>900</v>
          </cell>
          <cell r="L1463">
            <v>504603</v>
          </cell>
          <cell r="M1463" t="str">
            <v>#.24</v>
          </cell>
        </row>
        <row r="1464">
          <cell r="A1464" t="str">
            <v>사토운반:연암</v>
          </cell>
          <cell r="B1464" t="str">
            <v>B.H0.7 + D.T15</v>
          </cell>
          <cell r="C1464" t="str">
            <v>M3</v>
          </cell>
          <cell r="D1464">
            <v>1398.33</v>
          </cell>
          <cell r="E1464">
            <v>12000</v>
          </cell>
          <cell r="F1464">
            <v>16779960</v>
          </cell>
          <cell r="G1464">
            <v>4500</v>
          </cell>
          <cell r="H1464">
            <v>6292485</v>
          </cell>
          <cell r="I1464">
            <v>3500</v>
          </cell>
          <cell r="J1464">
            <v>4894155</v>
          </cell>
          <cell r="K1464">
            <v>4000</v>
          </cell>
          <cell r="L1464">
            <v>5593320</v>
          </cell>
          <cell r="M1464" t="str">
            <v>#.7</v>
          </cell>
        </row>
        <row r="1465">
          <cell r="A1465" t="str">
            <v>성토(토사)</v>
          </cell>
          <cell r="B1465" t="str">
            <v>발생토유용</v>
          </cell>
          <cell r="C1465" t="str">
            <v>M3</v>
          </cell>
          <cell r="D1465">
            <v>451.22</v>
          </cell>
          <cell r="E1465">
            <v>3000</v>
          </cell>
          <cell r="F1465">
            <v>1353660</v>
          </cell>
          <cell r="G1465">
            <v>1100</v>
          </cell>
          <cell r="H1465">
            <v>496342</v>
          </cell>
          <cell r="I1465">
            <v>1100</v>
          </cell>
          <cell r="J1465">
            <v>496342</v>
          </cell>
          <cell r="K1465">
            <v>800</v>
          </cell>
          <cell r="L1465">
            <v>360976</v>
          </cell>
          <cell r="M1465" t="str">
            <v>#.9</v>
          </cell>
        </row>
        <row r="1466">
          <cell r="A1466" t="str">
            <v>줄떼붙임</v>
          </cell>
          <cell r="C1466" t="str">
            <v>M2</v>
          </cell>
          <cell r="D1466">
            <v>46.9</v>
          </cell>
          <cell r="E1466">
            <v>3100</v>
          </cell>
          <cell r="F1466">
            <v>145390</v>
          </cell>
          <cell r="G1466">
            <v>600</v>
          </cell>
          <cell r="H1466">
            <v>28140</v>
          </cell>
          <cell r="I1466">
            <v>2500</v>
          </cell>
          <cell r="J1466">
            <v>117250</v>
          </cell>
          <cell r="K1466">
            <v>0</v>
          </cell>
          <cell r="L1466">
            <v>0</v>
          </cell>
          <cell r="M1466" t="str">
            <v>No.91</v>
          </cell>
        </row>
        <row r="1467">
          <cell r="A1467" t="str">
            <v>바닥면 고르기</v>
          </cell>
          <cell r="B1467" t="str">
            <v>연암</v>
          </cell>
          <cell r="C1467" t="str">
            <v>M2</v>
          </cell>
          <cell r="D1467">
            <v>278.47000000000003</v>
          </cell>
          <cell r="E1467">
            <v>5400</v>
          </cell>
          <cell r="F1467">
            <v>1503738</v>
          </cell>
          <cell r="G1467">
            <v>500</v>
          </cell>
          <cell r="H1467">
            <v>139235</v>
          </cell>
          <cell r="I1467">
            <v>4600</v>
          </cell>
          <cell r="J1467">
            <v>1280962</v>
          </cell>
          <cell r="K1467">
            <v>300</v>
          </cell>
          <cell r="L1467">
            <v>83541</v>
          </cell>
          <cell r="M1467" t="str">
            <v>No.2</v>
          </cell>
        </row>
        <row r="1469">
          <cell r="A1469" t="str">
            <v>2. 구조물공</v>
          </cell>
          <cell r="F1469">
            <v>99359259</v>
          </cell>
          <cell r="H1469">
            <v>15752452</v>
          </cell>
          <cell r="J1469">
            <v>82442820</v>
          </cell>
          <cell r="L1469">
            <v>1163987</v>
          </cell>
        </row>
        <row r="1470">
          <cell r="A1470" t="str">
            <v>레미콘타설</v>
          </cell>
          <cell r="B1470" t="str">
            <v>무근구조물</v>
          </cell>
          <cell r="C1470" t="str">
            <v>M3</v>
          </cell>
          <cell r="D1470">
            <v>22.21</v>
          </cell>
          <cell r="E1470">
            <v>21700</v>
          </cell>
          <cell r="F1470">
            <v>481957</v>
          </cell>
          <cell r="G1470">
            <v>400</v>
          </cell>
          <cell r="H1470">
            <v>8884</v>
          </cell>
          <cell r="I1470">
            <v>21000</v>
          </cell>
          <cell r="J1470">
            <v>466410</v>
          </cell>
          <cell r="K1470">
            <v>300</v>
          </cell>
          <cell r="L1470">
            <v>6663</v>
          </cell>
          <cell r="M1470" t="str">
            <v>No.10</v>
          </cell>
        </row>
        <row r="1471">
          <cell r="A1471" t="str">
            <v>레미콘타설</v>
          </cell>
          <cell r="B1471" t="str">
            <v>철근구조물</v>
          </cell>
          <cell r="C1471" t="str">
            <v>M3</v>
          </cell>
          <cell r="D1471">
            <v>531.58000000000004</v>
          </cell>
          <cell r="E1471">
            <v>16000</v>
          </cell>
          <cell r="F1471">
            <v>8505280</v>
          </cell>
          <cell r="G1471">
            <v>0</v>
          </cell>
          <cell r="H1471">
            <v>0</v>
          </cell>
          <cell r="I1471">
            <v>16000</v>
          </cell>
          <cell r="J1471">
            <v>8505280</v>
          </cell>
          <cell r="K1471">
            <v>0</v>
          </cell>
          <cell r="L1471">
            <v>0</v>
          </cell>
          <cell r="M1471" t="str">
            <v>No.14</v>
          </cell>
        </row>
        <row r="1472">
          <cell r="A1472" t="str">
            <v>합판거푸집</v>
          </cell>
          <cell r="B1472" t="str">
            <v>0-7m:6회</v>
          </cell>
          <cell r="C1472" t="str">
            <v>M2</v>
          </cell>
          <cell r="D1472">
            <v>7.11</v>
          </cell>
          <cell r="E1472">
            <v>17100</v>
          </cell>
          <cell r="F1472">
            <v>121581</v>
          </cell>
          <cell r="G1472">
            <v>5300</v>
          </cell>
          <cell r="H1472">
            <v>37683</v>
          </cell>
          <cell r="I1472">
            <v>11800</v>
          </cell>
          <cell r="J1472">
            <v>83898</v>
          </cell>
          <cell r="K1472">
            <v>0</v>
          </cell>
          <cell r="L1472">
            <v>0</v>
          </cell>
          <cell r="M1472" t="str">
            <v>No.11</v>
          </cell>
        </row>
        <row r="1473">
          <cell r="A1473" t="str">
            <v>합판거푸집</v>
          </cell>
          <cell r="B1473" t="str">
            <v>0-7m:3회</v>
          </cell>
          <cell r="C1473" t="str">
            <v>M2</v>
          </cell>
          <cell r="D1473">
            <v>597.83000000000004</v>
          </cell>
          <cell r="E1473">
            <v>12000</v>
          </cell>
          <cell r="F1473">
            <v>7173960</v>
          </cell>
          <cell r="G1473">
            <v>4000</v>
          </cell>
          <cell r="H1473">
            <v>2391320</v>
          </cell>
          <cell r="I1473">
            <v>8000</v>
          </cell>
          <cell r="J1473">
            <v>4782640</v>
          </cell>
          <cell r="K1473">
            <v>0</v>
          </cell>
          <cell r="L1473">
            <v>0</v>
          </cell>
          <cell r="M1473" t="str">
            <v>No.15</v>
          </cell>
        </row>
        <row r="1474">
          <cell r="A1474" t="str">
            <v>폼타이 합판거푸집</v>
          </cell>
          <cell r="B1474" t="str">
            <v>0-7m:T=500:3회</v>
          </cell>
          <cell r="C1474" t="str">
            <v>M2</v>
          </cell>
          <cell r="D1474">
            <v>384.5</v>
          </cell>
          <cell r="E1474">
            <v>18700</v>
          </cell>
          <cell r="F1474">
            <v>7190150</v>
          </cell>
          <cell r="G1474">
            <v>6700</v>
          </cell>
          <cell r="H1474">
            <v>2576150</v>
          </cell>
          <cell r="I1474">
            <v>12000</v>
          </cell>
          <cell r="J1474">
            <v>4614000</v>
          </cell>
          <cell r="K1474">
            <v>0</v>
          </cell>
          <cell r="L1474">
            <v>0</v>
          </cell>
          <cell r="M1474" t="str">
            <v>No.92</v>
          </cell>
        </row>
        <row r="1475">
          <cell r="A1475" t="str">
            <v>폼타이 합판거푸집</v>
          </cell>
          <cell r="B1475" t="str">
            <v>0-7m:T=400:3회</v>
          </cell>
          <cell r="C1475" t="str">
            <v>M2</v>
          </cell>
          <cell r="D1475">
            <v>396.59</v>
          </cell>
          <cell r="E1475">
            <v>18500</v>
          </cell>
          <cell r="F1475">
            <v>7336915</v>
          </cell>
          <cell r="G1475">
            <v>6600</v>
          </cell>
          <cell r="H1475">
            <v>2617494</v>
          </cell>
          <cell r="I1475">
            <v>11900</v>
          </cell>
          <cell r="J1475">
            <v>4719421</v>
          </cell>
          <cell r="K1475">
            <v>0</v>
          </cell>
          <cell r="L1475">
            <v>0</v>
          </cell>
          <cell r="M1475" t="str">
            <v>No.73</v>
          </cell>
        </row>
        <row r="1476">
          <cell r="A1476" t="str">
            <v>폼타이 합판거푸집</v>
          </cell>
          <cell r="B1476" t="str">
            <v>0-7m:T=300:3회</v>
          </cell>
          <cell r="C1476" t="str">
            <v>M2</v>
          </cell>
          <cell r="D1476">
            <v>113.28</v>
          </cell>
          <cell r="E1476">
            <v>18600</v>
          </cell>
          <cell r="F1476">
            <v>2107008</v>
          </cell>
          <cell r="G1476">
            <v>6600</v>
          </cell>
          <cell r="H1476">
            <v>747648</v>
          </cell>
          <cell r="I1476">
            <v>12000</v>
          </cell>
          <cell r="J1476">
            <v>1359360</v>
          </cell>
          <cell r="K1476">
            <v>0</v>
          </cell>
          <cell r="L1476">
            <v>0</v>
          </cell>
          <cell r="M1476" t="str">
            <v>No.74</v>
          </cell>
        </row>
        <row r="1477">
          <cell r="A1477" t="str">
            <v>강관동바리(3개월)</v>
          </cell>
          <cell r="B1477" t="str">
            <v>H=4.2-7.2M</v>
          </cell>
          <cell r="C1477" t="str">
            <v>공M3</v>
          </cell>
          <cell r="D1477">
            <v>39.56</v>
          </cell>
          <cell r="E1477">
            <v>7500</v>
          </cell>
          <cell r="F1477">
            <v>296700</v>
          </cell>
          <cell r="G1477">
            <v>200</v>
          </cell>
          <cell r="H1477">
            <v>7912</v>
          </cell>
          <cell r="I1477">
            <v>7300</v>
          </cell>
          <cell r="J1477">
            <v>288788</v>
          </cell>
          <cell r="K1477">
            <v>0</v>
          </cell>
          <cell r="L1477">
            <v>0</v>
          </cell>
          <cell r="M1477" t="str">
            <v>No.93</v>
          </cell>
        </row>
        <row r="1478">
          <cell r="A1478" t="str">
            <v>강관동바리(3개월)</v>
          </cell>
          <cell r="B1478" t="str">
            <v>H=0-4.2M</v>
          </cell>
          <cell r="C1478" t="str">
            <v>공M3</v>
          </cell>
          <cell r="D1478">
            <v>824.47</v>
          </cell>
          <cell r="E1478">
            <v>6300</v>
          </cell>
          <cell r="F1478">
            <v>5194161</v>
          </cell>
          <cell r="G1478">
            <v>200</v>
          </cell>
          <cell r="H1478">
            <v>164894</v>
          </cell>
          <cell r="I1478">
            <v>6100</v>
          </cell>
          <cell r="J1478">
            <v>5029267</v>
          </cell>
          <cell r="K1478">
            <v>0</v>
          </cell>
          <cell r="L1478">
            <v>0</v>
          </cell>
          <cell r="M1478" t="str">
            <v>No.21</v>
          </cell>
        </row>
        <row r="1479">
          <cell r="A1479" t="str">
            <v>강관비계</v>
          </cell>
          <cell r="B1479" t="str">
            <v>3개월</v>
          </cell>
          <cell r="C1479" t="str">
            <v>M2</v>
          </cell>
          <cell r="D1479">
            <v>396.18</v>
          </cell>
          <cell r="E1479">
            <v>9200</v>
          </cell>
          <cell r="F1479">
            <v>3644856</v>
          </cell>
          <cell r="G1479">
            <v>2300</v>
          </cell>
          <cell r="H1479">
            <v>911214</v>
          </cell>
          <cell r="I1479">
            <v>6600</v>
          </cell>
          <cell r="J1479">
            <v>2614788</v>
          </cell>
          <cell r="K1479">
            <v>300</v>
          </cell>
          <cell r="L1479">
            <v>118854</v>
          </cell>
          <cell r="M1479" t="str">
            <v>No.33</v>
          </cell>
        </row>
        <row r="1480">
          <cell r="A1480" t="str">
            <v>시공이음 설치</v>
          </cell>
          <cell r="B1480" t="str">
            <v>PVC,B=230X5mm</v>
          </cell>
          <cell r="C1480" t="str">
            <v>M</v>
          </cell>
          <cell r="D1480">
            <v>111.1</v>
          </cell>
          <cell r="E1480">
            <v>14600</v>
          </cell>
          <cell r="F1480">
            <v>1622060</v>
          </cell>
          <cell r="G1480">
            <v>3400</v>
          </cell>
          <cell r="H1480">
            <v>377740</v>
          </cell>
          <cell r="I1480">
            <v>11200</v>
          </cell>
          <cell r="J1480">
            <v>1244320</v>
          </cell>
          <cell r="K1480">
            <v>0</v>
          </cell>
          <cell r="L1480">
            <v>0</v>
          </cell>
          <cell r="M1480" t="str">
            <v>No.75</v>
          </cell>
        </row>
        <row r="1481">
          <cell r="A1481" t="str">
            <v>시공이음면정리(치핑)</v>
          </cell>
          <cell r="B1481" t="str">
            <v>인력</v>
          </cell>
          <cell r="C1481" t="str">
            <v>M2</v>
          </cell>
          <cell r="D1481">
            <v>50.44</v>
          </cell>
          <cell r="E1481">
            <v>19000</v>
          </cell>
          <cell r="F1481">
            <v>958360</v>
          </cell>
          <cell r="G1481">
            <v>500</v>
          </cell>
          <cell r="H1481">
            <v>25220</v>
          </cell>
          <cell r="I1481">
            <v>18500</v>
          </cell>
          <cell r="J1481">
            <v>933140</v>
          </cell>
          <cell r="K1481">
            <v>0</v>
          </cell>
          <cell r="L1481">
            <v>0</v>
          </cell>
          <cell r="M1481" t="str">
            <v>No.22</v>
          </cell>
        </row>
        <row r="1482">
          <cell r="A1482" t="str">
            <v>스페이서(T=110MM)</v>
          </cell>
          <cell r="C1482" t="str">
            <v>EA</v>
          </cell>
          <cell r="D1482">
            <v>669</v>
          </cell>
          <cell r="E1482">
            <v>90</v>
          </cell>
          <cell r="F1482">
            <v>60210</v>
          </cell>
          <cell r="G1482">
            <v>90</v>
          </cell>
          <cell r="H1482">
            <v>60210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A1483" t="str">
            <v>스페이서(T=80MM)</v>
          </cell>
          <cell r="C1483" t="str">
            <v>EA</v>
          </cell>
          <cell r="D1483">
            <v>3808</v>
          </cell>
          <cell r="E1483">
            <v>60</v>
          </cell>
          <cell r="F1483">
            <v>228480</v>
          </cell>
          <cell r="G1483">
            <v>60</v>
          </cell>
          <cell r="H1483">
            <v>228480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A1484" t="str">
            <v>폼타이거푸집 구멍체움</v>
          </cell>
          <cell r="C1484" t="str">
            <v>EA</v>
          </cell>
          <cell r="D1484">
            <v>959</v>
          </cell>
          <cell r="E1484">
            <v>250</v>
          </cell>
          <cell r="F1484">
            <v>239750</v>
          </cell>
          <cell r="G1484">
            <v>0</v>
          </cell>
          <cell r="H1484">
            <v>0</v>
          </cell>
          <cell r="I1484">
            <v>250</v>
          </cell>
          <cell r="J1484">
            <v>239750</v>
          </cell>
          <cell r="K1484">
            <v>0</v>
          </cell>
          <cell r="L1484">
            <v>0</v>
          </cell>
          <cell r="M1484" t="str">
            <v>No.76</v>
          </cell>
        </row>
        <row r="1485">
          <cell r="A1485" t="str">
            <v>에폭시방수</v>
          </cell>
          <cell r="B1485" t="str">
            <v>수용성에폭시3회</v>
          </cell>
          <cell r="C1485" t="str">
            <v>M2</v>
          </cell>
          <cell r="D1485">
            <v>334.01</v>
          </cell>
          <cell r="E1485">
            <v>19600</v>
          </cell>
          <cell r="F1485">
            <v>6546596</v>
          </cell>
          <cell r="G1485">
            <v>10300</v>
          </cell>
          <cell r="H1485">
            <v>3440303</v>
          </cell>
          <cell r="I1485">
            <v>9300</v>
          </cell>
          <cell r="J1485">
            <v>3106293</v>
          </cell>
          <cell r="K1485">
            <v>0</v>
          </cell>
          <cell r="L1485">
            <v>0</v>
          </cell>
          <cell r="M1485" t="str">
            <v>No.77</v>
          </cell>
        </row>
        <row r="1486">
          <cell r="A1486" t="str">
            <v>S.T.S Plate C.설치(TYPE-A)</v>
          </cell>
          <cell r="B1486" t="str">
            <v>1000X600</v>
          </cell>
          <cell r="C1486" t="str">
            <v>EA</v>
          </cell>
          <cell r="D1486">
            <v>2</v>
          </cell>
          <cell r="E1486">
            <v>193800</v>
          </cell>
          <cell r="F1486">
            <v>387600</v>
          </cell>
          <cell r="G1486">
            <v>99600</v>
          </cell>
          <cell r="H1486">
            <v>199200</v>
          </cell>
          <cell r="I1486">
            <v>84300</v>
          </cell>
          <cell r="J1486">
            <v>168600</v>
          </cell>
          <cell r="K1486">
            <v>9900</v>
          </cell>
          <cell r="L1486">
            <v>19800</v>
          </cell>
          <cell r="M1486" t="str">
            <v>No.94</v>
          </cell>
        </row>
        <row r="1487">
          <cell r="A1487" t="str">
            <v>S.T.S Plate C.설치(TYPE-B)</v>
          </cell>
          <cell r="B1487" t="str">
            <v>1300X1300</v>
          </cell>
          <cell r="C1487" t="str">
            <v>EA</v>
          </cell>
          <cell r="D1487">
            <v>3</v>
          </cell>
          <cell r="E1487">
            <v>295900</v>
          </cell>
          <cell r="F1487">
            <v>887700</v>
          </cell>
          <cell r="G1487">
            <v>180000</v>
          </cell>
          <cell r="H1487">
            <v>540000</v>
          </cell>
          <cell r="I1487">
            <v>96500</v>
          </cell>
          <cell r="J1487">
            <v>289500</v>
          </cell>
          <cell r="K1487">
            <v>19400</v>
          </cell>
          <cell r="L1487">
            <v>58200</v>
          </cell>
          <cell r="M1487" t="str">
            <v>No.95</v>
          </cell>
        </row>
        <row r="1488">
          <cell r="A1488" t="str">
            <v>S.T.S Plate C.설치(TYPE-D)</v>
          </cell>
          <cell r="B1488" t="str">
            <v>1500X700</v>
          </cell>
          <cell r="C1488" t="str">
            <v>EA</v>
          </cell>
          <cell r="D1488">
            <v>2</v>
          </cell>
          <cell r="E1488">
            <v>227900</v>
          </cell>
          <cell r="F1488">
            <v>455800</v>
          </cell>
          <cell r="G1488">
            <v>130000</v>
          </cell>
          <cell r="H1488">
            <v>260000</v>
          </cell>
          <cell r="I1488">
            <v>85800</v>
          </cell>
          <cell r="J1488">
            <v>171600</v>
          </cell>
          <cell r="K1488">
            <v>12100</v>
          </cell>
          <cell r="L1488">
            <v>24200</v>
          </cell>
          <cell r="M1488" t="str">
            <v>No.96</v>
          </cell>
        </row>
        <row r="1489">
          <cell r="A1489" t="str">
            <v>S.T.S Plate C.설치(TYPE-D)</v>
          </cell>
          <cell r="B1489" t="str">
            <v>1200X600</v>
          </cell>
          <cell r="C1489" t="str">
            <v>EA</v>
          </cell>
          <cell r="D1489">
            <v>1</v>
          </cell>
          <cell r="E1489">
            <v>213200</v>
          </cell>
          <cell r="F1489">
            <v>213200</v>
          </cell>
          <cell r="G1489">
            <v>120000</v>
          </cell>
          <cell r="H1489">
            <v>120000</v>
          </cell>
          <cell r="I1489">
            <v>81300</v>
          </cell>
          <cell r="J1489">
            <v>81300</v>
          </cell>
          <cell r="K1489">
            <v>11900</v>
          </cell>
          <cell r="L1489">
            <v>11900</v>
          </cell>
          <cell r="M1489" t="str">
            <v>No.97</v>
          </cell>
        </row>
        <row r="1490">
          <cell r="A1490" t="str">
            <v>S.T.S Plate C.설치(TYPE-A)</v>
          </cell>
          <cell r="B1490" t="str">
            <v>1000X1000</v>
          </cell>
          <cell r="C1490" t="str">
            <v>EA</v>
          </cell>
          <cell r="D1490">
            <v>1</v>
          </cell>
          <cell r="E1490">
            <v>223000</v>
          </cell>
          <cell r="F1490">
            <v>223000</v>
          </cell>
          <cell r="G1490">
            <v>128000</v>
          </cell>
          <cell r="H1490">
            <v>128000</v>
          </cell>
          <cell r="I1490">
            <v>83000</v>
          </cell>
          <cell r="J1490">
            <v>83000</v>
          </cell>
          <cell r="K1490">
            <v>12000</v>
          </cell>
          <cell r="L1490">
            <v>12000</v>
          </cell>
          <cell r="M1490" t="str">
            <v>No.98</v>
          </cell>
        </row>
        <row r="1491">
          <cell r="A1491" t="str">
            <v>흙채움</v>
          </cell>
          <cell r="C1491" t="str">
            <v>M3</v>
          </cell>
          <cell r="D1491">
            <v>63.3</v>
          </cell>
          <cell r="E1491">
            <v>1200</v>
          </cell>
          <cell r="F1491">
            <v>75960</v>
          </cell>
          <cell r="G1491">
            <v>200</v>
          </cell>
          <cell r="H1491">
            <v>12660</v>
          </cell>
          <cell r="I1491">
            <v>600</v>
          </cell>
          <cell r="J1491">
            <v>37980</v>
          </cell>
          <cell r="K1491">
            <v>400</v>
          </cell>
          <cell r="L1491">
            <v>25320</v>
          </cell>
          <cell r="M1491" t="str">
            <v>#.29</v>
          </cell>
        </row>
        <row r="1492">
          <cell r="A1492" t="str">
            <v>사다리설치(STS)</v>
          </cell>
          <cell r="C1492" t="str">
            <v>M</v>
          </cell>
          <cell r="D1492">
            <v>8</v>
          </cell>
          <cell r="E1492">
            <v>10900</v>
          </cell>
          <cell r="F1492">
            <v>87200</v>
          </cell>
          <cell r="G1492">
            <v>6600</v>
          </cell>
          <cell r="H1492">
            <v>52800</v>
          </cell>
          <cell r="I1492">
            <v>4100</v>
          </cell>
          <cell r="J1492">
            <v>32800</v>
          </cell>
          <cell r="K1492">
            <v>200</v>
          </cell>
          <cell r="L1492">
            <v>1600</v>
          </cell>
          <cell r="M1492" t="str">
            <v>No.19</v>
          </cell>
        </row>
        <row r="1493">
          <cell r="A1493" t="str">
            <v>수팽창고무지수판 설치</v>
          </cell>
          <cell r="B1493" t="str">
            <v>20X10</v>
          </cell>
          <cell r="C1493" t="str">
            <v>M</v>
          </cell>
          <cell r="D1493">
            <v>3.77</v>
          </cell>
          <cell r="E1493">
            <v>3900</v>
          </cell>
          <cell r="F1493">
            <v>14703</v>
          </cell>
          <cell r="G1493">
            <v>3100</v>
          </cell>
          <cell r="H1493">
            <v>11687</v>
          </cell>
          <cell r="I1493">
            <v>800</v>
          </cell>
          <cell r="J1493">
            <v>3016</v>
          </cell>
          <cell r="K1493">
            <v>0</v>
          </cell>
          <cell r="L1493">
            <v>0</v>
          </cell>
          <cell r="M1493" t="str">
            <v>No.23</v>
          </cell>
        </row>
        <row r="1494">
          <cell r="A1494" t="str">
            <v>P.V.C 파이프(VG1)</v>
          </cell>
          <cell r="B1494" t="str">
            <v>Φ100M/M</v>
          </cell>
          <cell r="C1494" t="str">
            <v>M</v>
          </cell>
          <cell r="D1494">
            <v>2.5499999999999998</v>
          </cell>
          <cell r="E1494">
            <v>6800</v>
          </cell>
          <cell r="F1494">
            <v>17340</v>
          </cell>
          <cell r="G1494">
            <v>6500</v>
          </cell>
          <cell r="H1494">
            <v>16575</v>
          </cell>
          <cell r="I1494">
            <v>300</v>
          </cell>
          <cell r="J1494">
            <v>765</v>
          </cell>
          <cell r="K1494">
            <v>0</v>
          </cell>
          <cell r="L1494">
            <v>0</v>
          </cell>
        </row>
        <row r="1495">
          <cell r="A1495" t="str">
            <v>P.V.C 파이프(VG1)</v>
          </cell>
          <cell r="B1495" t="str">
            <v>φ150M/M</v>
          </cell>
          <cell r="C1495" t="str">
            <v>M</v>
          </cell>
          <cell r="D1495">
            <v>0.9</v>
          </cell>
          <cell r="E1495">
            <v>13400</v>
          </cell>
          <cell r="F1495">
            <v>12060</v>
          </cell>
          <cell r="G1495">
            <v>12700</v>
          </cell>
          <cell r="H1495">
            <v>11430</v>
          </cell>
          <cell r="I1495">
            <v>700</v>
          </cell>
          <cell r="J1495">
            <v>630</v>
          </cell>
          <cell r="K1495">
            <v>0</v>
          </cell>
          <cell r="L1495">
            <v>0</v>
          </cell>
        </row>
        <row r="1496">
          <cell r="A1496" t="str">
            <v>난간설치(TYPE-B수평)</v>
          </cell>
          <cell r="C1496" t="str">
            <v>M</v>
          </cell>
          <cell r="D1496">
            <v>12.6</v>
          </cell>
          <cell r="E1496">
            <v>45400</v>
          </cell>
          <cell r="F1496">
            <v>572040</v>
          </cell>
          <cell r="G1496">
            <v>8200</v>
          </cell>
          <cell r="H1496">
            <v>103320</v>
          </cell>
          <cell r="I1496">
            <v>36000</v>
          </cell>
          <cell r="J1496">
            <v>453600</v>
          </cell>
          <cell r="K1496">
            <v>1200</v>
          </cell>
          <cell r="L1496">
            <v>15120</v>
          </cell>
          <cell r="M1496" t="str">
            <v>No.99</v>
          </cell>
        </row>
        <row r="1497">
          <cell r="A1497" t="str">
            <v>난간설치(TYPE-A경사)</v>
          </cell>
          <cell r="C1497" t="str">
            <v>M</v>
          </cell>
          <cell r="D1497">
            <v>10.89</v>
          </cell>
          <cell r="E1497">
            <v>45400</v>
          </cell>
          <cell r="F1497">
            <v>494406</v>
          </cell>
          <cell r="G1497">
            <v>8200</v>
          </cell>
          <cell r="H1497">
            <v>89298</v>
          </cell>
          <cell r="I1497">
            <v>36000</v>
          </cell>
          <cell r="J1497">
            <v>392040</v>
          </cell>
          <cell r="K1497">
            <v>1200</v>
          </cell>
          <cell r="L1497">
            <v>13068</v>
          </cell>
          <cell r="M1497" t="str">
            <v>No.100</v>
          </cell>
        </row>
        <row r="1498">
          <cell r="A1498" t="str">
            <v>철근가공및조립</v>
          </cell>
          <cell r="B1498" t="str">
            <v>복잡</v>
          </cell>
          <cell r="C1498" t="str">
            <v>TON</v>
          </cell>
          <cell r="D1498">
            <v>122.46599999999999</v>
          </cell>
          <cell r="E1498">
            <v>361000</v>
          </cell>
          <cell r="F1498">
            <v>44210226</v>
          </cell>
          <cell r="G1498">
            <v>5000</v>
          </cell>
          <cell r="H1498">
            <v>612330</v>
          </cell>
          <cell r="I1498">
            <v>349000</v>
          </cell>
          <cell r="J1498">
            <v>42740634</v>
          </cell>
          <cell r="K1498">
            <v>7000</v>
          </cell>
          <cell r="L1498">
            <v>857262</v>
          </cell>
          <cell r="M1498" t="str">
            <v>No.81</v>
          </cell>
        </row>
        <row r="1500">
          <cell r="A1500" t="str">
            <v>3. 부대시설공</v>
          </cell>
          <cell r="F1500">
            <v>19551065</v>
          </cell>
          <cell r="H1500">
            <v>7005401</v>
          </cell>
          <cell r="J1500">
            <v>12335911</v>
          </cell>
          <cell r="L1500">
            <v>209753</v>
          </cell>
        </row>
        <row r="1501">
          <cell r="A1501" t="str">
            <v>가. 콘크리트 포장</v>
          </cell>
          <cell r="F1501">
            <v>3081575</v>
          </cell>
          <cell r="H1501">
            <v>1637371</v>
          </cell>
          <cell r="J1501">
            <v>1417874</v>
          </cell>
          <cell r="L1501">
            <v>26330</v>
          </cell>
        </row>
        <row r="1502">
          <cell r="A1502" t="str">
            <v>모래부설(B.H 0.7M3)</v>
          </cell>
          <cell r="B1502" t="str">
            <v>기계90%+인력10%</v>
          </cell>
          <cell r="C1502" t="str">
            <v>M3</v>
          </cell>
          <cell r="D1502">
            <v>3.56</v>
          </cell>
          <cell r="E1502">
            <v>1300</v>
          </cell>
          <cell r="F1502">
            <v>4628</v>
          </cell>
          <cell r="G1502">
            <v>200</v>
          </cell>
          <cell r="H1502">
            <v>712</v>
          </cell>
          <cell r="I1502">
            <v>700</v>
          </cell>
          <cell r="J1502">
            <v>2492</v>
          </cell>
          <cell r="K1502">
            <v>400</v>
          </cell>
          <cell r="L1502">
            <v>1424</v>
          </cell>
          <cell r="M1502" t="str">
            <v>#.14</v>
          </cell>
        </row>
        <row r="1503">
          <cell r="A1503" t="str">
            <v>보조기층포설 및 다짐</v>
          </cell>
          <cell r="B1503" t="str">
            <v>T=30cm</v>
          </cell>
          <cell r="C1503" t="str">
            <v>M3</v>
          </cell>
          <cell r="D1503">
            <v>35.58</v>
          </cell>
          <cell r="E1503">
            <v>2800</v>
          </cell>
          <cell r="F1503">
            <v>99624</v>
          </cell>
          <cell r="G1503">
            <v>400</v>
          </cell>
          <cell r="H1503">
            <v>14232</v>
          </cell>
          <cell r="I1503">
            <v>1700</v>
          </cell>
          <cell r="J1503">
            <v>60486</v>
          </cell>
          <cell r="K1503">
            <v>700</v>
          </cell>
          <cell r="L1503">
            <v>24906</v>
          </cell>
          <cell r="M1503" t="str">
            <v>#.11</v>
          </cell>
        </row>
        <row r="1504">
          <cell r="A1504" t="str">
            <v>신 축 재</v>
          </cell>
          <cell r="B1504" t="str">
            <v>T=1.5cm</v>
          </cell>
          <cell r="C1504" t="str">
            <v>M2</v>
          </cell>
          <cell r="D1504">
            <v>4.74</v>
          </cell>
          <cell r="E1504">
            <v>12600</v>
          </cell>
          <cell r="F1504">
            <v>59724</v>
          </cell>
          <cell r="G1504">
            <v>12000</v>
          </cell>
          <cell r="H1504">
            <v>56880</v>
          </cell>
          <cell r="I1504">
            <v>600</v>
          </cell>
          <cell r="J1504">
            <v>2844</v>
          </cell>
          <cell r="K1504">
            <v>0</v>
          </cell>
          <cell r="L1504">
            <v>0</v>
          </cell>
        </row>
        <row r="1505">
          <cell r="A1505" t="str">
            <v>양생(비닐)</v>
          </cell>
          <cell r="C1505" t="str">
            <v>M2</v>
          </cell>
          <cell r="D1505">
            <v>118.61</v>
          </cell>
          <cell r="E1505">
            <v>900</v>
          </cell>
          <cell r="F1505">
            <v>106749</v>
          </cell>
          <cell r="G1505">
            <v>700</v>
          </cell>
          <cell r="H1505">
            <v>83027</v>
          </cell>
          <cell r="I1505">
            <v>200</v>
          </cell>
          <cell r="J1505">
            <v>23722</v>
          </cell>
          <cell r="K1505">
            <v>0</v>
          </cell>
          <cell r="L1505">
            <v>0</v>
          </cell>
          <cell r="M1505" t="str">
            <v>No.8</v>
          </cell>
        </row>
        <row r="1506">
          <cell r="A1506" t="str">
            <v>콘크리트포장 포설</v>
          </cell>
          <cell r="B1506" t="str">
            <v>T=20cm</v>
          </cell>
          <cell r="C1506" t="str">
            <v>M3</v>
          </cell>
          <cell r="D1506">
            <v>23.72</v>
          </cell>
          <cell r="E1506">
            <v>103500</v>
          </cell>
          <cell r="F1506">
            <v>2455020</v>
          </cell>
          <cell r="G1506">
            <v>52500</v>
          </cell>
          <cell r="H1506">
            <v>1245300</v>
          </cell>
          <cell r="I1506">
            <v>51000</v>
          </cell>
          <cell r="J1506">
            <v>1209720</v>
          </cell>
          <cell r="K1506">
            <v>0</v>
          </cell>
          <cell r="L1506">
            <v>0</v>
          </cell>
          <cell r="M1506" t="str">
            <v>No.6</v>
          </cell>
        </row>
        <row r="1507">
          <cell r="A1507" t="str">
            <v>와이어메쉬깔기</v>
          </cell>
          <cell r="B1507" t="str">
            <v>#8X100X100</v>
          </cell>
          <cell r="C1507" t="str">
            <v>M2</v>
          </cell>
          <cell r="D1507">
            <v>118.61</v>
          </cell>
          <cell r="E1507">
            <v>3000</v>
          </cell>
          <cell r="F1507">
            <v>355830</v>
          </cell>
          <cell r="G1507">
            <v>2000</v>
          </cell>
          <cell r="H1507">
            <v>237220</v>
          </cell>
          <cell r="I1507">
            <v>1000</v>
          </cell>
          <cell r="J1507">
            <v>118610</v>
          </cell>
          <cell r="K1507">
            <v>0</v>
          </cell>
          <cell r="L1507">
            <v>0</v>
          </cell>
          <cell r="M1507" t="str">
            <v>No.7</v>
          </cell>
        </row>
        <row r="1509">
          <cell r="A1509" t="str">
            <v>나. U형 측구</v>
          </cell>
          <cell r="F1509">
            <v>7066972</v>
          </cell>
          <cell r="H1509">
            <v>3974723</v>
          </cell>
          <cell r="J1509">
            <v>3053311</v>
          </cell>
          <cell r="L1509">
            <v>38938</v>
          </cell>
        </row>
        <row r="1510">
          <cell r="A1510" t="str">
            <v>레미콘타설</v>
          </cell>
          <cell r="B1510" t="str">
            <v>철근구조물</v>
          </cell>
          <cell r="C1510" t="str">
            <v>M3</v>
          </cell>
          <cell r="D1510">
            <v>18.149999999999999</v>
          </cell>
          <cell r="E1510">
            <v>16000</v>
          </cell>
          <cell r="F1510">
            <v>290400</v>
          </cell>
          <cell r="G1510">
            <v>0</v>
          </cell>
          <cell r="H1510">
            <v>0</v>
          </cell>
          <cell r="I1510">
            <v>16000</v>
          </cell>
          <cell r="J1510">
            <v>290400</v>
          </cell>
          <cell r="K1510">
            <v>0</v>
          </cell>
          <cell r="L1510">
            <v>0</v>
          </cell>
          <cell r="M1510" t="str">
            <v>No.14</v>
          </cell>
        </row>
        <row r="1511">
          <cell r="A1511" t="str">
            <v>레미콘타설</v>
          </cell>
          <cell r="B1511" t="str">
            <v>무근구조물</v>
          </cell>
          <cell r="C1511" t="str">
            <v>M3</v>
          </cell>
          <cell r="D1511">
            <v>5.52</v>
          </cell>
          <cell r="E1511">
            <v>21700</v>
          </cell>
          <cell r="F1511">
            <v>119784</v>
          </cell>
          <cell r="G1511">
            <v>400</v>
          </cell>
          <cell r="H1511">
            <v>2208</v>
          </cell>
          <cell r="I1511">
            <v>21000</v>
          </cell>
          <cell r="J1511">
            <v>115920</v>
          </cell>
          <cell r="K1511">
            <v>300</v>
          </cell>
          <cell r="L1511">
            <v>1656</v>
          </cell>
          <cell r="M1511" t="str">
            <v>No.10</v>
          </cell>
        </row>
        <row r="1512">
          <cell r="A1512" t="str">
            <v>합판거푸집</v>
          </cell>
          <cell r="B1512" t="str">
            <v>0-7m:3회</v>
          </cell>
          <cell r="C1512" t="str">
            <v>M2</v>
          </cell>
          <cell r="D1512">
            <v>149.91</v>
          </cell>
          <cell r="E1512">
            <v>12000</v>
          </cell>
          <cell r="F1512">
            <v>1798920</v>
          </cell>
          <cell r="G1512">
            <v>4000</v>
          </cell>
          <cell r="H1512">
            <v>599640</v>
          </cell>
          <cell r="I1512">
            <v>8000</v>
          </cell>
          <cell r="J1512">
            <v>1199280</v>
          </cell>
          <cell r="K1512">
            <v>0</v>
          </cell>
          <cell r="L1512">
            <v>0</v>
          </cell>
          <cell r="M1512" t="str">
            <v>No.15</v>
          </cell>
        </row>
        <row r="1513">
          <cell r="A1513" t="str">
            <v>합판거푸집</v>
          </cell>
          <cell r="B1513" t="str">
            <v>0-7m:6회</v>
          </cell>
          <cell r="C1513" t="str">
            <v>M2</v>
          </cell>
          <cell r="D1513">
            <v>15.78</v>
          </cell>
          <cell r="E1513">
            <v>17100</v>
          </cell>
          <cell r="F1513">
            <v>269838</v>
          </cell>
          <cell r="G1513">
            <v>5300</v>
          </cell>
          <cell r="H1513">
            <v>83634</v>
          </cell>
          <cell r="I1513">
            <v>11800</v>
          </cell>
          <cell r="J1513">
            <v>186204</v>
          </cell>
          <cell r="K1513">
            <v>0</v>
          </cell>
          <cell r="L1513">
            <v>0</v>
          </cell>
          <cell r="M1513" t="str">
            <v>No.11</v>
          </cell>
        </row>
        <row r="1514">
          <cell r="A1514" t="str">
            <v>철근가공및조립</v>
          </cell>
          <cell r="B1514" t="str">
            <v>간단</v>
          </cell>
          <cell r="C1514" t="str">
            <v>TON</v>
          </cell>
          <cell r="D1514">
            <v>0.94699999999999995</v>
          </cell>
          <cell r="E1514">
            <v>290000</v>
          </cell>
          <cell r="F1514">
            <v>274630</v>
          </cell>
          <cell r="G1514">
            <v>3000</v>
          </cell>
          <cell r="H1514">
            <v>2841</v>
          </cell>
          <cell r="I1514">
            <v>281000</v>
          </cell>
          <cell r="J1514">
            <v>266107</v>
          </cell>
          <cell r="K1514">
            <v>6000</v>
          </cell>
          <cell r="L1514">
            <v>5682</v>
          </cell>
          <cell r="M1514" t="str">
            <v>No.82</v>
          </cell>
        </row>
        <row r="1515">
          <cell r="A1515" t="str">
            <v>그레이팅 뚜껑설치</v>
          </cell>
          <cell r="B1515" t="str">
            <v>500X1000mm</v>
          </cell>
          <cell r="C1515" t="str">
            <v>개소</v>
          </cell>
          <cell r="D1515">
            <v>79</v>
          </cell>
          <cell r="E1515">
            <v>54600</v>
          </cell>
          <cell r="F1515">
            <v>4313400</v>
          </cell>
          <cell r="G1515">
            <v>41600</v>
          </cell>
          <cell r="H1515">
            <v>3286400</v>
          </cell>
          <cell r="I1515">
            <v>12600</v>
          </cell>
          <cell r="J1515">
            <v>995400</v>
          </cell>
          <cell r="K1515">
            <v>400</v>
          </cell>
          <cell r="L1515">
            <v>31600</v>
          </cell>
          <cell r="M1515" t="str">
            <v>No.83</v>
          </cell>
        </row>
        <row r="1517">
          <cell r="A1517" t="str">
            <v>다. 돌담설치</v>
          </cell>
          <cell r="F1517">
            <v>6438728</v>
          </cell>
          <cell r="H1517">
            <v>139769</v>
          </cell>
          <cell r="J1517">
            <v>6185070</v>
          </cell>
          <cell r="L1517">
            <v>113889</v>
          </cell>
        </row>
        <row r="1518">
          <cell r="A1518" t="str">
            <v>레미콘타설</v>
          </cell>
          <cell r="B1518" t="str">
            <v>무근구조물</v>
          </cell>
          <cell r="C1518" t="str">
            <v>M3</v>
          </cell>
          <cell r="D1518">
            <v>5.9</v>
          </cell>
          <cell r="E1518">
            <v>21700</v>
          </cell>
          <cell r="F1518">
            <v>128030</v>
          </cell>
          <cell r="G1518">
            <v>400</v>
          </cell>
          <cell r="H1518">
            <v>2360</v>
          </cell>
          <cell r="I1518">
            <v>21000</v>
          </cell>
          <cell r="J1518">
            <v>123900</v>
          </cell>
          <cell r="K1518">
            <v>300</v>
          </cell>
          <cell r="L1518">
            <v>1770</v>
          </cell>
          <cell r="M1518" t="str">
            <v>No.10</v>
          </cell>
        </row>
        <row r="1519">
          <cell r="A1519" t="str">
            <v>합판거푸집</v>
          </cell>
          <cell r="B1519" t="str">
            <v>0-7m:6회</v>
          </cell>
          <cell r="C1519" t="str">
            <v>M2</v>
          </cell>
          <cell r="D1519">
            <v>16.86</v>
          </cell>
          <cell r="E1519">
            <v>17100</v>
          </cell>
          <cell r="F1519">
            <v>288306</v>
          </cell>
          <cell r="G1519">
            <v>5300</v>
          </cell>
          <cell r="H1519">
            <v>89358</v>
          </cell>
          <cell r="I1519">
            <v>11800</v>
          </cell>
          <cell r="J1519">
            <v>198948</v>
          </cell>
          <cell r="K1519">
            <v>0</v>
          </cell>
          <cell r="L1519">
            <v>0</v>
          </cell>
          <cell r="M1519" t="str">
            <v>No.11</v>
          </cell>
        </row>
        <row r="1520">
          <cell r="A1520" t="str">
            <v>돌담쌓기(파쇄암활용)</v>
          </cell>
          <cell r="B1520" t="str">
            <v>B0.5 X H1.9</v>
          </cell>
          <cell r="C1520" t="str">
            <v>M2</v>
          </cell>
          <cell r="D1520">
            <v>160.16999999999999</v>
          </cell>
          <cell r="E1520">
            <v>37600</v>
          </cell>
          <cell r="F1520">
            <v>6022392</v>
          </cell>
          <cell r="G1520">
            <v>300</v>
          </cell>
          <cell r="H1520">
            <v>48051</v>
          </cell>
          <cell r="I1520">
            <v>36600</v>
          </cell>
          <cell r="J1520">
            <v>5862222</v>
          </cell>
          <cell r="K1520">
            <v>700</v>
          </cell>
          <cell r="L1520">
            <v>112119</v>
          </cell>
          <cell r="M1520" t="str">
            <v>No.85</v>
          </cell>
        </row>
        <row r="1522">
          <cell r="A1522" t="str">
            <v>라. 도로경계석설치</v>
          </cell>
          <cell r="F1522">
            <v>140817</v>
          </cell>
          <cell r="H1522">
            <v>36465</v>
          </cell>
          <cell r="J1522">
            <v>104280</v>
          </cell>
          <cell r="L1522">
            <v>72</v>
          </cell>
        </row>
        <row r="1523">
          <cell r="A1523" t="str">
            <v>레미콘타설</v>
          </cell>
          <cell r="B1523" t="str">
            <v>무근구조물</v>
          </cell>
          <cell r="C1523" t="str">
            <v>M3</v>
          </cell>
          <cell r="D1523">
            <v>0.24</v>
          </cell>
          <cell r="E1523">
            <v>21700</v>
          </cell>
          <cell r="F1523">
            <v>5208</v>
          </cell>
          <cell r="G1523">
            <v>400</v>
          </cell>
          <cell r="H1523">
            <v>96</v>
          </cell>
          <cell r="I1523">
            <v>21000</v>
          </cell>
          <cell r="J1523">
            <v>5040</v>
          </cell>
          <cell r="K1523">
            <v>300</v>
          </cell>
          <cell r="L1523">
            <v>72</v>
          </cell>
          <cell r="M1523" t="str">
            <v>No.10</v>
          </cell>
        </row>
        <row r="1524">
          <cell r="A1524" t="str">
            <v>합판거푸집</v>
          </cell>
          <cell r="B1524" t="str">
            <v>0-7m:6회</v>
          </cell>
          <cell r="C1524" t="str">
            <v>M2</v>
          </cell>
          <cell r="D1524">
            <v>2.4300000000000002</v>
          </cell>
          <cell r="E1524">
            <v>17100</v>
          </cell>
          <cell r="F1524">
            <v>41553</v>
          </cell>
          <cell r="G1524">
            <v>5300</v>
          </cell>
          <cell r="H1524">
            <v>12879</v>
          </cell>
          <cell r="I1524">
            <v>11800</v>
          </cell>
          <cell r="J1524">
            <v>28674</v>
          </cell>
          <cell r="K1524">
            <v>0</v>
          </cell>
          <cell r="L1524">
            <v>0</v>
          </cell>
          <cell r="M1524" t="str">
            <v>No.11</v>
          </cell>
        </row>
        <row r="1525">
          <cell r="A1525" t="str">
            <v>모  르  터</v>
          </cell>
          <cell r="B1525" t="str">
            <v>1 : 3</v>
          </cell>
          <cell r="C1525" t="str">
            <v>M3</v>
          </cell>
          <cell r="D1525">
            <v>2.3999999999999998E-3</v>
          </cell>
          <cell r="E1525">
            <v>40000</v>
          </cell>
          <cell r="F1525">
            <v>96</v>
          </cell>
          <cell r="G1525">
            <v>0</v>
          </cell>
          <cell r="H1525">
            <v>0</v>
          </cell>
          <cell r="I1525">
            <v>40000</v>
          </cell>
          <cell r="J1525">
            <v>96</v>
          </cell>
          <cell r="K1525">
            <v>0</v>
          </cell>
          <cell r="L1525">
            <v>0</v>
          </cell>
          <cell r="M1525" t="str">
            <v>No.37</v>
          </cell>
        </row>
        <row r="1526">
          <cell r="A1526" t="str">
            <v>도로경계석 설치(신설)</v>
          </cell>
          <cell r="B1526" t="str">
            <v>120X120X500</v>
          </cell>
          <cell r="C1526" t="str">
            <v>M</v>
          </cell>
          <cell r="D1526">
            <v>8.1</v>
          </cell>
          <cell r="E1526">
            <v>11600</v>
          </cell>
          <cell r="F1526">
            <v>93960</v>
          </cell>
          <cell r="G1526">
            <v>2900</v>
          </cell>
          <cell r="H1526">
            <v>23490</v>
          </cell>
          <cell r="I1526">
            <v>8700</v>
          </cell>
          <cell r="J1526">
            <v>70470</v>
          </cell>
          <cell r="K1526">
            <v>0</v>
          </cell>
          <cell r="L1526">
            <v>0</v>
          </cell>
          <cell r="M1526" t="str">
            <v>No.87</v>
          </cell>
        </row>
        <row r="1528">
          <cell r="A1528" t="str">
            <v>마. 접 합 정</v>
          </cell>
          <cell r="F1528">
            <v>232730</v>
          </cell>
          <cell r="H1528">
            <v>112492</v>
          </cell>
          <cell r="J1528">
            <v>119125</v>
          </cell>
          <cell r="L1528">
            <v>1113</v>
          </cell>
        </row>
        <row r="1529">
          <cell r="A1529" t="str">
            <v>레미콘타설</v>
          </cell>
          <cell r="B1529" t="str">
            <v>철근구조물</v>
          </cell>
          <cell r="C1529" t="str">
            <v>M3</v>
          </cell>
          <cell r="D1529">
            <v>0.64</v>
          </cell>
          <cell r="E1529">
            <v>16000</v>
          </cell>
          <cell r="F1529">
            <v>10240</v>
          </cell>
          <cell r="G1529">
            <v>0</v>
          </cell>
          <cell r="H1529">
            <v>0</v>
          </cell>
          <cell r="I1529">
            <v>16000</v>
          </cell>
          <cell r="J1529">
            <v>10240</v>
          </cell>
          <cell r="K1529">
            <v>0</v>
          </cell>
          <cell r="L1529">
            <v>0</v>
          </cell>
          <cell r="M1529" t="str">
            <v>No.14</v>
          </cell>
        </row>
        <row r="1530">
          <cell r="A1530" t="str">
            <v>레미콘타설</v>
          </cell>
          <cell r="B1530" t="str">
            <v>무근구조물</v>
          </cell>
          <cell r="C1530" t="str">
            <v>M3</v>
          </cell>
          <cell r="D1530">
            <v>0.17</v>
          </cell>
          <cell r="E1530">
            <v>21700</v>
          </cell>
          <cell r="F1530">
            <v>3689</v>
          </cell>
          <cell r="G1530">
            <v>400</v>
          </cell>
          <cell r="H1530">
            <v>68</v>
          </cell>
          <cell r="I1530">
            <v>21000</v>
          </cell>
          <cell r="J1530">
            <v>3570</v>
          </cell>
          <cell r="K1530">
            <v>300</v>
          </cell>
          <cell r="L1530">
            <v>51</v>
          </cell>
          <cell r="M1530" t="str">
            <v>No.10</v>
          </cell>
        </row>
        <row r="1531">
          <cell r="A1531" t="str">
            <v>합판거푸집</v>
          </cell>
          <cell r="B1531" t="str">
            <v>0-7m:3회</v>
          </cell>
          <cell r="C1531" t="str">
            <v>M2</v>
          </cell>
          <cell r="D1531">
            <v>6.74</v>
          </cell>
          <cell r="E1531">
            <v>12000</v>
          </cell>
          <cell r="F1531">
            <v>80880</v>
          </cell>
          <cell r="G1531">
            <v>4000</v>
          </cell>
          <cell r="H1531">
            <v>26960</v>
          </cell>
          <cell r="I1531">
            <v>8000</v>
          </cell>
          <cell r="J1531">
            <v>53920</v>
          </cell>
          <cell r="K1531">
            <v>0</v>
          </cell>
          <cell r="L1531">
            <v>0</v>
          </cell>
          <cell r="M1531" t="str">
            <v>No.15</v>
          </cell>
        </row>
        <row r="1532">
          <cell r="A1532" t="str">
            <v>합판거푸집</v>
          </cell>
          <cell r="B1532" t="str">
            <v>0-7m:6회</v>
          </cell>
          <cell r="C1532" t="str">
            <v>M2</v>
          </cell>
          <cell r="D1532">
            <v>0.52</v>
          </cell>
          <cell r="E1532">
            <v>17100</v>
          </cell>
          <cell r="F1532">
            <v>8892</v>
          </cell>
          <cell r="G1532">
            <v>5300</v>
          </cell>
          <cell r="H1532">
            <v>2756</v>
          </cell>
          <cell r="I1532">
            <v>11800</v>
          </cell>
          <cell r="J1532">
            <v>6136</v>
          </cell>
          <cell r="K1532">
            <v>0</v>
          </cell>
          <cell r="L1532">
            <v>0</v>
          </cell>
          <cell r="M1532" t="str">
            <v>No.11</v>
          </cell>
        </row>
        <row r="1533">
          <cell r="A1533" t="str">
            <v>철근가공및조립</v>
          </cell>
          <cell r="B1533" t="str">
            <v>보통</v>
          </cell>
          <cell r="C1533" t="str">
            <v>TON</v>
          </cell>
          <cell r="D1533">
            <v>2.7E-2</v>
          </cell>
          <cell r="E1533">
            <v>327000</v>
          </cell>
          <cell r="F1533">
            <v>8829</v>
          </cell>
          <cell r="G1533">
            <v>4000</v>
          </cell>
          <cell r="H1533">
            <v>108</v>
          </cell>
          <cell r="I1533">
            <v>317000</v>
          </cell>
          <cell r="J1533">
            <v>8559</v>
          </cell>
          <cell r="K1533">
            <v>6000</v>
          </cell>
          <cell r="L1533">
            <v>162</v>
          </cell>
          <cell r="M1533" t="str">
            <v>No.18</v>
          </cell>
        </row>
        <row r="1534">
          <cell r="A1534" t="str">
            <v>그레이팅 뚜껑설치</v>
          </cell>
          <cell r="B1534" t="str">
            <v>900X900mm</v>
          </cell>
          <cell r="C1534" t="str">
            <v>개소</v>
          </cell>
          <cell r="D1534">
            <v>1</v>
          </cell>
          <cell r="E1534">
            <v>120200</v>
          </cell>
          <cell r="F1534">
            <v>120200</v>
          </cell>
          <cell r="G1534">
            <v>82600</v>
          </cell>
          <cell r="H1534">
            <v>82600</v>
          </cell>
          <cell r="I1534">
            <v>36700</v>
          </cell>
          <cell r="J1534">
            <v>36700</v>
          </cell>
          <cell r="K1534">
            <v>900</v>
          </cell>
          <cell r="L1534">
            <v>900</v>
          </cell>
          <cell r="M1534" t="str">
            <v>No.84</v>
          </cell>
        </row>
        <row r="1536">
          <cell r="A1536" t="str">
            <v>바. 출입문 설치</v>
          </cell>
          <cell r="F1536">
            <v>1405872</v>
          </cell>
          <cell r="H1536">
            <v>590962</v>
          </cell>
          <cell r="J1536">
            <v>814634</v>
          </cell>
          <cell r="L1536">
            <v>276</v>
          </cell>
        </row>
        <row r="1537">
          <cell r="A1537" t="str">
            <v>레미콘타설</v>
          </cell>
          <cell r="B1537" t="str">
            <v>철근구조물</v>
          </cell>
          <cell r="C1537" t="str">
            <v>M3</v>
          </cell>
          <cell r="D1537">
            <v>0.64</v>
          </cell>
          <cell r="E1537">
            <v>16000</v>
          </cell>
          <cell r="F1537">
            <v>10240</v>
          </cell>
          <cell r="G1537">
            <v>0</v>
          </cell>
          <cell r="H1537">
            <v>0</v>
          </cell>
          <cell r="I1537">
            <v>16000</v>
          </cell>
          <cell r="J1537">
            <v>10240</v>
          </cell>
          <cell r="K1537">
            <v>0</v>
          </cell>
          <cell r="L1537">
            <v>0</v>
          </cell>
          <cell r="M1537" t="str">
            <v>No.14</v>
          </cell>
        </row>
        <row r="1538">
          <cell r="A1538" t="str">
            <v>레미콘타설</v>
          </cell>
          <cell r="B1538" t="str">
            <v>무근구조물</v>
          </cell>
          <cell r="C1538" t="str">
            <v>M3</v>
          </cell>
          <cell r="D1538">
            <v>0.32</v>
          </cell>
          <cell r="E1538">
            <v>21700</v>
          </cell>
          <cell r="F1538">
            <v>6944</v>
          </cell>
          <cell r="G1538">
            <v>400</v>
          </cell>
          <cell r="H1538">
            <v>128</v>
          </cell>
          <cell r="I1538">
            <v>21000</v>
          </cell>
          <cell r="J1538">
            <v>6720</v>
          </cell>
          <cell r="K1538">
            <v>300</v>
          </cell>
          <cell r="L1538">
            <v>96</v>
          </cell>
          <cell r="M1538" t="str">
            <v>No.10</v>
          </cell>
        </row>
        <row r="1539">
          <cell r="A1539" t="str">
            <v>합판거푸집</v>
          </cell>
          <cell r="B1539" t="str">
            <v>0-7m:6회</v>
          </cell>
          <cell r="C1539" t="str">
            <v>M2</v>
          </cell>
          <cell r="D1539">
            <v>4.4800000000000004</v>
          </cell>
          <cell r="E1539">
            <v>17100</v>
          </cell>
          <cell r="F1539">
            <v>76608</v>
          </cell>
          <cell r="G1539">
            <v>5300</v>
          </cell>
          <cell r="H1539">
            <v>23744</v>
          </cell>
          <cell r="I1539">
            <v>11800</v>
          </cell>
          <cell r="J1539">
            <v>52864</v>
          </cell>
          <cell r="K1539">
            <v>0</v>
          </cell>
          <cell r="L1539">
            <v>0</v>
          </cell>
          <cell r="M1539" t="str">
            <v>No.11</v>
          </cell>
        </row>
        <row r="1540">
          <cell r="A1540" t="str">
            <v>철근가공및조립</v>
          </cell>
          <cell r="B1540" t="str">
            <v>간단</v>
          </cell>
          <cell r="C1540" t="str">
            <v>TON</v>
          </cell>
          <cell r="D1540">
            <v>0.03</v>
          </cell>
          <cell r="E1540">
            <v>290000</v>
          </cell>
          <cell r="F1540">
            <v>8700</v>
          </cell>
          <cell r="G1540">
            <v>3000</v>
          </cell>
          <cell r="H1540">
            <v>90</v>
          </cell>
          <cell r="I1540">
            <v>281000</v>
          </cell>
          <cell r="J1540">
            <v>8430</v>
          </cell>
          <cell r="K1540">
            <v>6000</v>
          </cell>
          <cell r="L1540">
            <v>180</v>
          </cell>
          <cell r="M1540" t="str">
            <v>No.82</v>
          </cell>
        </row>
        <row r="1541">
          <cell r="A1541" t="str">
            <v>모  르  터</v>
          </cell>
          <cell r="B1541" t="str">
            <v>1 : 3</v>
          </cell>
          <cell r="C1541" t="str">
            <v>M3</v>
          </cell>
          <cell r="D1541">
            <v>0.48</v>
          </cell>
          <cell r="E1541">
            <v>40000</v>
          </cell>
          <cell r="F1541">
            <v>19200</v>
          </cell>
          <cell r="G1541">
            <v>0</v>
          </cell>
          <cell r="H1541">
            <v>0</v>
          </cell>
          <cell r="I1541">
            <v>40000</v>
          </cell>
          <cell r="J1541">
            <v>19200</v>
          </cell>
          <cell r="K1541">
            <v>0</v>
          </cell>
          <cell r="L1541">
            <v>0</v>
          </cell>
          <cell r="M1541" t="str">
            <v>No.37</v>
          </cell>
        </row>
        <row r="1542">
          <cell r="A1542" t="str">
            <v>적벽돌쌓기</v>
          </cell>
          <cell r="B1542" t="str">
            <v>1.0B,표준형</v>
          </cell>
          <cell r="C1542" t="str">
            <v>M2</v>
          </cell>
          <cell r="D1542">
            <v>12.2</v>
          </cell>
          <cell r="E1542">
            <v>21900</v>
          </cell>
          <cell r="F1542">
            <v>267180</v>
          </cell>
          <cell r="G1542">
            <v>0</v>
          </cell>
          <cell r="H1542">
            <v>0</v>
          </cell>
          <cell r="I1542">
            <v>21900</v>
          </cell>
          <cell r="J1542">
            <v>267180</v>
          </cell>
          <cell r="K1542">
            <v>0</v>
          </cell>
          <cell r="L1542">
            <v>0</v>
          </cell>
          <cell r="M1542" t="str">
            <v>No.36</v>
          </cell>
        </row>
        <row r="1543">
          <cell r="A1543" t="str">
            <v>출입문 설치</v>
          </cell>
          <cell r="B1543" t="str">
            <v>B=4.0M</v>
          </cell>
          <cell r="C1543" t="str">
            <v>개소</v>
          </cell>
          <cell r="D1543">
            <v>1</v>
          </cell>
          <cell r="E1543">
            <v>1017000</v>
          </cell>
          <cell r="F1543">
            <v>1017000</v>
          </cell>
          <cell r="G1543">
            <v>567000</v>
          </cell>
          <cell r="H1543">
            <v>567000</v>
          </cell>
          <cell r="I1543">
            <v>450000</v>
          </cell>
          <cell r="J1543">
            <v>450000</v>
          </cell>
          <cell r="K1543">
            <v>0</v>
          </cell>
          <cell r="L1543">
            <v>0</v>
          </cell>
        </row>
        <row r="1545">
          <cell r="A1545" t="str">
            <v>사. 기  타</v>
          </cell>
          <cell r="F1545">
            <v>1184371</v>
          </cell>
          <cell r="H1545">
            <v>513619</v>
          </cell>
          <cell r="J1545">
            <v>641617</v>
          </cell>
          <cell r="L1545">
            <v>29135</v>
          </cell>
        </row>
        <row r="1546">
          <cell r="A1546" t="str">
            <v>레미콘타설</v>
          </cell>
          <cell r="B1546" t="str">
            <v>철근구조물</v>
          </cell>
          <cell r="C1546" t="str">
            <v>M3</v>
          </cell>
          <cell r="D1546">
            <v>3.46</v>
          </cell>
          <cell r="E1546">
            <v>16000</v>
          </cell>
          <cell r="F1546">
            <v>55360</v>
          </cell>
          <cell r="G1546">
            <v>0</v>
          </cell>
          <cell r="H1546">
            <v>0</v>
          </cell>
          <cell r="I1546">
            <v>16000</v>
          </cell>
          <cell r="J1546">
            <v>55360</v>
          </cell>
          <cell r="K1546">
            <v>0</v>
          </cell>
          <cell r="L1546">
            <v>0</v>
          </cell>
          <cell r="M1546" t="str">
            <v>No.14</v>
          </cell>
        </row>
        <row r="1547">
          <cell r="A1547" t="str">
            <v>레미콘타설</v>
          </cell>
          <cell r="B1547" t="str">
            <v>무근구조물</v>
          </cell>
          <cell r="C1547" t="str">
            <v>M3</v>
          </cell>
          <cell r="D1547">
            <v>0.88</v>
          </cell>
          <cell r="E1547">
            <v>21700</v>
          </cell>
          <cell r="F1547">
            <v>19096</v>
          </cell>
          <cell r="G1547">
            <v>400</v>
          </cell>
          <cell r="H1547">
            <v>352</v>
          </cell>
          <cell r="I1547">
            <v>21000</v>
          </cell>
          <cell r="J1547">
            <v>18480</v>
          </cell>
          <cell r="K1547">
            <v>300</v>
          </cell>
          <cell r="L1547">
            <v>264</v>
          </cell>
          <cell r="M1547" t="str">
            <v>No.10</v>
          </cell>
        </row>
        <row r="1548">
          <cell r="A1548" t="str">
            <v>합판거푸집</v>
          </cell>
          <cell r="B1548" t="str">
            <v>0-7m:3회</v>
          </cell>
          <cell r="C1548" t="str">
            <v>M2</v>
          </cell>
          <cell r="D1548">
            <v>10.46</v>
          </cell>
          <cell r="E1548">
            <v>12000</v>
          </cell>
          <cell r="F1548">
            <v>125520</v>
          </cell>
          <cell r="G1548">
            <v>4000</v>
          </cell>
          <cell r="H1548">
            <v>41840</v>
          </cell>
          <cell r="I1548">
            <v>8000</v>
          </cell>
          <cell r="J1548">
            <v>83680</v>
          </cell>
          <cell r="K1548">
            <v>0</v>
          </cell>
          <cell r="L1548">
            <v>0</v>
          </cell>
          <cell r="M1548" t="str">
            <v>No.15</v>
          </cell>
        </row>
        <row r="1549">
          <cell r="A1549" t="str">
            <v>합판거푸집</v>
          </cell>
          <cell r="B1549" t="str">
            <v>0-7m:6회</v>
          </cell>
          <cell r="C1549" t="str">
            <v>M2</v>
          </cell>
          <cell r="D1549">
            <v>2.29</v>
          </cell>
          <cell r="E1549">
            <v>17100</v>
          </cell>
          <cell r="F1549">
            <v>39159</v>
          </cell>
          <cell r="G1549">
            <v>5300</v>
          </cell>
          <cell r="H1549">
            <v>12137</v>
          </cell>
          <cell r="I1549">
            <v>11800</v>
          </cell>
          <cell r="J1549">
            <v>27022</v>
          </cell>
          <cell r="K1549">
            <v>0</v>
          </cell>
          <cell r="L1549">
            <v>0</v>
          </cell>
          <cell r="M1549" t="str">
            <v>No.11</v>
          </cell>
        </row>
        <row r="1550">
          <cell r="A1550" t="str">
            <v>모래부설 및 다짐(B.H 0.7M3,관로기초)</v>
          </cell>
          <cell r="B1550" t="str">
            <v>기계90%+인력10%</v>
          </cell>
          <cell r="C1550" t="str">
            <v>M3</v>
          </cell>
          <cell r="D1550">
            <v>3.13</v>
          </cell>
          <cell r="E1550">
            <v>2300</v>
          </cell>
          <cell r="F1550">
            <v>7199</v>
          </cell>
          <cell r="G1550">
            <v>200</v>
          </cell>
          <cell r="H1550">
            <v>626</v>
          </cell>
          <cell r="I1550">
            <v>1600</v>
          </cell>
          <cell r="J1550">
            <v>5008</v>
          </cell>
          <cell r="K1550">
            <v>500</v>
          </cell>
          <cell r="L1550">
            <v>1565</v>
          </cell>
          <cell r="M1550" t="str">
            <v>#.8</v>
          </cell>
        </row>
        <row r="1551">
          <cell r="A1551" t="str">
            <v>철근가공및조립</v>
          </cell>
          <cell r="B1551" t="str">
            <v>보통</v>
          </cell>
          <cell r="C1551" t="str">
            <v>TON</v>
          </cell>
          <cell r="D1551">
            <v>5.0999999999999997E-2</v>
          </cell>
          <cell r="E1551">
            <v>327000</v>
          </cell>
          <cell r="F1551">
            <v>16677</v>
          </cell>
          <cell r="G1551">
            <v>4000</v>
          </cell>
          <cell r="H1551">
            <v>204</v>
          </cell>
          <cell r="I1551">
            <v>317000</v>
          </cell>
          <cell r="J1551">
            <v>16167</v>
          </cell>
          <cell r="K1551">
            <v>6000</v>
          </cell>
          <cell r="L1551">
            <v>306</v>
          </cell>
          <cell r="M1551" t="str">
            <v>No.18</v>
          </cell>
        </row>
        <row r="1552">
          <cell r="A1552" t="str">
            <v>이중벽P.E관 접합및부설</v>
          </cell>
          <cell r="B1552" t="str">
            <v>Φ300M/M</v>
          </cell>
          <cell r="C1552" t="str">
            <v>개소</v>
          </cell>
          <cell r="D1552">
            <v>2</v>
          </cell>
          <cell r="E1552">
            <v>6000</v>
          </cell>
          <cell r="F1552">
            <v>12000</v>
          </cell>
          <cell r="G1552">
            <v>0</v>
          </cell>
          <cell r="H1552">
            <v>0</v>
          </cell>
          <cell r="I1552">
            <v>6000</v>
          </cell>
          <cell r="J1552">
            <v>12000</v>
          </cell>
          <cell r="K1552">
            <v>0</v>
          </cell>
          <cell r="L1552">
            <v>0</v>
          </cell>
          <cell r="M1552" t="str">
            <v>No.25</v>
          </cell>
        </row>
        <row r="1553">
          <cell r="A1553" t="str">
            <v>K.P메카니칼접합및부설(기계)</v>
          </cell>
          <cell r="B1553" t="str">
            <v>ø350M/M(이형관)</v>
          </cell>
          <cell r="C1553" t="str">
            <v>개소</v>
          </cell>
          <cell r="D1553">
            <v>5</v>
          </cell>
          <cell r="E1553">
            <v>19900</v>
          </cell>
          <cell r="F1553">
            <v>99500</v>
          </cell>
          <cell r="G1553">
            <v>0</v>
          </cell>
          <cell r="H1553">
            <v>0</v>
          </cell>
          <cell r="I1553">
            <v>14500</v>
          </cell>
          <cell r="J1553">
            <v>72500</v>
          </cell>
          <cell r="K1553">
            <v>5400</v>
          </cell>
          <cell r="L1553">
            <v>27000</v>
          </cell>
          <cell r="M1553" t="str">
            <v>No.46</v>
          </cell>
        </row>
        <row r="1554">
          <cell r="A1554" t="str">
            <v>플랜지관 접합및부설</v>
          </cell>
          <cell r="B1554" t="str">
            <v>ø350M/M(이형관)</v>
          </cell>
          <cell r="C1554" t="str">
            <v>개소</v>
          </cell>
          <cell r="D1554">
            <v>1</v>
          </cell>
          <cell r="E1554">
            <v>79500</v>
          </cell>
          <cell r="F1554">
            <v>79500</v>
          </cell>
          <cell r="G1554">
            <v>2200</v>
          </cell>
          <cell r="H1554">
            <v>2200</v>
          </cell>
          <cell r="I1554">
            <v>77300</v>
          </cell>
          <cell r="J1554">
            <v>77300</v>
          </cell>
          <cell r="K1554">
            <v>0</v>
          </cell>
          <cell r="L1554">
            <v>0</v>
          </cell>
          <cell r="M1554" t="str">
            <v>No.101</v>
          </cell>
        </row>
        <row r="1555">
          <cell r="A1555" t="str">
            <v>P.V.C관 접합(슬리브접합)</v>
          </cell>
          <cell r="B1555" t="str">
            <v>D25M/M</v>
          </cell>
          <cell r="C1555" t="str">
            <v>개소</v>
          </cell>
          <cell r="D1555">
            <v>13</v>
          </cell>
          <cell r="E1555">
            <v>5720</v>
          </cell>
          <cell r="F1555">
            <v>74360</v>
          </cell>
          <cell r="G1555">
            <v>20</v>
          </cell>
          <cell r="H1555">
            <v>260</v>
          </cell>
          <cell r="I1555">
            <v>5700</v>
          </cell>
          <cell r="J1555">
            <v>74100</v>
          </cell>
          <cell r="K1555">
            <v>0</v>
          </cell>
          <cell r="L1555">
            <v>0</v>
          </cell>
          <cell r="M1555" t="str">
            <v>No.89</v>
          </cell>
        </row>
        <row r="1556">
          <cell r="A1556" t="str">
            <v>FRP 자동수문설치</v>
          </cell>
          <cell r="B1556" t="str">
            <v>D300M/M</v>
          </cell>
          <cell r="C1556" t="str">
            <v>개소</v>
          </cell>
          <cell r="D1556">
            <v>1</v>
          </cell>
          <cell r="E1556">
            <v>656000</v>
          </cell>
          <cell r="F1556">
            <v>656000</v>
          </cell>
          <cell r="G1556">
            <v>456000</v>
          </cell>
          <cell r="H1556">
            <v>456000</v>
          </cell>
          <cell r="I1556">
            <v>200000</v>
          </cell>
          <cell r="J1556">
            <v>200000</v>
          </cell>
          <cell r="K1556">
            <v>0</v>
          </cell>
          <cell r="L1556">
            <v>0</v>
          </cell>
        </row>
        <row r="1558">
          <cell r="A1558" t="str">
            <v>4. 운 반 공</v>
          </cell>
          <cell r="F1558">
            <v>1610069</v>
          </cell>
          <cell r="H1558">
            <v>81400</v>
          </cell>
          <cell r="J1558">
            <v>88800</v>
          </cell>
          <cell r="L1558">
            <v>1439869</v>
          </cell>
        </row>
        <row r="1559">
          <cell r="A1559" t="str">
            <v>철근운반</v>
          </cell>
          <cell r="C1559" t="str">
            <v>TON</v>
          </cell>
          <cell r="D1559">
            <v>127.271</v>
          </cell>
          <cell r="E1559">
            <v>9000</v>
          </cell>
          <cell r="F1559">
            <v>1145439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9000</v>
          </cell>
          <cell r="L1559">
            <v>1145439</v>
          </cell>
          <cell r="M1559" t="str">
            <v>#.15</v>
          </cell>
        </row>
        <row r="1560">
          <cell r="A1560" t="str">
            <v>시멘트운반(40kg/대)</v>
          </cell>
          <cell r="C1560" t="str">
            <v>대</v>
          </cell>
          <cell r="D1560">
            <v>324</v>
          </cell>
          <cell r="E1560">
            <v>400</v>
          </cell>
          <cell r="F1560">
            <v>129600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400</v>
          </cell>
          <cell r="L1560">
            <v>129600</v>
          </cell>
          <cell r="M1560" t="str">
            <v>#.19</v>
          </cell>
        </row>
        <row r="1561">
          <cell r="A1561" t="str">
            <v>주철관 운반</v>
          </cell>
          <cell r="B1561" t="str">
            <v>이형관</v>
          </cell>
          <cell r="C1561" t="str">
            <v>KG</v>
          </cell>
          <cell r="D1561">
            <v>649.29999999999995</v>
          </cell>
          <cell r="E1561">
            <v>100</v>
          </cell>
          <cell r="F1561">
            <v>64930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100</v>
          </cell>
          <cell r="L1561">
            <v>64930</v>
          </cell>
          <cell r="M1561" t="str">
            <v>#.17</v>
          </cell>
        </row>
        <row r="1562">
          <cell r="A1562" t="str">
            <v>보조기층운반</v>
          </cell>
          <cell r="C1562" t="str">
            <v>M3</v>
          </cell>
          <cell r="D1562">
            <v>37</v>
          </cell>
          <cell r="E1562">
            <v>7300</v>
          </cell>
          <cell r="F1562">
            <v>270100</v>
          </cell>
          <cell r="G1562">
            <v>2200</v>
          </cell>
          <cell r="H1562">
            <v>81400</v>
          </cell>
          <cell r="I1562">
            <v>2400</v>
          </cell>
          <cell r="J1562">
            <v>88800</v>
          </cell>
          <cell r="K1562">
            <v>2700</v>
          </cell>
          <cell r="L1562">
            <v>99900</v>
          </cell>
          <cell r="M1562" t="str">
            <v>#.18</v>
          </cell>
        </row>
        <row r="1565">
          <cell r="A1565" t="str">
            <v>⊙강정 중계펌프장 사급자재비(토목)</v>
          </cell>
          <cell r="C1565" t="str">
            <v>식</v>
          </cell>
          <cell r="D1565">
            <v>1</v>
          </cell>
          <cell r="F1565">
            <v>3235650</v>
          </cell>
          <cell r="H1565">
            <v>3235650</v>
          </cell>
          <cell r="J1565">
            <v>0</v>
          </cell>
          <cell r="L1565">
            <v>0</v>
          </cell>
        </row>
        <row r="1567">
          <cell r="A1567" t="str">
            <v>모  래</v>
          </cell>
          <cell r="C1567" t="str">
            <v>M3</v>
          </cell>
          <cell r="D1567">
            <v>36</v>
          </cell>
          <cell r="E1567">
            <v>17000</v>
          </cell>
          <cell r="F1567">
            <v>612000</v>
          </cell>
          <cell r="G1567">
            <v>17000</v>
          </cell>
          <cell r="H1567">
            <v>612000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A1568" t="str">
            <v>보조기층제</v>
          </cell>
          <cell r="C1568" t="str">
            <v>M3</v>
          </cell>
          <cell r="D1568">
            <v>37</v>
          </cell>
          <cell r="E1568">
            <v>6300</v>
          </cell>
          <cell r="F1568">
            <v>233100</v>
          </cell>
          <cell r="G1568">
            <v>6300</v>
          </cell>
          <cell r="H1568">
            <v>233100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A1569" t="str">
            <v>적벽돌</v>
          </cell>
          <cell r="B1569" t="str">
            <v>190*90*57</v>
          </cell>
          <cell r="C1569" t="str">
            <v>매</v>
          </cell>
          <cell r="D1569">
            <v>1612</v>
          </cell>
          <cell r="E1569">
            <v>200</v>
          </cell>
          <cell r="F1569">
            <v>322400</v>
          </cell>
          <cell r="G1569">
            <v>200</v>
          </cell>
          <cell r="H1569">
            <v>322400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A1570" t="str">
            <v>이중벽 P.E관</v>
          </cell>
          <cell r="B1570" t="str">
            <v>Φ300M/M</v>
          </cell>
          <cell r="C1570" t="str">
            <v>본</v>
          </cell>
          <cell r="D1570">
            <v>2</v>
          </cell>
          <cell r="E1570">
            <v>160200</v>
          </cell>
          <cell r="F1570">
            <v>320400</v>
          </cell>
          <cell r="G1570">
            <v>160200</v>
          </cell>
          <cell r="H1570">
            <v>320400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A1571" t="str">
            <v>주철관 이형관</v>
          </cell>
          <cell r="B1571" t="str">
            <v>D300M/M이상 D600M/M이하</v>
          </cell>
          <cell r="C1571" t="str">
            <v>KG</v>
          </cell>
          <cell r="D1571">
            <v>649.29999999999995</v>
          </cell>
          <cell r="E1571">
            <v>2500</v>
          </cell>
          <cell r="F1571">
            <v>1623250</v>
          </cell>
          <cell r="G1571">
            <v>2500</v>
          </cell>
          <cell r="H1571">
            <v>1623250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A1572" t="str">
            <v>주철관 접합부품(K.P메카니칼접합)</v>
          </cell>
          <cell r="B1572" t="str">
            <v>D=350MM</v>
          </cell>
          <cell r="C1572" t="str">
            <v>SET</v>
          </cell>
          <cell r="D1572">
            <v>5</v>
          </cell>
          <cell r="E1572">
            <v>24000</v>
          </cell>
          <cell r="F1572">
            <v>120000</v>
          </cell>
          <cell r="G1572">
            <v>24000</v>
          </cell>
          <cell r="H1572">
            <v>120000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A1573" t="str">
            <v>주철관 접합부품(플랜지접합)</v>
          </cell>
          <cell r="B1573" t="str">
            <v>D=350MM</v>
          </cell>
          <cell r="C1573" t="str">
            <v>SET</v>
          </cell>
          <cell r="D1573">
            <v>1</v>
          </cell>
          <cell r="E1573">
            <v>4500</v>
          </cell>
          <cell r="F1573">
            <v>4500</v>
          </cell>
          <cell r="G1573">
            <v>4500</v>
          </cell>
          <cell r="H1573">
            <v>4500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87">
          <cell r="A1587" t="str">
            <v>Ⅳ.월평 중계펌프장(토목)</v>
          </cell>
          <cell r="C1587" t="str">
            <v>식</v>
          </cell>
          <cell r="D1587">
            <v>1</v>
          </cell>
          <cell r="F1587">
            <v>146259644</v>
          </cell>
          <cell r="H1587">
            <v>31989000</v>
          </cell>
          <cell r="J1587">
            <v>92839934</v>
          </cell>
          <cell r="L1587">
            <v>21430710</v>
          </cell>
        </row>
        <row r="1589">
          <cell r="A1589" t="str">
            <v>1. 토    공</v>
          </cell>
          <cell r="F1589">
            <v>53118372</v>
          </cell>
          <cell r="H1589">
            <v>11799424</v>
          </cell>
          <cell r="J1589">
            <v>22083638</v>
          </cell>
          <cell r="L1589">
            <v>19235310</v>
          </cell>
        </row>
        <row r="1590">
          <cell r="A1590" t="str">
            <v>터파기:토사(육상),기계80+인력20</v>
          </cell>
          <cell r="B1590" t="str">
            <v>B.H 0.7㎥</v>
          </cell>
          <cell r="C1590" t="str">
            <v>M3</v>
          </cell>
          <cell r="D1590">
            <v>525.79999999999995</v>
          </cell>
          <cell r="E1590">
            <v>2000</v>
          </cell>
          <cell r="F1590">
            <v>1051600</v>
          </cell>
          <cell r="G1590">
            <v>100</v>
          </cell>
          <cell r="H1590">
            <v>52580</v>
          </cell>
          <cell r="I1590">
            <v>1600</v>
          </cell>
          <cell r="J1590">
            <v>841280</v>
          </cell>
          <cell r="K1590">
            <v>300</v>
          </cell>
          <cell r="L1590">
            <v>157740</v>
          </cell>
          <cell r="M1590" t="str">
            <v>#.2</v>
          </cell>
        </row>
        <row r="1591">
          <cell r="A1591" t="str">
            <v>터파기(인력)</v>
          </cell>
          <cell r="B1591" t="str">
            <v>토사,0-1m</v>
          </cell>
          <cell r="C1591" t="str">
            <v>M3</v>
          </cell>
          <cell r="D1591">
            <v>106.18</v>
          </cell>
          <cell r="E1591">
            <v>8800</v>
          </cell>
          <cell r="F1591">
            <v>934384</v>
          </cell>
          <cell r="G1591">
            <v>0</v>
          </cell>
          <cell r="H1591">
            <v>0</v>
          </cell>
          <cell r="I1591">
            <v>8800</v>
          </cell>
          <cell r="J1591">
            <v>934384</v>
          </cell>
          <cell r="K1591">
            <v>0</v>
          </cell>
          <cell r="L1591">
            <v>0</v>
          </cell>
          <cell r="M1591" t="str">
            <v>No.54</v>
          </cell>
        </row>
        <row r="1592">
          <cell r="A1592" t="str">
            <v>기계터파기(연암)</v>
          </cell>
          <cell r="B1592" t="str">
            <v>B.H0.7+브레이커</v>
          </cell>
          <cell r="C1592" t="str">
            <v>M3</v>
          </cell>
          <cell r="D1592">
            <v>1453.38</v>
          </cell>
          <cell r="E1592">
            <v>18400</v>
          </cell>
          <cell r="F1592">
            <v>26742192</v>
          </cell>
          <cell r="G1592">
            <v>2800</v>
          </cell>
          <cell r="H1592">
            <v>4069464</v>
          </cell>
          <cell r="I1592">
            <v>7300</v>
          </cell>
          <cell r="J1592">
            <v>10609674</v>
          </cell>
          <cell r="K1592">
            <v>8300</v>
          </cell>
          <cell r="L1592">
            <v>12063054</v>
          </cell>
          <cell r="M1592" t="str">
            <v>#.3</v>
          </cell>
        </row>
        <row r="1593">
          <cell r="A1593" t="str">
            <v>되메우기 및 다짐</v>
          </cell>
          <cell r="B1593" t="str">
            <v>B.H 0.7+플래이트 콤펙터</v>
          </cell>
          <cell r="C1593" t="str">
            <v>M3</v>
          </cell>
          <cell r="D1593">
            <v>1126.27</v>
          </cell>
          <cell r="E1593">
            <v>3500</v>
          </cell>
          <cell r="F1593">
            <v>3941945</v>
          </cell>
          <cell r="G1593">
            <v>400</v>
          </cell>
          <cell r="H1593">
            <v>450508</v>
          </cell>
          <cell r="I1593">
            <v>2600</v>
          </cell>
          <cell r="J1593">
            <v>2928302</v>
          </cell>
          <cell r="K1593">
            <v>500</v>
          </cell>
          <cell r="L1593">
            <v>563135</v>
          </cell>
          <cell r="M1593" t="str">
            <v>#.4</v>
          </cell>
        </row>
        <row r="1594">
          <cell r="A1594" t="str">
            <v>되메우기</v>
          </cell>
          <cell r="B1594" t="str">
            <v>인력</v>
          </cell>
          <cell r="C1594" t="str">
            <v>M3</v>
          </cell>
          <cell r="D1594">
            <v>92.03</v>
          </cell>
          <cell r="E1594">
            <v>3400</v>
          </cell>
          <cell r="F1594">
            <v>312902</v>
          </cell>
          <cell r="G1594">
            <v>0</v>
          </cell>
          <cell r="H1594">
            <v>0</v>
          </cell>
          <cell r="I1594">
            <v>3400</v>
          </cell>
          <cell r="J1594">
            <v>312902</v>
          </cell>
          <cell r="K1594">
            <v>0</v>
          </cell>
          <cell r="L1594">
            <v>0</v>
          </cell>
          <cell r="M1594" t="str">
            <v>No.72</v>
          </cell>
        </row>
        <row r="1595">
          <cell r="A1595" t="str">
            <v>사토운반:내부운반(L=5.0km)</v>
          </cell>
          <cell r="B1595" t="str">
            <v>B.H0.7 + D.T15</v>
          </cell>
          <cell r="C1595" t="str">
            <v>M3</v>
          </cell>
          <cell r="D1595">
            <v>596.79</v>
          </cell>
          <cell r="E1595">
            <v>2500</v>
          </cell>
          <cell r="F1595">
            <v>1491975</v>
          </cell>
          <cell r="G1595">
            <v>900</v>
          </cell>
          <cell r="H1595">
            <v>537111</v>
          </cell>
          <cell r="I1595">
            <v>700</v>
          </cell>
          <cell r="J1595">
            <v>417753</v>
          </cell>
          <cell r="K1595">
            <v>900</v>
          </cell>
          <cell r="L1595">
            <v>537111</v>
          </cell>
          <cell r="M1595" t="str">
            <v>#.24</v>
          </cell>
        </row>
        <row r="1596">
          <cell r="A1596" t="str">
            <v>사토운반:연암</v>
          </cell>
          <cell r="B1596" t="str">
            <v>B.H0.7 + D.T15</v>
          </cell>
          <cell r="C1596" t="str">
            <v>M3</v>
          </cell>
          <cell r="D1596">
            <v>1453.38</v>
          </cell>
          <cell r="E1596">
            <v>12000</v>
          </cell>
          <cell r="F1596">
            <v>17440560</v>
          </cell>
          <cell r="G1596">
            <v>4500</v>
          </cell>
          <cell r="H1596">
            <v>6540210</v>
          </cell>
          <cell r="I1596">
            <v>3500</v>
          </cell>
          <cell r="J1596">
            <v>5086830</v>
          </cell>
          <cell r="K1596">
            <v>4000</v>
          </cell>
          <cell r="L1596">
            <v>5813520</v>
          </cell>
          <cell r="M1596" t="str">
            <v>#.7</v>
          </cell>
        </row>
        <row r="1597">
          <cell r="A1597" t="str">
            <v>성토(토사)</v>
          </cell>
          <cell r="B1597" t="str">
            <v>발생토유용</v>
          </cell>
          <cell r="C1597" t="str">
            <v>M3</v>
          </cell>
          <cell r="D1597">
            <v>44.59</v>
          </cell>
          <cell r="E1597">
            <v>3000</v>
          </cell>
          <cell r="F1597">
            <v>133770</v>
          </cell>
          <cell r="G1597">
            <v>1100</v>
          </cell>
          <cell r="H1597">
            <v>49049</v>
          </cell>
          <cell r="I1597">
            <v>1100</v>
          </cell>
          <cell r="J1597">
            <v>49049</v>
          </cell>
          <cell r="K1597">
            <v>800</v>
          </cell>
          <cell r="L1597">
            <v>35672</v>
          </cell>
          <cell r="M1597" t="str">
            <v>#.9</v>
          </cell>
        </row>
        <row r="1598">
          <cell r="A1598" t="str">
            <v>절토(토사)</v>
          </cell>
          <cell r="B1598" t="str">
            <v>B.H0.7M3</v>
          </cell>
          <cell r="C1598" t="str">
            <v>M3</v>
          </cell>
          <cell r="D1598">
            <v>34.119999999999997</v>
          </cell>
          <cell r="E1598">
            <v>600</v>
          </cell>
          <cell r="F1598">
            <v>20472</v>
          </cell>
          <cell r="G1598">
            <v>100</v>
          </cell>
          <cell r="H1598">
            <v>3412</v>
          </cell>
          <cell r="I1598">
            <v>300</v>
          </cell>
          <cell r="J1598">
            <v>10236</v>
          </cell>
          <cell r="K1598">
            <v>200</v>
          </cell>
          <cell r="L1598">
            <v>6824</v>
          </cell>
          <cell r="M1598" t="str">
            <v>#.27</v>
          </cell>
        </row>
        <row r="1599">
          <cell r="A1599" t="str">
            <v>바닥면 고르기</v>
          </cell>
          <cell r="B1599" t="str">
            <v>연암</v>
          </cell>
          <cell r="C1599" t="str">
            <v>M2</v>
          </cell>
          <cell r="D1599">
            <v>194.18</v>
          </cell>
          <cell r="E1599">
            <v>5400</v>
          </cell>
          <cell r="F1599">
            <v>1048572</v>
          </cell>
          <cell r="G1599">
            <v>500</v>
          </cell>
          <cell r="H1599">
            <v>97090</v>
          </cell>
          <cell r="I1599">
            <v>4600</v>
          </cell>
          <cell r="J1599">
            <v>893228</v>
          </cell>
          <cell r="K1599">
            <v>300</v>
          </cell>
          <cell r="L1599">
            <v>58254</v>
          </cell>
          <cell r="M1599" t="str">
            <v>No.2</v>
          </cell>
        </row>
        <row r="1601">
          <cell r="A1601" t="str">
            <v>2. 구조물공</v>
          </cell>
          <cell r="F1601">
            <v>69416523</v>
          </cell>
          <cell r="H1601">
            <v>11875852</v>
          </cell>
          <cell r="J1601">
            <v>56698841</v>
          </cell>
          <cell r="L1601">
            <v>841830</v>
          </cell>
        </row>
        <row r="1602">
          <cell r="A1602" t="str">
            <v>레미콘타설</v>
          </cell>
          <cell r="B1602" t="str">
            <v>무근구조물</v>
          </cell>
          <cell r="C1602" t="str">
            <v>M3</v>
          </cell>
          <cell r="D1602">
            <v>14.11</v>
          </cell>
          <cell r="E1602">
            <v>21700</v>
          </cell>
          <cell r="F1602">
            <v>306187</v>
          </cell>
          <cell r="G1602">
            <v>400</v>
          </cell>
          <cell r="H1602">
            <v>5644</v>
          </cell>
          <cell r="I1602">
            <v>21000</v>
          </cell>
          <cell r="J1602">
            <v>296310</v>
          </cell>
          <cell r="K1602">
            <v>300</v>
          </cell>
          <cell r="L1602">
            <v>4233</v>
          </cell>
          <cell r="M1602" t="str">
            <v>No.10</v>
          </cell>
        </row>
        <row r="1603">
          <cell r="A1603" t="str">
            <v>레미콘타설</v>
          </cell>
          <cell r="B1603" t="str">
            <v>철근구조물</v>
          </cell>
          <cell r="C1603" t="str">
            <v>M3</v>
          </cell>
          <cell r="D1603">
            <v>357.55</v>
          </cell>
          <cell r="E1603">
            <v>16000</v>
          </cell>
          <cell r="F1603">
            <v>5720800</v>
          </cell>
          <cell r="G1603">
            <v>0</v>
          </cell>
          <cell r="H1603">
            <v>0</v>
          </cell>
          <cell r="I1603">
            <v>16000</v>
          </cell>
          <cell r="J1603">
            <v>5720800</v>
          </cell>
          <cell r="K1603">
            <v>0</v>
          </cell>
          <cell r="L1603">
            <v>0</v>
          </cell>
          <cell r="M1603" t="str">
            <v>No.14</v>
          </cell>
        </row>
        <row r="1604">
          <cell r="A1604" t="str">
            <v>합판거푸집</v>
          </cell>
          <cell r="B1604" t="str">
            <v>0-7m:6회</v>
          </cell>
          <cell r="C1604" t="str">
            <v>M2</v>
          </cell>
          <cell r="D1604">
            <v>5.77</v>
          </cell>
          <cell r="E1604">
            <v>17100</v>
          </cell>
          <cell r="F1604">
            <v>98667</v>
          </cell>
          <cell r="G1604">
            <v>5300</v>
          </cell>
          <cell r="H1604">
            <v>30581</v>
          </cell>
          <cell r="I1604">
            <v>11800</v>
          </cell>
          <cell r="J1604">
            <v>68086</v>
          </cell>
          <cell r="K1604">
            <v>0</v>
          </cell>
          <cell r="L1604">
            <v>0</v>
          </cell>
          <cell r="M1604" t="str">
            <v>No.11</v>
          </cell>
        </row>
        <row r="1605">
          <cell r="A1605" t="str">
            <v>합판거푸집</v>
          </cell>
          <cell r="B1605" t="str">
            <v>0-7m:3회</v>
          </cell>
          <cell r="C1605" t="str">
            <v>M2</v>
          </cell>
          <cell r="D1605">
            <v>405.28</v>
          </cell>
          <cell r="E1605">
            <v>12000</v>
          </cell>
          <cell r="F1605">
            <v>4863360</v>
          </cell>
          <cell r="G1605">
            <v>4000</v>
          </cell>
          <cell r="H1605">
            <v>1621120</v>
          </cell>
          <cell r="I1605">
            <v>8000</v>
          </cell>
          <cell r="J1605">
            <v>3242240</v>
          </cell>
          <cell r="K1605">
            <v>0</v>
          </cell>
          <cell r="L1605">
            <v>0</v>
          </cell>
          <cell r="M1605" t="str">
            <v>No.15</v>
          </cell>
        </row>
        <row r="1606">
          <cell r="A1606" t="str">
            <v>폼타이 합판거푸집</v>
          </cell>
          <cell r="B1606" t="str">
            <v>0-7m:T=500:3회</v>
          </cell>
          <cell r="C1606" t="str">
            <v>M2</v>
          </cell>
          <cell r="D1606">
            <v>277.70999999999998</v>
          </cell>
          <cell r="E1606">
            <v>18700</v>
          </cell>
          <cell r="F1606">
            <v>5193177</v>
          </cell>
          <cell r="G1606">
            <v>6700</v>
          </cell>
          <cell r="H1606">
            <v>1860657</v>
          </cell>
          <cell r="I1606">
            <v>12000</v>
          </cell>
          <cell r="J1606">
            <v>3332520</v>
          </cell>
          <cell r="K1606">
            <v>0</v>
          </cell>
          <cell r="L1606">
            <v>0</v>
          </cell>
          <cell r="M1606" t="str">
            <v>No.92</v>
          </cell>
        </row>
        <row r="1607">
          <cell r="A1607" t="str">
            <v>폼타이 합판거푸집</v>
          </cell>
          <cell r="B1607" t="str">
            <v>0-7m:T=400:3회</v>
          </cell>
          <cell r="C1607" t="str">
            <v>M2</v>
          </cell>
          <cell r="D1607">
            <v>313.74</v>
          </cell>
          <cell r="E1607">
            <v>18500</v>
          </cell>
          <cell r="F1607">
            <v>5804190</v>
          </cell>
          <cell r="G1607">
            <v>6600</v>
          </cell>
          <cell r="H1607">
            <v>2070684</v>
          </cell>
          <cell r="I1607">
            <v>11900</v>
          </cell>
          <cell r="J1607">
            <v>3733506</v>
          </cell>
          <cell r="K1607">
            <v>0</v>
          </cell>
          <cell r="L1607">
            <v>0</v>
          </cell>
          <cell r="M1607" t="str">
            <v>No.73</v>
          </cell>
        </row>
        <row r="1608">
          <cell r="A1608" t="str">
            <v>폼타이 합판거푸집</v>
          </cell>
          <cell r="B1608" t="str">
            <v>0-7m:T=300:3회</v>
          </cell>
          <cell r="C1608" t="str">
            <v>M2</v>
          </cell>
          <cell r="D1608">
            <v>100.08</v>
          </cell>
          <cell r="E1608">
            <v>18600</v>
          </cell>
          <cell r="F1608">
            <v>1861488</v>
          </cell>
          <cell r="G1608">
            <v>6600</v>
          </cell>
          <cell r="H1608">
            <v>660528</v>
          </cell>
          <cell r="I1608">
            <v>12000</v>
          </cell>
          <cell r="J1608">
            <v>1200960</v>
          </cell>
          <cell r="K1608">
            <v>0</v>
          </cell>
          <cell r="L1608">
            <v>0</v>
          </cell>
          <cell r="M1608" t="str">
            <v>No.74</v>
          </cell>
        </row>
        <row r="1609">
          <cell r="A1609" t="str">
            <v>강관동바리(3개월)</v>
          </cell>
          <cell r="B1609" t="str">
            <v>H=4.2-7.2M</v>
          </cell>
          <cell r="C1609" t="str">
            <v>공M3</v>
          </cell>
          <cell r="D1609">
            <v>39.56</v>
          </cell>
          <cell r="E1609">
            <v>7500</v>
          </cell>
          <cell r="F1609">
            <v>296700</v>
          </cell>
          <cell r="G1609">
            <v>200</v>
          </cell>
          <cell r="H1609">
            <v>7912</v>
          </cell>
          <cell r="I1609">
            <v>7300</v>
          </cell>
          <cell r="J1609">
            <v>288788</v>
          </cell>
          <cell r="K1609">
            <v>0</v>
          </cell>
          <cell r="L1609">
            <v>0</v>
          </cell>
          <cell r="M1609" t="str">
            <v>No.93</v>
          </cell>
        </row>
        <row r="1610">
          <cell r="A1610" t="str">
            <v>강관동바리(3개월)</v>
          </cell>
          <cell r="B1610" t="str">
            <v>H=0-4.2M</v>
          </cell>
          <cell r="C1610" t="str">
            <v>공M3</v>
          </cell>
          <cell r="D1610">
            <v>432.5</v>
          </cell>
          <cell r="E1610">
            <v>6300</v>
          </cell>
          <cell r="F1610">
            <v>2724750</v>
          </cell>
          <cell r="G1610">
            <v>200</v>
          </cell>
          <cell r="H1610">
            <v>86500</v>
          </cell>
          <cell r="I1610">
            <v>6100</v>
          </cell>
          <cell r="J1610">
            <v>2638250</v>
          </cell>
          <cell r="K1610">
            <v>0</v>
          </cell>
          <cell r="L1610">
            <v>0</v>
          </cell>
          <cell r="M1610" t="str">
            <v>No.21</v>
          </cell>
        </row>
        <row r="1611">
          <cell r="A1611" t="str">
            <v>강관비계</v>
          </cell>
          <cell r="B1611" t="str">
            <v>3개월</v>
          </cell>
          <cell r="C1611" t="str">
            <v>M2</v>
          </cell>
          <cell r="D1611">
            <v>303.88</v>
          </cell>
          <cell r="E1611">
            <v>9200</v>
          </cell>
          <cell r="F1611">
            <v>2795696</v>
          </cell>
          <cell r="G1611">
            <v>2300</v>
          </cell>
          <cell r="H1611">
            <v>698924</v>
          </cell>
          <cell r="I1611">
            <v>6600</v>
          </cell>
          <cell r="J1611">
            <v>2005608</v>
          </cell>
          <cell r="K1611">
            <v>300</v>
          </cell>
          <cell r="L1611">
            <v>91164</v>
          </cell>
          <cell r="M1611" t="str">
            <v>No.33</v>
          </cell>
        </row>
        <row r="1612">
          <cell r="A1612" t="str">
            <v>시공이음 설치</v>
          </cell>
          <cell r="B1612" t="str">
            <v>PVC,B=230X5mm</v>
          </cell>
          <cell r="C1612" t="str">
            <v>M</v>
          </cell>
          <cell r="D1612">
            <v>85.1</v>
          </cell>
          <cell r="E1612">
            <v>14600</v>
          </cell>
          <cell r="F1612">
            <v>1242460</v>
          </cell>
          <cell r="G1612">
            <v>3400</v>
          </cell>
          <cell r="H1612">
            <v>289340</v>
          </cell>
          <cell r="I1612">
            <v>11200</v>
          </cell>
          <cell r="J1612">
            <v>953120</v>
          </cell>
          <cell r="K1612">
            <v>0</v>
          </cell>
          <cell r="L1612">
            <v>0</v>
          </cell>
          <cell r="M1612" t="str">
            <v>No.75</v>
          </cell>
        </row>
        <row r="1613">
          <cell r="A1613" t="str">
            <v>시공이음면정리(치핑)</v>
          </cell>
          <cell r="B1613" t="str">
            <v>인력</v>
          </cell>
          <cell r="C1613" t="str">
            <v>M2</v>
          </cell>
          <cell r="D1613">
            <v>38.74</v>
          </cell>
          <cell r="E1613">
            <v>19000</v>
          </cell>
          <cell r="F1613">
            <v>736060</v>
          </cell>
          <cell r="G1613">
            <v>500</v>
          </cell>
          <cell r="H1613">
            <v>19370</v>
          </cell>
          <cell r="I1613">
            <v>18500</v>
          </cell>
          <cell r="J1613">
            <v>716690</v>
          </cell>
          <cell r="K1613">
            <v>0</v>
          </cell>
          <cell r="L1613">
            <v>0</v>
          </cell>
          <cell r="M1613" t="str">
            <v>No.22</v>
          </cell>
        </row>
        <row r="1614">
          <cell r="A1614" t="str">
            <v>스페이서(T=110MM)</v>
          </cell>
          <cell r="C1614" t="str">
            <v>EA</v>
          </cell>
          <cell r="D1614">
            <v>347</v>
          </cell>
          <cell r="E1614">
            <v>90</v>
          </cell>
          <cell r="F1614">
            <v>31230</v>
          </cell>
          <cell r="G1614">
            <v>90</v>
          </cell>
          <cell r="H1614">
            <v>31230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스페이서(T=80MM)</v>
          </cell>
          <cell r="C1615" t="str">
            <v>EA</v>
          </cell>
          <cell r="D1615">
            <v>2961</v>
          </cell>
          <cell r="E1615">
            <v>60</v>
          </cell>
          <cell r="F1615">
            <v>177660</v>
          </cell>
          <cell r="G1615">
            <v>60</v>
          </cell>
          <cell r="H1615">
            <v>177660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A1616" t="str">
            <v>폼타이거푸집 구멍체움</v>
          </cell>
          <cell r="C1616" t="str">
            <v>EA</v>
          </cell>
          <cell r="D1616">
            <v>740</v>
          </cell>
          <cell r="E1616">
            <v>250</v>
          </cell>
          <cell r="F1616">
            <v>185000</v>
          </cell>
          <cell r="G1616">
            <v>0</v>
          </cell>
          <cell r="H1616">
            <v>0</v>
          </cell>
          <cell r="I1616">
            <v>250</v>
          </cell>
          <cell r="J1616">
            <v>185000</v>
          </cell>
          <cell r="K1616">
            <v>0</v>
          </cell>
          <cell r="L1616">
            <v>0</v>
          </cell>
          <cell r="M1616" t="str">
            <v>No.76</v>
          </cell>
        </row>
        <row r="1617">
          <cell r="A1617" t="str">
            <v>에폭시방수</v>
          </cell>
          <cell r="B1617" t="str">
            <v>수용성에폭시3회</v>
          </cell>
          <cell r="C1617" t="str">
            <v>M2</v>
          </cell>
          <cell r="D1617">
            <v>232.54</v>
          </cell>
          <cell r="E1617">
            <v>19600</v>
          </cell>
          <cell r="F1617">
            <v>4557784</v>
          </cell>
          <cell r="G1617">
            <v>10300</v>
          </cell>
          <cell r="H1617">
            <v>2395162</v>
          </cell>
          <cell r="I1617">
            <v>9300</v>
          </cell>
          <cell r="J1617">
            <v>2162622</v>
          </cell>
          <cell r="K1617">
            <v>0</v>
          </cell>
          <cell r="L1617">
            <v>0</v>
          </cell>
          <cell r="M1617" t="str">
            <v>No.77</v>
          </cell>
        </row>
        <row r="1618">
          <cell r="A1618" t="str">
            <v>S.T.S Plate C.설치(TYPE-A)</v>
          </cell>
          <cell r="B1618" t="str">
            <v>1000X600</v>
          </cell>
          <cell r="C1618" t="str">
            <v>EA</v>
          </cell>
          <cell r="D1618">
            <v>2</v>
          </cell>
          <cell r="E1618">
            <v>193800</v>
          </cell>
          <cell r="F1618">
            <v>387600</v>
          </cell>
          <cell r="G1618">
            <v>99600</v>
          </cell>
          <cell r="H1618">
            <v>199200</v>
          </cell>
          <cell r="I1618">
            <v>84300</v>
          </cell>
          <cell r="J1618">
            <v>168600</v>
          </cell>
          <cell r="K1618">
            <v>9900</v>
          </cell>
          <cell r="L1618">
            <v>19800</v>
          </cell>
          <cell r="M1618" t="str">
            <v>No.94</v>
          </cell>
        </row>
        <row r="1619">
          <cell r="A1619" t="str">
            <v>S.T.S Plate C.설치(TYPE-B)</v>
          </cell>
          <cell r="B1619" t="str">
            <v>1300X1300</v>
          </cell>
          <cell r="C1619" t="str">
            <v>EA</v>
          </cell>
          <cell r="D1619">
            <v>3</v>
          </cell>
          <cell r="E1619">
            <v>295900</v>
          </cell>
          <cell r="F1619">
            <v>887700</v>
          </cell>
          <cell r="G1619">
            <v>180000</v>
          </cell>
          <cell r="H1619">
            <v>540000</v>
          </cell>
          <cell r="I1619">
            <v>96500</v>
          </cell>
          <cell r="J1619">
            <v>289500</v>
          </cell>
          <cell r="K1619">
            <v>19400</v>
          </cell>
          <cell r="L1619">
            <v>58200</v>
          </cell>
          <cell r="M1619" t="str">
            <v>No.95</v>
          </cell>
        </row>
        <row r="1620">
          <cell r="A1620" t="str">
            <v>S.T.S Plate C.설치(TYPE-D)</v>
          </cell>
          <cell r="B1620" t="str">
            <v>1500X700</v>
          </cell>
          <cell r="C1620" t="str">
            <v>EA</v>
          </cell>
          <cell r="D1620">
            <v>2</v>
          </cell>
          <cell r="E1620">
            <v>227900</v>
          </cell>
          <cell r="F1620">
            <v>455800</v>
          </cell>
          <cell r="G1620">
            <v>130000</v>
          </cell>
          <cell r="H1620">
            <v>260000</v>
          </cell>
          <cell r="I1620">
            <v>85800</v>
          </cell>
          <cell r="J1620">
            <v>171600</v>
          </cell>
          <cell r="K1620">
            <v>12100</v>
          </cell>
          <cell r="L1620">
            <v>24200</v>
          </cell>
          <cell r="M1620" t="str">
            <v>No.96</v>
          </cell>
        </row>
        <row r="1621">
          <cell r="A1621" t="str">
            <v>S.T.S Plate C.설치(TYPE-D)</v>
          </cell>
          <cell r="B1621" t="str">
            <v>1200X600</v>
          </cell>
          <cell r="C1621" t="str">
            <v>EA</v>
          </cell>
          <cell r="D1621">
            <v>1</v>
          </cell>
          <cell r="E1621">
            <v>213200</v>
          </cell>
          <cell r="F1621">
            <v>213200</v>
          </cell>
          <cell r="G1621">
            <v>120000</v>
          </cell>
          <cell r="H1621">
            <v>120000</v>
          </cell>
          <cell r="I1621">
            <v>81300</v>
          </cell>
          <cell r="J1621">
            <v>81300</v>
          </cell>
          <cell r="K1621">
            <v>11900</v>
          </cell>
          <cell r="L1621">
            <v>11900</v>
          </cell>
          <cell r="M1621" t="str">
            <v>No.97</v>
          </cell>
        </row>
        <row r="1622">
          <cell r="A1622" t="str">
            <v>S.T.S Plate C.설치(TYPE-A)</v>
          </cell>
          <cell r="B1622" t="str">
            <v>1000X1000</v>
          </cell>
          <cell r="C1622" t="str">
            <v>EA</v>
          </cell>
          <cell r="D1622">
            <v>1</v>
          </cell>
          <cell r="E1622">
            <v>223000</v>
          </cell>
          <cell r="F1622">
            <v>223000</v>
          </cell>
          <cell r="G1622">
            <v>128000</v>
          </cell>
          <cell r="H1622">
            <v>128000</v>
          </cell>
          <cell r="I1622">
            <v>83000</v>
          </cell>
          <cell r="J1622">
            <v>83000</v>
          </cell>
          <cell r="K1622">
            <v>12000</v>
          </cell>
          <cell r="L1622">
            <v>12000</v>
          </cell>
          <cell r="M1622" t="str">
            <v>No.98</v>
          </cell>
        </row>
        <row r="1623">
          <cell r="A1623" t="str">
            <v>흙채움</v>
          </cell>
          <cell r="C1623" t="str">
            <v>M3</v>
          </cell>
          <cell r="D1623">
            <v>56.7</v>
          </cell>
          <cell r="E1623">
            <v>1200</v>
          </cell>
          <cell r="F1623">
            <v>68040</v>
          </cell>
          <cell r="G1623">
            <v>200</v>
          </cell>
          <cell r="H1623">
            <v>11340</v>
          </cell>
          <cell r="I1623">
            <v>600</v>
          </cell>
          <cell r="J1623">
            <v>34020</v>
          </cell>
          <cell r="K1623">
            <v>400</v>
          </cell>
          <cell r="L1623">
            <v>22680</v>
          </cell>
          <cell r="M1623" t="str">
            <v>#.29</v>
          </cell>
        </row>
        <row r="1624">
          <cell r="A1624" t="str">
            <v>사다리설치(STS)</v>
          </cell>
          <cell r="C1624" t="str">
            <v>M</v>
          </cell>
          <cell r="D1624">
            <v>5.45</v>
          </cell>
          <cell r="E1624">
            <v>10900</v>
          </cell>
          <cell r="F1624">
            <v>59405</v>
          </cell>
          <cell r="G1624">
            <v>6600</v>
          </cell>
          <cell r="H1624">
            <v>35970</v>
          </cell>
          <cell r="I1624">
            <v>4100</v>
          </cell>
          <cell r="J1624">
            <v>22345</v>
          </cell>
          <cell r="K1624">
            <v>200</v>
          </cell>
          <cell r="L1624">
            <v>1090</v>
          </cell>
          <cell r="M1624" t="str">
            <v>No.19</v>
          </cell>
        </row>
        <row r="1625">
          <cell r="A1625" t="str">
            <v>수팽창고무지수판 설치</v>
          </cell>
          <cell r="B1625" t="str">
            <v>20X10</v>
          </cell>
          <cell r="C1625" t="str">
            <v>M</v>
          </cell>
          <cell r="D1625">
            <v>4.24</v>
          </cell>
          <cell r="E1625">
            <v>3900</v>
          </cell>
          <cell r="F1625">
            <v>16536</v>
          </cell>
          <cell r="G1625">
            <v>3100</v>
          </cell>
          <cell r="H1625">
            <v>13144</v>
          </cell>
          <cell r="I1625">
            <v>800</v>
          </cell>
          <cell r="J1625">
            <v>3392</v>
          </cell>
          <cell r="K1625">
            <v>0</v>
          </cell>
          <cell r="L1625">
            <v>0</v>
          </cell>
          <cell r="M1625" t="str">
            <v>No.23</v>
          </cell>
        </row>
        <row r="1626">
          <cell r="A1626" t="str">
            <v>P.V.C 파이프(VG1)</v>
          </cell>
          <cell r="B1626" t="str">
            <v>Φ100M/M</v>
          </cell>
          <cell r="C1626" t="str">
            <v>M</v>
          </cell>
          <cell r="D1626">
            <v>1.65</v>
          </cell>
          <cell r="E1626">
            <v>6800</v>
          </cell>
          <cell r="F1626">
            <v>11220</v>
          </cell>
          <cell r="G1626">
            <v>6500</v>
          </cell>
          <cell r="H1626">
            <v>10725</v>
          </cell>
          <cell r="I1626">
            <v>300</v>
          </cell>
          <cell r="J1626">
            <v>495</v>
          </cell>
          <cell r="K1626">
            <v>0</v>
          </cell>
          <cell r="L1626">
            <v>0</v>
          </cell>
        </row>
        <row r="1627">
          <cell r="A1627" t="str">
            <v>P.V.C 파이프(VG1)</v>
          </cell>
          <cell r="B1627" t="str">
            <v>φ150M/M</v>
          </cell>
          <cell r="C1627" t="str">
            <v>M</v>
          </cell>
          <cell r="D1627">
            <v>1.2</v>
          </cell>
          <cell r="E1627">
            <v>13400</v>
          </cell>
          <cell r="F1627">
            <v>16080</v>
          </cell>
          <cell r="G1627">
            <v>12700</v>
          </cell>
          <cell r="H1627">
            <v>15240</v>
          </cell>
          <cell r="I1627">
            <v>700</v>
          </cell>
          <cell r="J1627">
            <v>840</v>
          </cell>
          <cell r="K1627">
            <v>0</v>
          </cell>
          <cell r="L1627">
            <v>0</v>
          </cell>
        </row>
        <row r="1628">
          <cell r="A1628" t="str">
            <v>P.V.C 파이프(VG1)</v>
          </cell>
          <cell r="B1628" t="str">
            <v>Φ300M/M</v>
          </cell>
          <cell r="C1628" t="str">
            <v>M</v>
          </cell>
          <cell r="D1628">
            <v>0.6</v>
          </cell>
          <cell r="E1628">
            <v>41800</v>
          </cell>
          <cell r="F1628">
            <v>25080</v>
          </cell>
          <cell r="G1628">
            <v>39400</v>
          </cell>
          <cell r="H1628">
            <v>23640</v>
          </cell>
          <cell r="I1628">
            <v>2400</v>
          </cell>
          <cell r="J1628">
            <v>1440</v>
          </cell>
          <cell r="K1628">
            <v>0</v>
          </cell>
          <cell r="L1628">
            <v>0</v>
          </cell>
        </row>
        <row r="1629">
          <cell r="A1629" t="str">
            <v>난간설치(TYPE-B수평)</v>
          </cell>
          <cell r="C1629" t="str">
            <v>M</v>
          </cell>
          <cell r="D1629">
            <v>7.3</v>
          </cell>
          <cell r="E1629">
            <v>45400</v>
          </cell>
          <cell r="F1629">
            <v>331420</v>
          </cell>
          <cell r="G1629">
            <v>8200</v>
          </cell>
          <cell r="H1629">
            <v>59860</v>
          </cell>
          <cell r="I1629">
            <v>36000</v>
          </cell>
          <cell r="J1629">
            <v>262800</v>
          </cell>
          <cell r="K1629">
            <v>1200</v>
          </cell>
          <cell r="L1629">
            <v>8760</v>
          </cell>
          <cell r="M1629" t="str">
            <v>No.99</v>
          </cell>
        </row>
        <row r="1630">
          <cell r="A1630" t="str">
            <v>난간설치(TYPE-A경사)</v>
          </cell>
          <cell r="C1630" t="str">
            <v>M</v>
          </cell>
          <cell r="D1630">
            <v>11.38</v>
          </cell>
          <cell r="E1630">
            <v>45400</v>
          </cell>
          <cell r="F1630">
            <v>516652</v>
          </cell>
          <cell r="G1630">
            <v>8200</v>
          </cell>
          <cell r="H1630">
            <v>93316</v>
          </cell>
          <cell r="I1630">
            <v>36000</v>
          </cell>
          <cell r="J1630">
            <v>409680</v>
          </cell>
          <cell r="K1630">
            <v>1200</v>
          </cell>
          <cell r="L1630">
            <v>13656</v>
          </cell>
          <cell r="M1630" t="str">
            <v>No.100</v>
          </cell>
        </row>
        <row r="1631">
          <cell r="A1631" t="str">
            <v>철근가공및조립</v>
          </cell>
          <cell r="B1631" t="str">
            <v>복잡</v>
          </cell>
          <cell r="C1631" t="str">
            <v>TON</v>
          </cell>
          <cell r="D1631">
            <v>82.021000000000001</v>
          </cell>
          <cell r="E1631">
            <v>361000</v>
          </cell>
          <cell r="F1631">
            <v>29609581</v>
          </cell>
          <cell r="G1631">
            <v>5000</v>
          </cell>
          <cell r="H1631">
            <v>410105</v>
          </cell>
          <cell r="I1631">
            <v>349000</v>
          </cell>
          <cell r="J1631">
            <v>28625329</v>
          </cell>
          <cell r="K1631">
            <v>7000</v>
          </cell>
          <cell r="L1631">
            <v>574147</v>
          </cell>
          <cell r="M1631" t="str">
            <v>No.81</v>
          </cell>
        </row>
        <row r="1633">
          <cell r="A1633" t="str">
            <v>3. 부대시설공</v>
          </cell>
          <cell r="F1633">
            <v>22214303</v>
          </cell>
          <cell r="H1633">
            <v>8128924</v>
          </cell>
          <cell r="J1633">
            <v>13855855</v>
          </cell>
          <cell r="L1633">
            <v>229524</v>
          </cell>
        </row>
        <row r="1634">
          <cell r="A1634" t="str">
            <v>가. U형 측구</v>
          </cell>
          <cell r="F1634">
            <v>5917514</v>
          </cell>
          <cell r="H1634">
            <v>3324002</v>
          </cell>
          <cell r="J1634">
            <v>2560944</v>
          </cell>
          <cell r="L1634">
            <v>32568</v>
          </cell>
        </row>
        <row r="1635">
          <cell r="A1635" t="str">
            <v>레미콘타설</v>
          </cell>
          <cell r="B1635" t="str">
            <v>철근구조물</v>
          </cell>
          <cell r="C1635" t="str">
            <v>M3</v>
          </cell>
          <cell r="D1635">
            <v>15.25</v>
          </cell>
          <cell r="E1635">
            <v>16000</v>
          </cell>
          <cell r="F1635">
            <v>244000</v>
          </cell>
          <cell r="G1635">
            <v>0</v>
          </cell>
          <cell r="H1635">
            <v>0</v>
          </cell>
          <cell r="I1635">
            <v>16000</v>
          </cell>
          <cell r="J1635">
            <v>244000</v>
          </cell>
          <cell r="K1635">
            <v>0</v>
          </cell>
          <cell r="L1635">
            <v>0</v>
          </cell>
          <cell r="M1635" t="str">
            <v>No.14</v>
          </cell>
        </row>
        <row r="1636">
          <cell r="A1636" t="str">
            <v>레미콘타설</v>
          </cell>
          <cell r="B1636" t="str">
            <v>무근구조물</v>
          </cell>
          <cell r="C1636" t="str">
            <v>M3</v>
          </cell>
          <cell r="D1636">
            <v>4.6399999999999997</v>
          </cell>
          <cell r="E1636">
            <v>21700</v>
          </cell>
          <cell r="F1636">
            <v>100688</v>
          </cell>
          <cell r="G1636">
            <v>400</v>
          </cell>
          <cell r="H1636">
            <v>1856</v>
          </cell>
          <cell r="I1636">
            <v>21000</v>
          </cell>
          <cell r="J1636">
            <v>97440</v>
          </cell>
          <cell r="K1636">
            <v>300</v>
          </cell>
          <cell r="L1636">
            <v>1392</v>
          </cell>
          <cell r="M1636" t="str">
            <v>No.10</v>
          </cell>
        </row>
        <row r="1637">
          <cell r="A1637" t="str">
            <v>합판거푸집</v>
          </cell>
          <cell r="B1637" t="str">
            <v>0-7m:3회</v>
          </cell>
          <cell r="C1637" t="str">
            <v>M2</v>
          </cell>
          <cell r="D1637">
            <v>125.97</v>
          </cell>
          <cell r="E1637">
            <v>12000</v>
          </cell>
          <cell r="F1637">
            <v>1511640</v>
          </cell>
          <cell r="G1637">
            <v>4000</v>
          </cell>
          <cell r="H1637">
            <v>503880</v>
          </cell>
          <cell r="I1637">
            <v>8000</v>
          </cell>
          <cell r="J1637">
            <v>1007760</v>
          </cell>
          <cell r="K1637">
            <v>0</v>
          </cell>
          <cell r="L1637">
            <v>0</v>
          </cell>
          <cell r="M1637" t="str">
            <v>No.15</v>
          </cell>
        </row>
        <row r="1638">
          <cell r="A1638" t="str">
            <v>합판거푸집</v>
          </cell>
          <cell r="B1638" t="str">
            <v>0-7m:6회</v>
          </cell>
          <cell r="C1638" t="str">
            <v>M2</v>
          </cell>
          <cell r="D1638">
            <v>13.26</v>
          </cell>
          <cell r="E1638">
            <v>17100</v>
          </cell>
          <cell r="F1638">
            <v>226746</v>
          </cell>
          <cell r="G1638">
            <v>5300</v>
          </cell>
          <cell r="H1638">
            <v>70278</v>
          </cell>
          <cell r="I1638">
            <v>11800</v>
          </cell>
          <cell r="J1638">
            <v>156468</v>
          </cell>
          <cell r="K1638">
            <v>0</v>
          </cell>
          <cell r="L1638">
            <v>0</v>
          </cell>
          <cell r="M1638" t="str">
            <v>No.11</v>
          </cell>
        </row>
        <row r="1639">
          <cell r="A1639" t="str">
            <v>철근가공및조립</v>
          </cell>
          <cell r="B1639" t="str">
            <v>간단</v>
          </cell>
          <cell r="C1639" t="str">
            <v>TON</v>
          </cell>
          <cell r="D1639">
            <v>0.79600000000000004</v>
          </cell>
          <cell r="E1639">
            <v>290000</v>
          </cell>
          <cell r="F1639">
            <v>230840</v>
          </cell>
          <cell r="G1639">
            <v>3000</v>
          </cell>
          <cell r="H1639">
            <v>2388</v>
          </cell>
          <cell r="I1639">
            <v>281000</v>
          </cell>
          <cell r="J1639">
            <v>223676</v>
          </cell>
          <cell r="K1639">
            <v>6000</v>
          </cell>
          <cell r="L1639">
            <v>4776</v>
          </cell>
          <cell r="M1639" t="str">
            <v>No.82</v>
          </cell>
        </row>
        <row r="1640">
          <cell r="A1640" t="str">
            <v>그레이팅 뚜껑설치</v>
          </cell>
          <cell r="B1640" t="str">
            <v>500X1000mm</v>
          </cell>
          <cell r="C1640" t="str">
            <v>개소</v>
          </cell>
          <cell r="D1640">
            <v>66</v>
          </cell>
          <cell r="E1640">
            <v>54600</v>
          </cell>
          <cell r="F1640">
            <v>3603600</v>
          </cell>
          <cell r="G1640">
            <v>41600</v>
          </cell>
          <cell r="H1640">
            <v>2745600</v>
          </cell>
          <cell r="I1640">
            <v>12600</v>
          </cell>
          <cell r="J1640">
            <v>831600</v>
          </cell>
          <cell r="K1640">
            <v>400</v>
          </cell>
          <cell r="L1640">
            <v>26400</v>
          </cell>
          <cell r="M1640" t="str">
            <v>No.83</v>
          </cell>
        </row>
        <row r="1642">
          <cell r="A1642" t="str">
            <v>나. 돌담쌓기</v>
          </cell>
          <cell r="F1642">
            <v>5475268</v>
          </cell>
          <cell r="H1642">
            <v>118870</v>
          </cell>
          <cell r="J1642">
            <v>5259552</v>
          </cell>
          <cell r="L1642">
            <v>96846</v>
          </cell>
        </row>
        <row r="1643">
          <cell r="A1643" t="str">
            <v>레미콘타설</v>
          </cell>
          <cell r="B1643" t="str">
            <v>무근구조물</v>
          </cell>
          <cell r="C1643" t="str">
            <v>M3</v>
          </cell>
          <cell r="D1643">
            <v>5.0199999999999996</v>
          </cell>
          <cell r="E1643">
            <v>21700</v>
          </cell>
          <cell r="F1643">
            <v>108934</v>
          </cell>
          <cell r="G1643">
            <v>400</v>
          </cell>
          <cell r="H1643">
            <v>2008</v>
          </cell>
          <cell r="I1643">
            <v>21000</v>
          </cell>
          <cell r="J1643">
            <v>105420</v>
          </cell>
          <cell r="K1643">
            <v>300</v>
          </cell>
          <cell r="L1643">
            <v>1506</v>
          </cell>
          <cell r="M1643" t="str">
            <v>No.10</v>
          </cell>
        </row>
        <row r="1644">
          <cell r="A1644" t="str">
            <v>합판거푸집</v>
          </cell>
          <cell r="B1644" t="str">
            <v>0-7m:6회</v>
          </cell>
          <cell r="C1644" t="str">
            <v>M2</v>
          </cell>
          <cell r="D1644">
            <v>14.34</v>
          </cell>
          <cell r="E1644">
            <v>17100</v>
          </cell>
          <cell r="F1644">
            <v>245214</v>
          </cell>
          <cell r="G1644">
            <v>5300</v>
          </cell>
          <cell r="H1644">
            <v>76002</v>
          </cell>
          <cell r="I1644">
            <v>11800</v>
          </cell>
          <cell r="J1644">
            <v>169212</v>
          </cell>
          <cell r="K1644">
            <v>0</v>
          </cell>
          <cell r="L1644">
            <v>0</v>
          </cell>
          <cell r="M1644" t="str">
            <v>No.11</v>
          </cell>
        </row>
        <row r="1645">
          <cell r="A1645" t="str">
            <v>돌담쌓기(파쇄암활용)</v>
          </cell>
          <cell r="B1645" t="str">
            <v>B0.5 X H1.9</v>
          </cell>
          <cell r="C1645" t="str">
            <v>M2</v>
          </cell>
          <cell r="D1645">
            <v>136.19999999999999</v>
          </cell>
          <cell r="E1645">
            <v>37600</v>
          </cell>
          <cell r="F1645">
            <v>5121120</v>
          </cell>
          <cell r="G1645">
            <v>300</v>
          </cell>
          <cell r="H1645">
            <v>40860</v>
          </cell>
          <cell r="I1645">
            <v>36600</v>
          </cell>
          <cell r="J1645">
            <v>4984920</v>
          </cell>
          <cell r="K1645">
            <v>700</v>
          </cell>
          <cell r="L1645">
            <v>95340</v>
          </cell>
          <cell r="M1645" t="str">
            <v>No.85</v>
          </cell>
        </row>
        <row r="1647">
          <cell r="A1647" t="str">
            <v>다. 출입문 설치</v>
          </cell>
          <cell r="F1647">
            <v>1405872</v>
          </cell>
          <cell r="H1647">
            <v>590962</v>
          </cell>
          <cell r="J1647">
            <v>814634</v>
          </cell>
          <cell r="L1647">
            <v>276</v>
          </cell>
        </row>
        <row r="1648">
          <cell r="A1648" t="str">
            <v>레미콘타설</v>
          </cell>
          <cell r="B1648" t="str">
            <v>철근구조물</v>
          </cell>
          <cell r="C1648" t="str">
            <v>M3</v>
          </cell>
          <cell r="D1648">
            <v>0.64</v>
          </cell>
          <cell r="E1648">
            <v>16000</v>
          </cell>
          <cell r="F1648">
            <v>10240</v>
          </cell>
          <cell r="G1648">
            <v>0</v>
          </cell>
          <cell r="H1648">
            <v>0</v>
          </cell>
          <cell r="I1648">
            <v>16000</v>
          </cell>
          <cell r="J1648">
            <v>10240</v>
          </cell>
          <cell r="K1648">
            <v>0</v>
          </cell>
          <cell r="L1648">
            <v>0</v>
          </cell>
          <cell r="M1648" t="str">
            <v>No.14</v>
          </cell>
        </row>
        <row r="1649">
          <cell r="A1649" t="str">
            <v>레미콘타설</v>
          </cell>
          <cell r="B1649" t="str">
            <v>무근구조물</v>
          </cell>
          <cell r="C1649" t="str">
            <v>M3</v>
          </cell>
          <cell r="D1649">
            <v>0.32</v>
          </cell>
          <cell r="E1649">
            <v>21700</v>
          </cell>
          <cell r="F1649">
            <v>6944</v>
          </cell>
          <cell r="G1649">
            <v>400</v>
          </cell>
          <cell r="H1649">
            <v>128</v>
          </cell>
          <cell r="I1649">
            <v>21000</v>
          </cell>
          <cell r="J1649">
            <v>6720</v>
          </cell>
          <cell r="K1649">
            <v>300</v>
          </cell>
          <cell r="L1649">
            <v>96</v>
          </cell>
          <cell r="M1649" t="str">
            <v>No.10</v>
          </cell>
        </row>
        <row r="1650">
          <cell r="A1650" t="str">
            <v>합판거푸집</v>
          </cell>
          <cell r="B1650" t="str">
            <v>0-7m:6회</v>
          </cell>
          <cell r="C1650" t="str">
            <v>M2</v>
          </cell>
          <cell r="D1650">
            <v>4.4800000000000004</v>
          </cell>
          <cell r="E1650">
            <v>17100</v>
          </cell>
          <cell r="F1650">
            <v>76608</v>
          </cell>
          <cell r="G1650">
            <v>5300</v>
          </cell>
          <cell r="H1650">
            <v>23744</v>
          </cell>
          <cell r="I1650">
            <v>11800</v>
          </cell>
          <cell r="J1650">
            <v>52864</v>
          </cell>
          <cell r="K1650">
            <v>0</v>
          </cell>
          <cell r="L1650">
            <v>0</v>
          </cell>
          <cell r="M1650" t="str">
            <v>No.11</v>
          </cell>
        </row>
        <row r="1651">
          <cell r="A1651" t="str">
            <v>철근가공및조립</v>
          </cell>
          <cell r="B1651" t="str">
            <v>간단</v>
          </cell>
          <cell r="C1651" t="str">
            <v>TON</v>
          </cell>
          <cell r="D1651">
            <v>0.03</v>
          </cell>
          <cell r="E1651">
            <v>290000</v>
          </cell>
          <cell r="F1651">
            <v>8700</v>
          </cell>
          <cell r="G1651">
            <v>3000</v>
          </cell>
          <cell r="H1651">
            <v>90</v>
          </cell>
          <cell r="I1651">
            <v>281000</v>
          </cell>
          <cell r="J1651">
            <v>8430</v>
          </cell>
          <cell r="K1651">
            <v>6000</v>
          </cell>
          <cell r="L1651">
            <v>180</v>
          </cell>
          <cell r="M1651" t="str">
            <v>No.82</v>
          </cell>
        </row>
        <row r="1652">
          <cell r="A1652" t="str">
            <v>모  르  터</v>
          </cell>
          <cell r="B1652" t="str">
            <v>1 : 3</v>
          </cell>
          <cell r="C1652" t="str">
            <v>M3</v>
          </cell>
          <cell r="D1652">
            <v>0.48</v>
          </cell>
          <cell r="E1652">
            <v>40000</v>
          </cell>
          <cell r="F1652">
            <v>19200</v>
          </cell>
          <cell r="G1652">
            <v>0</v>
          </cell>
          <cell r="H1652">
            <v>0</v>
          </cell>
          <cell r="I1652">
            <v>40000</v>
          </cell>
          <cell r="J1652">
            <v>19200</v>
          </cell>
          <cell r="K1652">
            <v>0</v>
          </cell>
          <cell r="L1652">
            <v>0</v>
          </cell>
          <cell r="M1652" t="str">
            <v>No.37</v>
          </cell>
        </row>
        <row r="1653">
          <cell r="A1653" t="str">
            <v>적벽돌쌓기</v>
          </cell>
          <cell r="B1653" t="str">
            <v>1.0B,표준형</v>
          </cell>
          <cell r="C1653" t="str">
            <v>M2</v>
          </cell>
          <cell r="D1653">
            <v>12.2</v>
          </cell>
          <cell r="E1653">
            <v>21900</v>
          </cell>
          <cell r="F1653">
            <v>267180</v>
          </cell>
          <cell r="G1653">
            <v>0</v>
          </cell>
          <cell r="H1653">
            <v>0</v>
          </cell>
          <cell r="I1653">
            <v>21900</v>
          </cell>
          <cell r="J1653">
            <v>267180</v>
          </cell>
          <cell r="K1653">
            <v>0</v>
          </cell>
          <cell r="L1653">
            <v>0</v>
          </cell>
          <cell r="M1653" t="str">
            <v>No.36</v>
          </cell>
        </row>
        <row r="1654">
          <cell r="A1654" t="str">
            <v>출입문 설치</v>
          </cell>
          <cell r="B1654" t="str">
            <v>B=4.0M</v>
          </cell>
          <cell r="C1654" t="str">
            <v>개소</v>
          </cell>
          <cell r="D1654">
            <v>1</v>
          </cell>
          <cell r="E1654">
            <v>1017000</v>
          </cell>
          <cell r="F1654">
            <v>1017000</v>
          </cell>
          <cell r="G1654">
            <v>567000</v>
          </cell>
          <cell r="H1654">
            <v>567000</v>
          </cell>
          <cell r="I1654">
            <v>450000</v>
          </cell>
          <cell r="J1654">
            <v>450000</v>
          </cell>
          <cell r="K1654">
            <v>0</v>
          </cell>
          <cell r="L1654">
            <v>0</v>
          </cell>
        </row>
        <row r="1656">
          <cell r="A1656" t="str">
            <v>라. 도로경계석 설치</v>
          </cell>
          <cell r="F1656">
            <v>121751</v>
          </cell>
          <cell r="H1656">
            <v>31514</v>
          </cell>
          <cell r="J1656">
            <v>90174</v>
          </cell>
          <cell r="L1656">
            <v>63</v>
          </cell>
        </row>
        <row r="1657">
          <cell r="A1657" t="str">
            <v>레미콘타설</v>
          </cell>
          <cell r="B1657" t="str">
            <v>무근구조물</v>
          </cell>
          <cell r="C1657" t="str">
            <v>M3</v>
          </cell>
          <cell r="D1657">
            <v>0.21</v>
          </cell>
          <cell r="E1657">
            <v>21700</v>
          </cell>
          <cell r="F1657">
            <v>4557</v>
          </cell>
          <cell r="G1657">
            <v>400</v>
          </cell>
          <cell r="H1657">
            <v>84</v>
          </cell>
          <cell r="I1657">
            <v>21000</v>
          </cell>
          <cell r="J1657">
            <v>4410</v>
          </cell>
          <cell r="K1657">
            <v>300</v>
          </cell>
          <cell r="L1657">
            <v>63</v>
          </cell>
          <cell r="M1657" t="str">
            <v>No.10</v>
          </cell>
        </row>
        <row r="1658">
          <cell r="A1658" t="str">
            <v>합판거푸집</v>
          </cell>
          <cell r="B1658" t="str">
            <v>0-7m:6회</v>
          </cell>
          <cell r="C1658" t="str">
            <v>M2</v>
          </cell>
          <cell r="D1658">
            <v>2.1</v>
          </cell>
          <cell r="E1658">
            <v>17100</v>
          </cell>
          <cell r="F1658">
            <v>35910</v>
          </cell>
          <cell r="G1658">
            <v>5300</v>
          </cell>
          <cell r="H1658">
            <v>11130</v>
          </cell>
          <cell r="I1658">
            <v>11800</v>
          </cell>
          <cell r="J1658">
            <v>24780</v>
          </cell>
          <cell r="K1658">
            <v>0</v>
          </cell>
          <cell r="L1658">
            <v>0</v>
          </cell>
          <cell r="M1658" t="str">
            <v>No.11</v>
          </cell>
        </row>
        <row r="1659">
          <cell r="A1659" t="str">
            <v>모  르  터</v>
          </cell>
          <cell r="B1659" t="str">
            <v>1 : 3</v>
          </cell>
          <cell r="C1659" t="str">
            <v>M3</v>
          </cell>
          <cell r="D1659">
            <v>2.0999999999999999E-3</v>
          </cell>
          <cell r="E1659">
            <v>40000</v>
          </cell>
          <cell r="F1659">
            <v>84</v>
          </cell>
          <cell r="G1659">
            <v>0</v>
          </cell>
          <cell r="H1659">
            <v>0</v>
          </cell>
          <cell r="I1659">
            <v>40000</v>
          </cell>
          <cell r="J1659">
            <v>84</v>
          </cell>
          <cell r="K1659">
            <v>0</v>
          </cell>
          <cell r="L1659">
            <v>0</v>
          </cell>
          <cell r="M1659" t="str">
            <v>No.37</v>
          </cell>
        </row>
        <row r="1660">
          <cell r="A1660" t="str">
            <v>도로경계석 설치(신설)</v>
          </cell>
          <cell r="B1660" t="str">
            <v>120X120X500</v>
          </cell>
          <cell r="C1660" t="str">
            <v>M</v>
          </cell>
          <cell r="D1660">
            <v>7</v>
          </cell>
          <cell r="E1660">
            <v>11600</v>
          </cell>
          <cell r="F1660">
            <v>81200</v>
          </cell>
          <cell r="G1660">
            <v>2900</v>
          </cell>
          <cell r="H1660">
            <v>20300</v>
          </cell>
          <cell r="I1660">
            <v>8700</v>
          </cell>
          <cell r="J1660">
            <v>60900</v>
          </cell>
          <cell r="K1660">
            <v>0</v>
          </cell>
          <cell r="L1660">
            <v>0</v>
          </cell>
          <cell r="M1660" t="str">
            <v>No.87</v>
          </cell>
        </row>
        <row r="1662">
          <cell r="A1662" t="str">
            <v>마. 콘크리트 포장</v>
          </cell>
          <cell r="F1662">
            <v>6997237</v>
          </cell>
          <cell r="H1662">
            <v>3717959</v>
          </cell>
          <cell r="J1662">
            <v>3219493</v>
          </cell>
          <cell r="L1662">
            <v>59785</v>
          </cell>
        </row>
        <row r="1663">
          <cell r="A1663" t="str">
            <v>모래부설(B.H 0.7M3)</v>
          </cell>
          <cell r="B1663" t="str">
            <v>기계90%+인력10%</v>
          </cell>
          <cell r="C1663" t="str">
            <v>M3</v>
          </cell>
          <cell r="D1663">
            <v>8.08</v>
          </cell>
          <cell r="E1663">
            <v>1300</v>
          </cell>
          <cell r="F1663">
            <v>10504</v>
          </cell>
          <cell r="G1663">
            <v>200</v>
          </cell>
          <cell r="H1663">
            <v>1616</v>
          </cell>
          <cell r="I1663">
            <v>700</v>
          </cell>
          <cell r="J1663">
            <v>5656</v>
          </cell>
          <cell r="K1663">
            <v>400</v>
          </cell>
          <cell r="L1663">
            <v>3232</v>
          </cell>
          <cell r="M1663" t="str">
            <v>#.14</v>
          </cell>
        </row>
        <row r="1664">
          <cell r="A1664" t="str">
            <v>보조기층포설 및 다짐</v>
          </cell>
          <cell r="B1664" t="str">
            <v>T=30cm</v>
          </cell>
          <cell r="C1664" t="str">
            <v>M3</v>
          </cell>
          <cell r="D1664">
            <v>80.790000000000006</v>
          </cell>
          <cell r="E1664">
            <v>2800</v>
          </cell>
          <cell r="F1664">
            <v>226212</v>
          </cell>
          <cell r="G1664">
            <v>400</v>
          </cell>
          <cell r="H1664">
            <v>32316</v>
          </cell>
          <cell r="I1664">
            <v>1700</v>
          </cell>
          <cell r="J1664">
            <v>137343</v>
          </cell>
          <cell r="K1664">
            <v>700</v>
          </cell>
          <cell r="L1664">
            <v>56553</v>
          </cell>
          <cell r="M1664" t="str">
            <v>#.11</v>
          </cell>
        </row>
        <row r="1665">
          <cell r="A1665" t="str">
            <v>신 축 재</v>
          </cell>
          <cell r="B1665" t="str">
            <v>T=1.5cm</v>
          </cell>
          <cell r="C1665" t="str">
            <v>M2</v>
          </cell>
          <cell r="D1665">
            <v>10.77</v>
          </cell>
          <cell r="E1665">
            <v>12600</v>
          </cell>
          <cell r="F1665">
            <v>135702</v>
          </cell>
          <cell r="G1665">
            <v>12000</v>
          </cell>
          <cell r="H1665">
            <v>129240</v>
          </cell>
          <cell r="I1665">
            <v>600</v>
          </cell>
          <cell r="J1665">
            <v>6462</v>
          </cell>
          <cell r="K1665">
            <v>0</v>
          </cell>
          <cell r="L1665">
            <v>0</v>
          </cell>
        </row>
        <row r="1666">
          <cell r="A1666" t="str">
            <v>양생(비닐)</v>
          </cell>
          <cell r="C1666" t="str">
            <v>M2</v>
          </cell>
          <cell r="D1666">
            <v>269.31</v>
          </cell>
          <cell r="E1666">
            <v>900</v>
          </cell>
          <cell r="F1666">
            <v>242379</v>
          </cell>
          <cell r="G1666">
            <v>700</v>
          </cell>
          <cell r="H1666">
            <v>188517</v>
          </cell>
          <cell r="I1666">
            <v>200</v>
          </cell>
          <cell r="J1666">
            <v>53862</v>
          </cell>
          <cell r="K1666">
            <v>0</v>
          </cell>
          <cell r="L1666">
            <v>0</v>
          </cell>
          <cell r="M1666" t="str">
            <v>No.8</v>
          </cell>
        </row>
        <row r="1667">
          <cell r="A1667" t="str">
            <v>콘크리트포장 포설</v>
          </cell>
          <cell r="B1667" t="str">
            <v>T=20cm</v>
          </cell>
          <cell r="C1667" t="str">
            <v>M3</v>
          </cell>
          <cell r="D1667">
            <v>53.86</v>
          </cell>
          <cell r="E1667">
            <v>103500</v>
          </cell>
          <cell r="F1667">
            <v>5574510</v>
          </cell>
          <cell r="G1667">
            <v>52500</v>
          </cell>
          <cell r="H1667">
            <v>2827650</v>
          </cell>
          <cell r="I1667">
            <v>51000</v>
          </cell>
          <cell r="J1667">
            <v>2746860</v>
          </cell>
          <cell r="K1667">
            <v>0</v>
          </cell>
          <cell r="L1667">
            <v>0</v>
          </cell>
          <cell r="M1667" t="str">
            <v>No.6</v>
          </cell>
        </row>
        <row r="1668">
          <cell r="A1668" t="str">
            <v>와이어메쉬깔기</v>
          </cell>
          <cell r="B1668" t="str">
            <v>#8X100X100</v>
          </cell>
          <cell r="C1668" t="str">
            <v>M2</v>
          </cell>
          <cell r="D1668">
            <v>269.31</v>
          </cell>
          <cell r="E1668">
            <v>3000</v>
          </cell>
          <cell r="F1668">
            <v>807930</v>
          </cell>
          <cell r="G1668">
            <v>2000</v>
          </cell>
          <cell r="H1668">
            <v>538620</v>
          </cell>
          <cell r="I1668">
            <v>1000</v>
          </cell>
          <cell r="J1668">
            <v>269310</v>
          </cell>
          <cell r="K1668">
            <v>0</v>
          </cell>
          <cell r="L1668">
            <v>0</v>
          </cell>
          <cell r="M1668" t="str">
            <v>No.7</v>
          </cell>
        </row>
        <row r="1670">
          <cell r="A1670" t="str">
            <v>바. 접 합 정</v>
          </cell>
          <cell r="F1670">
            <v>232730</v>
          </cell>
          <cell r="H1670">
            <v>112492</v>
          </cell>
          <cell r="J1670">
            <v>119125</v>
          </cell>
          <cell r="L1670">
            <v>1113</v>
          </cell>
        </row>
        <row r="1671">
          <cell r="A1671" t="str">
            <v>레미콘타설</v>
          </cell>
          <cell r="B1671" t="str">
            <v>철근구조물</v>
          </cell>
          <cell r="C1671" t="str">
            <v>M3</v>
          </cell>
          <cell r="D1671">
            <v>0.64</v>
          </cell>
          <cell r="E1671">
            <v>16000</v>
          </cell>
          <cell r="F1671">
            <v>10240</v>
          </cell>
          <cell r="G1671">
            <v>0</v>
          </cell>
          <cell r="H1671">
            <v>0</v>
          </cell>
          <cell r="I1671">
            <v>16000</v>
          </cell>
          <cell r="J1671">
            <v>10240</v>
          </cell>
          <cell r="K1671">
            <v>0</v>
          </cell>
          <cell r="L1671">
            <v>0</v>
          </cell>
          <cell r="M1671" t="str">
            <v>No.14</v>
          </cell>
        </row>
        <row r="1672">
          <cell r="A1672" t="str">
            <v>레미콘타설</v>
          </cell>
          <cell r="B1672" t="str">
            <v>무근구조물</v>
          </cell>
          <cell r="C1672" t="str">
            <v>M3</v>
          </cell>
          <cell r="D1672">
            <v>0.17</v>
          </cell>
          <cell r="E1672">
            <v>21700</v>
          </cell>
          <cell r="F1672">
            <v>3689</v>
          </cell>
          <cell r="G1672">
            <v>400</v>
          </cell>
          <cell r="H1672">
            <v>68</v>
          </cell>
          <cell r="I1672">
            <v>21000</v>
          </cell>
          <cell r="J1672">
            <v>3570</v>
          </cell>
          <cell r="K1672">
            <v>300</v>
          </cell>
          <cell r="L1672">
            <v>51</v>
          </cell>
          <cell r="M1672" t="str">
            <v>No.10</v>
          </cell>
        </row>
        <row r="1673">
          <cell r="A1673" t="str">
            <v>합판거푸집</v>
          </cell>
          <cell r="B1673" t="str">
            <v>0-7m:3회</v>
          </cell>
          <cell r="C1673" t="str">
            <v>M2</v>
          </cell>
          <cell r="D1673">
            <v>6.74</v>
          </cell>
          <cell r="E1673">
            <v>12000</v>
          </cell>
          <cell r="F1673">
            <v>80880</v>
          </cell>
          <cell r="G1673">
            <v>4000</v>
          </cell>
          <cell r="H1673">
            <v>26960</v>
          </cell>
          <cell r="I1673">
            <v>8000</v>
          </cell>
          <cell r="J1673">
            <v>53920</v>
          </cell>
          <cell r="K1673">
            <v>0</v>
          </cell>
          <cell r="L1673">
            <v>0</v>
          </cell>
          <cell r="M1673" t="str">
            <v>No.15</v>
          </cell>
        </row>
        <row r="1674">
          <cell r="A1674" t="str">
            <v>합판거푸집</v>
          </cell>
          <cell r="B1674" t="str">
            <v>0-7m:6회</v>
          </cell>
          <cell r="C1674" t="str">
            <v>M2</v>
          </cell>
          <cell r="D1674">
            <v>0.52</v>
          </cell>
          <cell r="E1674">
            <v>17100</v>
          </cell>
          <cell r="F1674">
            <v>8892</v>
          </cell>
          <cell r="G1674">
            <v>5300</v>
          </cell>
          <cell r="H1674">
            <v>2756</v>
          </cell>
          <cell r="I1674">
            <v>11800</v>
          </cell>
          <cell r="J1674">
            <v>6136</v>
          </cell>
          <cell r="K1674">
            <v>0</v>
          </cell>
          <cell r="L1674">
            <v>0</v>
          </cell>
          <cell r="M1674" t="str">
            <v>No.11</v>
          </cell>
        </row>
        <row r="1675">
          <cell r="A1675" t="str">
            <v>철근가공및조립</v>
          </cell>
          <cell r="B1675" t="str">
            <v>보통</v>
          </cell>
          <cell r="C1675" t="str">
            <v>TON</v>
          </cell>
          <cell r="D1675">
            <v>2.7E-2</v>
          </cell>
          <cell r="E1675">
            <v>327000</v>
          </cell>
          <cell r="F1675">
            <v>8829</v>
          </cell>
          <cell r="G1675">
            <v>4000</v>
          </cell>
          <cell r="H1675">
            <v>108</v>
          </cell>
          <cell r="I1675">
            <v>317000</v>
          </cell>
          <cell r="J1675">
            <v>8559</v>
          </cell>
          <cell r="K1675">
            <v>6000</v>
          </cell>
          <cell r="L1675">
            <v>162</v>
          </cell>
          <cell r="M1675" t="str">
            <v>No.18</v>
          </cell>
        </row>
        <row r="1676">
          <cell r="A1676" t="str">
            <v>그레이팅 뚜껑설치</v>
          </cell>
          <cell r="B1676" t="str">
            <v>900X900mm</v>
          </cell>
          <cell r="C1676" t="str">
            <v>개소</v>
          </cell>
          <cell r="D1676">
            <v>1</v>
          </cell>
          <cell r="E1676">
            <v>120200</v>
          </cell>
          <cell r="F1676">
            <v>120200</v>
          </cell>
          <cell r="G1676">
            <v>82600</v>
          </cell>
          <cell r="H1676">
            <v>82600</v>
          </cell>
          <cell r="I1676">
            <v>36700</v>
          </cell>
          <cell r="J1676">
            <v>36700</v>
          </cell>
          <cell r="K1676">
            <v>900</v>
          </cell>
          <cell r="L1676">
            <v>900</v>
          </cell>
          <cell r="M1676" t="str">
            <v>No.84</v>
          </cell>
        </row>
        <row r="1678">
          <cell r="A1678" t="str">
            <v>사. 맨홀공</v>
          </cell>
          <cell r="F1678">
            <v>919768</v>
          </cell>
          <cell r="H1678">
            <v>186145</v>
          </cell>
          <cell r="J1678">
            <v>724427</v>
          </cell>
          <cell r="L1678">
            <v>9196</v>
          </cell>
        </row>
        <row r="1679">
          <cell r="A1679" t="str">
            <v>레미콘타설</v>
          </cell>
          <cell r="B1679" t="str">
            <v>철근구조물</v>
          </cell>
          <cell r="C1679" t="str">
            <v>M3</v>
          </cell>
          <cell r="D1679">
            <v>3.21</v>
          </cell>
          <cell r="E1679">
            <v>16000</v>
          </cell>
          <cell r="F1679">
            <v>51360</v>
          </cell>
          <cell r="G1679">
            <v>0</v>
          </cell>
          <cell r="H1679">
            <v>0</v>
          </cell>
          <cell r="I1679">
            <v>16000</v>
          </cell>
          <cell r="J1679">
            <v>51360</v>
          </cell>
          <cell r="K1679">
            <v>0</v>
          </cell>
          <cell r="L1679">
            <v>0</v>
          </cell>
          <cell r="M1679" t="str">
            <v>No.14</v>
          </cell>
        </row>
        <row r="1680">
          <cell r="A1680" t="str">
            <v>레미콘타설</v>
          </cell>
          <cell r="B1680" t="str">
            <v>무근구조물</v>
          </cell>
          <cell r="C1680" t="str">
            <v>M3</v>
          </cell>
          <cell r="D1680">
            <v>0.66</v>
          </cell>
          <cell r="E1680">
            <v>21700</v>
          </cell>
          <cell r="F1680">
            <v>14322</v>
          </cell>
          <cell r="G1680">
            <v>400</v>
          </cell>
          <cell r="H1680">
            <v>264</v>
          </cell>
          <cell r="I1680">
            <v>21000</v>
          </cell>
          <cell r="J1680">
            <v>13860</v>
          </cell>
          <cell r="K1680">
            <v>300</v>
          </cell>
          <cell r="L1680">
            <v>198</v>
          </cell>
          <cell r="M1680" t="str">
            <v>No.10</v>
          </cell>
        </row>
        <row r="1681">
          <cell r="A1681" t="str">
            <v>합판거푸집</v>
          </cell>
          <cell r="B1681" t="str">
            <v>0-7m:3회</v>
          </cell>
          <cell r="C1681" t="str">
            <v>M2</v>
          </cell>
          <cell r="D1681">
            <v>21.46</v>
          </cell>
          <cell r="E1681">
            <v>12000</v>
          </cell>
          <cell r="F1681">
            <v>257520</v>
          </cell>
          <cell r="G1681">
            <v>4000</v>
          </cell>
          <cell r="H1681">
            <v>85840</v>
          </cell>
          <cell r="I1681">
            <v>8000</v>
          </cell>
          <cell r="J1681">
            <v>171680</v>
          </cell>
          <cell r="K1681">
            <v>0</v>
          </cell>
          <cell r="L1681">
            <v>0</v>
          </cell>
          <cell r="M1681" t="str">
            <v>No.15</v>
          </cell>
        </row>
        <row r="1682">
          <cell r="A1682" t="str">
            <v>합판거푸집</v>
          </cell>
          <cell r="B1682" t="str">
            <v>0-7m:6회</v>
          </cell>
          <cell r="C1682" t="str">
            <v>M2</v>
          </cell>
          <cell r="D1682">
            <v>0.8</v>
          </cell>
          <cell r="E1682">
            <v>17100</v>
          </cell>
          <cell r="F1682">
            <v>13680</v>
          </cell>
          <cell r="G1682">
            <v>5300</v>
          </cell>
          <cell r="H1682">
            <v>4240</v>
          </cell>
          <cell r="I1682">
            <v>11800</v>
          </cell>
          <cell r="J1682">
            <v>9440</v>
          </cell>
          <cell r="K1682">
            <v>0</v>
          </cell>
          <cell r="L1682">
            <v>0</v>
          </cell>
          <cell r="M1682" t="str">
            <v>No.11</v>
          </cell>
        </row>
        <row r="1683">
          <cell r="A1683" t="str">
            <v>원형거푸집</v>
          </cell>
          <cell r="B1683" t="str">
            <v>3 회</v>
          </cell>
          <cell r="C1683" t="str">
            <v>M2</v>
          </cell>
          <cell r="D1683">
            <v>1.38</v>
          </cell>
          <cell r="E1683">
            <v>38600</v>
          </cell>
          <cell r="F1683">
            <v>53268</v>
          </cell>
          <cell r="G1683">
            <v>11500</v>
          </cell>
          <cell r="H1683">
            <v>15870</v>
          </cell>
          <cell r="I1683">
            <v>27100</v>
          </cell>
          <cell r="J1683">
            <v>37398</v>
          </cell>
          <cell r="K1683">
            <v>0</v>
          </cell>
          <cell r="L1683">
            <v>0</v>
          </cell>
          <cell r="M1683" t="str">
            <v>No.16</v>
          </cell>
        </row>
        <row r="1684">
          <cell r="A1684" t="str">
            <v>시공이음 설치</v>
          </cell>
          <cell r="B1684" t="str">
            <v>PVC,B=150X5mm</v>
          </cell>
          <cell r="C1684" t="str">
            <v>M</v>
          </cell>
          <cell r="D1684">
            <v>5</v>
          </cell>
          <cell r="E1684">
            <v>13700</v>
          </cell>
          <cell r="F1684">
            <v>68500</v>
          </cell>
          <cell r="G1684">
            <v>2400</v>
          </cell>
          <cell r="H1684">
            <v>12000</v>
          </cell>
          <cell r="I1684">
            <v>11300</v>
          </cell>
          <cell r="J1684">
            <v>56500</v>
          </cell>
          <cell r="K1684">
            <v>0</v>
          </cell>
          <cell r="L1684">
            <v>0</v>
          </cell>
          <cell r="M1684" t="str">
            <v>No.17</v>
          </cell>
        </row>
        <row r="1685">
          <cell r="A1685" t="str">
            <v>철근가공및조립</v>
          </cell>
          <cell r="B1685" t="str">
            <v>보통</v>
          </cell>
          <cell r="C1685" t="str">
            <v>TON</v>
          </cell>
          <cell r="D1685">
            <v>0.317</v>
          </cell>
          <cell r="E1685">
            <v>327000</v>
          </cell>
          <cell r="F1685">
            <v>103659</v>
          </cell>
          <cell r="G1685">
            <v>4000</v>
          </cell>
          <cell r="H1685">
            <v>1268</v>
          </cell>
          <cell r="I1685">
            <v>317000</v>
          </cell>
          <cell r="J1685">
            <v>100489</v>
          </cell>
          <cell r="K1685">
            <v>6000</v>
          </cell>
          <cell r="L1685">
            <v>1902</v>
          </cell>
          <cell r="M1685" t="str">
            <v>No.18</v>
          </cell>
        </row>
        <row r="1686">
          <cell r="A1686" t="str">
            <v>사다리설치(STS)</v>
          </cell>
          <cell r="C1686" t="str">
            <v>M</v>
          </cell>
          <cell r="D1686">
            <v>0.98</v>
          </cell>
          <cell r="E1686">
            <v>10900</v>
          </cell>
          <cell r="F1686">
            <v>10682</v>
          </cell>
          <cell r="G1686">
            <v>6600</v>
          </cell>
          <cell r="H1686">
            <v>6468</v>
          </cell>
          <cell r="I1686">
            <v>4100</v>
          </cell>
          <cell r="J1686">
            <v>4018</v>
          </cell>
          <cell r="K1686">
            <v>200</v>
          </cell>
          <cell r="L1686">
            <v>196</v>
          </cell>
          <cell r="M1686" t="str">
            <v>No.19</v>
          </cell>
        </row>
        <row r="1687">
          <cell r="A1687" t="str">
            <v>맨홀뚜껑설치</v>
          </cell>
          <cell r="B1687" t="str">
            <v>(주철재)</v>
          </cell>
          <cell r="C1687" t="str">
            <v>조</v>
          </cell>
          <cell r="D1687">
            <v>1</v>
          </cell>
          <cell r="E1687">
            <v>45800</v>
          </cell>
          <cell r="F1687">
            <v>45800</v>
          </cell>
          <cell r="G1687">
            <v>0</v>
          </cell>
          <cell r="H1687">
            <v>0</v>
          </cell>
          <cell r="I1687">
            <v>45800</v>
          </cell>
          <cell r="J1687">
            <v>45800</v>
          </cell>
          <cell r="K1687">
            <v>0</v>
          </cell>
          <cell r="L1687">
            <v>0</v>
          </cell>
          <cell r="M1687" t="str">
            <v>No.20</v>
          </cell>
        </row>
        <row r="1688">
          <cell r="A1688" t="str">
            <v>강관비계</v>
          </cell>
          <cell r="B1688" t="str">
            <v>3개월</v>
          </cell>
          <cell r="C1688" t="str">
            <v>M2</v>
          </cell>
          <cell r="D1688">
            <v>23</v>
          </cell>
          <cell r="E1688">
            <v>9200</v>
          </cell>
          <cell r="F1688">
            <v>211600</v>
          </cell>
          <cell r="G1688">
            <v>2300</v>
          </cell>
          <cell r="H1688">
            <v>52900</v>
          </cell>
          <cell r="I1688">
            <v>6600</v>
          </cell>
          <cell r="J1688">
            <v>151800</v>
          </cell>
          <cell r="K1688">
            <v>300</v>
          </cell>
          <cell r="L1688">
            <v>6900</v>
          </cell>
          <cell r="M1688" t="str">
            <v>No.33</v>
          </cell>
        </row>
        <row r="1689">
          <cell r="A1689" t="str">
            <v>강관동바리(3개월)</v>
          </cell>
          <cell r="B1689" t="str">
            <v>H=0-4.2M</v>
          </cell>
          <cell r="C1689" t="str">
            <v>공M3</v>
          </cell>
          <cell r="D1689">
            <v>1.1000000000000001</v>
          </cell>
          <cell r="E1689">
            <v>6300</v>
          </cell>
          <cell r="F1689">
            <v>6930</v>
          </cell>
          <cell r="G1689">
            <v>200</v>
          </cell>
          <cell r="H1689">
            <v>220</v>
          </cell>
          <cell r="I1689">
            <v>6100</v>
          </cell>
          <cell r="J1689">
            <v>6710</v>
          </cell>
          <cell r="K1689">
            <v>0</v>
          </cell>
          <cell r="L1689">
            <v>0</v>
          </cell>
          <cell r="M1689" t="str">
            <v>No.21</v>
          </cell>
        </row>
        <row r="1690">
          <cell r="A1690" t="str">
            <v>시공이음면정리(치핑)</v>
          </cell>
          <cell r="B1690" t="str">
            <v>인력</v>
          </cell>
          <cell r="C1690" t="str">
            <v>M2</v>
          </cell>
          <cell r="D1690">
            <v>1.25</v>
          </cell>
          <cell r="E1690">
            <v>900</v>
          </cell>
          <cell r="F1690">
            <v>1125</v>
          </cell>
          <cell r="G1690">
            <v>700</v>
          </cell>
          <cell r="H1690">
            <v>875</v>
          </cell>
          <cell r="I1690">
            <v>200</v>
          </cell>
          <cell r="J1690">
            <v>250</v>
          </cell>
          <cell r="K1690">
            <v>0</v>
          </cell>
          <cell r="L1690">
            <v>0</v>
          </cell>
          <cell r="M1690" t="str">
            <v>No.22</v>
          </cell>
        </row>
        <row r="1691">
          <cell r="A1691" t="str">
            <v>스페이서(T=75MM)</v>
          </cell>
          <cell r="C1691" t="str">
            <v>EA</v>
          </cell>
          <cell r="D1691">
            <v>4</v>
          </cell>
          <cell r="E1691">
            <v>19000</v>
          </cell>
          <cell r="F1691">
            <v>76000</v>
          </cell>
          <cell r="G1691">
            <v>500</v>
          </cell>
          <cell r="H1691">
            <v>2000</v>
          </cell>
          <cell r="I1691">
            <v>18500</v>
          </cell>
          <cell r="J1691">
            <v>74000</v>
          </cell>
          <cell r="K1691">
            <v>0</v>
          </cell>
          <cell r="L1691">
            <v>0</v>
          </cell>
        </row>
        <row r="1692">
          <cell r="A1692" t="str">
            <v>수팽창고무지수판 설치</v>
          </cell>
          <cell r="B1692" t="str">
            <v>20X10</v>
          </cell>
          <cell r="C1692" t="str">
            <v>M</v>
          </cell>
          <cell r="D1692">
            <v>0.91</v>
          </cell>
          <cell r="E1692">
            <v>3900</v>
          </cell>
          <cell r="F1692">
            <v>3549</v>
          </cell>
          <cell r="G1692">
            <v>3100</v>
          </cell>
          <cell r="H1692">
            <v>2821</v>
          </cell>
          <cell r="I1692">
            <v>800</v>
          </cell>
          <cell r="J1692">
            <v>728</v>
          </cell>
          <cell r="K1692">
            <v>0</v>
          </cell>
          <cell r="L1692">
            <v>0</v>
          </cell>
          <cell r="M1692" t="str">
            <v>No.23</v>
          </cell>
        </row>
        <row r="1693">
          <cell r="A1693" t="str">
            <v>양생(비닐)</v>
          </cell>
          <cell r="C1693" t="str">
            <v>M2</v>
          </cell>
          <cell r="D1693">
            <v>1.97</v>
          </cell>
          <cell r="E1693">
            <v>900</v>
          </cell>
          <cell r="F1693">
            <v>1773</v>
          </cell>
          <cell r="G1693">
            <v>700</v>
          </cell>
          <cell r="H1693">
            <v>1379</v>
          </cell>
          <cell r="I1693">
            <v>200</v>
          </cell>
          <cell r="J1693">
            <v>394</v>
          </cell>
          <cell r="K1693">
            <v>0</v>
          </cell>
          <cell r="L1693">
            <v>0</v>
          </cell>
          <cell r="M1693" t="str">
            <v>No.8</v>
          </cell>
        </row>
        <row r="1695">
          <cell r="A1695" t="str">
            <v>아. 기  타</v>
          </cell>
          <cell r="F1695">
            <v>1144163</v>
          </cell>
          <cell r="H1695">
            <v>46980</v>
          </cell>
          <cell r="J1695">
            <v>1067506</v>
          </cell>
          <cell r="L1695">
            <v>29677</v>
          </cell>
        </row>
        <row r="1696">
          <cell r="A1696" t="str">
            <v>레미콘타설</v>
          </cell>
          <cell r="B1696" t="str">
            <v>무근구조물</v>
          </cell>
          <cell r="C1696" t="str">
            <v>M3</v>
          </cell>
          <cell r="D1696">
            <v>0.28999999999999998</v>
          </cell>
          <cell r="E1696">
            <v>21700</v>
          </cell>
          <cell r="F1696">
            <v>6293</v>
          </cell>
          <cell r="G1696">
            <v>400</v>
          </cell>
          <cell r="H1696">
            <v>116</v>
          </cell>
          <cell r="I1696">
            <v>21000</v>
          </cell>
          <cell r="J1696">
            <v>6090</v>
          </cell>
          <cell r="K1696">
            <v>300</v>
          </cell>
          <cell r="L1696">
            <v>87</v>
          </cell>
          <cell r="M1696" t="str">
            <v>No.10</v>
          </cell>
        </row>
        <row r="1697">
          <cell r="A1697" t="str">
            <v>합판거푸집</v>
          </cell>
          <cell r="B1697" t="str">
            <v>0-7m:6회</v>
          </cell>
          <cell r="C1697" t="str">
            <v>M2</v>
          </cell>
          <cell r="D1697">
            <v>0.96</v>
          </cell>
          <cell r="E1697">
            <v>17100</v>
          </cell>
          <cell r="F1697">
            <v>16416</v>
          </cell>
          <cell r="G1697">
            <v>5300</v>
          </cell>
          <cell r="H1697">
            <v>5088</v>
          </cell>
          <cell r="I1697">
            <v>11800</v>
          </cell>
          <cell r="J1697">
            <v>11328</v>
          </cell>
          <cell r="K1697">
            <v>0</v>
          </cell>
          <cell r="L1697">
            <v>0</v>
          </cell>
          <cell r="M1697" t="str">
            <v>No.11</v>
          </cell>
        </row>
        <row r="1698">
          <cell r="A1698" t="str">
            <v>모래부설 및 다짐(B.H 0.7M3,관로기초)</v>
          </cell>
          <cell r="B1698" t="str">
            <v>기계90%+인력10%</v>
          </cell>
          <cell r="C1698" t="str">
            <v>M3</v>
          </cell>
          <cell r="D1698">
            <v>1.38</v>
          </cell>
          <cell r="E1698">
            <v>2300</v>
          </cell>
          <cell r="F1698">
            <v>3174</v>
          </cell>
          <cell r="G1698">
            <v>200</v>
          </cell>
          <cell r="H1698">
            <v>276</v>
          </cell>
          <cell r="I1698">
            <v>1600</v>
          </cell>
          <cell r="J1698">
            <v>2208</v>
          </cell>
          <cell r="K1698">
            <v>500</v>
          </cell>
          <cell r="L1698">
            <v>690</v>
          </cell>
          <cell r="M1698" t="str">
            <v>#.8</v>
          </cell>
        </row>
        <row r="1699">
          <cell r="A1699" t="str">
            <v>K.P메카니칼접합및부설(기계)</v>
          </cell>
          <cell r="B1699" t="str">
            <v>ø350M/M</v>
          </cell>
          <cell r="C1699" t="str">
            <v>개소</v>
          </cell>
          <cell r="D1699">
            <v>1</v>
          </cell>
          <cell r="E1699">
            <v>71500</v>
          </cell>
          <cell r="F1699">
            <v>71500</v>
          </cell>
          <cell r="G1699">
            <v>0</v>
          </cell>
          <cell r="H1699">
            <v>0</v>
          </cell>
          <cell r="I1699">
            <v>53400</v>
          </cell>
          <cell r="J1699">
            <v>53400</v>
          </cell>
          <cell r="K1699">
            <v>18100</v>
          </cell>
          <cell r="L1699">
            <v>18100</v>
          </cell>
          <cell r="M1699" t="str">
            <v>No.42</v>
          </cell>
        </row>
        <row r="1700">
          <cell r="A1700" t="str">
            <v>K.P메카니칼접합및부설(기계)</v>
          </cell>
          <cell r="B1700" t="str">
            <v>ø350M/M(이형관)</v>
          </cell>
          <cell r="C1700" t="str">
            <v>개소</v>
          </cell>
          <cell r="D1700">
            <v>2</v>
          </cell>
          <cell r="E1700">
            <v>19900</v>
          </cell>
          <cell r="F1700">
            <v>39800</v>
          </cell>
          <cell r="G1700">
            <v>0</v>
          </cell>
          <cell r="H1700">
            <v>0</v>
          </cell>
          <cell r="I1700">
            <v>14500</v>
          </cell>
          <cell r="J1700">
            <v>29000</v>
          </cell>
          <cell r="K1700">
            <v>5400</v>
          </cell>
          <cell r="L1700">
            <v>10800</v>
          </cell>
          <cell r="M1700" t="str">
            <v>No.46</v>
          </cell>
        </row>
        <row r="1701">
          <cell r="A1701" t="str">
            <v>플랜지관 접합및부설</v>
          </cell>
          <cell r="B1701" t="str">
            <v>ø350M/M(이형관)</v>
          </cell>
          <cell r="C1701" t="str">
            <v>개소</v>
          </cell>
          <cell r="D1701">
            <v>1</v>
          </cell>
          <cell r="E1701">
            <v>79500</v>
          </cell>
          <cell r="F1701">
            <v>79500</v>
          </cell>
          <cell r="G1701">
            <v>2200</v>
          </cell>
          <cell r="H1701">
            <v>2200</v>
          </cell>
          <cell r="I1701">
            <v>77300</v>
          </cell>
          <cell r="J1701">
            <v>77300</v>
          </cell>
          <cell r="K1701">
            <v>0</v>
          </cell>
          <cell r="L1701">
            <v>0</v>
          </cell>
          <cell r="M1701" t="str">
            <v>No.101</v>
          </cell>
        </row>
        <row r="1702">
          <cell r="A1702" t="str">
            <v>돌담헐기</v>
          </cell>
          <cell r="B1702" t="str">
            <v>B0.5 X H1.9</v>
          </cell>
          <cell r="C1702" t="str">
            <v>M2</v>
          </cell>
          <cell r="D1702">
            <v>39.299999999999997</v>
          </cell>
          <cell r="E1702">
            <v>23600</v>
          </cell>
          <cell r="F1702">
            <v>927480</v>
          </cell>
          <cell r="G1702">
            <v>1000</v>
          </cell>
          <cell r="H1702">
            <v>39300</v>
          </cell>
          <cell r="I1702">
            <v>22600</v>
          </cell>
          <cell r="J1702">
            <v>888180</v>
          </cell>
          <cell r="K1702">
            <v>0</v>
          </cell>
          <cell r="L1702">
            <v>0</v>
          </cell>
          <cell r="M1702" t="str">
            <v>No.86</v>
          </cell>
        </row>
        <row r="1704">
          <cell r="A1704" t="str">
            <v>4. 운 반 공</v>
          </cell>
          <cell r="F1704">
            <v>1510446</v>
          </cell>
          <cell r="H1704">
            <v>184800</v>
          </cell>
          <cell r="J1704">
            <v>201600</v>
          </cell>
          <cell r="L1704">
            <v>1124046</v>
          </cell>
        </row>
        <row r="1705">
          <cell r="A1705" t="str">
            <v>철근운반</v>
          </cell>
          <cell r="C1705" t="str">
            <v>TON</v>
          </cell>
          <cell r="D1705">
            <v>85.706000000000003</v>
          </cell>
          <cell r="E1705">
            <v>9000</v>
          </cell>
          <cell r="F1705">
            <v>771354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9000</v>
          </cell>
          <cell r="L1705">
            <v>771354</v>
          </cell>
          <cell r="M1705" t="str">
            <v>#.15</v>
          </cell>
        </row>
        <row r="1706">
          <cell r="A1706" t="str">
            <v>시멘트운반(40kg/대)</v>
          </cell>
          <cell r="C1706" t="str">
            <v>대</v>
          </cell>
          <cell r="D1706">
            <v>277</v>
          </cell>
          <cell r="E1706">
            <v>400</v>
          </cell>
          <cell r="F1706">
            <v>110800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400</v>
          </cell>
          <cell r="L1706">
            <v>110800</v>
          </cell>
          <cell r="M1706" t="str">
            <v>#.19</v>
          </cell>
        </row>
        <row r="1707">
          <cell r="A1707" t="str">
            <v>주철관 운반</v>
          </cell>
          <cell r="B1707" t="str">
            <v>Φ350M/M</v>
          </cell>
          <cell r="C1707" t="str">
            <v>본</v>
          </cell>
          <cell r="D1707">
            <v>1</v>
          </cell>
          <cell r="E1707">
            <v>3300</v>
          </cell>
          <cell r="F1707">
            <v>3300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3300</v>
          </cell>
          <cell r="L1707">
            <v>3300</v>
          </cell>
          <cell r="M1707" t="str">
            <v>#.23</v>
          </cell>
        </row>
        <row r="1708">
          <cell r="A1708" t="str">
            <v>주철관 운반</v>
          </cell>
          <cell r="B1708" t="str">
            <v>이형관</v>
          </cell>
          <cell r="C1708" t="str">
            <v>KG</v>
          </cell>
          <cell r="D1708">
            <v>117.92</v>
          </cell>
          <cell r="E1708">
            <v>100</v>
          </cell>
          <cell r="F1708">
            <v>11792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100</v>
          </cell>
          <cell r="L1708">
            <v>11792</v>
          </cell>
          <cell r="M1708" t="str">
            <v>#.17</v>
          </cell>
        </row>
        <row r="1709">
          <cell r="A1709" t="str">
            <v>보조기층운반</v>
          </cell>
          <cell r="C1709" t="str">
            <v>M3</v>
          </cell>
          <cell r="D1709">
            <v>84</v>
          </cell>
          <cell r="E1709">
            <v>7300</v>
          </cell>
          <cell r="F1709">
            <v>613200</v>
          </cell>
          <cell r="G1709">
            <v>2200</v>
          </cell>
          <cell r="H1709">
            <v>184800</v>
          </cell>
          <cell r="I1709">
            <v>2400</v>
          </cell>
          <cell r="J1709">
            <v>201600</v>
          </cell>
          <cell r="K1709">
            <v>2700</v>
          </cell>
          <cell r="L1709">
            <v>226800</v>
          </cell>
          <cell r="M1709" t="str">
            <v>#.18</v>
          </cell>
        </row>
        <row r="1719">
          <cell r="A1719" t="str">
            <v>⊙월평 중계펌프장 사급자재비(토목)</v>
          </cell>
          <cell r="C1719" t="str">
            <v>식</v>
          </cell>
          <cell r="D1719">
            <v>1</v>
          </cell>
          <cell r="F1719">
            <v>1817900</v>
          </cell>
          <cell r="H1719">
            <v>1817900</v>
          </cell>
          <cell r="J1719">
            <v>0</v>
          </cell>
          <cell r="L1719">
            <v>0</v>
          </cell>
        </row>
        <row r="1721">
          <cell r="A1721" t="str">
            <v>모  래</v>
          </cell>
          <cell r="C1721" t="str">
            <v>M3</v>
          </cell>
          <cell r="D1721">
            <v>35</v>
          </cell>
          <cell r="E1721">
            <v>17000</v>
          </cell>
          <cell r="F1721">
            <v>595000</v>
          </cell>
          <cell r="G1721">
            <v>17000</v>
          </cell>
          <cell r="H1721">
            <v>595000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A1722" t="str">
            <v>보조기층제</v>
          </cell>
          <cell r="C1722" t="str">
            <v>M3</v>
          </cell>
          <cell r="D1722">
            <v>84</v>
          </cell>
          <cell r="E1722">
            <v>6300</v>
          </cell>
          <cell r="F1722">
            <v>529200</v>
          </cell>
          <cell r="G1722">
            <v>6300</v>
          </cell>
          <cell r="H1722">
            <v>529200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적벽돌</v>
          </cell>
          <cell r="B1723" t="str">
            <v>190*90*57</v>
          </cell>
          <cell r="C1723" t="str">
            <v>매</v>
          </cell>
          <cell r="D1723">
            <v>1612</v>
          </cell>
          <cell r="E1723">
            <v>200</v>
          </cell>
          <cell r="F1723">
            <v>322400</v>
          </cell>
          <cell r="G1723">
            <v>200</v>
          </cell>
          <cell r="H1723">
            <v>322400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주철관 이형관</v>
          </cell>
          <cell r="B1724" t="str">
            <v>D300M/M이상 D600M/M이하</v>
          </cell>
          <cell r="C1724" t="str">
            <v>KG</v>
          </cell>
          <cell r="D1724">
            <v>117.92</v>
          </cell>
          <cell r="E1724">
            <v>2500</v>
          </cell>
          <cell r="F1724">
            <v>294800</v>
          </cell>
          <cell r="G1724">
            <v>2500</v>
          </cell>
          <cell r="H1724">
            <v>294800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주철관 접합부품(K.P메카니칼접합)</v>
          </cell>
          <cell r="B1725" t="str">
            <v>D=350MM</v>
          </cell>
          <cell r="C1725" t="str">
            <v>SET</v>
          </cell>
          <cell r="D1725">
            <v>3</v>
          </cell>
          <cell r="E1725">
            <v>24000</v>
          </cell>
          <cell r="F1725">
            <v>72000</v>
          </cell>
          <cell r="G1725">
            <v>24000</v>
          </cell>
          <cell r="H1725">
            <v>72000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주철관 접합부품(플랜지접합)</v>
          </cell>
          <cell r="B1726" t="str">
            <v>D=350MM</v>
          </cell>
          <cell r="C1726" t="str">
            <v>SET</v>
          </cell>
          <cell r="D1726">
            <v>1</v>
          </cell>
          <cell r="E1726">
            <v>4500</v>
          </cell>
          <cell r="F1726">
            <v>4500</v>
          </cell>
          <cell r="G1726">
            <v>4500</v>
          </cell>
          <cell r="H1726">
            <v>4500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41">
          <cell r="A1741" t="str">
            <v>Ⅴ.중문동부 중계펌프장(토목)</v>
          </cell>
          <cell r="C1741" t="str">
            <v>식</v>
          </cell>
          <cell r="D1741">
            <v>1</v>
          </cell>
          <cell r="F1741">
            <v>204739233</v>
          </cell>
          <cell r="H1741">
            <v>39133896</v>
          </cell>
          <cell r="J1741">
            <v>148125384</v>
          </cell>
          <cell r="L1741">
            <v>17479953</v>
          </cell>
        </row>
        <row r="1743">
          <cell r="A1743" t="str">
            <v>1. 토    공</v>
          </cell>
          <cell r="F1743">
            <v>47242002</v>
          </cell>
          <cell r="H1743">
            <v>8677552</v>
          </cell>
          <cell r="J1743">
            <v>24906958</v>
          </cell>
          <cell r="L1743">
            <v>13657492</v>
          </cell>
        </row>
        <row r="1744">
          <cell r="A1744" t="str">
            <v>터파기:토사(육상),기계80+인력20</v>
          </cell>
          <cell r="B1744" t="str">
            <v>B.H 0.7㎥</v>
          </cell>
          <cell r="C1744" t="str">
            <v>M3</v>
          </cell>
          <cell r="D1744">
            <v>2758.35</v>
          </cell>
          <cell r="E1744">
            <v>2000</v>
          </cell>
          <cell r="F1744">
            <v>5516700</v>
          </cell>
          <cell r="G1744">
            <v>100</v>
          </cell>
          <cell r="H1744">
            <v>275835</v>
          </cell>
          <cell r="I1744">
            <v>1600</v>
          </cell>
          <cell r="J1744">
            <v>4413360</v>
          </cell>
          <cell r="K1744">
            <v>300</v>
          </cell>
          <cell r="L1744">
            <v>827505</v>
          </cell>
          <cell r="M1744" t="str">
            <v>#.2</v>
          </cell>
        </row>
        <row r="1745">
          <cell r="A1745" t="str">
            <v>터파기(인력)</v>
          </cell>
          <cell r="B1745" t="str">
            <v>토사,0-1m</v>
          </cell>
          <cell r="C1745" t="str">
            <v>M3</v>
          </cell>
          <cell r="D1745">
            <v>288.79000000000002</v>
          </cell>
          <cell r="E1745">
            <v>8800</v>
          </cell>
          <cell r="F1745">
            <v>2541352</v>
          </cell>
          <cell r="G1745">
            <v>0</v>
          </cell>
          <cell r="H1745">
            <v>0</v>
          </cell>
          <cell r="I1745">
            <v>8800</v>
          </cell>
          <cell r="J1745">
            <v>2541352</v>
          </cell>
          <cell r="K1745">
            <v>0</v>
          </cell>
          <cell r="L1745">
            <v>0</v>
          </cell>
          <cell r="M1745" t="str">
            <v>No.54</v>
          </cell>
        </row>
        <row r="1746">
          <cell r="A1746" t="str">
            <v>기계터파기(연암)</v>
          </cell>
          <cell r="B1746" t="str">
            <v>B.H0.7+브레이커</v>
          </cell>
          <cell r="C1746" t="str">
            <v>M3</v>
          </cell>
          <cell r="D1746">
            <v>892.59</v>
          </cell>
          <cell r="E1746">
            <v>18400</v>
          </cell>
          <cell r="F1746">
            <v>16423656</v>
          </cell>
          <cell r="G1746">
            <v>2800</v>
          </cell>
          <cell r="H1746">
            <v>2499252</v>
          </cell>
          <cell r="I1746">
            <v>7300</v>
          </cell>
          <cell r="J1746">
            <v>6515907</v>
          </cell>
          <cell r="K1746">
            <v>8300</v>
          </cell>
          <cell r="L1746">
            <v>7408497</v>
          </cell>
          <cell r="M1746" t="str">
            <v>#.3</v>
          </cell>
        </row>
        <row r="1747">
          <cell r="A1747" t="str">
            <v>되메우기 및 다짐</v>
          </cell>
          <cell r="B1747" t="str">
            <v>B.H 0.7+플래이트 콤펙터</v>
          </cell>
          <cell r="C1747" t="str">
            <v>M3</v>
          </cell>
          <cell r="D1747">
            <v>1878.61</v>
          </cell>
          <cell r="E1747">
            <v>3500</v>
          </cell>
          <cell r="F1747">
            <v>6575135</v>
          </cell>
          <cell r="G1747">
            <v>400</v>
          </cell>
          <cell r="H1747">
            <v>751444</v>
          </cell>
          <cell r="I1747">
            <v>2600</v>
          </cell>
          <cell r="J1747">
            <v>4884386</v>
          </cell>
          <cell r="K1747">
            <v>500</v>
          </cell>
          <cell r="L1747">
            <v>939305</v>
          </cell>
          <cell r="M1747" t="str">
            <v>#.4</v>
          </cell>
        </row>
        <row r="1748">
          <cell r="A1748" t="str">
            <v>되메우기</v>
          </cell>
          <cell r="B1748" t="str">
            <v>인력</v>
          </cell>
          <cell r="C1748" t="str">
            <v>M3</v>
          </cell>
          <cell r="D1748">
            <v>234.88</v>
          </cell>
          <cell r="E1748">
            <v>3400</v>
          </cell>
          <cell r="F1748">
            <v>798592</v>
          </cell>
          <cell r="G1748">
            <v>0</v>
          </cell>
          <cell r="H1748">
            <v>0</v>
          </cell>
          <cell r="I1748">
            <v>3400</v>
          </cell>
          <cell r="J1748">
            <v>798592</v>
          </cell>
          <cell r="K1748">
            <v>0</v>
          </cell>
          <cell r="L1748">
            <v>0</v>
          </cell>
          <cell r="M1748" t="str">
            <v>No.72</v>
          </cell>
        </row>
        <row r="1749">
          <cell r="A1749" t="str">
            <v>사토운반:토사</v>
          </cell>
          <cell r="B1749" t="str">
            <v>B.H0.7 + D.T15</v>
          </cell>
          <cell r="C1749" t="str">
            <v>M3</v>
          </cell>
          <cell r="D1749">
            <v>563.14</v>
          </cell>
          <cell r="E1749">
            <v>2500</v>
          </cell>
          <cell r="F1749">
            <v>1407850</v>
          </cell>
          <cell r="G1749">
            <v>900</v>
          </cell>
          <cell r="H1749">
            <v>506826</v>
          </cell>
          <cell r="I1749">
            <v>700</v>
          </cell>
          <cell r="J1749">
            <v>394198</v>
          </cell>
          <cell r="K1749">
            <v>900</v>
          </cell>
          <cell r="L1749">
            <v>506826</v>
          </cell>
          <cell r="M1749" t="str">
            <v>#.26</v>
          </cell>
        </row>
        <row r="1750">
          <cell r="A1750" t="str">
            <v>사토운반:연암</v>
          </cell>
          <cell r="B1750" t="str">
            <v>B.H0.7 + D.T15</v>
          </cell>
          <cell r="C1750" t="str">
            <v>M3</v>
          </cell>
          <cell r="D1750">
            <v>892.59</v>
          </cell>
          <cell r="E1750">
            <v>12000</v>
          </cell>
          <cell r="F1750">
            <v>10711080</v>
          </cell>
          <cell r="G1750">
            <v>4500</v>
          </cell>
          <cell r="H1750">
            <v>4016655</v>
          </cell>
          <cell r="I1750">
            <v>3500</v>
          </cell>
          <cell r="J1750">
            <v>3124065</v>
          </cell>
          <cell r="K1750">
            <v>4000</v>
          </cell>
          <cell r="L1750">
            <v>3570360</v>
          </cell>
          <cell r="M1750" t="str">
            <v>#.7</v>
          </cell>
        </row>
        <row r="1751">
          <cell r="A1751" t="str">
            <v>성토(토사)</v>
          </cell>
          <cell r="B1751" t="str">
            <v>발생토유용</v>
          </cell>
          <cell r="C1751" t="str">
            <v>M3</v>
          </cell>
          <cell r="D1751">
            <v>370.51</v>
          </cell>
          <cell r="E1751">
            <v>3000</v>
          </cell>
          <cell r="F1751">
            <v>1111530</v>
          </cell>
          <cell r="G1751">
            <v>1100</v>
          </cell>
          <cell r="H1751">
            <v>407561</v>
          </cell>
          <cell r="I1751">
            <v>1100</v>
          </cell>
          <cell r="J1751">
            <v>407561</v>
          </cell>
          <cell r="K1751">
            <v>800</v>
          </cell>
          <cell r="L1751">
            <v>296408</v>
          </cell>
          <cell r="M1751" t="str">
            <v>#.9</v>
          </cell>
        </row>
        <row r="1752">
          <cell r="A1752" t="str">
            <v>줄떼붙임</v>
          </cell>
          <cell r="C1752" t="str">
            <v>M2</v>
          </cell>
          <cell r="D1752">
            <v>64.989999999999995</v>
          </cell>
          <cell r="E1752">
            <v>3100</v>
          </cell>
          <cell r="F1752">
            <v>201469</v>
          </cell>
          <cell r="G1752">
            <v>600</v>
          </cell>
          <cell r="H1752">
            <v>38994</v>
          </cell>
          <cell r="I1752">
            <v>2500</v>
          </cell>
          <cell r="J1752">
            <v>162475</v>
          </cell>
          <cell r="K1752">
            <v>0</v>
          </cell>
          <cell r="L1752">
            <v>0</v>
          </cell>
          <cell r="M1752" t="str">
            <v>No.91</v>
          </cell>
        </row>
        <row r="1753">
          <cell r="A1753" t="str">
            <v>바닥면 고르기</v>
          </cell>
          <cell r="B1753" t="str">
            <v>연암</v>
          </cell>
          <cell r="C1753" t="str">
            <v>M2</v>
          </cell>
          <cell r="D1753">
            <v>361.97</v>
          </cell>
          <cell r="E1753">
            <v>5400</v>
          </cell>
          <cell r="F1753">
            <v>1954638</v>
          </cell>
          <cell r="G1753">
            <v>500</v>
          </cell>
          <cell r="H1753">
            <v>180985</v>
          </cell>
          <cell r="I1753">
            <v>4600</v>
          </cell>
          <cell r="J1753">
            <v>1665062</v>
          </cell>
          <cell r="K1753">
            <v>300</v>
          </cell>
          <cell r="L1753">
            <v>108591</v>
          </cell>
          <cell r="M1753" t="str">
            <v>No.2</v>
          </cell>
        </row>
        <row r="1755">
          <cell r="A1755" t="str">
            <v>2. 구조물공</v>
          </cell>
          <cell r="F1755">
            <v>128581658</v>
          </cell>
          <cell r="H1755">
            <v>21895408</v>
          </cell>
          <cell r="J1755">
            <v>105120072</v>
          </cell>
          <cell r="L1755">
            <v>1566178</v>
          </cell>
        </row>
        <row r="1756">
          <cell r="A1756" t="str">
            <v>레미콘타설</v>
          </cell>
          <cell r="B1756" t="str">
            <v>무근구조물</v>
          </cell>
          <cell r="C1756" t="str">
            <v>M3</v>
          </cell>
          <cell r="D1756">
            <v>30.35</v>
          </cell>
          <cell r="E1756">
            <v>21700</v>
          </cell>
          <cell r="F1756">
            <v>658595</v>
          </cell>
          <cell r="G1756">
            <v>400</v>
          </cell>
          <cell r="H1756">
            <v>12140</v>
          </cell>
          <cell r="I1756">
            <v>21000</v>
          </cell>
          <cell r="J1756">
            <v>637350</v>
          </cell>
          <cell r="K1756">
            <v>300</v>
          </cell>
          <cell r="L1756">
            <v>9105</v>
          </cell>
          <cell r="M1756" t="str">
            <v>No.10</v>
          </cell>
        </row>
        <row r="1757">
          <cell r="A1757" t="str">
            <v>레미콘타설</v>
          </cell>
          <cell r="B1757" t="str">
            <v>철근구조물</v>
          </cell>
          <cell r="C1757" t="str">
            <v>M3</v>
          </cell>
          <cell r="D1757">
            <v>669.85</v>
          </cell>
          <cell r="E1757">
            <v>16000</v>
          </cell>
          <cell r="F1757">
            <v>10717600</v>
          </cell>
          <cell r="G1757">
            <v>0</v>
          </cell>
          <cell r="H1757">
            <v>0</v>
          </cell>
          <cell r="I1757">
            <v>16000</v>
          </cell>
          <cell r="J1757">
            <v>10717600</v>
          </cell>
          <cell r="K1757">
            <v>0</v>
          </cell>
          <cell r="L1757">
            <v>0</v>
          </cell>
          <cell r="M1757" t="str">
            <v>No.14</v>
          </cell>
        </row>
        <row r="1758">
          <cell r="A1758" t="str">
            <v>합판거푸집</v>
          </cell>
          <cell r="B1758" t="str">
            <v>0-7m:6회</v>
          </cell>
          <cell r="C1758" t="str">
            <v>M2</v>
          </cell>
          <cell r="D1758">
            <v>7.6</v>
          </cell>
          <cell r="E1758">
            <v>17100</v>
          </cell>
          <cell r="F1758">
            <v>129960</v>
          </cell>
          <cell r="G1758">
            <v>5300</v>
          </cell>
          <cell r="H1758">
            <v>40280</v>
          </cell>
          <cell r="I1758">
            <v>11800</v>
          </cell>
          <cell r="J1758">
            <v>89680</v>
          </cell>
          <cell r="K1758">
            <v>0</v>
          </cell>
          <cell r="L1758">
            <v>0</v>
          </cell>
          <cell r="M1758" t="str">
            <v>No.11</v>
          </cell>
        </row>
        <row r="1759">
          <cell r="A1759" t="str">
            <v>합판거푸집</v>
          </cell>
          <cell r="B1759" t="str">
            <v>0-7m:3회</v>
          </cell>
          <cell r="C1759" t="str">
            <v>M2</v>
          </cell>
          <cell r="D1759">
            <v>682.82</v>
          </cell>
          <cell r="E1759">
            <v>12000</v>
          </cell>
          <cell r="F1759">
            <v>8193840</v>
          </cell>
          <cell r="G1759">
            <v>4000</v>
          </cell>
          <cell r="H1759">
            <v>2731280</v>
          </cell>
          <cell r="I1759">
            <v>8000</v>
          </cell>
          <cell r="J1759">
            <v>5462560</v>
          </cell>
          <cell r="K1759">
            <v>0</v>
          </cell>
          <cell r="L1759">
            <v>0</v>
          </cell>
          <cell r="M1759" t="str">
            <v>No.15</v>
          </cell>
        </row>
        <row r="1760">
          <cell r="A1760" t="str">
            <v>폼타이 합판거푸집</v>
          </cell>
          <cell r="B1760" t="str">
            <v>0-7m:T=600:3회</v>
          </cell>
          <cell r="C1760" t="str">
            <v>M2</v>
          </cell>
          <cell r="D1760">
            <v>328.88</v>
          </cell>
          <cell r="E1760">
            <v>18700</v>
          </cell>
          <cell r="F1760">
            <v>6150056</v>
          </cell>
          <cell r="G1760">
            <v>6700</v>
          </cell>
          <cell r="H1760">
            <v>2203496</v>
          </cell>
          <cell r="I1760">
            <v>12000</v>
          </cell>
          <cell r="J1760">
            <v>3946560</v>
          </cell>
          <cell r="K1760">
            <v>0</v>
          </cell>
          <cell r="L1760">
            <v>0</v>
          </cell>
          <cell r="M1760" t="str">
            <v>No.102</v>
          </cell>
        </row>
        <row r="1761">
          <cell r="A1761" t="str">
            <v>폼타이 합판거푸집</v>
          </cell>
          <cell r="B1761" t="str">
            <v>0-7m:T=500:3회</v>
          </cell>
          <cell r="C1761" t="str">
            <v>M2</v>
          </cell>
          <cell r="D1761">
            <v>471.82</v>
          </cell>
          <cell r="E1761">
            <v>18700</v>
          </cell>
          <cell r="F1761">
            <v>8823034</v>
          </cell>
          <cell r="G1761">
            <v>6700</v>
          </cell>
          <cell r="H1761">
            <v>3161194</v>
          </cell>
          <cell r="I1761">
            <v>12000</v>
          </cell>
          <cell r="J1761">
            <v>5661840</v>
          </cell>
          <cell r="K1761">
            <v>0</v>
          </cell>
          <cell r="L1761">
            <v>0</v>
          </cell>
          <cell r="M1761" t="str">
            <v>No.92</v>
          </cell>
        </row>
        <row r="1762">
          <cell r="A1762" t="str">
            <v>폼타이 합판거푸집</v>
          </cell>
          <cell r="B1762" t="str">
            <v>0-7m:T=400:3회</v>
          </cell>
          <cell r="C1762" t="str">
            <v>M2</v>
          </cell>
          <cell r="D1762">
            <v>74.8</v>
          </cell>
          <cell r="E1762">
            <v>18500</v>
          </cell>
          <cell r="F1762">
            <v>1383800</v>
          </cell>
          <cell r="G1762">
            <v>6600</v>
          </cell>
          <cell r="H1762">
            <v>493680</v>
          </cell>
          <cell r="I1762">
            <v>11900</v>
          </cell>
          <cell r="J1762">
            <v>890120</v>
          </cell>
          <cell r="K1762">
            <v>0</v>
          </cell>
          <cell r="L1762">
            <v>0</v>
          </cell>
          <cell r="M1762" t="str">
            <v>No.73</v>
          </cell>
        </row>
        <row r="1763">
          <cell r="A1763" t="str">
            <v>폼타이 합판거푸집</v>
          </cell>
          <cell r="B1763" t="str">
            <v>0-7m:T=300:3회</v>
          </cell>
          <cell r="C1763" t="str">
            <v>M2</v>
          </cell>
          <cell r="D1763">
            <v>100.72</v>
          </cell>
          <cell r="E1763">
            <v>18600</v>
          </cell>
          <cell r="F1763">
            <v>1873392</v>
          </cell>
          <cell r="G1763">
            <v>6600</v>
          </cell>
          <cell r="H1763">
            <v>664752</v>
          </cell>
          <cell r="I1763">
            <v>12000</v>
          </cell>
          <cell r="J1763">
            <v>1208640</v>
          </cell>
          <cell r="K1763">
            <v>0</v>
          </cell>
          <cell r="L1763">
            <v>0</v>
          </cell>
          <cell r="M1763" t="str">
            <v>No.74</v>
          </cell>
        </row>
        <row r="1764">
          <cell r="A1764" t="str">
            <v>강관동바리(3개월)</v>
          </cell>
          <cell r="B1764" t="str">
            <v>H=4.2-7.2M</v>
          </cell>
          <cell r="C1764" t="str">
            <v>공M3</v>
          </cell>
          <cell r="D1764">
            <v>33.56</v>
          </cell>
          <cell r="E1764">
            <v>7500</v>
          </cell>
          <cell r="F1764">
            <v>251700</v>
          </cell>
          <cell r="G1764">
            <v>200</v>
          </cell>
          <cell r="H1764">
            <v>6712</v>
          </cell>
          <cell r="I1764">
            <v>7300</v>
          </cell>
          <cell r="J1764">
            <v>244988</v>
          </cell>
          <cell r="K1764">
            <v>0</v>
          </cell>
          <cell r="L1764">
            <v>0</v>
          </cell>
          <cell r="M1764" t="str">
            <v>No.93</v>
          </cell>
        </row>
        <row r="1765">
          <cell r="A1765" t="str">
            <v>강관동바리(3개월)</v>
          </cell>
          <cell r="B1765" t="str">
            <v>H=0-4.2M</v>
          </cell>
          <cell r="C1765" t="str">
            <v>공M3</v>
          </cell>
          <cell r="D1765">
            <v>1190.28</v>
          </cell>
          <cell r="E1765">
            <v>6300</v>
          </cell>
          <cell r="F1765">
            <v>7498764</v>
          </cell>
          <cell r="G1765">
            <v>200</v>
          </cell>
          <cell r="H1765">
            <v>238056</v>
          </cell>
          <cell r="I1765">
            <v>6100</v>
          </cell>
          <cell r="J1765">
            <v>7260708</v>
          </cell>
          <cell r="K1765">
            <v>0</v>
          </cell>
          <cell r="L1765">
            <v>0</v>
          </cell>
          <cell r="M1765" t="str">
            <v>No.21</v>
          </cell>
        </row>
        <row r="1766">
          <cell r="A1766" t="str">
            <v>강관비계</v>
          </cell>
          <cell r="B1766" t="str">
            <v>3개월</v>
          </cell>
          <cell r="C1766" t="str">
            <v>M2</v>
          </cell>
          <cell r="D1766">
            <v>450.8</v>
          </cell>
          <cell r="E1766">
            <v>9200</v>
          </cell>
          <cell r="F1766">
            <v>4147360</v>
          </cell>
          <cell r="G1766">
            <v>2300</v>
          </cell>
          <cell r="H1766">
            <v>1036840</v>
          </cell>
          <cell r="I1766">
            <v>6600</v>
          </cell>
          <cell r="J1766">
            <v>2975280</v>
          </cell>
          <cell r="K1766">
            <v>300</v>
          </cell>
          <cell r="L1766">
            <v>135240</v>
          </cell>
          <cell r="M1766" t="str">
            <v>No.33</v>
          </cell>
        </row>
        <row r="1767">
          <cell r="A1767" t="str">
            <v>시공이음 설치</v>
          </cell>
          <cell r="B1767" t="str">
            <v>PVC,B=230X5mm</v>
          </cell>
          <cell r="C1767" t="str">
            <v>M</v>
          </cell>
          <cell r="D1767">
            <v>126.76</v>
          </cell>
          <cell r="E1767">
            <v>14600</v>
          </cell>
          <cell r="F1767">
            <v>1850696</v>
          </cell>
          <cell r="G1767">
            <v>3400</v>
          </cell>
          <cell r="H1767">
            <v>430984</v>
          </cell>
          <cell r="I1767">
            <v>11200</v>
          </cell>
          <cell r="J1767">
            <v>1419712</v>
          </cell>
          <cell r="K1767">
            <v>0</v>
          </cell>
          <cell r="L1767">
            <v>0</v>
          </cell>
          <cell r="M1767" t="str">
            <v>No.75</v>
          </cell>
        </row>
        <row r="1768">
          <cell r="A1768" t="str">
            <v>시공이음면정리(치핑)</v>
          </cell>
          <cell r="B1768" t="str">
            <v>인력</v>
          </cell>
          <cell r="C1768" t="str">
            <v>M2</v>
          </cell>
          <cell r="D1768">
            <v>89.42</v>
          </cell>
          <cell r="E1768">
            <v>19000</v>
          </cell>
          <cell r="F1768">
            <v>1698980</v>
          </cell>
          <cell r="G1768">
            <v>500</v>
          </cell>
          <cell r="H1768">
            <v>44710</v>
          </cell>
          <cell r="I1768">
            <v>18500</v>
          </cell>
          <cell r="J1768">
            <v>1654270</v>
          </cell>
          <cell r="K1768">
            <v>0</v>
          </cell>
          <cell r="L1768">
            <v>0</v>
          </cell>
          <cell r="M1768" t="str">
            <v>No.22</v>
          </cell>
        </row>
        <row r="1769">
          <cell r="A1769" t="str">
            <v>스페이서(T=110MM)</v>
          </cell>
          <cell r="C1769" t="str">
            <v>EA</v>
          </cell>
          <cell r="D1769">
            <v>790</v>
          </cell>
          <cell r="E1769">
            <v>90</v>
          </cell>
          <cell r="F1769">
            <v>71100</v>
          </cell>
          <cell r="G1769">
            <v>90</v>
          </cell>
          <cell r="H1769">
            <v>71100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A1770" t="str">
            <v>스페이서(T=80MM)</v>
          </cell>
          <cell r="C1770" t="str">
            <v>EA</v>
          </cell>
          <cell r="D1770">
            <v>4194</v>
          </cell>
          <cell r="E1770">
            <v>60</v>
          </cell>
          <cell r="F1770">
            <v>251640</v>
          </cell>
          <cell r="G1770">
            <v>60</v>
          </cell>
          <cell r="H1770">
            <v>251640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A1771" t="str">
            <v>폼타이거푸집 구멍체움</v>
          </cell>
          <cell r="C1771" t="str">
            <v>EA</v>
          </cell>
          <cell r="D1771">
            <v>1045</v>
          </cell>
          <cell r="E1771">
            <v>250</v>
          </cell>
          <cell r="F1771">
            <v>261250</v>
          </cell>
          <cell r="G1771">
            <v>0</v>
          </cell>
          <cell r="H1771">
            <v>0</v>
          </cell>
          <cell r="I1771">
            <v>250</v>
          </cell>
          <cell r="J1771">
            <v>261250</v>
          </cell>
          <cell r="K1771">
            <v>0</v>
          </cell>
          <cell r="L1771">
            <v>0</v>
          </cell>
          <cell r="M1771" t="str">
            <v>No.76</v>
          </cell>
        </row>
        <row r="1772">
          <cell r="A1772" t="str">
            <v>에폭시방수</v>
          </cell>
          <cell r="B1772" t="str">
            <v>수용성에폭시3회</v>
          </cell>
          <cell r="C1772" t="str">
            <v>M2</v>
          </cell>
          <cell r="D1772">
            <v>409.24</v>
          </cell>
          <cell r="E1772">
            <v>19600</v>
          </cell>
          <cell r="F1772">
            <v>8021104</v>
          </cell>
          <cell r="G1772">
            <v>10300</v>
          </cell>
          <cell r="H1772">
            <v>4215172</v>
          </cell>
          <cell r="I1772">
            <v>9300</v>
          </cell>
          <cell r="J1772">
            <v>3805932</v>
          </cell>
          <cell r="K1772">
            <v>0</v>
          </cell>
          <cell r="L1772">
            <v>0</v>
          </cell>
          <cell r="M1772" t="str">
            <v>No.77</v>
          </cell>
        </row>
        <row r="1773">
          <cell r="A1773" t="str">
            <v>FRP COVER</v>
          </cell>
          <cell r="B1773" t="str">
            <v>2000X1000</v>
          </cell>
          <cell r="C1773" t="str">
            <v>EA</v>
          </cell>
          <cell r="D1773">
            <v>2</v>
          </cell>
          <cell r="E1773">
            <v>300000</v>
          </cell>
          <cell r="F1773">
            <v>600000</v>
          </cell>
          <cell r="G1773">
            <v>250000</v>
          </cell>
          <cell r="H1773">
            <v>500000</v>
          </cell>
          <cell r="I1773">
            <v>50000</v>
          </cell>
          <cell r="J1773">
            <v>100000</v>
          </cell>
          <cell r="K1773">
            <v>0</v>
          </cell>
          <cell r="L1773">
            <v>0</v>
          </cell>
        </row>
        <row r="1774">
          <cell r="A1774" t="str">
            <v>수동게이트</v>
          </cell>
          <cell r="B1774" t="str">
            <v>D400M/M</v>
          </cell>
          <cell r="C1774" t="str">
            <v>조</v>
          </cell>
          <cell r="D1774">
            <v>1</v>
          </cell>
          <cell r="E1774">
            <v>1860000</v>
          </cell>
          <cell r="F1774">
            <v>1860000</v>
          </cell>
          <cell r="G1774">
            <v>1390000</v>
          </cell>
          <cell r="H1774">
            <v>1390000</v>
          </cell>
          <cell r="I1774">
            <v>470000</v>
          </cell>
          <cell r="J1774">
            <v>470000</v>
          </cell>
          <cell r="K1774">
            <v>0</v>
          </cell>
          <cell r="L1774">
            <v>0</v>
          </cell>
        </row>
        <row r="1775">
          <cell r="A1775" t="str">
            <v>스핀들</v>
          </cell>
          <cell r="B1775" t="str">
            <v>D38M/M</v>
          </cell>
          <cell r="C1775" t="str">
            <v>M</v>
          </cell>
          <cell r="D1775">
            <v>4.25</v>
          </cell>
          <cell r="E1775">
            <v>200000</v>
          </cell>
          <cell r="F1775">
            <v>850000</v>
          </cell>
          <cell r="G1775">
            <v>150000</v>
          </cell>
          <cell r="H1775">
            <v>637500</v>
          </cell>
          <cell r="I1775">
            <v>50000</v>
          </cell>
          <cell r="J1775">
            <v>212500</v>
          </cell>
          <cell r="K1775">
            <v>0</v>
          </cell>
          <cell r="L1775">
            <v>0</v>
          </cell>
        </row>
        <row r="1776">
          <cell r="A1776" t="str">
            <v>권양기</v>
          </cell>
          <cell r="B1776" t="str">
            <v>2호</v>
          </cell>
          <cell r="C1776" t="str">
            <v>대</v>
          </cell>
          <cell r="D1776">
            <v>1</v>
          </cell>
          <cell r="E1776">
            <v>860000</v>
          </cell>
          <cell r="F1776">
            <v>860000</v>
          </cell>
          <cell r="G1776">
            <v>560000</v>
          </cell>
          <cell r="H1776">
            <v>560000</v>
          </cell>
          <cell r="I1776">
            <v>300000</v>
          </cell>
          <cell r="J1776">
            <v>300000</v>
          </cell>
          <cell r="K1776">
            <v>0</v>
          </cell>
          <cell r="L1776">
            <v>0</v>
          </cell>
        </row>
        <row r="1777">
          <cell r="A1777" t="str">
            <v>S.T.S Plate C.설치(TYPE-A)</v>
          </cell>
          <cell r="B1777" t="str">
            <v>1000X600</v>
          </cell>
          <cell r="C1777" t="str">
            <v>EA</v>
          </cell>
          <cell r="D1777">
            <v>1</v>
          </cell>
          <cell r="E1777">
            <v>193800</v>
          </cell>
          <cell r="F1777">
            <v>193800</v>
          </cell>
          <cell r="G1777">
            <v>99600</v>
          </cell>
          <cell r="H1777">
            <v>99600</v>
          </cell>
          <cell r="I1777">
            <v>84300</v>
          </cell>
          <cell r="J1777">
            <v>84300</v>
          </cell>
          <cell r="K1777">
            <v>9900</v>
          </cell>
          <cell r="L1777">
            <v>9900</v>
          </cell>
          <cell r="M1777" t="str">
            <v>No.94</v>
          </cell>
        </row>
        <row r="1778">
          <cell r="A1778" t="str">
            <v>S.T.S Plate C.설치(TYPE-D)</v>
          </cell>
          <cell r="B1778" t="str">
            <v>1200X600</v>
          </cell>
          <cell r="C1778" t="str">
            <v>EA</v>
          </cell>
          <cell r="D1778">
            <v>2</v>
          </cell>
          <cell r="E1778">
            <v>213200</v>
          </cell>
          <cell r="F1778">
            <v>426400</v>
          </cell>
          <cell r="G1778">
            <v>120000</v>
          </cell>
          <cell r="H1778">
            <v>240000</v>
          </cell>
          <cell r="I1778">
            <v>81300</v>
          </cell>
          <cell r="J1778">
            <v>162600</v>
          </cell>
          <cell r="K1778">
            <v>11900</v>
          </cell>
          <cell r="L1778">
            <v>23800</v>
          </cell>
          <cell r="M1778" t="str">
            <v>No.97</v>
          </cell>
        </row>
        <row r="1779">
          <cell r="A1779" t="str">
            <v>S.T.S Plate C.설치(TYPE-A)</v>
          </cell>
          <cell r="B1779" t="str">
            <v>800X700</v>
          </cell>
          <cell r="C1779" t="str">
            <v>EA</v>
          </cell>
          <cell r="D1779">
            <v>2</v>
          </cell>
          <cell r="E1779">
            <v>192200</v>
          </cell>
          <cell r="F1779">
            <v>384400</v>
          </cell>
          <cell r="G1779">
            <v>98300</v>
          </cell>
          <cell r="H1779">
            <v>196600</v>
          </cell>
          <cell r="I1779">
            <v>84000</v>
          </cell>
          <cell r="J1779">
            <v>168000</v>
          </cell>
          <cell r="K1779">
            <v>9900</v>
          </cell>
          <cell r="L1779">
            <v>19800</v>
          </cell>
          <cell r="M1779" t="str">
            <v>No.103</v>
          </cell>
        </row>
        <row r="1780">
          <cell r="A1780" t="str">
            <v>S.T.S Plate C.설치(TYPE-B)</v>
          </cell>
          <cell r="B1780" t="str">
            <v>1800X1600</v>
          </cell>
          <cell r="C1780" t="str">
            <v>EA</v>
          </cell>
          <cell r="D1780">
            <v>4</v>
          </cell>
          <cell r="E1780">
            <v>481000</v>
          </cell>
          <cell r="F1780">
            <v>1924000</v>
          </cell>
          <cell r="G1780">
            <v>296000</v>
          </cell>
          <cell r="H1780">
            <v>1184000</v>
          </cell>
          <cell r="I1780">
            <v>147000</v>
          </cell>
          <cell r="J1780">
            <v>588000</v>
          </cell>
          <cell r="K1780">
            <v>38000</v>
          </cell>
          <cell r="L1780">
            <v>152000</v>
          </cell>
          <cell r="M1780" t="str">
            <v>No.104</v>
          </cell>
        </row>
        <row r="1781">
          <cell r="A1781" t="str">
            <v>S.T.S Plate C.설치(TYPE-D)</v>
          </cell>
          <cell r="B1781" t="str">
            <v>2100X700</v>
          </cell>
          <cell r="C1781" t="str">
            <v>EA</v>
          </cell>
          <cell r="D1781">
            <v>2</v>
          </cell>
          <cell r="E1781">
            <v>288000</v>
          </cell>
          <cell r="F1781">
            <v>576000</v>
          </cell>
          <cell r="G1781">
            <v>175000</v>
          </cell>
          <cell r="H1781">
            <v>350000</v>
          </cell>
          <cell r="I1781">
            <v>95000</v>
          </cell>
          <cell r="J1781">
            <v>190000</v>
          </cell>
          <cell r="K1781">
            <v>18000</v>
          </cell>
          <cell r="L1781">
            <v>36000</v>
          </cell>
          <cell r="M1781" t="str">
            <v>No.105</v>
          </cell>
        </row>
        <row r="1782">
          <cell r="A1782" t="str">
            <v>흙채움</v>
          </cell>
          <cell r="C1782" t="str">
            <v>M3</v>
          </cell>
          <cell r="D1782">
            <v>83.3</v>
          </cell>
          <cell r="E1782">
            <v>1200</v>
          </cell>
          <cell r="F1782">
            <v>99960</v>
          </cell>
          <cell r="G1782">
            <v>200</v>
          </cell>
          <cell r="H1782">
            <v>16660</v>
          </cell>
          <cell r="I1782">
            <v>600</v>
          </cell>
          <cell r="J1782">
            <v>49980</v>
          </cell>
          <cell r="K1782">
            <v>400</v>
          </cell>
          <cell r="L1782">
            <v>33320</v>
          </cell>
          <cell r="M1782" t="str">
            <v>#.29</v>
          </cell>
        </row>
        <row r="1783">
          <cell r="A1783" t="str">
            <v>사다리설치(STS)</v>
          </cell>
          <cell r="C1783" t="str">
            <v>M</v>
          </cell>
          <cell r="D1783">
            <v>13.75</v>
          </cell>
          <cell r="E1783">
            <v>10900</v>
          </cell>
          <cell r="F1783">
            <v>149875</v>
          </cell>
          <cell r="G1783">
            <v>6600</v>
          </cell>
          <cell r="H1783">
            <v>90750</v>
          </cell>
          <cell r="I1783">
            <v>4100</v>
          </cell>
          <cell r="J1783">
            <v>56375</v>
          </cell>
          <cell r="K1783">
            <v>200</v>
          </cell>
          <cell r="L1783">
            <v>2750</v>
          </cell>
          <cell r="M1783" t="str">
            <v>No.19</v>
          </cell>
        </row>
        <row r="1784">
          <cell r="A1784" t="str">
            <v>수팽창고무지수판 설치</v>
          </cell>
          <cell r="B1784" t="str">
            <v>20X10</v>
          </cell>
          <cell r="C1784" t="str">
            <v>M</v>
          </cell>
          <cell r="D1784">
            <v>3.77</v>
          </cell>
          <cell r="E1784">
            <v>3900</v>
          </cell>
          <cell r="F1784">
            <v>14703</v>
          </cell>
          <cell r="G1784">
            <v>3100</v>
          </cell>
          <cell r="H1784">
            <v>11687</v>
          </cell>
          <cell r="I1784">
            <v>800</v>
          </cell>
          <cell r="J1784">
            <v>3016</v>
          </cell>
          <cell r="K1784">
            <v>0</v>
          </cell>
          <cell r="L1784">
            <v>0</v>
          </cell>
          <cell r="M1784" t="str">
            <v>No.23</v>
          </cell>
        </row>
        <row r="1785">
          <cell r="A1785" t="str">
            <v>P.V.C 파이프(VG1)</v>
          </cell>
          <cell r="B1785" t="str">
            <v>Φ100M/M</v>
          </cell>
          <cell r="C1785" t="str">
            <v>M</v>
          </cell>
          <cell r="D1785">
            <v>0.9</v>
          </cell>
          <cell r="E1785">
            <v>6800</v>
          </cell>
          <cell r="F1785">
            <v>6120</v>
          </cell>
          <cell r="G1785">
            <v>6500</v>
          </cell>
          <cell r="H1785">
            <v>5850</v>
          </cell>
          <cell r="I1785">
            <v>300</v>
          </cell>
          <cell r="J1785">
            <v>270</v>
          </cell>
          <cell r="K1785">
            <v>0</v>
          </cell>
          <cell r="L1785">
            <v>0</v>
          </cell>
        </row>
        <row r="1786">
          <cell r="A1786" t="str">
            <v>P.V.C 파이프(VG1)</v>
          </cell>
          <cell r="B1786" t="str">
            <v>Φ200M/M</v>
          </cell>
          <cell r="C1786" t="str">
            <v>M</v>
          </cell>
          <cell r="D1786">
            <v>1.2</v>
          </cell>
          <cell r="E1786">
            <v>20600</v>
          </cell>
          <cell r="F1786">
            <v>24720</v>
          </cell>
          <cell r="G1786">
            <v>19200</v>
          </cell>
          <cell r="H1786">
            <v>23040</v>
          </cell>
          <cell r="I1786">
            <v>1400</v>
          </cell>
          <cell r="J1786">
            <v>1680</v>
          </cell>
          <cell r="K1786">
            <v>0</v>
          </cell>
          <cell r="L1786">
            <v>0</v>
          </cell>
        </row>
        <row r="1787">
          <cell r="A1787" t="str">
            <v>난간설치(TYPE-B수평)</v>
          </cell>
          <cell r="C1787" t="str">
            <v>M</v>
          </cell>
          <cell r="D1787">
            <v>17.75</v>
          </cell>
          <cell r="E1787">
            <v>45400</v>
          </cell>
          <cell r="F1787">
            <v>805850</v>
          </cell>
          <cell r="G1787">
            <v>8200</v>
          </cell>
          <cell r="H1787">
            <v>145550</v>
          </cell>
          <cell r="I1787">
            <v>36000</v>
          </cell>
          <cell r="J1787">
            <v>639000</v>
          </cell>
          <cell r="K1787">
            <v>1200</v>
          </cell>
          <cell r="L1787">
            <v>21300</v>
          </cell>
          <cell r="M1787" t="str">
            <v>No.99</v>
          </cell>
        </row>
        <row r="1788">
          <cell r="A1788" t="str">
            <v>난간설치(TYPE-A경사)</v>
          </cell>
          <cell r="C1788" t="str">
            <v>M</v>
          </cell>
          <cell r="D1788">
            <v>5.45</v>
          </cell>
          <cell r="E1788">
            <v>45400</v>
          </cell>
          <cell r="F1788">
            <v>247430</v>
          </cell>
          <cell r="G1788">
            <v>8200</v>
          </cell>
          <cell r="H1788">
            <v>44690</v>
          </cell>
          <cell r="I1788">
            <v>36000</v>
          </cell>
          <cell r="J1788">
            <v>196200</v>
          </cell>
          <cell r="K1788">
            <v>1200</v>
          </cell>
          <cell r="L1788">
            <v>6540</v>
          </cell>
          <cell r="M1788" t="str">
            <v>No.100</v>
          </cell>
        </row>
        <row r="1789">
          <cell r="A1789" t="str">
            <v>철근가공및조립</v>
          </cell>
          <cell r="B1789" t="str">
            <v>복잡</v>
          </cell>
          <cell r="C1789" t="str">
            <v>TON</v>
          </cell>
          <cell r="D1789">
            <v>159.489</v>
          </cell>
          <cell r="E1789">
            <v>361000</v>
          </cell>
          <cell r="F1789">
            <v>57575529</v>
          </cell>
          <cell r="G1789">
            <v>5000</v>
          </cell>
          <cell r="H1789">
            <v>797445</v>
          </cell>
          <cell r="I1789">
            <v>349000</v>
          </cell>
          <cell r="J1789">
            <v>55661661</v>
          </cell>
          <cell r="K1789">
            <v>7000</v>
          </cell>
          <cell r="L1789">
            <v>1116423</v>
          </cell>
          <cell r="M1789" t="str">
            <v>No.81</v>
          </cell>
        </row>
        <row r="1791">
          <cell r="A1791" t="str">
            <v>3. 부대시설공</v>
          </cell>
          <cell r="F1791">
            <v>26741905</v>
          </cell>
          <cell r="H1791">
            <v>8431136</v>
          </cell>
          <cell r="J1791">
            <v>17956754</v>
          </cell>
          <cell r="L1791">
            <v>354015</v>
          </cell>
        </row>
        <row r="1792">
          <cell r="A1792" t="str">
            <v>가. 콘크리트 포장</v>
          </cell>
          <cell r="F1792">
            <v>8093966</v>
          </cell>
          <cell r="H1792">
            <v>2653454</v>
          </cell>
          <cell r="J1792">
            <v>5354390</v>
          </cell>
          <cell r="L1792">
            <v>86122</v>
          </cell>
        </row>
        <row r="1793">
          <cell r="A1793" t="str">
            <v>레미콘타설</v>
          </cell>
          <cell r="B1793" t="str">
            <v>무근구조물</v>
          </cell>
          <cell r="C1793" t="str">
            <v>M3</v>
          </cell>
          <cell r="D1793">
            <v>148</v>
          </cell>
          <cell r="E1793">
            <v>21700</v>
          </cell>
          <cell r="F1793">
            <v>3211600</v>
          </cell>
          <cell r="G1793">
            <v>400</v>
          </cell>
          <cell r="H1793">
            <v>59200</v>
          </cell>
          <cell r="I1793">
            <v>21000</v>
          </cell>
          <cell r="J1793">
            <v>3108000</v>
          </cell>
          <cell r="K1793">
            <v>300</v>
          </cell>
          <cell r="L1793">
            <v>44400</v>
          </cell>
          <cell r="M1793" t="str">
            <v>No.10</v>
          </cell>
        </row>
        <row r="1794">
          <cell r="A1794" t="str">
            <v>모래부설(B.H 0.7M3)</v>
          </cell>
          <cell r="B1794" t="str">
            <v>기계90%+인력10%</v>
          </cell>
          <cell r="C1794" t="str">
            <v>M3</v>
          </cell>
          <cell r="D1794">
            <v>5.64</v>
          </cell>
          <cell r="E1794">
            <v>1300</v>
          </cell>
          <cell r="F1794">
            <v>7332</v>
          </cell>
          <cell r="G1794">
            <v>200</v>
          </cell>
          <cell r="H1794">
            <v>1128</v>
          </cell>
          <cell r="I1794">
            <v>700</v>
          </cell>
          <cell r="J1794">
            <v>3948</v>
          </cell>
          <cell r="K1794">
            <v>400</v>
          </cell>
          <cell r="L1794">
            <v>2256</v>
          </cell>
          <cell r="M1794" t="str">
            <v>#.14</v>
          </cell>
        </row>
        <row r="1795">
          <cell r="A1795" t="str">
            <v>보조기층포설 및 다짐</v>
          </cell>
          <cell r="B1795" t="str">
            <v>T=30cm</v>
          </cell>
          <cell r="C1795" t="str">
            <v>M3</v>
          </cell>
          <cell r="D1795">
            <v>56.38</v>
          </cell>
          <cell r="E1795">
            <v>2800</v>
          </cell>
          <cell r="F1795">
            <v>157864</v>
          </cell>
          <cell r="G1795">
            <v>400</v>
          </cell>
          <cell r="H1795">
            <v>22552</v>
          </cell>
          <cell r="I1795">
            <v>1700</v>
          </cell>
          <cell r="J1795">
            <v>95846</v>
          </cell>
          <cell r="K1795">
            <v>700</v>
          </cell>
          <cell r="L1795">
            <v>39466</v>
          </cell>
          <cell r="M1795" t="str">
            <v>#.11</v>
          </cell>
        </row>
        <row r="1796">
          <cell r="A1796" t="str">
            <v>신 축 재</v>
          </cell>
          <cell r="B1796" t="str">
            <v>T=1.5cm</v>
          </cell>
          <cell r="C1796" t="str">
            <v>M2</v>
          </cell>
          <cell r="D1796">
            <v>7.52</v>
          </cell>
          <cell r="E1796">
            <v>12600</v>
          </cell>
          <cell r="F1796">
            <v>94752</v>
          </cell>
          <cell r="G1796">
            <v>12000</v>
          </cell>
          <cell r="H1796">
            <v>90240</v>
          </cell>
          <cell r="I1796">
            <v>600</v>
          </cell>
          <cell r="J1796">
            <v>4512</v>
          </cell>
          <cell r="K1796">
            <v>0</v>
          </cell>
          <cell r="L1796">
            <v>0</v>
          </cell>
        </row>
        <row r="1797">
          <cell r="A1797" t="str">
            <v>양생(비닐)</v>
          </cell>
          <cell r="C1797" t="str">
            <v>M2</v>
          </cell>
          <cell r="D1797">
            <v>187.92</v>
          </cell>
          <cell r="E1797">
            <v>900</v>
          </cell>
          <cell r="F1797">
            <v>169128</v>
          </cell>
          <cell r="G1797">
            <v>700</v>
          </cell>
          <cell r="H1797">
            <v>131544</v>
          </cell>
          <cell r="I1797">
            <v>200</v>
          </cell>
          <cell r="J1797">
            <v>37584</v>
          </cell>
          <cell r="K1797">
            <v>0</v>
          </cell>
          <cell r="L1797">
            <v>0</v>
          </cell>
          <cell r="M1797" t="str">
            <v>No.8</v>
          </cell>
        </row>
        <row r="1798">
          <cell r="A1798" t="str">
            <v>콘크리트포장 포설</v>
          </cell>
          <cell r="B1798" t="str">
            <v>T=20cm</v>
          </cell>
          <cell r="C1798" t="str">
            <v>M3</v>
          </cell>
          <cell r="D1798">
            <v>37.58</v>
          </cell>
          <cell r="E1798">
            <v>103500</v>
          </cell>
          <cell r="F1798">
            <v>3889530</v>
          </cell>
          <cell r="G1798">
            <v>52500</v>
          </cell>
          <cell r="H1798">
            <v>1972950</v>
          </cell>
          <cell r="I1798">
            <v>51000</v>
          </cell>
          <cell r="J1798">
            <v>1916580</v>
          </cell>
          <cell r="K1798">
            <v>0</v>
          </cell>
          <cell r="L1798">
            <v>0</v>
          </cell>
          <cell r="M1798" t="str">
            <v>No.6</v>
          </cell>
        </row>
        <row r="1799">
          <cell r="A1799" t="str">
            <v>와이어메쉬깔기</v>
          </cell>
          <cell r="B1799" t="str">
            <v>#8X100X100</v>
          </cell>
          <cell r="C1799" t="str">
            <v>M2</v>
          </cell>
          <cell r="D1799">
            <v>187.92</v>
          </cell>
          <cell r="E1799">
            <v>3000</v>
          </cell>
          <cell r="F1799">
            <v>563760</v>
          </cell>
          <cell r="G1799">
            <v>2000</v>
          </cell>
          <cell r="H1799">
            <v>375840</v>
          </cell>
          <cell r="I1799">
            <v>1000</v>
          </cell>
          <cell r="J1799">
            <v>187920</v>
          </cell>
          <cell r="K1799">
            <v>0</v>
          </cell>
          <cell r="L1799">
            <v>0</v>
          </cell>
          <cell r="M1799" t="str">
            <v>No.7</v>
          </cell>
        </row>
        <row r="1801">
          <cell r="A1801" t="str">
            <v>나. U형 측구</v>
          </cell>
          <cell r="F1801">
            <v>8398877</v>
          </cell>
          <cell r="H1801">
            <v>4726965</v>
          </cell>
          <cell r="J1801">
            <v>3625609</v>
          </cell>
          <cell r="L1801">
            <v>46303</v>
          </cell>
        </row>
        <row r="1802">
          <cell r="A1802" t="str">
            <v>레미콘타설</v>
          </cell>
          <cell r="B1802" t="str">
            <v>철근구조물</v>
          </cell>
          <cell r="C1802" t="str">
            <v>M3</v>
          </cell>
          <cell r="D1802">
            <v>21.53</v>
          </cell>
          <cell r="E1802">
            <v>16000</v>
          </cell>
          <cell r="F1802">
            <v>344480</v>
          </cell>
          <cell r="G1802">
            <v>0</v>
          </cell>
          <cell r="H1802">
            <v>0</v>
          </cell>
          <cell r="I1802">
            <v>16000</v>
          </cell>
          <cell r="J1802">
            <v>344480</v>
          </cell>
          <cell r="K1802">
            <v>0</v>
          </cell>
          <cell r="L1802">
            <v>0</v>
          </cell>
          <cell r="M1802" t="str">
            <v>No.14</v>
          </cell>
        </row>
        <row r="1803">
          <cell r="A1803" t="str">
            <v>레미콘타설</v>
          </cell>
          <cell r="B1803" t="str">
            <v>무근구조물</v>
          </cell>
          <cell r="C1803" t="str">
            <v>M3</v>
          </cell>
          <cell r="D1803">
            <v>6.55</v>
          </cell>
          <cell r="E1803">
            <v>21700</v>
          </cell>
          <cell r="F1803">
            <v>142135</v>
          </cell>
          <cell r="G1803">
            <v>400</v>
          </cell>
          <cell r="H1803">
            <v>2620</v>
          </cell>
          <cell r="I1803">
            <v>21000</v>
          </cell>
          <cell r="J1803">
            <v>137550</v>
          </cell>
          <cell r="K1803">
            <v>300</v>
          </cell>
          <cell r="L1803">
            <v>1965</v>
          </cell>
          <cell r="M1803" t="str">
            <v>No.10</v>
          </cell>
        </row>
        <row r="1804">
          <cell r="A1804" t="str">
            <v>합판거푸집</v>
          </cell>
          <cell r="B1804" t="str">
            <v>0-7m:3회</v>
          </cell>
          <cell r="C1804" t="str">
            <v>M2</v>
          </cell>
          <cell r="D1804">
            <v>177.84</v>
          </cell>
          <cell r="E1804">
            <v>12000</v>
          </cell>
          <cell r="F1804">
            <v>2134080</v>
          </cell>
          <cell r="G1804">
            <v>4000</v>
          </cell>
          <cell r="H1804">
            <v>711360</v>
          </cell>
          <cell r="I1804">
            <v>8000</v>
          </cell>
          <cell r="J1804">
            <v>1422720</v>
          </cell>
          <cell r="K1804">
            <v>0</v>
          </cell>
          <cell r="L1804">
            <v>0</v>
          </cell>
          <cell r="M1804" t="str">
            <v>No.15</v>
          </cell>
        </row>
        <row r="1805">
          <cell r="A1805" t="str">
            <v>합판거푸집</v>
          </cell>
          <cell r="B1805" t="str">
            <v>0-7m:6회</v>
          </cell>
          <cell r="C1805" t="str">
            <v>M2</v>
          </cell>
          <cell r="D1805">
            <v>18.72</v>
          </cell>
          <cell r="E1805">
            <v>17100</v>
          </cell>
          <cell r="F1805">
            <v>320112</v>
          </cell>
          <cell r="G1805">
            <v>5300</v>
          </cell>
          <cell r="H1805">
            <v>99216</v>
          </cell>
          <cell r="I1805">
            <v>11800</v>
          </cell>
          <cell r="J1805">
            <v>220896</v>
          </cell>
          <cell r="K1805">
            <v>0</v>
          </cell>
          <cell r="L1805">
            <v>0</v>
          </cell>
          <cell r="M1805" t="str">
            <v>No.11</v>
          </cell>
        </row>
        <row r="1806">
          <cell r="A1806" t="str">
            <v>철근가공및조립</v>
          </cell>
          <cell r="B1806" t="str">
            <v>간단</v>
          </cell>
          <cell r="C1806" t="str">
            <v>TON</v>
          </cell>
          <cell r="D1806">
            <v>1.123</v>
          </cell>
          <cell r="E1806">
            <v>290000</v>
          </cell>
          <cell r="F1806">
            <v>325670</v>
          </cell>
          <cell r="G1806">
            <v>3000</v>
          </cell>
          <cell r="H1806">
            <v>3369</v>
          </cell>
          <cell r="I1806">
            <v>281000</v>
          </cell>
          <cell r="J1806">
            <v>315563</v>
          </cell>
          <cell r="K1806">
            <v>6000</v>
          </cell>
          <cell r="L1806">
            <v>6738</v>
          </cell>
          <cell r="M1806" t="str">
            <v>No.82</v>
          </cell>
        </row>
        <row r="1807">
          <cell r="A1807" t="str">
            <v>그레이팅 뚜껑설치</v>
          </cell>
          <cell r="B1807" t="str">
            <v>500X1000mm</v>
          </cell>
          <cell r="C1807" t="str">
            <v>개소</v>
          </cell>
          <cell r="D1807">
            <v>94</v>
          </cell>
          <cell r="E1807">
            <v>54600</v>
          </cell>
          <cell r="F1807">
            <v>5132400</v>
          </cell>
          <cell r="G1807">
            <v>41600</v>
          </cell>
          <cell r="H1807">
            <v>3910400</v>
          </cell>
          <cell r="I1807">
            <v>12600</v>
          </cell>
          <cell r="J1807">
            <v>1184400</v>
          </cell>
          <cell r="K1807">
            <v>400</v>
          </cell>
          <cell r="L1807">
            <v>37600</v>
          </cell>
          <cell r="M1807" t="str">
            <v>No.83</v>
          </cell>
        </row>
        <row r="1809">
          <cell r="A1809" t="str">
            <v>다. 돌담쌓기</v>
          </cell>
          <cell r="F1809">
            <v>7637900</v>
          </cell>
          <cell r="H1809">
            <v>165800</v>
          </cell>
          <cell r="J1809">
            <v>7337000</v>
          </cell>
          <cell r="L1809">
            <v>135100</v>
          </cell>
        </row>
        <row r="1810">
          <cell r="A1810" t="str">
            <v>레미콘타설</v>
          </cell>
          <cell r="B1810" t="str">
            <v>무근구조물</v>
          </cell>
          <cell r="C1810" t="str">
            <v>M3</v>
          </cell>
          <cell r="D1810">
            <v>7</v>
          </cell>
          <cell r="E1810">
            <v>21700</v>
          </cell>
          <cell r="F1810">
            <v>151900</v>
          </cell>
          <cell r="G1810">
            <v>400</v>
          </cell>
          <cell r="H1810">
            <v>2800</v>
          </cell>
          <cell r="I1810">
            <v>21000</v>
          </cell>
          <cell r="J1810">
            <v>147000</v>
          </cell>
          <cell r="K1810">
            <v>300</v>
          </cell>
          <cell r="L1810">
            <v>2100</v>
          </cell>
          <cell r="M1810" t="str">
            <v>No.10</v>
          </cell>
        </row>
        <row r="1811">
          <cell r="A1811" t="str">
            <v>합판거푸집</v>
          </cell>
          <cell r="B1811" t="str">
            <v>0-7m:6회</v>
          </cell>
          <cell r="C1811" t="str">
            <v>M2</v>
          </cell>
          <cell r="D1811">
            <v>20</v>
          </cell>
          <cell r="E1811">
            <v>17100</v>
          </cell>
          <cell r="F1811">
            <v>342000</v>
          </cell>
          <cell r="G1811">
            <v>5300</v>
          </cell>
          <cell r="H1811">
            <v>106000</v>
          </cell>
          <cell r="I1811">
            <v>11800</v>
          </cell>
          <cell r="J1811">
            <v>236000</v>
          </cell>
          <cell r="K1811">
            <v>0</v>
          </cell>
          <cell r="L1811">
            <v>0</v>
          </cell>
          <cell r="M1811" t="str">
            <v>No.11</v>
          </cell>
        </row>
        <row r="1812">
          <cell r="A1812" t="str">
            <v>돌담쌓기(파쇄암활용)</v>
          </cell>
          <cell r="B1812" t="str">
            <v>B0.5 X H1.9</v>
          </cell>
          <cell r="C1812" t="str">
            <v>M2</v>
          </cell>
          <cell r="D1812">
            <v>190</v>
          </cell>
          <cell r="E1812">
            <v>37600</v>
          </cell>
          <cell r="F1812">
            <v>7144000</v>
          </cell>
          <cell r="G1812">
            <v>300</v>
          </cell>
          <cell r="H1812">
            <v>57000</v>
          </cell>
          <cell r="I1812">
            <v>36600</v>
          </cell>
          <cell r="J1812">
            <v>6954000</v>
          </cell>
          <cell r="K1812">
            <v>700</v>
          </cell>
          <cell r="L1812">
            <v>133000</v>
          </cell>
          <cell r="M1812" t="str">
            <v>No.85</v>
          </cell>
        </row>
        <row r="1814">
          <cell r="A1814" t="str">
            <v>라. 도로경계석 설치</v>
          </cell>
          <cell r="F1814">
            <v>144384</v>
          </cell>
          <cell r="H1814">
            <v>37367</v>
          </cell>
          <cell r="J1814">
            <v>106942</v>
          </cell>
          <cell r="L1814">
            <v>75</v>
          </cell>
        </row>
        <row r="1815">
          <cell r="A1815" t="str">
            <v>레미콘타설</v>
          </cell>
          <cell r="B1815" t="str">
            <v>무근구조물</v>
          </cell>
          <cell r="C1815" t="str">
            <v>M3</v>
          </cell>
          <cell r="D1815">
            <v>0.25</v>
          </cell>
          <cell r="E1815">
            <v>21700</v>
          </cell>
          <cell r="F1815">
            <v>5425</v>
          </cell>
          <cell r="G1815">
            <v>400</v>
          </cell>
          <cell r="H1815">
            <v>100</v>
          </cell>
          <cell r="I1815">
            <v>21000</v>
          </cell>
          <cell r="J1815">
            <v>5250</v>
          </cell>
          <cell r="K1815">
            <v>300</v>
          </cell>
          <cell r="L1815">
            <v>75</v>
          </cell>
          <cell r="M1815" t="str">
            <v>No.10</v>
          </cell>
        </row>
        <row r="1816">
          <cell r="A1816" t="str">
            <v>합판거푸집</v>
          </cell>
          <cell r="B1816" t="str">
            <v>0-7m:6회</v>
          </cell>
          <cell r="C1816" t="str">
            <v>M2</v>
          </cell>
          <cell r="D1816">
            <v>2.4900000000000002</v>
          </cell>
          <cell r="E1816">
            <v>17100</v>
          </cell>
          <cell r="F1816">
            <v>42579</v>
          </cell>
          <cell r="G1816">
            <v>5300</v>
          </cell>
          <cell r="H1816">
            <v>13197</v>
          </cell>
          <cell r="I1816">
            <v>11800</v>
          </cell>
          <cell r="J1816">
            <v>29382</v>
          </cell>
          <cell r="K1816">
            <v>0</v>
          </cell>
          <cell r="L1816">
            <v>0</v>
          </cell>
          <cell r="M1816" t="str">
            <v>No.11</v>
          </cell>
        </row>
        <row r="1817">
          <cell r="A1817" t="str">
            <v>모  르  터</v>
          </cell>
          <cell r="B1817" t="str">
            <v>1 : 3</v>
          </cell>
          <cell r="C1817" t="str">
            <v>M3</v>
          </cell>
          <cell r="D1817">
            <v>2.5000000000000001E-3</v>
          </cell>
          <cell r="E1817">
            <v>40000</v>
          </cell>
          <cell r="F1817">
            <v>100</v>
          </cell>
          <cell r="G1817">
            <v>0</v>
          </cell>
          <cell r="H1817">
            <v>0</v>
          </cell>
          <cell r="I1817">
            <v>40000</v>
          </cell>
          <cell r="J1817">
            <v>100</v>
          </cell>
          <cell r="K1817">
            <v>0</v>
          </cell>
          <cell r="L1817">
            <v>0</v>
          </cell>
          <cell r="M1817" t="str">
            <v>No.37</v>
          </cell>
        </row>
        <row r="1818">
          <cell r="A1818" t="str">
            <v>도로경계석 설치(신설)</v>
          </cell>
          <cell r="B1818" t="str">
            <v>120X120X500</v>
          </cell>
          <cell r="C1818" t="str">
            <v>M</v>
          </cell>
          <cell r="D1818">
            <v>8.3000000000000007</v>
          </cell>
          <cell r="E1818">
            <v>11600</v>
          </cell>
          <cell r="F1818">
            <v>96280</v>
          </cell>
          <cell r="G1818">
            <v>2900</v>
          </cell>
          <cell r="H1818">
            <v>24070</v>
          </cell>
          <cell r="I1818">
            <v>8700</v>
          </cell>
          <cell r="J1818">
            <v>72210</v>
          </cell>
          <cell r="K1818">
            <v>0</v>
          </cell>
          <cell r="L1818">
            <v>0</v>
          </cell>
          <cell r="M1818" t="str">
            <v>No.87</v>
          </cell>
        </row>
        <row r="1820">
          <cell r="A1820" t="str">
            <v>마. 집 수 정</v>
          </cell>
          <cell r="F1820">
            <v>329429</v>
          </cell>
          <cell r="H1820">
            <v>141152</v>
          </cell>
          <cell r="J1820">
            <v>186805</v>
          </cell>
          <cell r="L1820">
            <v>1472</v>
          </cell>
        </row>
        <row r="1821">
          <cell r="A1821" t="str">
            <v>레미콘타설</v>
          </cell>
          <cell r="B1821" t="str">
            <v>철근구조물</v>
          </cell>
          <cell r="C1821" t="str">
            <v>M3</v>
          </cell>
          <cell r="D1821">
            <v>1.54</v>
          </cell>
          <cell r="E1821">
            <v>16000</v>
          </cell>
          <cell r="F1821">
            <v>24640</v>
          </cell>
          <cell r="G1821">
            <v>0</v>
          </cell>
          <cell r="H1821">
            <v>0</v>
          </cell>
          <cell r="I1821">
            <v>16000</v>
          </cell>
          <cell r="J1821">
            <v>24640</v>
          </cell>
          <cell r="K1821">
            <v>0</v>
          </cell>
          <cell r="L1821">
            <v>0</v>
          </cell>
          <cell r="M1821" t="str">
            <v>No.14</v>
          </cell>
        </row>
        <row r="1822">
          <cell r="A1822" t="str">
            <v>레미콘타설</v>
          </cell>
          <cell r="B1822" t="str">
            <v>무근구조물</v>
          </cell>
          <cell r="C1822" t="str">
            <v>M3</v>
          </cell>
          <cell r="D1822">
            <v>0.26</v>
          </cell>
          <cell r="E1822">
            <v>21700</v>
          </cell>
          <cell r="F1822">
            <v>5642</v>
          </cell>
          <cell r="G1822">
            <v>400</v>
          </cell>
          <cell r="H1822">
            <v>104</v>
          </cell>
          <cell r="I1822">
            <v>21000</v>
          </cell>
          <cell r="J1822">
            <v>5460</v>
          </cell>
          <cell r="K1822">
            <v>300</v>
          </cell>
          <cell r="L1822">
            <v>78</v>
          </cell>
          <cell r="M1822" t="str">
            <v>No.10</v>
          </cell>
        </row>
        <row r="1823">
          <cell r="A1823" t="str">
            <v>합판거푸집</v>
          </cell>
          <cell r="B1823" t="str">
            <v>0-7m:3회</v>
          </cell>
          <cell r="C1823" t="str">
            <v>M2</v>
          </cell>
          <cell r="D1823">
            <v>12.64</v>
          </cell>
          <cell r="E1823">
            <v>12000</v>
          </cell>
          <cell r="F1823">
            <v>151680</v>
          </cell>
          <cell r="G1823">
            <v>4000</v>
          </cell>
          <cell r="H1823">
            <v>50560</v>
          </cell>
          <cell r="I1823">
            <v>8000</v>
          </cell>
          <cell r="J1823">
            <v>101120</v>
          </cell>
          <cell r="K1823">
            <v>0</v>
          </cell>
          <cell r="L1823">
            <v>0</v>
          </cell>
          <cell r="M1823" t="str">
            <v>No.15</v>
          </cell>
        </row>
        <row r="1824">
          <cell r="A1824" t="str">
            <v>합판거푸집</v>
          </cell>
          <cell r="B1824" t="str">
            <v>0-7m:6회</v>
          </cell>
          <cell r="C1824" t="str">
            <v>M2</v>
          </cell>
          <cell r="D1824">
            <v>0.64</v>
          </cell>
          <cell r="E1824">
            <v>17100</v>
          </cell>
          <cell r="F1824">
            <v>10944</v>
          </cell>
          <cell r="G1824">
            <v>5300</v>
          </cell>
          <cell r="H1824">
            <v>3392</v>
          </cell>
          <cell r="I1824">
            <v>11800</v>
          </cell>
          <cell r="J1824">
            <v>7552</v>
          </cell>
          <cell r="K1824">
            <v>0</v>
          </cell>
          <cell r="L1824">
            <v>0</v>
          </cell>
          <cell r="M1824" t="str">
            <v>No.11</v>
          </cell>
        </row>
        <row r="1825">
          <cell r="A1825" t="str">
            <v>철근가공및조립</v>
          </cell>
          <cell r="B1825" t="str">
            <v>보통</v>
          </cell>
          <cell r="C1825" t="str">
            <v>TON</v>
          </cell>
          <cell r="D1825">
            <v>4.9000000000000002E-2</v>
          </cell>
          <cell r="E1825">
            <v>327000</v>
          </cell>
          <cell r="F1825">
            <v>16023</v>
          </cell>
          <cell r="G1825">
            <v>4000</v>
          </cell>
          <cell r="H1825">
            <v>196</v>
          </cell>
          <cell r="I1825">
            <v>317000</v>
          </cell>
          <cell r="J1825">
            <v>15533</v>
          </cell>
          <cell r="K1825">
            <v>6000</v>
          </cell>
          <cell r="L1825">
            <v>294</v>
          </cell>
          <cell r="M1825" t="str">
            <v>No.18</v>
          </cell>
        </row>
        <row r="1826">
          <cell r="A1826" t="str">
            <v>그레이팅 뚜껑설치</v>
          </cell>
          <cell r="B1826" t="str">
            <v>1000X1000mm</v>
          </cell>
          <cell r="C1826" t="str">
            <v>개소</v>
          </cell>
          <cell r="D1826">
            <v>1</v>
          </cell>
          <cell r="E1826">
            <v>120500</v>
          </cell>
          <cell r="F1826">
            <v>120500</v>
          </cell>
          <cell r="G1826">
            <v>86900</v>
          </cell>
          <cell r="H1826">
            <v>86900</v>
          </cell>
          <cell r="I1826">
            <v>32500</v>
          </cell>
          <cell r="J1826">
            <v>32500</v>
          </cell>
          <cell r="K1826">
            <v>1100</v>
          </cell>
          <cell r="L1826">
            <v>1100</v>
          </cell>
          <cell r="M1826" t="str">
            <v>No.71</v>
          </cell>
        </row>
        <row r="1828">
          <cell r="A1828" t="str">
            <v>바. 출입문 설치</v>
          </cell>
          <cell r="F1828">
            <v>1405872</v>
          </cell>
          <cell r="H1828">
            <v>590962</v>
          </cell>
          <cell r="J1828">
            <v>814634</v>
          </cell>
          <cell r="L1828">
            <v>276</v>
          </cell>
        </row>
        <row r="1829">
          <cell r="A1829" t="str">
            <v>레미콘타설</v>
          </cell>
          <cell r="B1829" t="str">
            <v>철근구조물</v>
          </cell>
          <cell r="C1829" t="str">
            <v>M3</v>
          </cell>
          <cell r="D1829">
            <v>0.64</v>
          </cell>
          <cell r="E1829">
            <v>16000</v>
          </cell>
          <cell r="F1829">
            <v>10240</v>
          </cell>
          <cell r="G1829">
            <v>0</v>
          </cell>
          <cell r="H1829">
            <v>0</v>
          </cell>
          <cell r="I1829">
            <v>16000</v>
          </cell>
          <cell r="J1829">
            <v>10240</v>
          </cell>
          <cell r="K1829">
            <v>0</v>
          </cell>
          <cell r="L1829">
            <v>0</v>
          </cell>
          <cell r="M1829" t="str">
            <v>No.14</v>
          </cell>
        </row>
        <row r="1830">
          <cell r="A1830" t="str">
            <v>레미콘타설</v>
          </cell>
          <cell r="B1830" t="str">
            <v>무근구조물</v>
          </cell>
          <cell r="C1830" t="str">
            <v>M3</v>
          </cell>
          <cell r="D1830">
            <v>0.32</v>
          </cell>
          <cell r="E1830">
            <v>21700</v>
          </cell>
          <cell r="F1830">
            <v>6944</v>
          </cell>
          <cell r="G1830">
            <v>400</v>
          </cell>
          <cell r="H1830">
            <v>128</v>
          </cell>
          <cell r="I1830">
            <v>21000</v>
          </cell>
          <cell r="J1830">
            <v>6720</v>
          </cell>
          <cell r="K1830">
            <v>300</v>
          </cell>
          <cell r="L1830">
            <v>96</v>
          </cell>
          <cell r="M1830" t="str">
            <v>No.10</v>
          </cell>
        </row>
        <row r="1831">
          <cell r="A1831" t="str">
            <v>합판거푸집</v>
          </cell>
          <cell r="B1831" t="str">
            <v>0-7m:6회</v>
          </cell>
          <cell r="C1831" t="str">
            <v>M2</v>
          </cell>
          <cell r="D1831">
            <v>4.4800000000000004</v>
          </cell>
          <cell r="E1831">
            <v>17100</v>
          </cell>
          <cell r="F1831">
            <v>76608</v>
          </cell>
          <cell r="G1831">
            <v>5300</v>
          </cell>
          <cell r="H1831">
            <v>23744</v>
          </cell>
          <cell r="I1831">
            <v>11800</v>
          </cell>
          <cell r="J1831">
            <v>52864</v>
          </cell>
          <cell r="K1831">
            <v>0</v>
          </cell>
          <cell r="L1831">
            <v>0</v>
          </cell>
          <cell r="M1831" t="str">
            <v>No.11</v>
          </cell>
        </row>
        <row r="1832">
          <cell r="A1832" t="str">
            <v>철근가공및조립</v>
          </cell>
          <cell r="B1832" t="str">
            <v>간단</v>
          </cell>
          <cell r="C1832" t="str">
            <v>TON</v>
          </cell>
          <cell r="D1832">
            <v>0.03</v>
          </cell>
          <cell r="E1832">
            <v>290000</v>
          </cell>
          <cell r="F1832">
            <v>8700</v>
          </cell>
          <cell r="G1832">
            <v>3000</v>
          </cell>
          <cell r="H1832">
            <v>90</v>
          </cell>
          <cell r="I1832">
            <v>281000</v>
          </cell>
          <cell r="J1832">
            <v>8430</v>
          </cell>
          <cell r="K1832">
            <v>6000</v>
          </cell>
          <cell r="L1832">
            <v>180</v>
          </cell>
          <cell r="M1832" t="str">
            <v>No.82</v>
          </cell>
        </row>
        <row r="1833">
          <cell r="A1833" t="str">
            <v>모  르  터</v>
          </cell>
          <cell r="B1833" t="str">
            <v>1 : 3</v>
          </cell>
          <cell r="C1833" t="str">
            <v>M3</v>
          </cell>
          <cell r="D1833">
            <v>0.48</v>
          </cell>
          <cell r="E1833">
            <v>40000</v>
          </cell>
          <cell r="F1833">
            <v>19200</v>
          </cell>
          <cell r="G1833">
            <v>0</v>
          </cell>
          <cell r="H1833">
            <v>0</v>
          </cell>
          <cell r="I1833">
            <v>40000</v>
          </cell>
          <cell r="J1833">
            <v>19200</v>
          </cell>
          <cell r="K1833">
            <v>0</v>
          </cell>
          <cell r="L1833">
            <v>0</v>
          </cell>
          <cell r="M1833" t="str">
            <v>No.37</v>
          </cell>
        </row>
        <row r="1834">
          <cell r="A1834" t="str">
            <v>적벽돌쌓기</v>
          </cell>
          <cell r="B1834" t="str">
            <v>1.0B,표준형</v>
          </cell>
          <cell r="C1834" t="str">
            <v>M2</v>
          </cell>
          <cell r="D1834">
            <v>12.2</v>
          </cell>
          <cell r="E1834">
            <v>21900</v>
          </cell>
          <cell r="F1834">
            <v>267180</v>
          </cell>
          <cell r="G1834">
            <v>0</v>
          </cell>
          <cell r="H1834">
            <v>0</v>
          </cell>
          <cell r="I1834">
            <v>21900</v>
          </cell>
          <cell r="J1834">
            <v>267180</v>
          </cell>
          <cell r="K1834">
            <v>0</v>
          </cell>
          <cell r="L1834">
            <v>0</v>
          </cell>
          <cell r="M1834" t="str">
            <v>No.36</v>
          </cell>
        </row>
        <row r="1835">
          <cell r="A1835" t="str">
            <v>출입문 설치</v>
          </cell>
          <cell r="B1835" t="str">
            <v>B=4.0M</v>
          </cell>
          <cell r="C1835" t="str">
            <v>개소</v>
          </cell>
          <cell r="D1835">
            <v>1</v>
          </cell>
          <cell r="E1835">
            <v>1017000</v>
          </cell>
          <cell r="F1835">
            <v>1017000</v>
          </cell>
          <cell r="G1835">
            <v>567000</v>
          </cell>
          <cell r="H1835">
            <v>567000</v>
          </cell>
          <cell r="I1835">
            <v>450000</v>
          </cell>
          <cell r="J1835">
            <v>450000</v>
          </cell>
          <cell r="K1835">
            <v>0</v>
          </cell>
          <cell r="L1835">
            <v>0</v>
          </cell>
        </row>
        <row r="1837">
          <cell r="A1837" t="str">
            <v>사. 기  타</v>
          </cell>
          <cell r="F1837">
            <v>731477</v>
          </cell>
          <cell r="H1837">
            <v>115436</v>
          </cell>
          <cell r="J1837">
            <v>531374</v>
          </cell>
          <cell r="L1837">
            <v>84667</v>
          </cell>
        </row>
        <row r="1838">
          <cell r="A1838" t="str">
            <v>레미콘타설</v>
          </cell>
          <cell r="B1838" t="str">
            <v>무근구조물</v>
          </cell>
          <cell r="C1838" t="str">
            <v>M3</v>
          </cell>
          <cell r="D1838">
            <v>0.28999999999999998</v>
          </cell>
          <cell r="E1838">
            <v>21700</v>
          </cell>
          <cell r="F1838">
            <v>6293</v>
          </cell>
          <cell r="G1838">
            <v>400</v>
          </cell>
          <cell r="H1838">
            <v>116</v>
          </cell>
          <cell r="I1838">
            <v>21000</v>
          </cell>
          <cell r="J1838">
            <v>6090</v>
          </cell>
          <cell r="K1838">
            <v>300</v>
          </cell>
          <cell r="L1838">
            <v>87</v>
          </cell>
          <cell r="M1838" t="str">
            <v>No.10</v>
          </cell>
        </row>
        <row r="1839">
          <cell r="A1839" t="str">
            <v>합판거푸집</v>
          </cell>
          <cell r="B1839" t="str">
            <v>0-7m:6회</v>
          </cell>
          <cell r="C1839" t="str">
            <v>M2</v>
          </cell>
          <cell r="D1839">
            <v>0.96</v>
          </cell>
          <cell r="E1839">
            <v>17100</v>
          </cell>
          <cell r="F1839">
            <v>16416</v>
          </cell>
          <cell r="G1839">
            <v>5300</v>
          </cell>
          <cell r="H1839">
            <v>5088</v>
          </cell>
          <cell r="I1839">
            <v>11800</v>
          </cell>
          <cell r="J1839">
            <v>11328</v>
          </cell>
          <cell r="K1839">
            <v>0</v>
          </cell>
          <cell r="L1839">
            <v>0</v>
          </cell>
          <cell r="M1839" t="str">
            <v>No.11</v>
          </cell>
        </row>
        <row r="1840">
          <cell r="A1840" t="str">
            <v>모래부설 및 다짐(B.H 0.7M3,관로기초)</v>
          </cell>
          <cell r="B1840" t="str">
            <v>기계90%+인력10%</v>
          </cell>
          <cell r="C1840" t="str">
            <v>M3</v>
          </cell>
          <cell r="D1840">
            <v>15.16</v>
          </cell>
          <cell r="E1840">
            <v>2300</v>
          </cell>
          <cell r="F1840">
            <v>34868</v>
          </cell>
          <cell r="G1840">
            <v>200</v>
          </cell>
          <cell r="H1840">
            <v>3032</v>
          </cell>
          <cell r="I1840">
            <v>1600</v>
          </cell>
          <cell r="J1840">
            <v>24256</v>
          </cell>
          <cell r="K1840">
            <v>500</v>
          </cell>
          <cell r="L1840">
            <v>7580</v>
          </cell>
          <cell r="M1840" t="str">
            <v>#.8</v>
          </cell>
        </row>
        <row r="1841">
          <cell r="A1841" t="str">
            <v>이중벽P.E관 접합및부설</v>
          </cell>
          <cell r="B1841" t="str">
            <v>Φ250M/M</v>
          </cell>
          <cell r="C1841" t="str">
            <v>개소</v>
          </cell>
          <cell r="D1841">
            <v>2</v>
          </cell>
          <cell r="E1841">
            <v>4000</v>
          </cell>
          <cell r="F1841">
            <v>8000</v>
          </cell>
          <cell r="G1841">
            <v>0</v>
          </cell>
          <cell r="H1841">
            <v>0</v>
          </cell>
          <cell r="I1841">
            <v>4000</v>
          </cell>
          <cell r="J1841">
            <v>8000</v>
          </cell>
          <cell r="K1841">
            <v>0</v>
          </cell>
          <cell r="L1841">
            <v>0</v>
          </cell>
          <cell r="M1841" t="str">
            <v>No.24</v>
          </cell>
        </row>
        <row r="1842">
          <cell r="A1842" t="str">
            <v>K.P메카니칼접합및부설(기계)</v>
          </cell>
          <cell r="B1842" t="str">
            <v>ø450M/M</v>
          </cell>
          <cell r="C1842" t="str">
            <v>개소</v>
          </cell>
          <cell r="D1842">
            <v>2</v>
          </cell>
          <cell r="E1842">
            <v>139100</v>
          </cell>
          <cell r="F1842">
            <v>278200</v>
          </cell>
          <cell r="G1842">
            <v>39700</v>
          </cell>
          <cell r="H1842">
            <v>79400</v>
          </cell>
          <cell r="I1842">
            <v>78600</v>
          </cell>
          <cell r="J1842">
            <v>157200</v>
          </cell>
          <cell r="K1842">
            <v>20800</v>
          </cell>
          <cell r="L1842">
            <v>41600</v>
          </cell>
          <cell r="M1842" t="str">
            <v>No.63</v>
          </cell>
        </row>
        <row r="1843">
          <cell r="A1843" t="str">
            <v>K.P메카니칼접합및부설(기계)</v>
          </cell>
          <cell r="B1843" t="str">
            <v>ø450M/M(이형관)</v>
          </cell>
          <cell r="C1843" t="str">
            <v>개소</v>
          </cell>
          <cell r="D1843">
            <v>6</v>
          </cell>
          <cell r="E1843">
            <v>31400</v>
          </cell>
          <cell r="F1843">
            <v>188400</v>
          </cell>
          <cell r="G1843">
            <v>0</v>
          </cell>
          <cell r="H1843">
            <v>0</v>
          </cell>
          <cell r="I1843">
            <v>25500</v>
          </cell>
          <cell r="J1843">
            <v>153000</v>
          </cell>
          <cell r="K1843">
            <v>5900</v>
          </cell>
          <cell r="L1843">
            <v>35400</v>
          </cell>
          <cell r="M1843" t="str">
            <v>No.65</v>
          </cell>
        </row>
        <row r="1844">
          <cell r="A1844" t="str">
            <v>플랜지관 접합및부설</v>
          </cell>
          <cell r="B1844" t="str">
            <v>ø450M/M(이형관)</v>
          </cell>
          <cell r="C1844" t="str">
            <v>개소</v>
          </cell>
          <cell r="D1844">
            <v>1</v>
          </cell>
          <cell r="E1844">
            <v>170700</v>
          </cell>
          <cell r="F1844">
            <v>170700</v>
          </cell>
          <cell r="G1844">
            <v>27700</v>
          </cell>
          <cell r="H1844">
            <v>27700</v>
          </cell>
          <cell r="I1844">
            <v>143000</v>
          </cell>
          <cell r="J1844">
            <v>143000</v>
          </cell>
          <cell r="K1844">
            <v>0</v>
          </cell>
          <cell r="L1844">
            <v>0</v>
          </cell>
          <cell r="M1844" t="str">
            <v>No.106</v>
          </cell>
        </row>
        <row r="1845">
          <cell r="A1845" t="str">
            <v>P.V.C관 접합(슬리브접합)</v>
          </cell>
          <cell r="B1845" t="str">
            <v>D25M/M</v>
          </cell>
          <cell r="C1845" t="str">
            <v>개소</v>
          </cell>
          <cell r="D1845">
            <v>5</v>
          </cell>
          <cell r="E1845">
            <v>5720</v>
          </cell>
          <cell r="F1845">
            <v>28600</v>
          </cell>
          <cell r="G1845">
            <v>20</v>
          </cell>
          <cell r="H1845">
            <v>100</v>
          </cell>
          <cell r="I1845">
            <v>5700</v>
          </cell>
          <cell r="J1845">
            <v>28500</v>
          </cell>
          <cell r="K1845">
            <v>0</v>
          </cell>
          <cell r="L1845">
            <v>0</v>
          </cell>
          <cell r="M1845" t="str">
            <v>No.89</v>
          </cell>
        </row>
        <row r="1847">
          <cell r="A1847" t="str">
            <v>4. 운 반 공</v>
          </cell>
          <cell r="F1847">
            <v>2173668</v>
          </cell>
          <cell r="H1847">
            <v>129800</v>
          </cell>
          <cell r="J1847">
            <v>141600</v>
          </cell>
          <cell r="L1847">
            <v>1902268</v>
          </cell>
        </row>
        <row r="1848">
          <cell r="A1848" t="str">
            <v>철근운반</v>
          </cell>
          <cell r="C1848" t="str">
            <v>TON</v>
          </cell>
          <cell r="D1848">
            <v>165.512</v>
          </cell>
          <cell r="E1848">
            <v>9000</v>
          </cell>
          <cell r="F1848">
            <v>1489608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9000</v>
          </cell>
          <cell r="L1848">
            <v>1489608</v>
          </cell>
          <cell r="M1848" t="str">
            <v>#.15</v>
          </cell>
        </row>
        <row r="1849">
          <cell r="A1849" t="str">
            <v>시멘트운반(40kg/대)</v>
          </cell>
          <cell r="C1849" t="str">
            <v>대</v>
          </cell>
          <cell r="D1849">
            <v>382</v>
          </cell>
          <cell r="E1849">
            <v>400</v>
          </cell>
          <cell r="F1849">
            <v>152800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400</v>
          </cell>
          <cell r="L1849">
            <v>152800</v>
          </cell>
          <cell r="M1849" t="str">
            <v>#.19</v>
          </cell>
        </row>
        <row r="1850">
          <cell r="A1850" t="str">
            <v>주철관 운반</v>
          </cell>
          <cell r="B1850" t="str">
            <v>Φ450M/M</v>
          </cell>
          <cell r="C1850" t="str">
            <v>본</v>
          </cell>
          <cell r="D1850">
            <v>2</v>
          </cell>
          <cell r="E1850">
            <v>4300</v>
          </cell>
          <cell r="F1850">
            <v>8600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4300</v>
          </cell>
          <cell r="L1850">
            <v>8600</v>
          </cell>
          <cell r="M1850" t="str">
            <v>#.25</v>
          </cell>
        </row>
        <row r="1851">
          <cell r="A1851" t="str">
            <v>주철관 운반</v>
          </cell>
          <cell r="B1851" t="str">
            <v>이형관</v>
          </cell>
          <cell r="C1851" t="str">
            <v>KG</v>
          </cell>
          <cell r="D1851">
            <v>919.6</v>
          </cell>
          <cell r="E1851">
            <v>100</v>
          </cell>
          <cell r="F1851">
            <v>91960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100</v>
          </cell>
          <cell r="L1851">
            <v>91960</v>
          </cell>
          <cell r="M1851" t="str">
            <v>#.17</v>
          </cell>
        </row>
        <row r="1852">
          <cell r="A1852" t="str">
            <v>보조기층운반</v>
          </cell>
          <cell r="C1852" t="str">
            <v>M3</v>
          </cell>
          <cell r="D1852">
            <v>59</v>
          </cell>
          <cell r="E1852">
            <v>7300</v>
          </cell>
          <cell r="F1852">
            <v>430700</v>
          </cell>
          <cell r="G1852">
            <v>2200</v>
          </cell>
          <cell r="H1852">
            <v>129800</v>
          </cell>
          <cell r="I1852">
            <v>2400</v>
          </cell>
          <cell r="J1852">
            <v>141600</v>
          </cell>
          <cell r="K1852">
            <v>2700</v>
          </cell>
          <cell r="L1852">
            <v>159300</v>
          </cell>
          <cell r="M1852" t="str">
            <v>#.18</v>
          </cell>
        </row>
        <row r="1873">
          <cell r="A1873" t="str">
            <v>⊙중문동부 중계펌프장 사급자재비(토목)</v>
          </cell>
          <cell r="C1873" t="str">
            <v>식</v>
          </cell>
          <cell r="D1873">
            <v>1</v>
          </cell>
          <cell r="F1873">
            <v>6718100</v>
          </cell>
          <cell r="H1873">
            <v>6718100</v>
          </cell>
          <cell r="J1873">
            <v>0</v>
          </cell>
          <cell r="L1873">
            <v>0</v>
          </cell>
        </row>
        <row r="1875">
          <cell r="A1875" t="str">
            <v>모  래</v>
          </cell>
          <cell r="C1875" t="str">
            <v>M3</v>
          </cell>
          <cell r="D1875">
            <v>56</v>
          </cell>
          <cell r="E1875">
            <v>17000</v>
          </cell>
          <cell r="F1875">
            <v>952000</v>
          </cell>
          <cell r="G1875">
            <v>17000</v>
          </cell>
          <cell r="H1875">
            <v>952000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A1876" t="str">
            <v>보조기층제</v>
          </cell>
          <cell r="C1876" t="str">
            <v>M3</v>
          </cell>
          <cell r="D1876">
            <v>59</v>
          </cell>
          <cell r="E1876">
            <v>6300</v>
          </cell>
          <cell r="F1876">
            <v>371700</v>
          </cell>
          <cell r="G1876">
            <v>6300</v>
          </cell>
          <cell r="H1876">
            <v>371700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A1877" t="str">
            <v>적벽돌</v>
          </cell>
          <cell r="B1877" t="str">
            <v>190*90*57</v>
          </cell>
          <cell r="C1877" t="str">
            <v>매</v>
          </cell>
          <cell r="D1877">
            <v>1612</v>
          </cell>
          <cell r="E1877">
            <v>200</v>
          </cell>
          <cell r="F1877">
            <v>322400</v>
          </cell>
          <cell r="G1877">
            <v>200</v>
          </cell>
          <cell r="H1877">
            <v>322400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이중벽 P.E관</v>
          </cell>
          <cell r="B1878" t="str">
            <v>Φ250M/M</v>
          </cell>
          <cell r="C1878" t="str">
            <v>본</v>
          </cell>
          <cell r="D1878">
            <v>2</v>
          </cell>
          <cell r="E1878">
            <v>127200</v>
          </cell>
          <cell r="F1878">
            <v>254400</v>
          </cell>
          <cell r="G1878">
            <v>127200</v>
          </cell>
          <cell r="H1878">
            <v>254400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A1879" t="str">
            <v>이중벽 P.E관</v>
          </cell>
          <cell r="B1879" t="str">
            <v>Φ400M/M</v>
          </cell>
          <cell r="C1879" t="str">
            <v>본</v>
          </cell>
          <cell r="D1879">
            <v>8</v>
          </cell>
          <cell r="E1879">
            <v>279600</v>
          </cell>
          <cell r="F1879">
            <v>2236800</v>
          </cell>
          <cell r="G1879">
            <v>279600</v>
          </cell>
          <cell r="H1879">
            <v>2236800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주철관 이형관</v>
          </cell>
          <cell r="B1880" t="str">
            <v>D300M/M이상 D600M/M이하</v>
          </cell>
          <cell r="C1880" t="str">
            <v>KG</v>
          </cell>
          <cell r="D1880">
            <v>919.6</v>
          </cell>
          <cell r="E1880">
            <v>2500</v>
          </cell>
          <cell r="F1880">
            <v>2299000</v>
          </cell>
          <cell r="G1880">
            <v>2500</v>
          </cell>
          <cell r="H1880">
            <v>2299000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A1881" t="str">
            <v>주철관 접합부품(K.P메카니칼접합)</v>
          </cell>
          <cell r="B1881" t="str">
            <v>D=450MM</v>
          </cell>
          <cell r="C1881" t="str">
            <v>SET</v>
          </cell>
          <cell r="D1881">
            <v>8</v>
          </cell>
          <cell r="E1881">
            <v>34400</v>
          </cell>
          <cell r="F1881">
            <v>275200</v>
          </cell>
          <cell r="G1881">
            <v>34400</v>
          </cell>
          <cell r="H1881">
            <v>275200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주철관 접합부품(플랜지접합)</v>
          </cell>
          <cell r="B1882" t="str">
            <v>D=450MM</v>
          </cell>
          <cell r="C1882" t="str">
            <v>SET</v>
          </cell>
          <cell r="D1882">
            <v>1</v>
          </cell>
          <cell r="E1882">
            <v>6600</v>
          </cell>
          <cell r="F1882">
            <v>6600</v>
          </cell>
          <cell r="G1882">
            <v>6600</v>
          </cell>
          <cell r="H1882">
            <v>6600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95">
          <cell r="A1895" t="str">
            <v>Ⅵ.부 대 공</v>
          </cell>
          <cell r="C1895" t="str">
            <v>식</v>
          </cell>
          <cell r="D1895">
            <v>1</v>
          </cell>
          <cell r="F1895">
            <v>114212924</v>
          </cell>
          <cell r="H1895">
            <v>33940540</v>
          </cell>
          <cell r="J1895">
            <v>65457340</v>
          </cell>
          <cell r="L1895">
            <v>14815044</v>
          </cell>
        </row>
        <row r="1896">
          <cell r="A1896" t="str">
            <v>가.현장사무소</v>
          </cell>
          <cell r="F1896">
            <v>73831440</v>
          </cell>
          <cell r="H1896">
            <v>25097340</v>
          </cell>
          <cell r="J1896">
            <v>47857340</v>
          </cell>
          <cell r="L1896">
            <v>876760</v>
          </cell>
        </row>
        <row r="1897">
          <cell r="A1897" t="str">
            <v>현장사무소</v>
          </cell>
          <cell r="B1897" t="str">
            <v>12개월</v>
          </cell>
          <cell r="C1897" t="str">
            <v>㎡</v>
          </cell>
          <cell r="D1897">
            <v>200</v>
          </cell>
          <cell r="E1897">
            <v>119778</v>
          </cell>
          <cell r="F1897">
            <v>23955600</v>
          </cell>
          <cell r="G1897">
            <v>38050</v>
          </cell>
          <cell r="H1897">
            <v>7610000</v>
          </cell>
          <cell r="I1897">
            <v>80415</v>
          </cell>
          <cell r="J1897">
            <v>16083000</v>
          </cell>
          <cell r="K1897">
            <v>1313</v>
          </cell>
          <cell r="L1897">
            <v>262600</v>
          </cell>
          <cell r="M1897" t="str">
            <v>No.107</v>
          </cell>
        </row>
        <row r="1898">
          <cell r="A1898" t="str">
            <v>창  고</v>
          </cell>
          <cell r="B1898" t="str">
            <v>12개월</v>
          </cell>
          <cell r="C1898" t="str">
            <v>㎡</v>
          </cell>
          <cell r="D1898">
            <v>120</v>
          </cell>
          <cell r="E1898">
            <v>76236</v>
          </cell>
          <cell r="F1898">
            <v>9148320</v>
          </cell>
          <cell r="G1898">
            <v>29051</v>
          </cell>
          <cell r="H1898">
            <v>3486120</v>
          </cell>
          <cell r="I1898">
            <v>46151</v>
          </cell>
          <cell r="J1898">
            <v>5538120</v>
          </cell>
          <cell r="K1898">
            <v>1034</v>
          </cell>
          <cell r="L1898">
            <v>124080</v>
          </cell>
          <cell r="M1898" t="str">
            <v>No.108</v>
          </cell>
        </row>
        <row r="1899">
          <cell r="A1899" t="str">
            <v>작 업 소</v>
          </cell>
          <cell r="B1899" t="str">
            <v>12개월</v>
          </cell>
          <cell r="C1899" t="str">
            <v>㎡</v>
          </cell>
          <cell r="D1899">
            <v>220</v>
          </cell>
          <cell r="E1899">
            <v>76236</v>
          </cell>
          <cell r="F1899">
            <v>16771920</v>
          </cell>
          <cell r="G1899">
            <v>29051</v>
          </cell>
          <cell r="H1899">
            <v>6391220</v>
          </cell>
          <cell r="I1899">
            <v>46151</v>
          </cell>
          <cell r="J1899">
            <v>10153220</v>
          </cell>
          <cell r="K1899">
            <v>1034</v>
          </cell>
          <cell r="L1899">
            <v>227480</v>
          </cell>
          <cell r="M1899" t="str">
            <v>No.109</v>
          </cell>
        </row>
        <row r="1900">
          <cell r="A1900" t="str">
            <v>합 숙 소</v>
          </cell>
          <cell r="B1900" t="str">
            <v>12개월</v>
          </cell>
          <cell r="C1900" t="str">
            <v>㎡</v>
          </cell>
          <cell r="D1900">
            <v>200</v>
          </cell>
          <cell r="E1900">
            <v>119778</v>
          </cell>
          <cell r="F1900">
            <v>23955600</v>
          </cell>
          <cell r="G1900">
            <v>38050</v>
          </cell>
          <cell r="H1900">
            <v>7610000</v>
          </cell>
          <cell r="I1900">
            <v>80415</v>
          </cell>
          <cell r="J1900">
            <v>16083000</v>
          </cell>
          <cell r="K1900">
            <v>1313</v>
          </cell>
          <cell r="L1900">
            <v>262600</v>
          </cell>
          <cell r="M1900" t="str">
            <v>No.110</v>
          </cell>
        </row>
        <row r="1901">
          <cell r="A1901" t="str">
            <v>나.감독관차량</v>
          </cell>
          <cell r="C1901" t="str">
            <v>식</v>
          </cell>
          <cell r="D1901">
            <v>1</v>
          </cell>
          <cell r="E1901">
            <v>6281484</v>
          </cell>
          <cell r="F1901">
            <v>6281484</v>
          </cell>
          <cell r="G1901">
            <v>1843200</v>
          </cell>
          <cell r="H1901">
            <v>1843200</v>
          </cell>
          <cell r="I1901">
            <v>0</v>
          </cell>
          <cell r="J1901">
            <v>0</v>
          </cell>
          <cell r="K1901">
            <v>4438284</v>
          </cell>
          <cell r="L1901">
            <v>4438284</v>
          </cell>
        </row>
        <row r="1902">
          <cell r="A1902" t="str">
            <v>다. 시 험 비</v>
          </cell>
          <cell r="F1902">
            <v>34100000</v>
          </cell>
          <cell r="H1902">
            <v>7000000</v>
          </cell>
          <cell r="J1902">
            <v>17600000</v>
          </cell>
          <cell r="L1902">
            <v>9500000</v>
          </cell>
        </row>
        <row r="1903">
          <cell r="A1903" t="str">
            <v>선정시험</v>
          </cell>
          <cell r="C1903" t="str">
            <v>식</v>
          </cell>
          <cell r="D1903">
            <v>1</v>
          </cell>
          <cell r="E1903">
            <v>12600000</v>
          </cell>
          <cell r="F1903">
            <v>12600000</v>
          </cell>
          <cell r="G1903">
            <v>3000000</v>
          </cell>
          <cell r="H1903">
            <v>3000000</v>
          </cell>
          <cell r="I1903">
            <v>6600000</v>
          </cell>
          <cell r="J1903">
            <v>6600000</v>
          </cell>
          <cell r="K1903">
            <v>3000000</v>
          </cell>
          <cell r="L1903">
            <v>3000000</v>
          </cell>
          <cell r="M1903" t="str">
            <v>No.111</v>
          </cell>
        </row>
        <row r="1904">
          <cell r="A1904" t="str">
            <v>관리시험</v>
          </cell>
          <cell r="C1904" t="str">
            <v>식</v>
          </cell>
          <cell r="D1904">
            <v>1</v>
          </cell>
          <cell r="E1904">
            <v>14000000</v>
          </cell>
          <cell r="F1904">
            <v>14000000</v>
          </cell>
          <cell r="G1904">
            <v>2500000</v>
          </cell>
          <cell r="H1904">
            <v>2500000</v>
          </cell>
          <cell r="I1904">
            <v>7000000</v>
          </cell>
          <cell r="J1904">
            <v>7000000</v>
          </cell>
          <cell r="K1904">
            <v>4500000</v>
          </cell>
          <cell r="L1904">
            <v>4500000</v>
          </cell>
          <cell r="M1904" t="str">
            <v>No.112</v>
          </cell>
        </row>
        <row r="1905">
          <cell r="A1905" t="str">
            <v>검사시험</v>
          </cell>
          <cell r="C1905" t="str">
            <v>식</v>
          </cell>
          <cell r="D1905">
            <v>1</v>
          </cell>
          <cell r="E1905">
            <v>7500000</v>
          </cell>
          <cell r="F1905">
            <v>7500000</v>
          </cell>
          <cell r="G1905">
            <v>1500000</v>
          </cell>
          <cell r="H1905">
            <v>1500000</v>
          </cell>
          <cell r="I1905">
            <v>4000000</v>
          </cell>
          <cell r="J1905">
            <v>4000000</v>
          </cell>
          <cell r="K1905">
            <v>2000000</v>
          </cell>
          <cell r="L1905">
            <v>2000000</v>
          </cell>
          <cell r="M1905" t="str">
            <v>No.113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내역서"/>
      <sheetName val="일위"/>
      <sheetName val="인공"/>
      <sheetName val="산출근거"/>
      <sheetName val="단가표)"/>
      <sheetName val="ILWI"/>
      <sheetName val="단가표"/>
      <sheetName val="Sheet2"/>
      <sheetName val="Sheet3"/>
      <sheetName val="갑지"/>
      <sheetName val="집계표"/>
      <sheetName val="일위대가"/>
      <sheetName val="48일위(기존)"/>
      <sheetName val="토목"/>
      <sheetName val="접속도로1"/>
      <sheetName val="ELECTRIC"/>
      <sheetName val="노임단가"/>
      <sheetName val="관급"/>
      <sheetName val="개소별수량산출"/>
      <sheetName val="소일위대가코드표"/>
      <sheetName val="COPING-1"/>
      <sheetName val="역T형교대-2수량"/>
      <sheetName val="Sheet1"/>
      <sheetName val="상각비"/>
      <sheetName val="J直材4"/>
      <sheetName val="일위대가-1"/>
      <sheetName val="자료"/>
      <sheetName val="2000년1차"/>
      <sheetName val="제경비"/>
      <sheetName val="#REF"/>
      <sheetName val="단가"/>
      <sheetName val="기계경비(시간당)"/>
      <sheetName val="램머"/>
      <sheetName val="기계물량"/>
      <sheetName val="경산"/>
      <sheetName val="제경집계"/>
      <sheetName val="DATA"/>
      <sheetName val="인건-측정"/>
      <sheetName val="98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SPEC</v>
          </cell>
          <cell r="C1" t="str">
            <v>UNIT</v>
          </cell>
          <cell r="D1" t="str">
            <v>PRIC</v>
          </cell>
          <cell r="E1" t="str">
            <v>MOOLKA</v>
          </cell>
          <cell r="F1" t="str">
            <v>MOOLPAGE</v>
          </cell>
          <cell r="G1" t="str">
            <v>JUNGBO</v>
          </cell>
          <cell r="H1" t="str">
            <v>JUNGPAGE</v>
          </cell>
          <cell r="I1" t="str">
            <v>KAKUCK</v>
          </cell>
          <cell r="J1" t="str">
            <v>KAKUPAGE</v>
          </cell>
          <cell r="K1" t="str">
            <v>SEE_PRIC</v>
          </cell>
          <cell r="L1" t="str">
            <v>SEE_PAGE</v>
          </cell>
          <cell r="M1" t="str">
            <v>DEM_PRIC</v>
          </cell>
          <cell r="N1" t="str">
            <v>DEM_PAGE</v>
          </cell>
          <cell r="O1" t="str">
            <v>CON_PRIC</v>
          </cell>
          <cell r="P1" t="str">
            <v>CON_PAGE</v>
          </cell>
        </row>
        <row r="2">
          <cell r="A2" t="str">
            <v>PVC전선관</v>
          </cell>
          <cell r="B2" t="str">
            <v>Hi-PVC 16C</v>
          </cell>
          <cell r="C2" t="str">
            <v>m</v>
          </cell>
          <cell r="D2">
            <v>265</v>
          </cell>
          <cell r="E2">
            <v>265</v>
          </cell>
          <cell r="F2" t="str">
            <v>871</v>
          </cell>
          <cell r="G2">
            <v>270</v>
          </cell>
          <cell r="H2" t="str">
            <v>914</v>
          </cell>
          <cell r="I2">
            <v>0</v>
          </cell>
          <cell r="K2">
            <v>0</v>
          </cell>
          <cell r="M2">
            <v>279</v>
          </cell>
          <cell r="N2" t="str">
            <v>728</v>
          </cell>
          <cell r="O2">
            <v>0</v>
          </cell>
        </row>
        <row r="3">
          <cell r="A3" t="str">
            <v>PVC전선관</v>
          </cell>
          <cell r="B3" t="str">
            <v>Hi-PVC 28C</v>
          </cell>
          <cell r="C3" t="str">
            <v>m</v>
          </cell>
          <cell r="D3">
            <v>610</v>
          </cell>
          <cell r="E3">
            <v>610</v>
          </cell>
          <cell r="F3" t="str">
            <v>871</v>
          </cell>
          <cell r="G3">
            <v>627</v>
          </cell>
          <cell r="H3" t="str">
            <v>914</v>
          </cell>
          <cell r="I3">
            <v>0</v>
          </cell>
          <cell r="K3">
            <v>0</v>
          </cell>
          <cell r="M3">
            <v>648</v>
          </cell>
          <cell r="N3" t="str">
            <v>728</v>
          </cell>
          <cell r="O3">
            <v>0</v>
          </cell>
        </row>
        <row r="4">
          <cell r="A4" t="str">
            <v>전선관 부속자재</v>
          </cell>
          <cell r="C4" t="str">
            <v>％</v>
          </cell>
          <cell r="D4">
            <v>0</v>
          </cell>
          <cell r="E4">
            <v>0</v>
          </cell>
          <cell r="G4">
            <v>0</v>
          </cell>
          <cell r="I4">
            <v>0</v>
          </cell>
          <cell r="K4">
            <v>0</v>
          </cell>
          <cell r="M4">
            <v>0</v>
          </cell>
          <cell r="O4">
            <v>0</v>
          </cell>
        </row>
        <row r="5">
          <cell r="A5" t="str">
            <v>4각 박스       OT</v>
          </cell>
          <cell r="B5" t="str">
            <v>54㎜</v>
          </cell>
          <cell r="C5" t="str">
            <v>개</v>
          </cell>
          <cell r="D5">
            <v>530</v>
          </cell>
          <cell r="E5">
            <v>832</v>
          </cell>
          <cell r="F5" t="str">
            <v>873</v>
          </cell>
          <cell r="G5">
            <v>530</v>
          </cell>
          <cell r="H5" t="str">
            <v>928</v>
          </cell>
          <cell r="I5">
            <v>0</v>
          </cell>
          <cell r="K5">
            <v>0</v>
          </cell>
          <cell r="M5">
            <v>832</v>
          </cell>
          <cell r="N5" t="str">
            <v>701</v>
          </cell>
          <cell r="O5">
            <v>0</v>
          </cell>
        </row>
        <row r="6">
          <cell r="A6" t="str">
            <v>접지선         GV</v>
          </cell>
          <cell r="B6" t="str">
            <v>5.5㎟</v>
          </cell>
          <cell r="C6" t="str">
            <v>m</v>
          </cell>
          <cell r="D6">
            <v>344</v>
          </cell>
          <cell r="E6">
            <v>344</v>
          </cell>
          <cell r="F6" t="str">
            <v>843</v>
          </cell>
          <cell r="G6">
            <v>349</v>
          </cell>
          <cell r="H6" t="str">
            <v>890</v>
          </cell>
          <cell r="I6">
            <v>0</v>
          </cell>
          <cell r="K6">
            <v>0</v>
          </cell>
          <cell r="M6">
            <v>350</v>
          </cell>
          <cell r="N6" t="str">
            <v>698</v>
          </cell>
          <cell r="O6">
            <v>0</v>
          </cell>
        </row>
        <row r="7">
          <cell r="A7" t="str">
            <v>발포케이블</v>
          </cell>
          <cell r="B7" t="str">
            <v>FB  5C</v>
          </cell>
          <cell r="C7" t="str">
            <v>m</v>
          </cell>
          <cell r="D7">
            <v>320</v>
          </cell>
          <cell r="E7">
            <v>320</v>
          </cell>
          <cell r="F7" t="str">
            <v>859</v>
          </cell>
          <cell r="G7">
            <v>320</v>
          </cell>
          <cell r="H7" t="str">
            <v>902</v>
          </cell>
          <cell r="I7">
            <v>0</v>
          </cell>
          <cell r="K7">
            <v>0</v>
          </cell>
          <cell r="M7">
            <v>320</v>
          </cell>
          <cell r="N7" t="str">
            <v>684</v>
          </cell>
          <cell r="O7">
            <v>0</v>
          </cell>
        </row>
        <row r="8">
          <cell r="A8" t="str">
            <v>UTP CABLE  (Cat.5)</v>
          </cell>
          <cell r="B8" t="str">
            <v>0.5㎜*4P</v>
          </cell>
          <cell r="C8" t="str">
            <v>m</v>
          </cell>
          <cell r="D8">
            <v>200</v>
          </cell>
          <cell r="E8">
            <v>0</v>
          </cell>
          <cell r="G8">
            <v>200</v>
          </cell>
          <cell r="H8" t="str">
            <v>899</v>
          </cell>
          <cell r="I8">
            <v>0</v>
          </cell>
          <cell r="K8">
            <v>0</v>
          </cell>
          <cell r="M8">
            <v>200</v>
          </cell>
          <cell r="N8" t="str">
            <v>708</v>
          </cell>
          <cell r="O8">
            <v>0</v>
          </cell>
        </row>
        <row r="9">
          <cell r="A9" t="str">
            <v>노출콘센트   250V</v>
          </cell>
          <cell r="B9" t="str">
            <v>2P+E 15A 2G</v>
          </cell>
          <cell r="C9" t="str">
            <v>개</v>
          </cell>
          <cell r="D9">
            <v>1450</v>
          </cell>
          <cell r="E9">
            <v>1466</v>
          </cell>
          <cell r="F9" t="str">
            <v>938</v>
          </cell>
          <cell r="G9">
            <v>1450</v>
          </cell>
          <cell r="H9" t="str">
            <v>980</v>
          </cell>
          <cell r="I9">
            <v>0</v>
          </cell>
          <cell r="K9">
            <v>0</v>
          </cell>
          <cell r="M9">
            <v>1460</v>
          </cell>
          <cell r="N9" t="str">
            <v>806</v>
          </cell>
          <cell r="O9">
            <v>0</v>
          </cell>
        </row>
        <row r="10">
          <cell r="A10" t="str">
            <v>국선단자함 SUS Cover</v>
          </cell>
          <cell r="B10" t="str">
            <v>국10P+사20P</v>
          </cell>
          <cell r="C10" t="str">
            <v>면</v>
          </cell>
          <cell r="D10">
            <v>51000</v>
          </cell>
          <cell r="E10">
            <v>52000</v>
          </cell>
          <cell r="F10" t="str">
            <v>1008</v>
          </cell>
          <cell r="G10">
            <v>51000</v>
          </cell>
          <cell r="H10" t="str">
            <v>1033</v>
          </cell>
          <cell r="I10">
            <v>0</v>
          </cell>
          <cell r="K10">
            <v>0</v>
          </cell>
          <cell r="M10">
            <v>51900</v>
          </cell>
          <cell r="N10" t="str">
            <v>863</v>
          </cell>
          <cell r="O10">
            <v>0</v>
          </cell>
        </row>
        <row r="11">
          <cell r="A11" t="str">
            <v>접지동봉</v>
          </cell>
          <cell r="B11" t="str">
            <v>16*1800㎜</v>
          </cell>
          <cell r="C11" t="str">
            <v>개</v>
          </cell>
          <cell r="D11">
            <v>4900</v>
          </cell>
          <cell r="E11">
            <v>4900</v>
          </cell>
          <cell r="F11" t="str">
            <v>934</v>
          </cell>
          <cell r="G11">
            <v>4900</v>
          </cell>
          <cell r="H11" t="str">
            <v>978</v>
          </cell>
          <cell r="I11">
            <v>0</v>
          </cell>
          <cell r="K11">
            <v>0</v>
          </cell>
          <cell r="M11">
            <v>4900</v>
          </cell>
          <cell r="N11" t="str">
            <v>802</v>
          </cell>
          <cell r="O11">
            <v>0</v>
          </cell>
        </row>
        <row r="12">
          <cell r="A12" t="str">
            <v>8PIN 모듈라잭</v>
          </cell>
          <cell r="B12" t="str">
            <v>RJ-45*1G</v>
          </cell>
          <cell r="C12" t="str">
            <v>개</v>
          </cell>
          <cell r="D12">
            <v>5830</v>
          </cell>
          <cell r="E12">
            <v>5830</v>
          </cell>
          <cell r="F12" t="str">
            <v>926</v>
          </cell>
          <cell r="G12">
            <v>8280</v>
          </cell>
          <cell r="H12" t="str">
            <v>983</v>
          </cell>
          <cell r="I12">
            <v>0</v>
          </cell>
          <cell r="K12">
            <v>0</v>
          </cell>
          <cell r="M12">
            <v>0</v>
          </cell>
          <cell r="O12">
            <v>0</v>
          </cell>
        </row>
        <row r="13">
          <cell r="A13" t="str">
            <v>TV 유니트 /쌍방향</v>
          </cell>
          <cell r="B13" t="str">
            <v>종단형</v>
          </cell>
          <cell r="C13" t="str">
            <v>개</v>
          </cell>
          <cell r="D13">
            <v>2700</v>
          </cell>
          <cell r="E13">
            <v>3494</v>
          </cell>
          <cell r="F13" t="str">
            <v>999</v>
          </cell>
          <cell r="G13">
            <v>2700</v>
          </cell>
          <cell r="H13" t="str">
            <v>983</v>
          </cell>
          <cell r="I13">
            <v>0</v>
          </cell>
          <cell r="K13">
            <v>0</v>
          </cell>
          <cell r="M13">
            <v>3000</v>
          </cell>
          <cell r="N13" t="str">
            <v>807</v>
          </cell>
          <cell r="O13">
            <v>0</v>
          </cell>
        </row>
        <row r="14">
          <cell r="A14" t="str">
            <v>분배기    /쌍방향</v>
          </cell>
          <cell r="B14" t="str">
            <v>2WAY</v>
          </cell>
          <cell r="C14" t="str">
            <v>개</v>
          </cell>
          <cell r="D14">
            <v>5000</v>
          </cell>
          <cell r="E14">
            <v>10000</v>
          </cell>
          <cell r="F14" t="str">
            <v>999</v>
          </cell>
          <cell r="G14">
            <v>5000</v>
          </cell>
          <cell r="H14" t="str">
            <v>1048</v>
          </cell>
          <cell r="I14">
            <v>0</v>
          </cell>
          <cell r="K14">
            <v>0</v>
          </cell>
          <cell r="M14">
            <v>0</v>
          </cell>
          <cell r="O14">
            <v>0</v>
          </cell>
        </row>
        <row r="15">
          <cell r="A15" t="str">
            <v>간선증폭기</v>
          </cell>
          <cell r="B15" t="str">
            <v>CATV겸용</v>
          </cell>
          <cell r="C15" t="str">
            <v>개</v>
          </cell>
          <cell r="D15">
            <v>280000</v>
          </cell>
          <cell r="E15">
            <v>280000</v>
          </cell>
          <cell r="F15" t="str">
            <v>999</v>
          </cell>
          <cell r="G15">
            <v>0</v>
          </cell>
          <cell r="I15">
            <v>0</v>
          </cell>
          <cell r="K15">
            <v>0</v>
          </cell>
          <cell r="M15">
            <v>0</v>
          </cell>
          <cell r="O15">
            <v>0</v>
          </cell>
        </row>
        <row r="16">
          <cell r="A16" t="str">
            <v>증폭기함 w/SUS C.</v>
          </cell>
          <cell r="B16" t="str">
            <v>400*500*130</v>
          </cell>
          <cell r="C16" t="str">
            <v>개</v>
          </cell>
          <cell r="D16">
            <v>69000</v>
          </cell>
          <cell r="E16">
            <v>0</v>
          </cell>
          <cell r="G16">
            <v>69000</v>
          </cell>
          <cell r="H16" t="str">
            <v>1033</v>
          </cell>
          <cell r="I16">
            <v>0</v>
          </cell>
          <cell r="K16">
            <v>0</v>
          </cell>
          <cell r="M16">
            <v>76900</v>
          </cell>
          <cell r="N16" t="str">
            <v>849</v>
          </cell>
          <cell r="O16">
            <v>0</v>
          </cell>
        </row>
        <row r="17">
          <cell r="A17" t="str">
            <v>N P        Acryl</v>
          </cell>
          <cell r="B17" t="str">
            <v>150*30</v>
          </cell>
          <cell r="C17" t="str">
            <v>개</v>
          </cell>
          <cell r="D17">
            <v>3000</v>
          </cell>
          <cell r="E17">
            <v>0</v>
          </cell>
          <cell r="G17">
            <v>0</v>
          </cell>
          <cell r="I17">
            <v>0</v>
          </cell>
          <cell r="K17">
            <v>0</v>
          </cell>
          <cell r="M17">
            <v>0</v>
          </cell>
          <cell r="O17">
            <v>0</v>
          </cell>
        </row>
        <row r="18">
          <cell r="A18" t="str">
            <v>분배기함 SUS Cover</v>
          </cell>
          <cell r="B18" t="str">
            <v>0분기+2분배</v>
          </cell>
          <cell r="C18" t="str">
            <v>면</v>
          </cell>
          <cell r="D18">
            <v>358450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  <cell r="M18">
            <v>0</v>
          </cell>
          <cell r="O18">
            <v>0</v>
          </cell>
        </row>
        <row r="19">
          <cell r="A19" t="str">
            <v>소모잡자재</v>
          </cell>
          <cell r="C19" t="str">
            <v>식</v>
          </cell>
          <cell r="D19">
            <v>0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  <cell r="M19">
            <v>0</v>
          </cell>
          <cell r="O19">
            <v>0</v>
          </cell>
        </row>
        <row r="20">
          <cell r="A20" t="str">
            <v>자재비  계</v>
          </cell>
          <cell r="D20">
            <v>0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  <cell r="M20">
            <v>0</v>
          </cell>
          <cell r="O20">
            <v>0</v>
          </cell>
        </row>
        <row r="21">
          <cell r="A21" t="str">
            <v>나) 인건비</v>
          </cell>
          <cell r="D21">
            <v>0</v>
          </cell>
          <cell r="E21">
            <v>0</v>
          </cell>
          <cell r="G21">
            <v>0</v>
          </cell>
          <cell r="I21">
            <v>0</v>
          </cell>
          <cell r="K21">
            <v>0</v>
          </cell>
          <cell r="M21">
            <v>0</v>
          </cell>
          <cell r="O21">
            <v>0</v>
          </cell>
        </row>
        <row r="22">
          <cell r="A22" t="str">
            <v>AN</v>
          </cell>
          <cell r="B22" t="str">
            <v>무선안테나공</v>
          </cell>
          <cell r="C22" t="str">
            <v>인</v>
          </cell>
          <cell r="D22">
            <v>95000</v>
          </cell>
          <cell r="E22">
            <v>0</v>
          </cell>
          <cell r="G22">
            <v>0</v>
          </cell>
          <cell r="I22">
            <v>0</v>
          </cell>
          <cell r="K22">
            <v>0</v>
          </cell>
          <cell r="M22">
            <v>0</v>
          </cell>
          <cell r="O22">
            <v>0</v>
          </cell>
        </row>
        <row r="23">
          <cell r="B23" t="str">
            <v>내선전공</v>
          </cell>
          <cell r="C23" t="str">
            <v>인</v>
          </cell>
          <cell r="D23">
            <v>56143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  <cell r="M23">
            <v>0</v>
          </cell>
          <cell r="O23">
            <v>0</v>
          </cell>
        </row>
        <row r="24">
          <cell r="A24" t="str">
            <v>TL</v>
          </cell>
          <cell r="B24" t="str">
            <v>통신설비공</v>
          </cell>
          <cell r="C24" t="str">
            <v>인</v>
          </cell>
          <cell r="D24">
            <v>77401</v>
          </cell>
          <cell r="E24">
            <v>0</v>
          </cell>
          <cell r="G24">
            <v>0</v>
          </cell>
          <cell r="I24">
            <v>0</v>
          </cell>
          <cell r="K24">
            <v>0</v>
          </cell>
          <cell r="M24">
            <v>0</v>
          </cell>
          <cell r="O24">
            <v>0</v>
          </cell>
        </row>
        <row r="25">
          <cell r="A25" t="str">
            <v>공구손료</v>
          </cell>
          <cell r="C25" t="str">
            <v>식</v>
          </cell>
          <cell r="D25">
            <v>0</v>
          </cell>
          <cell r="E25">
            <v>0</v>
          </cell>
          <cell r="G25">
            <v>0</v>
          </cell>
          <cell r="I25">
            <v>0</v>
          </cell>
          <cell r="K25">
            <v>0</v>
          </cell>
          <cell r="M25">
            <v>0</v>
          </cell>
          <cell r="O25">
            <v>0</v>
          </cell>
        </row>
        <row r="26">
          <cell r="A26" t="str">
            <v>인건비  계</v>
          </cell>
          <cell r="D26">
            <v>0</v>
          </cell>
          <cell r="E26">
            <v>0</v>
          </cell>
          <cell r="G26">
            <v>0</v>
          </cell>
          <cell r="I26">
            <v>0</v>
          </cell>
          <cell r="K26">
            <v>0</v>
          </cell>
          <cell r="M26">
            <v>0</v>
          </cell>
          <cell r="O26">
            <v>0</v>
          </cell>
        </row>
        <row r="27">
          <cell r="A27" t="str">
            <v>소   계</v>
          </cell>
          <cell r="D27">
            <v>0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M27">
            <v>0</v>
          </cell>
          <cell r="O2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예산총괄표"/>
      <sheetName val="실행예산총괄표-시설물"/>
      <sheetName val="실행예산총괄표-식재"/>
      <sheetName val="실행내역 "/>
      <sheetName val="수목실행총괄"/>
      <sheetName val="수목실행세부"/>
      <sheetName val="시설물총괄"/>
      <sheetName val="시설물세부"/>
      <sheetName val="Sheet1"/>
      <sheetName val="Sheet2"/>
      <sheetName val="Sheet3"/>
      <sheetName val="부분별수량산출(조합기초)"/>
      <sheetName val="총괄내역서"/>
      <sheetName val="법면"/>
      <sheetName val="부대공"/>
      <sheetName val="구조물공"/>
      <sheetName val="중기일위대가"/>
      <sheetName val="포장공"/>
      <sheetName val="토공"/>
      <sheetName val="배수공1"/>
      <sheetName val="몰탈재료산출"/>
      <sheetName val="기초일위"/>
      <sheetName val="시설일위"/>
      <sheetName val="조명일위"/>
      <sheetName val="공주-교대(A1)"/>
      <sheetName val="회관내역"/>
      <sheetName val="회관내역 (2)"/>
      <sheetName val="공동내역"/>
      <sheetName val="공동내역 (2)"/>
      <sheetName val="쉼터내역"/>
      <sheetName val="쉼터내역 (2)"/>
      <sheetName val="수목데이타 "/>
      <sheetName val="실행내역"/>
      <sheetName val="보도공제면적"/>
      <sheetName val="대가표(품셈)"/>
      <sheetName val="잡비계산"/>
      <sheetName val="품셈"/>
      <sheetName val="횡배수관"/>
      <sheetName val="기초목"/>
      <sheetName val="기계경비"/>
      <sheetName val="노임단가"/>
      <sheetName val="식재일위"/>
      <sheetName val="일위목록"/>
      <sheetName val="내역"/>
      <sheetName val="토목"/>
      <sheetName val="지급자재"/>
      <sheetName val="일위대가"/>
      <sheetName val="중기조종사 단위단가"/>
      <sheetName val="일위대가표"/>
      <sheetName val="ABUT수량-A1"/>
      <sheetName val="토사(PE)"/>
      <sheetName val="소일위대가코드표"/>
      <sheetName val="조명시설"/>
      <sheetName val="대로근거"/>
      <sheetName val="경산"/>
      <sheetName val="연습"/>
      <sheetName val="DATE"/>
      <sheetName val="집계표"/>
      <sheetName val="관급"/>
      <sheetName val="9811"/>
      <sheetName val="현장관리비"/>
      <sheetName val="단가산출목록표"/>
      <sheetName val="9509"/>
    </sheetNames>
    <sheetDataSet>
      <sheetData sheetId="0"/>
      <sheetData sheetId="1"/>
      <sheetData sheetId="2"/>
      <sheetData sheetId="3" refreshError="1">
        <row r="2">
          <cell r="A2" t="str">
            <v>품  명</v>
          </cell>
        </row>
        <row r="5">
          <cell r="A5" t="str">
            <v xml:space="preserve">인천국제공항 배후지원단지 기반시설공사 (3공구) </v>
          </cell>
        </row>
        <row r="6">
          <cell r="A6" t="str">
            <v>1. 수목식재공사</v>
          </cell>
        </row>
        <row r="7">
          <cell r="A7" t="str">
            <v>2. 수목이식공사</v>
          </cell>
        </row>
        <row r="8">
          <cell r="A8" t="str">
            <v>3. 시설물공사</v>
          </cell>
        </row>
        <row r="9">
          <cell r="A9" t="str">
            <v>4. 포장공사</v>
          </cell>
        </row>
        <row r="10">
          <cell r="A10" t="str">
            <v>5. 우배수공사</v>
          </cell>
        </row>
        <row r="11">
          <cell r="A11" t="str">
            <v>6. 식재지조성공사</v>
          </cell>
        </row>
        <row r="12">
          <cell r="A12" t="str">
            <v>7. 부대공사</v>
          </cell>
        </row>
        <row r="13">
          <cell r="A13" t="str">
            <v>소   계</v>
          </cell>
        </row>
        <row r="14">
          <cell r="A14" t="str">
            <v>간접노무비 : 직노*14%</v>
          </cell>
        </row>
        <row r="15">
          <cell r="A15" t="str">
            <v>산재보험료 : (직노+간노)*2.9%</v>
          </cell>
        </row>
        <row r="16">
          <cell r="A16" t="str">
            <v>안전관리비 : (직노+직재+공단지급자재대)*0.91%+1,647,000</v>
          </cell>
        </row>
        <row r="17">
          <cell r="A17" t="str">
            <v>기 타 경 비 : (노무+직재)*8%</v>
          </cell>
        </row>
        <row r="18">
          <cell r="A18" t="str">
            <v>누     계</v>
          </cell>
        </row>
        <row r="19">
          <cell r="A19" t="str">
            <v>일반관리비 : 순공사원가*1.3%</v>
          </cell>
        </row>
        <row r="20">
          <cell r="A20" t="str">
            <v>계</v>
          </cell>
        </row>
        <row r="21">
          <cell r="A21" t="str">
            <v>이윤 : (계-재료비)*1.05%이내</v>
          </cell>
        </row>
        <row r="22">
          <cell r="A22" t="str">
            <v>8. 운반비(도선료)</v>
          </cell>
        </row>
        <row r="23">
          <cell r="A23" t="str">
            <v>9. 이식수목할증</v>
          </cell>
        </row>
        <row r="24">
          <cell r="A24" t="str">
            <v>합     계</v>
          </cell>
        </row>
        <row r="25">
          <cell r="A25" t="str">
            <v>부가가치세(10%)</v>
          </cell>
        </row>
        <row r="26">
          <cell r="A26" t="str">
            <v>공사원가</v>
          </cell>
        </row>
        <row r="27">
          <cell r="A27" t="str">
            <v>10. 공단지급자재</v>
          </cell>
        </row>
        <row r="28">
          <cell r="A28" t="str">
            <v>⊙ 공사경비및 현장관리비</v>
          </cell>
        </row>
        <row r="29">
          <cell r="A29" t="str">
            <v>총공사비</v>
          </cell>
        </row>
        <row r="30">
          <cell r="A30" t="str">
            <v>1. 수목식재공사</v>
          </cell>
        </row>
        <row r="31">
          <cell r="A31" t="str">
            <v>1) 어린이공원 Ⅰ</v>
          </cell>
        </row>
        <row r="32">
          <cell r="A32" t="str">
            <v>2) 어린이공원 Ⅱ</v>
          </cell>
        </row>
        <row r="33">
          <cell r="A33" t="str">
            <v>3) 어린이공원 Ⅲ</v>
          </cell>
        </row>
        <row r="34">
          <cell r="A34" t="str">
            <v>4) 어린이공원 Ⅳ</v>
          </cell>
        </row>
        <row r="35">
          <cell r="A35" t="str">
            <v>5) 어린이공원 Ⅴ</v>
          </cell>
        </row>
        <row r="36">
          <cell r="A36" t="str">
            <v>6) 어린이공원 Ⅶ</v>
          </cell>
        </row>
        <row r="37">
          <cell r="A37" t="str">
            <v>7)10M시설녹지 1지역</v>
          </cell>
        </row>
        <row r="38">
          <cell r="A38" t="str">
            <v>8)10M시설녹지2지역</v>
          </cell>
        </row>
        <row r="39">
          <cell r="A39" t="str">
            <v>9) 가로수</v>
          </cell>
        </row>
        <row r="40">
          <cell r="A40" t="str">
            <v>10) 보행자전용도로</v>
          </cell>
        </row>
        <row r="41">
          <cell r="A41" t="str">
            <v>11) 경관녹지 Ⅰ</v>
          </cell>
        </row>
        <row r="42">
          <cell r="A42" t="str">
            <v>12) 경관녹지 Ⅱ</v>
          </cell>
        </row>
        <row r="43">
          <cell r="A43" t="str">
            <v>13) 경관녹지 Ⅲ</v>
          </cell>
        </row>
        <row r="44">
          <cell r="A44" t="str">
            <v>14) 경관녹지 Ⅳ</v>
          </cell>
        </row>
        <row r="45">
          <cell r="A45" t="str">
            <v>15)100M시설녹지</v>
          </cell>
        </row>
        <row r="46">
          <cell r="A46" t="str">
            <v>◎ 지주목</v>
          </cell>
        </row>
        <row r="51">
          <cell r="A51" t="str">
            <v>◎ 유기질비료</v>
          </cell>
        </row>
        <row r="53">
          <cell r="A53" t="str">
            <v>1) 어린이공원 Ⅰ</v>
          </cell>
        </row>
        <row r="54">
          <cell r="A54" t="str">
            <v>감나무</v>
          </cell>
        </row>
        <row r="55">
          <cell r="A55" t="str">
            <v>고로쇠나무</v>
          </cell>
        </row>
        <row r="56">
          <cell r="A56" t="str">
            <v>때죽나무</v>
          </cell>
        </row>
        <row r="57">
          <cell r="A57" t="str">
            <v>모감주나무</v>
          </cell>
        </row>
        <row r="58">
          <cell r="A58" t="str">
            <v>살구나무</v>
          </cell>
        </row>
        <row r="59">
          <cell r="A59" t="str">
            <v>신갈나무</v>
          </cell>
        </row>
        <row r="60">
          <cell r="A60" t="str">
            <v>청단풍</v>
          </cell>
        </row>
        <row r="61">
          <cell r="A61" t="str">
            <v>눈주목</v>
          </cell>
        </row>
        <row r="62">
          <cell r="A62" t="str">
            <v>회양목</v>
          </cell>
        </row>
        <row r="63">
          <cell r="A63" t="str">
            <v>진달래</v>
          </cell>
        </row>
        <row r="64">
          <cell r="A64" t="str">
            <v>잔  디</v>
          </cell>
        </row>
        <row r="67">
          <cell r="A67" t="str">
            <v>2) 어린이공원 Ⅱ</v>
          </cell>
        </row>
        <row r="68">
          <cell r="A68" t="str">
            <v>살구나무</v>
          </cell>
        </row>
        <row r="69">
          <cell r="A69" t="str">
            <v>참느릅나무</v>
          </cell>
        </row>
        <row r="70">
          <cell r="A70" t="str">
            <v>참느릅나무               (사각지주목)</v>
          </cell>
        </row>
        <row r="71">
          <cell r="A71" t="str">
            <v>수수꽃다리</v>
          </cell>
        </row>
        <row r="72">
          <cell r="A72" t="str">
            <v>진달래</v>
          </cell>
        </row>
        <row r="73">
          <cell r="A73" t="str">
            <v>흰말채나무</v>
          </cell>
        </row>
        <row r="74">
          <cell r="A74" t="str">
            <v>잔디</v>
          </cell>
        </row>
        <row r="76">
          <cell r="A76" t="str">
            <v>3) 어린이공원 Ⅲ</v>
          </cell>
        </row>
        <row r="77">
          <cell r="A77" t="str">
            <v>감나무</v>
          </cell>
        </row>
        <row r="78">
          <cell r="A78" t="str">
            <v>고로쇠나무</v>
          </cell>
        </row>
        <row r="79">
          <cell r="A79" t="str">
            <v>산목련</v>
          </cell>
        </row>
        <row r="80">
          <cell r="A80" t="str">
            <v>왕벚나무</v>
          </cell>
        </row>
        <row r="81">
          <cell r="A81" t="str">
            <v>자귀나무</v>
          </cell>
        </row>
        <row r="82">
          <cell r="A82" t="str">
            <v>층층나무</v>
          </cell>
        </row>
        <row r="83">
          <cell r="A83" t="str">
            <v>팽나무</v>
          </cell>
        </row>
        <row r="84">
          <cell r="A84" t="str">
            <v>산철쭉</v>
          </cell>
        </row>
        <row r="85">
          <cell r="A85" t="str">
            <v>앵도나무</v>
          </cell>
        </row>
        <row r="86">
          <cell r="A86" t="str">
            <v>자산홍</v>
          </cell>
        </row>
        <row r="87">
          <cell r="A87" t="str">
            <v>조팝나무</v>
          </cell>
        </row>
        <row r="88">
          <cell r="A88" t="str">
            <v>좀작살나무</v>
          </cell>
        </row>
        <row r="89">
          <cell r="A89" t="str">
            <v>잔  디</v>
          </cell>
        </row>
        <row r="92">
          <cell r="A92" t="str">
            <v>4) 어린이공원 Ⅳ</v>
          </cell>
        </row>
        <row r="93">
          <cell r="A93" t="str">
            <v>고로쇠나무</v>
          </cell>
        </row>
        <row r="94">
          <cell r="A94" t="str">
            <v>노각나무</v>
          </cell>
        </row>
        <row r="95">
          <cell r="A95" t="str">
            <v>느티나무(사각지주목)</v>
          </cell>
        </row>
        <row r="96">
          <cell r="A96" t="str">
            <v>때죽나무</v>
          </cell>
        </row>
        <row r="97">
          <cell r="A97" t="str">
            <v>산목련</v>
          </cell>
        </row>
        <row r="98">
          <cell r="A98" t="str">
            <v>살구나무</v>
          </cell>
        </row>
        <row r="99">
          <cell r="A99" t="str">
            <v>왕벚나무</v>
          </cell>
        </row>
        <row r="100">
          <cell r="A100" t="str">
            <v>쪽동백</v>
          </cell>
        </row>
        <row r="101">
          <cell r="A101" t="str">
            <v>참느릅나무</v>
          </cell>
        </row>
        <row r="102">
          <cell r="A102" t="str">
            <v>홍단풍</v>
          </cell>
        </row>
        <row r="103">
          <cell r="A103" t="str">
            <v>개나리</v>
          </cell>
        </row>
        <row r="104">
          <cell r="A104" t="str">
            <v>낙상홍</v>
          </cell>
        </row>
        <row r="105">
          <cell r="A105" t="str">
            <v>영산홍</v>
          </cell>
        </row>
        <row r="106">
          <cell r="A106" t="str">
            <v>진달래</v>
          </cell>
        </row>
        <row r="107">
          <cell r="A107" t="str">
            <v>잔  디</v>
          </cell>
        </row>
        <row r="110">
          <cell r="A110" t="str">
            <v>5) 어린이공원 Ⅴ</v>
          </cell>
        </row>
        <row r="111">
          <cell r="A111" t="str">
            <v>감나무</v>
          </cell>
        </row>
        <row r="112">
          <cell r="A112" t="str">
            <v>고로쇠나무</v>
          </cell>
        </row>
        <row r="113">
          <cell r="A113" t="str">
            <v>때죽나무</v>
          </cell>
        </row>
        <row r="114">
          <cell r="A114" t="str">
            <v>모감주나무</v>
          </cell>
        </row>
        <row r="115">
          <cell r="A115" t="str">
            <v>살구나무</v>
          </cell>
        </row>
        <row r="116">
          <cell r="A116" t="str">
            <v>신갈나무</v>
          </cell>
        </row>
        <row r="117">
          <cell r="A117" t="str">
            <v>청단풍</v>
          </cell>
        </row>
        <row r="118">
          <cell r="A118" t="str">
            <v>조팝나무</v>
          </cell>
        </row>
        <row r="119">
          <cell r="A119" t="str">
            <v>잔디</v>
          </cell>
        </row>
        <row r="122">
          <cell r="A122" t="str">
            <v>6) 어린이공원 Ⅶ</v>
          </cell>
        </row>
        <row r="123">
          <cell r="A123" t="str">
            <v>고로쇠나무</v>
          </cell>
        </row>
        <row r="124">
          <cell r="A124" t="str">
            <v>노각나무</v>
          </cell>
        </row>
        <row r="125">
          <cell r="A125" t="str">
            <v>모감주나무</v>
          </cell>
        </row>
        <row r="126">
          <cell r="A126" t="str">
            <v>왕벚나무</v>
          </cell>
        </row>
        <row r="127">
          <cell r="A127" t="str">
            <v>층층나무</v>
          </cell>
        </row>
        <row r="128">
          <cell r="A128" t="str">
            <v>팥배나무</v>
          </cell>
        </row>
        <row r="129">
          <cell r="A129" t="str">
            <v>팽나무</v>
          </cell>
        </row>
        <row r="130">
          <cell r="A130" t="str">
            <v>까침박달</v>
          </cell>
        </row>
        <row r="131">
          <cell r="A131" t="str">
            <v>영산홍</v>
          </cell>
        </row>
        <row r="132">
          <cell r="A132" t="str">
            <v>황매화</v>
          </cell>
        </row>
        <row r="133">
          <cell r="A133" t="str">
            <v>잔  디</v>
          </cell>
        </row>
        <row r="136">
          <cell r="A136" t="str">
            <v>7)10M 시설녹지1지역</v>
          </cell>
        </row>
        <row r="137">
          <cell r="A137" t="str">
            <v>느티나무</v>
          </cell>
        </row>
        <row r="138">
          <cell r="A138" t="str">
            <v>산벚나무</v>
          </cell>
        </row>
        <row r="139">
          <cell r="A139" t="str">
            <v>때죽나무</v>
          </cell>
        </row>
        <row r="140">
          <cell r="A140" t="str">
            <v>산딸나무</v>
          </cell>
        </row>
        <row r="141">
          <cell r="A141" t="str">
            <v>팥배나무</v>
          </cell>
        </row>
        <row r="142">
          <cell r="A142" t="str">
            <v>개쉬땅나무</v>
          </cell>
        </row>
        <row r="143">
          <cell r="A143" t="str">
            <v>백철쭉</v>
          </cell>
        </row>
        <row r="144">
          <cell r="A144" t="str">
            <v>산철쭉</v>
          </cell>
        </row>
        <row r="145">
          <cell r="A145" t="str">
            <v>눈섬개야광나무</v>
          </cell>
        </row>
        <row r="146">
          <cell r="A146" t="str">
            <v>영산홍</v>
          </cell>
        </row>
        <row r="147">
          <cell r="A147" t="str">
            <v>흰말채나무</v>
          </cell>
        </row>
        <row r="148">
          <cell r="A148" t="str">
            <v>Seed Spray</v>
          </cell>
        </row>
        <row r="151">
          <cell r="A151" t="str">
            <v>8) 10M시설녹지2지역</v>
          </cell>
        </row>
        <row r="152">
          <cell r="A152" t="str">
            <v>고로쇠나무</v>
          </cell>
        </row>
        <row r="153">
          <cell r="A153" t="str">
            <v>때죽나무</v>
          </cell>
        </row>
        <row r="154">
          <cell r="A154" t="str">
            <v>모감주나무</v>
          </cell>
        </row>
        <row r="155">
          <cell r="A155" t="str">
            <v>산딸나무</v>
          </cell>
        </row>
        <row r="156">
          <cell r="A156" t="str">
            <v>왕벚나무</v>
          </cell>
        </row>
        <row r="157">
          <cell r="A157" t="str">
            <v>이팝나무</v>
          </cell>
        </row>
        <row r="158">
          <cell r="A158" t="str">
            <v>자귀나무</v>
          </cell>
        </row>
        <row r="159">
          <cell r="A159" t="str">
            <v>참느릅나무</v>
          </cell>
        </row>
        <row r="160">
          <cell r="A160" t="str">
            <v>사철나무</v>
          </cell>
        </row>
        <row r="161">
          <cell r="A161" t="str">
            <v>말발도리</v>
          </cell>
        </row>
        <row r="162">
          <cell r="A162" t="str">
            <v>백철쭉</v>
          </cell>
        </row>
        <row r="163">
          <cell r="A163" t="str">
            <v>산철쭉</v>
          </cell>
        </row>
        <row r="164">
          <cell r="A164" t="str">
            <v>눈섬개야광나무</v>
          </cell>
        </row>
        <row r="165">
          <cell r="A165" t="str">
            <v>영산홍</v>
          </cell>
        </row>
        <row r="166">
          <cell r="A166" t="str">
            <v>흰말채나무</v>
          </cell>
        </row>
        <row r="167">
          <cell r="A167" t="str">
            <v>Seed Spray</v>
          </cell>
        </row>
        <row r="168">
          <cell r="A168" t="str">
            <v>9) 가로수</v>
          </cell>
        </row>
        <row r="169">
          <cell r="A169" t="str">
            <v>느티나무(사각지주목)</v>
          </cell>
        </row>
        <row r="170">
          <cell r="A170" t="str">
            <v>왕벚나무(사각지주목)</v>
          </cell>
        </row>
        <row r="173">
          <cell r="A173" t="str">
            <v>10) 보행자전용도로</v>
          </cell>
        </row>
        <row r="174">
          <cell r="A174" t="str">
            <v>회화나무(사각지주목)</v>
          </cell>
        </row>
        <row r="177">
          <cell r="A177" t="str">
            <v>11) 경관녹지 Ⅰ</v>
          </cell>
        </row>
        <row r="178">
          <cell r="A178" t="str">
            <v>고로쇠나무</v>
          </cell>
        </row>
        <row r="179">
          <cell r="A179" t="str">
            <v>꽃복숭아</v>
          </cell>
        </row>
        <row r="180">
          <cell r="A180" t="str">
            <v>노각나무</v>
          </cell>
        </row>
        <row r="181">
          <cell r="A181" t="str">
            <v>느티나무(광장용)</v>
          </cell>
        </row>
        <row r="182">
          <cell r="A182" t="str">
            <v>때죽나무</v>
          </cell>
        </row>
        <row r="183">
          <cell r="A183" t="str">
            <v>신나무</v>
          </cell>
        </row>
        <row r="184">
          <cell r="A184" t="str">
            <v>왕벚나무</v>
          </cell>
        </row>
        <row r="185">
          <cell r="A185" t="str">
            <v>청단풍</v>
          </cell>
        </row>
        <row r="186">
          <cell r="A186" t="str">
            <v>청단풍</v>
          </cell>
        </row>
        <row r="187">
          <cell r="A187" t="str">
            <v>층층나무</v>
          </cell>
        </row>
        <row r="188">
          <cell r="A188" t="str">
            <v>눈주목</v>
          </cell>
        </row>
        <row r="189">
          <cell r="A189" t="str">
            <v>사철나무</v>
          </cell>
        </row>
        <row r="190">
          <cell r="A190" t="str">
            <v>회양목</v>
          </cell>
        </row>
        <row r="191">
          <cell r="A191" t="str">
            <v>개나리</v>
          </cell>
        </row>
        <row r="192">
          <cell r="A192" t="str">
            <v>낙상홍</v>
          </cell>
        </row>
        <row r="193">
          <cell r="A193" t="str">
            <v>명자나무</v>
          </cell>
        </row>
        <row r="194">
          <cell r="A194" t="str">
            <v>박태기</v>
          </cell>
        </row>
        <row r="195">
          <cell r="A195" t="str">
            <v>산철쭉</v>
          </cell>
        </row>
        <row r="196">
          <cell r="A196" t="str">
            <v>수수꽃다리</v>
          </cell>
        </row>
        <row r="197">
          <cell r="A197" t="str">
            <v>앵도나무</v>
          </cell>
        </row>
        <row r="198">
          <cell r="A198" t="str">
            <v>영산홍</v>
          </cell>
        </row>
        <row r="199">
          <cell r="A199" t="str">
            <v>자산홍</v>
          </cell>
        </row>
        <row r="200">
          <cell r="A200" t="str">
            <v>조팝나무</v>
          </cell>
        </row>
        <row r="201">
          <cell r="A201" t="str">
            <v>화살나무</v>
          </cell>
        </row>
        <row r="202">
          <cell r="A202" t="str">
            <v>잔  디</v>
          </cell>
        </row>
        <row r="205">
          <cell r="A205" t="str">
            <v>12) 경관녹지 Ⅱ</v>
          </cell>
        </row>
        <row r="206">
          <cell r="A206" t="str">
            <v>고로쇠나무</v>
          </cell>
        </row>
        <row r="207">
          <cell r="A207" t="str">
            <v>노각나무</v>
          </cell>
        </row>
        <row r="208">
          <cell r="A208" t="str">
            <v>느티나무</v>
          </cell>
        </row>
        <row r="209">
          <cell r="A209" t="str">
            <v>때죽나무</v>
          </cell>
        </row>
        <row r="210">
          <cell r="A210" t="str">
            <v>붉나무</v>
          </cell>
        </row>
        <row r="211">
          <cell r="A211" t="str">
            <v>산딸나무</v>
          </cell>
        </row>
        <row r="212">
          <cell r="A212" t="str">
            <v>산목련</v>
          </cell>
        </row>
        <row r="213">
          <cell r="A213" t="str">
            <v>신나무</v>
          </cell>
        </row>
        <row r="214">
          <cell r="A214" t="str">
            <v>왕벚나무</v>
          </cell>
        </row>
        <row r="215">
          <cell r="A215" t="str">
            <v>자귀나무</v>
          </cell>
        </row>
        <row r="216">
          <cell r="A216" t="str">
            <v>쪽동백</v>
          </cell>
        </row>
        <row r="217">
          <cell r="A217" t="str">
            <v>청단풍</v>
          </cell>
        </row>
        <row r="218">
          <cell r="A218" t="str">
            <v>청단풍(사각지주목)</v>
          </cell>
        </row>
        <row r="219">
          <cell r="A219" t="str">
            <v>층층나무</v>
          </cell>
        </row>
        <row r="220">
          <cell r="A220" t="str">
            <v>홍단풍</v>
          </cell>
        </row>
        <row r="221">
          <cell r="A221" t="str">
            <v>눈주목</v>
          </cell>
        </row>
        <row r="222">
          <cell r="A222" t="str">
            <v>사철나무</v>
          </cell>
        </row>
        <row r="223">
          <cell r="A223" t="str">
            <v>피라칸사스</v>
          </cell>
        </row>
        <row r="224">
          <cell r="A224" t="str">
            <v>회양목</v>
          </cell>
        </row>
        <row r="225">
          <cell r="A225" t="str">
            <v>까침박달</v>
          </cell>
        </row>
        <row r="226">
          <cell r="A226" t="str">
            <v>낙상홍</v>
          </cell>
        </row>
        <row r="227">
          <cell r="A227" t="str">
            <v>명자나무</v>
          </cell>
        </row>
        <row r="228">
          <cell r="A228" t="str">
            <v>박태기</v>
          </cell>
        </row>
        <row r="229">
          <cell r="A229" t="str">
            <v>백철쭉</v>
          </cell>
        </row>
        <row r="230">
          <cell r="A230" t="str">
            <v>산철쭉</v>
          </cell>
        </row>
        <row r="231">
          <cell r="A231" t="str">
            <v>생강나무</v>
          </cell>
        </row>
        <row r="232">
          <cell r="A232" t="str">
            <v>수수꽃다리</v>
          </cell>
        </row>
        <row r="233">
          <cell r="A233" t="str">
            <v>영산홍</v>
          </cell>
        </row>
        <row r="234">
          <cell r="A234" t="str">
            <v>자산홍</v>
          </cell>
        </row>
        <row r="235">
          <cell r="A235" t="str">
            <v>조팝나무</v>
          </cell>
        </row>
        <row r="236">
          <cell r="A236" t="str">
            <v>해당화</v>
          </cell>
        </row>
        <row r="237">
          <cell r="A237" t="str">
            <v>홍매</v>
          </cell>
        </row>
        <row r="238">
          <cell r="A238" t="str">
            <v>화살나무</v>
          </cell>
        </row>
        <row r="239">
          <cell r="A239" t="str">
            <v>잔  디</v>
          </cell>
        </row>
        <row r="242">
          <cell r="A242" t="str">
            <v>13) 경관녹지 Ⅲ</v>
          </cell>
        </row>
        <row r="243">
          <cell r="A243" t="str">
            <v>고로쇠나무</v>
          </cell>
        </row>
        <row r="244">
          <cell r="A244" t="str">
            <v>꽃복숭아</v>
          </cell>
        </row>
        <row r="245">
          <cell r="A245" t="str">
            <v>노각나무</v>
          </cell>
        </row>
        <row r="246">
          <cell r="A246" t="str">
            <v>때죽나무</v>
          </cell>
        </row>
        <row r="247">
          <cell r="A247" t="str">
            <v>모감주나무</v>
          </cell>
        </row>
        <row r="248">
          <cell r="A248" t="str">
            <v>붉나무</v>
          </cell>
        </row>
        <row r="249">
          <cell r="A249" t="str">
            <v>산딸나무</v>
          </cell>
        </row>
        <row r="250">
          <cell r="A250" t="str">
            <v>신갈나무</v>
          </cell>
        </row>
        <row r="251">
          <cell r="A251" t="str">
            <v>신나무</v>
          </cell>
        </row>
        <row r="252">
          <cell r="A252" t="str">
            <v>왕벚나무</v>
          </cell>
        </row>
        <row r="253">
          <cell r="A253" t="str">
            <v>자귀나무</v>
          </cell>
        </row>
        <row r="254">
          <cell r="A254" t="str">
            <v>쪽동백</v>
          </cell>
        </row>
        <row r="255">
          <cell r="A255" t="str">
            <v>청단풍</v>
          </cell>
        </row>
        <row r="256">
          <cell r="A256" t="str">
            <v>청단풍</v>
          </cell>
        </row>
        <row r="257">
          <cell r="A257" t="str">
            <v>청단풍(사각지주목)</v>
          </cell>
        </row>
        <row r="258">
          <cell r="A258" t="str">
            <v>층층나무</v>
          </cell>
        </row>
        <row r="259">
          <cell r="A259" t="str">
            <v>팽나무</v>
          </cell>
        </row>
        <row r="260">
          <cell r="A260" t="str">
            <v>복자기나무</v>
          </cell>
        </row>
        <row r="261">
          <cell r="A261" t="str">
            <v>홍단풍</v>
          </cell>
        </row>
        <row r="262">
          <cell r="A262" t="str">
            <v>눈주목</v>
          </cell>
        </row>
        <row r="263">
          <cell r="A263" t="str">
            <v>사철나무</v>
          </cell>
        </row>
        <row r="264">
          <cell r="A264" t="str">
            <v>회양목</v>
          </cell>
        </row>
        <row r="265">
          <cell r="A265" t="str">
            <v>까침박달</v>
          </cell>
        </row>
        <row r="266">
          <cell r="A266" t="str">
            <v>낙상홍</v>
          </cell>
        </row>
        <row r="267">
          <cell r="A267" t="str">
            <v>명자나무</v>
          </cell>
        </row>
        <row r="268">
          <cell r="A268" t="str">
            <v>박태기</v>
          </cell>
        </row>
        <row r="269">
          <cell r="A269" t="str">
            <v>백철쭉</v>
          </cell>
        </row>
        <row r="270">
          <cell r="A270" t="str">
            <v>산철쭉</v>
          </cell>
        </row>
        <row r="271">
          <cell r="A271" t="str">
            <v>수수꽃다리</v>
          </cell>
        </row>
        <row r="272">
          <cell r="A272" t="str">
            <v>앵도나무</v>
          </cell>
        </row>
        <row r="273">
          <cell r="A273" t="str">
            <v>영산홍</v>
          </cell>
        </row>
        <row r="274">
          <cell r="A274" t="str">
            <v>자산홍</v>
          </cell>
        </row>
        <row r="275">
          <cell r="A275" t="str">
            <v>조팝나무</v>
          </cell>
        </row>
        <row r="276">
          <cell r="A276" t="str">
            <v>콩배나무</v>
          </cell>
        </row>
        <row r="277">
          <cell r="A277" t="str">
            <v>화살나무</v>
          </cell>
        </row>
        <row r="278">
          <cell r="A278" t="str">
            <v>잔  디</v>
          </cell>
        </row>
        <row r="283">
          <cell r="A283" t="str">
            <v>14) 경관녹지 Ⅳ</v>
          </cell>
        </row>
        <row r="284">
          <cell r="A284" t="str">
            <v>느티나무</v>
          </cell>
        </row>
        <row r="285">
          <cell r="A285" t="str">
            <v>단풍나무</v>
          </cell>
        </row>
        <row r="286">
          <cell r="A286" t="str">
            <v>때죽나무</v>
          </cell>
        </row>
        <row r="287">
          <cell r="A287" t="str">
            <v>산벚나무</v>
          </cell>
        </row>
        <row r="288">
          <cell r="A288" t="str">
            <v>살구나무</v>
          </cell>
        </row>
        <row r="289">
          <cell r="A289" t="str">
            <v>오동나무</v>
          </cell>
        </row>
        <row r="290">
          <cell r="A290" t="str">
            <v>왕벚나무</v>
          </cell>
        </row>
        <row r="291">
          <cell r="A291" t="str">
            <v>은행나무</v>
          </cell>
        </row>
        <row r="292">
          <cell r="A292" t="str">
            <v>이팝나무</v>
          </cell>
        </row>
        <row r="293">
          <cell r="A293" t="str">
            <v>자귀나무</v>
          </cell>
        </row>
        <row r="294">
          <cell r="A294" t="str">
            <v>참느릅나무</v>
          </cell>
        </row>
        <row r="295">
          <cell r="A295" t="str">
            <v>팥배나무</v>
          </cell>
        </row>
        <row r="296">
          <cell r="A296" t="str">
            <v>Seed Spray</v>
          </cell>
        </row>
        <row r="299">
          <cell r="A299" t="str">
            <v>15) 100M 시설녹지</v>
          </cell>
        </row>
        <row r="300">
          <cell r="A300" t="str">
            <v>느티나무</v>
          </cell>
        </row>
        <row r="301">
          <cell r="A301" t="str">
            <v>단풍나무</v>
          </cell>
        </row>
        <row r="302">
          <cell r="A302" t="str">
            <v>때죽나무</v>
          </cell>
        </row>
        <row r="303">
          <cell r="A303" t="str">
            <v>살구나무</v>
          </cell>
        </row>
        <row r="304">
          <cell r="A304" t="str">
            <v>아까시나무</v>
          </cell>
        </row>
        <row r="305">
          <cell r="A305" t="str">
            <v>오동나무</v>
          </cell>
        </row>
        <row r="306">
          <cell r="A306" t="str">
            <v>왕벚나무</v>
          </cell>
        </row>
        <row r="307">
          <cell r="A307" t="str">
            <v>왕벚나무</v>
          </cell>
        </row>
        <row r="308">
          <cell r="A308" t="str">
            <v>은행나무</v>
          </cell>
        </row>
        <row r="309">
          <cell r="A309" t="str">
            <v>이팝나무</v>
          </cell>
        </row>
        <row r="310">
          <cell r="A310" t="str">
            <v>참느릅나무</v>
          </cell>
        </row>
        <row r="311">
          <cell r="A311" t="str">
            <v>팥배나무</v>
          </cell>
        </row>
        <row r="312">
          <cell r="A312" t="str">
            <v>개나리</v>
          </cell>
        </row>
        <row r="313">
          <cell r="A313" t="str">
            <v>무궁화</v>
          </cell>
        </row>
        <row r="314">
          <cell r="A314" t="str">
            <v>조팝나무</v>
          </cell>
        </row>
        <row r="315">
          <cell r="A315" t="str">
            <v>진달래</v>
          </cell>
        </row>
        <row r="316">
          <cell r="A316" t="str">
            <v>해당화</v>
          </cell>
        </row>
        <row r="317">
          <cell r="A317" t="str">
            <v>Seed Spray</v>
          </cell>
        </row>
        <row r="329">
          <cell r="A329" t="str">
            <v>2. 수목이식공사</v>
          </cell>
        </row>
        <row r="330">
          <cell r="A330" t="str">
            <v>1) 수목확보공사</v>
          </cell>
        </row>
        <row r="331">
          <cell r="A331" t="str">
            <v>2) 가식장수목이식</v>
          </cell>
        </row>
        <row r="332">
          <cell r="A332" t="str">
            <v>3) 기타공사</v>
          </cell>
        </row>
        <row r="335">
          <cell r="A335" t="str">
            <v>1) 수목확보공사</v>
          </cell>
        </row>
        <row r="336">
          <cell r="A336" t="str">
            <v>가)어린이공원 Ⅰ</v>
          </cell>
        </row>
        <row r="337">
          <cell r="A337" t="str">
            <v>나)어린이공원 Ⅱ</v>
          </cell>
        </row>
        <row r="338">
          <cell r="A338" t="str">
            <v>다)어린이공원 Ⅲ</v>
          </cell>
        </row>
        <row r="339">
          <cell r="A339" t="str">
            <v>라)어린이공원 Ⅳ</v>
          </cell>
        </row>
        <row r="340">
          <cell r="A340" t="str">
            <v>마)어린이공원 Ⅴ</v>
          </cell>
        </row>
        <row r="341">
          <cell r="A341" t="str">
            <v>바)어린이공원 Ⅶ</v>
          </cell>
        </row>
        <row r="342">
          <cell r="A342" t="str">
            <v>사)10M시설녹지1지역</v>
          </cell>
        </row>
        <row r="343">
          <cell r="A343" t="str">
            <v>아)10M시설녹지2지역</v>
          </cell>
        </row>
        <row r="344">
          <cell r="A344" t="str">
            <v>자)경관녹지 Ⅰ</v>
          </cell>
        </row>
        <row r="345">
          <cell r="A345" t="str">
            <v>차)경관녹지 Ⅱ</v>
          </cell>
        </row>
        <row r="346">
          <cell r="A346" t="str">
            <v>카)경관녹지 Ⅲ</v>
          </cell>
        </row>
        <row r="347">
          <cell r="A347" t="str">
            <v>타)경관녹지 Ⅳ</v>
          </cell>
        </row>
        <row r="352">
          <cell r="A352" t="str">
            <v>가)어린이공원 Ⅰ</v>
          </cell>
        </row>
        <row r="353">
          <cell r="A353" t="str">
            <v>해  송</v>
          </cell>
        </row>
        <row r="354">
          <cell r="A354" t="str">
            <v>해  송</v>
          </cell>
        </row>
        <row r="355">
          <cell r="A355" t="str">
            <v>소사나무</v>
          </cell>
        </row>
        <row r="357">
          <cell r="A357" t="str">
            <v>나)어린이공원 Ⅱ</v>
          </cell>
        </row>
        <row r="358">
          <cell r="A358" t="str">
            <v>해  송</v>
          </cell>
        </row>
        <row r="359">
          <cell r="A359" t="str">
            <v>때죽나무</v>
          </cell>
        </row>
        <row r="360">
          <cell r="A360" t="str">
            <v>소사나무</v>
          </cell>
        </row>
        <row r="361">
          <cell r="A361" t="str">
            <v>참나무</v>
          </cell>
        </row>
        <row r="362">
          <cell r="A362" t="str">
            <v>팥배나무</v>
          </cell>
        </row>
        <row r="364">
          <cell r="A364" t="str">
            <v>다)어린이공원 Ⅲ</v>
          </cell>
        </row>
        <row r="365">
          <cell r="A365" t="str">
            <v>해  송</v>
          </cell>
        </row>
        <row r="366">
          <cell r="A366" t="str">
            <v>해  송</v>
          </cell>
        </row>
        <row r="368">
          <cell r="A368" t="str">
            <v>라)어린이공원 Ⅳ</v>
          </cell>
        </row>
        <row r="369">
          <cell r="A369" t="str">
            <v>해  송</v>
          </cell>
        </row>
        <row r="371">
          <cell r="A371" t="str">
            <v>마)어린이공원 Ⅴ</v>
          </cell>
        </row>
        <row r="372">
          <cell r="A372" t="str">
            <v>해  송</v>
          </cell>
        </row>
        <row r="373">
          <cell r="A373" t="str">
            <v>바)어린이공원 Ⅶ</v>
          </cell>
        </row>
        <row r="374">
          <cell r="A374" t="str">
            <v>해  송</v>
          </cell>
        </row>
        <row r="375">
          <cell r="A375" t="str">
            <v>사)10M시설녹지 1지역</v>
          </cell>
        </row>
        <row r="376">
          <cell r="A376" t="str">
            <v>해  송</v>
          </cell>
        </row>
        <row r="377">
          <cell r="A377" t="str">
            <v>해  송</v>
          </cell>
        </row>
        <row r="378">
          <cell r="A378" t="str">
            <v>해  송</v>
          </cell>
        </row>
        <row r="379">
          <cell r="A379" t="str">
            <v>해  송</v>
          </cell>
        </row>
        <row r="380">
          <cell r="A380" t="str">
            <v>참나무</v>
          </cell>
        </row>
        <row r="381">
          <cell r="A381" t="str">
            <v>참나무</v>
          </cell>
        </row>
        <row r="382">
          <cell r="A382" t="str">
            <v>참나무</v>
          </cell>
        </row>
        <row r="383">
          <cell r="A383" t="str">
            <v>참나무</v>
          </cell>
        </row>
        <row r="384">
          <cell r="A384" t="str">
            <v>참나무</v>
          </cell>
        </row>
        <row r="385">
          <cell r="A385" t="str">
            <v>참나무</v>
          </cell>
        </row>
        <row r="386">
          <cell r="A386" t="str">
            <v>참나무</v>
          </cell>
        </row>
        <row r="387">
          <cell r="A387" t="str">
            <v>참나무</v>
          </cell>
        </row>
        <row r="388">
          <cell r="A388" t="str">
            <v>참나무</v>
          </cell>
        </row>
        <row r="389">
          <cell r="A389" t="str">
            <v>참나무</v>
          </cell>
        </row>
        <row r="390">
          <cell r="A390" t="str">
            <v>아)10M시설녹지2지역</v>
          </cell>
        </row>
        <row r="391">
          <cell r="A391" t="str">
            <v>소나무</v>
          </cell>
        </row>
        <row r="392">
          <cell r="A392" t="str">
            <v>소나무</v>
          </cell>
        </row>
        <row r="393">
          <cell r="A393" t="str">
            <v>소나무</v>
          </cell>
        </row>
        <row r="394">
          <cell r="A394" t="str">
            <v>소나무</v>
          </cell>
        </row>
        <row r="395">
          <cell r="A395" t="str">
            <v>해  송</v>
          </cell>
        </row>
        <row r="396">
          <cell r="A396" t="str">
            <v>해  송</v>
          </cell>
        </row>
        <row r="397">
          <cell r="A397" t="str">
            <v>해  송</v>
          </cell>
        </row>
        <row r="398">
          <cell r="A398" t="str">
            <v>자)경관녹지 Ⅰ</v>
          </cell>
        </row>
        <row r="399">
          <cell r="A399" t="str">
            <v>리기다소나무</v>
          </cell>
        </row>
        <row r="400">
          <cell r="A400" t="str">
            <v>리기다소나무</v>
          </cell>
        </row>
        <row r="401">
          <cell r="A401" t="str">
            <v>리기다소나무</v>
          </cell>
        </row>
        <row r="402">
          <cell r="A402" t="str">
            <v>리기다소나무</v>
          </cell>
        </row>
        <row r="403">
          <cell r="A403" t="str">
            <v>해  송</v>
          </cell>
        </row>
        <row r="404">
          <cell r="A404" t="str">
            <v>해  송</v>
          </cell>
        </row>
        <row r="405">
          <cell r="A405" t="str">
            <v>해  송</v>
          </cell>
        </row>
        <row r="406">
          <cell r="A406" t="str">
            <v>해  송</v>
          </cell>
        </row>
        <row r="407">
          <cell r="A407" t="str">
            <v>소사나무</v>
          </cell>
        </row>
        <row r="409">
          <cell r="A409" t="str">
            <v>차)경관녹지 Ⅱ</v>
          </cell>
        </row>
        <row r="410">
          <cell r="A410" t="str">
            <v>리기다소나무</v>
          </cell>
        </row>
        <row r="411">
          <cell r="A411" t="str">
            <v>리기다소나무</v>
          </cell>
        </row>
        <row r="412">
          <cell r="A412" t="str">
            <v>리기다소나무</v>
          </cell>
        </row>
        <row r="413">
          <cell r="A413" t="str">
            <v>리기다소나무</v>
          </cell>
        </row>
        <row r="414">
          <cell r="A414" t="str">
            <v>리기다소나무</v>
          </cell>
        </row>
        <row r="415">
          <cell r="A415" t="str">
            <v>소나무</v>
          </cell>
        </row>
        <row r="416">
          <cell r="A416" t="str">
            <v>소나무</v>
          </cell>
        </row>
        <row r="417">
          <cell r="A417" t="str">
            <v>소나무</v>
          </cell>
        </row>
        <row r="418">
          <cell r="A418" t="str">
            <v>소나무</v>
          </cell>
        </row>
        <row r="419">
          <cell r="A419" t="str">
            <v>해  송</v>
          </cell>
        </row>
        <row r="420">
          <cell r="A420" t="str">
            <v>해  송</v>
          </cell>
        </row>
        <row r="421">
          <cell r="A421" t="str">
            <v>해  송</v>
          </cell>
        </row>
        <row r="422">
          <cell r="A422" t="str">
            <v>해  송</v>
          </cell>
        </row>
        <row r="423">
          <cell r="A423" t="str">
            <v>해  송</v>
          </cell>
        </row>
        <row r="424">
          <cell r="A424" t="str">
            <v>해  송</v>
          </cell>
        </row>
        <row r="425">
          <cell r="A425" t="str">
            <v>해  송</v>
          </cell>
        </row>
        <row r="426">
          <cell r="A426" t="str">
            <v>해  송</v>
          </cell>
        </row>
        <row r="427">
          <cell r="A427" t="str">
            <v>소사나무</v>
          </cell>
        </row>
        <row r="429">
          <cell r="A429" t="str">
            <v>카)경관녹지 Ⅲ</v>
          </cell>
        </row>
        <row r="430">
          <cell r="A430" t="str">
            <v>리기다소나무</v>
          </cell>
        </row>
        <row r="431">
          <cell r="A431" t="str">
            <v>리기다소나무</v>
          </cell>
        </row>
        <row r="432">
          <cell r="A432" t="str">
            <v>리기다소나무</v>
          </cell>
        </row>
        <row r="433">
          <cell r="A433" t="str">
            <v>리기다소나무</v>
          </cell>
        </row>
        <row r="434">
          <cell r="A434" t="str">
            <v>리기다소나무</v>
          </cell>
        </row>
        <row r="435">
          <cell r="A435" t="str">
            <v>소나무</v>
          </cell>
        </row>
        <row r="436">
          <cell r="A436" t="str">
            <v>소나무</v>
          </cell>
        </row>
        <row r="437">
          <cell r="A437" t="str">
            <v>소나무</v>
          </cell>
        </row>
        <row r="438">
          <cell r="A438" t="str">
            <v>해  송</v>
          </cell>
        </row>
        <row r="439">
          <cell r="A439" t="str">
            <v>해  송</v>
          </cell>
        </row>
        <row r="440">
          <cell r="A440" t="str">
            <v>해  송</v>
          </cell>
        </row>
        <row r="441">
          <cell r="A441" t="str">
            <v>해  송</v>
          </cell>
        </row>
        <row r="442">
          <cell r="A442" t="str">
            <v>해  송</v>
          </cell>
        </row>
        <row r="443">
          <cell r="A443" t="str">
            <v>해  송</v>
          </cell>
        </row>
        <row r="444">
          <cell r="A444" t="str">
            <v>타)경관녹지 Ⅳ</v>
          </cell>
        </row>
        <row r="445">
          <cell r="A445" t="str">
            <v>리기다소나무</v>
          </cell>
        </row>
        <row r="446">
          <cell r="A446" t="str">
            <v>리기다소나무</v>
          </cell>
        </row>
        <row r="447">
          <cell r="A447" t="str">
            <v>리기다소나무</v>
          </cell>
        </row>
        <row r="448">
          <cell r="A448" t="str">
            <v>리기다소나무</v>
          </cell>
        </row>
        <row r="449">
          <cell r="A449" t="str">
            <v>리기다소나무</v>
          </cell>
        </row>
        <row r="450">
          <cell r="A450" t="str">
            <v>소나무</v>
          </cell>
        </row>
        <row r="451">
          <cell r="A451" t="str">
            <v>소나무</v>
          </cell>
        </row>
        <row r="452">
          <cell r="A452" t="str">
            <v>소나무</v>
          </cell>
        </row>
        <row r="453">
          <cell r="A453" t="str">
            <v>해  송</v>
          </cell>
        </row>
        <row r="454">
          <cell r="A454" t="str">
            <v>해  송</v>
          </cell>
        </row>
        <row r="455">
          <cell r="A455" t="str">
            <v>해  송</v>
          </cell>
        </row>
        <row r="456">
          <cell r="A456" t="str">
            <v>해  송</v>
          </cell>
        </row>
        <row r="457">
          <cell r="A457" t="str">
            <v>해  송</v>
          </cell>
        </row>
        <row r="458">
          <cell r="A458" t="str">
            <v>해  송</v>
          </cell>
        </row>
        <row r="467">
          <cell r="A467" t="str">
            <v>2) 가식장수목이식</v>
          </cell>
        </row>
        <row r="468">
          <cell r="A468" t="str">
            <v>가)어린이공원 Ⅰ</v>
          </cell>
        </row>
        <row r="469">
          <cell r="A469" t="str">
            <v>나)어린이공원 Ⅱ</v>
          </cell>
        </row>
        <row r="470">
          <cell r="A470" t="str">
            <v>다)어린이공원 Ⅲ</v>
          </cell>
        </row>
        <row r="471">
          <cell r="A471" t="str">
            <v>라)어린이공원 Ⅳ</v>
          </cell>
        </row>
        <row r="472">
          <cell r="A472" t="str">
            <v>마)어린이공원 Ⅴ</v>
          </cell>
        </row>
        <row r="473">
          <cell r="A473" t="str">
            <v>바)어린이공원 Ⅶ</v>
          </cell>
        </row>
        <row r="474">
          <cell r="A474" t="str">
            <v>사)10M시설녹지1지역</v>
          </cell>
        </row>
        <row r="475">
          <cell r="A475" t="str">
            <v>아)10M시설녹지2지역</v>
          </cell>
        </row>
        <row r="476">
          <cell r="A476" t="str">
            <v>자)경관녹지 Ⅰ</v>
          </cell>
        </row>
        <row r="477">
          <cell r="A477" t="str">
            <v>차)경관녹지 Ⅱ</v>
          </cell>
        </row>
        <row r="478">
          <cell r="A478" t="str">
            <v>카)경관녹지 Ⅲ</v>
          </cell>
        </row>
        <row r="479">
          <cell r="A479" t="str">
            <v>타)경관녹지 Ⅳ</v>
          </cell>
        </row>
        <row r="482">
          <cell r="A482" t="str">
            <v>가)어린이공원 Ⅰ</v>
          </cell>
        </row>
        <row r="483">
          <cell r="A483" t="str">
            <v>해  송</v>
          </cell>
        </row>
        <row r="484">
          <cell r="A484" t="str">
            <v>해  송</v>
          </cell>
        </row>
        <row r="485">
          <cell r="A485" t="str">
            <v>소사나무</v>
          </cell>
        </row>
        <row r="487">
          <cell r="A487" t="str">
            <v>나)어린이공원 Ⅱ</v>
          </cell>
        </row>
        <row r="488">
          <cell r="A488" t="str">
            <v>해  송</v>
          </cell>
        </row>
        <row r="489">
          <cell r="A489" t="str">
            <v>때죽나무</v>
          </cell>
        </row>
        <row r="490">
          <cell r="A490" t="str">
            <v>소사나무</v>
          </cell>
        </row>
        <row r="491">
          <cell r="A491" t="str">
            <v>참나무</v>
          </cell>
        </row>
        <row r="492">
          <cell r="A492" t="str">
            <v>팥배나무</v>
          </cell>
        </row>
        <row r="494">
          <cell r="A494" t="str">
            <v>다)어린이공원 Ⅲ</v>
          </cell>
        </row>
        <row r="495">
          <cell r="A495" t="str">
            <v>해  송</v>
          </cell>
        </row>
        <row r="496">
          <cell r="A496" t="str">
            <v>해  송</v>
          </cell>
        </row>
        <row r="498">
          <cell r="A498" t="str">
            <v>라)어린이공원 Ⅳ</v>
          </cell>
        </row>
        <row r="499">
          <cell r="A499" t="str">
            <v>해  송</v>
          </cell>
        </row>
        <row r="501">
          <cell r="A501" t="str">
            <v>마)어린이공원 Ⅴ</v>
          </cell>
        </row>
        <row r="502">
          <cell r="A502" t="str">
            <v>해  송</v>
          </cell>
        </row>
        <row r="504">
          <cell r="A504" t="str">
            <v>바)어린이공원 Ⅶ</v>
          </cell>
        </row>
        <row r="505">
          <cell r="A505" t="str">
            <v>해  송</v>
          </cell>
        </row>
        <row r="507">
          <cell r="A507" t="str">
            <v>사)10M시설녹지1지역</v>
          </cell>
        </row>
        <row r="508">
          <cell r="A508" t="str">
            <v>해  송</v>
          </cell>
        </row>
        <row r="509">
          <cell r="A509" t="str">
            <v>해  송</v>
          </cell>
        </row>
        <row r="510">
          <cell r="A510" t="str">
            <v>해  송</v>
          </cell>
        </row>
        <row r="511">
          <cell r="A511" t="str">
            <v>해  송</v>
          </cell>
        </row>
        <row r="512">
          <cell r="A512" t="str">
            <v>참나무</v>
          </cell>
        </row>
        <row r="513">
          <cell r="A513" t="str">
            <v>참나무</v>
          </cell>
        </row>
        <row r="514">
          <cell r="A514" t="str">
            <v>참나무</v>
          </cell>
        </row>
        <row r="515">
          <cell r="A515" t="str">
            <v>참나무</v>
          </cell>
        </row>
        <row r="516">
          <cell r="A516" t="str">
            <v>참나무</v>
          </cell>
        </row>
        <row r="517">
          <cell r="A517" t="str">
            <v>참나무</v>
          </cell>
        </row>
        <row r="518">
          <cell r="A518" t="str">
            <v>참나무</v>
          </cell>
        </row>
        <row r="519">
          <cell r="A519" t="str">
            <v>참나무</v>
          </cell>
        </row>
        <row r="520">
          <cell r="A520" t="str">
            <v>참나무</v>
          </cell>
        </row>
        <row r="521">
          <cell r="A521" t="str">
            <v>참나무</v>
          </cell>
        </row>
        <row r="523">
          <cell r="A523" t="str">
            <v>아)10M시설녹지2지역</v>
          </cell>
        </row>
        <row r="524">
          <cell r="A524" t="str">
            <v>소나무</v>
          </cell>
        </row>
        <row r="525">
          <cell r="A525" t="str">
            <v>소나무</v>
          </cell>
        </row>
        <row r="526">
          <cell r="A526" t="str">
            <v>소나무</v>
          </cell>
        </row>
        <row r="527">
          <cell r="A527" t="str">
            <v>소나무</v>
          </cell>
        </row>
        <row r="528">
          <cell r="A528" t="str">
            <v>해  송</v>
          </cell>
        </row>
        <row r="529">
          <cell r="A529" t="str">
            <v>해  송</v>
          </cell>
        </row>
        <row r="530">
          <cell r="A530" t="str">
            <v>해  송</v>
          </cell>
        </row>
        <row r="532">
          <cell r="A532" t="str">
            <v>자)경관녹지 Ⅰ</v>
          </cell>
        </row>
        <row r="533">
          <cell r="A533" t="str">
            <v>리기다소나무</v>
          </cell>
        </row>
        <row r="534">
          <cell r="A534" t="str">
            <v>리기다소나무</v>
          </cell>
        </row>
        <row r="535">
          <cell r="A535" t="str">
            <v>리기다소나무</v>
          </cell>
        </row>
        <row r="536">
          <cell r="A536" t="str">
            <v>리기다소나무</v>
          </cell>
        </row>
        <row r="537">
          <cell r="A537" t="str">
            <v>해  송</v>
          </cell>
        </row>
        <row r="538">
          <cell r="A538" t="str">
            <v>해  송</v>
          </cell>
        </row>
        <row r="539">
          <cell r="A539" t="str">
            <v>해  송</v>
          </cell>
        </row>
        <row r="540">
          <cell r="A540" t="str">
            <v>해  송</v>
          </cell>
        </row>
        <row r="541">
          <cell r="A541" t="str">
            <v>소사나무</v>
          </cell>
        </row>
        <row r="543">
          <cell r="A543" t="str">
            <v>차)경관녹지 Ⅱ</v>
          </cell>
        </row>
        <row r="544">
          <cell r="A544" t="str">
            <v>리기다소나무</v>
          </cell>
        </row>
        <row r="545">
          <cell r="A545" t="str">
            <v>리기다소나무</v>
          </cell>
        </row>
        <row r="546">
          <cell r="A546" t="str">
            <v>리기다소나무</v>
          </cell>
        </row>
        <row r="547">
          <cell r="A547" t="str">
            <v>리기다소나무</v>
          </cell>
        </row>
        <row r="548">
          <cell r="A548" t="str">
            <v>리기다소나무</v>
          </cell>
        </row>
        <row r="549">
          <cell r="A549" t="str">
            <v>소나무</v>
          </cell>
        </row>
        <row r="550">
          <cell r="A550" t="str">
            <v>소나무</v>
          </cell>
        </row>
        <row r="551">
          <cell r="A551" t="str">
            <v>소나무</v>
          </cell>
        </row>
        <row r="552">
          <cell r="A552" t="str">
            <v>소나무</v>
          </cell>
        </row>
        <row r="553">
          <cell r="A553" t="str">
            <v>해  송</v>
          </cell>
        </row>
        <row r="554">
          <cell r="A554" t="str">
            <v>해  송</v>
          </cell>
        </row>
        <row r="555">
          <cell r="A555" t="str">
            <v>해  송</v>
          </cell>
        </row>
        <row r="556">
          <cell r="A556" t="str">
            <v>해  송</v>
          </cell>
        </row>
        <row r="557">
          <cell r="A557" t="str">
            <v>해  송</v>
          </cell>
        </row>
        <row r="558">
          <cell r="A558" t="str">
            <v>해  송</v>
          </cell>
        </row>
        <row r="559">
          <cell r="A559" t="str">
            <v>해  송</v>
          </cell>
        </row>
        <row r="560">
          <cell r="A560" t="str">
            <v>해  송</v>
          </cell>
        </row>
        <row r="561">
          <cell r="A561" t="str">
            <v>소사나무</v>
          </cell>
        </row>
        <row r="563">
          <cell r="A563" t="str">
            <v>카)경관녹지 Ⅲ</v>
          </cell>
        </row>
        <row r="564">
          <cell r="A564" t="str">
            <v>리기다소나무</v>
          </cell>
        </row>
        <row r="565">
          <cell r="A565" t="str">
            <v>리기다소나무</v>
          </cell>
        </row>
        <row r="566">
          <cell r="A566" t="str">
            <v>리기다소나무</v>
          </cell>
        </row>
        <row r="567">
          <cell r="A567" t="str">
            <v>리기다소나무</v>
          </cell>
        </row>
        <row r="568">
          <cell r="A568" t="str">
            <v>리기다소나무</v>
          </cell>
        </row>
        <row r="569">
          <cell r="A569" t="str">
            <v>소나무</v>
          </cell>
        </row>
        <row r="570">
          <cell r="A570" t="str">
            <v>소나무</v>
          </cell>
        </row>
        <row r="571">
          <cell r="A571" t="str">
            <v>소나무</v>
          </cell>
        </row>
        <row r="572">
          <cell r="A572" t="str">
            <v>해  송</v>
          </cell>
        </row>
        <row r="573">
          <cell r="A573" t="str">
            <v>해  송</v>
          </cell>
        </row>
        <row r="574">
          <cell r="A574" t="str">
            <v>해  송</v>
          </cell>
        </row>
        <row r="575">
          <cell r="A575" t="str">
            <v>해  송</v>
          </cell>
        </row>
        <row r="576">
          <cell r="A576" t="str">
            <v>해  송</v>
          </cell>
        </row>
        <row r="577">
          <cell r="A577" t="str">
            <v>해  송</v>
          </cell>
        </row>
        <row r="579">
          <cell r="A579" t="str">
            <v>타)경관녹지 Ⅳ</v>
          </cell>
        </row>
        <row r="580">
          <cell r="A580" t="str">
            <v>리기다소나무</v>
          </cell>
        </row>
        <row r="581">
          <cell r="A581" t="str">
            <v>리기다소나무</v>
          </cell>
        </row>
        <row r="582">
          <cell r="A582" t="str">
            <v>리기다소나무</v>
          </cell>
        </row>
        <row r="583">
          <cell r="A583" t="str">
            <v>리기다소나무</v>
          </cell>
        </row>
        <row r="584">
          <cell r="A584" t="str">
            <v>리기다소나무</v>
          </cell>
        </row>
        <row r="585">
          <cell r="A585" t="str">
            <v>소나무</v>
          </cell>
        </row>
        <row r="586">
          <cell r="A586" t="str">
            <v>소나무</v>
          </cell>
        </row>
        <row r="587">
          <cell r="A587" t="str">
            <v>소나무</v>
          </cell>
        </row>
        <row r="588">
          <cell r="A588" t="str">
            <v>해  송</v>
          </cell>
        </row>
        <row r="589">
          <cell r="A589" t="str">
            <v>해  송</v>
          </cell>
        </row>
        <row r="590">
          <cell r="A590" t="str">
            <v>해  송</v>
          </cell>
        </row>
        <row r="591">
          <cell r="A591" t="str">
            <v>해  송</v>
          </cell>
        </row>
        <row r="592">
          <cell r="A592" t="str">
            <v>해  송</v>
          </cell>
        </row>
        <row r="593">
          <cell r="A593" t="str">
            <v>해  송</v>
          </cell>
        </row>
        <row r="596">
          <cell r="A596" t="str">
            <v>3) 기타공사</v>
          </cell>
        </row>
        <row r="597">
          <cell r="A597" t="str">
            <v>삼각지주목</v>
          </cell>
        </row>
        <row r="598">
          <cell r="A598" t="str">
            <v>삼각지주목</v>
          </cell>
        </row>
        <row r="599">
          <cell r="A599" t="str">
            <v>대나무 지주목</v>
          </cell>
        </row>
        <row r="600">
          <cell r="A600" t="str">
            <v>토양개량제 A</v>
          </cell>
        </row>
        <row r="601">
          <cell r="A601" t="str">
            <v>토양개량제 B</v>
          </cell>
        </row>
        <row r="605">
          <cell r="A605" t="str">
            <v>3. 시설물공사</v>
          </cell>
        </row>
        <row r="606">
          <cell r="A606" t="str">
            <v>1) 어린이공원 Ⅰ</v>
          </cell>
        </row>
        <row r="607">
          <cell r="A607" t="str">
            <v>2) 어린이공원 Ⅱ</v>
          </cell>
        </row>
        <row r="608">
          <cell r="A608" t="str">
            <v>3) 어린이공원 Ⅲ</v>
          </cell>
        </row>
        <row r="609">
          <cell r="A609" t="str">
            <v>4) 어린이공원 Ⅳ</v>
          </cell>
        </row>
        <row r="610">
          <cell r="A610" t="str">
            <v>5) 어린이공원 Ⅴ</v>
          </cell>
        </row>
        <row r="611">
          <cell r="A611" t="str">
            <v>6) 어린이공원 Ⅶ</v>
          </cell>
        </row>
        <row r="612">
          <cell r="A612" t="str">
            <v>7) 경관녹지 Ⅰ</v>
          </cell>
        </row>
        <row r="613">
          <cell r="A613" t="str">
            <v>8) 경관녹지 Ⅱ</v>
          </cell>
        </row>
        <row r="614">
          <cell r="A614" t="str">
            <v>9) 경관녹지 Ⅲ</v>
          </cell>
        </row>
        <row r="615">
          <cell r="A615" t="str">
            <v>10) 보행자전용도로</v>
          </cell>
        </row>
        <row r="618">
          <cell r="A618" t="str">
            <v>1) 어린이공원 Ⅰ</v>
          </cell>
        </row>
        <row r="619">
          <cell r="A619" t="str">
            <v>쉘  터</v>
          </cell>
        </row>
        <row r="620">
          <cell r="A620" t="str">
            <v>등의자</v>
          </cell>
        </row>
        <row r="621">
          <cell r="A621" t="str">
            <v>평의자</v>
          </cell>
        </row>
        <row r="622">
          <cell r="A622" t="str">
            <v>휴지통</v>
          </cell>
        </row>
        <row r="623">
          <cell r="A623" t="str">
            <v>자전거보관대</v>
          </cell>
        </row>
        <row r="624">
          <cell r="A624" t="str">
            <v>종합안내판</v>
          </cell>
        </row>
        <row r="625">
          <cell r="A625" t="str">
            <v>조합놀이대 E형</v>
          </cell>
        </row>
        <row r="626">
          <cell r="A626" t="str">
            <v>자연석입간판              (기채취용)</v>
          </cell>
        </row>
        <row r="628">
          <cell r="A628" t="str">
            <v>2) 어린이공원 Ⅱ</v>
          </cell>
        </row>
        <row r="629">
          <cell r="A629" t="str">
            <v>쉘  터</v>
          </cell>
        </row>
        <row r="630">
          <cell r="A630" t="str">
            <v>등의자</v>
          </cell>
        </row>
        <row r="631">
          <cell r="A631" t="str">
            <v>평의자</v>
          </cell>
        </row>
        <row r="632">
          <cell r="A632" t="str">
            <v>휴지통</v>
          </cell>
        </row>
        <row r="633">
          <cell r="A633" t="str">
            <v>종합안내판</v>
          </cell>
        </row>
        <row r="634">
          <cell r="A634" t="str">
            <v>조합놀이대 F형</v>
          </cell>
        </row>
        <row r="635">
          <cell r="A635" t="str">
            <v>수목보호홀덮개</v>
          </cell>
        </row>
        <row r="636">
          <cell r="A636" t="str">
            <v>자연석입간판              (기채취용)</v>
          </cell>
        </row>
        <row r="638">
          <cell r="A638" t="str">
            <v>3) 어린이공원 Ⅲ</v>
          </cell>
        </row>
        <row r="639">
          <cell r="A639" t="str">
            <v>쉘  터</v>
          </cell>
        </row>
        <row r="640">
          <cell r="A640" t="str">
            <v>평의자</v>
          </cell>
        </row>
        <row r="641">
          <cell r="A641" t="str">
            <v>휴지통</v>
          </cell>
        </row>
        <row r="642">
          <cell r="A642" t="str">
            <v>자전거보관대</v>
          </cell>
        </row>
        <row r="643">
          <cell r="A643" t="str">
            <v>종합안내판</v>
          </cell>
        </row>
        <row r="644">
          <cell r="A644" t="str">
            <v>농구대(야외이동식)</v>
          </cell>
        </row>
        <row r="645">
          <cell r="A645" t="str">
            <v>조합놀이대 A형</v>
          </cell>
        </row>
        <row r="646">
          <cell r="A646" t="str">
            <v>자연석입간판              (기채취용)</v>
          </cell>
        </row>
        <row r="648">
          <cell r="A648" t="str">
            <v>4) 어린이공원 Ⅳ</v>
          </cell>
        </row>
        <row r="649">
          <cell r="A649" t="str">
            <v>쉘  터</v>
          </cell>
        </row>
        <row r="650">
          <cell r="A650" t="str">
            <v>등의자</v>
          </cell>
        </row>
        <row r="651">
          <cell r="A651" t="str">
            <v>평의자</v>
          </cell>
        </row>
        <row r="652">
          <cell r="A652" t="str">
            <v>휴지통</v>
          </cell>
        </row>
        <row r="653">
          <cell r="A653" t="str">
            <v>종합안내판</v>
          </cell>
        </row>
        <row r="654">
          <cell r="A654" t="str">
            <v>조합놀이대 C형</v>
          </cell>
        </row>
        <row r="655">
          <cell r="A655" t="str">
            <v>수목보호홀덮개</v>
          </cell>
        </row>
        <row r="656">
          <cell r="A656" t="str">
            <v>자연석입간판              (기채취용)</v>
          </cell>
        </row>
        <row r="658">
          <cell r="A658" t="str">
            <v>5) 어린이공원 Ⅴ</v>
          </cell>
        </row>
        <row r="659">
          <cell r="A659" t="str">
            <v>쉘  터</v>
          </cell>
        </row>
        <row r="660">
          <cell r="A660" t="str">
            <v>등의자</v>
          </cell>
        </row>
        <row r="661">
          <cell r="A661" t="str">
            <v>평의자</v>
          </cell>
        </row>
        <row r="662">
          <cell r="A662" t="str">
            <v>휴지통</v>
          </cell>
        </row>
        <row r="663">
          <cell r="A663" t="str">
            <v>자전거보관대</v>
          </cell>
        </row>
        <row r="664">
          <cell r="A664" t="str">
            <v>종합안내판</v>
          </cell>
        </row>
        <row r="665">
          <cell r="A665" t="str">
            <v>조합놀이대 D형</v>
          </cell>
        </row>
        <row r="666">
          <cell r="A666" t="str">
            <v>자연석입간판              (기채취용)</v>
          </cell>
        </row>
        <row r="668">
          <cell r="A668" t="str">
            <v>6) 어린이공원 Ⅶ</v>
          </cell>
        </row>
        <row r="669">
          <cell r="A669" t="str">
            <v>쉘  터</v>
          </cell>
        </row>
        <row r="670">
          <cell r="A670" t="str">
            <v>등의자</v>
          </cell>
        </row>
        <row r="671">
          <cell r="A671" t="str">
            <v>평의자</v>
          </cell>
        </row>
        <row r="672">
          <cell r="A672" t="str">
            <v>휴지통</v>
          </cell>
        </row>
        <row r="673">
          <cell r="A673" t="str">
            <v>종합안내판</v>
          </cell>
        </row>
        <row r="674">
          <cell r="A674" t="str">
            <v>조합놀이대 G형</v>
          </cell>
        </row>
        <row r="675">
          <cell r="A675" t="str">
            <v>자연석입간판              (기채취용)</v>
          </cell>
        </row>
        <row r="676">
          <cell r="A676" t="str">
            <v>7) 경관녹지 Ⅰ</v>
          </cell>
        </row>
        <row r="677">
          <cell r="A677" t="str">
            <v>등의자</v>
          </cell>
        </row>
        <row r="678">
          <cell r="A678" t="str">
            <v>휴지통</v>
          </cell>
        </row>
        <row r="679">
          <cell r="A679" t="str">
            <v>수목보호홀덮개</v>
          </cell>
        </row>
        <row r="681">
          <cell r="A681" t="str">
            <v>8) 경관녹지 Ⅱ</v>
          </cell>
        </row>
        <row r="682">
          <cell r="A682" t="str">
            <v>등의자</v>
          </cell>
        </row>
        <row r="683">
          <cell r="A683" t="str">
            <v>평의자</v>
          </cell>
        </row>
        <row r="684">
          <cell r="A684" t="str">
            <v>휴지통</v>
          </cell>
        </row>
        <row r="685">
          <cell r="A685" t="str">
            <v>자전거보관대</v>
          </cell>
        </row>
        <row r="686">
          <cell r="A686" t="str">
            <v>방향안내판</v>
          </cell>
        </row>
        <row r="687">
          <cell r="A687" t="str">
            <v>수목보호홀덮개</v>
          </cell>
        </row>
        <row r="689">
          <cell r="A689" t="str">
            <v>9) 경관녹지 Ⅲ</v>
          </cell>
        </row>
        <row r="690">
          <cell r="A690" t="str">
            <v>등의자</v>
          </cell>
        </row>
        <row r="691">
          <cell r="A691" t="str">
            <v>평의자</v>
          </cell>
        </row>
        <row r="692">
          <cell r="A692" t="str">
            <v>휴지통</v>
          </cell>
        </row>
        <row r="693">
          <cell r="A693" t="str">
            <v>자전거보관대</v>
          </cell>
        </row>
        <row r="694">
          <cell r="A694" t="str">
            <v>방향안내판</v>
          </cell>
        </row>
        <row r="695">
          <cell r="A695" t="str">
            <v>수목보호홀덮개</v>
          </cell>
        </row>
        <row r="697">
          <cell r="A697" t="str">
            <v>10) 보행자전용도로</v>
          </cell>
        </row>
        <row r="698">
          <cell r="A698" t="str">
            <v>수목보호홀덮개</v>
          </cell>
        </row>
        <row r="699">
          <cell r="A699" t="str">
            <v>4. 포장공사</v>
          </cell>
        </row>
        <row r="700">
          <cell r="A700" t="str">
            <v>1) 어린이공원 Ⅰ</v>
          </cell>
        </row>
        <row r="701">
          <cell r="A701" t="str">
            <v>2) 어린이공원 Ⅱ</v>
          </cell>
        </row>
        <row r="702">
          <cell r="A702" t="str">
            <v>3) 어린이공원 Ⅲ</v>
          </cell>
        </row>
        <row r="703">
          <cell r="A703" t="str">
            <v>4) 어린이공원 Ⅳ</v>
          </cell>
        </row>
        <row r="704">
          <cell r="A704" t="str">
            <v>5) 어린이공원 Ⅴ</v>
          </cell>
        </row>
        <row r="705">
          <cell r="A705" t="str">
            <v>6) 어린이공원 Ⅶ</v>
          </cell>
        </row>
        <row r="706">
          <cell r="A706" t="str">
            <v>7) 경관녹지 Ⅰ</v>
          </cell>
        </row>
        <row r="707">
          <cell r="A707" t="str">
            <v>8) 경관녹지 Ⅱ</v>
          </cell>
        </row>
        <row r="708">
          <cell r="A708" t="str">
            <v>9) 경관녹지 Ⅲ</v>
          </cell>
        </row>
        <row r="711">
          <cell r="A711" t="str">
            <v>1) 어린이공원 Ⅰ</v>
          </cell>
        </row>
        <row r="712">
          <cell r="A712" t="str">
            <v>콘크리트경계블럭A형</v>
          </cell>
        </row>
        <row r="713">
          <cell r="A713" t="str">
            <v>소형고압블럭포장       (I형)</v>
          </cell>
        </row>
        <row r="714">
          <cell r="A714" t="str">
            <v>모래포설</v>
          </cell>
        </row>
        <row r="716">
          <cell r="A716" t="str">
            <v>2) 어린이공원 Ⅱ</v>
          </cell>
        </row>
        <row r="717">
          <cell r="A717" t="str">
            <v>콘크리트경계블럭A형</v>
          </cell>
        </row>
        <row r="718">
          <cell r="A718" t="str">
            <v>소형고압블럭경계</v>
          </cell>
        </row>
        <row r="719">
          <cell r="A719" t="str">
            <v>소형고압블럭포장       (I형)</v>
          </cell>
        </row>
        <row r="720">
          <cell r="A720" t="str">
            <v>모래포설</v>
          </cell>
        </row>
        <row r="722">
          <cell r="A722" t="str">
            <v>3) 어린이공원 Ⅲ</v>
          </cell>
        </row>
        <row r="723">
          <cell r="A723" t="str">
            <v>콘크리트경계블럭A형</v>
          </cell>
        </row>
        <row r="724">
          <cell r="A724" t="str">
            <v>소형고압블럭포장       (I형)</v>
          </cell>
        </row>
        <row r="725">
          <cell r="A725" t="str">
            <v>마사다짐</v>
          </cell>
        </row>
        <row r="726">
          <cell r="A726" t="str">
            <v>모래포설</v>
          </cell>
        </row>
        <row r="728">
          <cell r="A728" t="str">
            <v>4) 어린이공원 Ⅳ</v>
          </cell>
        </row>
        <row r="729">
          <cell r="A729" t="str">
            <v>콘크리트경계블럭A형</v>
          </cell>
        </row>
        <row r="730">
          <cell r="A730" t="str">
            <v>소형고압블럭경계</v>
          </cell>
        </row>
        <row r="731">
          <cell r="A731" t="str">
            <v>소형고압블럭포장       (I형)</v>
          </cell>
        </row>
        <row r="732">
          <cell r="A732" t="str">
            <v>모래포설</v>
          </cell>
        </row>
        <row r="734">
          <cell r="A734" t="str">
            <v>5) 어린이공원 Ⅴ</v>
          </cell>
        </row>
        <row r="735">
          <cell r="A735" t="str">
            <v>콘크리트경계블럭A형</v>
          </cell>
        </row>
        <row r="736">
          <cell r="A736" t="str">
            <v>소형고압블럭포장       (I형)</v>
          </cell>
        </row>
        <row r="737">
          <cell r="A737" t="str">
            <v>모래포설</v>
          </cell>
        </row>
        <row r="739">
          <cell r="A739" t="str">
            <v>6) 어린이공원 Ⅶ</v>
          </cell>
        </row>
        <row r="740">
          <cell r="A740" t="str">
            <v>콘크리트경계블럭A형</v>
          </cell>
        </row>
        <row r="741">
          <cell r="A741" t="str">
            <v>소형고압블럭경계</v>
          </cell>
        </row>
        <row r="742">
          <cell r="A742" t="str">
            <v>소형고압블럭포장       (I형)</v>
          </cell>
        </row>
        <row r="743">
          <cell r="A743" t="str">
            <v>모래포설</v>
          </cell>
        </row>
        <row r="745">
          <cell r="A745" t="str">
            <v>7) 경관녹지 Ⅰ</v>
          </cell>
        </row>
        <row r="746">
          <cell r="A746" t="str">
            <v>콘크리트경계블럭A형</v>
          </cell>
        </row>
        <row r="747">
          <cell r="A747" t="str">
            <v>콘크리트경계블럭B형</v>
          </cell>
        </row>
        <row r="748">
          <cell r="A748" t="str">
            <v>칼라투수콘크리트    포장</v>
          </cell>
        </row>
        <row r="749">
          <cell r="A749" t="str">
            <v>칼라투수콘크리트    포장</v>
          </cell>
        </row>
        <row r="751">
          <cell r="A751" t="str">
            <v>8) 경관녹지 Ⅱ</v>
          </cell>
        </row>
        <row r="752">
          <cell r="A752" t="str">
            <v>콘크리트경계블럭A형</v>
          </cell>
        </row>
        <row r="753">
          <cell r="A753" t="str">
            <v>콘크리트경계블럭B형</v>
          </cell>
        </row>
        <row r="754">
          <cell r="A754" t="str">
            <v>칼라투수콘크리트    포장</v>
          </cell>
        </row>
        <row r="755">
          <cell r="A755" t="str">
            <v>칼라투수콘크리트    포장</v>
          </cell>
        </row>
        <row r="757">
          <cell r="A757" t="str">
            <v>9) 경관녹지 Ⅲ</v>
          </cell>
        </row>
        <row r="758">
          <cell r="A758" t="str">
            <v>콘크리트경계블럭A형</v>
          </cell>
        </row>
        <row r="759">
          <cell r="A759" t="str">
            <v>콘크리트경계블럭B형</v>
          </cell>
        </row>
        <row r="760">
          <cell r="A760" t="str">
            <v>칼라투수콘크리트    포장</v>
          </cell>
        </row>
        <row r="761">
          <cell r="A761" t="str">
            <v>칼라투수콘크리트    포장</v>
          </cell>
        </row>
        <row r="768">
          <cell r="A768" t="str">
            <v>5. 우배수공사</v>
          </cell>
        </row>
        <row r="769">
          <cell r="A769" t="str">
            <v>1) 어린이공원 Ⅰ</v>
          </cell>
        </row>
        <row r="770">
          <cell r="A770" t="str">
            <v>2) 어린이공원 Ⅱ</v>
          </cell>
        </row>
        <row r="771">
          <cell r="A771" t="str">
            <v>3) 어린이공원 Ⅲ</v>
          </cell>
        </row>
        <row r="772">
          <cell r="A772" t="str">
            <v>4) 어린이공원 Ⅳ</v>
          </cell>
        </row>
        <row r="773">
          <cell r="A773" t="str">
            <v>5) 어린이공원 Ⅴ</v>
          </cell>
        </row>
        <row r="774">
          <cell r="A774" t="str">
            <v>6) 어린이공원 Ⅶ</v>
          </cell>
        </row>
        <row r="775">
          <cell r="A775" t="str">
            <v>7) 경관녹지 Ⅰ</v>
          </cell>
        </row>
        <row r="776">
          <cell r="A776" t="str">
            <v>8) 경관녹지 Ⅱ</v>
          </cell>
        </row>
        <row r="777">
          <cell r="A777" t="str">
            <v>9) 경관녹지 Ⅲ</v>
          </cell>
        </row>
        <row r="778">
          <cell r="A778" t="str">
            <v>10) 가로수</v>
          </cell>
        </row>
        <row r="779">
          <cell r="A779" t="str">
            <v>11) 시설녹지(100M)</v>
          </cell>
        </row>
        <row r="782">
          <cell r="A782" t="str">
            <v>1) 어린이공원 Ⅰ</v>
          </cell>
        </row>
        <row r="783">
          <cell r="A783" t="str">
            <v>집수정 A</v>
          </cell>
        </row>
        <row r="784">
          <cell r="A784" t="str">
            <v>집수정 B</v>
          </cell>
        </row>
        <row r="785">
          <cell r="A785" t="str">
            <v>우수관 (PE강관)</v>
          </cell>
        </row>
        <row r="786">
          <cell r="A786" t="str">
            <v>맹암거 (본선)</v>
          </cell>
        </row>
        <row r="787">
          <cell r="A787" t="str">
            <v>맹암거 (지선)</v>
          </cell>
        </row>
        <row r="789">
          <cell r="A789" t="str">
            <v>2) 어린이공원 Ⅱ</v>
          </cell>
        </row>
        <row r="790">
          <cell r="A790" t="str">
            <v>집수정 A</v>
          </cell>
        </row>
        <row r="791">
          <cell r="A791" t="str">
            <v>집수정 B</v>
          </cell>
        </row>
        <row r="792">
          <cell r="A792" t="str">
            <v>우수관 (PE강관)</v>
          </cell>
        </row>
        <row r="793">
          <cell r="A793" t="str">
            <v>맹암거 (지선)</v>
          </cell>
        </row>
        <row r="794">
          <cell r="A794" t="str">
            <v>맹암거 (본선)</v>
          </cell>
        </row>
        <row r="796">
          <cell r="A796" t="str">
            <v>3) 어린이공원 Ⅲ</v>
          </cell>
        </row>
        <row r="797">
          <cell r="A797" t="str">
            <v>집수정 A</v>
          </cell>
        </row>
        <row r="798">
          <cell r="A798" t="str">
            <v>집수정 B</v>
          </cell>
        </row>
        <row r="799">
          <cell r="A799" t="str">
            <v>우수관 (PE강관)</v>
          </cell>
        </row>
        <row r="800">
          <cell r="A800" t="str">
            <v>맹암거 (지선)</v>
          </cell>
        </row>
        <row r="801">
          <cell r="A801" t="str">
            <v>맹암거 (본선)</v>
          </cell>
        </row>
        <row r="803">
          <cell r="A803" t="str">
            <v>4) 어린이공원 Ⅳ</v>
          </cell>
        </row>
        <row r="804">
          <cell r="A804" t="str">
            <v>집수정 A</v>
          </cell>
        </row>
        <row r="805">
          <cell r="A805" t="str">
            <v>집수정 B</v>
          </cell>
        </row>
        <row r="806">
          <cell r="A806" t="str">
            <v>우수관 (PE강관)</v>
          </cell>
        </row>
        <row r="807">
          <cell r="A807" t="str">
            <v>맹암거 (지선)</v>
          </cell>
        </row>
        <row r="808">
          <cell r="A808" t="str">
            <v>맹암거 (본선)</v>
          </cell>
        </row>
        <row r="810">
          <cell r="A810" t="str">
            <v>5) 어린이공원 Ⅴ</v>
          </cell>
        </row>
        <row r="811">
          <cell r="A811" t="str">
            <v>집수정 A</v>
          </cell>
        </row>
        <row r="812">
          <cell r="A812" t="str">
            <v>집수정 B</v>
          </cell>
        </row>
        <row r="813">
          <cell r="A813" t="str">
            <v>우수관 (PE강관)</v>
          </cell>
        </row>
        <row r="814">
          <cell r="A814" t="str">
            <v>맹암거 (지선)</v>
          </cell>
        </row>
        <row r="815">
          <cell r="A815" t="str">
            <v>맹암거 (본선)</v>
          </cell>
        </row>
        <row r="817">
          <cell r="A817" t="str">
            <v>6) 어린이공원 Ⅶ</v>
          </cell>
        </row>
        <row r="818">
          <cell r="A818" t="str">
            <v>집수정 A</v>
          </cell>
        </row>
        <row r="819">
          <cell r="A819" t="str">
            <v>집수정 B</v>
          </cell>
        </row>
        <row r="820">
          <cell r="A820" t="str">
            <v>우수관 (PE강관)</v>
          </cell>
        </row>
        <row r="821">
          <cell r="A821" t="str">
            <v>맹암거 (지선)</v>
          </cell>
        </row>
        <row r="822">
          <cell r="A822" t="str">
            <v>맹암거 (본선)</v>
          </cell>
        </row>
        <row r="824">
          <cell r="A824" t="str">
            <v>7) 경관녹지 Ⅰ</v>
          </cell>
        </row>
        <row r="825">
          <cell r="A825" t="str">
            <v>집수정 A</v>
          </cell>
        </row>
        <row r="826">
          <cell r="A826" t="str">
            <v>집수정 B</v>
          </cell>
        </row>
        <row r="827">
          <cell r="A827" t="str">
            <v>우수관 (PE강관)</v>
          </cell>
        </row>
        <row r="828">
          <cell r="A828" t="str">
            <v>우수관 (PE강관)</v>
          </cell>
        </row>
        <row r="830">
          <cell r="A830" t="str">
            <v>8) 경관녹지 Ⅱ</v>
          </cell>
        </row>
        <row r="831">
          <cell r="A831" t="str">
            <v>집수정 A</v>
          </cell>
        </row>
        <row r="832">
          <cell r="A832" t="str">
            <v>집수정 B</v>
          </cell>
        </row>
        <row r="833">
          <cell r="A833" t="str">
            <v>우수관 (PE강관)</v>
          </cell>
        </row>
        <row r="834">
          <cell r="A834" t="str">
            <v>우수관 (PE강관)</v>
          </cell>
        </row>
        <row r="837">
          <cell r="A837" t="str">
            <v>9) 경관녹지 Ⅲ</v>
          </cell>
        </row>
        <row r="838">
          <cell r="A838" t="str">
            <v>집수정 A</v>
          </cell>
        </row>
        <row r="839">
          <cell r="A839" t="str">
            <v>집수정 B</v>
          </cell>
        </row>
        <row r="840">
          <cell r="A840" t="str">
            <v>우수관 (PE강관)</v>
          </cell>
        </row>
        <row r="841">
          <cell r="A841" t="str">
            <v>우수관 (PE강관)</v>
          </cell>
        </row>
        <row r="843">
          <cell r="A843" t="str">
            <v>10) 가로수</v>
          </cell>
        </row>
        <row r="844">
          <cell r="A844" t="str">
            <v>우수관 (PE강관)</v>
          </cell>
        </row>
        <row r="845">
          <cell r="A845" t="str">
            <v>PE 유공관</v>
          </cell>
        </row>
        <row r="847">
          <cell r="A847" t="str">
            <v>11) 시설녹지(100M)</v>
          </cell>
        </row>
        <row r="848">
          <cell r="A848" t="str">
            <v>집수정 A</v>
          </cell>
        </row>
        <row r="849">
          <cell r="A849" t="str">
            <v>집수정 B</v>
          </cell>
        </row>
        <row r="850">
          <cell r="A850" t="str">
            <v>U형 측구</v>
          </cell>
        </row>
        <row r="851">
          <cell r="A851" t="str">
            <v>우수관 (PE강관)</v>
          </cell>
        </row>
        <row r="852">
          <cell r="A852" t="str">
            <v>우수관 (PE강관)</v>
          </cell>
        </row>
        <row r="860">
          <cell r="A860" t="str">
            <v>6. 식재지조성공사</v>
          </cell>
        </row>
        <row r="861">
          <cell r="A861" t="str">
            <v>1) 어린이공원 Ⅰ</v>
          </cell>
        </row>
        <row r="862">
          <cell r="A862" t="str">
            <v>2) 어린이공원 Ⅱ</v>
          </cell>
        </row>
        <row r="863">
          <cell r="A863" t="str">
            <v>3) 어린이공원 Ⅲ</v>
          </cell>
        </row>
        <row r="864">
          <cell r="A864" t="str">
            <v>4) 어린이공원 Ⅳ</v>
          </cell>
        </row>
        <row r="865">
          <cell r="A865" t="str">
            <v>5) 어린이공원 Ⅴ</v>
          </cell>
        </row>
        <row r="866">
          <cell r="A866" t="str">
            <v>6) 어린이공원 Ⅶ</v>
          </cell>
        </row>
        <row r="867">
          <cell r="A867" t="str">
            <v>7) 10M시설녹지1지역</v>
          </cell>
        </row>
        <row r="868">
          <cell r="A868" t="str">
            <v>8) 10M시설녹지2지역</v>
          </cell>
        </row>
        <row r="869">
          <cell r="A869" t="str">
            <v>9) 경관녹지 Ⅰ</v>
          </cell>
        </row>
        <row r="870">
          <cell r="A870" t="str">
            <v>10) 경관녹지 Ⅱ</v>
          </cell>
        </row>
        <row r="871">
          <cell r="A871" t="str">
            <v>11) 경관녹지 Ⅲ</v>
          </cell>
        </row>
        <row r="872">
          <cell r="A872" t="str">
            <v>12) 가로수</v>
          </cell>
        </row>
        <row r="873">
          <cell r="A873" t="str">
            <v>13) 보행자전용도로</v>
          </cell>
        </row>
        <row r="876">
          <cell r="A876" t="str">
            <v>1) 어린이공원 Ⅰ</v>
          </cell>
        </row>
        <row r="877">
          <cell r="A877" t="str">
            <v>가. 토공</v>
          </cell>
        </row>
        <row r="878">
          <cell r="A878" t="str">
            <v>기계터파기(B.H0.7㎥)</v>
          </cell>
        </row>
        <row r="879">
          <cell r="A879" t="str">
            <v>기계잔토처리</v>
          </cell>
        </row>
        <row r="881">
          <cell r="A881" t="str">
            <v>나. 성토</v>
          </cell>
        </row>
        <row r="882">
          <cell r="A882" t="str">
            <v>절취 및 상차             (백호1.0㎥)</v>
          </cell>
        </row>
        <row r="883">
          <cell r="A883" t="str">
            <v>덤프운반                     (중앙공원-3공구)</v>
          </cell>
        </row>
        <row r="884">
          <cell r="A884" t="str">
            <v>단지정지</v>
          </cell>
        </row>
        <row r="886">
          <cell r="A886" t="str">
            <v>다. 환토</v>
          </cell>
        </row>
        <row r="887">
          <cell r="A887" t="str">
            <v>절취 및 상차             (백호1.0㎥)</v>
          </cell>
        </row>
        <row r="888">
          <cell r="A888" t="str">
            <v>덤프운반                     (중앙공원-3공구)</v>
          </cell>
        </row>
        <row r="889">
          <cell r="A889" t="str">
            <v>단지정지</v>
          </cell>
        </row>
        <row r="892">
          <cell r="A892" t="str">
            <v>2) 어린이공원 Ⅱ</v>
          </cell>
        </row>
        <row r="893">
          <cell r="A893" t="str">
            <v>가. 토공</v>
          </cell>
        </row>
        <row r="894">
          <cell r="A894" t="str">
            <v>기계터파기(B.H0.7㎥)</v>
          </cell>
        </row>
        <row r="895">
          <cell r="A895" t="str">
            <v>기계잔토처리</v>
          </cell>
        </row>
        <row r="897">
          <cell r="A897" t="str">
            <v>나. 성토</v>
          </cell>
        </row>
        <row r="898">
          <cell r="A898" t="str">
            <v>절취 및 상차             (백호1.0㎥)</v>
          </cell>
        </row>
        <row r="899">
          <cell r="A899" t="str">
            <v>덤프운반                     (중앙공원-3공구)</v>
          </cell>
        </row>
        <row r="900">
          <cell r="A900" t="str">
            <v>단지정지</v>
          </cell>
        </row>
        <row r="902">
          <cell r="A902" t="str">
            <v>다. 환토</v>
          </cell>
        </row>
        <row r="903">
          <cell r="A903" t="str">
            <v>절취 및 상차             (백호1.0㎥)</v>
          </cell>
        </row>
        <row r="904">
          <cell r="A904" t="str">
            <v>덤프운반                     (중앙공원-3공구)</v>
          </cell>
        </row>
        <row r="905">
          <cell r="A905" t="str">
            <v>단지정지</v>
          </cell>
        </row>
        <row r="906">
          <cell r="A906" t="str">
            <v>3) 어린이공원 Ⅲ</v>
          </cell>
        </row>
        <row r="907">
          <cell r="A907" t="str">
            <v>가. 토공</v>
          </cell>
        </row>
        <row r="908">
          <cell r="A908" t="str">
            <v>기계터파기(B.H0.7㎥)</v>
          </cell>
        </row>
        <row r="909">
          <cell r="A909" t="str">
            <v>기계잔토처리</v>
          </cell>
        </row>
        <row r="911">
          <cell r="A911" t="str">
            <v>나. 성토</v>
          </cell>
        </row>
        <row r="912">
          <cell r="A912" t="str">
            <v>절취 및 상차             (백호1.0㎥)</v>
          </cell>
        </row>
        <row r="913">
          <cell r="A913" t="str">
            <v>덤프운반                     (중앙공원-3공구)</v>
          </cell>
        </row>
        <row r="914">
          <cell r="A914" t="str">
            <v>단지정지</v>
          </cell>
        </row>
        <row r="916">
          <cell r="A916" t="str">
            <v>다. 환토</v>
          </cell>
        </row>
        <row r="917">
          <cell r="A917" t="str">
            <v>절취 및 상차             (백호1.0㎥)</v>
          </cell>
        </row>
        <row r="918">
          <cell r="A918" t="str">
            <v>덤프운반                     (중앙공원-3공구)</v>
          </cell>
        </row>
        <row r="919">
          <cell r="A919" t="str">
            <v>단지정지</v>
          </cell>
        </row>
        <row r="922">
          <cell r="A922" t="str">
            <v>4) 어린이공원 Ⅳ</v>
          </cell>
        </row>
        <row r="923">
          <cell r="A923" t="str">
            <v>가. 토공</v>
          </cell>
        </row>
        <row r="924">
          <cell r="A924" t="str">
            <v>기계터파기(B.H0.7㎥)</v>
          </cell>
        </row>
        <row r="925">
          <cell r="A925" t="str">
            <v>기계잔토처리</v>
          </cell>
        </row>
        <row r="927">
          <cell r="A927" t="str">
            <v>나. 성토</v>
          </cell>
        </row>
        <row r="928">
          <cell r="A928" t="str">
            <v>절취 및 상차             (백호1.0㎥)</v>
          </cell>
        </row>
        <row r="929">
          <cell r="A929" t="str">
            <v>덤프운반                     (중앙공원-3공구)</v>
          </cell>
        </row>
        <row r="930">
          <cell r="A930" t="str">
            <v>단지정지</v>
          </cell>
        </row>
        <row r="932">
          <cell r="A932" t="str">
            <v>다. 환토</v>
          </cell>
        </row>
        <row r="933">
          <cell r="A933" t="str">
            <v>절취 및 상차             (백호1.0㎥)</v>
          </cell>
        </row>
        <row r="934">
          <cell r="A934" t="str">
            <v>덤프운반                     (중앙공원-3공구)</v>
          </cell>
        </row>
        <row r="935">
          <cell r="A935" t="str">
            <v>단지정지</v>
          </cell>
        </row>
        <row r="938">
          <cell r="A938" t="str">
            <v>5) 어린이공원 Ⅴ</v>
          </cell>
        </row>
        <row r="939">
          <cell r="A939" t="str">
            <v>가. 토공</v>
          </cell>
        </row>
        <row r="940">
          <cell r="A940" t="str">
            <v>기계터파기(B.H0.7㎥)</v>
          </cell>
        </row>
        <row r="941">
          <cell r="A941" t="str">
            <v>기계잔토처리</v>
          </cell>
        </row>
        <row r="943">
          <cell r="A943" t="str">
            <v>나. 성토</v>
          </cell>
        </row>
        <row r="944">
          <cell r="A944" t="str">
            <v>절취 및 상차             (백호1.0㎥)</v>
          </cell>
        </row>
        <row r="945">
          <cell r="A945" t="str">
            <v>덤프운반                     (중앙공원-3공구)</v>
          </cell>
        </row>
        <row r="946">
          <cell r="A946" t="str">
            <v>단지정지</v>
          </cell>
        </row>
        <row r="948">
          <cell r="A948" t="str">
            <v>다. 환토</v>
          </cell>
        </row>
        <row r="949">
          <cell r="A949" t="str">
            <v>절취 및 상차             (백호1.0㎥)</v>
          </cell>
        </row>
        <row r="950">
          <cell r="A950" t="str">
            <v>덤프운반                     (중앙공원-3공구)</v>
          </cell>
        </row>
        <row r="951">
          <cell r="A951" t="str">
            <v>단지정지</v>
          </cell>
        </row>
        <row r="952">
          <cell r="A952" t="str">
            <v>6) 어린이공원 Ⅶ</v>
          </cell>
        </row>
        <row r="953">
          <cell r="A953" t="str">
            <v>가. 토공</v>
          </cell>
        </row>
        <row r="954">
          <cell r="A954" t="str">
            <v>기계터파기(B.H0.7㎥)</v>
          </cell>
        </row>
        <row r="955">
          <cell r="A955" t="str">
            <v>기계잔토처리</v>
          </cell>
        </row>
        <row r="957">
          <cell r="A957" t="str">
            <v>나. 성토</v>
          </cell>
        </row>
        <row r="958">
          <cell r="A958" t="str">
            <v>절취 및 상차             (백호1.0㎥)</v>
          </cell>
        </row>
        <row r="959">
          <cell r="A959" t="str">
            <v>덤프운반                     (중앙공원-3공구)</v>
          </cell>
        </row>
        <row r="960">
          <cell r="A960" t="str">
            <v>단지정지</v>
          </cell>
        </row>
        <row r="962">
          <cell r="A962" t="str">
            <v>다. 환토</v>
          </cell>
        </row>
        <row r="963">
          <cell r="A963" t="str">
            <v>절취 및 상차             (백호1.0㎥)</v>
          </cell>
        </row>
        <row r="964">
          <cell r="A964" t="str">
            <v>덤프운반                     (중앙공원-3공구)</v>
          </cell>
        </row>
        <row r="965">
          <cell r="A965" t="str">
            <v>단지정지</v>
          </cell>
        </row>
        <row r="968">
          <cell r="A968" t="str">
            <v>7) 10M시설녹지1지역</v>
          </cell>
        </row>
        <row r="969">
          <cell r="A969" t="str">
            <v>가. 토공</v>
          </cell>
        </row>
        <row r="970">
          <cell r="A970" t="str">
            <v>기계터파기(B.H0.7㎥)</v>
          </cell>
        </row>
        <row r="971">
          <cell r="A971" t="str">
            <v>기계잔토처리</v>
          </cell>
        </row>
        <row r="973">
          <cell r="A973" t="str">
            <v>나. 성토</v>
          </cell>
        </row>
        <row r="974">
          <cell r="A974" t="str">
            <v>절취 및 상차             (백호1.0㎥)</v>
          </cell>
        </row>
        <row r="975">
          <cell r="A975" t="str">
            <v>덤프운반                     (중앙공원-3공구)</v>
          </cell>
        </row>
        <row r="976">
          <cell r="A976" t="str">
            <v>단지정지</v>
          </cell>
        </row>
        <row r="978">
          <cell r="A978" t="str">
            <v>다. 환토</v>
          </cell>
        </row>
        <row r="979">
          <cell r="A979" t="str">
            <v>절취 및 상차             (백호1.0㎥)</v>
          </cell>
        </row>
        <row r="980">
          <cell r="A980" t="str">
            <v>덤프운반                     (중앙공원-3공구)</v>
          </cell>
        </row>
        <row r="981">
          <cell r="A981" t="str">
            <v>단지정지</v>
          </cell>
        </row>
        <row r="984">
          <cell r="A984" t="str">
            <v>8) 10M시설녹지2지역</v>
          </cell>
        </row>
        <row r="985">
          <cell r="A985" t="str">
            <v>가. 토공</v>
          </cell>
        </row>
        <row r="986">
          <cell r="A986" t="str">
            <v>기계터파기(B.H0.7㎥)</v>
          </cell>
        </row>
        <row r="987">
          <cell r="A987" t="str">
            <v>기계잔토처리</v>
          </cell>
        </row>
        <row r="989">
          <cell r="A989" t="str">
            <v>나. 성토</v>
          </cell>
        </row>
        <row r="990">
          <cell r="A990" t="str">
            <v>절취 및 상차             (백호1.0㎥)</v>
          </cell>
        </row>
        <row r="991">
          <cell r="A991" t="str">
            <v>덤프운반                     (중앙공원-3공구)</v>
          </cell>
        </row>
        <row r="992">
          <cell r="A992" t="str">
            <v>단지정지</v>
          </cell>
        </row>
        <row r="994">
          <cell r="A994" t="str">
            <v>다. 환토</v>
          </cell>
        </row>
        <row r="995">
          <cell r="A995" t="str">
            <v>절취 및 상차             (백호1.0㎥)</v>
          </cell>
        </row>
        <row r="996">
          <cell r="A996" t="str">
            <v>덤프운반                     (중앙공원-3공구)</v>
          </cell>
        </row>
        <row r="997">
          <cell r="A997" t="str">
            <v>단지정지</v>
          </cell>
        </row>
        <row r="998">
          <cell r="A998" t="str">
            <v>9) 경관녹지 Ⅰ</v>
          </cell>
        </row>
        <row r="999">
          <cell r="A999" t="str">
            <v>가. 토공</v>
          </cell>
        </row>
        <row r="1000">
          <cell r="A1000" t="str">
            <v>기계터파기(B.H0.7㎥)</v>
          </cell>
        </row>
        <row r="1001">
          <cell r="A1001" t="str">
            <v>기계잔토처리</v>
          </cell>
        </row>
        <row r="1003">
          <cell r="A1003" t="str">
            <v>나. 성토</v>
          </cell>
        </row>
        <row r="1004">
          <cell r="A1004" t="str">
            <v>절취 및 상차             (백호1.0㎥)</v>
          </cell>
        </row>
        <row r="1005">
          <cell r="A1005" t="str">
            <v>덤프운반                     (중앙공원-3공구)</v>
          </cell>
        </row>
        <row r="1006">
          <cell r="A1006" t="str">
            <v>단지정지</v>
          </cell>
        </row>
        <row r="1008">
          <cell r="A1008" t="str">
            <v>다. 환토</v>
          </cell>
        </row>
        <row r="1009">
          <cell r="A1009" t="str">
            <v>절취 및 상차             (백호1.0㎥)</v>
          </cell>
        </row>
        <row r="1010">
          <cell r="A1010" t="str">
            <v>덤프운반                     (중앙공원-3공구)</v>
          </cell>
        </row>
        <row r="1011">
          <cell r="A1011" t="str">
            <v>단지정지</v>
          </cell>
        </row>
        <row r="1014">
          <cell r="A1014" t="str">
            <v>10) 경관녹지 Ⅱ</v>
          </cell>
        </row>
        <row r="1015">
          <cell r="A1015" t="str">
            <v>가. 토공</v>
          </cell>
        </row>
        <row r="1016">
          <cell r="A1016" t="str">
            <v>기계터파기(B.H0.7㎥)</v>
          </cell>
        </row>
        <row r="1017">
          <cell r="A1017" t="str">
            <v>기계잔토처리</v>
          </cell>
        </row>
        <row r="1019">
          <cell r="A1019" t="str">
            <v>나. 성토</v>
          </cell>
        </row>
        <row r="1020">
          <cell r="A1020" t="str">
            <v>절취 및 상차             (백호1.0㎥)</v>
          </cell>
        </row>
        <row r="1021">
          <cell r="A1021" t="str">
            <v>덤프운반                     (중앙공원-3공구)</v>
          </cell>
        </row>
        <row r="1022">
          <cell r="A1022" t="str">
            <v>단지정지</v>
          </cell>
        </row>
        <row r="1024">
          <cell r="A1024" t="str">
            <v>다. 환토</v>
          </cell>
        </row>
        <row r="1025">
          <cell r="A1025" t="str">
            <v>절취 및 상차             (백호1.0㎥)</v>
          </cell>
        </row>
        <row r="1026">
          <cell r="A1026" t="str">
            <v>덤프운반                     (중앙공원-3공구)</v>
          </cell>
        </row>
        <row r="1027">
          <cell r="A1027" t="str">
            <v>단지정지</v>
          </cell>
        </row>
        <row r="1030">
          <cell r="A1030" t="str">
            <v>11) 경관녹지 Ⅲ</v>
          </cell>
        </row>
        <row r="1031">
          <cell r="A1031" t="str">
            <v>가. 토공</v>
          </cell>
        </row>
        <row r="1032">
          <cell r="A1032" t="str">
            <v>기계터파기(B.H0.7㎥)</v>
          </cell>
        </row>
        <row r="1033">
          <cell r="A1033" t="str">
            <v>기계잔토처리</v>
          </cell>
        </row>
        <row r="1035">
          <cell r="A1035" t="str">
            <v>나. 성토</v>
          </cell>
        </row>
        <row r="1036">
          <cell r="A1036" t="str">
            <v>절취 및 상차             (백호1.0㎥)</v>
          </cell>
        </row>
        <row r="1037">
          <cell r="A1037" t="str">
            <v>덤프운반                     (중앙공원-3공구)</v>
          </cell>
        </row>
        <row r="1038">
          <cell r="A1038" t="str">
            <v>단지정지</v>
          </cell>
        </row>
        <row r="1040">
          <cell r="A1040" t="str">
            <v>다. 환토</v>
          </cell>
        </row>
        <row r="1041">
          <cell r="A1041" t="str">
            <v>절취 및 상차             (백호1.0㎥)</v>
          </cell>
        </row>
        <row r="1042">
          <cell r="A1042" t="str">
            <v>덤프운반                     (중앙공원-3공구)</v>
          </cell>
        </row>
        <row r="1043">
          <cell r="A1043" t="str">
            <v>단지정지</v>
          </cell>
        </row>
        <row r="1044">
          <cell r="A1044" t="str">
            <v>12) 가로수</v>
          </cell>
        </row>
        <row r="1045">
          <cell r="A1045" t="str">
            <v>가. 토공</v>
          </cell>
        </row>
        <row r="1046">
          <cell r="A1046" t="str">
            <v>기계터파기(B.H0.7㎥)</v>
          </cell>
        </row>
        <row r="1047">
          <cell r="A1047" t="str">
            <v>기계잔토처리</v>
          </cell>
        </row>
        <row r="1049">
          <cell r="A1049" t="str">
            <v>나. 환토</v>
          </cell>
        </row>
        <row r="1050">
          <cell r="A1050" t="str">
            <v>절취 및 상차             (백호1.0㎥)</v>
          </cell>
        </row>
        <row r="1051">
          <cell r="A1051" t="str">
            <v>덤프운반                     (중앙공원-3공구)</v>
          </cell>
        </row>
        <row r="1052">
          <cell r="A1052" t="str">
            <v>단지정지</v>
          </cell>
        </row>
        <row r="1055">
          <cell r="A1055" t="str">
            <v>13) 보행자전용도로</v>
          </cell>
        </row>
        <row r="1056">
          <cell r="A1056" t="str">
            <v>가. 토공</v>
          </cell>
        </row>
        <row r="1057">
          <cell r="A1057" t="str">
            <v>기계터파기(B.H0.7㎥)</v>
          </cell>
        </row>
        <row r="1058">
          <cell r="A1058" t="str">
            <v>기계잔토처리</v>
          </cell>
        </row>
        <row r="1060">
          <cell r="A1060" t="str">
            <v>나. 환토</v>
          </cell>
        </row>
        <row r="1061">
          <cell r="A1061" t="str">
            <v>절취 및 상차             (백호1.0㎥)</v>
          </cell>
        </row>
        <row r="1062">
          <cell r="A1062" t="str">
            <v>덤프운반                     (중앙공원-3공구)</v>
          </cell>
        </row>
        <row r="1063">
          <cell r="A1063" t="str">
            <v>단지정지</v>
          </cell>
        </row>
        <row r="1067">
          <cell r="A1067" t="str">
            <v>7. 부대공사</v>
          </cell>
        </row>
        <row r="1068">
          <cell r="A1068" t="str">
            <v>1) 사급자재대</v>
          </cell>
        </row>
        <row r="1069">
          <cell r="A1069" t="str">
            <v>이형철근</v>
          </cell>
        </row>
        <row r="1071">
          <cell r="A1071" t="str">
            <v>2) 운반비</v>
          </cell>
        </row>
        <row r="1072">
          <cell r="A1072" t="str">
            <v xml:space="preserve"> 철근운반</v>
          </cell>
        </row>
        <row r="1074">
          <cell r="A1074" t="str">
            <v>3) 가설공</v>
          </cell>
        </row>
        <row r="1075">
          <cell r="A1075" t="str">
            <v>조립식가설사무소</v>
          </cell>
        </row>
        <row r="1076">
          <cell r="A1076" t="str">
            <v>조립식가설창고</v>
          </cell>
        </row>
        <row r="1079">
          <cell r="A1079" t="str">
            <v>8. 운반비(도선료)</v>
          </cell>
        </row>
        <row r="1080">
          <cell r="A1080" t="str">
            <v>8.0톤 트럭 도선료</v>
          </cell>
        </row>
        <row r="1081">
          <cell r="A1081" t="str">
            <v>8.0톤 트럭 도선료</v>
          </cell>
        </row>
        <row r="1084">
          <cell r="A1084" t="str">
            <v>9. 이식수목할증</v>
          </cell>
        </row>
        <row r="1085">
          <cell r="A1085" t="str">
            <v>이식수목할증</v>
          </cell>
        </row>
        <row r="1088">
          <cell r="A1088" t="str">
            <v>10. 공단지급자재</v>
          </cell>
        </row>
        <row r="1089">
          <cell r="A1089" t="str">
            <v>레미콘</v>
          </cell>
        </row>
        <row r="1090">
          <cell r="A1090" t="str">
            <v>레미콘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직재"/>
      <sheetName val="#REF"/>
      <sheetName val="내역서"/>
      <sheetName val="OPT7"/>
      <sheetName val="내역"/>
      <sheetName val="금액내역서"/>
      <sheetName val="archi(본사)"/>
      <sheetName val="부표총괄"/>
      <sheetName val="실행내역서"/>
      <sheetName val="견적대비 견적서"/>
      <sheetName val=""/>
      <sheetName val="N賃率-職"/>
      <sheetName val="연결"/>
      <sheetName val="Galaxy 소비자가격표"/>
      <sheetName val="일위대가(계측기설치)"/>
      <sheetName val="부하계산서"/>
      <sheetName val="수량산출"/>
      <sheetName val="일위대가"/>
      <sheetName val="20관리비율"/>
      <sheetName val="건축"/>
      <sheetName val="지주목시비량산출서"/>
      <sheetName val="골조시행"/>
      <sheetName val="노임이"/>
      <sheetName val="단가표 "/>
      <sheetName val="ZURRIEQ"/>
      <sheetName val="일위대가목차"/>
      <sheetName val="부하(성남)"/>
      <sheetName val="1ST"/>
      <sheetName val="계화배수"/>
      <sheetName val="횡배수관토공수량"/>
      <sheetName val="J直材4"/>
      <sheetName val="제직재"/>
      <sheetName val="설직재-1"/>
      <sheetName val="제-노임"/>
      <sheetName val="C-직노1"/>
      <sheetName val="D-경비1"/>
      <sheetName val="노임단가"/>
      <sheetName val="별첨 #1-1. 각기능별개발원가"/>
      <sheetName val="입력변수"/>
      <sheetName val="공사내역"/>
      <sheetName val="Oper Amount"/>
      <sheetName val="물량"/>
      <sheetName val="부하"/>
      <sheetName val="시행후면적"/>
      <sheetName val="대비"/>
      <sheetName val="수로단위수량"/>
      <sheetName val="Customer Databas"/>
      <sheetName val="CTEMCOST"/>
      <sheetName val="설계내역서"/>
      <sheetName val="수목데이타 "/>
      <sheetName val="종배수관면벽신"/>
      <sheetName val="표지 (2)"/>
      <sheetName val=" 남대문,중앙 AA지점 인테리어공사.xlsx"/>
      <sheetName val=" 홍릉,장안 AA지점 인테리어공사.xlsx"/>
      <sheetName val="I一般比"/>
      <sheetName val="업무"/>
      <sheetName val="COVER-P"/>
      <sheetName val="Y-WORK"/>
      <sheetName val="GAEYO"/>
      <sheetName val="소방"/>
      <sheetName val="설계명세서(선로)"/>
      <sheetName val="견적서"/>
      <sheetName val="6PILE  (돌출)"/>
      <sheetName val="을"/>
      <sheetName val="차액보증"/>
      <sheetName val="토목주소"/>
      <sheetName val="직접인건비"/>
      <sheetName val="진주방향"/>
      <sheetName val="마산방향"/>
      <sheetName val="마산방향철근집계"/>
      <sheetName val="날개벽수량표"/>
      <sheetName val="공사설계서"/>
      <sheetName val="현장관리비"/>
      <sheetName val="wall"/>
      <sheetName val="입찰안"/>
      <sheetName val="PAD TR보호대기초"/>
      <sheetName val="가로등기초"/>
      <sheetName val="HANDHOLE(2)"/>
      <sheetName val="산출2-기기동력"/>
      <sheetName val="갑지1"/>
      <sheetName val="BSD (2)"/>
      <sheetName val="갑지(추정)"/>
      <sheetName val="인사자료총집계"/>
      <sheetName val="1.설계조건"/>
      <sheetName val="간선계산"/>
      <sheetName val="DATA"/>
      <sheetName val="단가"/>
      <sheetName val="전기일위대가"/>
      <sheetName val="데이타"/>
      <sheetName val="ITEM"/>
      <sheetName val="Macro(차단기)"/>
      <sheetName val="터널조도"/>
      <sheetName val="도급예산내역서봉투"/>
      <sheetName val="공사원가계산서"/>
      <sheetName val="기계경비(시간당)"/>
      <sheetName val="설계산출기초"/>
      <sheetName val="설계산출표지"/>
      <sheetName val="도급예산내역서총괄표"/>
      <sheetName val="램머"/>
      <sheetName val="단가조사"/>
      <sheetName val="Baby일위대가"/>
      <sheetName val="노임"/>
      <sheetName val="분전함신설"/>
      <sheetName val="단가산출"/>
      <sheetName val="자재단가"/>
      <sheetName val="을부담운반비"/>
      <sheetName val="운반비산출"/>
      <sheetName val="접지1종"/>
      <sheetName val="조명율표"/>
      <sheetName val="VXXXXXXX"/>
      <sheetName val="ECSYSTEM"/>
      <sheetName val="ECSYSTEM_2"/>
      <sheetName val="ECSYSTEM_3"/>
      <sheetName val="원가"/>
      <sheetName val="집계"/>
      <sheetName val="소요량"/>
      <sheetName val="목록"/>
      <sheetName val="일위"/>
      <sheetName val="간노비"/>
      <sheetName val="경비"/>
      <sheetName val="산재"/>
      <sheetName val="산재비율"/>
      <sheetName val="고용"/>
      <sheetName val="배부"/>
      <sheetName val="완성1"/>
      <sheetName val="완성2"/>
      <sheetName val="일반"/>
      <sheetName val="일반비율"/>
      <sheetName val="이윤"/>
      <sheetName val="이윤비율"/>
      <sheetName val="출력제외----"/>
      <sheetName val="안전"/>
      <sheetName val="안전비율"/>
      <sheetName val="내역2"/>
      <sheetName val="목록2"/>
      <sheetName val="단가2"/>
      <sheetName val="일위2"/>
      <sheetName val="준설산출근거"/>
      <sheetName val="퇴직"/>
      <sheetName val="건강"/>
      <sheetName val="연금"/>
      <sheetName val="노인"/>
      <sheetName val="유림골조"/>
      <sheetName val="danga"/>
      <sheetName val="ilch"/>
      <sheetName val="일위대가표"/>
      <sheetName val="FAB별"/>
      <sheetName val="연돌일위집계"/>
      <sheetName val="96월별PL"/>
      <sheetName val="9GNG운반"/>
      <sheetName val="관로공사"/>
      <sheetName val="집계표"/>
      <sheetName val="갑지"/>
      <sheetName val="자금신청서"/>
      <sheetName val="dBase"/>
      <sheetName val="PROJECT BRIEF(EX.NEW)"/>
      <sheetName val="_XLS__XLS__XLS__XLS__XLS__XLS__"/>
      <sheetName val="Bill"/>
      <sheetName val="예산서"/>
      <sheetName val="단가비교표"/>
      <sheetName val="노무비 근거"/>
      <sheetName val="기초공"/>
      <sheetName val="기둥(원형)"/>
      <sheetName val="연부97-1"/>
      <sheetName val="공량산출서"/>
      <sheetName val="9567매출"/>
      <sheetName val="납부서"/>
      <sheetName val="APT"/>
      <sheetName val="Tables"/>
      <sheetName val="기초일위"/>
      <sheetName val="시설일위"/>
      <sheetName val="조명일위"/>
      <sheetName val="기본일위"/>
      <sheetName val="직노"/>
      <sheetName val="내역서2안"/>
      <sheetName val="실행내역"/>
      <sheetName val="총괄내역서"/>
      <sheetName val="목차"/>
      <sheetName val="6월"/>
      <sheetName val="3BL공동구 수량"/>
      <sheetName val="4-WBFFL"/>
      <sheetName val="자료"/>
      <sheetName val=" GULF"/>
      <sheetName val="PUMP"/>
      <sheetName val="Macro(전동기)"/>
      <sheetName val="고창터널(고창방향)"/>
      <sheetName val="수정시산표"/>
      <sheetName val="Piling"/>
      <sheetName val="입찰내역 발주처 양식"/>
      <sheetName val="소비자가"/>
      <sheetName val="analysis"/>
      <sheetName val="재집"/>
      <sheetName val="하도급업체"/>
      <sheetName val="2.설계제원"/>
      <sheetName val="ELECTRIC"/>
      <sheetName val="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일계장"/>
      <sheetName val="기성고조서"/>
      <sheetName val="총괄표"/>
      <sheetName val="재료비"/>
      <sheetName val="노무비"/>
      <sheetName val="외주비"/>
      <sheetName val="장비비"/>
      <sheetName val="잡경비"/>
      <sheetName val="현장경비내역"/>
      <sheetName val="설계"/>
      <sheetName val="실행"/>
      <sheetName val="투찰"/>
      <sheetName val="부대"/>
      <sheetName val="부대방안"/>
      <sheetName val="입찰품의"/>
      <sheetName val="공사개요"/>
      <sheetName val="종로적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설비"/>
      <sheetName val="48전력선로일위"/>
      <sheetName val="wall"/>
      <sheetName val="Front"/>
      <sheetName val="단가표"/>
      <sheetName val="피벗테이블데이터분석"/>
      <sheetName val="종배수관(신)"/>
      <sheetName val="자료입력"/>
      <sheetName val="적용단위길이"/>
      <sheetName val="종배수관면벽신"/>
      <sheetName val="일위산출"/>
      <sheetName val="내역단가"/>
      <sheetName val="일위단가"/>
      <sheetName val="가압장구체수량산출서"/>
      <sheetName val="냉천부속동"/>
      <sheetName val="노무비"/>
      <sheetName val="무안내역"/>
      <sheetName val="내역서"/>
      <sheetName val="산출기준자료"/>
      <sheetName val="주방"/>
      <sheetName val="메탈라스"/>
      <sheetName val="산수배수"/>
      <sheetName val="수문일1"/>
      <sheetName val="2000년1차"/>
      <sheetName val="48일위(기존)"/>
      <sheetName val="LD"/>
      <sheetName val="2.냉난방설비공사"/>
      <sheetName val="7.자동제어공사"/>
      <sheetName val="대비"/>
      <sheetName val="XL4Poppy"/>
      <sheetName val="처리단락"/>
    </sheetNames>
    <sheetDataSet>
      <sheetData sheetId="0"/>
      <sheetData sheetId="1" refreshError="1">
        <row r="32">
          <cell r="A32" t="str">
            <v>2. 전력 기기</v>
          </cell>
        </row>
        <row r="33">
          <cell r="A33" t="str">
            <v xml:space="preserve"> 변 압 기</v>
          </cell>
          <cell r="B33" t="str">
            <v xml:space="preserve"> 6.6KV 380/220V 50KVA</v>
          </cell>
          <cell r="C33" t="str">
            <v>대</v>
          </cell>
          <cell r="D33">
            <v>1</v>
          </cell>
          <cell r="W33" t="str">
            <v>=</v>
          </cell>
          <cell r="X33">
            <v>1</v>
          </cell>
          <cell r="Y33">
            <v>1</v>
          </cell>
        </row>
        <row r="34">
          <cell r="A34" t="str">
            <v xml:space="preserve"> 변 압 기</v>
          </cell>
          <cell r="B34" t="str">
            <v xml:space="preserve"> 6.6KV 220V 30KVA</v>
          </cell>
          <cell r="C34" t="str">
            <v>대</v>
          </cell>
          <cell r="D34">
            <v>1</v>
          </cell>
          <cell r="W34" t="str">
            <v>=</v>
          </cell>
          <cell r="X34">
            <v>1</v>
          </cell>
          <cell r="Y34">
            <v>1</v>
          </cell>
        </row>
        <row r="35">
          <cell r="A35" t="str">
            <v xml:space="preserve"> 배 전 반</v>
          </cell>
          <cell r="B35" t="str">
            <v xml:space="preserve"> 저압반 LV-1</v>
          </cell>
          <cell r="C35" t="str">
            <v>면</v>
          </cell>
          <cell r="D35">
            <v>1</v>
          </cell>
          <cell r="W35" t="str">
            <v>=</v>
          </cell>
          <cell r="X35">
            <v>1</v>
          </cell>
          <cell r="Y35">
            <v>1</v>
          </cell>
        </row>
        <row r="36">
          <cell r="A36" t="str">
            <v>정류기및밧데리반</v>
          </cell>
          <cell r="B36" t="str">
            <v xml:space="preserve"> REC(800x2350x1500)</v>
          </cell>
          <cell r="C36" t="str">
            <v>면</v>
          </cell>
          <cell r="D36">
            <v>1</v>
          </cell>
          <cell r="W36" t="str">
            <v>=</v>
          </cell>
          <cell r="X36">
            <v>1</v>
          </cell>
          <cell r="Y36">
            <v>1</v>
          </cell>
        </row>
        <row r="37">
          <cell r="A37" t="str">
            <v xml:space="preserve"> 접지 단자함</v>
          </cell>
          <cell r="B37" t="str">
            <v xml:space="preserve">  6CCT(SUS)</v>
          </cell>
          <cell r="C37" t="str">
            <v>면</v>
          </cell>
          <cell r="D37">
            <v>1</v>
          </cell>
          <cell r="W37" t="str">
            <v>=</v>
          </cell>
          <cell r="X37">
            <v>1</v>
          </cell>
          <cell r="Y37">
            <v>1</v>
          </cell>
        </row>
        <row r="38">
          <cell r="A38" t="str">
            <v xml:space="preserve"> 접 지 장 치</v>
          </cell>
          <cell r="B38" t="str">
            <v xml:space="preserve"> 제 1 종</v>
          </cell>
          <cell r="C38" t="str">
            <v>개소</v>
          </cell>
          <cell r="D38">
            <v>4</v>
          </cell>
          <cell r="W38" t="str">
            <v>=</v>
          </cell>
          <cell r="X38">
            <v>4</v>
          </cell>
          <cell r="Y38">
            <v>4</v>
          </cell>
        </row>
        <row r="39">
          <cell r="A39" t="str">
            <v xml:space="preserve"> 접 지 장 치</v>
          </cell>
          <cell r="B39" t="str">
            <v xml:space="preserve"> 제 2 종</v>
          </cell>
          <cell r="C39" t="str">
            <v>개소</v>
          </cell>
          <cell r="D39">
            <v>1</v>
          </cell>
          <cell r="W39" t="str">
            <v>=</v>
          </cell>
          <cell r="X39">
            <v>1</v>
          </cell>
          <cell r="Y39">
            <v>1</v>
          </cell>
        </row>
        <row r="40">
          <cell r="A40" t="str">
            <v xml:space="preserve"> 접 지 장 치</v>
          </cell>
          <cell r="B40" t="str">
            <v xml:space="preserve"> 제 3 종</v>
          </cell>
          <cell r="C40" t="str">
            <v>개소</v>
          </cell>
          <cell r="D40">
            <v>1</v>
          </cell>
          <cell r="W40" t="str">
            <v>=</v>
          </cell>
          <cell r="X40">
            <v>1</v>
          </cell>
          <cell r="Y40">
            <v>1</v>
          </cell>
        </row>
        <row r="42">
          <cell r="A42" t="str">
            <v>3. 간  선</v>
          </cell>
        </row>
        <row r="43">
          <cell r="A43" t="str">
            <v xml:space="preserve"> 옥내배관 신설</v>
          </cell>
          <cell r="B43" t="str">
            <v xml:space="preserve"> 무안역사</v>
          </cell>
          <cell r="C43" t="str">
            <v>식</v>
          </cell>
        </row>
        <row r="44">
          <cell r="A44" t="str">
            <v xml:space="preserve"> 경질비닐전선관</v>
          </cell>
          <cell r="B44" t="str">
            <v xml:space="preserve"> HI 16C</v>
          </cell>
          <cell r="C44" t="str">
            <v>m</v>
          </cell>
          <cell r="D44">
            <v>1005.5</v>
          </cell>
          <cell r="W44" t="str">
            <v>=</v>
          </cell>
          <cell r="X44">
            <v>1005.5</v>
          </cell>
          <cell r="Y44">
            <v>1005.5</v>
          </cell>
        </row>
        <row r="45">
          <cell r="A45" t="str">
            <v xml:space="preserve"> 경질비닐전선관</v>
          </cell>
          <cell r="B45" t="str">
            <v xml:space="preserve"> HI 22C</v>
          </cell>
          <cell r="C45" t="str">
            <v>m</v>
          </cell>
          <cell r="D45">
            <v>521.20000000000005</v>
          </cell>
          <cell r="W45" t="str">
            <v>=</v>
          </cell>
          <cell r="X45">
            <v>521.20000000000005</v>
          </cell>
          <cell r="Y45">
            <v>521.20000000000005</v>
          </cell>
        </row>
        <row r="46">
          <cell r="A46" t="str">
            <v xml:space="preserve"> 경질비닐전선관</v>
          </cell>
          <cell r="B46" t="str">
            <v xml:space="preserve"> HI 28C</v>
          </cell>
          <cell r="C46" t="str">
            <v>m</v>
          </cell>
          <cell r="D46">
            <v>18.5</v>
          </cell>
          <cell r="W46" t="str">
            <v>=</v>
          </cell>
          <cell r="X46">
            <v>18.5</v>
          </cell>
          <cell r="Y46">
            <v>18.5</v>
          </cell>
        </row>
        <row r="47">
          <cell r="A47" t="str">
            <v xml:space="preserve"> 경질비닐전선관</v>
          </cell>
          <cell r="B47" t="str">
            <v xml:space="preserve"> HI 36C</v>
          </cell>
          <cell r="C47" t="str">
            <v>m</v>
          </cell>
          <cell r="D47">
            <v>33.5</v>
          </cell>
          <cell r="W47" t="str">
            <v>=</v>
          </cell>
          <cell r="X47">
            <v>33.5</v>
          </cell>
          <cell r="Y47">
            <v>33.5</v>
          </cell>
        </row>
        <row r="48">
          <cell r="A48" t="str">
            <v xml:space="preserve"> 강제전선관</v>
          </cell>
          <cell r="B48" t="str">
            <v xml:space="preserve"> 아연도 16C</v>
          </cell>
          <cell r="C48" t="str">
            <v>m</v>
          </cell>
          <cell r="D48">
            <v>104</v>
          </cell>
          <cell r="W48" t="str">
            <v>=</v>
          </cell>
          <cell r="X48">
            <v>104</v>
          </cell>
          <cell r="Y48">
            <v>104</v>
          </cell>
        </row>
        <row r="49">
          <cell r="A49" t="str">
            <v xml:space="preserve"> 강제전선관</v>
          </cell>
          <cell r="B49" t="str">
            <v xml:space="preserve"> 아연도 22C</v>
          </cell>
          <cell r="C49" t="str">
            <v>m</v>
          </cell>
          <cell r="D49">
            <v>16</v>
          </cell>
          <cell r="W49" t="str">
            <v>=</v>
          </cell>
          <cell r="X49">
            <v>16</v>
          </cell>
          <cell r="Y49">
            <v>16</v>
          </cell>
        </row>
        <row r="50">
          <cell r="A50" t="str">
            <v xml:space="preserve"> 노말밴드</v>
          </cell>
          <cell r="B50" t="str">
            <v xml:space="preserve"> PVC 28C</v>
          </cell>
          <cell r="C50" t="str">
            <v>개</v>
          </cell>
          <cell r="D50">
            <v>6</v>
          </cell>
          <cell r="W50" t="str">
            <v>=</v>
          </cell>
          <cell r="X50">
            <v>6</v>
          </cell>
          <cell r="Y50">
            <v>6</v>
          </cell>
        </row>
        <row r="51">
          <cell r="A51" t="str">
            <v xml:space="preserve"> 노말밴드</v>
          </cell>
          <cell r="B51" t="str">
            <v xml:space="preserve"> PVC 36C</v>
          </cell>
          <cell r="C51" t="str">
            <v>개</v>
          </cell>
          <cell r="D51">
            <v>8</v>
          </cell>
          <cell r="W51" t="str">
            <v>=</v>
          </cell>
          <cell r="X51">
            <v>8</v>
          </cell>
          <cell r="Y51">
            <v>8</v>
          </cell>
        </row>
        <row r="52">
          <cell r="A52" t="str">
            <v xml:space="preserve"> 아우트레트박스 </v>
          </cell>
          <cell r="B52" t="str">
            <v xml:space="preserve"> 8각 54㎜</v>
          </cell>
          <cell r="C52" t="str">
            <v>개</v>
          </cell>
          <cell r="D52">
            <v>102</v>
          </cell>
          <cell r="W52" t="str">
            <v>=</v>
          </cell>
          <cell r="X52">
            <v>102</v>
          </cell>
          <cell r="Y52">
            <v>102</v>
          </cell>
        </row>
        <row r="53">
          <cell r="A53" t="str">
            <v xml:space="preserve"> 아우트레트박스 </v>
          </cell>
          <cell r="B53" t="str">
            <v xml:space="preserve"> 4각 55㎜</v>
          </cell>
          <cell r="C53" t="str">
            <v>개</v>
          </cell>
          <cell r="D53">
            <v>77</v>
          </cell>
          <cell r="W53" t="str">
            <v>=</v>
          </cell>
          <cell r="X53">
            <v>77</v>
          </cell>
          <cell r="Y53">
            <v>77</v>
          </cell>
        </row>
        <row r="54">
          <cell r="A54" t="str">
            <v xml:space="preserve"> 스위치박스  </v>
          </cell>
          <cell r="B54" t="str">
            <v xml:space="preserve"> 1개용 54㎜</v>
          </cell>
          <cell r="C54" t="str">
            <v>개</v>
          </cell>
          <cell r="D54">
            <v>54</v>
          </cell>
          <cell r="W54" t="str">
            <v>=</v>
          </cell>
          <cell r="X54">
            <v>54</v>
          </cell>
          <cell r="Y54">
            <v>54</v>
          </cell>
        </row>
        <row r="55">
          <cell r="A55" t="str">
            <v xml:space="preserve"> 박스커버-8각</v>
          </cell>
          <cell r="B55" t="str">
            <v xml:space="preserve"> 평</v>
          </cell>
          <cell r="C55" t="str">
            <v>개</v>
          </cell>
          <cell r="D55">
            <v>18</v>
          </cell>
          <cell r="W55" t="str">
            <v>=</v>
          </cell>
          <cell r="X55">
            <v>18</v>
          </cell>
          <cell r="Y55">
            <v>18</v>
          </cell>
        </row>
        <row r="56">
          <cell r="A56" t="str">
            <v xml:space="preserve"> 박스커버-4각</v>
          </cell>
          <cell r="B56" t="str">
            <v xml:space="preserve"> 둥근구멍(오목)</v>
          </cell>
          <cell r="C56" t="str">
            <v>개</v>
          </cell>
          <cell r="D56">
            <v>33</v>
          </cell>
          <cell r="W56" t="str">
            <v>=</v>
          </cell>
          <cell r="X56">
            <v>33</v>
          </cell>
          <cell r="Y56">
            <v>33</v>
          </cell>
        </row>
        <row r="57">
          <cell r="A57" t="str">
            <v>안정기함 박스</v>
          </cell>
          <cell r="B57" t="str">
            <v xml:space="preserve"> 200x400x200 1개용</v>
          </cell>
          <cell r="C57" t="str">
            <v>개</v>
          </cell>
          <cell r="D57">
            <v>14</v>
          </cell>
          <cell r="W57" t="str">
            <v>=</v>
          </cell>
          <cell r="X57">
            <v>14</v>
          </cell>
          <cell r="Y57">
            <v>14</v>
          </cell>
        </row>
        <row r="58">
          <cell r="W58" t="str">
            <v>=</v>
          </cell>
        </row>
        <row r="59">
          <cell r="A59" t="str">
            <v xml:space="preserve"> 옥내배선 신설</v>
          </cell>
          <cell r="B59" t="str">
            <v xml:space="preserve"> 무안역사</v>
          </cell>
          <cell r="W59" t="str">
            <v>=</v>
          </cell>
        </row>
        <row r="60">
          <cell r="A60" t="str">
            <v xml:space="preserve"> 600V 가교PE 케이블</v>
          </cell>
          <cell r="B60" t="str">
            <v xml:space="preserve"> CV 1Cx5.5㎟</v>
          </cell>
          <cell r="C60" t="str">
            <v>m</v>
          </cell>
          <cell r="D60">
            <v>102</v>
          </cell>
          <cell r="W60" t="str">
            <v>=</v>
          </cell>
          <cell r="X60">
            <v>102</v>
          </cell>
          <cell r="Y60">
            <v>102</v>
          </cell>
        </row>
        <row r="61">
          <cell r="A61" t="str">
            <v xml:space="preserve"> 600V 가교PE 케이블</v>
          </cell>
          <cell r="B61" t="str">
            <v xml:space="preserve"> CV 1Cx14㎟</v>
          </cell>
          <cell r="C61" t="str">
            <v>m</v>
          </cell>
          <cell r="D61">
            <v>278</v>
          </cell>
          <cell r="W61" t="str">
            <v>=</v>
          </cell>
          <cell r="X61">
            <v>278</v>
          </cell>
          <cell r="Y61">
            <v>278</v>
          </cell>
        </row>
        <row r="62">
          <cell r="A62" t="str">
            <v xml:space="preserve"> 600V 가교PE 케이블</v>
          </cell>
          <cell r="B62" t="str">
            <v xml:space="preserve"> CV 1Cx60㎟</v>
          </cell>
          <cell r="C62" t="str">
            <v>m</v>
          </cell>
          <cell r="D62">
            <v>147</v>
          </cell>
          <cell r="W62" t="str">
            <v>=</v>
          </cell>
          <cell r="X62">
            <v>147</v>
          </cell>
          <cell r="Y62">
            <v>147</v>
          </cell>
        </row>
        <row r="63">
          <cell r="A63" t="str">
            <v xml:space="preserve"> 600V 가교PE 케이블</v>
          </cell>
          <cell r="B63" t="str">
            <v xml:space="preserve"> CV 2Cx5.5㎟</v>
          </cell>
          <cell r="C63" t="str">
            <v>m</v>
          </cell>
          <cell r="D63">
            <v>19.5</v>
          </cell>
          <cell r="W63" t="str">
            <v>=</v>
          </cell>
          <cell r="X63">
            <v>19.5</v>
          </cell>
          <cell r="Y63">
            <v>19.5</v>
          </cell>
        </row>
        <row r="64">
          <cell r="A64" t="str">
            <v xml:space="preserve"> 600V 가교PE 케이블</v>
          </cell>
          <cell r="B64" t="str">
            <v xml:space="preserve"> CV 3Cx3.5㎟</v>
          </cell>
          <cell r="C64" t="str">
            <v>m</v>
          </cell>
          <cell r="D64">
            <v>17</v>
          </cell>
          <cell r="W64" t="str">
            <v>=</v>
          </cell>
          <cell r="X64">
            <v>17</v>
          </cell>
          <cell r="Y64">
            <v>17</v>
          </cell>
        </row>
        <row r="65">
          <cell r="A65" t="str">
            <v xml:space="preserve"> 제어용 비닐전선 비닐시이즈 케이블</v>
          </cell>
          <cell r="B65" t="str">
            <v xml:space="preserve"> CVV 2Cx1.25㎟</v>
          </cell>
          <cell r="C65" t="str">
            <v>m</v>
          </cell>
          <cell r="D65">
            <v>27</v>
          </cell>
          <cell r="W65" t="str">
            <v>=</v>
          </cell>
          <cell r="X65">
            <v>27</v>
          </cell>
          <cell r="Y65">
            <v>27</v>
          </cell>
        </row>
        <row r="66">
          <cell r="A66" t="str">
            <v xml:space="preserve"> 케이블 햇드</v>
          </cell>
          <cell r="B66" t="str">
            <v xml:space="preserve"> 6.6KV 1Cx38㎟</v>
          </cell>
          <cell r="C66" t="str">
            <v>m</v>
          </cell>
          <cell r="D66">
            <v>10</v>
          </cell>
          <cell r="W66" t="str">
            <v>=</v>
          </cell>
          <cell r="X66">
            <v>10</v>
          </cell>
          <cell r="Y66">
            <v>10</v>
          </cell>
        </row>
        <row r="67">
          <cell r="A67" t="str">
            <v xml:space="preserve"> 2종 비닐절연전선</v>
          </cell>
          <cell r="B67" t="str">
            <v xml:space="preserve"> HIV 2.0㎟</v>
          </cell>
          <cell r="C67" t="str">
            <v>m</v>
          </cell>
          <cell r="D67">
            <v>332</v>
          </cell>
          <cell r="W67" t="str">
            <v>=</v>
          </cell>
          <cell r="X67">
            <v>332</v>
          </cell>
          <cell r="Y67">
            <v>332</v>
          </cell>
        </row>
        <row r="68">
          <cell r="A68" t="str">
            <v xml:space="preserve"> 2종 비닐절연전선</v>
          </cell>
          <cell r="B68" t="str">
            <v xml:space="preserve"> HIV 5.5㎟</v>
          </cell>
          <cell r="C68" t="str">
            <v>m</v>
          </cell>
          <cell r="D68">
            <v>28</v>
          </cell>
          <cell r="W68" t="str">
            <v>=</v>
          </cell>
          <cell r="X68">
            <v>28</v>
          </cell>
          <cell r="Y68">
            <v>28</v>
          </cell>
        </row>
        <row r="69">
          <cell r="A69" t="str">
            <v xml:space="preserve"> 600V 비닐절연전선 </v>
          </cell>
          <cell r="B69" t="str">
            <v xml:space="preserve"> IV 2.0㎜</v>
          </cell>
          <cell r="C69" t="str">
            <v>m</v>
          </cell>
          <cell r="D69">
            <v>3603.5</v>
          </cell>
          <cell r="W69" t="str">
            <v>=</v>
          </cell>
          <cell r="X69">
            <v>3603.5</v>
          </cell>
          <cell r="Y69">
            <v>3603.5</v>
          </cell>
        </row>
        <row r="70">
          <cell r="A70" t="str">
            <v xml:space="preserve"> 600V 비닐절연전선 </v>
          </cell>
          <cell r="B70" t="str">
            <v xml:space="preserve"> IV 5.5㎟</v>
          </cell>
          <cell r="C70" t="str">
            <v>m</v>
          </cell>
          <cell r="D70">
            <v>1387</v>
          </cell>
          <cell r="W70" t="str">
            <v>=</v>
          </cell>
          <cell r="X70">
            <v>1387</v>
          </cell>
          <cell r="Y70">
            <v>1387</v>
          </cell>
        </row>
        <row r="71">
          <cell r="A71" t="str">
            <v xml:space="preserve"> 접지용 전선</v>
          </cell>
          <cell r="B71" t="str">
            <v xml:space="preserve"> GV 2.0㎜</v>
          </cell>
          <cell r="C71" t="str">
            <v>m</v>
          </cell>
          <cell r="D71">
            <v>149.5</v>
          </cell>
          <cell r="W71" t="str">
            <v>=</v>
          </cell>
          <cell r="X71">
            <v>149.5</v>
          </cell>
          <cell r="Y71">
            <v>149.5</v>
          </cell>
        </row>
        <row r="72">
          <cell r="A72" t="str">
            <v xml:space="preserve"> 접지용 전선</v>
          </cell>
          <cell r="B72" t="str">
            <v xml:space="preserve"> GV 3.5㎟</v>
          </cell>
          <cell r="C72" t="str">
            <v>m</v>
          </cell>
          <cell r="D72">
            <v>313</v>
          </cell>
          <cell r="W72" t="str">
            <v>=</v>
          </cell>
          <cell r="X72">
            <v>313</v>
          </cell>
          <cell r="Y72">
            <v>313</v>
          </cell>
        </row>
        <row r="73">
          <cell r="A73" t="str">
            <v xml:space="preserve"> 접지용 전선</v>
          </cell>
          <cell r="B73" t="str">
            <v xml:space="preserve"> GV 8㎟</v>
          </cell>
          <cell r="C73" t="str">
            <v>m</v>
          </cell>
          <cell r="D73">
            <v>76</v>
          </cell>
          <cell r="W73" t="str">
            <v>=</v>
          </cell>
          <cell r="X73">
            <v>76</v>
          </cell>
          <cell r="Y73">
            <v>76</v>
          </cell>
        </row>
        <row r="74">
          <cell r="A74" t="str">
            <v xml:space="preserve"> 접지용 전선</v>
          </cell>
          <cell r="B74" t="str">
            <v xml:space="preserve"> GV 22㎟</v>
          </cell>
          <cell r="C74" t="str">
            <v>m</v>
          </cell>
          <cell r="D74">
            <v>22.5</v>
          </cell>
          <cell r="W74" t="str">
            <v>=</v>
          </cell>
          <cell r="X74">
            <v>22.5</v>
          </cell>
          <cell r="Y74">
            <v>22.5</v>
          </cell>
        </row>
        <row r="75">
          <cell r="A75" t="str">
            <v xml:space="preserve"> 접지용 전선</v>
          </cell>
          <cell r="B75" t="str">
            <v xml:space="preserve"> GV 60㎟</v>
          </cell>
          <cell r="C75" t="str">
            <v>m</v>
          </cell>
          <cell r="D75">
            <v>163.5</v>
          </cell>
          <cell r="W75" t="str">
            <v>=</v>
          </cell>
          <cell r="X75">
            <v>163.5</v>
          </cell>
          <cell r="Y75">
            <v>163.5</v>
          </cell>
        </row>
        <row r="76">
          <cell r="A76" t="str">
            <v xml:space="preserve"> 압착터미날</v>
          </cell>
          <cell r="B76" t="str">
            <v xml:space="preserve"> 14㎟</v>
          </cell>
          <cell r="C76" t="str">
            <v>개</v>
          </cell>
          <cell r="D76">
            <v>34</v>
          </cell>
          <cell r="W76" t="str">
            <v>=</v>
          </cell>
          <cell r="X76">
            <v>34</v>
          </cell>
          <cell r="Y76">
            <v>34</v>
          </cell>
        </row>
        <row r="77">
          <cell r="A77" t="str">
            <v xml:space="preserve"> 압착터미날</v>
          </cell>
          <cell r="B77" t="str">
            <v xml:space="preserve"> 22㎟</v>
          </cell>
          <cell r="C77" t="str">
            <v>개</v>
          </cell>
          <cell r="D77">
            <v>4</v>
          </cell>
          <cell r="W77" t="str">
            <v>=</v>
          </cell>
          <cell r="X77">
            <v>4</v>
          </cell>
          <cell r="Y77">
            <v>4</v>
          </cell>
        </row>
        <row r="78">
          <cell r="A78" t="str">
            <v xml:space="preserve"> 압착터미날</v>
          </cell>
          <cell r="B78" t="str">
            <v xml:space="preserve"> 38㎟</v>
          </cell>
          <cell r="C78" t="str">
            <v>개</v>
          </cell>
          <cell r="D78">
            <v>10</v>
          </cell>
          <cell r="W78" t="str">
            <v>=</v>
          </cell>
          <cell r="X78">
            <v>10</v>
          </cell>
          <cell r="Y78">
            <v>10</v>
          </cell>
        </row>
        <row r="79">
          <cell r="A79" t="str">
            <v xml:space="preserve"> 압착터미날</v>
          </cell>
          <cell r="B79" t="str">
            <v xml:space="preserve"> 60㎟</v>
          </cell>
          <cell r="C79" t="str">
            <v>개</v>
          </cell>
          <cell r="D79">
            <v>12</v>
          </cell>
          <cell r="W79" t="str">
            <v>=</v>
          </cell>
          <cell r="X79">
            <v>12</v>
          </cell>
          <cell r="Y79">
            <v>12</v>
          </cell>
        </row>
        <row r="80">
          <cell r="A80" t="str">
            <v xml:space="preserve"> 동관 단자</v>
          </cell>
          <cell r="B80" t="str">
            <v xml:space="preserve"> 60㎟</v>
          </cell>
          <cell r="C80" t="str">
            <v>개</v>
          </cell>
          <cell r="D80">
            <v>8</v>
          </cell>
          <cell r="W80" t="str">
            <v>=</v>
          </cell>
          <cell r="X80">
            <v>8</v>
          </cell>
          <cell r="Y80">
            <v>8</v>
          </cell>
        </row>
        <row r="81">
          <cell r="A81" t="str">
            <v xml:space="preserve"> 6.6KV 가교PE 케이블</v>
          </cell>
          <cell r="B81" t="str">
            <v xml:space="preserve"> HCV 1Cx38㎟</v>
          </cell>
          <cell r="C81" t="str">
            <v>개</v>
          </cell>
          <cell r="D81">
            <v>36</v>
          </cell>
          <cell r="W81" t="str">
            <v>=</v>
          </cell>
          <cell r="X81">
            <v>36</v>
          </cell>
          <cell r="Y81">
            <v>36</v>
          </cell>
        </row>
        <row r="83">
          <cell r="A83" t="str">
            <v xml:space="preserve"> 레이스웨이-BODY</v>
          </cell>
          <cell r="B83" t="str">
            <v xml:space="preserve"> 70x40</v>
          </cell>
          <cell r="C83" t="str">
            <v>m</v>
          </cell>
          <cell r="D83">
            <v>201</v>
          </cell>
          <cell r="W83" t="str">
            <v>=</v>
          </cell>
          <cell r="X83">
            <v>201</v>
          </cell>
          <cell r="Y83">
            <v>201</v>
          </cell>
        </row>
        <row r="84">
          <cell r="A84" t="str">
            <v xml:space="preserve"> 레이스웨이-COVER</v>
          </cell>
          <cell r="B84" t="str">
            <v xml:space="preserve"> 70x40</v>
          </cell>
          <cell r="C84" t="str">
            <v>m</v>
          </cell>
          <cell r="D84">
            <v>201</v>
          </cell>
          <cell r="W84" t="str">
            <v>=</v>
          </cell>
          <cell r="X84">
            <v>201</v>
          </cell>
          <cell r="Y84">
            <v>201</v>
          </cell>
        </row>
        <row r="85">
          <cell r="A85" t="str">
            <v xml:space="preserve"> JOINER</v>
          </cell>
          <cell r="B85" t="str">
            <v xml:space="preserve"> 70x40</v>
          </cell>
          <cell r="C85" t="str">
            <v>개</v>
          </cell>
          <cell r="D85">
            <v>67</v>
          </cell>
          <cell r="W85" t="str">
            <v>=</v>
          </cell>
          <cell r="X85">
            <v>67</v>
          </cell>
          <cell r="Y85">
            <v>67</v>
          </cell>
        </row>
        <row r="86">
          <cell r="A86" t="str">
            <v xml:space="preserve"> END CAP</v>
          </cell>
          <cell r="B86" t="str">
            <v xml:space="preserve"> 70x40</v>
          </cell>
          <cell r="C86" t="str">
            <v>개</v>
          </cell>
          <cell r="D86">
            <v>12</v>
          </cell>
          <cell r="W86" t="str">
            <v>=</v>
          </cell>
          <cell r="X86">
            <v>12</v>
          </cell>
          <cell r="Y86">
            <v>12</v>
          </cell>
        </row>
        <row r="87">
          <cell r="A87" t="str">
            <v xml:space="preserve"> HANGER</v>
          </cell>
          <cell r="B87" t="str">
            <v xml:space="preserve"> "A' 형</v>
          </cell>
          <cell r="C87" t="str">
            <v>개</v>
          </cell>
          <cell r="D87">
            <v>134</v>
          </cell>
          <cell r="W87" t="str">
            <v>=</v>
          </cell>
          <cell r="X87">
            <v>134</v>
          </cell>
          <cell r="Y87">
            <v>134</v>
          </cell>
        </row>
        <row r="88">
          <cell r="A88" t="str">
            <v xml:space="preserve"> SHANK BOLT &amp; NUT</v>
          </cell>
          <cell r="B88" t="str">
            <v xml:space="preserve"> 아연도</v>
          </cell>
          <cell r="C88" t="str">
            <v>개</v>
          </cell>
          <cell r="D88">
            <v>134</v>
          </cell>
          <cell r="W88" t="str">
            <v>=</v>
          </cell>
          <cell r="X88">
            <v>134</v>
          </cell>
          <cell r="Y88">
            <v>134</v>
          </cell>
        </row>
        <row r="89">
          <cell r="A89" t="str">
            <v xml:space="preserve"> BONDING JUMPER</v>
          </cell>
          <cell r="B89" t="str">
            <v xml:space="preserve"> 14㎟</v>
          </cell>
          <cell r="C89" t="str">
            <v>개</v>
          </cell>
          <cell r="D89">
            <v>539</v>
          </cell>
          <cell r="W89" t="str">
            <v>=</v>
          </cell>
          <cell r="X89">
            <v>539</v>
          </cell>
          <cell r="Y89">
            <v>539</v>
          </cell>
        </row>
        <row r="90">
          <cell r="A90" t="str">
            <v xml:space="preserve"> BONDING JUMPER</v>
          </cell>
          <cell r="B90" t="str">
            <v xml:space="preserve"> 22㎟</v>
          </cell>
          <cell r="C90" t="str">
            <v>개</v>
          </cell>
          <cell r="D90">
            <v>269</v>
          </cell>
          <cell r="W90" t="str">
            <v>=</v>
          </cell>
          <cell r="X90">
            <v>269</v>
          </cell>
          <cell r="Y90">
            <v>269</v>
          </cell>
        </row>
        <row r="91">
          <cell r="A91" t="str">
            <v xml:space="preserve"> BONDING JUMPER</v>
          </cell>
          <cell r="B91" t="str">
            <v xml:space="preserve"> 38㎟</v>
          </cell>
          <cell r="C91" t="str">
            <v>개</v>
          </cell>
          <cell r="D91">
            <v>310</v>
          </cell>
          <cell r="W91" t="str">
            <v>=</v>
          </cell>
          <cell r="X91">
            <v>310</v>
          </cell>
          <cell r="Y91">
            <v>310</v>
          </cell>
        </row>
        <row r="92">
          <cell r="A92" t="str">
            <v xml:space="preserve"> THREADED ROD</v>
          </cell>
          <cell r="B92" t="str">
            <v xml:space="preserve">  Φ13  x 500mm</v>
          </cell>
          <cell r="C92" t="str">
            <v>개</v>
          </cell>
          <cell r="D92">
            <v>134</v>
          </cell>
          <cell r="W92" t="str">
            <v>=</v>
          </cell>
          <cell r="X92">
            <v>134</v>
          </cell>
          <cell r="Y92">
            <v>134</v>
          </cell>
        </row>
        <row r="93">
          <cell r="A93" t="str">
            <v xml:space="preserve"> 스트롱 앵커</v>
          </cell>
          <cell r="B93" t="str">
            <v xml:space="preserve">  Φ13 </v>
          </cell>
          <cell r="C93" t="str">
            <v>개</v>
          </cell>
          <cell r="D93">
            <v>134</v>
          </cell>
          <cell r="W93" t="str">
            <v>=</v>
          </cell>
          <cell r="X93">
            <v>134</v>
          </cell>
          <cell r="Y93">
            <v>134</v>
          </cell>
        </row>
        <row r="94">
          <cell r="A94" t="str">
            <v xml:space="preserve"> 기구용 금구</v>
          </cell>
          <cell r="B94" t="str">
            <v xml:space="preserve">  Φ 16</v>
          </cell>
          <cell r="C94" t="str">
            <v>개</v>
          </cell>
          <cell r="D94">
            <v>134</v>
          </cell>
          <cell r="W94" t="str">
            <v>=</v>
          </cell>
          <cell r="X94">
            <v>134</v>
          </cell>
          <cell r="Y94">
            <v>134</v>
          </cell>
        </row>
        <row r="95">
          <cell r="A95" t="str">
            <v xml:space="preserve"> 너트, 와샤</v>
          </cell>
          <cell r="B95" t="str">
            <v xml:space="preserve">  Φ 13</v>
          </cell>
          <cell r="C95" t="str">
            <v>개</v>
          </cell>
          <cell r="D95">
            <v>134</v>
          </cell>
          <cell r="W95" t="str">
            <v>=</v>
          </cell>
          <cell r="X95">
            <v>134</v>
          </cell>
          <cell r="Y95">
            <v>134</v>
          </cell>
        </row>
        <row r="97">
          <cell r="A97" t="str">
            <v xml:space="preserve"> "B"TYPE(P.P 갓등 고조도) </v>
          </cell>
          <cell r="B97" t="str">
            <v xml:space="preserve"> FLR 32W/2</v>
          </cell>
          <cell r="C97" t="str">
            <v>등</v>
          </cell>
          <cell r="D97">
            <v>3</v>
          </cell>
          <cell r="W97" t="str">
            <v>=</v>
          </cell>
          <cell r="X97">
            <v>3</v>
          </cell>
          <cell r="Y97">
            <v>3</v>
          </cell>
        </row>
        <row r="98">
          <cell r="A98" t="str">
            <v xml:space="preserve"> "B-1"TYPE(P.P 갓등 고조도) </v>
          </cell>
          <cell r="B98" t="str">
            <v xml:space="preserve"> FLR 20W/2</v>
          </cell>
          <cell r="C98" t="str">
            <v>등</v>
          </cell>
          <cell r="D98">
            <v>8</v>
          </cell>
          <cell r="W98" t="str">
            <v>=</v>
          </cell>
          <cell r="X98">
            <v>8</v>
          </cell>
          <cell r="Y98">
            <v>8</v>
          </cell>
        </row>
        <row r="99">
          <cell r="A99" t="str">
            <v xml:space="preserve"> "C"TYPE(매입개방형 고조도)</v>
          </cell>
          <cell r="B99" t="str">
            <v xml:space="preserve"> FLR 32W/2</v>
          </cell>
          <cell r="C99" t="str">
            <v>등</v>
          </cell>
          <cell r="D99">
            <v>35</v>
          </cell>
          <cell r="W99" t="str">
            <v>=</v>
          </cell>
          <cell r="X99">
            <v>35</v>
          </cell>
          <cell r="Y99">
            <v>35</v>
          </cell>
        </row>
        <row r="100">
          <cell r="A100" t="str">
            <v xml:space="preserve"> "C-1"TYPE(매입개방형 고조도)</v>
          </cell>
          <cell r="B100" t="str">
            <v xml:space="preserve"> FLR 20W/2</v>
          </cell>
          <cell r="C100" t="str">
            <v>등</v>
          </cell>
          <cell r="D100">
            <v>6</v>
          </cell>
          <cell r="W100" t="str">
            <v>=</v>
          </cell>
          <cell r="X100">
            <v>6</v>
          </cell>
          <cell r="Y100">
            <v>6</v>
          </cell>
        </row>
        <row r="101">
          <cell r="A101" t="str">
            <v xml:space="preserve"> "F"TYPE(다운라이트) </v>
          </cell>
          <cell r="B101" t="str">
            <v xml:space="preserve"> IL 60W</v>
          </cell>
          <cell r="C101" t="str">
            <v>등</v>
          </cell>
          <cell r="D101">
            <v>4</v>
          </cell>
          <cell r="W101" t="str">
            <v>=</v>
          </cell>
          <cell r="X101">
            <v>4</v>
          </cell>
          <cell r="Y101">
            <v>4</v>
          </cell>
        </row>
        <row r="102">
          <cell r="A102" t="str">
            <v xml:space="preserve"> "G"TYPE(벽부형) </v>
          </cell>
          <cell r="B102" t="str">
            <v xml:space="preserve"> IL 60W</v>
          </cell>
          <cell r="C102" t="str">
            <v>등</v>
          </cell>
          <cell r="D102">
            <v>1</v>
          </cell>
          <cell r="W102" t="str">
            <v>=</v>
          </cell>
          <cell r="X102">
            <v>1</v>
          </cell>
          <cell r="Y102">
            <v>1</v>
          </cell>
        </row>
        <row r="103">
          <cell r="A103" t="str">
            <v xml:space="preserve"> "H"TYPE(직부형) </v>
          </cell>
          <cell r="B103" t="str">
            <v xml:space="preserve"> IL 60W</v>
          </cell>
          <cell r="C103" t="str">
            <v>등</v>
          </cell>
          <cell r="D103">
            <v>3</v>
          </cell>
          <cell r="W103" t="str">
            <v>=</v>
          </cell>
          <cell r="X103">
            <v>3</v>
          </cell>
          <cell r="Y103">
            <v>3</v>
          </cell>
        </row>
        <row r="104">
          <cell r="A104" t="str">
            <v xml:space="preserve"> "I"TYPE(벽부등) </v>
          </cell>
          <cell r="B104" t="str">
            <v xml:space="preserve"> IL 60W/1</v>
          </cell>
          <cell r="C104" t="str">
            <v>등</v>
          </cell>
          <cell r="D104">
            <v>2</v>
          </cell>
          <cell r="W104" t="str">
            <v>=</v>
          </cell>
          <cell r="X104">
            <v>2</v>
          </cell>
          <cell r="Y104">
            <v>2</v>
          </cell>
        </row>
        <row r="105">
          <cell r="A105" t="str">
            <v xml:space="preserve"> "J"TYPE(다운라이트) </v>
          </cell>
          <cell r="B105" t="str">
            <v xml:space="preserve"> FUL 13W/2</v>
          </cell>
          <cell r="C105" t="str">
            <v>등</v>
          </cell>
          <cell r="D105">
            <v>17</v>
          </cell>
          <cell r="W105" t="str">
            <v>=</v>
          </cell>
          <cell r="X105">
            <v>17</v>
          </cell>
          <cell r="Y105">
            <v>17</v>
          </cell>
        </row>
        <row r="106">
          <cell r="A106" t="str">
            <v xml:space="preserve"> "K"TYPE(다운나이트) </v>
          </cell>
          <cell r="B106" t="str">
            <v xml:space="preserve"> MHL 175W</v>
          </cell>
          <cell r="C106" t="str">
            <v>등</v>
          </cell>
          <cell r="D106">
            <v>4</v>
          </cell>
          <cell r="W106" t="str">
            <v>=</v>
          </cell>
          <cell r="X106">
            <v>4</v>
          </cell>
          <cell r="Y106">
            <v>4</v>
          </cell>
        </row>
        <row r="107">
          <cell r="A107" t="str">
            <v xml:space="preserve"> "M"TYPE(천정방폭형 ) </v>
          </cell>
          <cell r="B107" t="str">
            <v xml:space="preserve"> IL 100W</v>
          </cell>
          <cell r="C107" t="str">
            <v>등</v>
          </cell>
          <cell r="D107">
            <v>1</v>
          </cell>
          <cell r="W107" t="str">
            <v>=</v>
          </cell>
          <cell r="X107">
            <v>1</v>
          </cell>
          <cell r="Y107">
            <v>1</v>
          </cell>
        </row>
        <row r="108">
          <cell r="A108" t="str">
            <v xml:space="preserve"> "O"TYPE(파라보릭) </v>
          </cell>
          <cell r="B108" t="str">
            <v xml:space="preserve"> FL 20W/4</v>
          </cell>
          <cell r="C108" t="str">
            <v>등</v>
          </cell>
          <cell r="D108">
            <v>6</v>
          </cell>
          <cell r="W108" t="str">
            <v>=</v>
          </cell>
          <cell r="X108">
            <v>6</v>
          </cell>
          <cell r="Y108">
            <v>6</v>
          </cell>
        </row>
        <row r="109">
          <cell r="A109" t="str">
            <v xml:space="preserve"> "Q"TYPE(매입직부 고조도) </v>
          </cell>
          <cell r="B109" t="str">
            <v xml:space="preserve"> FLR 32W/1</v>
          </cell>
          <cell r="C109" t="str">
            <v>등</v>
          </cell>
          <cell r="D109">
            <v>75</v>
          </cell>
          <cell r="W109" t="str">
            <v>=</v>
          </cell>
          <cell r="X109">
            <v>75</v>
          </cell>
          <cell r="Y109">
            <v>75</v>
          </cell>
        </row>
        <row r="110">
          <cell r="A110" t="str">
            <v xml:space="preserve"> "W"TYPE(방진방습) </v>
          </cell>
          <cell r="B110" t="str">
            <v xml:space="preserve"> FLR 32W/1</v>
          </cell>
          <cell r="C110" t="str">
            <v>등</v>
          </cell>
          <cell r="D110">
            <v>164</v>
          </cell>
          <cell r="W110" t="str">
            <v>=</v>
          </cell>
          <cell r="X110">
            <v>164</v>
          </cell>
          <cell r="Y110">
            <v>164</v>
          </cell>
        </row>
        <row r="111">
          <cell r="A111" t="str">
            <v xml:space="preserve"> "X"TYPE(천정직부) </v>
          </cell>
          <cell r="B111" t="str">
            <v xml:space="preserve"> MHL 175W</v>
          </cell>
          <cell r="C111" t="str">
            <v>등</v>
          </cell>
          <cell r="D111">
            <v>10</v>
          </cell>
          <cell r="W111" t="str">
            <v>=</v>
          </cell>
          <cell r="X111">
            <v>10</v>
          </cell>
          <cell r="Y111">
            <v>10</v>
          </cell>
        </row>
        <row r="112">
          <cell r="A112" t="str">
            <v xml:space="preserve"> "Y"TYPE(투광기) </v>
          </cell>
          <cell r="B112" t="str">
            <v xml:space="preserve"> MHL 175W</v>
          </cell>
          <cell r="C112" t="str">
            <v>등</v>
          </cell>
          <cell r="D112">
            <v>4</v>
          </cell>
          <cell r="W112" t="str">
            <v>=</v>
          </cell>
          <cell r="X112">
            <v>4</v>
          </cell>
          <cell r="Y112">
            <v>4</v>
          </cell>
        </row>
        <row r="113">
          <cell r="A113" t="str">
            <v xml:space="preserve"> 피난구 유도등</v>
          </cell>
          <cell r="B113" t="str">
            <v xml:space="preserve"> 소형 벽부</v>
          </cell>
          <cell r="C113" t="str">
            <v>등</v>
          </cell>
          <cell r="D113">
            <v>6</v>
          </cell>
          <cell r="W113" t="str">
            <v>=</v>
          </cell>
          <cell r="X113">
            <v>6</v>
          </cell>
          <cell r="Y113">
            <v>6</v>
          </cell>
        </row>
        <row r="114">
          <cell r="A114" t="str">
            <v xml:space="preserve"> 피난구 유도등</v>
          </cell>
          <cell r="B114" t="str">
            <v xml:space="preserve"> 중형 벽부</v>
          </cell>
          <cell r="C114" t="str">
            <v>등</v>
          </cell>
          <cell r="D114">
            <v>2</v>
          </cell>
          <cell r="W114" t="str">
            <v>=</v>
          </cell>
          <cell r="X114">
            <v>2</v>
          </cell>
          <cell r="Y114">
            <v>2</v>
          </cell>
        </row>
        <row r="115">
          <cell r="A115" t="str">
            <v xml:space="preserve"> 통로 유도등</v>
          </cell>
          <cell r="B115" t="str">
            <v xml:space="preserve"> 소형 벽부</v>
          </cell>
          <cell r="C115" t="str">
            <v>등</v>
          </cell>
          <cell r="D115">
            <v>3</v>
          </cell>
          <cell r="W115" t="str">
            <v>=</v>
          </cell>
          <cell r="X115">
            <v>3</v>
          </cell>
          <cell r="Y115">
            <v>3</v>
          </cell>
        </row>
        <row r="116">
          <cell r="A116" t="str">
            <v>분 전 반</v>
          </cell>
          <cell r="B116" t="str">
            <v xml:space="preserve"> LP-1</v>
          </cell>
          <cell r="C116" t="str">
            <v>면</v>
          </cell>
          <cell r="D116">
            <v>1</v>
          </cell>
          <cell r="W116" t="str">
            <v>=</v>
          </cell>
          <cell r="X116">
            <v>1</v>
          </cell>
          <cell r="Y116">
            <v>1</v>
          </cell>
        </row>
        <row r="117">
          <cell r="A117" t="str">
            <v>분 전 반</v>
          </cell>
          <cell r="B117" t="str">
            <v xml:space="preserve"> LP-2</v>
          </cell>
          <cell r="C117" t="str">
            <v>면</v>
          </cell>
          <cell r="D117">
            <v>1</v>
          </cell>
          <cell r="W117" t="str">
            <v>=</v>
          </cell>
          <cell r="X117">
            <v>1</v>
          </cell>
          <cell r="Y117">
            <v>1</v>
          </cell>
        </row>
        <row r="118">
          <cell r="A118" t="str">
            <v>분 전 반</v>
          </cell>
          <cell r="B118" t="str">
            <v xml:space="preserve"> P-1</v>
          </cell>
          <cell r="C118" t="str">
            <v>면</v>
          </cell>
          <cell r="D118">
            <v>1</v>
          </cell>
          <cell r="W118" t="str">
            <v>=</v>
          </cell>
          <cell r="X118">
            <v>1</v>
          </cell>
          <cell r="Y118">
            <v>1</v>
          </cell>
        </row>
        <row r="119">
          <cell r="A119" t="str">
            <v>분 전 반</v>
          </cell>
          <cell r="B119" t="str">
            <v xml:space="preserve"> P-2-1</v>
          </cell>
          <cell r="C119" t="str">
            <v>면</v>
          </cell>
          <cell r="D119">
            <v>1</v>
          </cell>
          <cell r="W119" t="str">
            <v>=</v>
          </cell>
          <cell r="X119">
            <v>1</v>
          </cell>
          <cell r="Y119">
            <v>1</v>
          </cell>
        </row>
        <row r="120">
          <cell r="A120" t="str">
            <v>분 전 반</v>
          </cell>
          <cell r="B120" t="str">
            <v xml:space="preserve"> P-2-2</v>
          </cell>
          <cell r="C120" t="str">
            <v>면</v>
          </cell>
          <cell r="D120">
            <v>1</v>
          </cell>
          <cell r="W120" t="str">
            <v>=</v>
          </cell>
          <cell r="X120">
            <v>1</v>
          </cell>
          <cell r="Y120">
            <v>1</v>
          </cell>
        </row>
        <row r="121">
          <cell r="A121" t="str">
            <v>역 명 판</v>
          </cell>
          <cell r="B121" t="str">
            <v>무 안 역</v>
          </cell>
          <cell r="C121" t="str">
            <v>식</v>
          </cell>
          <cell r="D121">
            <v>1</v>
          </cell>
          <cell r="W121" t="str">
            <v>=</v>
          </cell>
          <cell r="X121">
            <v>1</v>
          </cell>
          <cell r="Y121">
            <v>1</v>
          </cell>
        </row>
        <row r="122">
          <cell r="A122" t="str">
            <v>FLOOR DUCT</v>
          </cell>
          <cell r="B122" t="str">
            <v>F7-3W(역무실)</v>
          </cell>
          <cell r="C122" t="str">
            <v>m</v>
          </cell>
          <cell r="D122">
            <v>63</v>
          </cell>
          <cell r="W122" t="str">
            <v>=</v>
          </cell>
          <cell r="X122">
            <v>63</v>
          </cell>
          <cell r="Y122">
            <v>63</v>
          </cell>
        </row>
        <row r="123">
          <cell r="A123" t="str">
            <v>FLOOR MARKER</v>
          </cell>
          <cell r="B123" t="str">
            <v xml:space="preserve"> F7 - 3 DUCT</v>
          </cell>
          <cell r="C123" t="str">
            <v>개</v>
          </cell>
          <cell r="D123">
            <v>6</v>
          </cell>
          <cell r="W123" t="str">
            <v>=</v>
          </cell>
          <cell r="X123">
            <v>6</v>
          </cell>
          <cell r="Y123">
            <v>6</v>
          </cell>
        </row>
        <row r="124">
          <cell r="A124" t="str">
            <v>JUNCTION BOX</v>
          </cell>
          <cell r="B124" t="str">
            <v xml:space="preserve"> F7 - 3 DUCT</v>
          </cell>
          <cell r="C124" t="str">
            <v>조</v>
          </cell>
          <cell r="D124">
            <v>6</v>
          </cell>
          <cell r="W124" t="str">
            <v>=</v>
          </cell>
          <cell r="X124">
            <v>6</v>
          </cell>
          <cell r="Y124">
            <v>6</v>
          </cell>
        </row>
        <row r="125">
          <cell r="A125" t="str">
            <v>HIGHTENSION OUTLET</v>
          </cell>
          <cell r="B125" t="str">
            <v xml:space="preserve"> 300V 15A</v>
          </cell>
          <cell r="C125" t="str">
            <v>개</v>
          </cell>
          <cell r="D125">
            <v>10</v>
          </cell>
          <cell r="W125" t="str">
            <v>=</v>
          </cell>
          <cell r="X125">
            <v>10</v>
          </cell>
          <cell r="Y125">
            <v>10</v>
          </cell>
        </row>
        <row r="126">
          <cell r="A126" t="str">
            <v>LOWTENSION OUTLET</v>
          </cell>
          <cell r="B126" t="str">
            <v xml:space="preserve"> 내선전화용</v>
          </cell>
          <cell r="C126" t="str">
            <v>개</v>
          </cell>
          <cell r="D126">
            <v>10</v>
          </cell>
          <cell r="W126" t="str">
            <v>=</v>
          </cell>
          <cell r="X126">
            <v>10</v>
          </cell>
          <cell r="Y126">
            <v>10</v>
          </cell>
        </row>
        <row r="127">
          <cell r="A127" t="str">
            <v>LOWTENSION OUTLET</v>
          </cell>
          <cell r="B127" t="str">
            <v xml:space="preserve"> 컴퓨터,정보용</v>
          </cell>
          <cell r="C127" t="str">
            <v>개</v>
          </cell>
          <cell r="D127">
            <v>5</v>
          </cell>
          <cell r="W127" t="str">
            <v>=</v>
          </cell>
          <cell r="X127">
            <v>5</v>
          </cell>
          <cell r="Y127">
            <v>5</v>
          </cell>
        </row>
        <row r="128">
          <cell r="A128" t="str">
            <v>INSERT MARKER</v>
          </cell>
          <cell r="B128" t="str">
            <v xml:space="preserve"> C39 42 (표시형)</v>
          </cell>
          <cell r="C128" t="str">
            <v>개</v>
          </cell>
          <cell r="D128">
            <v>42</v>
          </cell>
          <cell r="W128" t="str">
            <v>=</v>
          </cell>
          <cell r="X128">
            <v>42</v>
          </cell>
          <cell r="Y128">
            <v>42</v>
          </cell>
        </row>
        <row r="129">
          <cell r="A129" t="str">
            <v>DUCT SUPPORT</v>
          </cell>
          <cell r="B129" t="str">
            <v xml:space="preserve"> FS7-3</v>
          </cell>
          <cell r="C129" t="str">
            <v>개</v>
          </cell>
          <cell r="D129">
            <v>18</v>
          </cell>
          <cell r="W129" t="str">
            <v>=</v>
          </cell>
          <cell r="X129">
            <v>18</v>
          </cell>
          <cell r="Y129">
            <v>18</v>
          </cell>
        </row>
        <row r="130">
          <cell r="A130" t="str">
            <v>INSERT CAP(매입)</v>
          </cell>
          <cell r="B130" t="str">
            <v xml:space="preserve"> 31x34</v>
          </cell>
          <cell r="C130" t="str">
            <v>개</v>
          </cell>
          <cell r="D130">
            <v>63</v>
          </cell>
          <cell r="W130" t="str">
            <v>=</v>
          </cell>
          <cell r="X130">
            <v>63</v>
          </cell>
          <cell r="Y130">
            <v>63</v>
          </cell>
        </row>
        <row r="131">
          <cell r="A131" t="str">
            <v>INSERT CAP(노출)</v>
          </cell>
          <cell r="B131" t="str">
            <v xml:space="preserve"> 31x50</v>
          </cell>
          <cell r="C131" t="str">
            <v>개</v>
          </cell>
          <cell r="D131">
            <v>20</v>
          </cell>
          <cell r="W131" t="str">
            <v>=</v>
          </cell>
          <cell r="X131">
            <v>20</v>
          </cell>
          <cell r="Y131">
            <v>20</v>
          </cell>
        </row>
        <row r="132">
          <cell r="A132" t="str">
            <v>JUNCTION CONNECTOR</v>
          </cell>
          <cell r="B132" t="str">
            <v xml:space="preserve"> 28C</v>
          </cell>
          <cell r="C132" t="str">
            <v>개</v>
          </cell>
          <cell r="D132">
            <v>1</v>
          </cell>
          <cell r="W132" t="str">
            <v>=</v>
          </cell>
          <cell r="X132">
            <v>1</v>
          </cell>
          <cell r="Y132">
            <v>1</v>
          </cell>
        </row>
        <row r="133">
          <cell r="A133" t="str">
            <v>JUNCTION CONNECTOR</v>
          </cell>
          <cell r="B133" t="str">
            <v xml:space="preserve"> 22C</v>
          </cell>
          <cell r="C133" t="str">
            <v>개</v>
          </cell>
          <cell r="D133">
            <v>1</v>
          </cell>
          <cell r="W133" t="str">
            <v>=</v>
          </cell>
          <cell r="X133">
            <v>1</v>
          </cell>
          <cell r="Y133">
            <v>1</v>
          </cell>
        </row>
        <row r="134">
          <cell r="A134" t="str">
            <v>BLANK WASHER</v>
          </cell>
          <cell r="B134" t="str">
            <v xml:space="preserve"> F7</v>
          </cell>
          <cell r="C134" t="str">
            <v>개</v>
          </cell>
          <cell r="D134">
            <v>20</v>
          </cell>
          <cell r="W134" t="str">
            <v>=</v>
          </cell>
          <cell r="X134">
            <v>20</v>
          </cell>
          <cell r="Y134">
            <v>20</v>
          </cell>
        </row>
        <row r="135">
          <cell r="A135" t="str">
            <v>GROUND BAND</v>
          </cell>
          <cell r="B135" t="str">
            <v xml:space="preserve"> F7/FS7</v>
          </cell>
          <cell r="C135" t="str">
            <v>개</v>
          </cell>
          <cell r="D135">
            <v>42</v>
          </cell>
          <cell r="W135" t="str">
            <v>=</v>
          </cell>
          <cell r="X135">
            <v>42</v>
          </cell>
          <cell r="Y135">
            <v>42</v>
          </cell>
        </row>
        <row r="136">
          <cell r="A136" t="str">
            <v>DUCT COUPLING</v>
          </cell>
          <cell r="B136" t="str">
            <v xml:space="preserve"> F7</v>
          </cell>
          <cell r="C136" t="str">
            <v>개</v>
          </cell>
          <cell r="D136">
            <v>2</v>
          </cell>
          <cell r="W136" t="str">
            <v>=</v>
          </cell>
          <cell r="X136">
            <v>2</v>
          </cell>
          <cell r="Y136">
            <v>2</v>
          </cell>
        </row>
        <row r="137">
          <cell r="A137" t="str">
            <v>케이블트레이</v>
          </cell>
          <cell r="B137" t="str">
            <v>W450 H150 2.6t</v>
          </cell>
          <cell r="C137" t="str">
            <v>m</v>
          </cell>
          <cell r="D137">
            <v>50</v>
          </cell>
          <cell r="W137" t="str">
            <v>=</v>
          </cell>
          <cell r="X137">
            <v>50</v>
          </cell>
          <cell r="Y137">
            <v>50</v>
          </cell>
        </row>
        <row r="138">
          <cell r="A138" t="str">
            <v>HORIZONTAL ELBOW</v>
          </cell>
          <cell r="B138" t="str">
            <v>W450 H150 2.6t</v>
          </cell>
          <cell r="C138" t="str">
            <v>개</v>
          </cell>
          <cell r="D138">
            <v>2</v>
          </cell>
          <cell r="W138" t="str">
            <v>=</v>
          </cell>
          <cell r="X138">
            <v>2</v>
          </cell>
          <cell r="Y138">
            <v>2</v>
          </cell>
        </row>
        <row r="139">
          <cell r="A139" t="str">
            <v>HORIZONTAL TEE</v>
          </cell>
          <cell r="B139" t="str">
            <v>W450 H150 2.6t</v>
          </cell>
          <cell r="C139" t="str">
            <v>개</v>
          </cell>
          <cell r="D139">
            <v>1</v>
          </cell>
          <cell r="W139" t="str">
            <v>=</v>
          </cell>
          <cell r="X139">
            <v>1</v>
          </cell>
          <cell r="Y139">
            <v>1</v>
          </cell>
        </row>
        <row r="140">
          <cell r="A140" t="str">
            <v>JOINT CONNECTOR</v>
          </cell>
          <cell r="B140" t="str">
            <v>아연도 150H 2.6t</v>
          </cell>
          <cell r="C140" t="str">
            <v>개</v>
          </cell>
          <cell r="D140">
            <v>34</v>
          </cell>
          <cell r="W140" t="str">
            <v>=</v>
          </cell>
          <cell r="X140">
            <v>34</v>
          </cell>
          <cell r="Y140">
            <v>34</v>
          </cell>
        </row>
        <row r="141">
          <cell r="A141" t="str">
            <v>VERTICAL ELBOW</v>
          </cell>
          <cell r="B141" t="str">
            <v>W450 H150 2.6t</v>
          </cell>
          <cell r="C141" t="str">
            <v>개</v>
          </cell>
          <cell r="D141">
            <v>2</v>
          </cell>
          <cell r="W141" t="str">
            <v>=</v>
          </cell>
          <cell r="X141">
            <v>2</v>
          </cell>
          <cell r="Y141">
            <v>2</v>
          </cell>
        </row>
        <row r="142">
          <cell r="A142" t="str">
            <v>BONDING JUMPER</v>
          </cell>
          <cell r="B142" t="str">
            <v>38㎟</v>
          </cell>
          <cell r="C142" t="str">
            <v>개</v>
          </cell>
          <cell r="D142">
            <v>34</v>
          </cell>
          <cell r="W142" t="str">
            <v>=</v>
          </cell>
          <cell r="X142">
            <v>34</v>
          </cell>
          <cell r="Y142">
            <v>34</v>
          </cell>
        </row>
        <row r="143">
          <cell r="A143" t="str">
            <v>CABLE TRAY 지지행가</v>
          </cell>
          <cell r="B143" t="str">
            <v>W450(벽부)</v>
          </cell>
          <cell r="C143" t="str">
            <v>개소</v>
          </cell>
          <cell r="D143">
            <v>3</v>
          </cell>
          <cell r="W143" t="str">
            <v>=</v>
          </cell>
          <cell r="X143">
            <v>3</v>
          </cell>
          <cell r="Y143">
            <v>3</v>
          </cell>
        </row>
        <row r="144">
          <cell r="A144" t="str">
            <v>U CHANNEL</v>
          </cell>
          <cell r="B144" t="str">
            <v>41x41x2.6t</v>
          </cell>
          <cell r="C144" t="str">
            <v>m</v>
          </cell>
          <cell r="D144">
            <v>1200</v>
          </cell>
          <cell r="W144" t="str">
            <v>=</v>
          </cell>
          <cell r="X144">
            <v>1200</v>
          </cell>
          <cell r="Y144">
            <v>1200</v>
          </cell>
        </row>
        <row r="145">
          <cell r="A145" t="str">
            <v xml:space="preserve"> SHANK BOLT &amp; NUT</v>
          </cell>
          <cell r="B145" t="str">
            <v xml:space="preserve"> 아연도</v>
          </cell>
          <cell r="C145" t="str">
            <v>개</v>
          </cell>
          <cell r="D145">
            <v>6</v>
          </cell>
          <cell r="W145" t="str">
            <v>=</v>
          </cell>
          <cell r="X145">
            <v>6</v>
          </cell>
          <cell r="Y145">
            <v>6</v>
          </cell>
        </row>
        <row r="146">
          <cell r="A146" t="str">
            <v>SIDE RAIL CLAMP</v>
          </cell>
          <cell r="B146" t="str">
            <v>65x40x2.3t</v>
          </cell>
          <cell r="C146" t="str">
            <v>개</v>
          </cell>
          <cell r="D146">
            <v>6</v>
          </cell>
          <cell r="W146" t="str">
            <v>=</v>
          </cell>
          <cell r="X146">
            <v>6</v>
          </cell>
          <cell r="Y146">
            <v>6</v>
          </cell>
        </row>
        <row r="147">
          <cell r="A147" t="str">
            <v>CABLE TRAY 지지행가</v>
          </cell>
          <cell r="B147" t="str">
            <v>W450(천정)</v>
          </cell>
          <cell r="C147" t="str">
            <v>개소</v>
          </cell>
          <cell r="D147">
            <v>30</v>
          </cell>
          <cell r="W147" t="str">
            <v>=</v>
          </cell>
          <cell r="X147">
            <v>30</v>
          </cell>
          <cell r="Y147">
            <v>30</v>
          </cell>
        </row>
        <row r="148">
          <cell r="A148" t="str">
            <v>U CHANNEL</v>
          </cell>
          <cell r="B148" t="str">
            <v>41x41x2.6t</v>
          </cell>
          <cell r="C148" t="str">
            <v>m</v>
          </cell>
          <cell r="D148">
            <v>12</v>
          </cell>
          <cell r="W148" t="str">
            <v>=</v>
          </cell>
          <cell r="X148">
            <v>12</v>
          </cell>
          <cell r="Y148">
            <v>12</v>
          </cell>
        </row>
        <row r="149">
          <cell r="A149" t="str">
            <v xml:space="preserve"> SHANK BOLT &amp; NUT</v>
          </cell>
          <cell r="B149" t="str">
            <v xml:space="preserve"> 아연도</v>
          </cell>
          <cell r="C149" t="str">
            <v>개</v>
          </cell>
          <cell r="D149">
            <v>60</v>
          </cell>
          <cell r="W149" t="str">
            <v>=</v>
          </cell>
          <cell r="X149">
            <v>60</v>
          </cell>
          <cell r="Y149">
            <v>60</v>
          </cell>
        </row>
        <row r="150">
          <cell r="A150" t="str">
            <v>SIDE RAIL CLAMP</v>
          </cell>
          <cell r="B150" t="str">
            <v>65x40x2.3t</v>
          </cell>
          <cell r="C150" t="str">
            <v>개</v>
          </cell>
          <cell r="D150">
            <v>60</v>
          </cell>
          <cell r="W150" t="str">
            <v>=</v>
          </cell>
          <cell r="X150">
            <v>60</v>
          </cell>
          <cell r="Y150">
            <v>60</v>
          </cell>
        </row>
        <row r="151">
          <cell r="A151" t="str">
            <v>달대볼트</v>
          </cell>
          <cell r="B151" t="str">
            <v>Φ9㎜x1000㎜</v>
          </cell>
          <cell r="C151" t="str">
            <v>개</v>
          </cell>
          <cell r="D151">
            <v>60</v>
          </cell>
          <cell r="W151" t="str">
            <v>=</v>
          </cell>
          <cell r="X151">
            <v>60</v>
          </cell>
          <cell r="Y151">
            <v>60</v>
          </cell>
        </row>
        <row r="152">
          <cell r="A152" t="str">
            <v>TIMER PANEL</v>
          </cell>
          <cell r="B152" t="str">
            <v>역명판 전등용</v>
          </cell>
          <cell r="C152" t="str">
            <v>면</v>
          </cell>
          <cell r="D152">
            <v>2</v>
          </cell>
          <cell r="W152" t="str">
            <v>=</v>
          </cell>
          <cell r="X152">
            <v>2</v>
          </cell>
          <cell r="Y152">
            <v>2</v>
          </cell>
        </row>
        <row r="153">
          <cell r="A153" t="str">
            <v>스위치</v>
          </cell>
          <cell r="B153" t="str">
            <v>1로 1구</v>
          </cell>
          <cell r="C153" t="str">
            <v>개</v>
          </cell>
          <cell r="D153">
            <v>15</v>
          </cell>
          <cell r="W153" t="str">
            <v>=</v>
          </cell>
          <cell r="X153">
            <v>15</v>
          </cell>
          <cell r="Y153">
            <v>15</v>
          </cell>
        </row>
        <row r="154">
          <cell r="A154" t="str">
            <v>스위치</v>
          </cell>
          <cell r="B154" t="str">
            <v>1로 2구</v>
          </cell>
          <cell r="C154" t="str">
            <v>개</v>
          </cell>
          <cell r="D154">
            <v>6</v>
          </cell>
          <cell r="W154" t="str">
            <v>=</v>
          </cell>
          <cell r="X154">
            <v>6</v>
          </cell>
          <cell r="Y154">
            <v>6</v>
          </cell>
        </row>
        <row r="155">
          <cell r="A155" t="str">
            <v>스위치</v>
          </cell>
          <cell r="B155" t="str">
            <v>1로 3구</v>
          </cell>
          <cell r="C155" t="str">
            <v>개</v>
          </cell>
          <cell r="D155">
            <v>7</v>
          </cell>
          <cell r="W155" t="str">
            <v>=</v>
          </cell>
          <cell r="X155">
            <v>7</v>
          </cell>
          <cell r="Y155">
            <v>7</v>
          </cell>
        </row>
        <row r="156">
          <cell r="A156" t="str">
            <v>스위치</v>
          </cell>
          <cell r="B156" t="str">
            <v>1로3구+1로1구</v>
          </cell>
          <cell r="C156" t="str">
            <v>개</v>
          </cell>
          <cell r="D156">
            <v>1</v>
          </cell>
          <cell r="W156" t="str">
            <v>=</v>
          </cell>
          <cell r="X156">
            <v>1</v>
          </cell>
          <cell r="Y156">
            <v>1</v>
          </cell>
        </row>
        <row r="157">
          <cell r="A157" t="str">
            <v>스위치</v>
          </cell>
          <cell r="B157" t="str">
            <v>3로 1구</v>
          </cell>
          <cell r="C157" t="str">
            <v>개</v>
          </cell>
          <cell r="D157">
            <v>3</v>
          </cell>
          <cell r="W157" t="str">
            <v>=</v>
          </cell>
          <cell r="X157">
            <v>3</v>
          </cell>
          <cell r="Y157">
            <v>3</v>
          </cell>
        </row>
        <row r="158">
          <cell r="A158" t="str">
            <v>콘 센 트</v>
          </cell>
          <cell r="B158" t="str">
            <v>250V15A1구방수</v>
          </cell>
          <cell r="C158" t="str">
            <v>개</v>
          </cell>
          <cell r="D158">
            <v>12</v>
          </cell>
          <cell r="W158" t="str">
            <v>=</v>
          </cell>
          <cell r="X158">
            <v>12</v>
          </cell>
          <cell r="Y158">
            <v>12</v>
          </cell>
        </row>
        <row r="159">
          <cell r="A159" t="str">
            <v>콘 센 트</v>
          </cell>
          <cell r="B159" t="str">
            <v>1로 1구</v>
          </cell>
          <cell r="C159" t="str">
            <v>개</v>
          </cell>
          <cell r="D159">
            <v>5</v>
          </cell>
          <cell r="W159" t="str">
            <v>=</v>
          </cell>
          <cell r="X159">
            <v>5</v>
          </cell>
          <cell r="Y159">
            <v>5</v>
          </cell>
        </row>
        <row r="160">
          <cell r="A160" t="str">
            <v>콘 센 트</v>
          </cell>
          <cell r="B160" t="str">
            <v>1로 2구</v>
          </cell>
          <cell r="C160" t="str">
            <v>개</v>
          </cell>
          <cell r="D160">
            <v>32</v>
          </cell>
          <cell r="W160" t="str">
            <v>=</v>
          </cell>
          <cell r="X160">
            <v>32</v>
          </cell>
          <cell r="Y160">
            <v>32</v>
          </cell>
        </row>
        <row r="161">
          <cell r="A161" t="str">
            <v>케이블 트랜치커버신설</v>
          </cell>
          <cell r="B161" t="str">
            <v xml:space="preserve"> 무늬강판 4.5t</v>
          </cell>
          <cell r="C161" t="str">
            <v>Kg</v>
          </cell>
          <cell r="D161">
            <v>39.949999999999996</v>
          </cell>
          <cell r="W161" t="str">
            <v>=</v>
          </cell>
          <cell r="X161">
            <v>39.949999999999996</v>
          </cell>
          <cell r="Y161">
            <v>39.949999999999996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지 (2)"/>
      <sheetName val="원가표지"/>
      <sheetName val="설계설명서"/>
      <sheetName val="예정공정표"/>
      <sheetName val="공사원가"/>
      <sheetName val="내역"/>
      <sheetName val="호표총괄"/>
      <sheetName val="일위대가"/>
      <sheetName val="자재단가"/>
      <sheetName val="노무단가"/>
      <sheetName val="단가산출"/>
      <sheetName val="중기사용료"/>
      <sheetName val="중기경비산출근거"/>
      <sheetName val="기계경비"/>
      <sheetName val="기계경비산출근거"/>
      <sheetName val="지주외"/>
      <sheetName val="지주외사용기준"/>
      <sheetName val="식재수량 "/>
      <sheetName val="이식수량"/>
      <sheetName val="관급수목"/>
      <sheetName val="시설물수량"/>
      <sheetName val="이식수량집계"/>
      <sheetName val="이식수량산출식"/>
      <sheetName val="이식수량산출"/>
      <sheetName val="수목상.하차"/>
      <sheetName val="구조물철거수량"/>
      <sheetName val="내역서"/>
      <sheetName val="표지_(2)"/>
      <sheetName val="식재수량_"/>
      <sheetName val="수목상_하차"/>
      <sheetName val="노임"/>
      <sheetName val="노단"/>
      <sheetName val="표지및간지"/>
      <sheetName val="예정공정"/>
      <sheetName val="갑지"/>
      <sheetName val="원가계산서 "/>
      <sheetName val="원가계산서  (폐기물)"/>
      <sheetName val="중기사용로"/>
      <sheetName val="기계경비총괄"/>
      <sheetName val="계룡로수량산출"/>
      <sheetName val="계룡로수량산출 (2)"/>
      <sheetName val="계백로수량산출 (수정1)"/>
      <sheetName val="시설물단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B3" t="str">
            <v>건 축 목 공</v>
          </cell>
          <cell r="C3">
            <v>86872</v>
          </cell>
        </row>
        <row r="4">
          <cell r="B4" t="str">
            <v>형 틀 목 공</v>
          </cell>
          <cell r="C4">
            <v>91573</v>
          </cell>
        </row>
        <row r="5">
          <cell r="B5" t="str">
            <v>철  골  공</v>
          </cell>
          <cell r="C5">
            <v>79079</v>
          </cell>
        </row>
        <row r="6">
          <cell r="B6" t="str">
            <v>철      공</v>
          </cell>
          <cell r="C6">
            <v>85754</v>
          </cell>
        </row>
        <row r="7">
          <cell r="B7" t="str">
            <v>철  근  공</v>
          </cell>
          <cell r="C7">
            <v>93853</v>
          </cell>
        </row>
        <row r="8">
          <cell r="B8" t="str">
            <v>석      공</v>
          </cell>
          <cell r="C8">
            <v>94158</v>
          </cell>
        </row>
        <row r="9">
          <cell r="B9" t="str">
            <v>비  계  공</v>
          </cell>
          <cell r="C9">
            <v>93650</v>
          </cell>
        </row>
        <row r="10">
          <cell r="B10" t="str">
            <v>조  적  공</v>
          </cell>
          <cell r="C10">
            <v>83651</v>
          </cell>
        </row>
        <row r="11">
          <cell r="B11" t="str">
            <v>치장벽돌공</v>
          </cell>
          <cell r="C11">
            <v>81817</v>
          </cell>
        </row>
        <row r="12">
          <cell r="B12" t="str">
            <v>미  장  공</v>
          </cell>
          <cell r="C12">
            <v>89051</v>
          </cell>
        </row>
        <row r="13">
          <cell r="B13" t="str">
            <v>방  수  공</v>
          </cell>
          <cell r="C13">
            <v>69668</v>
          </cell>
        </row>
        <row r="14">
          <cell r="B14" t="str">
            <v>타  일  공</v>
          </cell>
          <cell r="C14">
            <v>97463</v>
          </cell>
        </row>
        <row r="15">
          <cell r="B15" t="str">
            <v>줄  눈  공</v>
          </cell>
          <cell r="C15">
            <v>77158</v>
          </cell>
        </row>
        <row r="16">
          <cell r="B16" t="str">
            <v>콘크리트공</v>
          </cell>
          <cell r="C16">
            <v>90048</v>
          </cell>
        </row>
        <row r="17">
          <cell r="B17" t="str">
            <v>배  관  공</v>
          </cell>
          <cell r="C17">
            <v>76823</v>
          </cell>
        </row>
        <row r="18">
          <cell r="B18" t="str">
            <v>도  장  공</v>
          </cell>
          <cell r="C18">
            <v>79956</v>
          </cell>
        </row>
        <row r="19">
          <cell r="B19" t="str">
            <v>포  장  공</v>
          </cell>
          <cell r="C19">
            <v>75117</v>
          </cell>
        </row>
        <row r="20">
          <cell r="B20" t="str">
            <v>포  설  공</v>
          </cell>
          <cell r="C20">
            <v>69338</v>
          </cell>
        </row>
        <row r="21">
          <cell r="B21" t="str">
            <v>조  경  공</v>
          </cell>
          <cell r="C21">
            <v>68999</v>
          </cell>
        </row>
        <row r="22">
          <cell r="B22" t="str">
            <v>작 업 반 장</v>
          </cell>
          <cell r="C22">
            <v>69109</v>
          </cell>
        </row>
        <row r="23">
          <cell r="B23" t="str">
            <v>내 선 전 공</v>
          </cell>
          <cell r="C23">
            <v>72268</v>
          </cell>
        </row>
        <row r="24">
          <cell r="B24" t="str">
            <v>저압케이블전공</v>
          </cell>
          <cell r="C24">
            <v>79938</v>
          </cell>
        </row>
        <row r="25">
          <cell r="B25" t="str">
            <v>목      도</v>
          </cell>
          <cell r="C25">
            <v>77076</v>
          </cell>
        </row>
        <row r="26">
          <cell r="B26" t="str">
            <v>특 별 인 부</v>
          </cell>
          <cell r="C26">
            <v>65734</v>
          </cell>
        </row>
        <row r="27">
          <cell r="B27" t="str">
            <v>보 통 인 부</v>
          </cell>
          <cell r="C27">
            <v>50683</v>
          </cell>
        </row>
        <row r="28">
          <cell r="B28" t="str">
            <v>건설기계운전기사</v>
          </cell>
          <cell r="C28">
            <v>81246</v>
          </cell>
        </row>
        <row r="29">
          <cell r="B29" t="str">
            <v>건설기계조장</v>
          </cell>
          <cell r="C29">
            <v>87216</v>
          </cell>
        </row>
        <row r="30">
          <cell r="B30" t="str">
            <v>운전사(운반차)</v>
          </cell>
          <cell r="C30">
            <v>61857</v>
          </cell>
        </row>
        <row r="31">
          <cell r="B31" t="str">
            <v>운전사(기계)</v>
          </cell>
          <cell r="C31">
            <v>59707</v>
          </cell>
        </row>
        <row r="32">
          <cell r="B32" t="str">
            <v>건설기계운전조수</v>
          </cell>
          <cell r="C32">
            <v>53719</v>
          </cell>
        </row>
        <row r="33">
          <cell r="B33" t="str">
            <v>용접공(일반)</v>
          </cell>
          <cell r="C33">
            <v>79947</v>
          </cell>
        </row>
      </sheetData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건축내역"/>
      <sheetName val="노무단가"/>
      <sheetName val="코드표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냉천부속동"/>
      <sheetName val="노무비"/>
      <sheetName val="실행대비"/>
      <sheetName val="노임단가"/>
      <sheetName val="공조기"/>
      <sheetName val="96노임기준"/>
      <sheetName val="수목데이타 "/>
      <sheetName val="토사(PE)"/>
      <sheetName val="내역"/>
      <sheetName val="단가표"/>
      <sheetName val="BID"/>
      <sheetName val="중기사용료산출근거"/>
      <sheetName val="단가 및 재료비"/>
      <sheetName val="저수호안내역(변경예정)"/>
      <sheetName val="현장관리비"/>
      <sheetName val="철탑"/>
      <sheetName val="제철"/>
      <sheetName val="경산"/>
      <sheetName val="토공사"/>
      <sheetName val="1.내역(청.하역장전등)"/>
      <sheetName val="참조자료"/>
      <sheetName val="노임이"/>
      <sheetName val="A"/>
      <sheetName val="진주방향"/>
      <sheetName val="마산방향"/>
      <sheetName val="마산방향철근집계"/>
      <sheetName val="개소별수량산출"/>
      <sheetName val="일위대가"/>
      <sheetName val="기초일위"/>
      <sheetName val="시설일위"/>
      <sheetName val="조명일위"/>
      <sheetName val="노단"/>
      <sheetName val="SORCE1"/>
      <sheetName val="9811"/>
      <sheetName val="비교1"/>
      <sheetName val="종배수관면벽신"/>
      <sheetName val="적용단위길이"/>
      <sheetName val="수량산출"/>
      <sheetName val="을지"/>
      <sheetName val="36단가"/>
      <sheetName val="36수량"/>
      <sheetName val="단위당일위대가"/>
      <sheetName val="산출금액내역"/>
      <sheetName val="비탈면보호공수량산출"/>
      <sheetName val="총괄표"/>
      <sheetName val="ⴭⴭⴭⴭⴭ"/>
      <sheetName val="실행내역 "/>
      <sheetName val="남대문빌딩"/>
      <sheetName val="6공구(당초)"/>
      <sheetName val="2000년1차"/>
      <sheetName val="입찰안"/>
      <sheetName val="하수급견적대비"/>
      <sheetName val="자재단가"/>
      <sheetName val="시중노임(공사)"/>
      <sheetName val="경비"/>
      <sheetName val="돈암사업"/>
      <sheetName val="기계경비(시간당)"/>
      <sheetName val="램머"/>
      <sheetName val="골조시행"/>
      <sheetName val="견"/>
      <sheetName val="설계서을"/>
      <sheetName val="내역서(기계)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설계내역"/>
      <sheetName val="종배수관(신)"/>
      <sheetName val="자료입력"/>
      <sheetName val="피벗테이블데이터분석"/>
      <sheetName val="토적집계"/>
      <sheetName val="내역(토목)"/>
      <sheetName val="대로근거"/>
      <sheetName val="중로근거"/>
      <sheetName val="철콘공사"/>
      <sheetName val="납부서"/>
      <sheetName val="간선계산"/>
      <sheetName val="제경비율"/>
      <sheetName val="TRE TABLE"/>
      <sheetName val="인부노임"/>
      <sheetName val="대비"/>
      <sheetName val="내역분기"/>
      <sheetName val="남양주부대"/>
      <sheetName val="토공A"/>
      <sheetName val="청천내"/>
      <sheetName val="집계표"/>
      <sheetName val="설계명세서"/>
      <sheetName val="품셈표"/>
      <sheetName val="공통가설"/>
      <sheetName val="주소록"/>
      <sheetName val="데이타"/>
      <sheetName val="일반관리비"/>
      <sheetName val="일위대가표"/>
      <sheetName val="2.냉난방설비공사"/>
      <sheetName val="7.자동제어공사"/>
      <sheetName val="인건비"/>
      <sheetName val="올림픽미술관"/>
      <sheetName val="변경품셈총괄"/>
      <sheetName val="노임"/>
      <sheetName val="관급자재대"/>
      <sheetName val="Config"/>
      <sheetName val="R&amp;D"/>
      <sheetName val="제출내역 (2)"/>
      <sheetName val="공사요율"/>
      <sheetName val="06 일위대가목록"/>
      <sheetName val="금융비용"/>
      <sheetName val="49단가"/>
      <sheetName val="49산출"/>
      <sheetName val="예산명세서"/>
      <sheetName val="기본DATA"/>
      <sheetName val="구조물공"/>
      <sheetName val="부대공"/>
      <sheetName val="배수공"/>
      <sheetName val="토공"/>
      <sheetName val="포장공"/>
      <sheetName val="수금계획"/>
      <sheetName val="wall"/>
      <sheetName val="Front"/>
      <sheetName val="제안서입력"/>
      <sheetName val="절감계산"/>
      <sheetName val="보할"/>
      <sheetName val="본문"/>
      <sheetName val="2.대외공문"/>
      <sheetName val="인원계획-미화"/>
      <sheetName val="업체별기성내역"/>
      <sheetName val="우수받이"/>
      <sheetName val="변경1총괄"/>
      <sheetName val="일위"/>
      <sheetName val="날개벽"/>
      <sheetName val="단위수량"/>
      <sheetName val="시실누(모) "/>
      <sheetName val="현우실적"/>
      <sheetName val="지급자재"/>
      <sheetName val="구조물공1"/>
      <sheetName val="공조기휀"/>
      <sheetName val="AHU집계"/>
      <sheetName val="일위대가표 "/>
      <sheetName val="Customer Databas"/>
      <sheetName val="기계내역"/>
      <sheetName val="갑지(요약)"/>
      <sheetName val="11.닥트설치공사(bm)"/>
      <sheetName val="회로내역(승인)"/>
      <sheetName val="중기조종사 단위단가"/>
      <sheetName val="98수문일위"/>
      <sheetName val="단가"/>
      <sheetName val="수량인공"/>
      <sheetName val="주방"/>
      <sheetName val="터파기및재료"/>
      <sheetName val="소일위대가코드표"/>
      <sheetName val="소비자가"/>
      <sheetName val="경비2내역"/>
      <sheetName val="Sheet1"/>
      <sheetName val="DATA 입력란"/>
      <sheetName val="1. 설계조건 2.단면가정 3. 하중계산"/>
      <sheetName val="공사비증감"/>
      <sheetName val="#REF"/>
      <sheetName val="설계"/>
      <sheetName val="토공계산서(부체도로)"/>
      <sheetName val="급여조견표"/>
      <sheetName val="정공공사"/>
      <sheetName val="기본단가"/>
      <sheetName val="노집"/>
      <sheetName val="재집"/>
      <sheetName val="수목데이타"/>
      <sheetName val="사급자재"/>
      <sheetName val="기안"/>
      <sheetName val="투찰추정"/>
      <sheetName val="준검 내역서"/>
      <sheetName val="을"/>
      <sheetName val="MATERIAL"/>
      <sheetName val="열린교실"/>
      <sheetName val="admin"/>
      <sheetName val="자료"/>
      <sheetName val="2설계 (웅촌고연)"/>
      <sheetName val="설계산출표지"/>
      <sheetName val="단가조사"/>
      <sheetName val="산출기준자료"/>
      <sheetName val="반응조"/>
      <sheetName val="DB"/>
      <sheetName val="TEL"/>
      <sheetName val="대여현황"/>
      <sheetName val="98지급계획"/>
      <sheetName val="hvac(제어동)"/>
      <sheetName val="수곡내역"/>
      <sheetName val="변경내역"/>
      <sheetName val="AL공사(원)"/>
      <sheetName val="공사개요"/>
      <sheetName val="현장청취복명서"/>
      <sheetName val="정부노임단가"/>
      <sheetName val="소방기계"/>
      <sheetName val="차액보증"/>
      <sheetName val="6호기"/>
      <sheetName val="참조"/>
      <sheetName val="하자항목"/>
      <sheetName val="전산망"/>
      <sheetName val="금액내역서"/>
      <sheetName val="현장관리비 산출내역"/>
      <sheetName val="단가산출"/>
      <sheetName val="법면"/>
      <sheetName val="배수공1"/>
      <sheetName val="중기일위대가"/>
      <sheetName val="부대공Ⅱ"/>
      <sheetName val="DATE"/>
      <sheetName val="단면가정"/>
      <sheetName val="설비"/>
      <sheetName val="COST"/>
      <sheetName val="Sheet9"/>
      <sheetName val="기초목"/>
      <sheetName val="원가계산서"/>
      <sheetName val="건축공사 집계표"/>
      <sheetName val="골조"/>
      <sheetName val="내역서01"/>
      <sheetName val="1.설계기준"/>
      <sheetName val="2003상반기노임기준"/>
      <sheetName val="FRP PIPING 일위대가"/>
      <sheetName val="상반기손익차2총괄"/>
      <sheetName val="유림골조"/>
      <sheetName val="보도공제면적"/>
      <sheetName val="개요"/>
      <sheetName val="현장관리"/>
      <sheetName val="건설기계사용료"/>
      <sheetName val="주공기준"/>
      <sheetName val="기본1"/>
      <sheetName val="수정일위대가"/>
      <sheetName val="말뚝지지력산정"/>
      <sheetName val="공정집계_국별"/>
      <sheetName val="횡배수관"/>
      <sheetName val="교통대책내역"/>
      <sheetName val="Sheet15"/>
      <sheetName val="공사설명서외"/>
      <sheetName val="2.1  노무비 평균단가산출"/>
      <sheetName val="평가데이터"/>
      <sheetName val="효성CB 1P기초"/>
      <sheetName val=" 내역"/>
      <sheetName val="단가(전기)"/>
      <sheetName val="슬래브"/>
      <sheetName val="단가산출2"/>
      <sheetName val="단가산출1"/>
      <sheetName val="단가산출목록표"/>
      <sheetName val="연결임시"/>
      <sheetName val="소방"/>
      <sheetName val="원가계산서(공사)"/>
      <sheetName val="본공사"/>
      <sheetName val="슬래브산식"/>
      <sheetName val="2000전체분"/>
      <sheetName val="시점부교대"/>
      <sheetName val="01"/>
      <sheetName val="난간벽단위"/>
      <sheetName val="Y-WORK"/>
      <sheetName val="Macro1"/>
      <sheetName val="월현황(내자)"/>
      <sheetName val="노무비 "/>
      <sheetName val="자동차폐수처리장"/>
      <sheetName val="내역단가"/>
      <sheetName val="일위단가"/>
      <sheetName val="노견단위수량"/>
      <sheetName val="관로공사"/>
      <sheetName val="산근목록"/>
      <sheetName val="중기경비목록"/>
      <sheetName val="NYS"/>
      <sheetName val="조명율표"/>
      <sheetName val="일위대가(가설)"/>
      <sheetName val="접지수량"/>
      <sheetName val="MOTOR"/>
      <sheetName val="고창터널(고창방향)"/>
      <sheetName val="금광1터널"/>
      <sheetName val="실행내역"/>
      <sheetName val="내역1"/>
      <sheetName val="내역2"/>
      <sheetName val="ITEM"/>
      <sheetName val="인건비 "/>
      <sheetName val="단가비교"/>
      <sheetName val="일위목록"/>
      <sheetName val="임대계획"/>
      <sheetName val="archi(본사)"/>
      <sheetName val="원가계산서(남측)"/>
      <sheetName val="신림자금"/>
      <sheetName val="Sheet4"/>
      <sheetName val="XL4Poppy"/>
      <sheetName val="월별손익"/>
      <sheetName val="견적업체"/>
      <sheetName val="b_balju"/>
      <sheetName val="식재가격"/>
      <sheetName val="식재총괄"/>
      <sheetName val="건설산출"/>
      <sheetName val="21301동"/>
      <sheetName val="Total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2004,상노임"/>
      <sheetName val="TOTAL_BOQ"/>
      <sheetName val="C3"/>
      <sheetName val="일위대가표(DEEP)"/>
      <sheetName val="전체내역"/>
      <sheetName val="협조전"/>
      <sheetName val="예총"/>
      <sheetName val="노무비단가"/>
      <sheetName val="갑지(추정)"/>
      <sheetName val="건설기계경비산정조견표"/>
      <sheetName val="건설기계손료"/>
      <sheetName val="가도공"/>
      <sheetName val="입력"/>
      <sheetName val="공량산출"/>
      <sheetName val="산출기초조사서"/>
      <sheetName val="APT"/>
      <sheetName val="1.설계조건"/>
      <sheetName val="steel data sheet"/>
      <sheetName val="공제구간조서"/>
      <sheetName val="참고자료"/>
      <sheetName val="9902"/>
      <sheetName val="총괄메뉴"/>
      <sheetName val="unitpric"/>
      <sheetName val="ABUT수량-A1"/>
      <sheetName val="코드"/>
      <sheetName val="경상직원"/>
      <sheetName val="지주토목내역서"/>
      <sheetName val="횡배수관토공수량"/>
      <sheetName val="아스팔트 포장총괄집계표"/>
      <sheetName val="심사공종"/>
      <sheetName val="1.취수장"/>
      <sheetName val="노임목록"/>
      <sheetName val="기성내역1"/>
      <sheetName val="부표총괄"/>
      <sheetName val="일위(토,포,부)"/>
      <sheetName val="기계경비"/>
      <sheetName val="산수배수"/>
      <sheetName val="File_관급"/>
      <sheetName val="공정집계"/>
      <sheetName val="급수공사"/>
      <sheetName val="2000노임기준"/>
      <sheetName val="식재일위대가"/>
      <sheetName val="OE"/>
      <sheetName val="データ"/>
      <sheetName val="총 괄 표"/>
      <sheetName val="2호맨홀공제수량"/>
      <sheetName val="b_balju_cho"/>
      <sheetName val="관급"/>
      <sheetName val="초기화면"/>
      <sheetName val="데이터"/>
      <sheetName val="마감물량 "/>
      <sheetName val="골막이(야매)"/>
      <sheetName val="설계내역서"/>
      <sheetName val="식재품셈"/>
      <sheetName val="보고"/>
      <sheetName val="RE9604"/>
      <sheetName val="용산1(해보)"/>
      <sheetName val="투찰금액"/>
      <sheetName val="현장별계약현황('98.10.31)"/>
      <sheetName val="기성내역서표지"/>
      <sheetName val="가압장구체수량산출서"/>
      <sheetName val="16-1"/>
      <sheetName val="견적공통"/>
      <sheetName val="진천생산"/>
      <sheetName val="Instructions"/>
      <sheetName val="인사자료총집계"/>
      <sheetName val="GLST"/>
      <sheetName val="분개장"/>
      <sheetName val="회사정보"/>
      <sheetName val="품목납기"/>
      <sheetName val="매출현황"/>
      <sheetName val="빙설계"/>
      <sheetName val="토목주소"/>
      <sheetName val="메인거더-크로스빔200연결부"/>
      <sheetName val="9-1차이내역"/>
      <sheetName val="BOQ건축"/>
      <sheetName val="기별월별손익"/>
      <sheetName val="비품(94이전)"/>
      <sheetName val="월간인력"/>
      <sheetName val="내역서(가중치)"/>
      <sheetName val="교량하부공"/>
      <sheetName val="식재일위"/>
      <sheetName val="조명시설"/>
      <sheetName val="기초단가"/>
      <sheetName val="ELECTRIC"/>
      <sheetName val="기본단가표"/>
      <sheetName val="일위집계(기존)"/>
      <sheetName val="공사설계서"/>
      <sheetName val="N賃率-職"/>
      <sheetName val="계수시트"/>
      <sheetName val="99노임기준"/>
      <sheetName val="G.R300경비"/>
      <sheetName val="내역금액적용"/>
      <sheetName val="비목코드"/>
      <sheetName val="여부구분"/>
      <sheetName val="견적"/>
      <sheetName val="견적 (2)"/>
      <sheetName val="시설물일위"/>
      <sheetName val="Chart1"/>
      <sheetName val="ser"/>
      <sheetName val="일위대가목록"/>
      <sheetName val="SULKEA"/>
      <sheetName val="DATA 입력부"/>
      <sheetName val="JUCKEYK"/>
      <sheetName val="적용단가표"/>
      <sheetName val="노임05상"/>
      <sheetName val="00년도"/>
      <sheetName val="공장"/>
      <sheetName val="조내역"/>
      <sheetName val="공종목록표"/>
      <sheetName val="파일의이용"/>
      <sheetName val="대가목록"/>
      <sheetName val="단위단가"/>
      <sheetName val="직노"/>
      <sheetName val="Sheet1 (2)"/>
      <sheetName val="EJ"/>
      <sheetName val="내역표지"/>
      <sheetName val="JA8-4"/>
      <sheetName val="아파트"/>
      <sheetName val="날개벽수량표"/>
      <sheetName val="재료집계표"/>
      <sheetName val="총공비"/>
      <sheetName val="기준"/>
      <sheetName val="설계내역2"/>
      <sheetName val="원두제2접속옹벽 시점쪽"/>
      <sheetName val="수량집계"/>
      <sheetName val="교대시점"/>
      <sheetName val="2공구산출내역"/>
      <sheetName val="전체분"/>
      <sheetName val="차수"/>
      <sheetName val="노임단가표"/>
      <sheetName val="식재인부"/>
      <sheetName val="수입"/>
      <sheetName val="건축2"/>
      <sheetName val="공문"/>
      <sheetName val="제잡비 산출내역(실적공사비)"/>
      <sheetName val="물량내역서"/>
      <sheetName val="지하층LOAD"/>
      <sheetName val="매입가격"/>
      <sheetName val="DATA"/>
      <sheetName val="신당동집계표"/>
      <sheetName val="시설구조일위대가_2"/>
      <sheetName val="Sheet2_(4)2"/>
      <sheetName val="Sheet2_(5)2"/>
      <sheetName val="Sheet2_(6)2"/>
      <sheetName val="수목데이타_2"/>
      <sheetName val="단가_및_재료비2"/>
      <sheetName val="실행내역_"/>
      <sheetName val="1_내역(청_하역장전등)"/>
      <sheetName val="일위대가표_"/>
      <sheetName val="TRE_TABLE"/>
      <sheetName val="Customer_Databas"/>
      <sheetName val="2_냉난방설비공사"/>
      <sheetName val="7_자동제어공사"/>
      <sheetName val="제출내역_(2)"/>
      <sheetName val="준검_내역서"/>
      <sheetName val="2_대외공문"/>
      <sheetName val="시실누(모)_"/>
      <sheetName val="중기조종사_단위단가"/>
      <sheetName val="DATA_입력란"/>
      <sheetName val="1__설계조건_2_단면가정_3__하중계산"/>
      <sheetName val="건축공사_집계표"/>
      <sheetName val="공구"/>
      <sheetName val="석축설면"/>
      <sheetName val="법면단"/>
      <sheetName val="단위중량"/>
      <sheetName val="물량master"/>
      <sheetName val="COVER"/>
      <sheetName val="이름정의"/>
      <sheetName val="401"/>
      <sheetName val="요율"/>
      <sheetName val="Sheet2"/>
      <sheetName val="교각별수량"/>
      <sheetName val="토공산근"/>
      <sheetName val="건물철거"/>
      <sheetName val="기타배수구조물깨기-단위수량"/>
      <sheetName val="암거 제원표"/>
      <sheetName val="부안일위"/>
      <sheetName val="준공조서갑지"/>
      <sheetName val="※참고자료※"/>
      <sheetName val="단면 (2)"/>
      <sheetName val="단위일위"/>
      <sheetName val="이름표지정"/>
      <sheetName val="자재단가표"/>
      <sheetName val="가설"/>
      <sheetName val="형강단중집계"/>
      <sheetName val="내2"/>
      <sheetName val="제경비"/>
      <sheetName val="단중표"/>
      <sheetName val="982월원안"/>
      <sheetName val="플랜트 설치"/>
      <sheetName val="계정"/>
      <sheetName val="설계예산서"/>
      <sheetName val="도급"/>
      <sheetName val="명세서"/>
      <sheetName val="조경"/>
      <sheetName val="기존단가 (2)"/>
      <sheetName val="ECOD10"/>
      <sheetName val="우배수"/>
      <sheetName val="인제내역"/>
      <sheetName val="공사비명세서"/>
      <sheetName val="적산산출"/>
      <sheetName val="자재비산출"/>
      <sheetName val="운용비산출"/>
      <sheetName val="증감대비"/>
      <sheetName val="설계명세"/>
      <sheetName val="장비선정(냉난방)"/>
      <sheetName val="A갑지"/>
      <sheetName val="1안"/>
      <sheetName val="3.공통공사대비"/>
      <sheetName val="단위세대 개요"/>
      <sheetName val="9509"/>
      <sheetName val="cable산출"/>
      <sheetName val="첨부1-1"/>
      <sheetName val="노무"/>
      <sheetName val="수목(가-마)"/>
      <sheetName val="수목(바-주목)"/>
      <sheetName val="수목(중국단풍-)"/>
      <sheetName val="지주목수"/>
      <sheetName val="목차"/>
      <sheetName val="1표지-공사시방서"/>
      <sheetName val="2표지-설계내역서"/>
      <sheetName val="관급내역서"/>
      <sheetName val="aiming(일위대가표)"/>
      <sheetName val="산출서"/>
      <sheetName val="F단가비교표"/>
      <sheetName val="3표지-설계도면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토목내역"/>
      <sheetName val="炷舅?XLS"/>
      <sheetName val="ls"/>
      <sheetName val="AS포장복구 "/>
      <sheetName val="품셈집계표"/>
      <sheetName val="자재조사표(참고용)"/>
      <sheetName val="일반부표집계표"/>
      <sheetName val="간접"/>
      <sheetName val="원가계산"/>
      <sheetName val="수목일위"/>
      <sheetName val="표지 (2)"/>
      <sheetName val="단가대비표"/>
      <sheetName val="품셈TABLE"/>
      <sheetName val="2000.11월설계내역"/>
      <sheetName val="기타 정보통신공사"/>
      <sheetName val="공종단가"/>
      <sheetName val="참고"/>
      <sheetName val="장비별표(오거보링)(Ø400)(12M)"/>
      <sheetName val="1"/>
      <sheetName val="2"/>
      <sheetName val="3"/>
      <sheetName val="4"/>
      <sheetName val="5"/>
      <sheetName val="설명"/>
      <sheetName val="갑  지"/>
      <sheetName val="䈘목(중국단풍-)"/>
      <sheetName val="접속도로1"/>
      <sheetName val="unit 4"/>
      <sheetName val="가설공사"/>
      <sheetName val="단가결정"/>
      <sheetName val="내역아"/>
      <sheetName val="울타리"/>
      <sheetName val="화재 탐지 설비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직재"/>
      <sheetName val="문학간접"/>
      <sheetName val="전익자재"/>
      <sheetName val="1차증가원가계산"/>
      <sheetName val="원내역"/>
      <sheetName val="건축-물가변동"/>
      <sheetName val="가설공사비"/>
      <sheetName val="도로구조공사비"/>
      <sheetName val="도로토공공사비"/>
      <sheetName val="여수토공사비"/>
      <sheetName val="자재단가조사표-수목"/>
      <sheetName val="금액"/>
      <sheetName val="교사기준면적(초등)"/>
      <sheetName val="데리네이타현황"/>
      <sheetName val="EACT10"/>
      <sheetName val="남양내역"/>
      <sheetName val="노무,재료"/>
      <sheetName val="철근총괄집계표"/>
      <sheetName val="집수정(600-700)"/>
      <sheetName val="빗물받이(910-510-410)"/>
      <sheetName val="우수"/>
      <sheetName val="49"/>
      <sheetName val="총괄내역"/>
      <sheetName val="공종별원가계산"/>
      <sheetName val="수목단가"/>
      <sheetName val="시설수량표"/>
      <sheetName val="식재수량표"/>
      <sheetName val="가감수량"/>
      <sheetName val="맨홀수량산출"/>
      <sheetName val="직접경비"/>
      <sheetName val="직접인건비"/>
      <sheetName val="전체"/>
      <sheetName val="개인"/>
      <sheetName val="전기"/>
      <sheetName val="별표집계"/>
      <sheetName val="DANGA"/>
      <sheetName val="토공산출(주차장)"/>
      <sheetName val="매입"/>
      <sheetName val="토공산출 (아파트)"/>
      <sheetName val="견적시담(송포2공구)"/>
      <sheetName val="시멘트"/>
      <sheetName val="연습"/>
      <sheetName val="전주2本1"/>
      <sheetName val="기계경비적용기준"/>
      <sheetName val="산출내역서집계표"/>
      <sheetName val="DC-O-4-S(설명서)"/>
      <sheetName val="품셈"/>
      <sheetName val="내역(APT)"/>
      <sheetName val="기계설비-물가변동"/>
      <sheetName val="골조대비내역"/>
      <sheetName val="철콘"/>
      <sheetName val="년도별시공"/>
      <sheetName val="노임(1차)"/>
      <sheetName val="전기혼잡제경비(45)"/>
      <sheetName val="견적율"/>
      <sheetName val="토공수량"/>
      <sheetName val="입찰"/>
      <sheetName val="현경"/>
      <sheetName val="기초자료입력"/>
      <sheetName val="정렬"/>
      <sheetName val="Mc1"/>
      <sheetName val="INPUT"/>
      <sheetName val="10공구일위"/>
      <sheetName val="간접비"/>
      <sheetName val="123"/>
      <sheetName val="평가내역"/>
      <sheetName val="공내역"/>
      <sheetName val="5 일위목록"/>
      <sheetName val="7 단가조사"/>
      <sheetName val="6 일위대가"/>
      <sheetName val="물가자료"/>
      <sheetName val="일위대가목차"/>
      <sheetName val="비목군분류일위"/>
      <sheetName val="일위대가-1"/>
      <sheetName val="공사기본내용입력"/>
      <sheetName val="삭제금지단가"/>
      <sheetName val="설계서"/>
      <sheetName val="현장"/>
      <sheetName val="카렌스센터계량기설치공사"/>
      <sheetName val="DT"/>
      <sheetName val="롤러"/>
      <sheetName val="(A)내역서"/>
      <sheetName val="현장_2"/>
      <sheetName val="프랜트면허"/>
      <sheetName val="캔개발배경"/>
      <sheetName val="시장"/>
      <sheetName val="일정표"/>
      <sheetName val="1.우편집중내역서"/>
      <sheetName val="급탕순환펌프"/>
      <sheetName val="기자재비"/>
      <sheetName val="교육종류"/>
      <sheetName val="상부공"/>
      <sheetName val="몸체(460×600)"/>
      <sheetName val="선장방향"/>
      <sheetName val="발주설계서(당초)"/>
      <sheetName val="CTEMCOST"/>
      <sheetName val="약품공급2"/>
      <sheetName val="7-2경비"/>
      <sheetName val="화전내"/>
      <sheetName val="PI"/>
      <sheetName val="내역서 제출"/>
      <sheetName val="내역서(교량)전체"/>
      <sheetName val="본실행경비"/>
      <sheetName val="단위세대물량"/>
      <sheetName val="H=2.0m"/>
      <sheetName val="제잡비(본선)"/>
      <sheetName val="토공(우물통,기타) "/>
      <sheetName val="현장자금청구서"/>
      <sheetName val="식간식대내역서1"/>
      <sheetName val="부대내역"/>
      <sheetName val="토공(완충)"/>
      <sheetName val="XLR_NoRangeSheet"/>
      <sheetName val="일반"/>
      <sheetName val="현금"/>
      <sheetName val="일위대가 (100%)"/>
      <sheetName val="국내조달(통합-1)"/>
      <sheetName val="base"/>
      <sheetName val="계약내역(2)"/>
      <sheetName val="집계"/>
      <sheetName val="000000"/>
      <sheetName val="시험물량산출"/>
      <sheetName val="단가 "/>
      <sheetName val="WORK"/>
      <sheetName val="자단"/>
      <sheetName val="기성(6)"/>
      <sheetName val="일대목차"/>
      <sheetName val="총괄내역단가"/>
      <sheetName val="교대(A1-A2)"/>
      <sheetName val="변경총괄표"/>
      <sheetName val="철골,판넬"/>
      <sheetName val="도급예산내역서봉투"/>
      <sheetName val="도급예산내역서총괄표"/>
      <sheetName val="을부담운반비"/>
      <sheetName val="운반비산출"/>
      <sheetName val="단"/>
      <sheetName val="내역서2"/>
      <sheetName val="철거단가"/>
      <sheetName val="총내역"/>
      <sheetName val="존4"/>
      <sheetName val="확정설계"/>
      <sheetName val="실행철강하도"/>
      <sheetName val="Sheet5"/>
      <sheetName val="산출"/>
      <sheetName val="상가분양"/>
      <sheetName val="22수량"/>
      <sheetName val="환경기계공정표 (3)"/>
      <sheetName val="단가산출서"/>
      <sheetName val="울산자금"/>
      <sheetName val="실행단가"/>
      <sheetName val="수완하도"/>
      <sheetName val="김포내역"/>
      <sheetName val="조건"/>
      <sheetName val="부대대비"/>
      <sheetName val="냉연집계"/>
      <sheetName val="내역_FILE"/>
      <sheetName val="C1"/>
      <sheetName val="토공집계표"/>
      <sheetName val="기준요인별"/>
      <sheetName val="내역서2안"/>
      <sheetName val="작업시작"/>
      <sheetName val="단가산출서(기계)"/>
      <sheetName val="기초노무비"/>
      <sheetName val="자 110% &amp; 노 70%"/>
      <sheetName val="전통건설"/>
      <sheetName val="06_일위대가목록"/>
      <sheetName val="11_닥트설치공사(bm)"/>
      <sheetName val="FRP_PIPING_일위대가"/>
      <sheetName val="1_설계기준"/>
      <sheetName val="암거단위-1련"/>
      <sheetName val="수설"/>
      <sheetName val="배선DATA"/>
      <sheetName val="조도계산"/>
      <sheetName val="낙찰표"/>
      <sheetName val="SIMULATION"/>
      <sheetName val="변경내역서"/>
      <sheetName val="금액결정"/>
      <sheetName val="2000년 공정표"/>
      <sheetName val="C.배수관공"/>
      <sheetName val="Sheet22"/>
      <sheetName val="첨부1"/>
      <sheetName val="내역금회"/>
      <sheetName val="우,오수"/>
      <sheetName val="공주-교대(A1)"/>
      <sheetName val="측량수수료"/>
      <sheetName val="Bia TQT"/>
      <sheetName val="AC포장수량"/>
      <sheetName val="현장관리비_산출내역"/>
      <sheetName val="_내역"/>
      <sheetName val="효성CB_1P기초"/>
      <sheetName val="2설계_(웅촌고연)"/>
      <sheetName val="1_취수장"/>
      <sheetName val="인건비_"/>
      <sheetName val="2_1__노무비_평균단가산출"/>
      <sheetName val="노무비_"/>
      <sheetName val="2__공원조도"/>
      <sheetName val="1_설계조건"/>
      <sheetName val="steel_data_sheet"/>
      <sheetName val="아스팔트_포장총괄집계표"/>
      <sheetName val="현장별계약현황('98_10_31)"/>
      <sheetName val="G_R300경비"/>
      <sheetName val="견적_(2)"/>
      <sheetName val="총_괄_표"/>
      <sheetName val="마감물량_"/>
      <sheetName val="Sheet1_(2)"/>
      <sheetName val="원두제2접속옹벽_시점쪽"/>
      <sheetName val="예산서"/>
      <sheetName val="건설기계사용료산출근거"/>
      <sheetName val="기초도면제작"/>
      <sheetName val="배수관접합및부설  "/>
      <sheetName val="토공집계"/>
      <sheetName val="제출내역"/>
      <sheetName val="수직구물량산출"/>
      <sheetName val="전력구현황"/>
      <sheetName val="정산노무"/>
      <sheetName val="정산재료"/>
      <sheetName val="도급내역"/>
      <sheetName val="공사가격내역서"/>
      <sheetName val="cost9801"/>
      <sheetName val="관로토공"/>
      <sheetName val="노임자재단가"/>
      <sheetName val="예가평정서표지"/>
      <sheetName val="현장경비"/>
      <sheetName val="TYPE-A"/>
      <sheetName val="적용단가"/>
      <sheetName val="내역서1"/>
      <sheetName val="오수관연장산출서"/>
      <sheetName val="4.공사별"/>
      <sheetName val="포장재료산출"/>
      <sheetName val="단차경계석연장조서"/>
      <sheetName val="노무집계"/>
      <sheetName val="세금계산서(매입)"/>
      <sheetName val="산근터빈"/>
      <sheetName val="원천세납부"/>
      <sheetName val="수선비"/>
      <sheetName val="경상비내역"/>
      <sheetName val="시설총괄"/>
      <sheetName val="기초자료"/>
      <sheetName val="Tool"/>
      <sheetName val="그림"/>
      <sheetName val="타견적(을)"/>
      <sheetName val="설계설명서"/>
      <sheetName val="구천"/>
      <sheetName val="재정비직인"/>
      <sheetName val="재정비내역"/>
      <sheetName val="지적고시내역"/>
      <sheetName val="VXXXXXXX"/>
      <sheetName val="tggwan(mac)"/>
      <sheetName val="교각계산"/>
      <sheetName val="입력순서1.기본자료"/>
      <sheetName val="간지(5.04)"/>
      <sheetName val="자재목록"/>
      <sheetName val="기별명세"/>
      <sheetName val="70%"/>
      <sheetName val="도근좌표"/>
      <sheetName val="덕전리"/>
      <sheetName val="강재가공"/>
      <sheetName val="전체내역 (2)"/>
      <sheetName val="열관류율"/>
      <sheetName val="1설계"/>
      <sheetName val="사원명부"/>
      <sheetName val="토공유동표"/>
      <sheetName val="䧄주방향"/>
      <sheetName val="재노경"/>
      <sheetName val="3.3"/>
      <sheetName val="접속도로집계"/>
      <sheetName val="소요자재명세서"/>
      <sheetName val="노무비명세서"/>
      <sheetName val="설계조건"/>
      <sheetName val="초기화면1"/>
      <sheetName val="총괄집계표"/>
      <sheetName val="구분자"/>
      <sheetName val="접속도로"/>
      <sheetName val="가로등내"/>
      <sheetName val="R15"/>
      <sheetName val="폐기물"/>
      <sheetName val="개인DATA"/>
      <sheetName val="봉양~조차장간고하개명(신설)"/>
      <sheetName val="7단가"/>
      <sheetName val="설계예시"/>
      <sheetName val="8.PILE  (돌출)"/>
      <sheetName val="우수토적(진입도로)"/>
      <sheetName val="Sheet2 (2)"/>
      <sheetName val="기둥(원형)"/>
      <sheetName val="교각1"/>
      <sheetName val="COPING"/>
      <sheetName val="토목집계"/>
      <sheetName val="단가조정"/>
      <sheetName val="투입비"/>
      <sheetName val="사업총괄"/>
      <sheetName val="총 원가계산"/>
      <sheetName val="하수량수질"/>
      <sheetName val="6PILE  (돌출)"/>
      <sheetName val="등록DB"/>
      <sheetName val="현재DB"/>
      <sheetName val="관급자재"/>
      <sheetName val="변경관급자재"/>
      <sheetName val="관리,공감"/>
      <sheetName val="별표 "/>
      <sheetName val="설계산출기초"/>
      <sheetName val="일용노임단가"/>
      <sheetName val="관접합및부설"/>
      <sheetName val="장비선정(보일러)"/>
      <sheetName val="일위대가(건축)"/>
      <sheetName val="횡배수관집현황(2공구)"/>
      <sheetName val="복주일위대가"/>
      <sheetName val="단가비교표"/>
      <sheetName val="1-1"/>
      <sheetName val="중기솔뇨"/>
      <sheetName val="3절_CheckList_구분"/>
      <sheetName val="일반공사"/>
      <sheetName val="공사원가계산서 "/>
      <sheetName val="2.예정공정표"/>
      <sheetName val="수량명세서"/>
      <sheetName val="SG"/>
      <sheetName val="모래기초"/>
      <sheetName val="부대tu"/>
      <sheetName val="1구간 설계예산서"/>
      <sheetName val="94길 설계예산서"/>
      <sheetName val="90길 설계예산서"/>
      <sheetName val="몰탈재료산출"/>
      <sheetName val="기성고조서총괄표"/>
      <sheetName val="도장수량(하1)"/>
      <sheetName val="주형"/>
      <sheetName val="공감비"/>
      <sheetName val="한일양산"/>
      <sheetName val="동해title"/>
      <sheetName val="호프"/>
      <sheetName val="환율"/>
      <sheetName val="귀래 설계 공내역서"/>
      <sheetName val="가격내역서"/>
      <sheetName val="2수량(조적.미장.타일)"/>
      <sheetName val="일위대가 집계표"/>
      <sheetName val="3지구단위"/>
      <sheetName val="중기가격"/>
      <sheetName val="일위집계"/>
      <sheetName val="2002상반기노임기준"/>
      <sheetName val="회관내역"/>
      <sheetName val="회관내역 (2)"/>
      <sheetName val="공동내역"/>
      <sheetName val="공동내역 (2)"/>
      <sheetName val="쉼터내역"/>
      <sheetName val="쉼터내역 (2)"/>
      <sheetName val="박스제원"/>
    </sheetNames>
    <sheetDataSet>
      <sheetData sheetId="0" refreshError="1"/>
      <sheetData sheetId="1" refreshError="1"/>
      <sheetData sheetId="2" refreshError="1"/>
      <sheetData sheetId="3" refreshError="1">
        <row r="2">
          <cell r="J2" t="str">
            <v>금 액</v>
          </cell>
        </row>
        <row r="65536">
          <cell r="J65536" t="str">
            <v>금 액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단가산출"/>
      <sheetName val="중기사용료"/>
      <sheetName val="기계단가"/>
      <sheetName val="단가비교표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갱부</v>
          </cell>
          <cell r="C1">
            <v>51617</v>
          </cell>
          <cell r="D1">
            <v>53322</v>
          </cell>
          <cell r="E1">
            <v>51318</v>
          </cell>
          <cell r="F1">
            <v>62028</v>
          </cell>
        </row>
        <row r="2">
          <cell r="B2" t="str">
            <v>도목수</v>
          </cell>
          <cell r="F2">
            <v>80541</v>
          </cell>
        </row>
        <row r="3">
          <cell r="B3" t="str">
            <v>건축목공</v>
          </cell>
          <cell r="C3">
            <v>63257</v>
          </cell>
          <cell r="D3">
            <v>61692</v>
          </cell>
          <cell r="E3">
            <v>60176</v>
          </cell>
          <cell r="F3">
            <v>69710</v>
          </cell>
        </row>
        <row r="4">
          <cell r="B4" t="str">
            <v>형틀목공</v>
          </cell>
          <cell r="C4">
            <v>64943</v>
          </cell>
          <cell r="D4">
            <v>63219</v>
          </cell>
          <cell r="E4">
            <v>61483</v>
          </cell>
          <cell r="F4">
            <v>72515</v>
          </cell>
        </row>
        <row r="5">
          <cell r="B5" t="str">
            <v>창호목공</v>
          </cell>
          <cell r="C5">
            <v>53621</v>
          </cell>
          <cell r="D5">
            <v>55960</v>
          </cell>
          <cell r="E5">
            <v>51776</v>
          </cell>
          <cell r="F5">
            <v>65138</v>
          </cell>
        </row>
        <row r="6">
          <cell r="B6" t="str">
            <v>철골공</v>
          </cell>
          <cell r="C6">
            <v>64609</v>
          </cell>
          <cell r="D6">
            <v>64572</v>
          </cell>
          <cell r="E6">
            <v>64454</v>
          </cell>
          <cell r="F6">
            <v>72992</v>
          </cell>
        </row>
        <row r="7">
          <cell r="B7" t="str">
            <v>철공</v>
          </cell>
          <cell r="C7">
            <v>65845</v>
          </cell>
          <cell r="D7">
            <v>68851</v>
          </cell>
          <cell r="E7">
            <v>63441</v>
          </cell>
          <cell r="F7">
            <v>73156</v>
          </cell>
        </row>
        <row r="8">
          <cell r="B8" t="str">
            <v>철근공</v>
          </cell>
          <cell r="C8">
            <v>68758</v>
          </cell>
          <cell r="D8">
            <v>66745</v>
          </cell>
          <cell r="E8">
            <v>63607</v>
          </cell>
          <cell r="F8">
            <v>75509</v>
          </cell>
        </row>
        <row r="9">
          <cell r="B9" t="str">
            <v>철판공</v>
          </cell>
          <cell r="C9">
            <v>61903</v>
          </cell>
          <cell r="D9">
            <v>59039</v>
          </cell>
          <cell r="E9">
            <v>58465</v>
          </cell>
          <cell r="F9">
            <v>70072</v>
          </cell>
        </row>
        <row r="10">
          <cell r="B10" t="str">
            <v>셧터공</v>
          </cell>
          <cell r="F10">
            <v>69166</v>
          </cell>
        </row>
        <row r="11">
          <cell r="B11" t="str">
            <v>샷쉬공</v>
          </cell>
          <cell r="C11">
            <v>58429</v>
          </cell>
          <cell r="D11">
            <v>60072</v>
          </cell>
          <cell r="E11">
            <v>56652</v>
          </cell>
          <cell r="F11">
            <v>62029</v>
          </cell>
        </row>
        <row r="12">
          <cell r="B12" t="str">
            <v>절단공</v>
          </cell>
          <cell r="C12">
            <v>59029</v>
          </cell>
          <cell r="D12">
            <v>61292</v>
          </cell>
          <cell r="E12">
            <v>61395</v>
          </cell>
          <cell r="F12">
            <v>59851</v>
          </cell>
        </row>
        <row r="13">
          <cell r="B13" t="str">
            <v>석공</v>
          </cell>
          <cell r="C13">
            <v>65443</v>
          </cell>
          <cell r="D13">
            <v>64890</v>
          </cell>
          <cell r="E13">
            <v>60879</v>
          </cell>
          <cell r="F13">
            <v>75499</v>
          </cell>
        </row>
        <row r="14">
          <cell r="B14" t="str">
            <v>특수비계공</v>
          </cell>
          <cell r="C14">
            <v>73285</v>
          </cell>
          <cell r="D14">
            <v>72456</v>
          </cell>
          <cell r="E14">
            <v>66312</v>
          </cell>
          <cell r="F14">
            <v>83352</v>
          </cell>
        </row>
        <row r="15">
          <cell r="B15" t="str">
            <v>비계공</v>
          </cell>
          <cell r="C15">
            <v>68645</v>
          </cell>
          <cell r="D15">
            <v>67640</v>
          </cell>
          <cell r="E15">
            <v>66149</v>
          </cell>
          <cell r="F15">
            <v>77373</v>
          </cell>
        </row>
        <row r="16">
          <cell r="B16" t="str">
            <v>동발공</v>
          </cell>
          <cell r="C16">
            <v>55046</v>
          </cell>
          <cell r="D16">
            <v>58692</v>
          </cell>
          <cell r="E16">
            <v>58938</v>
          </cell>
          <cell r="F16">
            <v>61841</v>
          </cell>
        </row>
        <row r="17">
          <cell r="B17" t="str">
            <v>조적공</v>
          </cell>
          <cell r="C17">
            <v>57592</v>
          </cell>
          <cell r="D17">
            <v>56969</v>
          </cell>
          <cell r="E17">
            <v>57968</v>
          </cell>
          <cell r="F17">
            <v>66437</v>
          </cell>
        </row>
        <row r="18">
          <cell r="B18" t="str">
            <v>치장벽돌공</v>
          </cell>
          <cell r="C18">
            <v>63567</v>
          </cell>
          <cell r="D18">
            <v>61167</v>
          </cell>
          <cell r="E18">
            <v>61553</v>
          </cell>
          <cell r="F18">
            <v>73827</v>
          </cell>
        </row>
        <row r="19">
          <cell r="B19" t="str">
            <v>벽돌제작공</v>
          </cell>
          <cell r="C19">
            <v>55132</v>
          </cell>
          <cell r="D19">
            <v>56981</v>
          </cell>
          <cell r="E19">
            <v>57286</v>
          </cell>
          <cell r="F19">
            <v>70848</v>
          </cell>
        </row>
        <row r="20">
          <cell r="B20" t="str">
            <v>연돌공</v>
          </cell>
          <cell r="F20">
            <v>64279</v>
          </cell>
        </row>
        <row r="21">
          <cell r="B21" t="str">
            <v>미장공</v>
          </cell>
          <cell r="C21">
            <v>59187</v>
          </cell>
          <cell r="D21">
            <v>58263</v>
          </cell>
          <cell r="E21">
            <v>54467</v>
          </cell>
          <cell r="F21">
            <v>69194</v>
          </cell>
        </row>
        <row r="22">
          <cell r="B22" t="str">
            <v>방수공</v>
          </cell>
          <cell r="C22">
            <v>50753</v>
          </cell>
          <cell r="D22">
            <v>48704</v>
          </cell>
          <cell r="E22">
            <v>49062</v>
          </cell>
          <cell r="F22">
            <v>57209</v>
          </cell>
        </row>
        <row r="23">
          <cell r="B23" t="str">
            <v>타일공</v>
          </cell>
          <cell r="C23">
            <v>57740</v>
          </cell>
          <cell r="D23">
            <v>56154</v>
          </cell>
          <cell r="E23">
            <v>56533</v>
          </cell>
          <cell r="F23">
            <v>66528</v>
          </cell>
        </row>
        <row r="24">
          <cell r="B24" t="str">
            <v>줄눈공</v>
          </cell>
          <cell r="C24">
            <v>54268</v>
          </cell>
          <cell r="D24">
            <v>53392</v>
          </cell>
          <cell r="E24">
            <v>52633</v>
          </cell>
          <cell r="F24">
            <v>56155</v>
          </cell>
        </row>
        <row r="25">
          <cell r="B25" t="str">
            <v>연마공</v>
          </cell>
          <cell r="C25">
            <v>60676</v>
          </cell>
          <cell r="D25">
            <v>60073</v>
          </cell>
          <cell r="E25">
            <v>56884</v>
          </cell>
          <cell r="F25">
            <v>63517</v>
          </cell>
        </row>
        <row r="26">
          <cell r="B26" t="str">
            <v>콘크리트공</v>
          </cell>
          <cell r="C26">
            <v>63355</v>
          </cell>
          <cell r="D26">
            <v>64308</v>
          </cell>
          <cell r="E26">
            <v>62281</v>
          </cell>
          <cell r="F26">
            <v>67783</v>
          </cell>
        </row>
        <row r="27">
          <cell r="B27" t="str">
            <v>바이브테타공</v>
          </cell>
          <cell r="F27">
            <v>63032</v>
          </cell>
        </row>
        <row r="28">
          <cell r="B28" t="str">
            <v>보일러공</v>
          </cell>
          <cell r="C28">
            <v>47570</v>
          </cell>
          <cell r="D28">
            <v>47931</v>
          </cell>
          <cell r="E28">
            <v>46165</v>
          </cell>
          <cell r="F28">
            <v>59920</v>
          </cell>
        </row>
        <row r="29">
          <cell r="B29" t="str">
            <v>배관공</v>
          </cell>
          <cell r="C29">
            <v>51272</v>
          </cell>
          <cell r="D29">
            <v>49542</v>
          </cell>
          <cell r="E29">
            <v>47537</v>
          </cell>
          <cell r="F29">
            <v>56402</v>
          </cell>
        </row>
        <row r="30">
          <cell r="B30" t="str">
            <v>온돌공</v>
          </cell>
          <cell r="F30">
            <v>60000</v>
          </cell>
        </row>
        <row r="31">
          <cell r="B31" t="str">
            <v>위생공</v>
          </cell>
          <cell r="C31">
            <v>51626</v>
          </cell>
          <cell r="D31">
            <v>48198</v>
          </cell>
          <cell r="E31">
            <v>49691</v>
          </cell>
          <cell r="F31">
            <v>57768</v>
          </cell>
        </row>
        <row r="32">
          <cell r="B32" t="str">
            <v>보온공</v>
          </cell>
          <cell r="C32">
            <v>52961</v>
          </cell>
          <cell r="D32">
            <v>50900</v>
          </cell>
          <cell r="E32">
            <v>51700</v>
          </cell>
          <cell r="F32">
            <v>58460</v>
          </cell>
        </row>
        <row r="33">
          <cell r="B33" t="str">
            <v>도장공</v>
          </cell>
          <cell r="C33">
            <v>57502</v>
          </cell>
          <cell r="D33">
            <v>56361</v>
          </cell>
          <cell r="E33">
            <v>53370</v>
          </cell>
          <cell r="F33">
            <v>60299</v>
          </cell>
        </row>
        <row r="34">
          <cell r="B34" t="str">
            <v>내장공</v>
          </cell>
          <cell r="C34">
            <v>58925</v>
          </cell>
          <cell r="D34">
            <v>56117</v>
          </cell>
          <cell r="E34">
            <v>53250</v>
          </cell>
          <cell r="F34">
            <v>69893</v>
          </cell>
        </row>
        <row r="35">
          <cell r="B35" t="str">
            <v>도배공</v>
          </cell>
          <cell r="C35">
            <v>53852</v>
          </cell>
          <cell r="D35">
            <v>52655</v>
          </cell>
          <cell r="E35">
            <v>53277</v>
          </cell>
          <cell r="F35">
            <v>56356</v>
          </cell>
        </row>
        <row r="36">
          <cell r="B36" t="str">
            <v>아스타일공</v>
          </cell>
          <cell r="F36">
            <v>67874</v>
          </cell>
        </row>
        <row r="37">
          <cell r="B37" t="str">
            <v>견출공</v>
          </cell>
          <cell r="C37">
            <v>59672</v>
          </cell>
          <cell r="D37">
            <v>57314</v>
          </cell>
          <cell r="F37">
            <v>78724</v>
          </cell>
        </row>
        <row r="38">
          <cell r="B38" t="str">
            <v>판넬조립공</v>
          </cell>
          <cell r="C38">
            <v>60190</v>
          </cell>
          <cell r="D38">
            <v>58910</v>
          </cell>
          <cell r="F38">
            <v>74212</v>
          </cell>
        </row>
        <row r="39">
          <cell r="B39" t="str">
            <v>화약취급공</v>
          </cell>
          <cell r="C39">
            <v>68580</v>
          </cell>
          <cell r="D39">
            <v>67924</v>
          </cell>
          <cell r="E39">
            <v>70920</v>
          </cell>
          <cell r="F39">
            <v>66262</v>
          </cell>
        </row>
        <row r="40">
          <cell r="B40" t="str">
            <v>착암공</v>
          </cell>
          <cell r="C40">
            <v>50430</v>
          </cell>
          <cell r="D40">
            <v>52647</v>
          </cell>
          <cell r="E40">
            <v>52818</v>
          </cell>
          <cell r="F40">
            <v>54443</v>
          </cell>
        </row>
        <row r="41">
          <cell r="B41" t="str">
            <v>보안공</v>
          </cell>
          <cell r="C41">
            <v>42925</v>
          </cell>
          <cell r="D41">
            <v>41261</v>
          </cell>
          <cell r="E41">
            <v>41597</v>
          </cell>
          <cell r="F41">
            <v>38773</v>
          </cell>
        </row>
        <row r="42">
          <cell r="B42" t="str">
            <v>포장공</v>
          </cell>
          <cell r="C42">
            <v>59901</v>
          </cell>
          <cell r="D42">
            <v>63034</v>
          </cell>
          <cell r="E42">
            <v>63929</v>
          </cell>
          <cell r="F42">
            <v>64084</v>
          </cell>
        </row>
        <row r="43">
          <cell r="B43" t="str">
            <v>포설공</v>
          </cell>
          <cell r="C43">
            <v>56799</v>
          </cell>
          <cell r="D43">
            <v>56843</v>
          </cell>
          <cell r="E43">
            <v>55613</v>
          </cell>
          <cell r="F43">
            <v>65376</v>
          </cell>
        </row>
        <row r="44">
          <cell r="B44" t="str">
            <v>궤도공</v>
          </cell>
          <cell r="C44">
            <v>58478</v>
          </cell>
          <cell r="D44">
            <v>57795</v>
          </cell>
          <cell r="E44">
            <v>58339</v>
          </cell>
          <cell r="F44">
            <v>76255</v>
          </cell>
        </row>
        <row r="45">
          <cell r="B45" t="str">
            <v>철도용접공</v>
          </cell>
          <cell r="C45">
            <v>64144</v>
          </cell>
          <cell r="D45">
            <v>61016</v>
          </cell>
          <cell r="E45">
            <v>58398</v>
          </cell>
          <cell r="F45">
            <v>65104</v>
          </cell>
        </row>
        <row r="46">
          <cell r="B46" t="str">
            <v>잠수부</v>
          </cell>
          <cell r="C46">
            <v>89256</v>
          </cell>
          <cell r="D46">
            <v>90140</v>
          </cell>
          <cell r="E46">
            <v>85405</v>
          </cell>
          <cell r="F46">
            <v>92040</v>
          </cell>
        </row>
        <row r="47">
          <cell r="B47" t="str">
            <v>잠함공</v>
          </cell>
          <cell r="F47">
            <v>0</v>
          </cell>
        </row>
        <row r="48">
          <cell r="B48" t="str">
            <v>보링공</v>
          </cell>
          <cell r="C48">
            <v>47958</v>
          </cell>
          <cell r="D48">
            <v>48022</v>
          </cell>
          <cell r="E48">
            <v>48651</v>
          </cell>
          <cell r="F48">
            <v>50958</v>
          </cell>
        </row>
        <row r="49">
          <cell r="B49" t="str">
            <v>우물공</v>
          </cell>
          <cell r="F49">
            <v>52316</v>
          </cell>
        </row>
        <row r="50">
          <cell r="B50" t="str">
            <v>영림기사</v>
          </cell>
          <cell r="F50">
            <v>57965</v>
          </cell>
        </row>
        <row r="51">
          <cell r="B51" t="str">
            <v>조경공</v>
          </cell>
          <cell r="C51">
            <v>54828</v>
          </cell>
          <cell r="D51">
            <v>53468</v>
          </cell>
          <cell r="E51">
            <v>51756</v>
          </cell>
          <cell r="F51">
            <v>55442</v>
          </cell>
        </row>
        <row r="52">
          <cell r="B52" t="str">
            <v>벌목공</v>
          </cell>
          <cell r="C52">
            <v>60692</v>
          </cell>
          <cell r="D52">
            <v>62409</v>
          </cell>
          <cell r="E52">
            <v>60289</v>
          </cell>
          <cell r="F52">
            <v>61479</v>
          </cell>
        </row>
        <row r="53">
          <cell r="B53" t="str">
            <v>조림인부</v>
          </cell>
          <cell r="C53">
            <v>40995</v>
          </cell>
          <cell r="D53">
            <v>44544</v>
          </cell>
          <cell r="E53">
            <v>44577</v>
          </cell>
          <cell r="F53">
            <v>49506</v>
          </cell>
        </row>
        <row r="54">
          <cell r="B54" t="str">
            <v>기계설치공</v>
          </cell>
          <cell r="C54">
            <v>66009</v>
          </cell>
          <cell r="D54">
            <v>64281</v>
          </cell>
          <cell r="E54">
            <v>65612</v>
          </cell>
          <cell r="F54">
            <v>84592</v>
          </cell>
        </row>
        <row r="55">
          <cell r="B55" t="str">
            <v>특수용접공</v>
          </cell>
          <cell r="C55">
            <v>87559</v>
          </cell>
          <cell r="D55">
            <v>87594</v>
          </cell>
          <cell r="E55">
            <v>88272</v>
          </cell>
          <cell r="F55">
            <v>127162</v>
          </cell>
        </row>
        <row r="56">
          <cell r="B56" t="str">
            <v>플랜용접공</v>
          </cell>
          <cell r="C56">
            <v>61599</v>
          </cell>
          <cell r="D56">
            <v>60712</v>
          </cell>
          <cell r="E56">
            <v>57021</v>
          </cell>
          <cell r="F56">
            <v>97692</v>
          </cell>
        </row>
        <row r="57">
          <cell r="B57" t="str">
            <v>플랜배관공</v>
          </cell>
          <cell r="C57">
            <v>63723</v>
          </cell>
          <cell r="D57">
            <v>63923</v>
          </cell>
          <cell r="E57">
            <v>63995</v>
          </cell>
          <cell r="F57">
            <v>97774</v>
          </cell>
        </row>
        <row r="58">
          <cell r="B58" t="str">
            <v>플랜제관공</v>
          </cell>
          <cell r="C58">
            <v>53665</v>
          </cell>
          <cell r="D58">
            <v>57994</v>
          </cell>
          <cell r="E58">
            <v>53914</v>
          </cell>
          <cell r="F58">
            <v>85993</v>
          </cell>
        </row>
        <row r="59">
          <cell r="B59" t="str">
            <v>시공측량사</v>
          </cell>
          <cell r="C59">
            <v>51058</v>
          </cell>
          <cell r="D59">
            <v>49167</v>
          </cell>
          <cell r="E59">
            <v>50453</v>
          </cell>
          <cell r="F59">
            <v>50559</v>
          </cell>
        </row>
        <row r="60">
          <cell r="B60" t="str">
            <v>측량사조수</v>
          </cell>
          <cell r="C60">
            <v>32808</v>
          </cell>
          <cell r="D60">
            <v>34305</v>
          </cell>
          <cell r="E60">
            <v>34386</v>
          </cell>
          <cell r="F60">
            <v>35894</v>
          </cell>
        </row>
        <row r="61">
          <cell r="B61" t="str">
            <v>측부</v>
          </cell>
          <cell r="C61">
            <v>29562</v>
          </cell>
          <cell r="D61">
            <v>31115</v>
          </cell>
          <cell r="E61">
            <v>29428</v>
          </cell>
          <cell r="F61">
            <v>31106</v>
          </cell>
        </row>
        <row r="62">
          <cell r="B62" t="str">
            <v>검조부</v>
          </cell>
          <cell r="F62">
            <v>31220</v>
          </cell>
        </row>
        <row r="63">
          <cell r="B63" t="str">
            <v>송전전공</v>
          </cell>
          <cell r="C63">
            <v>226235</v>
          </cell>
          <cell r="D63">
            <v>223961</v>
          </cell>
          <cell r="E63">
            <v>217032</v>
          </cell>
          <cell r="F63">
            <v>213626</v>
          </cell>
        </row>
        <row r="64">
          <cell r="B64" t="str">
            <v>활선전공</v>
          </cell>
          <cell r="C64">
            <v>258018</v>
          </cell>
          <cell r="D64">
            <v>245138</v>
          </cell>
          <cell r="E64">
            <v>238668</v>
          </cell>
          <cell r="F64">
            <v>220000</v>
          </cell>
        </row>
        <row r="65">
          <cell r="B65" t="str">
            <v>배전전공</v>
          </cell>
          <cell r="C65">
            <v>180602</v>
          </cell>
          <cell r="D65">
            <v>184746</v>
          </cell>
          <cell r="E65">
            <v>182333</v>
          </cell>
          <cell r="F65">
            <v>177197</v>
          </cell>
        </row>
        <row r="66">
          <cell r="B66" t="str">
            <v>배전활선전공</v>
          </cell>
          <cell r="C66">
            <v>207143</v>
          </cell>
          <cell r="D66">
            <v>202982</v>
          </cell>
          <cell r="E66">
            <v>189457</v>
          </cell>
          <cell r="F66">
            <v>203832</v>
          </cell>
        </row>
        <row r="67">
          <cell r="B67" t="str">
            <v>플랜트전공</v>
          </cell>
          <cell r="C67">
            <v>56609</v>
          </cell>
          <cell r="D67">
            <v>57299</v>
          </cell>
          <cell r="E67">
            <v>53292</v>
          </cell>
          <cell r="F67">
            <v>63743</v>
          </cell>
        </row>
        <row r="68">
          <cell r="B68" t="str">
            <v>내선전공</v>
          </cell>
          <cell r="C68">
            <v>51165</v>
          </cell>
          <cell r="D68">
            <v>49969</v>
          </cell>
          <cell r="E68">
            <v>49296</v>
          </cell>
          <cell r="F68">
            <v>54556</v>
          </cell>
        </row>
        <row r="69">
          <cell r="B69" t="str">
            <v>특고압케이블전공</v>
          </cell>
          <cell r="C69">
            <v>113924</v>
          </cell>
          <cell r="D69">
            <v>105463</v>
          </cell>
          <cell r="E69">
            <v>111738</v>
          </cell>
          <cell r="F69">
            <v>93800</v>
          </cell>
        </row>
        <row r="70">
          <cell r="B70" t="str">
            <v>고압케이블전공</v>
          </cell>
          <cell r="C70">
            <v>74140</v>
          </cell>
          <cell r="D70">
            <v>75996</v>
          </cell>
          <cell r="E70">
            <v>70455</v>
          </cell>
          <cell r="F70">
            <v>70173</v>
          </cell>
        </row>
        <row r="71">
          <cell r="B71" t="str">
            <v>저압케이블전공</v>
          </cell>
          <cell r="C71">
            <v>66313</v>
          </cell>
          <cell r="D71">
            <v>67062</v>
          </cell>
          <cell r="E71">
            <v>62694</v>
          </cell>
          <cell r="F71">
            <v>61980</v>
          </cell>
        </row>
        <row r="72">
          <cell r="B72" t="str">
            <v>철도신호공</v>
          </cell>
          <cell r="C72">
            <v>89120</v>
          </cell>
          <cell r="D72">
            <v>88161</v>
          </cell>
          <cell r="E72">
            <v>86699</v>
          </cell>
          <cell r="F72">
            <v>87102</v>
          </cell>
        </row>
        <row r="73">
          <cell r="B73" t="str">
            <v>계장공</v>
          </cell>
          <cell r="C73">
            <v>56122</v>
          </cell>
          <cell r="D73">
            <v>59029</v>
          </cell>
          <cell r="E73">
            <v>56174</v>
          </cell>
          <cell r="F73">
            <v>60716</v>
          </cell>
        </row>
        <row r="74">
          <cell r="B74" t="str">
            <v>통신외선공</v>
          </cell>
          <cell r="C74">
            <v>88931</v>
          </cell>
          <cell r="D74">
            <v>86391</v>
          </cell>
          <cell r="E74">
            <v>80630</v>
          </cell>
          <cell r="F74">
            <v>88577</v>
          </cell>
        </row>
        <row r="75">
          <cell r="B75" t="str">
            <v>통신설비공</v>
          </cell>
          <cell r="C75">
            <v>73094</v>
          </cell>
          <cell r="D75">
            <v>71782</v>
          </cell>
          <cell r="E75">
            <v>68225</v>
          </cell>
          <cell r="F75">
            <v>77056</v>
          </cell>
        </row>
        <row r="76">
          <cell r="B76" t="str">
            <v>통신내선공</v>
          </cell>
          <cell r="C76">
            <v>57615</v>
          </cell>
          <cell r="D76">
            <v>57139</v>
          </cell>
          <cell r="E76">
            <v>56623</v>
          </cell>
          <cell r="F76">
            <v>72860</v>
          </cell>
        </row>
        <row r="77">
          <cell r="B77" t="str">
            <v>통신케이블공</v>
          </cell>
          <cell r="C77">
            <v>90922</v>
          </cell>
          <cell r="D77">
            <v>89004</v>
          </cell>
          <cell r="E77">
            <v>83279</v>
          </cell>
          <cell r="F77">
            <v>89854</v>
          </cell>
        </row>
        <row r="78">
          <cell r="B78" t="str">
            <v>무선안테나공</v>
          </cell>
          <cell r="C78">
            <v>94774</v>
          </cell>
          <cell r="D78">
            <v>91530</v>
          </cell>
          <cell r="E78">
            <v>96205</v>
          </cell>
          <cell r="F78">
            <v>108946</v>
          </cell>
        </row>
        <row r="79">
          <cell r="B79" t="str">
            <v>수작업반장</v>
          </cell>
          <cell r="F79">
            <v>76012</v>
          </cell>
        </row>
        <row r="80">
          <cell r="B80" t="str">
            <v>작업반장</v>
          </cell>
          <cell r="C80">
            <v>56993</v>
          </cell>
          <cell r="D80">
            <v>56204</v>
          </cell>
          <cell r="E80">
            <v>57379</v>
          </cell>
          <cell r="F80">
            <v>60264</v>
          </cell>
        </row>
        <row r="81">
          <cell r="B81" t="str">
            <v>목도</v>
          </cell>
          <cell r="C81">
            <v>65769</v>
          </cell>
          <cell r="D81">
            <v>65233</v>
          </cell>
          <cell r="E81">
            <v>61182</v>
          </cell>
          <cell r="F81">
            <v>61251</v>
          </cell>
        </row>
        <row r="82">
          <cell r="B82" t="str">
            <v>조력공</v>
          </cell>
          <cell r="C82">
            <v>41366</v>
          </cell>
          <cell r="D82">
            <v>40070</v>
          </cell>
          <cell r="E82">
            <v>39572</v>
          </cell>
          <cell r="F82">
            <v>47289</v>
          </cell>
        </row>
        <row r="83">
          <cell r="B83" t="str">
            <v>특별인부</v>
          </cell>
          <cell r="C83">
            <v>52232</v>
          </cell>
          <cell r="D83">
            <v>51490</v>
          </cell>
          <cell r="E83">
            <v>50160</v>
          </cell>
          <cell r="F83">
            <v>52048</v>
          </cell>
        </row>
        <row r="84">
          <cell r="B84" t="str">
            <v>보통인부</v>
          </cell>
          <cell r="C84">
            <v>37483</v>
          </cell>
          <cell r="D84">
            <v>37052</v>
          </cell>
          <cell r="E84">
            <v>34360</v>
          </cell>
          <cell r="F84">
            <v>35932</v>
          </cell>
        </row>
        <row r="85">
          <cell r="B85" t="str">
            <v>중기운전기사</v>
          </cell>
          <cell r="C85">
            <v>55245</v>
          </cell>
          <cell r="D85">
            <v>56369</v>
          </cell>
          <cell r="E85">
            <v>56517</v>
          </cell>
          <cell r="F85">
            <v>55114</v>
          </cell>
        </row>
        <row r="86">
          <cell r="B86" t="str">
            <v>중기조장</v>
          </cell>
          <cell r="C86">
            <v>63182</v>
          </cell>
          <cell r="D86">
            <v>65668</v>
          </cell>
          <cell r="E86">
            <v>63589</v>
          </cell>
          <cell r="F86">
            <v>55503</v>
          </cell>
        </row>
        <row r="87">
          <cell r="B87" t="str">
            <v>운반차운전사</v>
          </cell>
          <cell r="C87">
            <v>54064</v>
          </cell>
          <cell r="D87">
            <v>53094</v>
          </cell>
          <cell r="E87">
            <v>53633</v>
          </cell>
          <cell r="F87">
            <v>51708</v>
          </cell>
        </row>
        <row r="88">
          <cell r="B88" t="str">
            <v>기계운전사</v>
          </cell>
          <cell r="C88">
            <v>47406</v>
          </cell>
          <cell r="D88">
            <v>47371</v>
          </cell>
          <cell r="E88">
            <v>47972</v>
          </cell>
          <cell r="F88">
            <v>53634</v>
          </cell>
        </row>
        <row r="89">
          <cell r="B89" t="str">
            <v>중기운전조수</v>
          </cell>
          <cell r="C89">
            <v>43082</v>
          </cell>
          <cell r="D89">
            <v>44521</v>
          </cell>
          <cell r="E89">
            <v>42524</v>
          </cell>
          <cell r="F89">
            <v>47733</v>
          </cell>
        </row>
        <row r="90">
          <cell r="B90" t="str">
            <v>고급선원</v>
          </cell>
          <cell r="C90">
            <v>64818</v>
          </cell>
          <cell r="D90">
            <v>64242</v>
          </cell>
          <cell r="E90">
            <v>64343</v>
          </cell>
          <cell r="F90">
            <v>67166</v>
          </cell>
        </row>
        <row r="91">
          <cell r="B91" t="str">
            <v>보통선원</v>
          </cell>
          <cell r="C91">
            <v>48040</v>
          </cell>
          <cell r="D91">
            <v>50686</v>
          </cell>
          <cell r="E91">
            <v>49156</v>
          </cell>
          <cell r="F91">
            <v>55984</v>
          </cell>
        </row>
        <row r="92">
          <cell r="B92" t="str">
            <v>선부</v>
          </cell>
          <cell r="C92">
            <v>40659</v>
          </cell>
          <cell r="D92">
            <v>40188</v>
          </cell>
          <cell r="E92">
            <v>38787</v>
          </cell>
          <cell r="F92">
            <v>42542</v>
          </cell>
        </row>
        <row r="93">
          <cell r="B93" t="str">
            <v>준설선선장</v>
          </cell>
          <cell r="C93">
            <v>73997</v>
          </cell>
          <cell r="D93">
            <v>75444</v>
          </cell>
          <cell r="E93">
            <v>79639</v>
          </cell>
          <cell r="F93">
            <v>74876</v>
          </cell>
        </row>
        <row r="94">
          <cell r="B94" t="str">
            <v>준설기관장</v>
          </cell>
          <cell r="C94">
            <v>70014</v>
          </cell>
          <cell r="D94">
            <v>73482</v>
          </cell>
          <cell r="E94">
            <v>78016</v>
          </cell>
          <cell r="F94">
            <v>63958</v>
          </cell>
        </row>
        <row r="95">
          <cell r="B95" t="str">
            <v>준설기관사</v>
          </cell>
          <cell r="C95">
            <v>56766</v>
          </cell>
          <cell r="D95">
            <v>58361</v>
          </cell>
          <cell r="E95">
            <v>64781</v>
          </cell>
          <cell r="F95">
            <v>62763</v>
          </cell>
        </row>
        <row r="96">
          <cell r="B96" t="str">
            <v>준설운전사</v>
          </cell>
          <cell r="C96">
            <v>54405</v>
          </cell>
          <cell r="D96">
            <v>55028</v>
          </cell>
          <cell r="E96">
            <v>61555</v>
          </cell>
          <cell r="F96">
            <v>68370</v>
          </cell>
        </row>
        <row r="97">
          <cell r="B97" t="str">
            <v>준설전기사</v>
          </cell>
          <cell r="C97">
            <v>56004</v>
          </cell>
          <cell r="D97">
            <v>58324</v>
          </cell>
          <cell r="E97">
            <v>58341</v>
          </cell>
          <cell r="F97">
            <v>60631</v>
          </cell>
        </row>
        <row r="98">
          <cell r="B98" t="str">
            <v>기계설치공</v>
          </cell>
          <cell r="C98">
            <v>54111</v>
          </cell>
          <cell r="D98">
            <v>54218</v>
          </cell>
          <cell r="E98">
            <v>52839</v>
          </cell>
          <cell r="F98">
            <v>62084</v>
          </cell>
        </row>
        <row r="99">
          <cell r="B99" t="str">
            <v>기계공</v>
          </cell>
          <cell r="C99">
            <v>45607</v>
          </cell>
          <cell r="D99">
            <v>47926</v>
          </cell>
          <cell r="E99">
            <v>46967</v>
          </cell>
          <cell r="F99">
            <v>56508</v>
          </cell>
        </row>
        <row r="100">
          <cell r="B100" t="str">
            <v>선반공</v>
          </cell>
          <cell r="F100">
            <v>0</v>
          </cell>
        </row>
        <row r="101">
          <cell r="B101" t="str">
            <v>정비공</v>
          </cell>
          <cell r="F101">
            <v>54258</v>
          </cell>
        </row>
        <row r="102">
          <cell r="B102" t="str">
            <v>벨트콘베어작업공</v>
          </cell>
          <cell r="F102">
            <v>0</v>
          </cell>
        </row>
        <row r="103">
          <cell r="B103" t="str">
            <v>현도사</v>
          </cell>
          <cell r="C103">
            <v>52322</v>
          </cell>
          <cell r="D103">
            <v>60534</v>
          </cell>
          <cell r="E103">
            <v>60150</v>
          </cell>
          <cell r="F103">
            <v>89673</v>
          </cell>
        </row>
        <row r="104">
          <cell r="B104" t="str">
            <v>제도사</v>
          </cell>
          <cell r="D104">
            <v>50526</v>
          </cell>
          <cell r="E104">
            <v>49792</v>
          </cell>
          <cell r="F104">
            <v>54997</v>
          </cell>
        </row>
        <row r="105">
          <cell r="B105" t="str">
            <v>시험사1급</v>
          </cell>
          <cell r="C105">
            <v>50610</v>
          </cell>
          <cell r="D105">
            <v>53359</v>
          </cell>
          <cell r="E105">
            <v>54542</v>
          </cell>
          <cell r="F105">
            <v>56810</v>
          </cell>
        </row>
        <row r="106">
          <cell r="B106" t="str">
            <v>시험사2급</v>
          </cell>
          <cell r="C106">
            <v>39180</v>
          </cell>
          <cell r="D106">
            <v>41450</v>
          </cell>
          <cell r="E106">
            <v>42241</v>
          </cell>
          <cell r="F106">
            <v>40464</v>
          </cell>
        </row>
        <row r="107">
          <cell r="B107" t="str">
            <v>시험사3급</v>
          </cell>
          <cell r="F107">
            <v>37439</v>
          </cell>
        </row>
        <row r="108">
          <cell r="B108" t="str">
            <v>시험사4급</v>
          </cell>
          <cell r="F108">
            <v>32399</v>
          </cell>
        </row>
        <row r="109">
          <cell r="B109" t="str">
            <v>시험보조사</v>
          </cell>
          <cell r="C109">
            <v>29385</v>
          </cell>
          <cell r="D109">
            <v>30537</v>
          </cell>
          <cell r="E109">
            <v>31443</v>
          </cell>
          <cell r="F109">
            <v>29065</v>
          </cell>
        </row>
        <row r="110">
          <cell r="B110" t="str">
            <v>유리공</v>
          </cell>
          <cell r="C110">
            <v>60295</v>
          </cell>
          <cell r="D110">
            <v>58188</v>
          </cell>
          <cell r="E110">
            <v>56548</v>
          </cell>
          <cell r="F110">
            <v>65935</v>
          </cell>
        </row>
        <row r="111">
          <cell r="B111" t="str">
            <v>함석공</v>
          </cell>
          <cell r="C111">
            <v>62933</v>
          </cell>
          <cell r="D111">
            <v>60061</v>
          </cell>
          <cell r="E111">
            <v>60537</v>
          </cell>
          <cell r="F111">
            <v>64474</v>
          </cell>
        </row>
        <row r="112">
          <cell r="B112" t="str">
            <v>일반용접공</v>
          </cell>
          <cell r="C112">
            <v>58758</v>
          </cell>
          <cell r="D112">
            <v>60370</v>
          </cell>
          <cell r="E112">
            <v>59048</v>
          </cell>
          <cell r="F112">
            <v>70228</v>
          </cell>
        </row>
        <row r="113">
          <cell r="B113" t="str">
            <v>리벳공</v>
          </cell>
          <cell r="F113">
            <v>70070</v>
          </cell>
        </row>
        <row r="114">
          <cell r="B114" t="str">
            <v>루우핑공</v>
          </cell>
          <cell r="F114">
            <v>61818</v>
          </cell>
        </row>
        <row r="115">
          <cell r="B115" t="str">
            <v>닥트공</v>
          </cell>
          <cell r="C115">
            <v>47697</v>
          </cell>
          <cell r="D115">
            <v>48494</v>
          </cell>
          <cell r="E115">
            <v>47860</v>
          </cell>
          <cell r="F115">
            <v>58342</v>
          </cell>
        </row>
        <row r="116">
          <cell r="B116" t="str">
            <v>대장공</v>
          </cell>
          <cell r="F116">
            <v>0</v>
          </cell>
        </row>
        <row r="117">
          <cell r="B117" t="str">
            <v>할석공</v>
          </cell>
          <cell r="C117">
            <v>66464</v>
          </cell>
          <cell r="D117">
            <v>64153</v>
          </cell>
          <cell r="E117">
            <v>65634</v>
          </cell>
          <cell r="F117">
            <v>75231</v>
          </cell>
        </row>
        <row r="118">
          <cell r="B118" t="str">
            <v>제철축로공</v>
          </cell>
          <cell r="C118">
            <v>92761</v>
          </cell>
          <cell r="D118">
            <v>92079</v>
          </cell>
          <cell r="E118">
            <v>92241</v>
          </cell>
          <cell r="F118">
            <v>90142</v>
          </cell>
        </row>
        <row r="119">
          <cell r="B119" t="str">
            <v>양생공</v>
          </cell>
          <cell r="F119">
            <v>45929</v>
          </cell>
        </row>
        <row r="120">
          <cell r="B120" t="str">
            <v>계령공</v>
          </cell>
          <cell r="F120">
            <v>0</v>
          </cell>
        </row>
        <row r="121">
          <cell r="B121" t="str">
            <v>모래분사공</v>
          </cell>
          <cell r="F121">
            <v>70247</v>
          </cell>
        </row>
        <row r="122">
          <cell r="B122" t="str">
            <v>사공(배포함)</v>
          </cell>
          <cell r="F122">
            <v>0</v>
          </cell>
        </row>
        <row r="123">
          <cell r="B123" t="str">
            <v>마부(우마차포함)</v>
          </cell>
          <cell r="F123">
            <v>0</v>
          </cell>
        </row>
        <row r="124">
          <cell r="B124" t="str">
            <v>제재공</v>
          </cell>
          <cell r="F124">
            <v>0</v>
          </cell>
        </row>
        <row r="125">
          <cell r="B125" t="str">
            <v>철도궤도공</v>
          </cell>
          <cell r="F125">
            <v>61518</v>
          </cell>
        </row>
        <row r="126">
          <cell r="B126" t="str">
            <v>지적기사1급</v>
          </cell>
          <cell r="C126">
            <v>93249</v>
          </cell>
          <cell r="D126">
            <v>90205</v>
          </cell>
          <cell r="E126">
            <v>88613</v>
          </cell>
          <cell r="F126">
            <v>92878</v>
          </cell>
        </row>
        <row r="127">
          <cell r="B127" t="str">
            <v>지적기사2급</v>
          </cell>
          <cell r="C127">
            <v>77363</v>
          </cell>
          <cell r="D127">
            <v>74735</v>
          </cell>
          <cell r="E127">
            <v>74075</v>
          </cell>
          <cell r="F127">
            <v>72206</v>
          </cell>
        </row>
        <row r="128">
          <cell r="B128" t="str">
            <v>지적기능사1급</v>
          </cell>
          <cell r="C128">
            <v>55223</v>
          </cell>
          <cell r="D128">
            <v>53516</v>
          </cell>
          <cell r="E128">
            <v>52771</v>
          </cell>
          <cell r="F128">
            <v>53073</v>
          </cell>
        </row>
        <row r="129">
          <cell r="B129" t="str">
            <v>지적기능사2급</v>
          </cell>
          <cell r="C129">
            <v>42030</v>
          </cell>
          <cell r="D129">
            <v>39603</v>
          </cell>
          <cell r="E129">
            <v>37466</v>
          </cell>
          <cell r="F129">
            <v>32372</v>
          </cell>
        </row>
        <row r="130">
          <cell r="B130" t="str">
            <v>H/W설치기사</v>
          </cell>
          <cell r="C130">
            <v>81821</v>
          </cell>
          <cell r="D130">
            <v>80720</v>
          </cell>
          <cell r="E130">
            <v>83518</v>
          </cell>
          <cell r="F130">
            <v>80297</v>
          </cell>
        </row>
        <row r="131">
          <cell r="B131" t="str">
            <v>H/W시험기사</v>
          </cell>
          <cell r="C131">
            <v>86593</v>
          </cell>
          <cell r="D131">
            <v>85172</v>
          </cell>
          <cell r="E131">
            <v>85899</v>
          </cell>
          <cell r="F131">
            <v>80594</v>
          </cell>
        </row>
        <row r="132">
          <cell r="B132" t="str">
            <v>S/W시험기사</v>
          </cell>
          <cell r="C132">
            <v>91329</v>
          </cell>
          <cell r="D132">
            <v>88655</v>
          </cell>
          <cell r="E132">
            <v>87283</v>
          </cell>
          <cell r="F132">
            <v>81691</v>
          </cell>
        </row>
        <row r="133">
          <cell r="B133" t="str">
            <v>CPU시험기사</v>
          </cell>
          <cell r="C133">
            <v>85241</v>
          </cell>
          <cell r="D133">
            <v>82953</v>
          </cell>
          <cell r="E133">
            <v>82349</v>
          </cell>
          <cell r="F133">
            <v>77149</v>
          </cell>
        </row>
        <row r="134">
          <cell r="B134" t="str">
            <v>광통신기사</v>
          </cell>
          <cell r="C134">
            <v>105532</v>
          </cell>
          <cell r="D134">
            <v>110881</v>
          </cell>
          <cell r="E134">
            <v>109868</v>
          </cell>
          <cell r="F134">
            <v>151365</v>
          </cell>
        </row>
        <row r="135">
          <cell r="B135" t="str">
            <v>광케이블기사</v>
          </cell>
          <cell r="C135">
            <v>95081</v>
          </cell>
          <cell r="D135">
            <v>97185</v>
          </cell>
          <cell r="E135">
            <v>93734</v>
          </cell>
          <cell r="F135">
            <v>136647</v>
          </cell>
        </row>
        <row r="136">
          <cell r="B136" t="str">
            <v>도편수</v>
          </cell>
          <cell r="C136">
            <v>128685</v>
          </cell>
          <cell r="D136">
            <v>133019</v>
          </cell>
          <cell r="E136">
            <v>138573</v>
          </cell>
          <cell r="F136">
            <v>135605</v>
          </cell>
        </row>
        <row r="137">
          <cell r="B137" t="str">
            <v>목조각공</v>
          </cell>
          <cell r="C137">
            <v>100000</v>
          </cell>
          <cell r="D137">
            <v>100282</v>
          </cell>
          <cell r="E137">
            <v>100732</v>
          </cell>
          <cell r="F137">
            <v>100000</v>
          </cell>
        </row>
        <row r="138">
          <cell r="B138" t="str">
            <v>한식목공</v>
          </cell>
          <cell r="C138">
            <v>92284</v>
          </cell>
          <cell r="D138">
            <v>94374</v>
          </cell>
          <cell r="E138">
            <v>100201</v>
          </cell>
          <cell r="F138">
            <v>103043</v>
          </cell>
        </row>
        <row r="139">
          <cell r="B139" t="str">
            <v>한식목공조공</v>
          </cell>
          <cell r="C139">
            <v>62550</v>
          </cell>
          <cell r="D139">
            <v>67241</v>
          </cell>
          <cell r="E139">
            <v>70045</v>
          </cell>
          <cell r="F139">
            <v>74295</v>
          </cell>
        </row>
        <row r="140">
          <cell r="B140" t="str">
            <v>드잡이공</v>
          </cell>
          <cell r="C140">
            <v>102255</v>
          </cell>
          <cell r="D140">
            <v>105185</v>
          </cell>
          <cell r="E140">
            <v>104584</v>
          </cell>
          <cell r="F140">
            <v>100000</v>
          </cell>
        </row>
        <row r="141">
          <cell r="B141" t="str">
            <v>한식와공</v>
          </cell>
          <cell r="C141">
            <v>134432</v>
          </cell>
          <cell r="D141">
            <v>138273</v>
          </cell>
          <cell r="E141">
            <v>146203</v>
          </cell>
          <cell r="F141">
            <v>126250</v>
          </cell>
        </row>
        <row r="142">
          <cell r="B142" t="str">
            <v>한식와공조공</v>
          </cell>
          <cell r="C142">
            <v>91458</v>
          </cell>
          <cell r="D142">
            <v>88063</v>
          </cell>
          <cell r="E142">
            <v>96400</v>
          </cell>
          <cell r="F142">
            <v>77258</v>
          </cell>
        </row>
        <row r="143">
          <cell r="B143" t="str">
            <v>석조각공</v>
          </cell>
          <cell r="C143">
            <v>109756</v>
          </cell>
          <cell r="D143">
            <v>103966</v>
          </cell>
          <cell r="E143">
            <v>106541</v>
          </cell>
          <cell r="F143">
            <v>111797</v>
          </cell>
        </row>
        <row r="144">
          <cell r="B144" t="str">
            <v>특수화공</v>
          </cell>
          <cell r="C144">
            <v>121148</v>
          </cell>
          <cell r="D144">
            <v>125000</v>
          </cell>
          <cell r="E144">
            <v>125780</v>
          </cell>
          <cell r="F144">
            <v>131930</v>
          </cell>
        </row>
        <row r="145">
          <cell r="B145" t="str">
            <v>화공</v>
          </cell>
          <cell r="C145">
            <v>90256</v>
          </cell>
          <cell r="D145">
            <v>92041</v>
          </cell>
          <cell r="E145">
            <v>93768</v>
          </cell>
          <cell r="F145">
            <v>99225</v>
          </cell>
        </row>
        <row r="146">
          <cell r="B146" t="str">
            <v>한식미장공</v>
          </cell>
          <cell r="C146">
            <v>88928</v>
          </cell>
          <cell r="D146">
            <v>83959</v>
          </cell>
          <cell r="E146">
            <v>84709</v>
          </cell>
          <cell r="F146">
            <v>91749</v>
          </cell>
        </row>
        <row r="147">
          <cell r="B147" t="str">
            <v>원자력배관공</v>
          </cell>
          <cell r="C147">
            <v>93197</v>
          </cell>
          <cell r="D147">
            <v>93495</v>
          </cell>
          <cell r="E147">
            <v>91915</v>
          </cell>
          <cell r="F147">
            <v>85275</v>
          </cell>
        </row>
        <row r="148">
          <cell r="B148" t="str">
            <v>원자력용접공</v>
          </cell>
          <cell r="C148">
            <v>95257</v>
          </cell>
          <cell r="D148">
            <v>94222</v>
          </cell>
          <cell r="E148">
            <v>83851</v>
          </cell>
          <cell r="F148">
            <v>85275</v>
          </cell>
        </row>
        <row r="149">
          <cell r="B149" t="str">
            <v>원자력기계설치공</v>
          </cell>
          <cell r="C149">
            <v>89397</v>
          </cell>
          <cell r="D149">
            <v>87672</v>
          </cell>
          <cell r="E149">
            <v>79232</v>
          </cell>
          <cell r="F149">
            <v>85275</v>
          </cell>
        </row>
        <row r="150">
          <cell r="B150" t="str">
            <v>원자력덕트공</v>
          </cell>
          <cell r="C150">
            <v>85736</v>
          </cell>
          <cell r="D150">
            <v>85120</v>
          </cell>
          <cell r="E150">
            <v>81702</v>
          </cell>
          <cell r="F150">
            <v>85275</v>
          </cell>
        </row>
        <row r="151">
          <cell r="B151" t="str">
            <v>원자력제관공</v>
          </cell>
          <cell r="C151">
            <v>85224</v>
          </cell>
          <cell r="D151">
            <v>85933</v>
          </cell>
          <cell r="E151">
            <v>81702</v>
          </cell>
          <cell r="F151">
            <v>85275</v>
          </cell>
        </row>
        <row r="152">
          <cell r="B152" t="str">
            <v>원자력케이블전공</v>
          </cell>
          <cell r="C152">
            <v>79698</v>
          </cell>
          <cell r="D152">
            <v>81920</v>
          </cell>
          <cell r="E152">
            <v>76596</v>
          </cell>
          <cell r="F152">
            <v>85275</v>
          </cell>
        </row>
        <row r="153">
          <cell r="B153" t="str">
            <v>원자력계장공</v>
          </cell>
          <cell r="C153">
            <v>74105</v>
          </cell>
          <cell r="D153">
            <v>74219</v>
          </cell>
          <cell r="E153">
            <v>67250</v>
          </cell>
          <cell r="F153">
            <v>85275</v>
          </cell>
        </row>
        <row r="154">
          <cell r="B154" t="str">
            <v>원자력기술자</v>
          </cell>
          <cell r="C154">
            <v>82403</v>
          </cell>
          <cell r="D154">
            <v>82316</v>
          </cell>
          <cell r="E154">
            <v>73226</v>
          </cell>
          <cell r="F154">
            <v>85275</v>
          </cell>
        </row>
        <row r="155">
          <cell r="B155" t="str">
            <v>중급원자력기술자</v>
          </cell>
          <cell r="C155">
            <v>85270</v>
          </cell>
          <cell r="D155">
            <v>92187</v>
          </cell>
          <cell r="E155">
            <v>82845</v>
          </cell>
          <cell r="F155">
            <v>85275</v>
          </cell>
        </row>
        <row r="156">
          <cell r="B156" t="str">
            <v>상급원자력기술자</v>
          </cell>
          <cell r="C156">
            <v>100304</v>
          </cell>
          <cell r="D156">
            <v>100664</v>
          </cell>
          <cell r="E156">
            <v>92071</v>
          </cell>
          <cell r="F156">
            <v>85275</v>
          </cell>
        </row>
        <row r="157">
          <cell r="B157" t="str">
            <v>원자력품질관리사</v>
          </cell>
          <cell r="C157">
            <v>97845</v>
          </cell>
          <cell r="D157">
            <v>97811</v>
          </cell>
          <cell r="E157">
            <v>94012</v>
          </cell>
          <cell r="F157">
            <v>85275</v>
          </cell>
        </row>
        <row r="158">
          <cell r="B158" t="str">
            <v>원자력특별인부</v>
          </cell>
          <cell r="C158">
            <v>69988</v>
          </cell>
          <cell r="D158">
            <v>74351</v>
          </cell>
          <cell r="E158">
            <v>73191</v>
          </cell>
          <cell r="F158">
            <v>85275</v>
          </cell>
        </row>
        <row r="159">
          <cell r="B159" t="str">
            <v>원자력보온공</v>
          </cell>
          <cell r="C159">
            <v>81509</v>
          </cell>
          <cell r="D159">
            <v>76989</v>
          </cell>
          <cell r="E159">
            <v>74349</v>
          </cell>
          <cell r="F159">
            <v>85275</v>
          </cell>
        </row>
        <row r="160">
          <cell r="B160" t="str">
            <v>원자력플렌트전공</v>
          </cell>
          <cell r="C160">
            <v>86619</v>
          </cell>
          <cell r="D160">
            <v>82298</v>
          </cell>
          <cell r="E160">
            <v>77225</v>
          </cell>
          <cell r="F160">
            <v>85275</v>
          </cell>
        </row>
        <row r="161">
          <cell r="B161" t="str">
            <v>고급비파괴시험공</v>
          </cell>
          <cell r="C161">
            <v>81449</v>
          </cell>
          <cell r="D161">
            <v>78665</v>
          </cell>
          <cell r="E161">
            <v>72526</v>
          </cell>
          <cell r="F161">
            <v>85275</v>
          </cell>
        </row>
        <row r="162">
          <cell r="B162" t="str">
            <v>특급비파괴시험공</v>
          </cell>
          <cell r="D162">
            <v>118155</v>
          </cell>
          <cell r="E162">
            <v>130155</v>
          </cell>
          <cell r="F162">
            <v>85275</v>
          </cell>
        </row>
        <row r="163">
          <cell r="B163" t="str">
            <v>전기공사기사1급</v>
          </cell>
          <cell r="C163">
            <v>65838</v>
          </cell>
          <cell r="D163">
            <v>64247</v>
          </cell>
          <cell r="E163">
            <v>56924</v>
          </cell>
          <cell r="F163">
            <v>85275</v>
          </cell>
        </row>
        <row r="164">
          <cell r="B164" t="str">
            <v>전기공사기사2급</v>
          </cell>
          <cell r="C164">
            <v>57636</v>
          </cell>
          <cell r="D164">
            <v>57654</v>
          </cell>
          <cell r="E164">
            <v>52819</v>
          </cell>
          <cell r="F164">
            <v>85275</v>
          </cell>
        </row>
        <row r="165">
          <cell r="B165" t="str">
            <v>통신기사1급</v>
          </cell>
          <cell r="C165">
            <v>90809</v>
          </cell>
          <cell r="D165">
            <v>95528</v>
          </cell>
          <cell r="E165">
            <v>89331</v>
          </cell>
          <cell r="F165">
            <v>85275</v>
          </cell>
        </row>
        <row r="166">
          <cell r="B166" t="str">
            <v>통신기사2급</v>
          </cell>
          <cell r="C166">
            <v>86019</v>
          </cell>
          <cell r="D166">
            <v>91106</v>
          </cell>
          <cell r="E166">
            <v>85223</v>
          </cell>
          <cell r="F166">
            <v>85275</v>
          </cell>
        </row>
        <row r="167">
          <cell r="B167" t="str">
            <v>통신기능사</v>
          </cell>
          <cell r="C167">
            <v>75633</v>
          </cell>
          <cell r="D167">
            <v>78296</v>
          </cell>
          <cell r="E167">
            <v>73535</v>
          </cell>
          <cell r="F167">
            <v>85275</v>
          </cell>
        </row>
        <row r="168">
          <cell r="B168" t="str">
            <v>안전관리기사1급</v>
          </cell>
          <cell r="F168">
            <v>85275</v>
          </cell>
        </row>
        <row r="169">
          <cell r="B169" t="str">
            <v>안전관리기사2급</v>
          </cell>
          <cell r="F169">
            <v>85275</v>
          </cell>
        </row>
        <row r="170">
          <cell r="B170" t="str">
            <v>견출공</v>
          </cell>
          <cell r="F170">
            <v>85275</v>
          </cell>
        </row>
        <row r="171">
          <cell r="B171" t="str">
            <v>노즐공</v>
          </cell>
          <cell r="C171">
            <v>67469</v>
          </cell>
          <cell r="D171">
            <v>68514</v>
          </cell>
          <cell r="E171">
            <v>70400</v>
          </cell>
          <cell r="F171">
            <v>85275</v>
          </cell>
        </row>
        <row r="172">
          <cell r="B172" t="str">
            <v>코킹공</v>
          </cell>
          <cell r="C172">
            <v>57940</v>
          </cell>
          <cell r="D172">
            <v>54767</v>
          </cell>
          <cell r="E172">
            <v>53986</v>
          </cell>
          <cell r="F172">
            <v>85275</v>
          </cell>
        </row>
        <row r="173">
          <cell r="B173" t="str">
            <v>판넬조립공</v>
          </cell>
          <cell r="F173">
            <v>85275</v>
          </cell>
        </row>
        <row r="174">
          <cell r="B174" t="str">
            <v xml:space="preserve"> </v>
          </cell>
          <cell r="F174">
            <v>85275</v>
          </cell>
        </row>
        <row r="175">
          <cell r="B175" t="str">
            <v>지붕잇기공</v>
          </cell>
          <cell r="F175">
            <v>85275</v>
          </cell>
        </row>
        <row r="177">
          <cell r="C177" t="str">
            <v>01.1.1건설</v>
          </cell>
          <cell r="D177" t="str">
            <v>00.9.1건설</v>
          </cell>
          <cell r="E177" t="str">
            <v>00.1.1건설</v>
          </cell>
          <cell r="F177" t="str">
            <v>`97.9.1건설</v>
          </cell>
        </row>
        <row r="179">
          <cell r="C179">
            <v>6725479</v>
          </cell>
          <cell r="D179">
            <v>6749008</v>
          </cell>
          <cell r="E179">
            <v>6521148</v>
          </cell>
          <cell r="F179">
            <v>8376440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56">
          <cell r="D56">
            <v>50160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비"/>
      <sheetName val="일위대가집계표(기계)"/>
      <sheetName val="일위대가(기계)"/>
      <sheetName val="일위대가집계표(소방)"/>
      <sheetName val="일위대가(소방)"/>
      <sheetName val="노임단가"/>
      <sheetName val="내역"/>
    </sheetNames>
    <sheetDataSet>
      <sheetData sheetId="0" refreshError="1"/>
      <sheetData sheetId="1" refreshError="1">
        <row r="2234">
          <cell r="J2234">
            <v>12950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합수주_판품2K0112"/>
      <sheetName val="견적990322"/>
      <sheetName val="갑지"/>
      <sheetName val="#REF"/>
      <sheetName val="Sheet1"/>
      <sheetName val="000000"/>
      <sheetName val="100000"/>
      <sheetName val="200000"/>
      <sheetName val="300000"/>
      <sheetName val="실행예산서"/>
      <sheetName val="결산보고서"/>
      <sheetName val="원가내역서"/>
      <sheetName val="집행내역서(영업)"/>
      <sheetName val="집행내역서(지원)"/>
      <sheetName val="집행내역서(유지보수)"/>
      <sheetName val="일위대가(출입)"/>
      <sheetName val="물가대비표"/>
      <sheetName val="요율"/>
      <sheetName val="건축내역"/>
      <sheetName val="일위(PN)"/>
      <sheetName val="R&amp;D"/>
      <sheetName val="일위_파일"/>
      <sheetName val="단가비교표"/>
      <sheetName val="국내조달(통합-1)"/>
      <sheetName val="노임"/>
      <sheetName val="노임단가"/>
      <sheetName val="단가산출"/>
      <sheetName val="실행"/>
      <sheetName val="일위대가표"/>
      <sheetName val="JUCKEYK"/>
      <sheetName val="강북라우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O"/>
      <sheetName val="WON기타"/>
      <sheetName val="NAI-T"/>
      <sheetName val="NAI"/>
      <sheetName val="관급"/>
      <sheetName val="IL-L"/>
      <sheetName val="IL"/>
      <sheetName val="G-IL-L"/>
      <sheetName val="G-IL"/>
      <sheetName val="EQ-L"/>
      <sheetName val="EQ-총"/>
      <sheetName val="EQ-R1"/>
      <sheetName val="BU-L"/>
      <sheetName val="BU"/>
      <sheetName val="BU-손"/>
      <sheetName val="DAN"/>
      <sheetName val="CAL-R"/>
      <sheetName val="운반시간"/>
      <sheetName val="요율표"/>
      <sheetName val="+-"/>
      <sheetName val="F1"/>
      <sheetName val="불도저 계수"/>
      <sheetName val="배토판 용량"/>
      <sheetName val="BD운반거리계수"/>
      <sheetName val="로더계수"/>
      <sheetName val="백호우계수"/>
      <sheetName val="덤프트럭계수"/>
      <sheetName val="그레이더계수"/>
      <sheetName val="롤러계수"/>
      <sheetName val="디젤파일해머계수"/>
      <sheetName val="SU_전기공량"/>
      <sheetName val="인력터파기품"/>
      <sheetName val="조경계수"/>
      <sheetName val="일위대가"/>
      <sheetName val="총괄표 "/>
      <sheetName val="내역서"/>
      <sheetName val="노임단가"/>
      <sheetName val="대가목록"/>
      <sheetName val="인건비"/>
      <sheetName val="광양방향"/>
      <sheetName val="입찰"/>
      <sheetName val="현경"/>
      <sheetName val="기본단가표"/>
      <sheetName val="Nalma"/>
      <sheetName val="노무비"/>
      <sheetName val="Sheet5"/>
      <sheetName val="수목표준대가"/>
      <sheetName val="노무비단가"/>
      <sheetName val="ABUT수량-A1"/>
      <sheetName val="물가변동대가세부내역서"/>
      <sheetName val="운동장 (2)"/>
      <sheetName val="MYUN(MAC)"/>
      <sheetName val="단가목록"/>
      <sheetName val="시설물일위"/>
      <sheetName val="내역1"/>
      <sheetName val="단가"/>
      <sheetName val="내역서01"/>
      <sheetName val="단위단가"/>
      <sheetName val="코드표"/>
      <sheetName val="단가 "/>
      <sheetName val="철거산출근거"/>
      <sheetName val="제작비추산총괄표"/>
      <sheetName val="본체"/>
      <sheetName val="불도저_계수"/>
      <sheetName val="배토판_용량"/>
      <sheetName val="불도저_계수1"/>
      <sheetName val="배토판_용량1"/>
      <sheetName val="백룡교차로"/>
      <sheetName val="산정교차로"/>
      <sheetName val="신영교차로"/>
      <sheetName val="총괄"/>
      <sheetName val="산근1"/>
      <sheetName val="장비"/>
      <sheetName val="노무"/>
      <sheetName val="자재"/>
      <sheetName val="건축"/>
      <sheetName val="중기사용료"/>
      <sheetName val="집계표"/>
      <sheetName val="공통자료"/>
      <sheetName val="DATA"/>
      <sheetName val="데이타"/>
      <sheetName val="식재가격"/>
      <sheetName val="식재총괄"/>
      <sheetName val="일위목록"/>
      <sheetName val="대림경상68억"/>
      <sheetName val="공사비"/>
      <sheetName val="노임"/>
      <sheetName val="콘철"/>
      <sheetName val="99총공사내역서"/>
      <sheetName val="XL4Poppy"/>
      <sheetName val="대전-교대(A1-A2)"/>
      <sheetName val="하부철근수량"/>
      <sheetName val="화해(함평)"/>
      <sheetName val="화해(장성)"/>
      <sheetName val="시설수량표"/>
      <sheetName val="설비단가표"/>
      <sheetName val="견적"/>
      <sheetName val="식재"/>
      <sheetName val="시설물"/>
      <sheetName val="식재출력용"/>
      <sheetName val="유지관리"/>
      <sheetName val="Sheet1"/>
      <sheetName val="단위수량"/>
      <sheetName val="부대내역"/>
      <sheetName val="일위_파일"/>
      <sheetName val="70%"/>
      <sheetName val="45,46"/>
      <sheetName val="대비내역"/>
      <sheetName val="EACT10"/>
      <sheetName val="기자재비"/>
      <sheetName val="#REF"/>
      <sheetName val="총괄내역서"/>
      <sheetName val="금액내역서"/>
      <sheetName val="단가(자재)"/>
      <sheetName val="단가(노임)"/>
      <sheetName val="기초목록"/>
      <sheetName val="ⴭⴭⴭⴭⴭ"/>
      <sheetName val="단가산출"/>
      <sheetName val="요율"/>
      <sheetName val="공통가설"/>
      <sheetName val="기초일위"/>
      <sheetName val="건축공사실행"/>
      <sheetName val="DATE"/>
      <sheetName val="I一般比"/>
      <sheetName val="총괄표_"/>
      <sheetName val="수리보고서비"/>
      <sheetName val="1단계"/>
      <sheetName val="일위대가모듈"/>
      <sheetName val="전기공사일위대가"/>
      <sheetName val="소방"/>
      <sheetName val="지급자재"/>
      <sheetName val="DONT TOUCH"/>
      <sheetName val="광산내역"/>
      <sheetName val="단"/>
      <sheetName val="7+160암거변경"/>
      <sheetName val="수량산출서"/>
      <sheetName val="연못내역"/>
      <sheetName val="1,2공구원가계산서"/>
      <sheetName val="원가계산서(변경)"/>
      <sheetName val="포장면적산출"/>
      <sheetName val="부분별수량산출(조합기초)"/>
      <sheetName val="샌딩 에폭시 도장"/>
      <sheetName val="일반문틀 설치"/>
      <sheetName val="내역"/>
      <sheetName val="총괄집계표"/>
      <sheetName val="날개벽수량표"/>
      <sheetName val="N賃率-職"/>
      <sheetName val="일위대가목록"/>
      <sheetName val="종배수관"/>
      <sheetName val="Total"/>
      <sheetName val="붙임6"/>
      <sheetName val="산출내역서집계표"/>
      <sheetName val="집계"/>
      <sheetName val="토공유동표"/>
      <sheetName val="BEND LOSS"/>
      <sheetName val="실행대비"/>
      <sheetName val="해평견적"/>
      <sheetName val="일위대가(건축)"/>
      <sheetName val="건축공사 집계표"/>
      <sheetName val="골조"/>
      <sheetName val="을지"/>
      <sheetName val="Sheet1 (2)"/>
      <sheetName val="실행내역"/>
      <sheetName val="간접"/>
      <sheetName val="변압기 및 발전기 용량"/>
      <sheetName val="COST"/>
      <sheetName val="견적서"/>
      <sheetName val="예산내역"/>
      <sheetName val="산식3"/>
      <sheetName val="매매"/>
      <sheetName val="적현로"/>
      <sheetName val="밸브설치"/>
      <sheetName val="96노임기준"/>
      <sheetName val="예산명세서"/>
      <sheetName val="설계명세서"/>
      <sheetName val="자료입력"/>
      <sheetName val="간접비"/>
      <sheetName val="배지거총재료집계표"/>
      <sheetName val="2002하반기노임기준"/>
      <sheetName val="예측단가간지"/>
      <sheetName val="기계경비"/>
      <sheetName val="데리네이타현황"/>
      <sheetName val="개별직종노임단가(2003.9)"/>
      <sheetName val="수지표"/>
      <sheetName val="셀명"/>
      <sheetName val="기타공"/>
      <sheetName val="일위총괄표"/>
      <sheetName val="소총괄표1"/>
      <sheetName val="을-ATYPE"/>
      <sheetName val="삭제금지단가"/>
      <sheetName val="97 사업추정(WEKI)"/>
      <sheetName val="ESC (공정표기준)"/>
      <sheetName val="산출근거"/>
      <sheetName val="결재란"/>
      <sheetName val="원가계산서"/>
      <sheetName val="새공통"/>
      <sheetName val="잡비계산"/>
      <sheetName val="통장출금액"/>
      <sheetName val="방진공정"/>
      <sheetName val="조경공정"/>
      <sheetName val="단가표"/>
      <sheetName val="터파기및재료"/>
      <sheetName val="도급및 실행내역"/>
      <sheetName val="1~6 설계조건...."/>
      <sheetName val="03(상)적용노임"/>
      <sheetName val="4차원가계산서"/>
      <sheetName val="공통비(전체)"/>
      <sheetName val="기술부 VENDOR LIST"/>
      <sheetName val="배관단가"/>
      <sheetName val="2000년1차"/>
      <sheetName val="원가 (2)"/>
      <sheetName val="가로등기초"/>
      <sheetName val="PAD TR보호대기초"/>
      <sheetName val="일위목차"/>
      <sheetName val="Sheet6"/>
      <sheetName val="토적계산"/>
      <sheetName val="기기리스트"/>
      <sheetName val="변경내역서(1TH-TH)"/>
      <sheetName val="하수급견적대비"/>
      <sheetName val="SG"/>
      <sheetName val="실행철강하도"/>
      <sheetName val="차드1"/>
      <sheetName val="직접경비"/>
      <sheetName val="인원계획-미화"/>
      <sheetName val="전신환매도율"/>
      <sheetName val="4.2유효폭의 계산"/>
      <sheetName val="수목데이타 "/>
      <sheetName val="기본일위"/>
      <sheetName val="조도계산서 (도서)"/>
      <sheetName val="단가조사"/>
      <sheetName val="일반공사"/>
      <sheetName val="부안일위"/>
      <sheetName val="변경품셈"/>
      <sheetName val="대창(장성)"/>
      <sheetName val="대창(함평)-창열"/>
      <sheetName val="정보"/>
      <sheetName val="일위대가표"/>
      <sheetName val="단조-노임"/>
      <sheetName val="단면설계"/>
      <sheetName val="안정검토"/>
      <sheetName val="교각계산"/>
      <sheetName val="000000"/>
      <sheetName val="대비"/>
      <sheetName val="이토변실(A3-LINE)"/>
      <sheetName val="내역서(삼호)"/>
      <sheetName val="2공구산출내역"/>
      <sheetName val="시설일위"/>
      <sheetName val="조명일위"/>
      <sheetName val="소일위대가코드표"/>
      <sheetName val="중기조종사 단위단가"/>
      <sheetName val="토공"/>
      <sheetName val="계수시트"/>
      <sheetName val="기계경비(시간당)"/>
      <sheetName val="램머"/>
      <sheetName val="실행내역서"/>
      <sheetName val="경산"/>
      <sheetName val="1공구내역서(1)"/>
      <sheetName val="청주-교대(A1)"/>
      <sheetName val="남양시작동010313100%"/>
      <sheetName val="BOQ"/>
      <sheetName val="금액"/>
      <sheetName val="C.배수관공"/>
      <sheetName val="BID"/>
      <sheetName val="6호기"/>
      <sheetName val="총괄수지표"/>
      <sheetName val="골조시행"/>
      <sheetName val="사업성분석"/>
      <sheetName val="총괄갑 "/>
      <sheetName val="99년신청"/>
      <sheetName val="1차 내역서"/>
      <sheetName val="조직"/>
      <sheetName val="토목"/>
      <sheetName val="7단가"/>
      <sheetName val="재료"/>
      <sheetName val="설치자재"/>
      <sheetName val="3F"/>
      <sheetName val="1.취수장"/>
      <sheetName val="일위대가목차"/>
      <sheetName val="교대(A1)"/>
      <sheetName val="b_balju_cho"/>
      <sheetName val="주차구획선수량"/>
      <sheetName val="대치판정"/>
      <sheetName val="중기사용료산출근거"/>
      <sheetName val="자  재"/>
      <sheetName val="건축외주"/>
      <sheetName val="기초일위대가"/>
      <sheetName val="식재일위대가"/>
      <sheetName val="단가대비표"/>
      <sheetName val="일위"/>
      <sheetName val="이토변실"/>
      <sheetName val="덕전리"/>
      <sheetName val="토사(PE)"/>
      <sheetName val="표지"/>
      <sheetName val="준검 내역서"/>
      <sheetName val="tggwan(mac)"/>
      <sheetName val="1.설계기준 "/>
      <sheetName val="Sheet2"/>
      <sheetName val="실행"/>
      <sheetName val="입력"/>
      <sheetName val="6공구(당초)"/>
      <sheetName val="Sheet4"/>
      <sheetName val="공사개요"/>
      <sheetName val="총집계표"/>
      <sheetName val="도급FORM"/>
      <sheetName val="투찰가"/>
      <sheetName val="환산"/>
      <sheetName val="일위대가(가설)"/>
      <sheetName val="건축내역"/>
      <sheetName val="설계기준"/>
      <sheetName val="공정표 "/>
      <sheetName val="영업소실적"/>
      <sheetName val="자재단가비교표"/>
      <sheetName val="SP-B1"/>
      <sheetName val="시화점실행"/>
      <sheetName val="웅진교-S2"/>
      <sheetName val="노무코드"/>
      <sheetName val="자재코드"/>
      <sheetName val="공사진행"/>
      <sheetName val="200"/>
      <sheetName val="1-11조직표"/>
      <sheetName val="Baby일위대가"/>
      <sheetName val="소비자가"/>
      <sheetName val="CTEMCOST"/>
      <sheetName val="국내총괄"/>
      <sheetName val="총괄표"/>
      <sheetName val="예정(3)"/>
      <sheetName val="동원(3)"/>
      <sheetName val="일위대가(1)"/>
      <sheetName val="Sheet3"/>
      <sheetName val="소업1교"/>
      <sheetName val="가로등내역서"/>
      <sheetName val="토량산출서"/>
      <sheetName val="아파트_9"/>
      <sheetName val="2000.11월설계내역"/>
      <sheetName val="기초정보입력"/>
      <sheetName val="SULKEA"/>
      <sheetName val="내역서(총)"/>
      <sheetName val="견적서을"/>
      <sheetName val="플랜트 설치"/>
      <sheetName val="예가표"/>
      <sheetName val="을"/>
      <sheetName val="인건비 "/>
      <sheetName val="J直材4"/>
      <sheetName val="직노"/>
      <sheetName val="수량산출"/>
      <sheetName val="내역서(변경)"/>
      <sheetName val=" "/>
      <sheetName val="주소록"/>
      <sheetName val="불도저_계수2"/>
      <sheetName val="배토판_용량2"/>
      <sheetName val="총괄표_1"/>
      <sheetName val="운동장_(2)"/>
      <sheetName val="단가_"/>
      <sheetName val="DONT_TOUCH"/>
      <sheetName val="개별직종노임단가(2003_9)"/>
      <sheetName val="Sheet1_(2)"/>
      <sheetName val="수목데이타_"/>
      <sheetName val="중기조종사_단위단가"/>
      <sheetName val="산출기준자료"/>
      <sheetName val="JUCKEYK"/>
      <sheetName val="2000노임기준"/>
      <sheetName val="기계경비집계"/>
      <sheetName val="AV시스템"/>
      <sheetName val="순공사비"/>
      <sheetName val="의뢰내역서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>
        <row r="5">
          <cell r="A5" t="str">
            <v>경유고황</v>
          </cell>
          <cell r="B5" t="str">
            <v>경유</v>
          </cell>
          <cell r="C5" t="str">
            <v>고유황1%</v>
          </cell>
          <cell r="D5" t="str">
            <v xml:space="preserve">ℓ </v>
          </cell>
          <cell r="E5">
            <v>450</v>
          </cell>
          <cell r="H5">
            <v>1145</v>
          </cell>
          <cell r="I5">
            <v>450</v>
          </cell>
          <cell r="P5" t="str">
            <v>기전</v>
          </cell>
        </row>
        <row r="6">
          <cell r="A6" t="str">
            <v>모빌..</v>
          </cell>
          <cell r="B6" t="str">
            <v>모빌유</v>
          </cell>
          <cell r="C6" t="str">
            <v>보링 절삭유</v>
          </cell>
          <cell r="D6" t="str">
            <v xml:space="preserve">ℓ </v>
          </cell>
          <cell r="E6">
            <v>5257.5</v>
          </cell>
          <cell r="H6">
            <v>1151</v>
          </cell>
          <cell r="I6">
            <v>5257.5</v>
          </cell>
          <cell r="K6">
            <v>5257.5</v>
          </cell>
          <cell r="P6" t="str">
            <v>최종식</v>
          </cell>
        </row>
        <row r="7">
          <cell r="A7" t="str">
            <v>그리..</v>
          </cell>
          <cell r="B7" t="str">
            <v>그리스</v>
          </cell>
          <cell r="C7" t="str">
            <v>..</v>
          </cell>
          <cell r="D7" t="str">
            <v>kg</v>
          </cell>
          <cell r="E7">
            <v>3051.6</v>
          </cell>
          <cell r="H7">
            <v>1151</v>
          </cell>
          <cell r="I7">
            <v>3051.6</v>
          </cell>
          <cell r="K7">
            <v>3051.6</v>
          </cell>
          <cell r="P7" t="str">
            <v>최종식</v>
          </cell>
        </row>
        <row r="8">
          <cell r="A8" t="str">
            <v>혼화재</v>
          </cell>
          <cell r="B8" t="str">
            <v>혼화재</v>
          </cell>
          <cell r="D8" t="str">
            <v>g</v>
          </cell>
          <cell r="E8">
            <v>40</v>
          </cell>
          <cell r="H8">
            <v>304</v>
          </cell>
          <cell r="I8">
            <v>40</v>
          </cell>
          <cell r="M8" t="str">
            <v>kg/㎥</v>
          </cell>
          <cell r="P8" t="str">
            <v>기전</v>
          </cell>
        </row>
        <row r="9">
          <cell r="A9" t="str">
            <v>시멘백색</v>
          </cell>
          <cell r="B9" t="str">
            <v>시멘트</v>
          </cell>
          <cell r="C9" t="str">
            <v>백색</v>
          </cell>
          <cell r="D9" t="str">
            <v>kg</v>
          </cell>
          <cell r="E9">
            <v>187</v>
          </cell>
          <cell r="F9">
            <v>306</v>
          </cell>
          <cell r="G9">
            <v>187</v>
          </cell>
          <cell r="H9">
            <v>113</v>
          </cell>
          <cell r="I9">
            <v>181</v>
          </cell>
          <cell r="M9" t="str">
            <v>kg/㎥</v>
          </cell>
          <cell r="P9" t="str">
            <v>기전</v>
          </cell>
        </row>
        <row r="10">
          <cell r="A10" t="str">
            <v>시멘타압</v>
          </cell>
          <cell r="B10" t="str">
            <v>시멘트(타일)</v>
          </cell>
          <cell r="C10" t="str">
            <v>압착용 회색</v>
          </cell>
          <cell r="D10" t="str">
            <v>kg</v>
          </cell>
          <cell r="E10">
            <v>132</v>
          </cell>
          <cell r="F10">
            <v>317</v>
          </cell>
          <cell r="G10">
            <v>132</v>
          </cell>
          <cell r="H10">
            <v>114</v>
          </cell>
          <cell r="I10">
            <v>116</v>
          </cell>
          <cell r="M10" t="str">
            <v>kg/㎥</v>
          </cell>
          <cell r="P10" t="str">
            <v>기전</v>
          </cell>
        </row>
        <row r="11">
          <cell r="A11" t="str">
            <v>시멘타줄</v>
          </cell>
          <cell r="B11" t="str">
            <v>시멘트(타일)</v>
          </cell>
          <cell r="C11" t="str">
            <v>줄눈용 백색</v>
          </cell>
          <cell r="D11" t="str">
            <v>kg</v>
          </cell>
          <cell r="E11">
            <v>156</v>
          </cell>
          <cell r="F11">
            <v>317</v>
          </cell>
          <cell r="G11">
            <v>156</v>
          </cell>
          <cell r="H11">
            <v>114</v>
          </cell>
          <cell r="I11">
            <v>160</v>
          </cell>
          <cell r="M11" t="str">
            <v>kg/㎥</v>
          </cell>
          <cell r="P11" t="str">
            <v>기전</v>
          </cell>
        </row>
        <row r="12">
          <cell r="A12" t="str">
            <v>시멘벌크</v>
          </cell>
          <cell r="B12" t="str">
            <v>시멘트</v>
          </cell>
          <cell r="C12" t="str">
            <v>벌크</v>
          </cell>
          <cell r="D12" t="str">
            <v>kg</v>
          </cell>
          <cell r="E12">
            <v>53.4</v>
          </cell>
          <cell r="H12">
            <v>113</v>
          </cell>
          <cell r="I12">
            <v>53.4</v>
          </cell>
          <cell r="K12">
            <v>53.4</v>
          </cell>
          <cell r="P12" t="str">
            <v>최종식</v>
          </cell>
        </row>
        <row r="13">
          <cell r="A13" t="str">
            <v>원봉20</v>
          </cell>
          <cell r="B13" t="str">
            <v>원형봉강</v>
          </cell>
          <cell r="C13" t="str">
            <v>20㎜</v>
          </cell>
          <cell r="D13" t="str">
            <v>kg</v>
          </cell>
          <cell r="E13">
            <v>400</v>
          </cell>
          <cell r="H13">
            <v>42</v>
          </cell>
          <cell r="I13">
            <v>400</v>
          </cell>
          <cell r="K13">
            <v>400</v>
          </cell>
          <cell r="L13" t="str">
            <v>0.65kg/m</v>
          </cell>
          <cell r="P13" t="str">
            <v>최종식</v>
          </cell>
        </row>
        <row r="14">
          <cell r="A14" t="str">
            <v>원봉16</v>
          </cell>
          <cell r="B14" t="str">
            <v>원형봉강</v>
          </cell>
          <cell r="C14" t="str">
            <v>16㎜</v>
          </cell>
          <cell r="D14" t="str">
            <v>kg</v>
          </cell>
          <cell r="E14">
            <v>400</v>
          </cell>
          <cell r="H14">
            <v>42</v>
          </cell>
          <cell r="I14">
            <v>400</v>
          </cell>
          <cell r="K14">
            <v>400</v>
          </cell>
          <cell r="L14" t="str">
            <v>2.25kg/m</v>
          </cell>
          <cell r="P14" t="str">
            <v>김정헌</v>
          </cell>
        </row>
        <row r="15">
          <cell r="A15" t="str">
            <v>원봉10</v>
          </cell>
          <cell r="B15" t="str">
            <v>원형봉강</v>
          </cell>
          <cell r="C15" t="str">
            <v>10㎜</v>
          </cell>
          <cell r="D15" t="str">
            <v>kg</v>
          </cell>
          <cell r="E15">
            <v>400</v>
          </cell>
          <cell r="H15">
            <v>42</v>
          </cell>
          <cell r="I15">
            <v>400</v>
          </cell>
          <cell r="K15">
            <v>400</v>
          </cell>
          <cell r="L15" t="str">
            <v>0.65kg/m</v>
          </cell>
          <cell r="P15" t="str">
            <v>최종식</v>
          </cell>
        </row>
        <row r="16">
          <cell r="A16" t="str">
            <v>이철19</v>
          </cell>
          <cell r="B16" t="str">
            <v>이형철근</v>
          </cell>
          <cell r="C16" t="str">
            <v>19㎜</v>
          </cell>
          <cell r="D16" t="str">
            <v>kg</v>
          </cell>
          <cell r="E16">
            <v>380.4</v>
          </cell>
          <cell r="H16">
            <v>43</v>
          </cell>
          <cell r="I16">
            <v>380.4</v>
          </cell>
          <cell r="K16">
            <v>380.4</v>
          </cell>
          <cell r="L16" t="str">
            <v>1.56kg/m</v>
          </cell>
          <cell r="P16" t="str">
            <v>박광규</v>
          </cell>
        </row>
        <row r="17">
          <cell r="A17" t="str">
            <v>원철16t</v>
          </cell>
          <cell r="B17" t="str">
            <v>원형철근</v>
          </cell>
          <cell r="C17" t="str">
            <v>16㎜</v>
          </cell>
          <cell r="D17" t="str">
            <v>ton</v>
          </cell>
          <cell r="E17">
            <v>400000</v>
          </cell>
          <cell r="H17">
            <v>42</v>
          </cell>
          <cell r="I17">
            <v>400000</v>
          </cell>
          <cell r="K17">
            <v>400000</v>
          </cell>
          <cell r="P17" t="str">
            <v>김정헌</v>
          </cell>
        </row>
        <row r="18">
          <cell r="A18" t="str">
            <v>이철25t</v>
          </cell>
          <cell r="B18" t="str">
            <v>이형철근</v>
          </cell>
          <cell r="C18" t="str">
            <v>25㎜</v>
          </cell>
          <cell r="D18" t="str">
            <v>ton</v>
          </cell>
          <cell r="E18">
            <v>380400</v>
          </cell>
          <cell r="H18">
            <v>43</v>
          </cell>
          <cell r="I18">
            <v>380400</v>
          </cell>
          <cell r="K18">
            <v>380400</v>
          </cell>
          <cell r="P18" t="str">
            <v>토목구조부</v>
          </cell>
        </row>
        <row r="19">
          <cell r="A19" t="str">
            <v>이철22t</v>
          </cell>
          <cell r="B19" t="str">
            <v>이형철근</v>
          </cell>
          <cell r="C19" t="str">
            <v>22㎜</v>
          </cell>
          <cell r="D19" t="str">
            <v>ton</v>
          </cell>
          <cell r="E19">
            <v>319100</v>
          </cell>
          <cell r="F19">
            <v>83</v>
          </cell>
          <cell r="G19">
            <v>319100</v>
          </cell>
          <cell r="H19">
            <v>43</v>
          </cell>
          <cell r="I19">
            <v>380400</v>
          </cell>
          <cell r="K19">
            <v>380400</v>
          </cell>
          <cell r="P19" t="str">
            <v>토목구조부</v>
          </cell>
        </row>
        <row r="20">
          <cell r="A20" t="str">
            <v>이철19t</v>
          </cell>
          <cell r="B20" t="str">
            <v>이형철근</v>
          </cell>
          <cell r="C20" t="str">
            <v>19㎜</v>
          </cell>
          <cell r="D20" t="str">
            <v>ton</v>
          </cell>
          <cell r="E20">
            <v>319100</v>
          </cell>
          <cell r="F20">
            <v>83</v>
          </cell>
          <cell r="G20">
            <v>319100</v>
          </cell>
          <cell r="H20">
            <v>43</v>
          </cell>
          <cell r="I20">
            <v>380400</v>
          </cell>
          <cell r="K20">
            <v>380400</v>
          </cell>
          <cell r="P20" t="str">
            <v>박광규</v>
          </cell>
        </row>
        <row r="21">
          <cell r="A21" t="str">
            <v>이철10t</v>
          </cell>
          <cell r="B21" t="str">
            <v>이형철근</v>
          </cell>
          <cell r="C21" t="str">
            <v>10㎜</v>
          </cell>
          <cell r="D21" t="str">
            <v>ton</v>
          </cell>
          <cell r="E21">
            <v>328600</v>
          </cell>
          <cell r="F21">
            <v>83</v>
          </cell>
          <cell r="G21">
            <v>328600</v>
          </cell>
          <cell r="H21">
            <v>43</v>
          </cell>
          <cell r="I21">
            <v>385900</v>
          </cell>
          <cell r="K21">
            <v>385900</v>
          </cell>
          <cell r="P21" t="str">
            <v>기전</v>
          </cell>
        </row>
        <row r="22">
          <cell r="A22" t="str">
            <v>판재미송</v>
          </cell>
          <cell r="B22" t="str">
            <v>판재</v>
          </cell>
          <cell r="C22" t="str">
            <v>미송</v>
          </cell>
          <cell r="D22" t="str">
            <v>㎥</v>
          </cell>
          <cell r="E22">
            <v>320000</v>
          </cell>
          <cell r="I22">
            <v>320000</v>
          </cell>
          <cell r="K22">
            <v>320000</v>
          </cell>
          <cell r="P22" t="str">
            <v>권광오</v>
          </cell>
        </row>
        <row r="23">
          <cell r="A23" t="str">
            <v>판재미송재</v>
          </cell>
          <cell r="B23" t="str">
            <v>판재</v>
          </cell>
          <cell r="C23" t="str">
            <v>미송</v>
          </cell>
          <cell r="D23" t="str">
            <v>재</v>
          </cell>
          <cell r="E23">
            <v>1000</v>
          </cell>
          <cell r="H23">
            <v>140</v>
          </cell>
          <cell r="I23">
            <v>1000</v>
          </cell>
          <cell r="P23" t="str">
            <v>기전</v>
          </cell>
        </row>
        <row r="24">
          <cell r="A24" t="str">
            <v>각재육송재</v>
          </cell>
          <cell r="B24" t="str">
            <v>각재</v>
          </cell>
          <cell r="C24" t="str">
            <v>육송</v>
          </cell>
          <cell r="D24" t="str">
            <v>재</v>
          </cell>
          <cell r="E24">
            <v>0</v>
          </cell>
          <cell r="I24">
            <v>1090.9000000000001</v>
          </cell>
          <cell r="K24">
            <v>0</v>
          </cell>
          <cell r="P24" t="str">
            <v>권광오</v>
          </cell>
        </row>
        <row r="25">
          <cell r="A25" t="str">
            <v>각재라왕재</v>
          </cell>
          <cell r="B25" t="str">
            <v>각재</v>
          </cell>
          <cell r="C25" t="str">
            <v>라왕</v>
          </cell>
          <cell r="D25" t="str">
            <v>재</v>
          </cell>
          <cell r="E25">
            <v>1909</v>
          </cell>
          <cell r="H25">
            <v>139</v>
          </cell>
          <cell r="I25">
            <v>1909</v>
          </cell>
          <cell r="P25" t="str">
            <v>기전</v>
          </cell>
        </row>
        <row r="26">
          <cell r="A26" t="str">
            <v>각재미송</v>
          </cell>
          <cell r="B26" t="str">
            <v>각재</v>
          </cell>
          <cell r="C26" t="str">
            <v>미송</v>
          </cell>
          <cell r="D26" t="str">
            <v>㎥</v>
          </cell>
          <cell r="E26">
            <v>272250</v>
          </cell>
          <cell r="H26">
            <v>139</v>
          </cell>
          <cell r="I26">
            <v>272250</v>
          </cell>
          <cell r="P26" t="str">
            <v>기전</v>
          </cell>
        </row>
        <row r="27">
          <cell r="A27" t="str">
            <v>각재외송</v>
          </cell>
          <cell r="B27" t="str">
            <v>각재</v>
          </cell>
          <cell r="C27" t="str">
            <v>외송(거푸집용)</v>
          </cell>
          <cell r="D27" t="str">
            <v>㎥</v>
          </cell>
          <cell r="E27">
            <v>233590</v>
          </cell>
          <cell r="F27">
            <v>317</v>
          </cell>
          <cell r="G27">
            <v>233590</v>
          </cell>
          <cell r="H27">
            <v>139</v>
          </cell>
          <cell r="I27">
            <v>254491</v>
          </cell>
          <cell r="P27" t="str">
            <v>조경설계실</v>
          </cell>
        </row>
        <row r="28">
          <cell r="A28" t="str">
            <v>각재미송재</v>
          </cell>
          <cell r="B28" t="str">
            <v>각재</v>
          </cell>
          <cell r="C28" t="str">
            <v>미송</v>
          </cell>
          <cell r="D28" t="str">
            <v>재</v>
          </cell>
          <cell r="E28">
            <v>1090.9000000000001</v>
          </cell>
          <cell r="H28">
            <v>139</v>
          </cell>
          <cell r="I28">
            <v>1090.9000000000001</v>
          </cell>
          <cell r="P28" t="str">
            <v>조경설계실</v>
          </cell>
        </row>
        <row r="29">
          <cell r="A29" t="str">
            <v>원목육송재</v>
          </cell>
          <cell r="B29" t="str">
            <v>원목</v>
          </cell>
          <cell r="C29" t="str">
            <v>육송</v>
          </cell>
          <cell r="D29" t="str">
            <v>재</v>
          </cell>
          <cell r="E29">
            <v>950</v>
          </cell>
          <cell r="H29">
            <v>139</v>
          </cell>
          <cell r="I29">
            <v>950</v>
          </cell>
          <cell r="P29" t="str">
            <v>조경설계실</v>
          </cell>
        </row>
        <row r="30">
          <cell r="A30" t="str">
            <v>못5</v>
          </cell>
          <cell r="B30" t="str">
            <v>못</v>
          </cell>
          <cell r="C30" t="str">
            <v>N 50</v>
          </cell>
          <cell r="D30" t="str">
            <v>kg</v>
          </cell>
          <cell r="E30">
            <v>528</v>
          </cell>
          <cell r="F30">
            <v>313</v>
          </cell>
          <cell r="G30">
            <v>528</v>
          </cell>
          <cell r="H30">
            <v>70</v>
          </cell>
          <cell r="I30">
            <v>628</v>
          </cell>
          <cell r="P30" t="str">
            <v>기전</v>
          </cell>
        </row>
        <row r="31">
          <cell r="A31" t="str">
            <v>박리수목</v>
          </cell>
          <cell r="B31" t="str">
            <v>박리제(SIKA FORM OIL)</v>
          </cell>
          <cell r="C31" t="str">
            <v>수성목재용</v>
          </cell>
          <cell r="D31" t="str">
            <v>ℓ</v>
          </cell>
          <cell r="E31">
            <v>750</v>
          </cell>
          <cell r="H31">
            <v>147</v>
          </cell>
          <cell r="I31">
            <v>750</v>
          </cell>
          <cell r="P31" t="str">
            <v>기전</v>
          </cell>
        </row>
        <row r="32">
          <cell r="A32" t="str">
            <v>세퍼20</v>
          </cell>
          <cell r="B32" t="str">
            <v>세퍼레이터</v>
          </cell>
          <cell r="C32">
            <v>200</v>
          </cell>
          <cell r="D32" t="str">
            <v>개</v>
          </cell>
          <cell r="E32">
            <v>21</v>
          </cell>
          <cell r="H32">
            <v>152</v>
          </cell>
          <cell r="I32">
            <v>21</v>
          </cell>
          <cell r="P32" t="str">
            <v>기전</v>
          </cell>
        </row>
        <row r="33">
          <cell r="A33" t="str">
            <v>스페80벽</v>
          </cell>
          <cell r="B33" t="str">
            <v>스페이서</v>
          </cell>
          <cell r="C33" t="str">
            <v>프라스틱,80mm,기둥옹벽용</v>
          </cell>
          <cell r="D33" t="str">
            <v>개</v>
          </cell>
          <cell r="E33">
            <v>70</v>
          </cell>
          <cell r="H33">
            <v>152</v>
          </cell>
          <cell r="I33">
            <v>70</v>
          </cell>
          <cell r="K33">
            <v>70</v>
          </cell>
          <cell r="P33" t="str">
            <v>권광오</v>
          </cell>
        </row>
        <row r="34">
          <cell r="A34" t="str">
            <v>스페80슬</v>
          </cell>
          <cell r="B34" t="str">
            <v>스페이서</v>
          </cell>
          <cell r="C34" t="str">
            <v>프라스틱,80mm,슬라브용</v>
          </cell>
          <cell r="D34" t="str">
            <v>개</v>
          </cell>
          <cell r="E34">
            <v>24</v>
          </cell>
          <cell r="H34">
            <v>152</v>
          </cell>
          <cell r="I34">
            <v>24</v>
          </cell>
          <cell r="K34">
            <v>24</v>
          </cell>
          <cell r="P34" t="str">
            <v>권광오</v>
          </cell>
        </row>
        <row r="35">
          <cell r="A35" t="str">
            <v>용접K4</v>
          </cell>
          <cell r="B35" t="str">
            <v>용접봉</v>
          </cell>
          <cell r="C35" t="str">
            <v>KSE 4313 , 3.2mm</v>
          </cell>
          <cell r="D35" t="str">
            <v>kg</v>
          </cell>
          <cell r="E35">
            <v>1090</v>
          </cell>
          <cell r="F35">
            <v>260</v>
          </cell>
          <cell r="G35">
            <v>1090</v>
          </cell>
          <cell r="H35">
            <v>1063</v>
          </cell>
          <cell r="I35">
            <v>1240</v>
          </cell>
          <cell r="P35" t="str">
            <v>권광오</v>
          </cell>
        </row>
        <row r="36">
          <cell r="A36" t="str">
            <v>용접AE</v>
          </cell>
          <cell r="B36" t="str">
            <v>용접봉</v>
          </cell>
          <cell r="C36" t="str">
            <v>AWSE E309-16, 3.2mm</v>
          </cell>
          <cell r="D36" t="str">
            <v>kg</v>
          </cell>
          <cell r="E36">
            <v>8330</v>
          </cell>
          <cell r="H36">
            <v>1064</v>
          </cell>
          <cell r="I36">
            <v>8330</v>
          </cell>
          <cell r="P36" t="str">
            <v>권광오</v>
          </cell>
        </row>
        <row r="37">
          <cell r="A37" t="str">
            <v>P용접봉</v>
          </cell>
          <cell r="B37" t="str">
            <v>PVC 용접봉</v>
          </cell>
          <cell r="C37" t="str">
            <v>Φ3.2mm</v>
          </cell>
          <cell r="D37" t="str">
            <v>kg</v>
          </cell>
          <cell r="E37">
            <v>4000</v>
          </cell>
          <cell r="I37">
            <v>4000</v>
          </cell>
          <cell r="J37">
            <v>751</v>
          </cell>
          <cell r="K37">
            <v>4000</v>
          </cell>
          <cell r="P37" t="str">
            <v>최종식</v>
          </cell>
        </row>
        <row r="38">
          <cell r="A38" t="str">
            <v>S용접봉</v>
          </cell>
          <cell r="B38" t="str">
            <v>SHEET 용접봉</v>
          </cell>
          <cell r="C38" t="str">
            <v>Φ3.0mm</v>
          </cell>
          <cell r="D38" t="str">
            <v>m</v>
          </cell>
          <cell r="E38">
            <v>500</v>
          </cell>
          <cell r="L38">
            <v>500</v>
          </cell>
          <cell r="M38">
            <v>500</v>
          </cell>
          <cell r="P38" t="str">
            <v>김응원</v>
          </cell>
        </row>
        <row r="39">
          <cell r="A39" t="str">
            <v>산소60</v>
          </cell>
          <cell r="B39" t="str">
            <v>산소</v>
          </cell>
          <cell r="C39" t="str">
            <v>6,000ℓ/병</v>
          </cell>
          <cell r="D39" t="str">
            <v>ℓ</v>
          </cell>
          <cell r="E39">
            <v>1.3</v>
          </cell>
          <cell r="H39">
            <v>1143</v>
          </cell>
          <cell r="I39">
            <v>1.3</v>
          </cell>
          <cell r="K39">
            <v>1.3</v>
          </cell>
          <cell r="P39" t="str">
            <v>권광오</v>
          </cell>
        </row>
        <row r="40">
          <cell r="A40" t="str">
            <v>아틸9용</v>
          </cell>
          <cell r="B40" t="str">
            <v>아세틸렌</v>
          </cell>
          <cell r="C40" t="str">
            <v>98%( 용접용 )</v>
          </cell>
          <cell r="D40" t="str">
            <v>kg</v>
          </cell>
          <cell r="E40">
            <v>6000</v>
          </cell>
          <cell r="I40">
            <v>6000</v>
          </cell>
          <cell r="K40">
            <v>6000</v>
          </cell>
          <cell r="P40" t="str">
            <v>권광오</v>
          </cell>
        </row>
        <row r="41">
          <cell r="A41" t="str">
            <v>유지공업</v>
          </cell>
          <cell r="B41" t="str">
            <v>유지</v>
          </cell>
          <cell r="C41" t="str">
            <v>공업용</v>
          </cell>
          <cell r="D41" t="str">
            <v>ℓ</v>
          </cell>
          <cell r="E41">
            <v>300</v>
          </cell>
          <cell r="I41">
            <v>300</v>
          </cell>
          <cell r="K41">
            <v>300</v>
          </cell>
          <cell r="P41" t="str">
            <v>권광오</v>
          </cell>
        </row>
        <row r="42">
          <cell r="A42" t="str">
            <v>볼트20</v>
          </cell>
          <cell r="B42" t="str">
            <v>볼트</v>
          </cell>
          <cell r="C42" t="str">
            <v>20</v>
          </cell>
          <cell r="D42" t="str">
            <v>개</v>
          </cell>
          <cell r="E42">
            <v>78</v>
          </cell>
          <cell r="I42">
            <v>78</v>
          </cell>
          <cell r="K42">
            <v>78</v>
          </cell>
          <cell r="P42" t="str">
            <v>권광오</v>
          </cell>
        </row>
        <row r="43">
          <cell r="A43" t="str">
            <v>시벽1표</v>
          </cell>
          <cell r="B43" t="str">
            <v>시멘트 벽돌</v>
          </cell>
          <cell r="C43" t="str">
            <v>19x9x5.7( 표준형 )</v>
          </cell>
          <cell r="D43" t="str">
            <v>매</v>
          </cell>
          <cell r="E43">
            <v>49</v>
          </cell>
          <cell r="H43">
            <v>282</v>
          </cell>
          <cell r="I43">
            <v>49</v>
          </cell>
          <cell r="K43">
            <v>49</v>
          </cell>
          <cell r="P43" t="str">
            <v>최종식</v>
          </cell>
        </row>
        <row r="44">
          <cell r="A44" t="str">
            <v>적벽1표</v>
          </cell>
          <cell r="B44" t="str">
            <v>적벽돌</v>
          </cell>
          <cell r="C44" t="str">
            <v>19x9x5.7( 표준형 )</v>
          </cell>
          <cell r="D44" t="str">
            <v>매</v>
          </cell>
          <cell r="E44">
            <v>200</v>
          </cell>
          <cell r="F44">
            <v>326</v>
          </cell>
          <cell r="G44">
            <v>200</v>
          </cell>
          <cell r="H44">
            <v>282</v>
          </cell>
          <cell r="I44">
            <v>250</v>
          </cell>
          <cell r="K44">
            <v>200</v>
          </cell>
          <cell r="P44" t="str">
            <v>기전</v>
          </cell>
        </row>
        <row r="45">
          <cell r="A45" t="str">
            <v>자타75무</v>
          </cell>
          <cell r="B45" t="str">
            <v>자기질 타일</v>
          </cell>
          <cell r="C45" t="str">
            <v>150x150x7.5,무유</v>
          </cell>
          <cell r="D45" t="str">
            <v>㎡</v>
          </cell>
          <cell r="E45">
            <v>10400</v>
          </cell>
          <cell r="H45">
            <v>297</v>
          </cell>
          <cell r="I45">
            <v>10400</v>
          </cell>
          <cell r="P45" t="str">
            <v>기전</v>
          </cell>
        </row>
        <row r="46">
          <cell r="A46" t="str">
            <v>자타7시</v>
          </cell>
          <cell r="B46" t="str">
            <v>자기질 타일</v>
          </cell>
          <cell r="C46" t="str">
            <v>150x150x7,시유</v>
          </cell>
          <cell r="D46" t="str">
            <v>㎡</v>
          </cell>
          <cell r="E46">
            <v>72</v>
          </cell>
          <cell r="I46">
            <v>72</v>
          </cell>
          <cell r="P46" t="str">
            <v>기전</v>
          </cell>
        </row>
        <row r="47">
          <cell r="A47" t="str">
            <v>마세551</v>
          </cell>
          <cell r="B47" t="str">
            <v>마블세면대</v>
          </cell>
          <cell r="C47" t="str">
            <v>W:550,1구</v>
          </cell>
          <cell r="D47" t="str">
            <v>개</v>
          </cell>
          <cell r="E47">
            <v>84000</v>
          </cell>
          <cell r="H47">
            <v>592</v>
          </cell>
          <cell r="I47">
            <v>84000</v>
          </cell>
          <cell r="P47" t="str">
            <v>기전</v>
          </cell>
        </row>
        <row r="48">
          <cell r="A48" t="str">
            <v>마세552</v>
          </cell>
          <cell r="B48" t="str">
            <v>마블세면대</v>
          </cell>
          <cell r="C48" t="str">
            <v>W:550,2구</v>
          </cell>
          <cell r="D48" t="str">
            <v>개</v>
          </cell>
          <cell r="E48">
            <v>110000</v>
          </cell>
          <cell r="H48">
            <v>592</v>
          </cell>
          <cell r="I48">
            <v>110000</v>
          </cell>
          <cell r="P48" t="str">
            <v>기전</v>
          </cell>
        </row>
        <row r="49">
          <cell r="A49" t="str">
            <v>화원포천</v>
          </cell>
          <cell r="B49" t="str">
            <v>화강석 원석</v>
          </cell>
          <cell r="C49" t="str">
            <v>포천석</v>
          </cell>
          <cell r="D49" t="str">
            <v>㎥</v>
          </cell>
          <cell r="E49">
            <v>288000</v>
          </cell>
          <cell r="H49">
            <v>292</v>
          </cell>
          <cell r="I49">
            <v>288000</v>
          </cell>
          <cell r="P49" t="str">
            <v>기전</v>
          </cell>
        </row>
        <row r="50">
          <cell r="A50" t="str">
            <v>화물포천30</v>
          </cell>
          <cell r="B50" t="str">
            <v>화강석 물갈기</v>
          </cell>
          <cell r="C50" t="str">
            <v>포천석,30mm</v>
          </cell>
          <cell r="D50" t="str">
            <v>㎡</v>
          </cell>
          <cell r="E50">
            <v>38000</v>
          </cell>
          <cell r="H50">
            <v>292</v>
          </cell>
          <cell r="I50">
            <v>38000</v>
          </cell>
          <cell r="P50" t="str">
            <v>기전</v>
          </cell>
        </row>
        <row r="51">
          <cell r="A51" t="str">
            <v>화물마천30</v>
          </cell>
          <cell r="B51" t="str">
            <v>화강석 물갈기</v>
          </cell>
          <cell r="C51" t="str">
            <v>마천석,30mm</v>
          </cell>
          <cell r="D51" t="str">
            <v>㎡</v>
          </cell>
          <cell r="E51">
            <v>60000</v>
          </cell>
          <cell r="H51">
            <v>292</v>
          </cell>
          <cell r="I51">
            <v>60000</v>
          </cell>
          <cell r="P51" t="str">
            <v>기전</v>
          </cell>
        </row>
        <row r="52">
          <cell r="A52" t="str">
            <v>화버포천30</v>
          </cell>
          <cell r="B52" t="str">
            <v>화강석 버너마감</v>
          </cell>
          <cell r="C52" t="str">
            <v>포천석,30mm</v>
          </cell>
          <cell r="D52" t="str">
            <v>㎡</v>
          </cell>
          <cell r="E52">
            <v>36000</v>
          </cell>
          <cell r="H52">
            <v>292</v>
          </cell>
          <cell r="I52">
            <v>36000</v>
          </cell>
          <cell r="P52" t="str">
            <v>기전</v>
          </cell>
        </row>
        <row r="53">
          <cell r="A53" t="str">
            <v>화버마천30</v>
          </cell>
          <cell r="B53" t="str">
            <v>화강석 버너마감</v>
          </cell>
          <cell r="C53" t="str">
            <v>마천석,30mm</v>
          </cell>
          <cell r="D53" t="str">
            <v>㎡</v>
          </cell>
          <cell r="E53">
            <v>58000</v>
          </cell>
          <cell r="H53">
            <v>292</v>
          </cell>
          <cell r="I53">
            <v>58000</v>
          </cell>
          <cell r="P53" t="str">
            <v>기전</v>
          </cell>
        </row>
        <row r="54">
          <cell r="A54" t="str">
            <v>테판30</v>
          </cell>
          <cell r="B54" t="str">
            <v>테라조판</v>
          </cell>
          <cell r="C54" t="str">
            <v>t=30mm</v>
          </cell>
          <cell r="D54" t="str">
            <v>㎡</v>
          </cell>
          <cell r="E54">
            <v>12000</v>
          </cell>
          <cell r="H54">
            <v>223</v>
          </cell>
          <cell r="I54">
            <v>12000</v>
          </cell>
          <cell r="P54" t="str">
            <v>기전</v>
          </cell>
        </row>
        <row r="55">
          <cell r="A55" t="str">
            <v>가루분.</v>
          </cell>
          <cell r="B55" t="str">
            <v>가루분</v>
          </cell>
          <cell r="D55" t="str">
            <v>g</v>
          </cell>
          <cell r="E55">
            <v>1</v>
          </cell>
          <cell r="I55">
            <v>1</v>
          </cell>
          <cell r="P55" t="str">
            <v>기전</v>
          </cell>
        </row>
        <row r="56">
          <cell r="A56" t="str">
            <v>P필002</v>
          </cell>
          <cell r="B56" t="str">
            <v>PE필름</v>
          </cell>
          <cell r="C56" t="str">
            <v>0.02mm</v>
          </cell>
          <cell r="D56" t="str">
            <v>g</v>
          </cell>
          <cell r="E56">
            <v>75.09</v>
          </cell>
          <cell r="H56">
            <v>1019</v>
          </cell>
          <cell r="I56">
            <v>75.09</v>
          </cell>
          <cell r="P56" t="str">
            <v>기전</v>
          </cell>
        </row>
        <row r="57">
          <cell r="A57" t="str">
            <v>P필003</v>
          </cell>
          <cell r="B57" t="str">
            <v>PE필름</v>
          </cell>
          <cell r="C57" t="str">
            <v>0.03mm</v>
          </cell>
          <cell r="D57" t="str">
            <v>g</v>
          </cell>
          <cell r="E57">
            <v>92</v>
          </cell>
          <cell r="H57">
            <v>1131</v>
          </cell>
          <cell r="I57">
            <v>92</v>
          </cell>
          <cell r="P57" t="str">
            <v>기전</v>
          </cell>
        </row>
        <row r="58">
          <cell r="A58" t="str">
            <v>전소산갑</v>
          </cell>
          <cell r="B58" t="str">
            <v>전력 소요량</v>
          </cell>
          <cell r="C58" t="str">
            <v>산업용전력( 갑 )</v>
          </cell>
          <cell r="D58" t="str">
            <v>kwh</v>
          </cell>
          <cell r="E58">
            <v>57.4</v>
          </cell>
          <cell r="I58">
            <v>57.4</v>
          </cell>
          <cell r="K58">
            <v>57.4</v>
          </cell>
          <cell r="P58" t="str">
            <v>권광오</v>
          </cell>
        </row>
        <row r="59">
          <cell r="A59" t="str">
            <v>녹페K2</v>
          </cell>
          <cell r="B59" t="str">
            <v>녹막이(방청) 페인트</v>
          </cell>
          <cell r="C59" t="str">
            <v>KSM5311- 2종</v>
          </cell>
          <cell r="D59" t="str">
            <v>ℓ</v>
          </cell>
          <cell r="E59">
            <v>5027</v>
          </cell>
          <cell r="I59">
            <v>5027</v>
          </cell>
          <cell r="K59">
            <v>5027</v>
          </cell>
          <cell r="P59" t="str">
            <v>권광오</v>
          </cell>
        </row>
        <row r="60">
          <cell r="A60" t="str">
            <v>시너K2</v>
          </cell>
          <cell r="B60" t="str">
            <v>시너</v>
          </cell>
          <cell r="C60" t="str">
            <v>KSM5319- 2종</v>
          </cell>
          <cell r="D60" t="str">
            <v>ℓ</v>
          </cell>
          <cell r="E60">
            <v>1283</v>
          </cell>
          <cell r="I60">
            <v>1283</v>
          </cell>
          <cell r="K60">
            <v>1283</v>
          </cell>
          <cell r="P60" t="str">
            <v>권광오</v>
          </cell>
        </row>
        <row r="61">
          <cell r="A61" t="str">
            <v>시너K1</v>
          </cell>
          <cell r="B61" t="str">
            <v>시너</v>
          </cell>
          <cell r="C61" t="str">
            <v>KSM5319- 1종</v>
          </cell>
          <cell r="D61" t="str">
            <v>ℓ</v>
          </cell>
          <cell r="E61">
            <v>1327</v>
          </cell>
          <cell r="H61">
            <v>402</v>
          </cell>
          <cell r="I61">
            <v>1327</v>
          </cell>
          <cell r="P61" t="str">
            <v>기전</v>
          </cell>
        </row>
        <row r="62">
          <cell r="A62" t="str">
            <v>넝마..</v>
          </cell>
          <cell r="B62" t="str">
            <v>넝마</v>
          </cell>
          <cell r="D62" t="str">
            <v>kg</v>
          </cell>
          <cell r="E62">
            <v>1200</v>
          </cell>
          <cell r="I62">
            <v>1200</v>
          </cell>
          <cell r="P62" t="str">
            <v>기전</v>
          </cell>
        </row>
        <row r="63">
          <cell r="A63" t="str">
            <v>개소린.</v>
          </cell>
          <cell r="B63" t="str">
            <v>개소린</v>
          </cell>
          <cell r="D63" t="str">
            <v>kg</v>
          </cell>
          <cell r="E63">
            <v>1063</v>
          </cell>
          <cell r="H63">
            <v>1145</v>
          </cell>
          <cell r="I63">
            <v>1063</v>
          </cell>
          <cell r="P63" t="str">
            <v>기전</v>
          </cell>
        </row>
        <row r="64">
          <cell r="A64" t="str">
            <v>연마K6</v>
          </cell>
          <cell r="B64" t="str">
            <v>연마지</v>
          </cell>
          <cell r="C64" t="str">
            <v>KSL 6003,22.8cm*28cm</v>
          </cell>
          <cell r="D64" t="str">
            <v>매</v>
          </cell>
          <cell r="E64">
            <v>200</v>
          </cell>
          <cell r="I64">
            <v>200</v>
          </cell>
          <cell r="K64">
            <v>200</v>
          </cell>
          <cell r="P64" t="str">
            <v>권광오</v>
          </cell>
        </row>
        <row r="65">
          <cell r="A65" t="str">
            <v>연마10</v>
          </cell>
          <cell r="B65" t="str">
            <v>연마지</v>
          </cell>
          <cell r="C65" t="str">
            <v># 100</v>
          </cell>
          <cell r="D65" t="str">
            <v>매</v>
          </cell>
          <cell r="E65">
            <v>190</v>
          </cell>
          <cell r="H65">
            <v>1094</v>
          </cell>
          <cell r="I65">
            <v>190</v>
          </cell>
          <cell r="P65" t="str">
            <v>기전</v>
          </cell>
        </row>
        <row r="66">
          <cell r="A66" t="str">
            <v>연마석75</v>
          </cell>
          <cell r="B66" t="str">
            <v>연마석</v>
          </cell>
          <cell r="C66" t="str">
            <v>75*32*16(KSL-6501)</v>
          </cell>
          <cell r="D66" t="str">
            <v>개</v>
          </cell>
          <cell r="E66">
            <v>700</v>
          </cell>
          <cell r="F66">
            <v>314</v>
          </cell>
          <cell r="G66">
            <v>700</v>
          </cell>
          <cell r="P66" t="str">
            <v>기전</v>
          </cell>
        </row>
        <row r="67">
          <cell r="A67" t="str">
            <v>조페K1</v>
          </cell>
          <cell r="B67" t="str">
            <v>조합 페인트</v>
          </cell>
          <cell r="C67" t="str">
            <v>KSM5312- 1급,황색</v>
          </cell>
          <cell r="D67" t="str">
            <v>ℓ</v>
          </cell>
          <cell r="E67">
            <v>4755</v>
          </cell>
          <cell r="I67">
            <v>4755</v>
          </cell>
          <cell r="K67">
            <v>4755</v>
          </cell>
          <cell r="P67" t="str">
            <v>권광오</v>
          </cell>
        </row>
        <row r="68">
          <cell r="A68" t="str">
            <v>조페K백</v>
          </cell>
          <cell r="B68" t="str">
            <v>조합 페인트</v>
          </cell>
          <cell r="C68" t="str">
            <v>KSM5312-1급, 백색</v>
          </cell>
          <cell r="D68" t="str">
            <v>ℓ</v>
          </cell>
          <cell r="E68">
            <v>4666</v>
          </cell>
          <cell r="I68">
            <v>4666</v>
          </cell>
          <cell r="K68">
            <v>4666</v>
          </cell>
          <cell r="P68" t="str">
            <v>권광오</v>
          </cell>
        </row>
        <row r="69">
          <cell r="A69" t="str">
            <v>조페K녹</v>
          </cell>
          <cell r="B69" t="str">
            <v>조합 페인트</v>
          </cell>
          <cell r="C69" t="str">
            <v>KSM5312-1급, 녹색</v>
          </cell>
          <cell r="D69" t="str">
            <v>ℓ</v>
          </cell>
          <cell r="E69">
            <v>4372</v>
          </cell>
          <cell r="H69">
            <v>397</v>
          </cell>
          <cell r="I69">
            <v>4372</v>
          </cell>
          <cell r="P69" t="str">
            <v>기전</v>
          </cell>
        </row>
        <row r="70">
          <cell r="A70" t="str">
            <v>수페K내</v>
          </cell>
          <cell r="B70" t="str">
            <v>수성 페인트(내부)</v>
          </cell>
          <cell r="C70" t="str">
            <v>KSM5320-1종</v>
          </cell>
          <cell r="D70" t="str">
            <v>ℓ</v>
          </cell>
          <cell r="E70">
            <v>2388</v>
          </cell>
          <cell r="H70">
            <v>399</v>
          </cell>
          <cell r="I70">
            <v>2388</v>
          </cell>
          <cell r="P70" t="str">
            <v>기전</v>
          </cell>
        </row>
        <row r="71">
          <cell r="A71" t="str">
            <v>수페K외</v>
          </cell>
          <cell r="B71" t="str">
            <v>수성 페인트(외부)</v>
          </cell>
          <cell r="C71" t="str">
            <v>KSM5310-1종</v>
          </cell>
          <cell r="D71" t="str">
            <v>ℓ</v>
          </cell>
          <cell r="E71">
            <v>2866</v>
          </cell>
          <cell r="H71">
            <v>399</v>
          </cell>
          <cell r="I71">
            <v>2866</v>
          </cell>
          <cell r="P71" t="str">
            <v>기전</v>
          </cell>
        </row>
        <row r="72">
          <cell r="A72" t="str">
            <v>세페흑</v>
          </cell>
          <cell r="B72" t="str">
            <v>세라믹 페인트</v>
          </cell>
          <cell r="C72" t="str">
            <v>흑색(DAC-3108)</v>
          </cell>
          <cell r="D72" t="str">
            <v>ℓ</v>
          </cell>
          <cell r="E72">
            <v>3111</v>
          </cell>
          <cell r="I72">
            <v>3111</v>
          </cell>
          <cell r="P72" t="str">
            <v>기전</v>
          </cell>
        </row>
        <row r="73">
          <cell r="A73" t="str">
            <v>바니K1</v>
          </cell>
          <cell r="B73" t="str">
            <v>바니스</v>
          </cell>
          <cell r="C73" t="str">
            <v>KSM5601-1급</v>
          </cell>
          <cell r="D73" t="str">
            <v>ℓ</v>
          </cell>
          <cell r="E73">
            <v>2544</v>
          </cell>
          <cell r="H73">
            <v>404</v>
          </cell>
          <cell r="I73">
            <v>2544</v>
          </cell>
          <cell r="P73" t="str">
            <v>기전</v>
          </cell>
        </row>
        <row r="74">
          <cell r="A74" t="str">
            <v>소부도장</v>
          </cell>
          <cell r="B74" t="str">
            <v>소부도장</v>
          </cell>
          <cell r="D74" t="str">
            <v>㎡</v>
          </cell>
          <cell r="E74">
            <v>6613</v>
          </cell>
          <cell r="H74">
            <v>373</v>
          </cell>
          <cell r="I74">
            <v>6613</v>
          </cell>
          <cell r="P74" t="str">
            <v>기전</v>
          </cell>
          <cell r="Q74" t="str">
            <v>시공도</v>
          </cell>
        </row>
        <row r="75">
          <cell r="A75" t="str">
            <v>퍼티포빠</v>
          </cell>
          <cell r="B75" t="str">
            <v>퍼티</v>
          </cell>
          <cell r="C75" t="str">
            <v>포리빠데</v>
          </cell>
          <cell r="D75" t="str">
            <v>kg</v>
          </cell>
          <cell r="E75">
            <v>1780</v>
          </cell>
          <cell r="I75">
            <v>1780</v>
          </cell>
          <cell r="K75">
            <v>1780</v>
          </cell>
          <cell r="P75" t="str">
            <v>권광오</v>
          </cell>
        </row>
        <row r="76">
          <cell r="A76" t="str">
            <v>퍼티319</v>
          </cell>
          <cell r="B76" t="str">
            <v>퍼티</v>
          </cell>
          <cell r="C76" t="str">
            <v>#319</v>
          </cell>
          <cell r="D76" t="str">
            <v>kg</v>
          </cell>
          <cell r="E76">
            <v>2143</v>
          </cell>
          <cell r="H76">
            <v>403</v>
          </cell>
          <cell r="I76">
            <v>2143</v>
          </cell>
          <cell r="P76" t="str">
            <v>기전</v>
          </cell>
        </row>
        <row r="77">
          <cell r="A77" t="str">
            <v>P맨22</v>
          </cell>
          <cell r="B77" t="str">
            <v>PE맨홀(제작및설치)</v>
          </cell>
          <cell r="C77" t="str">
            <v>Ø 2,000 x H 2,300</v>
          </cell>
          <cell r="D77" t="str">
            <v>개</v>
          </cell>
          <cell r="E77">
            <v>4000000</v>
          </cell>
          <cell r="L77">
            <v>4000000</v>
          </cell>
          <cell r="M77">
            <v>4000000</v>
          </cell>
          <cell r="P77" t="str">
            <v>김정헌</v>
          </cell>
        </row>
        <row r="78">
          <cell r="A78" t="str">
            <v>P맨21</v>
          </cell>
          <cell r="B78" t="str">
            <v>PE맨홀(제작및설치)</v>
          </cell>
          <cell r="C78" t="str">
            <v>Ø 2,000 x H 1,650</v>
          </cell>
          <cell r="D78" t="str">
            <v>개</v>
          </cell>
          <cell r="E78">
            <v>180000</v>
          </cell>
          <cell r="L78">
            <v>180000</v>
          </cell>
          <cell r="M78">
            <v>180000</v>
          </cell>
          <cell r="P78" t="str">
            <v>허안식</v>
          </cell>
        </row>
        <row r="79">
          <cell r="A79" t="str">
            <v>PP22</v>
          </cell>
          <cell r="B79" t="str">
            <v>PE PLATE</v>
          </cell>
          <cell r="C79" t="str">
            <v>Ø 2,000 x t=20mm</v>
          </cell>
          <cell r="D79" t="str">
            <v>개</v>
          </cell>
          <cell r="E79">
            <v>30000</v>
          </cell>
          <cell r="L79">
            <v>30000</v>
          </cell>
          <cell r="M79">
            <v>30000</v>
          </cell>
          <cell r="P79" t="str">
            <v>허안식</v>
          </cell>
        </row>
        <row r="80">
          <cell r="A80" t="str">
            <v>평강6100</v>
          </cell>
          <cell r="B80" t="str">
            <v>평강</v>
          </cell>
          <cell r="C80" t="str">
            <v>6t,B=100mm</v>
          </cell>
          <cell r="D80" t="str">
            <v>kg</v>
          </cell>
          <cell r="E80">
            <v>440</v>
          </cell>
          <cell r="H80">
            <v>45</v>
          </cell>
          <cell r="I80">
            <v>440</v>
          </cell>
          <cell r="K80">
            <v>440</v>
          </cell>
          <cell r="P80" t="str">
            <v>김정헌</v>
          </cell>
        </row>
        <row r="81">
          <cell r="A81" t="str">
            <v>평강650</v>
          </cell>
          <cell r="B81" t="str">
            <v>평강</v>
          </cell>
          <cell r="C81" t="str">
            <v>6t,B=50mm</v>
          </cell>
          <cell r="D81" t="str">
            <v>kg</v>
          </cell>
          <cell r="E81">
            <v>440</v>
          </cell>
          <cell r="H81">
            <v>45</v>
          </cell>
          <cell r="I81">
            <v>440</v>
          </cell>
          <cell r="K81">
            <v>440</v>
          </cell>
          <cell r="L81">
            <v>47.107999999999997</v>
          </cell>
          <cell r="M81" t="str">
            <v>kg/㎡</v>
          </cell>
          <cell r="P81" t="str">
            <v>토목구조부</v>
          </cell>
        </row>
        <row r="82">
          <cell r="A82" t="str">
            <v>열판 1</v>
          </cell>
          <cell r="B82" t="str">
            <v>열연강판</v>
          </cell>
          <cell r="C82" t="str">
            <v>1.2t,SS41</v>
          </cell>
          <cell r="D82" t="str">
            <v>kg</v>
          </cell>
          <cell r="E82">
            <v>338.65</v>
          </cell>
          <cell r="H82">
            <v>52</v>
          </cell>
          <cell r="I82">
            <v>338.65</v>
          </cell>
          <cell r="M82" t="str">
            <v>kg/㎡</v>
          </cell>
          <cell r="P82" t="str">
            <v>기전</v>
          </cell>
        </row>
        <row r="83">
          <cell r="A83" t="str">
            <v>열판 3</v>
          </cell>
          <cell r="B83" t="str">
            <v>열연강판</v>
          </cell>
          <cell r="C83" t="str">
            <v>3.2t,SS41</v>
          </cell>
          <cell r="D83" t="str">
            <v>kg</v>
          </cell>
          <cell r="E83">
            <v>308.13</v>
          </cell>
          <cell r="H83">
            <v>53</v>
          </cell>
          <cell r="I83">
            <v>308.13</v>
          </cell>
          <cell r="M83" t="str">
            <v>kg/㎡</v>
          </cell>
          <cell r="P83" t="str">
            <v>기전</v>
          </cell>
        </row>
        <row r="84">
          <cell r="A84" t="str">
            <v>열판 5</v>
          </cell>
          <cell r="B84" t="str">
            <v>열연강판</v>
          </cell>
          <cell r="C84" t="str">
            <v xml:space="preserve"> 5t,SS41</v>
          </cell>
          <cell r="D84" t="str">
            <v>kg</v>
          </cell>
          <cell r="E84">
            <v>387</v>
          </cell>
          <cell r="H84">
            <v>54</v>
          </cell>
          <cell r="I84">
            <v>387</v>
          </cell>
          <cell r="K84">
            <v>387</v>
          </cell>
          <cell r="L84">
            <v>39.368000000000002</v>
          </cell>
          <cell r="M84" t="str">
            <v>kg/㎡</v>
          </cell>
          <cell r="P84" t="str">
            <v>최종식</v>
          </cell>
        </row>
        <row r="85">
          <cell r="A85" t="str">
            <v>열판10</v>
          </cell>
          <cell r="B85" t="str">
            <v>열연강판</v>
          </cell>
          <cell r="C85" t="str">
            <v>10t,SS41</v>
          </cell>
          <cell r="D85" t="str">
            <v>kg</v>
          </cell>
          <cell r="E85">
            <v>387</v>
          </cell>
          <cell r="H85">
            <v>54</v>
          </cell>
          <cell r="I85">
            <v>387</v>
          </cell>
          <cell r="K85">
            <v>387</v>
          </cell>
          <cell r="L85">
            <v>78.400000000000006</v>
          </cell>
          <cell r="M85" t="str">
            <v>kg/㎡</v>
          </cell>
          <cell r="P85" t="str">
            <v>허안식</v>
          </cell>
        </row>
        <row r="86">
          <cell r="A86" t="str">
            <v>무강32</v>
          </cell>
          <cell r="B86" t="str">
            <v>무늬강판</v>
          </cell>
          <cell r="C86" t="str">
            <v>3.2t,SS41</v>
          </cell>
          <cell r="D86" t="str">
            <v>kg</v>
          </cell>
          <cell r="E86">
            <v>319</v>
          </cell>
          <cell r="I86">
            <v>319</v>
          </cell>
          <cell r="K86">
            <v>319</v>
          </cell>
          <cell r="L86" t="str">
            <v>26.8kg/㎡</v>
          </cell>
          <cell r="P86" t="str">
            <v>김정헌</v>
          </cell>
        </row>
        <row r="87">
          <cell r="A87" t="str">
            <v>무강45t</v>
          </cell>
          <cell r="B87" t="str">
            <v>무늬강판</v>
          </cell>
          <cell r="C87" t="str">
            <v>4.5t,SS41</v>
          </cell>
          <cell r="D87" t="str">
            <v>ton</v>
          </cell>
          <cell r="E87">
            <v>353000</v>
          </cell>
          <cell r="H87">
            <v>61</v>
          </cell>
          <cell r="I87">
            <v>353000</v>
          </cell>
          <cell r="P87" t="str">
            <v>기전</v>
          </cell>
        </row>
        <row r="88">
          <cell r="A88" t="str">
            <v>후판25</v>
          </cell>
          <cell r="B88" t="str">
            <v>후판</v>
          </cell>
          <cell r="C88" t="str">
            <v>t=25mm,SS400</v>
          </cell>
          <cell r="D88" t="str">
            <v>ton</v>
          </cell>
          <cell r="E88">
            <v>356300</v>
          </cell>
          <cell r="H88">
            <v>53</v>
          </cell>
          <cell r="I88">
            <v>356300</v>
          </cell>
          <cell r="K88">
            <v>356300</v>
          </cell>
          <cell r="L88" t="str">
            <v>7850kg/㎥</v>
          </cell>
          <cell r="P88" t="str">
            <v>토목구조실</v>
          </cell>
        </row>
        <row r="89">
          <cell r="A89" t="str">
            <v>후판12</v>
          </cell>
          <cell r="B89" t="str">
            <v>후판</v>
          </cell>
          <cell r="C89" t="str">
            <v>t=12mm,SS400</v>
          </cell>
          <cell r="D89" t="str">
            <v>ton</v>
          </cell>
          <cell r="E89">
            <v>351600</v>
          </cell>
          <cell r="H89">
            <v>53</v>
          </cell>
          <cell r="I89">
            <v>351600</v>
          </cell>
          <cell r="K89">
            <v>351600</v>
          </cell>
          <cell r="L89" t="str">
            <v>7850kg/㎥</v>
          </cell>
          <cell r="P89" t="str">
            <v>토목구조실</v>
          </cell>
        </row>
        <row r="90">
          <cell r="A90" t="str">
            <v>후판9</v>
          </cell>
          <cell r="B90" t="str">
            <v>후판</v>
          </cell>
          <cell r="C90" t="str">
            <v>t=9mm,SS400</v>
          </cell>
          <cell r="D90" t="str">
            <v>ton</v>
          </cell>
          <cell r="E90">
            <v>351600</v>
          </cell>
          <cell r="H90">
            <v>53</v>
          </cell>
          <cell r="I90">
            <v>351600</v>
          </cell>
          <cell r="K90">
            <v>351600</v>
          </cell>
          <cell r="L90" t="str">
            <v>7850kg/㎥</v>
          </cell>
          <cell r="P90" t="str">
            <v>토목구조실</v>
          </cell>
        </row>
        <row r="91">
          <cell r="A91" t="str">
            <v>후판6</v>
          </cell>
          <cell r="B91" t="str">
            <v>후판</v>
          </cell>
          <cell r="C91" t="str">
            <v>t=6mm,SS400</v>
          </cell>
          <cell r="D91" t="str">
            <v>ton</v>
          </cell>
          <cell r="E91">
            <v>381600</v>
          </cell>
          <cell r="H91">
            <v>53</v>
          </cell>
          <cell r="I91">
            <v>381600</v>
          </cell>
          <cell r="K91">
            <v>381600</v>
          </cell>
          <cell r="L91" t="str">
            <v>7850kg/㎥</v>
          </cell>
          <cell r="P91" t="str">
            <v>토목구조실</v>
          </cell>
        </row>
        <row r="92">
          <cell r="A92" t="str">
            <v>스판 2</v>
          </cell>
          <cell r="B92" t="str">
            <v>스테인레스 강판</v>
          </cell>
          <cell r="C92" t="str">
            <v xml:space="preserve"> 2t,STS304,HL</v>
          </cell>
          <cell r="D92" t="str">
            <v>kg</v>
          </cell>
          <cell r="E92">
            <v>1911</v>
          </cell>
          <cell r="H92">
            <v>71</v>
          </cell>
          <cell r="I92">
            <v>1911</v>
          </cell>
          <cell r="M92" t="str">
            <v>kg/㎡</v>
          </cell>
          <cell r="P92" t="str">
            <v>기전</v>
          </cell>
        </row>
        <row r="93">
          <cell r="A93" t="str">
            <v>스판 3</v>
          </cell>
          <cell r="B93" t="str">
            <v>스테인레스 강판</v>
          </cell>
          <cell r="C93" t="str">
            <v xml:space="preserve"> 3t,STS304</v>
          </cell>
          <cell r="D93" t="str">
            <v>kg</v>
          </cell>
          <cell r="E93">
            <v>2006.5</v>
          </cell>
          <cell r="H93">
            <v>71</v>
          </cell>
          <cell r="I93">
            <v>2006.5</v>
          </cell>
          <cell r="K93">
            <v>2006.5</v>
          </cell>
          <cell r="L93">
            <v>24.033999999999999</v>
          </cell>
          <cell r="M93" t="str">
            <v>kg/㎡</v>
          </cell>
          <cell r="P93" t="str">
            <v>허안식</v>
          </cell>
        </row>
        <row r="94">
          <cell r="A94" t="str">
            <v>스판 3t</v>
          </cell>
          <cell r="B94" t="str">
            <v>스테인레스 강판</v>
          </cell>
          <cell r="C94" t="str">
            <v>t=3mm,STS304</v>
          </cell>
          <cell r="D94" t="str">
            <v>ton</v>
          </cell>
          <cell r="E94">
            <v>2006550</v>
          </cell>
          <cell r="H94">
            <v>71</v>
          </cell>
          <cell r="I94">
            <v>2006550</v>
          </cell>
          <cell r="K94">
            <v>2006550</v>
          </cell>
          <cell r="L94" t="str">
            <v>24.034kg/㎡</v>
          </cell>
          <cell r="P94" t="str">
            <v>박광규</v>
          </cell>
        </row>
        <row r="95">
          <cell r="A95" t="str">
            <v>스판 6</v>
          </cell>
          <cell r="B95" t="str">
            <v>스테인레스 강판</v>
          </cell>
          <cell r="C95" t="str">
            <v xml:space="preserve"> 6t,STS304,HL</v>
          </cell>
          <cell r="D95" t="str">
            <v>kg</v>
          </cell>
          <cell r="E95">
            <v>1409</v>
          </cell>
          <cell r="H95">
            <v>73</v>
          </cell>
          <cell r="I95">
            <v>1409</v>
          </cell>
          <cell r="M95" t="str">
            <v>kg/㎡</v>
          </cell>
          <cell r="P95" t="str">
            <v>기전</v>
          </cell>
        </row>
        <row r="96">
          <cell r="A96" t="str">
            <v>H형2525914</v>
          </cell>
          <cell r="B96" t="str">
            <v>H 형강</v>
          </cell>
          <cell r="C96" t="str">
            <v>250x 250x 9tx 14</v>
          </cell>
          <cell r="D96" t="str">
            <v>ton</v>
          </cell>
          <cell r="E96">
            <v>410</v>
          </cell>
          <cell r="H96">
            <v>48</v>
          </cell>
          <cell r="I96">
            <v>410</v>
          </cell>
          <cell r="K96">
            <v>410</v>
          </cell>
          <cell r="L96" t="str">
            <v>72.4kg/m</v>
          </cell>
          <cell r="P96" t="str">
            <v>토목구조실</v>
          </cell>
        </row>
        <row r="97">
          <cell r="A97" t="str">
            <v>H형2020812</v>
          </cell>
          <cell r="B97" t="str">
            <v>H 형강</v>
          </cell>
          <cell r="C97" t="str">
            <v>200x 200x 8tx 12</v>
          </cell>
          <cell r="D97" t="str">
            <v>ton</v>
          </cell>
          <cell r="E97">
            <v>410</v>
          </cell>
          <cell r="H97">
            <v>48</v>
          </cell>
          <cell r="I97">
            <v>410</v>
          </cell>
          <cell r="K97">
            <v>410</v>
          </cell>
          <cell r="L97" t="str">
            <v>49.9kg/m</v>
          </cell>
          <cell r="P97" t="str">
            <v>토목구조실</v>
          </cell>
        </row>
        <row r="98">
          <cell r="A98" t="str">
            <v>H형191569</v>
          </cell>
          <cell r="B98" t="str">
            <v>H 형강</v>
          </cell>
          <cell r="C98" t="str">
            <v>194x 150x 6tx 9</v>
          </cell>
          <cell r="D98" t="str">
            <v>ton</v>
          </cell>
          <cell r="E98">
            <v>410</v>
          </cell>
          <cell r="H98">
            <v>48</v>
          </cell>
          <cell r="I98">
            <v>410</v>
          </cell>
          <cell r="K98">
            <v>410</v>
          </cell>
          <cell r="L98" t="str">
            <v>30.6kg/m</v>
          </cell>
          <cell r="P98" t="str">
            <v>토목구조실</v>
          </cell>
        </row>
        <row r="99">
          <cell r="A99" t="str">
            <v>H형1515710</v>
          </cell>
          <cell r="B99" t="str">
            <v>H 형강</v>
          </cell>
          <cell r="C99" t="str">
            <v>150x 150x 7tx 10</v>
          </cell>
          <cell r="D99" t="str">
            <v>ton</v>
          </cell>
          <cell r="E99">
            <v>410</v>
          </cell>
          <cell r="H99">
            <v>48</v>
          </cell>
          <cell r="I99">
            <v>410</v>
          </cell>
          <cell r="K99">
            <v>410</v>
          </cell>
          <cell r="L99" t="str">
            <v>31.5kg/m</v>
          </cell>
          <cell r="P99" t="str">
            <v>토목구조실</v>
          </cell>
        </row>
        <row r="100">
          <cell r="A100" t="str">
            <v>ㄱ형15912</v>
          </cell>
          <cell r="B100" t="str">
            <v>ㄱ 형강</v>
          </cell>
          <cell r="C100" t="str">
            <v>150x 90x 12t</v>
          </cell>
          <cell r="D100" t="str">
            <v>kg</v>
          </cell>
          <cell r="E100">
            <v>410</v>
          </cell>
          <cell r="H100">
            <v>44</v>
          </cell>
          <cell r="I100">
            <v>410</v>
          </cell>
          <cell r="K100">
            <v>410</v>
          </cell>
          <cell r="L100" t="str">
            <v>21.5kg/m</v>
          </cell>
          <cell r="P100" t="str">
            <v>토목구조실</v>
          </cell>
        </row>
        <row r="101">
          <cell r="A101" t="str">
            <v>ㄱ형131312</v>
          </cell>
          <cell r="B101" t="str">
            <v>ㄱ 형강</v>
          </cell>
          <cell r="C101" t="str">
            <v>130x 130x 12t</v>
          </cell>
          <cell r="D101" t="str">
            <v>kg</v>
          </cell>
          <cell r="E101">
            <v>390</v>
          </cell>
          <cell r="H101">
            <v>44</v>
          </cell>
          <cell r="I101">
            <v>390</v>
          </cell>
          <cell r="K101">
            <v>390</v>
          </cell>
          <cell r="L101" t="str">
            <v>23.4kg/m</v>
          </cell>
          <cell r="P101" t="str">
            <v>토목구조실</v>
          </cell>
        </row>
        <row r="102">
          <cell r="A102" t="str">
            <v>ㄱ형1277</v>
          </cell>
          <cell r="B102" t="str">
            <v>ㄱ 형강</v>
          </cell>
          <cell r="C102" t="str">
            <v>125x 75x 7t</v>
          </cell>
          <cell r="D102" t="str">
            <v>kg</v>
          </cell>
          <cell r="E102">
            <v>410</v>
          </cell>
          <cell r="H102">
            <v>44</v>
          </cell>
          <cell r="I102">
            <v>410</v>
          </cell>
          <cell r="K102">
            <v>410</v>
          </cell>
          <cell r="L102" t="str">
            <v>10.7kg/m</v>
          </cell>
          <cell r="P102" t="str">
            <v>토목구조실</v>
          </cell>
        </row>
        <row r="103">
          <cell r="A103" t="str">
            <v>ㄱ형101010</v>
          </cell>
          <cell r="B103" t="str">
            <v>ㄱ 형강</v>
          </cell>
          <cell r="C103" t="str">
            <v>100x 100x 10t</v>
          </cell>
          <cell r="D103" t="str">
            <v>kg</v>
          </cell>
          <cell r="E103">
            <v>360</v>
          </cell>
          <cell r="H103">
            <v>44</v>
          </cell>
          <cell r="I103">
            <v>360</v>
          </cell>
          <cell r="K103">
            <v>360</v>
          </cell>
          <cell r="L103" t="str">
            <v>14.9kg/m</v>
          </cell>
          <cell r="P103" t="str">
            <v>토목구조실</v>
          </cell>
        </row>
        <row r="104">
          <cell r="A104" t="str">
            <v>ㄱ형75759</v>
          </cell>
          <cell r="B104" t="str">
            <v>ㄱ 형강</v>
          </cell>
          <cell r="C104" t="str">
            <v>75x 75x 9t</v>
          </cell>
          <cell r="D104" t="str">
            <v>kg</v>
          </cell>
          <cell r="E104">
            <v>340</v>
          </cell>
          <cell r="H104">
            <v>44</v>
          </cell>
          <cell r="I104">
            <v>340</v>
          </cell>
          <cell r="K104">
            <v>340</v>
          </cell>
          <cell r="L104" t="str">
            <v>9.96kg/m</v>
          </cell>
          <cell r="P104" t="str">
            <v>토목구조실</v>
          </cell>
        </row>
        <row r="105">
          <cell r="A105" t="str">
            <v>ㄱ형776</v>
          </cell>
          <cell r="B105" t="str">
            <v>ㄱ 형강</v>
          </cell>
          <cell r="C105" t="str">
            <v>75x 75x 6t</v>
          </cell>
          <cell r="D105" t="str">
            <v>kg</v>
          </cell>
          <cell r="E105">
            <v>383</v>
          </cell>
          <cell r="H105">
            <v>45</v>
          </cell>
          <cell r="I105">
            <v>383</v>
          </cell>
          <cell r="K105">
            <v>383</v>
          </cell>
          <cell r="L105" t="str">
            <v>6.85kg/m</v>
          </cell>
          <cell r="P105" t="str">
            <v>김정헌</v>
          </cell>
        </row>
        <row r="106">
          <cell r="A106" t="str">
            <v>ㄱ형554</v>
          </cell>
          <cell r="B106" t="str">
            <v>ㄱ 형강</v>
          </cell>
          <cell r="C106" t="str">
            <v>50x 50x 4t</v>
          </cell>
          <cell r="D106" t="str">
            <v>kg</v>
          </cell>
          <cell r="E106">
            <v>383</v>
          </cell>
          <cell r="H106">
            <v>45</v>
          </cell>
          <cell r="I106">
            <v>383</v>
          </cell>
          <cell r="K106">
            <v>383</v>
          </cell>
          <cell r="L106" t="str">
            <v>3.06kg/m</v>
          </cell>
          <cell r="P106" t="str">
            <v>김정헌</v>
          </cell>
        </row>
        <row r="107">
          <cell r="A107" t="str">
            <v>ㄱ형555</v>
          </cell>
          <cell r="B107" t="str">
            <v>ㄱ 형강</v>
          </cell>
          <cell r="C107" t="str">
            <v>50x 50x 5t</v>
          </cell>
          <cell r="D107" t="str">
            <v>kg</v>
          </cell>
          <cell r="E107">
            <v>383</v>
          </cell>
          <cell r="H107">
            <v>45</v>
          </cell>
          <cell r="I107">
            <v>383</v>
          </cell>
          <cell r="K107">
            <v>383</v>
          </cell>
          <cell r="L107" t="str">
            <v>3.77kg/m</v>
          </cell>
          <cell r="P107" t="str">
            <v>최종식</v>
          </cell>
        </row>
        <row r="108">
          <cell r="A108" t="str">
            <v>ㄱ형445</v>
          </cell>
          <cell r="B108" t="str">
            <v>ㄱ 형강</v>
          </cell>
          <cell r="C108" t="str">
            <v>40x 40x 5t</v>
          </cell>
          <cell r="D108" t="str">
            <v>kg</v>
          </cell>
          <cell r="E108">
            <v>340</v>
          </cell>
          <cell r="H108">
            <v>44</v>
          </cell>
          <cell r="I108">
            <v>340</v>
          </cell>
          <cell r="K108">
            <v>340</v>
          </cell>
          <cell r="L108" t="str">
            <v>2.95kg/m</v>
          </cell>
          <cell r="P108" t="str">
            <v>토목구조실</v>
          </cell>
        </row>
        <row r="109">
          <cell r="A109" t="str">
            <v>ㄱ형333</v>
          </cell>
          <cell r="B109" t="str">
            <v>ㄱ 형강</v>
          </cell>
          <cell r="C109" t="str">
            <v>30x 30x 3t</v>
          </cell>
          <cell r="D109" t="str">
            <v>kg</v>
          </cell>
          <cell r="E109">
            <v>395</v>
          </cell>
          <cell r="H109">
            <v>45</v>
          </cell>
          <cell r="I109">
            <v>395</v>
          </cell>
          <cell r="P109" t="str">
            <v>기전</v>
          </cell>
        </row>
        <row r="110">
          <cell r="A110" t="str">
            <v>익메101</v>
          </cell>
          <cell r="B110" t="str">
            <v>익스펜디드 메탈</v>
          </cell>
          <cell r="C110" t="str">
            <v>SW36*LW101.6*t6.0*W7.0</v>
          </cell>
          <cell r="D110" t="str">
            <v>㎡</v>
          </cell>
          <cell r="E110">
            <v>9700</v>
          </cell>
          <cell r="H110">
            <v>105</v>
          </cell>
          <cell r="I110">
            <v>9700</v>
          </cell>
          <cell r="J110">
            <v>86</v>
          </cell>
          <cell r="K110">
            <v>10900</v>
          </cell>
          <cell r="L110">
            <v>18.3</v>
          </cell>
          <cell r="M110" t="str">
            <v>kg/㎡</v>
          </cell>
          <cell r="P110" t="str">
            <v>토목구조실</v>
          </cell>
        </row>
        <row r="111">
          <cell r="A111" t="str">
            <v>구각64</v>
          </cell>
          <cell r="B111" t="str">
            <v>구조용 각관</v>
          </cell>
          <cell r="C111" t="str">
            <v>60x 40,3t</v>
          </cell>
          <cell r="D111" t="str">
            <v>m</v>
          </cell>
          <cell r="E111">
            <v>2141</v>
          </cell>
          <cell r="H111">
            <v>64</v>
          </cell>
          <cell r="I111">
            <v>2141</v>
          </cell>
          <cell r="K111">
            <v>2141</v>
          </cell>
          <cell r="L111">
            <v>4.12</v>
          </cell>
          <cell r="M111" t="str">
            <v>kg/m</v>
          </cell>
          <cell r="P111" t="str">
            <v>허안식</v>
          </cell>
        </row>
        <row r="112">
          <cell r="A112" t="str">
            <v>ㄷ형74</v>
          </cell>
          <cell r="B112" t="str">
            <v>ㄷ형강</v>
          </cell>
          <cell r="C112" t="str">
            <v>75x 40,5t</v>
          </cell>
          <cell r="D112" t="str">
            <v>kg</v>
          </cell>
          <cell r="E112">
            <v>430</v>
          </cell>
          <cell r="H112">
            <v>44</v>
          </cell>
          <cell r="I112">
            <v>430</v>
          </cell>
          <cell r="K112">
            <v>430</v>
          </cell>
          <cell r="L112">
            <v>6.92</v>
          </cell>
          <cell r="M112" t="str">
            <v>kg/m</v>
          </cell>
          <cell r="P112" t="str">
            <v>허안식</v>
          </cell>
        </row>
        <row r="113">
          <cell r="A113" t="str">
            <v>ㄷ형15</v>
          </cell>
          <cell r="B113" t="str">
            <v>ㄷ형강</v>
          </cell>
          <cell r="C113" t="str">
            <v>100x 50,5t</v>
          </cell>
          <cell r="D113" t="str">
            <v>kg</v>
          </cell>
          <cell r="E113">
            <v>430</v>
          </cell>
          <cell r="H113">
            <v>44</v>
          </cell>
          <cell r="I113">
            <v>430</v>
          </cell>
          <cell r="K113">
            <v>430</v>
          </cell>
          <cell r="L113">
            <v>9.36</v>
          </cell>
          <cell r="M113" t="str">
            <v>kg/m</v>
          </cell>
          <cell r="P113" t="str">
            <v>허안식</v>
          </cell>
        </row>
        <row r="114">
          <cell r="A114" t="str">
            <v>볼너S8</v>
          </cell>
          <cell r="B114" t="str">
            <v>볼트&amp; 너트</v>
          </cell>
          <cell r="C114" t="str">
            <v>STS,M 8,25mm,+와셔2</v>
          </cell>
          <cell r="D114" t="str">
            <v>set</v>
          </cell>
          <cell r="E114">
            <v>113.6</v>
          </cell>
          <cell r="H114" t="str">
            <v>93,98,99</v>
          </cell>
          <cell r="I114">
            <v>113.6</v>
          </cell>
          <cell r="K114">
            <v>113.6</v>
          </cell>
          <cell r="P114" t="str">
            <v>허안식</v>
          </cell>
        </row>
        <row r="115">
          <cell r="A115" t="str">
            <v>볼너S¾</v>
          </cell>
          <cell r="B115" t="str">
            <v>볼트&amp; 너트</v>
          </cell>
          <cell r="C115" t="str">
            <v>STS ¾"x4",STS,+와셔2</v>
          </cell>
          <cell r="D115" t="str">
            <v>set</v>
          </cell>
          <cell r="E115">
            <v>1655</v>
          </cell>
          <cell r="H115" t="str">
            <v>93,98,99</v>
          </cell>
          <cell r="I115">
            <v>1655</v>
          </cell>
          <cell r="K115">
            <v>1655</v>
          </cell>
          <cell r="P115" t="str">
            <v>권광오(기초일위대가용)</v>
          </cell>
        </row>
        <row r="116">
          <cell r="A116" t="str">
            <v>볼너27</v>
          </cell>
          <cell r="B116" t="str">
            <v>볼트&amp; 너트</v>
          </cell>
          <cell r="C116" t="str">
            <v>27mm,STS,+와셔2</v>
          </cell>
          <cell r="D116" t="str">
            <v>set</v>
          </cell>
          <cell r="E116">
            <v>2830</v>
          </cell>
          <cell r="L116">
            <v>2830</v>
          </cell>
          <cell r="M116">
            <v>2830</v>
          </cell>
          <cell r="P116" t="str">
            <v>권광오(기초일위대가용)</v>
          </cell>
        </row>
        <row r="117">
          <cell r="A117" t="str">
            <v>육너10</v>
          </cell>
          <cell r="B117" t="str">
            <v>육각너트</v>
          </cell>
          <cell r="C117" t="str">
            <v>10mm,냉간</v>
          </cell>
          <cell r="D117" t="str">
            <v>개</v>
          </cell>
          <cell r="E117">
            <v>13.2</v>
          </cell>
          <cell r="H117">
            <v>98</v>
          </cell>
          <cell r="I117">
            <v>13.2</v>
          </cell>
          <cell r="K117">
            <v>13.2</v>
          </cell>
          <cell r="P117" t="str">
            <v>최종식</v>
          </cell>
        </row>
        <row r="118">
          <cell r="A118" t="str">
            <v>고정핀</v>
          </cell>
          <cell r="B118" t="str">
            <v>고정핀</v>
          </cell>
          <cell r="D118" t="str">
            <v>개</v>
          </cell>
          <cell r="E118">
            <v>20</v>
          </cell>
          <cell r="I118">
            <v>20</v>
          </cell>
          <cell r="K118">
            <v>20</v>
          </cell>
          <cell r="P118" t="str">
            <v>최종식</v>
          </cell>
        </row>
        <row r="119">
          <cell r="A119" t="str">
            <v>앵볼10</v>
          </cell>
          <cell r="B119" t="str">
            <v>앵커볼트</v>
          </cell>
          <cell r="C119" t="str">
            <v>M10,400mm</v>
          </cell>
          <cell r="D119" t="str">
            <v>개</v>
          </cell>
          <cell r="E119">
            <v>200</v>
          </cell>
          <cell r="I119">
            <v>200</v>
          </cell>
          <cell r="J119">
            <v>76</v>
          </cell>
          <cell r="K119">
            <v>200</v>
          </cell>
          <cell r="P119" t="str">
            <v>김정헌</v>
          </cell>
        </row>
        <row r="120">
          <cell r="A120" t="str">
            <v>앵볼16</v>
          </cell>
          <cell r="B120" t="str">
            <v>앵커볼트</v>
          </cell>
          <cell r="C120" t="str">
            <v>M16,150mm</v>
          </cell>
          <cell r="D120" t="str">
            <v>개</v>
          </cell>
          <cell r="E120">
            <v>200</v>
          </cell>
          <cell r="I120">
            <v>200</v>
          </cell>
          <cell r="J120">
            <v>76</v>
          </cell>
          <cell r="K120">
            <v>200</v>
          </cell>
          <cell r="P120" t="str">
            <v>허안식</v>
          </cell>
        </row>
        <row r="121">
          <cell r="A121" t="str">
            <v>케앵10</v>
          </cell>
          <cell r="B121" t="str">
            <v>케미칼 앵커</v>
          </cell>
          <cell r="C121" t="str">
            <v>M10,130mm</v>
          </cell>
          <cell r="D121" t="str">
            <v>set</v>
          </cell>
          <cell r="E121">
            <v>1100</v>
          </cell>
          <cell r="H121">
            <v>97</v>
          </cell>
          <cell r="I121">
            <v>1100</v>
          </cell>
          <cell r="K121">
            <v>1100</v>
          </cell>
          <cell r="P121" t="str">
            <v>허안식</v>
          </cell>
        </row>
        <row r="122">
          <cell r="A122" t="str">
            <v>강자25도</v>
          </cell>
          <cell r="B122" t="str">
            <v>강자갈</v>
          </cell>
          <cell r="C122" t="str">
            <v>25mm,현장도착도</v>
          </cell>
          <cell r="D122" t="str">
            <v>㎥</v>
          </cell>
          <cell r="E122">
            <v>12000</v>
          </cell>
          <cell r="H122">
            <v>109</v>
          </cell>
          <cell r="I122">
            <v>12000</v>
          </cell>
          <cell r="K122">
            <v>12000</v>
          </cell>
          <cell r="P122" t="str">
            <v>조경설계실</v>
          </cell>
        </row>
        <row r="123">
          <cell r="A123" t="str">
            <v>강자40</v>
          </cell>
          <cell r="B123" t="str">
            <v>강자갈</v>
          </cell>
          <cell r="C123" t="str">
            <v>40mm</v>
          </cell>
          <cell r="D123" t="str">
            <v>㎥</v>
          </cell>
          <cell r="E123">
            <v>12000</v>
          </cell>
          <cell r="H123">
            <v>109</v>
          </cell>
          <cell r="I123">
            <v>12000</v>
          </cell>
          <cell r="K123">
            <v>12000</v>
          </cell>
          <cell r="P123" t="str">
            <v>허안식</v>
          </cell>
        </row>
        <row r="124">
          <cell r="A124" t="str">
            <v>슬래..</v>
          </cell>
          <cell r="B124" t="str">
            <v>슬래그</v>
          </cell>
          <cell r="D124" t="str">
            <v>㎥</v>
          </cell>
          <cell r="E124">
            <v>9000</v>
          </cell>
          <cell r="I124">
            <v>9000</v>
          </cell>
          <cell r="K124">
            <v>9000</v>
          </cell>
          <cell r="P124" t="str">
            <v>김응원</v>
          </cell>
        </row>
        <row r="125">
          <cell r="A125" t="str">
            <v>잡석D4도</v>
          </cell>
          <cell r="B125" t="str">
            <v>잡석</v>
          </cell>
          <cell r="C125" t="str">
            <v>D40~80mm,현장도착도</v>
          </cell>
          <cell r="D125" t="str">
            <v>㎥</v>
          </cell>
          <cell r="E125">
            <v>6500</v>
          </cell>
          <cell r="I125">
            <v>6500</v>
          </cell>
          <cell r="K125">
            <v>6500</v>
          </cell>
          <cell r="P125" t="str">
            <v>조경설계실</v>
          </cell>
        </row>
        <row r="126">
          <cell r="A126" t="str">
            <v>혼골75</v>
          </cell>
          <cell r="B126" t="str">
            <v>혼합골재</v>
          </cell>
          <cell r="C126" t="str">
            <v>75mm이하</v>
          </cell>
          <cell r="D126" t="str">
            <v>㎥</v>
          </cell>
          <cell r="E126">
            <v>6500</v>
          </cell>
          <cell r="I126">
            <v>6500</v>
          </cell>
          <cell r="K126">
            <v>6500</v>
          </cell>
          <cell r="P126" t="str">
            <v>김응원</v>
          </cell>
        </row>
        <row r="127">
          <cell r="A127" t="str">
            <v>능형#2</v>
          </cell>
          <cell r="B127" t="str">
            <v>능형망</v>
          </cell>
          <cell r="C127" t="str">
            <v>#12,40mm</v>
          </cell>
          <cell r="D127" t="str">
            <v>㎡</v>
          </cell>
          <cell r="E127">
            <v>4480</v>
          </cell>
          <cell r="H127">
            <v>270</v>
          </cell>
          <cell r="I127">
            <v>4480</v>
          </cell>
          <cell r="K127">
            <v>4480</v>
          </cell>
          <cell r="P127" t="str">
            <v>허안식</v>
          </cell>
        </row>
        <row r="128">
          <cell r="A128" t="str">
            <v>M무60</v>
          </cell>
          <cell r="B128" t="str">
            <v>MDPE 무공관</v>
          </cell>
          <cell r="C128" t="str">
            <v>600A</v>
          </cell>
          <cell r="D128" t="str">
            <v>m</v>
          </cell>
          <cell r="E128">
            <v>191590</v>
          </cell>
          <cell r="H128">
            <v>531</v>
          </cell>
          <cell r="I128">
            <v>191590</v>
          </cell>
          <cell r="K128">
            <v>191590</v>
          </cell>
          <cell r="P128" t="str">
            <v>허안식</v>
          </cell>
        </row>
        <row r="129">
          <cell r="A129" t="str">
            <v>P이62</v>
          </cell>
          <cell r="B129" t="str">
            <v>PE 이경티이</v>
          </cell>
          <cell r="C129" t="str">
            <v>600x 200</v>
          </cell>
          <cell r="D129" t="str">
            <v>개</v>
          </cell>
          <cell r="E129">
            <v>590900</v>
          </cell>
          <cell r="H129">
            <v>531</v>
          </cell>
          <cell r="I129">
            <v>590900</v>
          </cell>
          <cell r="K129">
            <v>590900</v>
          </cell>
          <cell r="P129" t="str">
            <v>허안식</v>
          </cell>
        </row>
        <row r="130">
          <cell r="A130" t="str">
            <v>P이63</v>
          </cell>
          <cell r="B130" t="str">
            <v>PE 이경티이</v>
          </cell>
          <cell r="C130" t="str">
            <v>600x 300</v>
          </cell>
          <cell r="D130" t="str">
            <v>개</v>
          </cell>
          <cell r="E130">
            <v>600000</v>
          </cell>
          <cell r="H130">
            <v>531</v>
          </cell>
          <cell r="I130">
            <v>600000</v>
          </cell>
          <cell r="K130">
            <v>600000</v>
          </cell>
          <cell r="P130" t="str">
            <v>허안식</v>
          </cell>
        </row>
        <row r="131">
          <cell r="A131" t="str">
            <v>P플60</v>
          </cell>
          <cell r="B131" t="str">
            <v>PE 플랜지</v>
          </cell>
          <cell r="C131" t="str">
            <v>600A,1F</v>
          </cell>
          <cell r="D131" t="str">
            <v>개</v>
          </cell>
          <cell r="E131">
            <v>600000</v>
          </cell>
          <cell r="H131">
            <v>531</v>
          </cell>
          <cell r="I131">
            <v>600000</v>
          </cell>
          <cell r="K131">
            <v>600000</v>
          </cell>
          <cell r="P131" t="str">
            <v>허안식</v>
          </cell>
        </row>
        <row r="132">
          <cell r="A132" t="str">
            <v>M460</v>
          </cell>
          <cell r="B132" t="str">
            <v>MDPE 45°엘보</v>
          </cell>
          <cell r="C132" t="str">
            <v>600A</v>
          </cell>
          <cell r="D132" t="str">
            <v>개</v>
          </cell>
          <cell r="E132">
            <v>284000</v>
          </cell>
          <cell r="H132">
            <v>529</v>
          </cell>
          <cell r="I132">
            <v>284000</v>
          </cell>
          <cell r="K132">
            <v>284000</v>
          </cell>
          <cell r="P132" t="str">
            <v>허안식</v>
          </cell>
        </row>
        <row r="133">
          <cell r="A133" t="str">
            <v>M960</v>
          </cell>
          <cell r="B133" t="str">
            <v>MDPE 90°엘보</v>
          </cell>
          <cell r="C133" t="str">
            <v>600A</v>
          </cell>
          <cell r="D133" t="str">
            <v>개</v>
          </cell>
          <cell r="E133">
            <v>284000</v>
          </cell>
          <cell r="H133">
            <v>529</v>
          </cell>
          <cell r="I133">
            <v>284000</v>
          </cell>
          <cell r="K133">
            <v>284000</v>
          </cell>
          <cell r="P133" t="str">
            <v>허안식</v>
          </cell>
        </row>
        <row r="134">
          <cell r="A134" t="str">
            <v>M260</v>
          </cell>
          <cell r="B134" t="str">
            <v>MDPE 22.5°엘보</v>
          </cell>
          <cell r="C134" t="str">
            <v>600A</v>
          </cell>
          <cell r="D134" t="str">
            <v>개</v>
          </cell>
          <cell r="E134">
            <v>284000</v>
          </cell>
          <cell r="H134">
            <v>529</v>
          </cell>
          <cell r="I134">
            <v>284000</v>
          </cell>
          <cell r="K134">
            <v>284000</v>
          </cell>
          <cell r="P134" t="str">
            <v>허안식</v>
          </cell>
        </row>
        <row r="135">
          <cell r="A135" t="str">
            <v>헤C60</v>
          </cell>
          <cell r="B135" t="str">
            <v>헤더 CONNECTOR</v>
          </cell>
          <cell r="C135" t="str">
            <v>600Ax200A,2구</v>
          </cell>
          <cell r="D135" t="str">
            <v>개</v>
          </cell>
          <cell r="E135">
            <v>600000</v>
          </cell>
          <cell r="I135">
            <v>600000</v>
          </cell>
          <cell r="K135">
            <v>600000</v>
          </cell>
          <cell r="P135" t="str">
            <v>허안식</v>
          </cell>
        </row>
        <row r="136">
          <cell r="A136" t="str">
            <v>M유40</v>
          </cell>
          <cell r="B136" t="str">
            <v>MDPE 유공관</v>
          </cell>
          <cell r="C136" t="str">
            <v>400A</v>
          </cell>
          <cell r="D136" t="str">
            <v>m</v>
          </cell>
          <cell r="E136">
            <v>130770</v>
          </cell>
          <cell r="H136">
            <v>531</v>
          </cell>
          <cell r="I136">
            <v>130770</v>
          </cell>
          <cell r="K136">
            <v>130770</v>
          </cell>
          <cell r="P136" t="str">
            <v>허안식</v>
          </cell>
        </row>
        <row r="137">
          <cell r="A137" t="str">
            <v>P티40</v>
          </cell>
          <cell r="B137" t="str">
            <v>PE정 티이</v>
          </cell>
          <cell r="C137" t="str">
            <v>400A</v>
          </cell>
          <cell r="D137" t="str">
            <v>개</v>
          </cell>
          <cell r="E137">
            <v>152300</v>
          </cell>
          <cell r="H137">
            <v>531</v>
          </cell>
          <cell r="I137">
            <v>152300</v>
          </cell>
          <cell r="K137">
            <v>152300</v>
          </cell>
          <cell r="P137" t="str">
            <v>허안식</v>
          </cell>
        </row>
        <row r="138">
          <cell r="A138" t="str">
            <v>DJ40</v>
          </cell>
          <cell r="B138" t="str">
            <v>D.R JOINT</v>
          </cell>
          <cell r="C138" t="str">
            <v>400A</v>
          </cell>
          <cell r="D138" t="str">
            <v>개</v>
          </cell>
          <cell r="E138">
            <v>350000</v>
          </cell>
          <cell r="H138">
            <v>531</v>
          </cell>
          <cell r="I138">
            <v>350000</v>
          </cell>
          <cell r="K138">
            <v>350000</v>
          </cell>
          <cell r="P138" t="str">
            <v>허안식</v>
          </cell>
        </row>
        <row r="139">
          <cell r="A139" t="str">
            <v>M240</v>
          </cell>
          <cell r="B139" t="str">
            <v>MDPE 22.5°엘보</v>
          </cell>
          <cell r="C139" t="str">
            <v>400A</v>
          </cell>
          <cell r="D139" t="str">
            <v>개</v>
          </cell>
          <cell r="E139">
            <v>150000</v>
          </cell>
          <cell r="H139">
            <v>529</v>
          </cell>
          <cell r="I139">
            <v>150000</v>
          </cell>
          <cell r="K139">
            <v>150000</v>
          </cell>
          <cell r="P139" t="str">
            <v>허안식</v>
          </cell>
        </row>
        <row r="140">
          <cell r="A140" t="str">
            <v>M무40</v>
          </cell>
          <cell r="B140" t="str">
            <v>MDPE 무공관</v>
          </cell>
          <cell r="C140" t="str">
            <v>400A</v>
          </cell>
          <cell r="D140" t="str">
            <v>m</v>
          </cell>
          <cell r="E140">
            <v>130770</v>
          </cell>
          <cell r="H140">
            <v>531</v>
          </cell>
          <cell r="I140">
            <v>130770</v>
          </cell>
          <cell r="K140">
            <v>130770</v>
          </cell>
          <cell r="P140" t="str">
            <v>허안식</v>
          </cell>
        </row>
        <row r="141">
          <cell r="A141" t="str">
            <v>P캡40</v>
          </cell>
          <cell r="B141" t="str">
            <v>PE엔드 캡</v>
          </cell>
          <cell r="C141" t="str">
            <v>400A</v>
          </cell>
          <cell r="D141" t="str">
            <v>개</v>
          </cell>
          <cell r="E141">
            <v>112100</v>
          </cell>
          <cell r="H141">
            <v>533</v>
          </cell>
          <cell r="I141">
            <v>112100</v>
          </cell>
          <cell r="K141">
            <v>112100</v>
          </cell>
          <cell r="P141" t="str">
            <v>허안식</v>
          </cell>
        </row>
        <row r="142">
          <cell r="A142" t="str">
            <v>P이40</v>
          </cell>
          <cell r="B142" t="str">
            <v>PE 이경티이</v>
          </cell>
          <cell r="C142" t="str">
            <v>400x200</v>
          </cell>
          <cell r="D142" t="str">
            <v>개</v>
          </cell>
          <cell r="E142">
            <v>253800</v>
          </cell>
          <cell r="H142">
            <v>533</v>
          </cell>
          <cell r="I142">
            <v>253800</v>
          </cell>
          <cell r="K142">
            <v>253800</v>
          </cell>
          <cell r="P142" t="str">
            <v>허안식</v>
          </cell>
        </row>
        <row r="143">
          <cell r="A143" t="str">
            <v>M반30</v>
          </cell>
          <cell r="B143" t="str">
            <v>MDPE 반유공관</v>
          </cell>
          <cell r="C143" t="str">
            <v>300A</v>
          </cell>
          <cell r="D143" t="str">
            <v>m</v>
          </cell>
          <cell r="E143">
            <v>74910</v>
          </cell>
          <cell r="I143">
            <v>74910</v>
          </cell>
          <cell r="K143">
            <v>74910</v>
          </cell>
          <cell r="P143" t="str">
            <v>김정헌</v>
          </cell>
        </row>
        <row r="144">
          <cell r="A144" t="str">
            <v>M무30</v>
          </cell>
          <cell r="B144" t="str">
            <v>MDPE 무공관</v>
          </cell>
          <cell r="C144" t="str">
            <v>300A</v>
          </cell>
          <cell r="D144" t="str">
            <v>m</v>
          </cell>
          <cell r="E144">
            <v>74910</v>
          </cell>
          <cell r="I144">
            <v>74910</v>
          </cell>
          <cell r="K144">
            <v>74910</v>
          </cell>
          <cell r="P144" t="str">
            <v>김정헌</v>
          </cell>
        </row>
        <row r="145">
          <cell r="A145" t="str">
            <v>M유30</v>
          </cell>
          <cell r="B145" t="str">
            <v>MDPE 유공관</v>
          </cell>
          <cell r="C145" t="str">
            <v>300A</v>
          </cell>
          <cell r="D145" t="str">
            <v>m</v>
          </cell>
          <cell r="E145">
            <v>74910</v>
          </cell>
          <cell r="H145">
            <v>531</v>
          </cell>
          <cell r="I145">
            <v>74910</v>
          </cell>
          <cell r="K145">
            <v>74910</v>
          </cell>
          <cell r="P145" t="str">
            <v>허안식</v>
          </cell>
        </row>
        <row r="146">
          <cell r="A146" t="str">
            <v>M엘30</v>
          </cell>
          <cell r="B146" t="str">
            <v>MDPE 엘보(90°)</v>
          </cell>
          <cell r="C146" t="str">
            <v>300A</v>
          </cell>
          <cell r="D146" t="str">
            <v>개</v>
          </cell>
          <cell r="E146">
            <v>97100</v>
          </cell>
          <cell r="I146">
            <v>97100</v>
          </cell>
          <cell r="K146">
            <v>97100</v>
          </cell>
          <cell r="P146" t="str">
            <v>김정헌</v>
          </cell>
        </row>
        <row r="147">
          <cell r="A147" t="str">
            <v>M티30</v>
          </cell>
          <cell r="B147" t="str">
            <v>MDPE 티이</v>
          </cell>
          <cell r="C147" t="str">
            <v>300A</v>
          </cell>
          <cell r="D147" t="str">
            <v>개</v>
          </cell>
          <cell r="E147">
            <v>109300</v>
          </cell>
          <cell r="I147">
            <v>109300</v>
          </cell>
          <cell r="K147">
            <v>109300</v>
          </cell>
          <cell r="P147" t="str">
            <v>김정헌</v>
          </cell>
        </row>
        <row r="148">
          <cell r="A148" t="str">
            <v>P이30</v>
          </cell>
          <cell r="B148" t="str">
            <v>PE 이경티이</v>
          </cell>
          <cell r="C148" t="str">
            <v>300x200</v>
          </cell>
          <cell r="D148" t="str">
            <v>개</v>
          </cell>
          <cell r="E148">
            <v>253800</v>
          </cell>
          <cell r="H148">
            <v>533</v>
          </cell>
          <cell r="I148">
            <v>253800</v>
          </cell>
          <cell r="K148">
            <v>253800</v>
          </cell>
          <cell r="P148" t="str">
            <v>허안식</v>
          </cell>
        </row>
        <row r="149">
          <cell r="A149" t="str">
            <v>P캡20</v>
          </cell>
          <cell r="B149" t="str">
            <v>PE엔드 캡</v>
          </cell>
          <cell r="C149" t="str">
            <v>200A</v>
          </cell>
          <cell r="D149" t="str">
            <v>개</v>
          </cell>
          <cell r="E149">
            <v>19300</v>
          </cell>
          <cell r="H149">
            <v>533</v>
          </cell>
          <cell r="I149">
            <v>19300</v>
          </cell>
          <cell r="K149">
            <v>19300</v>
          </cell>
          <cell r="P149" t="str">
            <v>허안식</v>
          </cell>
        </row>
        <row r="150">
          <cell r="A150" t="str">
            <v>M무20</v>
          </cell>
          <cell r="B150" t="str">
            <v>MDPE 무공관</v>
          </cell>
          <cell r="C150" t="str">
            <v>200A</v>
          </cell>
          <cell r="D150" t="str">
            <v>m</v>
          </cell>
          <cell r="E150">
            <v>35650</v>
          </cell>
          <cell r="H150">
            <v>531</v>
          </cell>
          <cell r="I150">
            <v>35650</v>
          </cell>
          <cell r="K150">
            <v>35650</v>
          </cell>
          <cell r="P150" t="str">
            <v>허안식</v>
          </cell>
        </row>
        <row r="151">
          <cell r="A151" t="str">
            <v>P무20</v>
          </cell>
          <cell r="B151" t="str">
            <v>PE 무공관</v>
          </cell>
          <cell r="C151" t="str">
            <v>200A</v>
          </cell>
          <cell r="D151" t="str">
            <v>m</v>
          </cell>
          <cell r="E151">
            <v>35650</v>
          </cell>
          <cell r="H151">
            <v>531</v>
          </cell>
          <cell r="I151">
            <v>35650</v>
          </cell>
          <cell r="K151">
            <v>35650</v>
          </cell>
          <cell r="P151" t="str">
            <v>허안식</v>
          </cell>
        </row>
        <row r="152">
          <cell r="A152" t="str">
            <v>P엘20</v>
          </cell>
          <cell r="B152" t="str">
            <v>PE 엘보(90°)</v>
          </cell>
          <cell r="C152" t="str">
            <v>200A</v>
          </cell>
          <cell r="D152" t="str">
            <v>개</v>
          </cell>
          <cell r="E152">
            <v>43400</v>
          </cell>
          <cell r="H152">
            <v>531</v>
          </cell>
          <cell r="I152">
            <v>43400</v>
          </cell>
          <cell r="K152">
            <v>43400</v>
          </cell>
          <cell r="P152" t="str">
            <v>허안식</v>
          </cell>
        </row>
        <row r="153">
          <cell r="A153" t="str">
            <v>P티20</v>
          </cell>
          <cell r="B153" t="str">
            <v>PE 티이</v>
          </cell>
          <cell r="C153" t="str">
            <v>200A</v>
          </cell>
          <cell r="D153" t="str">
            <v>개</v>
          </cell>
          <cell r="E153">
            <v>61900</v>
          </cell>
          <cell r="H153">
            <v>531</v>
          </cell>
          <cell r="I153">
            <v>61900</v>
          </cell>
          <cell r="K153">
            <v>61900</v>
          </cell>
          <cell r="P153" t="str">
            <v>허안식</v>
          </cell>
        </row>
        <row r="154">
          <cell r="A154" t="str">
            <v>P맹20</v>
          </cell>
          <cell r="B154" t="str">
            <v>PE 맹플랜지</v>
          </cell>
          <cell r="C154" t="str">
            <v>200A</v>
          </cell>
          <cell r="D154" t="str">
            <v>개</v>
          </cell>
          <cell r="E154">
            <v>35650</v>
          </cell>
          <cell r="H154">
            <v>537</v>
          </cell>
          <cell r="I154">
            <v>35650</v>
          </cell>
          <cell r="K154">
            <v>35650</v>
          </cell>
          <cell r="P154" t="str">
            <v>허안식</v>
          </cell>
        </row>
        <row r="155">
          <cell r="A155" t="str">
            <v>P플20</v>
          </cell>
          <cell r="B155" t="str">
            <v>PE 플랜지</v>
          </cell>
          <cell r="C155" t="str">
            <v>200A</v>
          </cell>
          <cell r="D155" t="str">
            <v>개</v>
          </cell>
          <cell r="E155">
            <v>49800</v>
          </cell>
          <cell r="H155">
            <v>537</v>
          </cell>
          <cell r="I155">
            <v>49800</v>
          </cell>
          <cell r="K155">
            <v>49800</v>
          </cell>
          <cell r="P155" t="str">
            <v>허안식</v>
          </cell>
        </row>
        <row r="156">
          <cell r="A156" t="str">
            <v>PS20</v>
          </cell>
          <cell r="B156" t="str">
            <v>PE SLIP JOINT</v>
          </cell>
          <cell r="C156" t="str">
            <v>200A,L=1.5m</v>
          </cell>
          <cell r="D156" t="str">
            <v>개</v>
          </cell>
          <cell r="E156">
            <v>50000</v>
          </cell>
          <cell r="L156">
            <v>50000</v>
          </cell>
          <cell r="M156">
            <v>50000</v>
          </cell>
          <cell r="P156" t="str">
            <v>허안식</v>
          </cell>
        </row>
        <row r="157">
          <cell r="A157" t="str">
            <v>엘보2플</v>
          </cell>
          <cell r="B157" t="str">
            <v>엘보</v>
          </cell>
          <cell r="C157" t="str">
            <v>200A, 플랜지형</v>
          </cell>
          <cell r="D157" t="str">
            <v>개</v>
          </cell>
          <cell r="E157">
            <v>100000</v>
          </cell>
          <cell r="I157">
            <v>100000</v>
          </cell>
          <cell r="K157">
            <v>100000</v>
          </cell>
          <cell r="P157" t="str">
            <v>허안식</v>
          </cell>
        </row>
        <row r="158">
          <cell r="A158" t="str">
            <v>버밸20</v>
          </cell>
          <cell r="B158" t="str">
            <v>버터플라이 밸브</v>
          </cell>
          <cell r="C158" t="str">
            <v>200A,Fig1Wafer,10kg/㎠</v>
          </cell>
          <cell r="D158" t="str">
            <v>개</v>
          </cell>
          <cell r="E158">
            <v>367500</v>
          </cell>
          <cell r="H158">
            <v>572</v>
          </cell>
          <cell r="I158">
            <v>367500</v>
          </cell>
          <cell r="K158">
            <v>367500</v>
          </cell>
          <cell r="P158" t="str">
            <v>허안식</v>
          </cell>
        </row>
        <row r="159">
          <cell r="A159" t="str">
            <v>F관7P</v>
          </cell>
          <cell r="B159" t="str">
            <v>Flexible 관</v>
          </cell>
          <cell r="C159" t="str">
            <v>75A, PVC</v>
          </cell>
          <cell r="D159" t="str">
            <v>m</v>
          </cell>
          <cell r="E159">
            <v>50000</v>
          </cell>
          <cell r="L159">
            <v>50000</v>
          </cell>
          <cell r="M159">
            <v>50000</v>
          </cell>
          <cell r="P159" t="str">
            <v>허안식</v>
          </cell>
        </row>
        <row r="160">
          <cell r="A160" t="str">
            <v>강관19</v>
          </cell>
          <cell r="B160" t="str">
            <v>강관</v>
          </cell>
          <cell r="C160" t="str">
            <v>D19,1.2t</v>
          </cell>
          <cell r="D160" t="str">
            <v>m</v>
          </cell>
          <cell r="E160">
            <v>314</v>
          </cell>
          <cell r="H160">
            <v>66</v>
          </cell>
          <cell r="I160">
            <v>314</v>
          </cell>
          <cell r="K160">
            <v>314</v>
          </cell>
          <cell r="L160" t="str">
            <v>0.527kg/m</v>
          </cell>
          <cell r="P160" t="str">
            <v>김정헌</v>
          </cell>
        </row>
        <row r="161">
          <cell r="A161" t="str">
            <v>강관25</v>
          </cell>
          <cell r="B161" t="str">
            <v>강관</v>
          </cell>
          <cell r="C161" t="str">
            <v>D25.4,1.4t</v>
          </cell>
          <cell r="D161" t="str">
            <v>m</v>
          </cell>
          <cell r="E161">
            <v>398</v>
          </cell>
          <cell r="H161">
            <v>66</v>
          </cell>
          <cell r="I161">
            <v>398</v>
          </cell>
          <cell r="P161" t="str">
            <v>기전</v>
          </cell>
        </row>
        <row r="162">
          <cell r="A162" t="str">
            <v>강관51</v>
          </cell>
          <cell r="B162" t="str">
            <v>강관</v>
          </cell>
          <cell r="C162" t="str">
            <v>D51,1.2t</v>
          </cell>
          <cell r="D162" t="str">
            <v>m</v>
          </cell>
          <cell r="E162">
            <v>760</v>
          </cell>
          <cell r="H162">
            <v>66</v>
          </cell>
          <cell r="I162">
            <v>760</v>
          </cell>
          <cell r="K162">
            <v>760</v>
          </cell>
          <cell r="L162" t="str">
            <v>1.831kg/m</v>
          </cell>
          <cell r="P162" t="str">
            <v>최종식</v>
          </cell>
        </row>
        <row r="163">
          <cell r="A163" t="str">
            <v>강관5114</v>
          </cell>
          <cell r="B163" t="str">
            <v>강관</v>
          </cell>
          <cell r="C163" t="str">
            <v>D50.8,1.4t</v>
          </cell>
          <cell r="D163" t="str">
            <v>m</v>
          </cell>
          <cell r="E163">
            <v>845</v>
          </cell>
          <cell r="H163">
            <v>66</v>
          </cell>
          <cell r="I163">
            <v>845</v>
          </cell>
          <cell r="P163" t="str">
            <v>기전</v>
          </cell>
        </row>
        <row r="164">
          <cell r="A164" t="str">
            <v>강관63</v>
          </cell>
          <cell r="B164" t="str">
            <v>강관</v>
          </cell>
          <cell r="C164" t="str">
            <v>D63,1.5t</v>
          </cell>
          <cell r="D164" t="str">
            <v>m</v>
          </cell>
          <cell r="E164">
            <v>972</v>
          </cell>
          <cell r="H164">
            <v>65</v>
          </cell>
          <cell r="I164">
            <v>972</v>
          </cell>
          <cell r="K164">
            <v>972</v>
          </cell>
          <cell r="L164" t="str">
            <v>2.275kg/m</v>
          </cell>
          <cell r="P164" t="str">
            <v>김영민</v>
          </cell>
        </row>
        <row r="165">
          <cell r="A165" t="str">
            <v>강관75</v>
          </cell>
          <cell r="B165" t="str">
            <v>강관</v>
          </cell>
          <cell r="C165" t="str">
            <v>D75,1.5t</v>
          </cell>
          <cell r="D165" t="str">
            <v>m</v>
          </cell>
          <cell r="E165">
            <v>1349</v>
          </cell>
          <cell r="H165">
            <v>65</v>
          </cell>
          <cell r="I165">
            <v>1349</v>
          </cell>
          <cell r="K165">
            <v>1349</v>
          </cell>
          <cell r="L165" t="str">
            <v>2.719kg/m</v>
          </cell>
          <cell r="P165" t="str">
            <v>최종식</v>
          </cell>
        </row>
        <row r="166">
          <cell r="A166" t="str">
            <v>강관76</v>
          </cell>
          <cell r="B166" t="str">
            <v>강관</v>
          </cell>
          <cell r="C166" t="str">
            <v>D76.3,3.65t,배관용,백</v>
          </cell>
          <cell r="D166" t="str">
            <v>m</v>
          </cell>
          <cell r="E166">
            <v>4418</v>
          </cell>
          <cell r="H166">
            <v>474</v>
          </cell>
          <cell r="I166">
            <v>4418</v>
          </cell>
          <cell r="K166">
            <v>4418</v>
          </cell>
          <cell r="L166" t="str">
            <v>6.34kg/m</v>
          </cell>
          <cell r="P166" t="str">
            <v>최종식</v>
          </cell>
        </row>
        <row r="167">
          <cell r="A167" t="str">
            <v>강관114</v>
          </cell>
          <cell r="B167" t="str">
            <v>강관</v>
          </cell>
          <cell r="C167" t="str">
            <v>D114.3,4.5t</v>
          </cell>
          <cell r="D167" t="str">
            <v>m</v>
          </cell>
          <cell r="E167">
            <v>7328</v>
          </cell>
          <cell r="H167">
            <v>474</v>
          </cell>
          <cell r="I167">
            <v>7328</v>
          </cell>
          <cell r="P167" t="str">
            <v>기전</v>
          </cell>
        </row>
        <row r="168">
          <cell r="A168" t="str">
            <v>강관500</v>
          </cell>
          <cell r="B168" t="str">
            <v>강관파일</v>
          </cell>
          <cell r="C168" t="str">
            <v>D500,8t,스파이럴</v>
          </cell>
          <cell r="D168" t="str">
            <v>m</v>
          </cell>
          <cell r="E168">
            <v>43384</v>
          </cell>
          <cell r="H168">
            <v>214</v>
          </cell>
          <cell r="I168">
            <v>43384</v>
          </cell>
          <cell r="K168">
            <v>43384</v>
          </cell>
          <cell r="L168" t="str">
            <v>98.6kg/m</v>
          </cell>
          <cell r="P168" t="str">
            <v>최종식</v>
          </cell>
        </row>
        <row r="169">
          <cell r="A169" t="str">
            <v>스강12</v>
          </cell>
          <cell r="B169" t="str">
            <v>스테인레스 강관</v>
          </cell>
          <cell r="C169" t="str">
            <v>1,200A,STS304</v>
          </cell>
          <cell r="D169" t="str">
            <v>m</v>
          </cell>
          <cell r="E169">
            <v>799549</v>
          </cell>
          <cell r="L169">
            <v>799549</v>
          </cell>
          <cell r="M169">
            <v>799549</v>
          </cell>
          <cell r="P169" t="str">
            <v>허안식</v>
          </cell>
        </row>
        <row r="170">
          <cell r="A170" t="str">
            <v>스맹12</v>
          </cell>
          <cell r="B170" t="str">
            <v>스테인레스 맹플랜지</v>
          </cell>
          <cell r="C170" t="str">
            <v>1,200A,STS304</v>
          </cell>
          <cell r="D170" t="str">
            <v>개</v>
          </cell>
          <cell r="E170">
            <v>800000</v>
          </cell>
          <cell r="L170">
            <v>800000</v>
          </cell>
          <cell r="M170">
            <v>800000</v>
          </cell>
          <cell r="P170" t="str">
            <v>허안식</v>
          </cell>
        </row>
        <row r="171">
          <cell r="A171" t="str">
            <v>스엘12</v>
          </cell>
          <cell r="B171" t="str">
            <v>스테인레스90° 엘보</v>
          </cell>
          <cell r="C171" t="str">
            <v>1,200A,STS304</v>
          </cell>
          <cell r="D171" t="str">
            <v>개</v>
          </cell>
          <cell r="E171">
            <v>1599098</v>
          </cell>
          <cell r="L171">
            <v>1599098</v>
          </cell>
          <cell r="M171">
            <v>1599098</v>
          </cell>
          <cell r="P171" t="str">
            <v>허안식</v>
          </cell>
        </row>
        <row r="172">
          <cell r="A172" t="str">
            <v>스티12</v>
          </cell>
          <cell r="B172" t="str">
            <v>스테인레스 티이</v>
          </cell>
          <cell r="C172" t="str">
            <v>1,200A,STS304</v>
          </cell>
          <cell r="D172" t="str">
            <v>개</v>
          </cell>
          <cell r="E172">
            <v>2398647</v>
          </cell>
          <cell r="L172">
            <v>2398647</v>
          </cell>
          <cell r="M172">
            <v>2398647</v>
          </cell>
          <cell r="P172" t="str">
            <v>허안식</v>
          </cell>
        </row>
        <row r="173">
          <cell r="A173" t="str">
            <v>스강60</v>
          </cell>
          <cell r="B173" t="str">
            <v>스테인레스 강관</v>
          </cell>
          <cell r="C173" t="str">
            <v>600A,STS304,t=6mm</v>
          </cell>
          <cell r="D173" t="str">
            <v>m</v>
          </cell>
          <cell r="E173">
            <v>200000</v>
          </cell>
          <cell r="L173">
            <v>200000</v>
          </cell>
          <cell r="M173">
            <v>200000</v>
          </cell>
          <cell r="P173" t="str">
            <v>허안식</v>
          </cell>
        </row>
        <row r="174">
          <cell r="A174" t="str">
            <v>스각55</v>
          </cell>
          <cell r="B174" t="str">
            <v>스테인레스 각관</v>
          </cell>
          <cell r="C174" t="str">
            <v>50x 50,STS304,t=6mm</v>
          </cell>
          <cell r="D174" t="str">
            <v>m</v>
          </cell>
          <cell r="E174">
            <v>4670</v>
          </cell>
          <cell r="H174">
            <v>80</v>
          </cell>
          <cell r="I174">
            <v>4670</v>
          </cell>
          <cell r="K174">
            <v>4670</v>
          </cell>
          <cell r="L174" t="str">
            <v>1.56kg/m</v>
          </cell>
          <cell r="P174" t="str">
            <v>박광규</v>
          </cell>
        </row>
        <row r="175">
          <cell r="A175" t="str">
            <v>버밸60</v>
          </cell>
          <cell r="B175" t="str">
            <v>버터플라이 밸브</v>
          </cell>
          <cell r="C175" t="str">
            <v>600A,Fig1Wafer,10kg/㎠</v>
          </cell>
          <cell r="D175" t="str">
            <v>개</v>
          </cell>
          <cell r="E175">
            <v>3023300</v>
          </cell>
          <cell r="H175">
            <v>572</v>
          </cell>
          <cell r="I175">
            <v>3023300</v>
          </cell>
          <cell r="K175">
            <v>3023300</v>
          </cell>
          <cell r="P175" t="str">
            <v>허안식</v>
          </cell>
        </row>
        <row r="176">
          <cell r="A176" t="str">
            <v>9엘60</v>
          </cell>
          <cell r="B176" t="str">
            <v>90° 엘보</v>
          </cell>
          <cell r="C176" t="str">
            <v>600A,STS304</v>
          </cell>
          <cell r="D176" t="str">
            <v>개</v>
          </cell>
          <cell r="E176">
            <v>600000</v>
          </cell>
          <cell r="L176">
            <v>600000</v>
          </cell>
          <cell r="M176">
            <v>600000</v>
          </cell>
          <cell r="P176" t="str">
            <v>허안식</v>
          </cell>
        </row>
        <row r="177">
          <cell r="A177" t="str">
            <v>스플60</v>
          </cell>
          <cell r="B177" t="str">
            <v>스테인레스 플랜지</v>
          </cell>
          <cell r="C177" t="str">
            <v>600A,STS304</v>
          </cell>
          <cell r="D177" t="str">
            <v>개</v>
          </cell>
          <cell r="E177">
            <v>200000</v>
          </cell>
          <cell r="L177">
            <v>200000</v>
          </cell>
          <cell r="M177">
            <v>200000</v>
          </cell>
          <cell r="P177" t="str">
            <v>허안식</v>
          </cell>
        </row>
        <row r="178">
          <cell r="A178" t="str">
            <v>스강23</v>
          </cell>
          <cell r="B178" t="str">
            <v>스테인레스 강관</v>
          </cell>
          <cell r="C178" t="str">
            <v>200A,STS304,t=3mm</v>
          </cell>
          <cell r="D178" t="str">
            <v>m</v>
          </cell>
          <cell r="E178">
            <v>42345</v>
          </cell>
          <cell r="H178">
            <v>495</v>
          </cell>
          <cell r="I178">
            <v>42345</v>
          </cell>
          <cell r="K178">
            <v>42345</v>
          </cell>
          <cell r="L178" t="str">
            <v>15.9kg/m</v>
          </cell>
          <cell r="P178" t="str">
            <v>박광규</v>
          </cell>
        </row>
        <row r="179">
          <cell r="A179" t="str">
            <v>스강20</v>
          </cell>
          <cell r="B179" t="str">
            <v>스테인레스 강관</v>
          </cell>
          <cell r="C179" t="str">
            <v>200A,STS304,t=2mm</v>
          </cell>
          <cell r="D179" t="str">
            <v>m</v>
          </cell>
          <cell r="E179">
            <v>35115</v>
          </cell>
          <cell r="H179">
            <v>495</v>
          </cell>
          <cell r="I179">
            <v>35115</v>
          </cell>
          <cell r="K179">
            <v>35115</v>
          </cell>
          <cell r="P179" t="str">
            <v>허안식</v>
          </cell>
        </row>
        <row r="180">
          <cell r="A180" t="str">
            <v>스맹21</v>
          </cell>
          <cell r="B180" t="str">
            <v>스테인레스 맹플랜지</v>
          </cell>
          <cell r="C180" t="str">
            <v>200A,STS304, 10K</v>
          </cell>
          <cell r="D180" t="str">
            <v>개</v>
          </cell>
          <cell r="E180">
            <v>60000</v>
          </cell>
          <cell r="H180">
            <v>498</v>
          </cell>
          <cell r="I180">
            <v>60000</v>
          </cell>
          <cell r="K180">
            <v>60000</v>
          </cell>
          <cell r="P180" t="str">
            <v>허안식,박광규</v>
          </cell>
        </row>
        <row r="181">
          <cell r="A181" t="str">
            <v>스플20</v>
          </cell>
          <cell r="B181" t="str">
            <v>스테인레스 플랜지</v>
          </cell>
          <cell r="C181" t="str">
            <v>200A,STS304</v>
          </cell>
          <cell r="D181" t="str">
            <v>개</v>
          </cell>
          <cell r="E181">
            <v>37140</v>
          </cell>
          <cell r="H181">
            <v>498</v>
          </cell>
          <cell r="I181">
            <v>37140</v>
          </cell>
          <cell r="K181">
            <v>37140</v>
          </cell>
          <cell r="P181" t="str">
            <v>허안식,박광규</v>
          </cell>
        </row>
        <row r="182">
          <cell r="A182" t="str">
            <v>스강0712</v>
          </cell>
          <cell r="B182" t="str">
            <v>스테인레스 강관</v>
          </cell>
          <cell r="C182" t="str">
            <v>Φ76.3mm,STS304,t=1.2mm</v>
          </cell>
          <cell r="D182" t="str">
            <v>m</v>
          </cell>
          <cell r="E182">
            <v>6290</v>
          </cell>
          <cell r="J182">
            <v>62</v>
          </cell>
          <cell r="K182">
            <v>6290</v>
          </cell>
          <cell r="M182" t="str">
            <v>kg/m</v>
          </cell>
          <cell r="P182" t="str">
            <v>기전</v>
          </cell>
        </row>
        <row r="183">
          <cell r="A183" t="str">
            <v>스강06</v>
          </cell>
          <cell r="B183" t="str">
            <v>스테인레스 강관</v>
          </cell>
          <cell r="C183" t="str">
            <v>Φ63.5mm,STS304,t=1.0mm</v>
          </cell>
          <cell r="D183" t="str">
            <v>m</v>
          </cell>
          <cell r="E183">
            <v>4120</v>
          </cell>
          <cell r="H183">
            <v>78</v>
          </cell>
          <cell r="I183">
            <v>4120</v>
          </cell>
          <cell r="K183">
            <v>4120</v>
          </cell>
          <cell r="L183" t="str">
            <v>1.556kg/m</v>
          </cell>
          <cell r="P183" t="str">
            <v>최종식</v>
          </cell>
        </row>
        <row r="184">
          <cell r="A184" t="str">
            <v>스강0615</v>
          </cell>
          <cell r="B184" t="str">
            <v>스테인레스 강관</v>
          </cell>
          <cell r="C184" t="str">
            <v>Φ63.5mm,STS304,t=1.5mm</v>
          </cell>
          <cell r="D184" t="str">
            <v>m</v>
          </cell>
          <cell r="E184">
            <v>5940</v>
          </cell>
          <cell r="H184">
            <v>78</v>
          </cell>
          <cell r="I184">
            <v>5940</v>
          </cell>
          <cell r="K184">
            <v>5940</v>
          </cell>
          <cell r="L184">
            <v>2.3199999999999998</v>
          </cell>
          <cell r="M184" t="str">
            <v>kg/m</v>
          </cell>
          <cell r="P184" t="str">
            <v>토목구조부</v>
          </cell>
        </row>
        <row r="185">
          <cell r="A185" t="str">
            <v>스강0515</v>
          </cell>
          <cell r="B185" t="str">
            <v>스테인레스 강관</v>
          </cell>
          <cell r="C185" t="str">
            <v>Φ50.8mm,STS304,t=1.5mm</v>
          </cell>
          <cell r="D185" t="str">
            <v>m</v>
          </cell>
          <cell r="E185">
            <v>4680</v>
          </cell>
          <cell r="H185">
            <v>78</v>
          </cell>
          <cell r="I185">
            <v>4680</v>
          </cell>
          <cell r="K185">
            <v>4680</v>
          </cell>
          <cell r="L185">
            <v>1.84</v>
          </cell>
          <cell r="M185" t="str">
            <v>kg/m</v>
          </cell>
          <cell r="P185" t="str">
            <v>토목구조부</v>
          </cell>
        </row>
        <row r="186">
          <cell r="A186" t="str">
            <v>스강0315</v>
          </cell>
          <cell r="B186" t="str">
            <v>스테인레스 강관</v>
          </cell>
          <cell r="C186" t="str">
            <v>Φ38.1mm,STS304,t=1.5mm</v>
          </cell>
          <cell r="D186" t="str">
            <v>m</v>
          </cell>
          <cell r="E186">
            <v>4100</v>
          </cell>
          <cell r="F186">
            <v>272</v>
          </cell>
          <cell r="G186">
            <v>4100</v>
          </cell>
          <cell r="H186">
            <v>78</v>
          </cell>
          <cell r="I186">
            <v>3570</v>
          </cell>
          <cell r="M186" t="str">
            <v>kg/m</v>
          </cell>
          <cell r="P186" t="str">
            <v>기전</v>
          </cell>
        </row>
        <row r="187">
          <cell r="A187" t="str">
            <v>스강0212</v>
          </cell>
          <cell r="B187" t="str">
            <v>스테인레스 강관</v>
          </cell>
          <cell r="C187" t="str">
            <v>Φ25.4mm,STS304,t=1.2mm</v>
          </cell>
          <cell r="D187" t="str">
            <v>m</v>
          </cell>
          <cell r="E187">
            <v>2210</v>
          </cell>
          <cell r="F187">
            <v>272</v>
          </cell>
          <cell r="G187">
            <v>2210</v>
          </cell>
          <cell r="H187">
            <v>78</v>
          </cell>
          <cell r="I187">
            <v>1900</v>
          </cell>
          <cell r="M187" t="str">
            <v>kg/m</v>
          </cell>
          <cell r="P187" t="str">
            <v>기전</v>
          </cell>
        </row>
        <row r="188">
          <cell r="A188" t="str">
            <v>스강0110</v>
          </cell>
          <cell r="B188" t="str">
            <v>스테인레스 강관</v>
          </cell>
          <cell r="C188" t="str">
            <v>Φ19.1mm,STS304,t=1.0mm</v>
          </cell>
          <cell r="D188" t="str">
            <v>m</v>
          </cell>
          <cell r="E188">
            <v>1250</v>
          </cell>
          <cell r="H188">
            <v>78</v>
          </cell>
          <cell r="I188">
            <v>1250</v>
          </cell>
          <cell r="K188">
            <v>1250</v>
          </cell>
          <cell r="L188">
            <v>0.45100000000000001</v>
          </cell>
          <cell r="M188" t="str">
            <v>kg/m</v>
          </cell>
          <cell r="P188" t="str">
            <v>토목구조부</v>
          </cell>
        </row>
        <row r="189">
          <cell r="A189" t="str">
            <v>스강캡63</v>
          </cell>
          <cell r="B189" t="str">
            <v>스테인레스 파이프 캡</v>
          </cell>
          <cell r="C189" t="str">
            <v>Φ63.5mm,STS304</v>
          </cell>
          <cell r="D189" t="str">
            <v>개</v>
          </cell>
          <cell r="E189">
            <v>450</v>
          </cell>
          <cell r="H189">
            <v>286</v>
          </cell>
          <cell r="I189">
            <v>450</v>
          </cell>
          <cell r="K189">
            <v>450</v>
          </cell>
          <cell r="P189" t="str">
            <v>토목구조부</v>
          </cell>
        </row>
        <row r="190">
          <cell r="A190" t="str">
            <v>유량20</v>
          </cell>
          <cell r="B190" t="str">
            <v>유량계</v>
          </cell>
          <cell r="C190" t="str">
            <v>200A</v>
          </cell>
          <cell r="D190" t="str">
            <v>개</v>
          </cell>
          <cell r="E190">
            <v>1600000</v>
          </cell>
          <cell r="H190">
            <v>584</v>
          </cell>
          <cell r="I190">
            <v>1600000</v>
          </cell>
          <cell r="K190">
            <v>1600000</v>
          </cell>
          <cell r="P190" t="str">
            <v>허안식</v>
          </cell>
        </row>
        <row r="191">
          <cell r="A191" t="str">
            <v>차밸60</v>
          </cell>
          <cell r="B191" t="str">
            <v>차단밸브</v>
          </cell>
          <cell r="C191" t="str">
            <v>600A(200mm,10kg/㎠게이트밸브,주철제)</v>
          </cell>
          <cell r="D191" t="str">
            <v>개</v>
          </cell>
          <cell r="E191">
            <v>589600</v>
          </cell>
          <cell r="H191">
            <v>556</v>
          </cell>
          <cell r="I191">
            <v>589600</v>
          </cell>
          <cell r="K191">
            <v>589600</v>
          </cell>
          <cell r="P191" t="str">
            <v>허안식</v>
          </cell>
        </row>
        <row r="192">
          <cell r="A192" t="str">
            <v>고무48</v>
          </cell>
          <cell r="B192" t="str">
            <v>고무판</v>
          </cell>
          <cell r="C192" t="str">
            <v>4.8t,내마모</v>
          </cell>
          <cell r="D192" t="str">
            <v>㎡</v>
          </cell>
          <cell r="E192">
            <v>13391.6</v>
          </cell>
          <cell r="H192">
            <v>1143</v>
          </cell>
          <cell r="I192">
            <v>13391.6</v>
          </cell>
          <cell r="K192">
            <v>13391.6</v>
          </cell>
          <cell r="P192" t="str">
            <v>허안식</v>
          </cell>
        </row>
        <row r="193">
          <cell r="A193" t="str">
            <v>고무64</v>
          </cell>
          <cell r="B193" t="str">
            <v>고무판</v>
          </cell>
          <cell r="C193" t="str">
            <v>6.4t,내마모</v>
          </cell>
          <cell r="D193" t="str">
            <v>㎡</v>
          </cell>
          <cell r="E193">
            <v>17975.900000000001</v>
          </cell>
          <cell r="H193">
            <v>1143</v>
          </cell>
          <cell r="I193">
            <v>17975.900000000001</v>
          </cell>
          <cell r="K193">
            <v>17975.900000000001</v>
          </cell>
          <cell r="P193" t="str">
            <v>토목구조부</v>
          </cell>
        </row>
        <row r="194">
          <cell r="A194" t="str">
            <v>H빔22</v>
          </cell>
          <cell r="B194" t="str">
            <v>H 빔</v>
          </cell>
          <cell r="C194" t="str">
            <v>200x 200x 8x 12</v>
          </cell>
          <cell r="D194" t="str">
            <v>ton</v>
          </cell>
          <cell r="E194">
            <v>445000</v>
          </cell>
          <cell r="H194">
            <v>49</v>
          </cell>
          <cell r="I194">
            <v>445000</v>
          </cell>
          <cell r="K194">
            <v>445000</v>
          </cell>
          <cell r="P194" t="str">
            <v>허안식</v>
          </cell>
        </row>
        <row r="195">
          <cell r="A195" t="str">
            <v>보경합수</v>
          </cell>
          <cell r="B195" t="str">
            <v>보차도 경계블록</v>
          </cell>
          <cell r="C195" t="str">
            <v>합성수지,150x170x200x1,000</v>
          </cell>
          <cell r="D195" t="str">
            <v>개</v>
          </cell>
          <cell r="E195">
            <v>11000</v>
          </cell>
          <cell r="H195">
            <v>157</v>
          </cell>
          <cell r="I195">
            <v>11000</v>
          </cell>
          <cell r="K195">
            <v>11000</v>
          </cell>
          <cell r="P195" t="str">
            <v>허안식</v>
          </cell>
        </row>
        <row r="196">
          <cell r="A196" t="str">
            <v>부직10</v>
          </cell>
          <cell r="B196" t="str">
            <v>부직포</v>
          </cell>
          <cell r="C196" t="str">
            <v>1,000g/㎡</v>
          </cell>
          <cell r="D196" t="str">
            <v>㎡</v>
          </cell>
          <cell r="E196">
            <v>3000</v>
          </cell>
          <cell r="H196">
            <v>221</v>
          </cell>
          <cell r="I196">
            <v>3000</v>
          </cell>
          <cell r="K196">
            <v>3000</v>
          </cell>
          <cell r="P196" t="str">
            <v>허안식</v>
          </cell>
        </row>
        <row r="197">
          <cell r="A197" t="str">
            <v>접착본드</v>
          </cell>
          <cell r="B197" t="str">
            <v>접착제</v>
          </cell>
          <cell r="C197" t="str">
            <v>본드</v>
          </cell>
          <cell r="D197" t="str">
            <v>kg</v>
          </cell>
          <cell r="E197">
            <v>1600</v>
          </cell>
          <cell r="H197">
            <v>131</v>
          </cell>
          <cell r="I197">
            <v>1600</v>
          </cell>
          <cell r="K197">
            <v>1600</v>
          </cell>
          <cell r="P197" t="str">
            <v>허안식</v>
          </cell>
        </row>
        <row r="198">
          <cell r="A198" t="str">
            <v>접착목재</v>
          </cell>
          <cell r="B198" t="str">
            <v>접착제(목재용)</v>
          </cell>
          <cell r="C198" t="str">
            <v>D403 D-2501</v>
          </cell>
          <cell r="D198" t="str">
            <v>kg</v>
          </cell>
          <cell r="E198">
            <v>1600</v>
          </cell>
          <cell r="H198">
            <v>131</v>
          </cell>
          <cell r="I198">
            <v>1600</v>
          </cell>
          <cell r="P198" t="str">
            <v>기전</v>
          </cell>
        </row>
        <row r="199">
          <cell r="A199" t="str">
            <v>접착스치</v>
          </cell>
          <cell r="B199" t="str">
            <v>접착제(스치로폴,암면)</v>
          </cell>
          <cell r="C199" t="str">
            <v>D2000IP D2505</v>
          </cell>
          <cell r="D199" t="str">
            <v>kg</v>
          </cell>
          <cell r="E199">
            <v>1600</v>
          </cell>
          <cell r="H199">
            <v>131</v>
          </cell>
          <cell r="I199">
            <v>1600</v>
          </cell>
          <cell r="P199" t="str">
            <v>기전</v>
          </cell>
        </row>
        <row r="200">
          <cell r="A200" t="str">
            <v>접착타일</v>
          </cell>
          <cell r="B200" t="str">
            <v>접착제(AS타일용)</v>
          </cell>
          <cell r="C200" t="str">
            <v>D420 S-1000</v>
          </cell>
          <cell r="D200" t="str">
            <v>kg</v>
          </cell>
          <cell r="E200">
            <v>1000</v>
          </cell>
          <cell r="H200">
            <v>131</v>
          </cell>
          <cell r="I200">
            <v>1000</v>
          </cell>
          <cell r="P200" t="str">
            <v>기전</v>
          </cell>
        </row>
        <row r="201">
          <cell r="A201" t="str">
            <v>에본70</v>
          </cell>
          <cell r="B201" t="str">
            <v>에폭시본드</v>
          </cell>
          <cell r="C201" t="str">
            <v>G-700</v>
          </cell>
          <cell r="D201" t="str">
            <v>kg</v>
          </cell>
          <cell r="E201">
            <v>11000</v>
          </cell>
          <cell r="H201">
            <v>132</v>
          </cell>
          <cell r="I201">
            <v>11000</v>
          </cell>
          <cell r="P201" t="str">
            <v>기전</v>
          </cell>
        </row>
        <row r="202">
          <cell r="A202" t="str">
            <v>스로50</v>
          </cell>
          <cell r="B202" t="str">
            <v>스치로폴</v>
          </cell>
          <cell r="C202" t="str">
            <v>50mm 비중0.03</v>
          </cell>
          <cell r="D202" t="str">
            <v>㎡</v>
          </cell>
          <cell r="E202">
            <v>2860</v>
          </cell>
          <cell r="F202">
            <v>359</v>
          </cell>
          <cell r="G202">
            <v>2860</v>
          </cell>
          <cell r="H202">
            <v>436</v>
          </cell>
          <cell r="I202">
            <v>2469</v>
          </cell>
          <cell r="P202" t="str">
            <v>기전</v>
          </cell>
        </row>
        <row r="203">
          <cell r="A203" t="str">
            <v>스로80</v>
          </cell>
          <cell r="B203" t="str">
            <v>스치로폴</v>
          </cell>
          <cell r="C203" t="str">
            <v>80mm 비중0.03</v>
          </cell>
          <cell r="D203" t="str">
            <v>㎡</v>
          </cell>
          <cell r="E203">
            <v>4576</v>
          </cell>
          <cell r="F203">
            <v>359</v>
          </cell>
          <cell r="G203">
            <v>4576</v>
          </cell>
          <cell r="H203">
            <v>436</v>
          </cell>
          <cell r="I203">
            <v>3950</v>
          </cell>
          <cell r="P203" t="str">
            <v>기전</v>
          </cell>
        </row>
        <row r="204">
          <cell r="A204" t="str">
            <v>그보50</v>
          </cell>
          <cell r="B204" t="str">
            <v>그라스울보드</v>
          </cell>
          <cell r="C204" t="str">
            <v>50mm 40K</v>
          </cell>
          <cell r="D204" t="str">
            <v>㎡</v>
          </cell>
          <cell r="E204">
            <v>3680</v>
          </cell>
          <cell r="F204">
            <v>345</v>
          </cell>
          <cell r="G204">
            <v>3680</v>
          </cell>
          <cell r="H204">
            <v>437</v>
          </cell>
          <cell r="I204">
            <v>3910</v>
          </cell>
          <cell r="P204" t="str">
            <v>기전</v>
          </cell>
        </row>
        <row r="205">
          <cell r="A205" t="str">
            <v>루드75</v>
          </cell>
          <cell r="B205" t="str">
            <v>루프드레인</v>
          </cell>
          <cell r="C205" t="str">
            <v>주철Φ75</v>
          </cell>
          <cell r="D205" t="str">
            <v>개</v>
          </cell>
          <cell r="E205">
            <v>13000</v>
          </cell>
          <cell r="H205">
            <v>354</v>
          </cell>
          <cell r="I205">
            <v>13000</v>
          </cell>
          <cell r="P205" t="str">
            <v>기전</v>
          </cell>
        </row>
        <row r="206">
          <cell r="A206" t="str">
            <v>루드100</v>
          </cell>
          <cell r="B206" t="str">
            <v>루프드레인</v>
          </cell>
          <cell r="C206" t="str">
            <v>주철Φ100</v>
          </cell>
          <cell r="D206" t="str">
            <v>개</v>
          </cell>
          <cell r="E206">
            <v>12860</v>
          </cell>
          <cell r="H206">
            <v>355</v>
          </cell>
          <cell r="I206">
            <v>12860</v>
          </cell>
          <cell r="P206" t="str">
            <v>기전</v>
          </cell>
        </row>
        <row r="207">
          <cell r="A207" t="str">
            <v>장홈..</v>
          </cell>
          <cell r="B207" t="str">
            <v>장식홈통</v>
          </cell>
          <cell r="D207" t="str">
            <v>개</v>
          </cell>
          <cell r="E207">
            <v>9000</v>
          </cell>
          <cell r="L207">
            <v>9000</v>
          </cell>
          <cell r="P207" t="str">
            <v>기전</v>
          </cell>
        </row>
        <row r="208">
          <cell r="A208" t="str">
            <v>빗블..</v>
          </cell>
          <cell r="B208" t="str">
            <v>빗물받이블럭</v>
          </cell>
          <cell r="D208" t="str">
            <v>개</v>
          </cell>
          <cell r="E208">
            <v>6000</v>
          </cell>
          <cell r="L208">
            <v>6000</v>
          </cell>
          <cell r="P208" t="str">
            <v>기전</v>
          </cell>
        </row>
        <row r="209">
          <cell r="A209" t="str">
            <v>지철..</v>
          </cell>
          <cell r="B209" t="str">
            <v>지지철물</v>
          </cell>
          <cell r="D209" t="str">
            <v>개</v>
          </cell>
          <cell r="E209">
            <v>750</v>
          </cell>
          <cell r="L209">
            <v>750</v>
          </cell>
          <cell r="P209" t="str">
            <v>기전</v>
          </cell>
        </row>
        <row r="210">
          <cell r="A210" t="str">
            <v>기분20</v>
          </cell>
          <cell r="B210" t="str">
            <v>기액분리기</v>
          </cell>
          <cell r="C210" t="str">
            <v>200A</v>
          </cell>
          <cell r="D210" t="str">
            <v>개</v>
          </cell>
          <cell r="E210">
            <v>5000000</v>
          </cell>
          <cell r="L210">
            <v>5000000</v>
          </cell>
          <cell r="M210">
            <v>5000000</v>
          </cell>
          <cell r="P210" t="str">
            <v>허안식</v>
          </cell>
        </row>
        <row r="211">
          <cell r="A211" t="str">
            <v>기분30</v>
          </cell>
          <cell r="B211" t="str">
            <v>기액분리기</v>
          </cell>
          <cell r="C211" t="str">
            <v>300A</v>
          </cell>
          <cell r="D211" t="str">
            <v>개</v>
          </cell>
          <cell r="E211">
            <v>5000000</v>
          </cell>
          <cell r="L211">
            <v>5000000</v>
          </cell>
          <cell r="M211">
            <v>5000000</v>
          </cell>
          <cell r="P211" t="str">
            <v>허안식</v>
          </cell>
        </row>
        <row r="212">
          <cell r="A212" t="str">
            <v>S주20</v>
          </cell>
          <cell r="B212" t="str">
            <v>STS 주름관</v>
          </cell>
          <cell r="C212" t="str">
            <v>200A</v>
          </cell>
          <cell r="D212" t="str">
            <v>m</v>
          </cell>
          <cell r="E212">
            <v>50000</v>
          </cell>
          <cell r="I212">
            <v>50000</v>
          </cell>
          <cell r="K212">
            <v>50000</v>
          </cell>
          <cell r="P212" t="str">
            <v>허안식</v>
          </cell>
        </row>
        <row r="213">
          <cell r="A213" t="str">
            <v>패킹2m</v>
          </cell>
          <cell r="B213" t="str">
            <v>패킹</v>
          </cell>
          <cell r="C213" t="str">
            <v>2mm,압축석면판</v>
          </cell>
          <cell r="D213" t="str">
            <v>㎡</v>
          </cell>
          <cell r="E213">
            <v>79555.5</v>
          </cell>
          <cell r="I213">
            <v>79555.5</v>
          </cell>
          <cell r="K213">
            <v>79555.5</v>
          </cell>
          <cell r="P213" t="str">
            <v>권광오(기초일위대가용)</v>
          </cell>
        </row>
        <row r="214">
          <cell r="A214" t="str">
            <v>프이AD</v>
          </cell>
          <cell r="B214" t="str">
            <v>프라이머</v>
          </cell>
          <cell r="C214" t="str">
            <v>ASTM D-41</v>
          </cell>
          <cell r="D214" t="str">
            <v>ℓ</v>
          </cell>
          <cell r="E214">
            <v>888.8</v>
          </cell>
          <cell r="H214">
            <v>308</v>
          </cell>
          <cell r="I214">
            <v>888.8</v>
          </cell>
          <cell r="K214">
            <v>888.8</v>
          </cell>
          <cell r="P214" t="str">
            <v>권광오(기초일위대가용)</v>
          </cell>
        </row>
        <row r="215">
          <cell r="A215" t="str">
            <v>LP공업</v>
          </cell>
          <cell r="B215" t="str">
            <v>L.P.G</v>
          </cell>
          <cell r="C215" t="str">
            <v>공업용</v>
          </cell>
          <cell r="D215" t="str">
            <v>kg</v>
          </cell>
          <cell r="E215">
            <v>620</v>
          </cell>
          <cell r="H215">
            <v>1145</v>
          </cell>
          <cell r="I215">
            <v>620</v>
          </cell>
          <cell r="K215">
            <v>620</v>
          </cell>
          <cell r="P215" t="str">
            <v>권광오(기초일위대가용)</v>
          </cell>
        </row>
        <row r="216">
          <cell r="A216" t="str">
            <v>윙비32</v>
          </cell>
          <cell r="B216" t="str">
            <v>윙 비트</v>
          </cell>
          <cell r="C216" t="str">
            <v>32"</v>
          </cell>
          <cell r="D216" t="str">
            <v>개</v>
          </cell>
          <cell r="E216">
            <v>1430000</v>
          </cell>
          <cell r="J216">
            <v>781</v>
          </cell>
          <cell r="L216">
            <v>1430000</v>
          </cell>
          <cell r="M216">
            <v>1430000</v>
          </cell>
          <cell r="P216" t="str">
            <v>권광오(기초일위대가용)</v>
          </cell>
        </row>
        <row r="217">
          <cell r="A217" t="str">
            <v>벤나연표</v>
          </cell>
          <cell r="B217" t="str">
            <v>벤토나이트</v>
          </cell>
          <cell r="C217" t="str">
            <v>연속벽용( 표준 )</v>
          </cell>
          <cell r="D217" t="str">
            <v>kg</v>
          </cell>
          <cell r="E217">
            <v>200</v>
          </cell>
          <cell r="H217">
            <v>1153</v>
          </cell>
          <cell r="I217">
            <v>200</v>
          </cell>
          <cell r="K217">
            <v>200</v>
          </cell>
          <cell r="L217">
            <v>1800</v>
          </cell>
          <cell r="M217" t="str">
            <v>kg/㎥</v>
          </cell>
          <cell r="P217" t="str">
            <v>권광오(기초일위대가용)</v>
          </cell>
        </row>
        <row r="218">
          <cell r="A218" t="str">
            <v>AF..</v>
          </cell>
          <cell r="B218" t="str">
            <v>Accu- Flo</v>
          </cell>
          <cell r="C218" t="str">
            <v>..</v>
          </cell>
          <cell r="D218" t="str">
            <v>개</v>
          </cell>
          <cell r="E218">
            <v>200000</v>
          </cell>
          <cell r="L218">
            <v>200000</v>
          </cell>
          <cell r="M218">
            <v>200000</v>
          </cell>
          <cell r="P218" t="str">
            <v>허안식</v>
          </cell>
        </row>
        <row r="219">
          <cell r="A219" t="str">
            <v>TS..</v>
          </cell>
          <cell r="B219" t="str">
            <v>Tightning Set</v>
          </cell>
          <cell r="C219" t="str">
            <v>..</v>
          </cell>
          <cell r="D219" t="str">
            <v>개</v>
          </cell>
          <cell r="E219">
            <v>50000</v>
          </cell>
          <cell r="L219">
            <v>50000</v>
          </cell>
          <cell r="M219">
            <v>50000</v>
          </cell>
          <cell r="P219" t="str">
            <v>허안식</v>
          </cell>
        </row>
        <row r="220">
          <cell r="A220" t="str">
            <v>P지20</v>
          </cell>
          <cell r="B220" t="str">
            <v>PVC 지수판</v>
          </cell>
          <cell r="C220" t="str">
            <v>200x5</v>
          </cell>
          <cell r="D220" t="str">
            <v>m</v>
          </cell>
          <cell r="E220">
            <v>4485</v>
          </cell>
          <cell r="H220">
            <v>227</v>
          </cell>
          <cell r="I220">
            <v>4485</v>
          </cell>
          <cell r="K220">
            <v>4485</v>
          </cell>
          <cell r="P220" t="str">
            <v>최종식</v>
          </cell>
        </row>
        <row r="221">
          <cell r="A221" t="str">
            <v>P지15</v>
          </cell>
          <cell r="B221" t="str">
            <v>PVC 지수판</v>
          </cell>
          <cell r="C221" t="str">
            <v>150x5</v>
          </cell>
          <cell r="D221" t="str">
            <v>m</v>
          </cell>
          <cell r="E221">
            <v>3000</v>
          </cell>
          <cell r="H221">
            <v>226</v>
          </cell>
          <cell r="I221">
            <v>3000</v>
          </cell>
          <cell r="K221">
            <v>3105</v>
          </cell>
          <cell r="P221" t="str">
            <v>최종식</v>
          </cell>
        </row>
        <row r="222">
          <cell r="A222" t="str">
            <v>실실유리</v>
          </cell>
          <cell r="B222" t="str">
            <v>실리콘 실런트</v>
          </cell>
          <cell r="C222" t="str">
            <v>유리용 SL-801</v>
          </cell>
          <cell r="D222" t="str">
            <v>ℓ</v>
          </cell>
          <cell r="E222">
            <v>12580</v>
          </cell>
          <cell r="H222">
            <v>320</v>
          </cell>
          <cell r="I222">
            <v>12580</v>
          </cell>
          <cell r="P222" t="str">
            <v>기전</v>
          </cell>
        </row>
        <row r="223">
          <cell r="A223" t="str">
            <v>실실창호</v>
          </cell>
          <cell r="B223" t="str">
            <v>실리콘 실런트</v>
          </cell>
          <cell r="C223" t="str">
            <v>창호용 SL-819</v>
          </cell>
          <cell r="D223" t="str">
            <v>ℓ</v>
          </cell>
          <cell r="E223">
            <v>22000</v>
          </cell>
          <cell r="H223">
            <v>320</v>
          </cell>
          <cell r="I223">
            <v>22000</v>
          </cell>
          <cell r="P223" t="str">
            <v>기전</v>
          </cell>
        </row>
        <row r="224">
          <cell r="A224" t="str">
            <v>실실위생</v>
          </cell>
          <cell r="B224" t="str">
            <v>실리콘 실런트</v>
          </cell>
          <cell r="C224" t="str">
            <v>위생기구 SL-825</v>
          </cell>
          <cell r="D224" t="str">
            <v>ℓ</v>
          </cell>
          <cell r="E224">
            <v>15677</v>
          </cell>
          <cell r="H224">
            <v>320</v>
          </cell>
          <cell r="I224">
            <v>15677</v>
          </cell>
          <cell r="P224" t="str">
            <v>기전</v>
          </cell>
        </row>
        <row r="225">
          <cell r="A225" t="str">
            <v>비계18</v>
          </cell>
          <cell r="B225" t="str">
            <v>비계목</v>
          </cell>
          <cell r="C225" t="str">
            <v>L=1.8m</v>
          </cell>
          <cell r="D225" t="str">
            <v>개</v>
          </cell>
          <cell r="E225">
            <v>3600</v>
          </cell>
          <cell r="H225">
            <v>145</v>
          </cell>
          <cell r="I225">
            <v>3600</v>
          </cell>
          <cell r="P225" t="str">
            <v>기전</v>
          </cell>
        </row>
        <row r="226">
          <cell r="A226" t="str">
            <v>비계54</v>
          </cell>
          <cell r="B226" t="str">
            <v>비계목</v>
          </cell>
          <cell r="C226" t="str">
            <v>L=5.4m</v>
          </cell>
          <cell r="D226" t="str">
            <v>개</v>
          </cell>
          <cell r="E226">
            <v>9000</v>
          </cell>
          <cell r="H226">
            <v>145</v>
          </cell>
          <cell r="I226">
            <v>9000</v>
          </cell>
          <cell r="P226" t="str">
            <v>기전</v>
          </cell>
        </row>
        <row r="227">
          <cell r="A227" t="str">
            <v>발판42303</v>
          </cell>
          <cell r="B227" t="str">
            <v>발판(P.S.P)</v>
          </cell>
          <cell r="C227" t="str">
            <v>420*3040*3t</v>
          </cell>
          <cell r="D227" t="str">
            <v>매</v>
          </cell>
          <cell r="E227">
            <v>24000</v>
          </cell>
          <cell r="H227">
            <v>146</v>
          </cell>
          <cell r="I227">
            <v>24000</v>
          </cell>
          <cell r="P227" t="str">
            <v>기전</v>
          </cell>
        </row>
        <row r="228">
          <cell r="A228" t="str">
            <v>수띠18</v>
          </cell>
          <cell r="B228" t="str">
            <v>수평띠장</v>
          </cell>
          <cell r="C228" t="str">
            <v>L=1,829</v>
          </cell>
          <cell r="D228" t="str">
            <v>개</v>
          </cell>
          <cell r="E228">
            <v>7700</v>
          </cell>
          <cell r="H228">
            <v>143</v>
          </cell>
          <cell r="I228">
            <v>7700</v>
          </cell>
          <cell r="P228" t="str">
            <v>기전</v>
          </cell>
        </row>
        <row r="229">
          <cell r="A229" t="str">
            <v>손잡기둥</v>
          </cell>
          <cell r="B229" t="str">
            <v>손잡이기둥</v>
          </cell>
          <cell r="D229" t="str">
            <v>개</v>
          </cell>
          <cell r="E229">
            <v>2200</v>
          </cell>
          <cell r="H229">
            <v>143</v>
          </cell>
          <cell r="I229">
            <v>2200</v>
          </cell>
          <cell r="P229" t="str">
            <v>기전</v>
          </cell>
        </row>
        <row r="230">
          <cell r="A230" t="str">
            <v>손잡12</v>
          </cell>
          <cell r="B230" t="str">
            <v>손잡이</v>
          </cell>
          <cell r="C230" t="str">
            <v>L=1,219</v>
          </cell>
          <cell r="D230" t="str">
            <v>개</v>
          </cell>
          <cell r="E230">
            <v>850</v>
          </cell>
          <cell r="H230">
            <v>143</v>
          </cell>
          <cell r="I230">
            <v>850</v>
          </cell>
          <cell r="P230" t="str">
            <v>기전</v>
          </cell>
        </row>
        <row r="231">
          <cell r="A231" t="str">
            <v>손잡18</v>
          </cell>
          <cell r="B231" t="str">
            <v>손잡이</v>
          </cell>
          <cell r="C231" t="str">
            <v>L=1,829</v>
          </cell>
          <cell r="D231" t="str">
            <v>개</v>
          </cell>
          <cell r="E231">
            <v>1200</v>
          </cell>
          <cell r="H231">
            <v>143</v>
          </cell>
          <cell r="I231">
            <v>1200</v>
          </cell>
          <cell r="P231" t="str">
            <v>기전</v>
          </cell>
        </row>
        <row r="232">
          <cell r="A232" t="str">
            <v>바뀌6</v>
          </cell>
          <cell r="B232" t="str">
            <v>바뀌</v>
          </cell>
          <cell r="C232" t="str">
            <v>D=6"</v>
          </cell>
          <cell r="D232" t="str">
            <v>개</v>
          </cell>
          <cell r="E232">
            <v>7000</v>
          </cell>
          <cell r="H232">
            <v>143</v>
          </cell>
          <cell r="I232">
            <v>7000</v>
          </cell>
          <cell r="P232" t="str">
            <v>기전</v>
          </cell>
        </row>
        <row r="233">
          <cell r="A233" t="str">
            <v>재키..</v>
          </cell>
          <cell r="B233" t="str">
            <v>재키</v>
          </cell>
          <cell r="D233" t="str">
            <v>개</v>
          </cell>
          <cell r="E233">
            <v>8000</v>
          </cell>
          <cell r="H233">
            <v>143</v>
          </cell>
          <cell r="I233">
            <v>8000</v>
          </cell>
          <cell r="P233" t="str">
            <v>기전</v>
          </cell>
        </row>
        <row r="234">
          <cell r="A234" t="str">
            <v>보호42</v>
          </cell>
          <cell r="B234" t="str">
            <v>보호막(P.V.C)</v>
          </cell>
          <cell r="C234" t="str">
            <v>#420-1.8*1.8m</v>
          </cell>
          <cell r="D234" t="str">
            <v>개</v>
          </cell>
          <cell r="E234">
            <v>1666</v>
          </cell>
          <cell r="H234">
            <v>146</v>
          </cell>
          <cell r="I234">
            <v>1666</v>
          </cell>
          <cell r="P234" t="str">
            <v>기전</v>
          </cell>
        </row>
        <row r="235">
          <cell r="A235" t="str">
            <v>톱밥..</v>
          </cell>
          <cell r="B235" t="str">
            <v>톱밥</v>
          </cell>
          <cell r="D235" t="str">
            <v>ℓ</v>
          </cell>
          <cell r="E235">
            <v>4.0999999999999996</v>
          </cell>
          <cell r="H235">
            <v>143</v>
          </cell>
          <cell r="I235">
            <v>4.0999999999999996</v>
          </cell>
          <cell r="P235" t="str">
            <v>기전</v>
          </cell>
          <cell r="Q235" t="str">
            <v>0.55비중</v>
          </cell>
        </row>
        <row r="236">
          <cell r="A236" t="str">
            <v>비기1x</v>
          </cell>
          <cell r="B236" t="str">
            <v>비계 기본틀(기둥)</v>
          </cell>
          <cell r="C236" t="str">
            <v>1.2m x 1.9m</v>
          </cell>
          <cell r="D236" t="str">
            <v>개</v>
          </cell>
          <cell r="E236">
            <v>11800</v>
          </cell>
          <cell r="H236">
            <v>143</v>
          </cell>
          <cell r="I236">
            <v>11800</v>
          </cell>
          <cell r="K236">
            <v>11800</v>
          </cell>
          <cell r="P236" t="str">
            <v>권광오</v>
          </cell>
        </row>
        <row r="237">
          <cell r="A237" t="str">
            <v>비장1x</v>
          </cell>
          <cell r="B237" t="str">
            <v>비계 장선틀</v>
          </cell>
          <cell r="C237" t="str">
            <v>1.0m x 1.9m</v>
          </cell>
          <cell r="D237" t="str">
            <v>개</v>
          </cell>
          <cell r="E237">
            <v>9400</v>
          </cell>
          <cell r="H237">
            <v>143</v>
          </cell>
          <cell r="I237">
            <v>9400</v>
          </cell>
          <cell r="K237">
            <v>9400</v>
          </cell>
          <cell r="P237" t="str">
            <v>권광오</v>
          </cell>
        </row>
        <row r="238">
          <cell r="A238" t="str">
            <v>비가1x</v>
          </cell>
          <cell r="B238" t="str">
            <v>비계 가새</v>
          </cell>
          <cell r="C238" t="str">
            <v>1.2m x 1.9m</v>
          </cell>
          <cell r="D238" t="str">
            <v>개</v>
          </cell>
          <cell r="E238">
            <v>2700</v>
          </cell>
          <cell r="H238">
            <v>143</v>
          </cell>
          <cell r="I238">
            <v>2700</v>
          </cell>
          <cell r="K238">
            <v>2700</v>
          </cell>
          <cell r="P238" t="str">
            <v>권광오</v>
          </cell>
        </row>
        <row r="239">
          <cell r="A239" t="str">
            <v>비조..</v>
          </cell>
          <cell r="B239" t="str">
            <v>비계 조절받침철물</v>
          </cell>
          <cell r="C239" t="str">
            <v>..</v>
          </cell>
          <cell r="D239" t="str">
            <v>개</v>
          </cell>
          <cell r="E239">
            <v>5000</v>
          </cell>
          <cell r="H239">
            <v>143</v>
          </cell>
          <cell r="I239">
            <v>5000</v>
          </cell>
          <cell r="K239">
            <v>5000</v>
          </cell>
          <cell r="P239" t="str">
            <v>권광오</v>
          </cell>
        </row>
        <row r="240">
          <cell r="A240" t="str">
            <v>비이삽걸</v>
          </cell>
          <cell r="B240" t="str">
            <v>비계 이음철물</v>
          </cell>
          <cell r="C240" t="str">
            <v>삽입걸이</v>
          </cell>
          <cell r="D240" t="str">
            <v>개</v>
          </cell>
          <cell r="E240">
            <v>500</v>
          </cell>
          <cell r="H240">
            <v>143</v>
          </cell>
          <cell r="I240">
            <v>500</v>
          </cell>
          <cell r="K240">
            <v>500</v>
          </cell>
          <cell r="P240" t="str">
            <v>권광오</v>
          </cell>
        </row>
        <row r="241">
          <cell r="A241" t="str">
            <v>비철철앵</v>
          </cell>
          <cell r="B241" t="str">
            <v>비계 철물</v>
          </cell>
          <cell r="C241" t="str">
            <v>철근앵커,D10x450,4개</v>
          </cell>
          <cell r="D241" t="str">
            <v>개</v>
          </cell>
          <cell r="E241">
            <v>460</v>
          </cell>
          <cell r="H241">
            <v>143</v>
          </cell>
          <cell r="I241">
            <v>460</v>
          </cell>
          <cell r="K241">
            <v>2680</v>
          </cell>
          <cell r="P241" t="str">
            <v>권광오</v>
          </cell>
        </row>
        <row r="242">
          <cell r="A242" t="str">
            <v>강동L1</v>
          </cell>
          <cell r="B242" t="str">
            <v>강관 동바리</v>
          </cell>
          <cell r="C242" t="str">
            <v>L=1916~3170</v>
          </cell>
          <cell r="D242" t="str">
            <v>본</v>
          </cell>
          <cell r="E242">
            <v>7800</v>
          </cell>
          <cell r="H242">
            <v>143</v>
          </cell>
          <cell r="I242">
            <v>7800</v>
          </cell>
          <cell r="K242">
            <v>7800</v>
          </cell>
          <cell r="P242" t="str">
            <v>권광오</v>
          </cell>
        </row>
        <row r="243">
          <cell r="A243" t="str">
            <v>강동L2</v>
          </cell>
          <cell r="B243" t="str">
            <v>강관 동바리</v>
          </cell>
          <cell r="C243" t="str">
            <v>L=2216~3470</v>
          </cell>
          <cell r="D243" t="str">
            <v>본</v>
          </cell>
          <cell r="E243">
            <v>8000</v>
          </cell>
          <cell r="H243">
            <v>143</v>
          </cell>
          <cell r="I243">
            <v>8000</v>
          </cell>
          <cell r="K243">
            <v>8000</v>
          </cell>
          <cell r="P243" t="str">
            <v>권광오</v>
          </cell>
        </row>
        <row r="244">
          <cell r="A244" t="str">
            <v>강동L3</v>
          </cell>
          <cell r="B244" t="str">
            <v>강관 동바리</v>
          </cell>
          <cell r="C244" t="str">
            <v>L=2666~3920</v>
          </cell>
          <cell r="D244" t="str">
            <v>본</v>
          </cell>
          <cell r="E244">
            <v>8700</v>
          </cell>
          <cell r="H244">
            <v>143</v>
          </cell>
          <cell r="I244">
            <v>8700</v>
          </cell>
          <cell r="K244">
            <v>8700</v>
          </cell>
          <cell r="P244" t="str">
            <v>권광오</v>
          </cell>
        </row>
        <row r="245">
          <cell r="A245" t="str">
            <v>강동L4</v>
          </cell>
          <cell r="B245" t="str">
            <v>강관 동바리</v>
          </cell>
          <cell r="C245" t="str">
            <v>L=2966~4220</v>
          </cell>
          <cell r="D245" t="str">
            <v>본</v>
          </cell>
          <cell r="E245">
            <v>8900</v>
          </cell>
          <cell r="H245">
            <v>143</v>
          </cell>
          <cell r="I245">
            <v>8900</v>
          </cell>
          <cell r="K245">
            <v>8900</v>
          </cell>
          <cell r="P245" t="str">
            <v>권광오</v>
          </cell>
        </row>
        <row r="246">
          <cell r="A246" t="str">
            <v>강동L6</v>
          </cell>
          <cell r="B246" t="str">
            <v>강관 동바리</v>
          </cell>
          <cell r="C246" t="str">
            <v>L=6.0m, V-4</v>
          </cell>
          <cell r="D246" t="str">
            <v>본</v>
          </cell>
          <cell r="E246">
            <v>12700</v>
          </cell>
          <cell r="H246">
            <v>143</v>
          </cell>
          <cell r="I246">
            <v>12700</v>
          </cell>
          <cell r="P246" t="str">
            <v>기전</v>
          </cell>
        </row>
        <row r="247">
          <cell r="A247" t="str">
            <v>강관48</v>
          </cell>
          <cell r="B247" t="str">
            <v>강관</v>
          </cell>
          <cell r="C247" t="str">
            <v>Φ48.6x2.4mm</v>
          </cell>
          <cell r="D247" t="str">
            <v>m</v>
          </cell>
          <cell r="E247">
            <v>1833.3</v>
          </cell>
          <cell r="H247">
            <v>143</v>
          </cell>
          <cell r="I247">
            <v>1833.3</v>
          </cell>
          <cell r="K247">
            <v>1833.3</v>
          </cell>
          <cell r="P247" t="str">
            <v>권광오</v>
          </cell>
        </row>
        <row r="248">
          <cell r="A248" t="str">
            <v>이철연결</v>
          </cell>
          <cell r="B248" t="str">
            <v>이음철물</v>
          </cell>
          <cell r="C248" t="str">
            <v>연결핀</v>
          </cell>
          <cell r="D248" t="str">
            <v>개</v>
          </cell>
          <cell r="E248">
            <v>530</v>
          </cell>
          <cell r="H248">
            <v>143</v>
          </cell>
          <cell r="I248">
            <v>530</v>
          </cell>
          <cell r="K248">
            <v>530</v>
          </cell>
          <cell r="P248" t="str">
            <v>권광오</v>
          </cell>
        </row>
        <row r="249">
          <cell r="A249" t="str">
            <v>조철직자</v>
          </cell>
          <cell r="B249" t="str">
            <v>조임철물</v>
          </cell>
          <cell r="C249" t="str">
            <v>직교,자재</v>
          </cell>
          <cell r="D249" t="str">
            <v>개</v>
          </cell>
          <cell r="E249">
            <v>1680</v>
          </cell>
          <cell r="H249">
            <v>143</v>
          </cell>
          <cell r="I249">
            <v>1680</v>
          </cell>
          <cell r="K249">
            <v>1680</v>
          </cell>
          <cell r="P249" t="str">
            <v>권광오</v>
          </cell>
        </row>
        <row r="250">
          <cell r="A250" t="str">
            <v>탈에폐수</v>
          </cell>
          <cell r="B250" t="str">
            <v>탈 에폭시</v>
          </cell>
          <cell r="C250" t="str">
            <v>폐수처리장용</v>
          </cell>
          <cell r="D250" t="str">
            <v>kg</v>
          </cell>
          <cell r="E250">
            <v>3000</v>
          </cell>
          <cell r="H250">
            <v>314</v>
          </cell>
          <cell r="I250">
            <v>3000</v>
          </cell>
          <cell r="K250">
            <v>3000</v>
          </cell>
          <cell r="P250" t="str">
            <v>권광오</v>
          </cell>
        </row>
        <row r="251">
          <cell r="A251" t="str">
            <v>스환19</v>
          </cell>
          <cell r="B251" t="str">
            <v>스테인레스 환봉</v>
          </cell>
          <cell r="C251" t="str">
            <v>D19,STS304</v>
          </cell>
          <cell r="D251" t="str">
            <v>kg</v>
          </cell>
          <cell r="E251">
            <v>2970</v>
          </cell>
          <cell r="H251">
            <v>76</v>
          </cell>
          <cell r="I251">
            <v>2970</v>
          </cell>
          <cell r="K251">
            <v>2970</v>
          </cell>
          <cell r="P251" t="str">
            <v>권광오</v>
          </cell>
        </row>
        <row r="252">
          <cell r="A252" t="str">
            <v>수배C75</v>
          </cell>
          <cell r="B252" t="str">
            <v>수직배제관</v>
          </cell>
          <cell r="C252" t="str">
            <v>C-Type, 7.5m</v>
          </cell>
          <cell r="D252" t="str">
            <v>개</v>
          </cell>
          <cell r="E252">
            <v>5716083.75</v>
          </cell>
          <cell r="L252">
            <v>5716083.75</v>
          </cell>
          <cell r="M252">
            <v>5716083.75</v>
          </cell>
          <cell r="P252" t="str">
            <v>박광규</v>
          </cell>
        </row>
        <row r="253">
          <cell r="A253" t="str">
            <v>수배C70</v>
          </cell>
          <cell r="B253" t="str">
            <v>수직배제관</v>
          </cell>
          <cell r="C253" t="str">
            <v>C-Type, 7.0m</v>
          </cell>
          <cell r="D253" t="str">
            <v>개</v>
          </cell>
          <cell r="E253">
            <v>5335011.5</v>
          </cell>
          <cell r="L253">
            <v>5335011.5</v>
          </cell>
          <cell r="M253">
            <v>5335011.5</v>
          </cell>
          <cell r="P253" t="str">
            <v>박광규</v>
          </cell>
        </row>
        <row r="254">
          <cell r="A254" t="str">
            <v>수배C65</v>
          </cell>
          <cell r="B254" t="str">
            <v>수직배제관</v>
          </cell>
          <cell r="C254" t="str">
            <v>C-Type, 6.5m</v>
          </cell>
          <cell r="D254" t="str">
            <v>개</v>
          </cell>
          <cell r="E254">
            <v>4953939.25</v>
          </cell>
          <cell r="L254">
            <v>4953939.25</v>
          </cell>
          <cell r="M254">
            <v>4953939.25</v>
          </cell>
          <cell r="P254" t="str">
            <v>박광규</v>
          </cell>
        </row>
        <row r="255">
          <cell r="A255" t="str">
            <v>수배C60</v>
          </cell>
          <cell r="B255" t="str">
            <v>수직배제관</v>
          </cell>
          <cell r="C255" t="str">
            <v>C-Type, 6.0m</v>
          </cell>
          <cell r="D255" t="str">
            <v>개</v>
          </cell>
          <cell r="E255">
            <v>4572867</v>
          </cell>
          <cell r="L255">
            <v>4572867</v>
          </cell>
          <cell r="M255">
            <v>4572867</v>
          </cell>
          <cell r="P255" t="str">
            <v>박광규</v>
          </cell>
        </row>
        <row r="256">
          <cell r="A256" t="str">
            <v>수배C55</v>
          </cell>
          <cell r="B256" t="str">
            <v>수직배제관</v>
          </cell>
          <cell r="C256" t="str">
            <v>C-Type, 5.5m</v>
          </cell>
          <cell r="D256" t="str">
            <v>개</v>
          </cell>
          <cell r="E256">
            <v>4191794.75</v>
          </cell>
          <cell r="L256">
            <v>4191794.75</v>
          </cell>
          <cell r="M256">
            <v>4191794.75</v>
          </cell>
          <cell r="P256" t="str">
            <v>박광규</v>
          </cell>
        </row>
        <row r="257">
          <cell r="A257" t="str">
            <v>수배C50</v>
          </cell>
          <cell r="B257" t="str">
            <v>수직배제관</v>
          </cell>
          <cell r="C257" t="str">
            <v>C-Type, 5.0m</v>
          </cell>
          <cell r="D257" t="str">
            <v>개</v>
          </cell>
          <cell r="E257">
            <v>3810722.5</v>
          </cell>
          <cell r="L257">
            <v>3810722.5</v>
          </cell>
          <cell r="M257">
            <v>3810722.5</v>
          </cell>
          <cell r="P257" t="str">
            <v>박광규</v>
          </cell>
        </row>
        <row r="258">
          <cell r="A258" t="str">
            <v>수배D60</v>
          </cell>
          <cell r="B258" t="str">
            <v>수직배제관</v>
          </cell>
          <cell r="C258" t="str">
            <v>D-Type, 6.0m</v>
          </cell>
          <cell r="D258" t="str">
            <v>개</v>
          </cell>
          <cell r="E258">
            <v>3885429</v>
          </cell>
          <cell r="L258">
            <v>3885429</v>
          </cell>
          <cell r="M258">
            <v>3885429</v>
          </cell>
          <cell r="P258" t="str">
            <v>박광규</v>
          </cell>
        </row>
        <row r="259">
          <cell r="A259" t="str">
            <v>수배D55</v>
          </cell>
          <cell r="B259" t="str">
            <v>수직배제관</v>
          </cell>
          <cell r="C259" t="str">
            <v>D-Type, 5.5m</v>
          </cell>
          <cell r="D259" t="str">
            <v>개</v>
          </cell>
          <cell r="E259">
            <v>3561643.25</v>
          </cell>
          <cell r="L259">
            <v>3561643.25</v>
          </cell>
          <cell r="M259">
            <v>3561643.25</v>
          </cell>
          <cell r="P259" t="str">
            <v>박광규</v>
          </cell>
        </row>
        <row r="260">
          <cell r="A260" t="str">
            <v>목삼Tr</v>
          </cell>
          <cell r="B260" t="str">
            <v>목재 삼발이</v>
          </cell>
          <cell r="C260" t="str">
            <v>Tripod</v>
          </cell>
          <cell r="D260" t="str">
            <v>Set</v>
          </cell>
          <cell r="E260">
            <v>15000</v>
          </cell>
          <cell r="L260">
            <v>15000</v>
          </cell>
          <cell r="M260">
            <v>15000</v>
          </cell>
          <cell r="P260" t="str">
            <v>최종식</v>
          </cell>
        </row>
        <row r="261">
          <cell r="A261" t="str">
            <v>AT84</v>
          </cell>
          <cell r="B261" t="str">
            <v>ACCES TUBE</v>
          </cell>
          <cell r="C261" t="str">
            <v>Φ84,ABS수지</v>
          </cell>
          <cell r="D261" t="str">
            <v>m</v>
          </cell>
          <cell r="E261">
            <v>10000</v>
          </cell>
          <cell r="L261">
            <v>10000</v>
          </cell>
          <cell r="M261">
            <v>10000</v>
          </cell>
          <cell r="P261" t="str">
            <v>최종식</v>
          </cell>
        </row>
        <row r="262">
          <cell r="A262" t="str">
            <v>TC84</v>
          </cell>
          <cell r="B262" t="str">
            <v>TUBE Coupling</v>
          </cell>
          <cell r="C262" t="str">
            <v>Φ84</v>
          </cell>
          <cell r="D262" t="str">
            <v>개</v>
          </cell>
          <cell r="E262">
            <v>5000</v>
          </cell>
          <cell r="L262">
            <v>5000</v>
          </cell>
          <cell r="M262">
            <v>5000</v>
          </cell>
          <cell r="P262" t="str">
            <v>최종식</v>
          </cell>
        </row>
        <row r="263">
          <cell r="A263" t="str">
            <v>EC84</v>
          </cell>
          <cell r="B263" t="str">
            <v>End Cap</v>
          </cell>
          <cell r="C263" t="str">
            <v>Φ84</v>
          </cell>
          <cell r="D263" t="str">
            <v>개</v>
          </cell>
          <cell r="E263">
            <v>3000</v>
          </cell>
          <cell r="L263">
            <v>3000</v>
          </cell>
          <cell r="M263">
            <v>3000</v>
          </cell>
          <cell r="P263" t="str">
            <v>최종식</v>
          </cell>
        </row>
        <row r="264">
          <cell r="A264" t="str">
            <v>ST84</v>
          </cell>
          <cell r="B264" t="str">
            <v>Sealing Tape</v>
          </cell>
          <cell r="C264" t="str">
            <v>Φ84</v>
          </cell>
          <cell r="D264" t="str">
            <v>개</v>
          </cell>
          <cell r="E264">
            <v>45000</v>
          </cell>
          <cell r="L264">
            <v>45000</v>
          </cell>
          <cell r="M264">
            <v>45000</v>
          </cell>
          <cell r="P264" t="str">
            <v>최종식</v>
          </cell>
        </row>
        <row r="265">
          <cell r="A265" t="str">
            <v>연침측정</v>
          </cell>
          <cell r="B265" t="str">
            <v>연속침하계 측정기</v>
          </cell>
          <cell r="C265" t="str">
            <v>설치비 포함</v>
          </cell>
          <cell r="D265" t="str">
            <v>개</v>
          </cell>
          <cell r="E265">
            <v>70000000</v>
          </cell>
          <cell r="L265">
            <v>70000000</v>
          </cell>
          <cell r="M265">
            <v>70000000</v>
          </cell>
          <cell r="P265" t="str">
            <v>최종식</v>
          </cell>
        </row>
        <row r="266">
          <cell r="A266" t="str">
            <v>연측 8</v>
          </cell>
          <cell r="B266" t="str">
            <v>연성 측정관</v>
          </cell>
          <cell r="C266" t="str">
            <v>Φ8mm,Nylon Tube</v>
          </cell>
          <cell r="D266" t="str">
            <v>개</v>
          </cell>
          <cell r="E266">
            <v>15000</v>
          </cell>
          <cell r="L266">
            <v>15000</v>
          </cell>
          <cell r="M266">
            <v>15000</v>
          </cell>
          <cell r="P266" t="str">
            <v>최종식</v>
          </cell>
        </row>
        <row r="267">
          <cell r="A267" t="str">
            <v>간수소자</v>
          </cell>
          <cell r="B267" t="str">
            <v>간극 수압계 소자</v>
          </cell>
          <cell r="D267" t="str">
            <v>개</v>
          </cell>
          <cell r="E267">
            <v>15000</v>
          </cell>
          <cell r="L267">
            <v>15000</v>
          </cell>
          <cell r="M267">
            <v>15000</v>
          </cell>
          <cell r="P267" t="str">
            <v>최종식</v>
          </cell>
        </row>
        <row r="268">
          <cell r="A268" t="str">
            <v>삼베순창</v>
          </cell>
          <cell r="B268" t="str">
            <v>삼베</v>
          </cell>
          <cell r="C268" t="str">
            <v>순창</v>
          </cell>
          <cell r="D268" t="str">
            <v>㎡</v>
          </cell>
          <cell r="E268">
            <v>2000</v>
          </cell>
          <cell r="L268">
            <v>2000</v>
          </cell>
          <cell r="M268">
            <v>2000</v>
          </cell>
          <cell r="P268" t="str">
            <v>최종식</v>
          </cell>
        </row>
        <row r="269">
          <cell r="A269" t="str">
            <v>AC..</v>
          </cell>
          <cell r="B269" t="str">
            <v>Armoured CABLE</v>
          </cell>
          <cell r="D269" t="str">
            <v>m</v>
          </cell>
          <cell r="E269">
            <v>2000</v>
          </cell>
          <cell r="L269">
            <v>2000</v>
          </cell>
          <cell r="M269">
            <v>2000</v>
          </cell>
          <cell r="P269" t="str">
            <v>최종식</v>
          </cell>
        </row>
        <row r="270">
          <cell r="A270" t="str">
            <v>토간소자</v>
          </cell>
          <cell r="B270" t="str">
            <v>토압계 겸용 간극 수압계 소자</v>
          </cell>
          <cell r="D270" t="str">
            <v>개</v>
          </cell>
          <cell r="E270">
            <v>15000</v>
          </cell>
          <cell r="L270">
            <v>15000</v>
          </cell>
          <cell r="M270">
            <v>15000</v>
          </cell>
          <cell r="P270" t="str">
            <v>최종식</v>
          </cell>
        </row>
        <row r="271">
          <cell r="A271" t="str">
            <v>토압CE</v>
          </cell>
          <cell r="B271" t="str">
            <v>토압계 CELL</v>
          </cell>
          <cell r="D271" t="str">
            <v>개</v>
          </cell>
          <cell r="E271">
            <v>15000</v>
          </cell>
          <cell r="L271">
            <v>15000</v>
          </cell>
          <cell r="M271">
            <v>15000</v>
          </cell>
          <cell r="P271" t="str">
            <v>최종식</v>
          </cell>
        </row>
        <row r="272">
          <cell r="A272" t="str">
            <v>침하SE</v>
          </cell>
          <cell r="B272" t="str">
            <v>침하계 SENSOR</v>
          </cell>
          <cell r="D272" t="str">
            <v>개</v>
          </cell>
          <cell r="E272">
            <v>15000</v>
          </cell>
          <cell r="L272">
            <v>15000</v>
          </cell>
          <cell r="M272">
            <v>15000</v>
          </cell>
          <cell r="P272" t="str">
            <v>최종식</v>
          </cell>
        </row>
        <row r="273">
          <cell r="A273" t="str">
            <v>침하연결</v>
          </cell>
          <cell r="B273" t="str">
            <v>침하측정 연결관</v>
          </cell>
          <cell r="D273" t="str">
            <v>m</v>
          </cell>
          <cell r="E273">
            <v>2000</v>
          </cell>
          <cell r="L273">
            <v>2000</v>
          </cell>
          <cell r="M273">
            <v>2000</v>
          </cell>
          <cell r="P273" t="str">
            <v>최종식</v>
          </cell>
        </row>
        <row r="274">
          <cell r="A274" t="str">
            <v>침하셀BOX</v>
          </cell>
          <cell r="B274" t="str">
            <v>침하셀 측정실 BOX</v>
          </cell>
          <cell r="C274" t="str">
            <v>설치품 포함</v>
          </cell>
          <cell r="D274" t="str">
            <v>개</v>
          </cell>
          <cell r="E274">
            <v>500000</v>
          </cell>
          <cell r="L274">
            <v>500000</v>
          </cell>
          <cell r="M274">
            <v>500000</v>
          </cell>
          <cell r="P274" t="str">
            <v>최종식</v>
          </cell>
        </row>
        <row r="275">
          <cell r="A275" t="str">
            <v>RS45</v>
          </cell>
          <cell r="B275" t="str">
            <v>Rubber Sheet</v>
          </cell>
          <cell r="C275" t="str">
            <v>4.5mm,내산성,내약품성</v>
          </cell>
          <cell r="D275" t="str">
            <v>㎡</v>
          </cell>
          <cell r="E275">
            <v>72000</v>
          </cell>
          <cell r="H275">
            <v>309</v>
          </cell>
          <cell r="I275">
            <v>72000</v>
          </cell>
          <cell r="K275">
            <v>72000</v>
          </cell>
          <cell r="P275" t="str">
            <v>최종식</v>
          </cell>
        </row>
        <row r="276">
          <cell r="A276" t="str">
            <v>역청..</v>
          </cell>
          <cell r="B276" t="str">
            <v>역청 솔루션</v>
          </cell>
          <cell r="C276" t="str">
            <v>C-200</v>
          </cell>
          <cell r="D276" t="str">
            <v>ℓ</v>
          </cell>
          <cell r="E276">
            <v>21600</v>
          </cell>
          <cell r="H276">
            <v>406</v>
          </cell>
          <cell r="I276">
            <v>21600</v>
          </cell>
          <cell r="K276">
            <v>21600</v>
          </cell>
          <cell r="P276" t="str">
            <v>최종식</v>
          </cell>
        </row>
        <row r="277">
          <cell r="A277" t="str">
            <v>중계안테</v>
          </cell>
          <cell r="B277" t="str">
            <v>중계안테나BOX</v>
          </cell>
          <cell r="C277" t="str">
            <v>태양전지판,잠금장치 포함</v>
          </cell>
          <cell r="D277" t="str">
            <v>개</v>
          </cell>
          <cell r="E277">
            <v>500000</v>
          </cell>
          <cell r="L277">
            <v>500000</v>
          </cell>
          <cell r="M277">
            <v>500000</v>
          </cell>
          <cell r="P277" t="str">
            <v>최종식</v>
          </cell>
        </row>
        <row r="278">
          <cell r="A278" t="str">
            <v>MODE</v>
          </cell>
          <cell r="B278" t="str">
            <v>MODEM</v>
          </cell>
          <cell r="C278" t="str">
            <v>115200bps,915~928MHz,1940s</v>
          </cell>
          <cell r="D278" t="str">
            <v>개</v>
          </cell>
          <cell r="E278">
            <v>150000</v>
          </cell>
          <cell r="L278">
            <v>150000</v>
          </cell>
          <cell r="M278">
            <v>150000</v>
          </cell>
          <cell r="P278" t="str">
            <v>최종식</v>
          </cell>
        </row>
        <row r="279">
          <cell r="A279" t="str">
            <v>비축밧데</v>
          </cell>
          <cell r="B279" t="str">
            <v>비축밧데리</v>
          </cell>
          <cell r="C279" t="str">
            <v>12V,120mA</v>
          </cell>
          <cell r="D279" t="str">
            <v>개</v>
          </cell>
          <cell r="E279">
            <v>200000</v>
          </cell>
          <cell r="L279">
            <v>200000</v>
          </cell>
          <cell r="M279">
            <v>200000</v>
          </cell>
          <cell r="P279" t="str">
            <v>최종식</v>
          </cell>
        </row>
        <row r="280">
          <cell r="A280" t="str">
            <v>PCP2</v>
          </cell>
          <cell r="B280" t="str">
            <v>PC</v>
          </cell>
          <cell r="C280" t="str">
            <v>PentiumⅡ(MM:128MB,HD:6.4GB)</v>
          </cell>
          <cell r="D280" t="str">
            <v>개</v>
          </cell>
          <cell r="E280">
            <v>2000000</v>
          </cell>
          <cell r="L280">
            <v>2000000</v>
          </cell>
          <cell r="M280">
            <v>2000000</v>
          </cell>
          <cell r="P280" t="str">
            <v>최종식</v>
          </cell>
        </row>
        <row r="281">
          <cell r="A281" t="str">
            <v>CPIJ</v>
          </cell>
          <cell r="B281" t="str">
            <v>Color Printer</v>
          </cell>
          <cell r="C281" t="str">
            <v>720dpi,A3용지</v>
          </cell>
          <cell r="D281" t="str">
            <v>개</v>
          </cell>
          <cell r="E281">
            <v>1500000</v>
          </cell>
          <cell r="L281">
            <v>1500000</v>
          </cell>
          <cell r="M281">
            <v>1500000</v>
          </cell>
          <cell r="P281" t="str">
            <v>최종식</v>
          </cell>
        </row>
        <row r="282">
          <cell r="A282" t="str">
            <v>CM17</v>
          </cell>
          <cell r="B282" t="str">
            <v>Color Monitor</v>
          </cell>
          <cell r="C282" t="str">
            <v>17",1280x1024</v>
          </cell>
          <cell r="D282" t="str">
            <v>개</v>
          </cell>
          <cell r="E282">
            <v>600000</v>
          </cell>
          <cell r="L282">
            <v>600000</v>
          </cell>
          <cell r="M282">
            <v>600000</v>
          </cell>
          <cell r="P282" t="str">
            <v>최종식</v>
          </cell>
        </row>
        <row r="283">
          <cell r="A283" t="str">
            <v>코튜..</v>
          </cell>
          <cell r="B283" t="str">
            <v>코어튜브</v>
          </cell>
          <cell r="C283" t="str">
            <v>..</v>
          </cell>
          <cell r="D283" t="str">
            <v>개</v>
          </cell>
          <cell r="E283">
            <v>252000</v>
          </cell>
          <cell r="L283">
            <v>252000</v>
          </cell>
          <cell r="M283">
            <v>252000</v>
          </cell>
          <cell r="P283" t="str">
            <v>최종식</v>
          </cell>
        </row>
        <row r="284">
          <cell r="A284" t="str">
            <v>메크..</v>
          </cell>
          <cell r="B284" t="str">
            <v>메탈크라운</v>
          </cell>
          <cell r="C284" t="str">
            <v>NX 5x5x8</v>
          </cell>
          <cell r="D284" t="str">
            <v>개</v>
          </cell>
          <cell r="E284">
            <v>13000</v>
          </cell>
          <cell r="I284">
            <v>13000</v>
          </cell>
          <cell r="J284">
            <v>781</v>
          </cell>
          <cell r="K284">
            <v>13000</v>
          </cell>
          <cell r="P284" t="str">
            <v>최종식</v>
          </cell>
        </row>
        <row r="285">
          <cell r="A285" t="str">
            <v>초비..</v>
          </cell>
          <cell r="B285" t="str">
            <v>초핑비트</v>
          </cell>
          <cell r="C285" t="str">
            <v>NX,스트레이트</v>
          </cell>
          <cell r="D285" t="str">
            <v>개</v>
          </cell>
          <cell r="E285">
            <v>90000</v>
          </cell>
          <cell r="I285">
            <v>90000</v>
          </cell>
          <cell r="J285">
            <v>781</v>
          </cell>
          <cell r="K285">
            <v>90000</v>
          </cell>
          <cell r="P285" t="str">
            <v>최종식</v>
          </cell>
        </row>
        <row r="286">
          <cell r="A286" t="str">
            <v>드헤..</v>
          </cell>
          <cell r="B286" t="str">
            <v>드라이브파이프 헤드</v>
          </cell>
          <cell r="C286" t="str">
            <v>케이싱헤드,NXW</v>
          </cell>
          <cell r="D286" t="str">
            <v>개</v>
          </cell>
          <cell r="E286">
            <v>33000</v>
          </cell>
          <cell r="I286">
            <v>33000</v>
          </cell>
          <cell r="J286">
            <v>781</v>
          </cell>
          <cell r="K286">
            <v>33000</v>
          </cell>
          <cell r="P286" t="str">
            <v>최종식</v>
          </cell>
        </row>
        <row r="287">
          <cell r="A287" t="str">
            <v>드슈..</v>
          </cell>
          <cell r="B287" t="str">
            <v>드라이브파이프 슈</v>
          </cell>
          <cell r="C287" t="str">
            <v>케이싱슈비트,NXW,6x6x9</v>
          </cell>
          <cell r="D287" t="str">
            <v>개</v>
          </cell>
          <cell r="E287">
            <v>22000</v>
          </cell>
          <cell r="I287">
            <v>22000</v>
          </cell>
          <cell r="J287">
            <v>781</v>
          </cell>
          <cell r="K287">
            <v>22000</v>
          </cell>
          <cell r="P287" t="str">
            <v>최종식</v>
          </cell>
        </row>
        <row r="288">
          <cell r="A288" t="str">
            <v>드파..</v>
          </cell>
          <cell r="B288" t="str">
            <v>드라이브 파이프</v>
          </cell>
          <cell r="C288" t="str">
            <v>케이싱파이프,NXW 3.0</v>
          </cell>
          <cell r="D288" t="str">
            <v>개</v>
          </cell>
          <cell r="E288">
            <v>88000</v>
          </cell>
          <cell r="I288">
            <v>88000</v>
          </cell>
          <cell r="J288">
            <v>781</v>
          </cell>
          <cell r="K288">
            <v>88000</v>
          </cell>
          <cell r="P288" t="str">
            <v>최종식</v>
          </cell>
        </row>
        <row r="289">
          <cell r="A289" t="str">
            <v>슈..</v>
          </cell>
          <cell r="B289" t="str">
            <v>슈</v>
          </cell>
          <cell r="C289" t="str">
            <v>S.P.T 샘플러 슈,50.8</v>
          </cell>
          <cell r="D289" t="str">
            <v>개</v>
          </cell>
          <cell r="E289">
            <v>10000</v>
          </cell>
          <cell r="I289">
            <v>10000</v>
          </cell>
          <cell r="J289">
            <v>781</v>
          </cell>
          <cell r="K289">
            <v>10000</v>
          </cell>
          <cell r="P289" t="str">
            <v>최종식</v>
          </cell>
        </row>
        <row r="290">
          <cell r="A290" t="str">
            <v>샘플러.</v>
          </cell>
          <cell r="B290" t="str">
            <v>샘플러</v>
          </cell>
          <cell r="C290" t="str">
            <v>63.5,피스톤</v>
          </cell>
          <cell r="D290" t="str">
            <v>개</v>
          </cell>
          <cell r="E290">
            <v>300000</v>
          </cell>
          <cell r="H290">
            <v>1096</v>
          </cell>
          <cell r="I290">
            <v>300000</v>
          </cell>
          <cell r="K290">
            <v>300000</v>
          </cell>
          <cell r="P290" t="str">
            <v>최종식</v>
          </cell>
        </row>
        <row r="291">
          <cell r="A291" t="str">
            <v>신월튜브</v>
          </cell>
          <cell r="B291" t="str">
            <v>신월튜브</v>
          </cell>
          <cell r="C291">
            <v>63.5</v>
          </cell>
          <cell r="D291" t="str">
            <v>개</v>
          </cell>
          <cell r="E291">
            <v>16000</v>
          </cell>
          <cell r="H291">
            <v>1096</v>
          </cell>
          <cell r="I291">
            <v>16000</v>
          </cell>
          <cell r="K291">
            <v>16000</v>
          </cell>
          <cell r="P291" t="str">
            <v>최종식</v>
          </cell>
        </row>
        <row r="292">
          <cell r="A292" t="str">
            <v>코튜토질</v>
          </cell>
          <cell r="B292" t="str">
            <v>코어튜브</v>
          </cell>
          <cell r="C292" t="str">
            <v>NX 1.5m</v>
          </cell>
          <cell r="D292" t="str">
            <v>개</v>
          </cell>
          <cell r="E292">
            <v>65000</v>
          </cell>
          <cell r="I292">
            <v>65000</v>
          </cell>
          <cell r="J292">
            <v>780</v>
          </cell>
          <cell r="K292">
            <v>65000</v>
          </cell>
          <cell r="P292" t="str">
            <v>최종식</v>
          </cell>
        </row>
        <row r="293">
          <cell r="A293" t="str">
            <v>메크토질</v>
          </cell>
          <cell r="B293" t="str">
            <v>메탈크라운</v>
          </cell>
          <cell r="C293" t="str">
            <v>NX</v>
          </cell>
          <cell r="D293" t="str">
            <v>개</v>
          </cell>
          <cell r="E293">
            <v>13000</v>
          </cell>
          <cell r="I293">
            <v>13000</v>
          </cell>
          <cell r="J293">
            <v>780</v>
          </cell>
          <cell r="K293">
            <v>13000</v>
          </cell>
          <cell r="P293" t="str">
            <v>최종식</v>
          </cell>
        </row>
        <row r="294">
          <cell r="A294" t="str">
            <v>드헤토질</v>
          </cell>
          <cell r="B294" t="str">
            <v>드라이브파이프 헤드</v>
          </cell>
          <cell r="C294" t="str">
            <v>NX</v>
          </cell>
          <cell r="D294" t="str">
            <v>개</v>
          </cell>
          <cell r="E294">
            <v>33000</v>
          </cell>
          <cell r="I294">
            <v>33000</v>
          </cell>
          <cell r="J294">
            <v>780</v>
          </cell>
          <cell r="K294">
            <v>33000</v>
          </cell>
          <cell r="P294" t="str">
            <v>최종식</v>
          </cell>
        </row>
        <row r="295">
          <cell r="A295" t="str">
            <v>드슈토질</v>
          </cell>
          <cell r="B295" t="str">
            <v>드라이브파이프 슈</v>
          </cell>
          <cell r="C295" t="str">
            <v>NX</v>
          </cell>
          <cell r="D295" t="str">
            <v>개</v>
          </cell>
          <cell r="E295">
            <v>12000</v>
          </cell>
          <cell r="I295">
            <v>12000</v>
          </cell>
          <cell r="J295">
            <v>780</v>
          </cell>
          <cell r="K295">
            <v>12000</v>
          </cell>
          <cell r="P295" t="str">
            <v>최종식</v>
          </cell>
        </row>
        <row r="296">
          <cell r="A296" t="str">
            <v>드파토질</v>
          </cell>
          <cell r="B296" t="str">
            <v>드라이브 파이프</v>
          </cell>
          <cell r="C296" t="str">
            <v>NX 1.5m</v>
          </cell>
          <cell r="D296" t="str">
            <v>개</v>
          </cell>
          <cell r="E296">
            <v>51000</v>
          </cell>
          <cell r="I296">
            <v>51000</v>
          </cell>
          <cell r="J296">
            <v>780</v>
          </cell>
          <cell r="K296">
            <v>51000</v>
          </cell>
          <cell r="P296" t="str">
            <v>최종식</v>
          </cell>
        </row>
        <row r="297">
          <cell r="A297" t="str">
            <v>호스4플</v>
          </cell>
          <cell r="B297" t="str">
            <v>호스</v>
          </cell>
          <cell r="C297" t="str">
            <v>4 플라이</v>
          </cell>
          <cell r="D297" t="str">
            <v>m</v>
          </cell>
          <cell r="E297">
            <v>12000</v>
          </cell>
          <cell r="I297">
            <v>12000</v>
          </cell>
          <cell r="J297">
            <v>780</v>
          </cell>
          <cell r="K297">
            <v>12000</v>
          </cell>
          <cell r="P297" t="str">
            <v>최종식</v>
          </cell>
        </row>
        <row r="298">
          <cell r="A298" t="str">
            <v>소켓..</v>
          </cell>
          <cell r="B298" t="str">
            <v>소켓</v>
          </cell>
          <cell r="C298" t="str">
            <v>..</v>
          </cell>
          <cell r="D298" t="str">
            <v>개</v>
          </cell>
          <cell r="E298">
            <v>12000</v>
          </cell>
          <cell r="I298">
            <v>12000</v>
          </cell>
          <cell r="J298">
            <v>780</v>
          </cell>
          <cell r="K298">
            <v>12000</v>
          </cell>
          <cell r="P298" t="str">
            <v>최종식</v>
          </cell>
        </row>
        <row r="299">
          <cell r="A299" t="str">
            <v>피대V벨</v>
          </cell>
          <cell r="B299" t="str">
            <v>피대</v>
          </cell>
          <cell r="C299" t="str">
            <v>V벨트</v>
          </cell>
          <cell r="D299" t="str">
            <v>개</v>
          </cell>
          <cell r="E299">
            <v>12000</v>
          </cell>
          <cell r="I299">
            <v>12000</v>
          </cell>
          <cell r="J299">
            <v>780</v>
          </cell>
          <cell r="K299">
            <v>12000</v>
          </cell>
          <cell r="P299" t="str">
            <v>최종식</v>
          </cell>
        </row>
        <row r="300">
          <cell r="A300" t="str">
            <v>피대평벨</v>
          </cell>
          <cell r="B300" t="str">
            <v>피대</v>
          </cell>
          <cell r="C300" t="str">
            <v>평벨트</v>
          </cell>
          <cell r="D300" t="str">
            <v>m</v>
          </cell>
          <cell r="E300">
            <v>12000</v>
          </cell>
          <cell r="I300">
            <v>12000</v>
          </cell>
          <cell r="J300">
            <v>780</v>
          </cell>
          <cell r="K300">
            <v>12000</v>
          </cell>
          <cell r="P300" t="str">
            <v>최종식</v>
          </cell>
        </row>
        <row r="301">
          <cell r="A301" t="str">
            <v>고패..</v>
          </cell>
          <cell r="B301" t="str">
            <v>고무패킹</v>
          </cell>
          <cell r="C301" t="str">
            <v>..</v>
          </cell>
          <cell r="D301" t="str">
            <v>개</v>
          </cell>
          <cell r="E301">
            <v>12000</v>
          </cell>
          <cell r="I301">
            <v>12000</v>
          </cell>
          <cell r="J301">
            <v>780</v>
          </cell>
          <cell r="K301">
            <v>12000</v>
          </cell>
          <cell r="P301" t="str">
            <v>최종식</v>
          </cell>
        </row>
        <row r="302">
          <cell r="A302" t="str">
            <v>피패..</v>
          </cell>
          <cell r="B302" t="str">
            <v>피패킹</v>
          </cell>
          <cell r="C302" t="str">
            <v>..</v>
          </cell>
          <cell r="D302" t="str">
            <v>조</v>
          </cell>
          <cell r="E302">
            <v>12000</v>
          </cell>
          <cell r="I302">
            <v>12000</v>
          </cell>
          <cell r="J302">
            <v>780</v>
          </cell>
          <cell r="K302">
            <v>12000</v>
          </cell>
          <cell r="P302" t="str">
            <v>최종식</v>
          </cell>
        </row>
        <row r="303">
          <cell r="A303" t="str">
            <v>파커..</v>
          </cell>
          <cell r="B303" t="str">
            <v>파커</v>
          </cell>
          <cell r="C303" t="str">
            <v>..</v>
          </cell>
          <cell r="D303" t="str">
            <v>개</v>
          </cell>
          <cell r="E303">
            <v>12000</v>
          </cell>
          <cell r="I303">
            <v>12000</v>
          </cell>
          <cell r="J303">
            <v>780</v>
          </cell>
          <cell r="K303">
            <v>12000</v>
          </cell>
          <cell r="P303" t="str">
            <v>최종식</v>
          </cell>
        </row>
        <row r="304">
          <cell r="A304" t="str">
            <v>사보셀10</v>
          </cell>
          <cell r="B304" t="str">
            <v>사면보강용 셀</v>
          </cell>
          <cell r="C304" t="str">
            <v>지오셀(TENWEB),t=10cm</v>
          </cell>
          <cell r="D304" t="str">
            <v>㎡</v>
          </cell>
          <cell r="E304">
            <v>14800</v>
          </cell>
          <cell r="H304">
            <v>222</v>
          </cell>
          <cell r="I304">
            <v>14800</v>
          </cell>
          <cell r="K304">
            <v>14800</v>
          </cell>
          <cell r="P304" t="str">
            <v>유성제</v>
          </cell>
        </row>
        <row r="305">
          <cell r="A305" t="str">
            <v>방화92</v>
          </cell>
          <cell r="B305" t="str">
            <v>방화문 및 문틀</v>
          </cell>
          <cell r="C305" t="str">
            <v>민자,900x2100(분체도장)</v>
          </cell>
          <cell r="D305" t="str">
            <v>짝</v>
          </cell>
          <cell r="E305">
            <v>104000</v>
          </cell>
          <cell r="H305">
            <v>374</v>
          </cell>
          <cell r="I305">
            <v>104000</v>
          </cell>
          <cell r="K305">
            <v>104000</v>
          </cell>
          <cell r="P305" t="str">
            <v>최종식</v>
          </cell>
        </row>
        <row r="306">
          <cell r="A306" t="str">
            <v>스후16</v>
          </cell>
          <cell r="B306" t="str">
            <v>스틸 후레임</v>
          </cell>
          <cell r="C306" t="str">
            <v>1.6t</v>
          </cell>
          <cell r="D306" t="str">
            <v>m</v>
          </cell>
          <cell r="E306">
            <v>20820</v>
          </cell>
          <cell r="H306">
            <v>369</v>
          </cell>
          <cell r="I306">
            <v>20820</v>
          </cell>
          <cell r="P306" t="str">
            <v>기전</v>
          </cell>
        </row>
        <row r="307">
          <cell r="A307" t="str">
            <v>스도12</v>
          </cell>
          <cell r="B307" t="str">
            <v>스틸 도아</v>
          </cell>
          <cell r="C307" t="str">
            <v>1.2t,정전분체도장</v>
          </cell>
          <cell r="D307" t="str">
            <v>㎡</v>
          </cell>
          <cell r="E307">
            <v>103000</v>
          </cell>
          <cell r="H307">
            <v>374</v>
          </cell>
          <cell r="I307">
            <v>103000</v>
          </cell>
          <cell r="P307" t="str">
            <v>기전</v>
          </cell>
        </row>
        <row r="308">
          <cell r="A308" t="str">
            <v>스스후15</v>
          </cell>
          <cell r="B308" t="str">
            <v>스텐레스 후레임</v>
          </cell>
          <cell r="C308" t="str">
            <v>1.5t,45*100시공도</v>
          </cell>
          <cell r="D308" t="str">
            <v>㎡</v>
          </cell>
          <cell r="E308">
            <v>166000</v>
          </cell>
          <cell r="H308">
            <v>372</v>
          </cell>
          <cell r="I308">
            <v>166000</v>
          </cell>
          <cell r="P308" t="str">
            <v>기전</v>
          </cell>
        </row>
        <row r="309">
          <cell r="A309" t="str">
            <v>알미방불</v>
          </cell>
          <cell r="B309" t="str">
            <v>알미늄미서기방충망</v>
          </cell>
          <cell r="C309" t="str">
            <v>불소코팅</v>
          </cell>
          <cell r="D309" t="str">
            <v>㎡</v>
          </cell>
          <cell r="E309">
            <v>27360</v>
          </cell>
          <cell r="H309">
            <v>367</v>
          </cell>
          <cell r="I309">
            <v>27360</v>
          </cell>
          <cell r="P309" t="str">
            <v>기전</v>
          </cell>
        </row>
        <row r="310">
          <cell r="A310" t="str">
            <v>도아록방</v>
          </cell>
          <cell r="B310" t="str">
            <v>도어로크</v>
          </cell>
          <cell r="C310" t="str">
            <v>스텐아연,방화문용</v>
          </cell>
          <cell r="D310" t="str">
            <v>개</v>
          </cell>
          <cell r="E310">
            <v>9500</v>
          </cell>
          <cell r="H310">
            <v>385</v>
          </cell>
          <cell r="I310">
            <v>9500</v>
          </cell>
          <cell r="K310">
            <v>9500</v>
          </cell>
          <cell r="P310" t="str">
            <v>최종식</v>
          </cell>
        </row>
        <row r="311">
          <cell r="A311" t="str">
            <v>도아첵일</v>
          </cell>
          <cell r="B311" t="str">
            <v>도어체크</v>
          </cell>
          <cell r="C311" t="str">
            <v>K-1630 일반용</v>
          </cell>
          <cell r="D311" t="str">
            <v>개</v>
          </cell>
          <cell r="E311">
            <v>21000</v>
          </cell>
          <cell r="F311">
            <v>354</v>
          </cell>
          <cell r="G311">
            <v>21000</v>
          </cell>
          <cell r="P311" t="str">
            <v>기전</v>
          </cell>
        </row>
        <row r="312">
          <cell r="A312" t="str">
            <v>도아록현</v>
          </cell>
          <cell r="B312" t="str">
            <v>도어로크</v>
          </cell>
          <cell r="C312" t="str">
            <v>9000 PB 현관용</v>
          </cell>
          <cell r="D312" t="str">
            <v>개</v>
          </cell>
          <cell r="E312">
            <v>9000</v>
          </cell>
          <cell r="F312">
            <v>366</v>
          </cell>
          <cell r="G312">
            <v>9000</v>
          </cell>
          <cell r="H312">
            <v>384</v>
          </cell>
          <cell r="I312">
            <v>9500</v>
          </cell>
          <cell r="P312" t="str">
            <v>기전</v>
          </cell>
        </row>
        <row r="313">
          <cell r="A313" t="str">
            <v>도아록60</v>
          </cell>
          <cell r="B313" t="str">
            <v>도어로크</v>
          </cell>
          <cell r="C313" t="str">
            <v>R-60</v>
          </cell>
          <cell r="D313" t="str">
            <v>개</v>
          </cell>
          <cell r="E313">
            <v>7800</v>
          </cell>
          <cell r="F313">
            <v>366</v>
          </cell>
          <cell r="G313">
            <v>7800</v>
          </cell>
          <cell r="H313">
            <v>384</v>
          </cell>
          <cell r="I313">
            <v>8000</v>
          </cell>
          <cell r="P313" t="str">
            <v>기전</v>
          </cell>
        </row>
        <row r="314">
          <cell r="A314" t="str">
            <v>골정10</v>
          </cell>
          <cell r="B314" t="str">
            <v>공정</v>
          </cell>
          <cell r="C314" t="str">
            <v>R-1003</v>
          </cell>
          <cell r="D314" t="str">
            <v>개</v>
          </cell>
          <cell r="E314">
            <v>6500</v>
          </cell>
          <cell r="H314">
            <v>384</v>
          </cell>
          <cell r="I314">
            <v>6500</v>
          </cell>
          <cell r="P314" t="str">
            <v>기전</v>
          </cell>
        </row>
        <row r="315">
          <cell r="A315" t="str">
            <v>정첩황4</v>
          </cell>
          <cell r="B315" t="str">
            <v>정첩</v>
          </cell>
          <cell r="C315" t="str">
            <v>황동,4"</v>
          </cell>
          <cell r="D315" t="str">
            <v>개</v>
          </cell>
          <cell r="E315">
            <v>1300</v>
          </cell>
          <cell r="F315">
            <v>369</v>
          </cell>
          <cell r="G315">
            <v>1300</v>
          </cell>
          <cell r="H315">
            <v>390</v>
          </cell>
          <cell r="I315">
            <v>1700</v>
          </cell>
          <cell r="P315" t="str">
            <v>기전</v>
          </cell>
        </row>
        <row r="316">
          <cell r="A316" t="str">
            <v>도스말중</v>
          </cell>
          <cell r="B316" t="str">
            <v>도아스톱</v>
          </cell>
          <cell r="C316" t="str">
            <v>말굽형(중)</v>
          </cell>
          <cell r="D316" t="str">
            <v>개</v>
          </cell>
          <cell r="E316">
            <v>1500</v>
          </cell>
          <cell r="H316">
            <v>392</v>
          </cell>
          <cell r="I316">
            <v>1500</v>
          </cell>
          <cell r="P316" t="str">
            <v>기전</v>
          </cell>
        </row>
        <row r="317">
          <cell r="A317" t="str">
            <v>플힌철문</v>
          </cell>
          <cell r="B317" t="str">
            <v>플로어 힌지</v>
          </cell>
          <cell r="C317" t="str">
            <v>철문용</v>
          </cell>
          <cell r="D317" t="str">
            <v>개</v>
          </cell>
          <cell r="E317">
            <v>43000</v>
          </cell>
          <cell r="H317">
            <v>390</v>
          </cell>
          <cell r="I317">
            <v>43000</v>
          </cell>
          <cell r="K317">
            <v>43000</v>
          </cell>
          <cell r="P317" t="str">
            <v>최종식</v>
          </cell>
        </row>
        <row r="318">
          <cell r="A318" t="str">
            <v>피힌14</v>
          </cell>
          <cell r="B318" t="str">
            <v>피보트 힌지</v>
          </cell>
          <cell r="C318" t="str">
            <v>K1400</v>
          </cell>
          <cell r="D318" t="str">
            <v>개</v>
          </cell>
          <cell r="E318">
            <v>11000</v>
          </cell>
          <cell r="F318">
            <v>367</v>
          </cell>
          <cell r="G318">
            <v>11000</v>
          </cell>
          <cell r="P318" t="str">
            <v>기전</v>
          </cell>
        </row>
        <row r="319">
          <cell r="A319" t="str">
            <v>투유 5</v>
          </cell>
          <cell r="B319" t="str">
            <v>투명유리</v>
          </cell>
          <cell r="C319" t="str">
            <v xml:space="preserve"> 5mm</v>
          </cell>
          <cell r="D319" t="str">
            <v>㎡</v>
          </cell>
          <cell r="E319">
            <v>5059</v>
          </cell>
          <cell r="F319">
            <v>315</v>
          </cell>
          <cell r="G319">
            <v>5059</v>
          </cell>
          <cell r="H319">
            <v>396</v>
          </cell>
          <cell r="I319">
            <v>5059</v>
          </cell>
          <cell r="P319" t="str">
            <v>기전</v>
          </cell>
        </row>
        <row r="320">
          <cell r="A320" t="str">
            <v>스유 6</v>
          </cell>
          <cell r="B320" t="str">
            <v>스펜드럴유리</v>
          </cell>
          <cell r="C320" t="str">
            <v xml:space="preserve"> 6mm</v>
          </cell>
          <cell r="D320" t="str">
            <v>㎡</v>
          </cell>
          <cell r="E320">
            <v>32292</v>
          </cell>
          <cell r="F320">
            <v>316</v>
          </cell>
          <cell r="G320">
            <v>32292</v>
          </cell>
          <cell r="H320">
            <v>396</v>
          </cell>
          <cell r="I320">
            <v>32292</v>
          </cell>
          <cell r="P320" t="str">
            <v>기전</v>
          </cell>
        </row>
        <row r="321">
          <cell r="A321" t="str">
            <v>강유칼12</v>
          </cell>
          <cell r="B321" t="str">
            <v>강화유리</v>
          </cell>
          <cell r="C321" t="str">
            <v>칼라12mm</v>
          </cell>
          <cell r="D321" t="str">
            <v>㎡</v>
          </cell>
          <cell r="E321">
            <v>30914</v>
          </cell>
          <cell r="F321">
            <v>316</v>
          </cell>
          <cell r="G321">
            <v>30914</v>
          </cell>
          <cell r="H321">
            <v>398</v>
          </cell>
          <cell r="I321">
            <v>48653</v>
          </cell>
          <cell r="P321" t="str">
            <v>기전</v>
          </cell>
        </row>
        <row r="322">
          <cell r="A322" t="str">
            <v>복유투12</v>
          </cell>
          <cell r="B322" t="str">
            <v>복층유리</v>
          </cell>
          <cell r="C322" t="str">
            <v>투명12mm(3CL+A6+3CL)</v>
          </cell>
          <cell r="D322" t="str">
            <v>㎡</v>
          </cell>
          <cell r="E322">
            <v>14994</v>
          </cell>
          <cell r="F322">
            <v>329</v>
          </cell>
          <cell r="G322">
            <v>14994</v>
          </cell>
          <cell r="H322">
            <v>395</v>
          </cell>
          <cell r="I322">
            <v>17222</v>
          </cell>
          <cell r="P322" t="str">
            <v>기전</v>
          </cell>
        </row>
        <row r="323">
          <cell r="A323" t="str">
            <v>복유칼18</v>
          </cell>
          <cell r="B323" t="str">
            <v>복층유리</v>
          </cell>
          <cell r="C323" t="str">
            <v>칼라18mm(6CL+A6+6CL)</v>
          </cell>
          <cell r="D323" t="str">
            <v>㎡</v>
          </cell>
          <cell r="E323">
            <v>24300</v>
          </cell>
          <cell r="F323">
            <v>316</v>
          </cell>
          <cell r="G323">
            <v>24300</v>
          </cell>
          <cell r="H323">
            <v>397</v>
          </cell>
          <cell r="I323">
            <v>28524</v>
          </cell>
          <cell r="P323" t="str">
            <v>기전</v>
          </cell>
        </row>
        <row r="324">
          <cell r="A324" t="str">
            <v>강도922</v>
          </cell>
          <cell r="B324" t="str">
            <v>강화유리도아</v>
          </cell>
          <cell r="C324" t="str">
            <v>900*2200 투명,시공도</v>
          </cell>
          <cell r="D324" t="str">
            <v>짝</v>
          </cell>
          <cell r="E324">
            <v>145000</v>
          </cell>
          <cell r="H324">
            <v>371</v>
          </cell>
          <cell r="I324">
            <v>145000</v>
          </cell>
          <cell r="P324" t="str">
            <v>기전</v>
          </cell>
        </row>
        <row r="325">
          <cell r="A325" t="str">
            <v>강도721</v>
          </cell>
          <cell r="B325" t="str">
            <v>강화유리도아</v>
          </cell>
          <cell r="C325" t="str">
            <v>750*2100 투명,시공도</v>
          </cell>
          <cell r="D325" t="str">
            <v>짝</v>
          </cell>
          <cell r="E325">
            <v>121000</v>
          </cell>
          <cell r="H325">
            <v>371</v>
          </cell>
          <cell r="I325">
            <v>121000</v>
          </cell>
          <cell r="P325" t="str">
            <v>기전</v>
          </cell>
        </row>
        <row r="326">
          <cell r="A326" t="str">
            <v>인서9</v>
          </cell>
          <cell r="B326" t="str">
            <v>인서트</v>
          </cell>
          <cell r="C326" t="str">
            <v>Φ9</v>
          </cell>
          <cell r="D326" t="str">
            <v>개</v>
          </cell>
          <cell r="E326">
            <v>36</v>
          </cell>
          <cell r="F326">
            <v>343</v>
          </cell>
          <cell r="G326">
            <v>36</v>
          </cell>
          <cell r="H326">
            <v>98</v>
          </cell>
          <cell r="I326">
            <v>40</v>
          </cell>
          <cell r="P326" t="str">
            <v>기전</v>
          </cell>
        </row>
        <row r="327">
          <cell r="A327" t="str">
            <v>달볼9</v>
          </cell>
          <cell r="B327" t="str">
            <v>달대볼트</v>
          </cell>
          <cell r="C327" t="str">
            <v>Φ9*1m 방청도장</v>
          </cell>
          <cell r="D327" t="str">
            <v>개</v>
          </cell>
          <cell r="E327">
            <v>280</v>
          </cell>
          <cell r="F327">
            <v>357</v>
          </cell>
          <cell r="G327">
            <v>280</v>
          </cell>
          <cell r="H327">
            <v>350</v>
          </cell>
          <cell r="I327">
            <v>482</v>
          </cell>
          <cell r="P327" t="str">
            <v>기전</v>
          </cell>
        </row>
        <row r="328">
          <cell r="A328" t="str">
            <v>캐찬12</v>
          </cell>
          <cell r="B328" t="str">
            <v>캐링찬넬</v>
          </cell>
          <cell r="C328" t="str">
            <v>38*12*1.2t</v>
          </cell>
          <cell r="D328" t="str">
            <v>m</v>
          </cell>
          <cell r="E328">
            <v>340</v>
          </cell>
          <cell r="F328">
            <v>356</v>
          </cell>
          <cell r="G328">
            <v>340</v>
          </cell>
          <cell r="H328">
            <v>349</v>
          </cell>
          <cell r="I328">
            <v>583</v>
          </cell>
          <cell r="P328" t="str">
            <v>기전</v>
          </cell>
        </row>
        <row r="329">
          <cell r="A329" t="str">
            <v>마찬12</v>
          </cell>
          <cell r="B329" t="str">
            <v>마이너찬넬</v>
          </cell>
          <cell r="C329" t="str">
            <v>19*10*1.2t</v>
          </cell>
          <cell r="D329" t="str">
            <v>m</v>
          </cell>
          <cell r="E329">
            <v>397</v>
          </cell>
          <cell r="H329">
            <v>349</v>
          </cell>
          <cell r="I329">
            <v>397</v>
          </cell>
          <cell r="P329" t="str">
            <v>기전</v>
          </cell>
        </row>
        <row r="330">
          <cell r="A330" t="str">
            <v>행핀23</v>
          </cell>
          <cell r="B330" t="str">
            <v>행거 및 핀</v>
          </cell>
          <cell r="C330" t="str">
            <v>110*23*18*2.3t</v>
          </cell>
          <cell r="D330" t="str">
            <v>조</v>
          </cell>
          <cell r="E330">
            <v>60</v>
          </cell>
          <cell r="F330">
            <v>356</v>
          </cell>
          <cell r="G330">
            <v>60</v>
          </cell>
          <cell r="H330">
            <v>349</v>
          </cell>
          <cell r="I330">
            <v>118</v>
          </cell>
          <cell r="P330" t="str">
            <v>기전</v>
          </cell>
        </row>
        <row r="331">
          <cell r="A331" t="str">
            <v>찬크12</v>
          </cell>
          <cell r="B331" t="str">
            <v>찬넬크립</v>
          </cell>
          <cell r="C331" t="str">
            <v>34*34*1.2t</v>
          </cell>
          <cell r="D331" t="str">
            <v>조</v>
          </cell>
          <cell r="E331">
            <v>50</v>
          </cell>
          <cell r="F331">
            <v>356</v>
          </cell>
          <cell r="G331">
            <v>50</v>
          </cell>
          <cell r="H331">
            <v>349</v>
          </cell>
          <cell r="I331">
            <v>106</v>
          </cell>
          <cell r="P331" t="str">
            <v>기전</v>
          </cell>
        </row>
        <row r="332">
          <cell r="A332" t="str">
            <v>캐조05</v>
          </cell>
          <cell r="B332" t="str">
            <v>캐링조인트</v>
          </cell>
          <cell r="C332" t="str">
            <v>90*40*13*0.5t</v>
          </cell>
          <cell r="D332" t="str">
            <v>조</v>
          </cell>
          <cell r="E332">
            <v>40</v>
          </cell>
          <cell r="F332">
            <v>356</v>
          </cell>
          <cell r="G332">
            <v>40</v>
          </cell>
          <cell r="H332">
            <v>349</v>
          </cell>
          <cell r="I332">
            <v>127</v>
          </cell>
          <cell r="P332" t="str">
            <v>기전</v>
          </cell>
        </row>
        <row r="333">
          <cell r="A333" t="str">
            <v>DB05</v>
          </cell>
          <cell r="B333" t="str">
            <v>D-M.BAR</v>
          </cell>
          <cell r="C333" t="str">
            <v>45*19*0.5t GAL</v>
          </cell>
          <cell r="D333" t="str">
            <v>m</v>
          </cell>
          <cell r="E333">
            <v>300</v>
          </cell>
          <cell r="F333">
            <v>356</v>
          </cell>
          <cell r="G333">
            <v>300</v>
          </cell>
          <cell r="H333">
            <v>349</v>
          </cell>
          <cell r="I333">
            <v>490</v>
          </cell>
          <cell r="P333" t="str">
            <v>기전</v>
          </cell>
        </row>
        <row r="334">
          <cell r="A334" t="str">
            <v>DB크05</v>
          </cell>
          <cell r="B334" t="str">
            <v>D-M.BAR 크립</v>
          </cell>
          <cell r="C334" t="str">
            <v>34*38*47*0.5t</v>
          </cell>
          <cell r="D334" t="str">
            <v>조</v>
          </cell>
          <cell r="E334">
            <v>30</v>
          </cell>
          <cell r="F334">
            <v>356</v>
          </cell>
          <cell r="G334">
            <v>30</v>
          </cell>
          <cell r="H334">
            <v>349</v>
          </cell>
          <cell r="I334">
            <v>52</v>
          </cell>
          <cell r="P334" t="str">
            <v>기전</v>
          </cell>
        </row>
        <row r="335">
          <cell r="A335" t="str">
            <v>DB죠05</v>
          </cell>
          <cell r="B335" t="str">
            <v>D-M.BAR 죠인트</v>
          </cell>
          <cell r="C335" t="str">
            <v>100*23*0.5t</v>
          </cell>
          <cell r="D335" t="str">
            <v>조</v>
          </cell>
          <cell r="E335">
            <v>35</v>
          </cell>
          <cell r="F335">
            <v>356</v>
          </cell>
          <cell r="G335">
            <v>35</v>
          </cell>
          <cell r="H335">
            <v>349</v>
          </cell>
          <cell r="I335">
            <v>65</v>
          </cell>
          <cell r="P335" t="str">
            <v>기전</v>
          </cell>
        </row>
        <row r="336">
          <cell r="A336" t="str">
            <v>A몰Z15</v>
          </cell>
          <cell r="B336" t="str">
            <v>AL 몰딩</v>
          </cell>
          <cell r="C336" t="str">
            <v>Z형 30*25*1.5코팅</v>
          </cell>
          <cell r="D336" t="str">
            <v>m</v>
          </cell>
          <cell r="E336">
            <v>1120</v>
          </cell>
          <cell r="H336">
            <v>351</v>
          </cell>
          <cell r="I336">
            <v>1120</v>
          </cell>
          <cell r="P336" t="str">
            <v>기전</v>
          </cell>
        </row>
        <row r="337">
          <cell r="A337" t="str">
            <v>A몰칼15</v>
          </cell>
          <cell r="B337" t="str">
            <v>AL 몰딩</v>
          </cell>
          <cell r="C337" t="str">
            <v>칼라 25*15*10*15</v>
          </cell>
          <cell r="D337" t="str">
            <v>m</v>
          </cell>
          <cell r="E337">
            <v>1260</v>
          </cell>
          <cell r="H337">
            <v>350</v>
          </cell>
          <cell r="I337">
            <v>1260</v>
          </cell>
          <cell r="P337" t="str">
            <v>기전</v>
          </cell>
        </row>
        <row r="338">
          <cell r="A338" t="str">
            <v>A스05</v>
          </cell>
          <cell r="B338" t="str">
            <v>AL 스펜드럴</v>
          </cell>
          <cell r="C338" t="str">
            <v>W-100 무공 0.5</v>
          </cell>
          <cell r="D338" t="str">
            <v>㎡</v>
          </cell>
          <cell r="E338">
            <v>26000</v>
          </cell>
          <cell r="F338">
            <v>356</v>
          </cell>
          <cell r="G338">
            <v>26000</v>
          </cell>
          <cell r="H338">
            <v>457</v>
          </cell>
          <cell r="I338">
            <v>28400</v>
          </cell>
          <cell r="P338" t="str">
            <v>기전</v>
          </cell>
        </row>
        <row r="339">
          <cell r="A339" t="str">
            <v>A천08</v>
          </cell>
          <cell r="B339" t="str">
            <v>AL 천정재(타일)</v>
          </cell>
          <cell r="C339" t="str">
            <v>300*300*0.8 무공</v>
          </cell>
          <cell r="D339" t="str">
            <v>㎡</v>
          </cell>
          <cell r="E339">
            <v>62200</v>
          </cell>
          <cell r="H339">
            <v>458</v>
          </cell>
          <cell r="I339">
            <v>62200</v>
          </cell>
          <cell r="P339" t="str">
            <v>기전</v>
          </cell>
        </row>
        <row r="340">
          <cell r="A340" t="str">
            <v>AF20</v>
          </cell>
          <cell r="B340" t="str">
            <v>ACCESS FLOOR(STL)</v>
          </cell>
          <cell r="C340" t="str">
            <v>H=200,전도성타일마감,시공도</v>
          </cell>
          <cell r="D340" t="str">
            <v>㎡</v>
          </cell>
          <cell r="E340">
            <v>82000</v>
          </cell>
          <cell r="H340">
            <v>417</v>
          </cell>
          <cell r="I340">
            <v>82000</v>
          </cell>
          <cell r="P340" t="str">
            <v>기전</v>
          </cell>
        </row>
        <row r="341">
          <cell r="A341" t="str">
            <v>AF30</v>
          </cell>
          <cell r="B341" t="str">
            <v>ACCESS FLOOR(STL)</v>
          </cell>
          <cell r="C341" t="str">
            <v>H=300,전도성타일마감,시공도</v>
          </cell>
          <cell r="D341" t="str">
            <v>㎡</v>
          </cell>
          <cell r="E341">
            <v>82000</v>
          </cell>
          <cell r="H341">
            <v>417</v>
          </cell>
          <cell r="I341">
            <v>82000</v>
          </cell>
          <cell r="P341" t="str">
            <v>기전</v>
          </cell>
        </row>
        <row r="342">
          <cell r="A342" t="str">
            <v>황줄12</v>
          </cell>
          <cell r="B342" t="str">
            <v>황동 줄눈대</v>
          </cell>
          <cell r="C342" t="str">
            <v>4.5*2.5*12</v>
          </cell>
          <cell r="D342" t="str">
            <v>m</v>
          </cell>
          <cell r="E342">
            <v>344</v>
          </cell>
          <cell r="H342">
            <v>353</v>
          </cell>
          <cell r="I342">
            <v>344</v>
          </cell>
          <cell r="P342" t="str">
            <v>기전</v>
          </cell>
        </row>
        <row r="343">
          <cell r="A343" t="str">
            <v>걸비..</v>
          </cell>
          <cell r="B343" t="str">
            <v>걸레받이비드(SST'L)</v>
          </cell>
          <cell r="C343" t="str">
            <v>KB151</v>
          </cell>
          <cell r="D343" t="str">
            <v>m</v>
          </cell>
          <cell r="E343">
            <v>2500</v>
          </cell>
          <cell r="H343">
            <v>351</v>
          </cell>
          <cell r="I343">
            <v>2500</v>
          </cell>
          <cell r="P343" t="str">
            <v>기전</v>
          </cell>
        </row>
        <row r="344">
          <cell r="A344" t="str">
            <v>석보95</v>
          </cell>
          <cell r="B344" t="str">
            <v>석고보드</v>
          </cell>
          <cell r="C344" t="str">
            <v>9.5mm*3'*8'</v>
          </cell>
          <cell r="D344" t="str">
            <v>㎡</v>
          </cell>
          <cell r="E344">
            <v>1810</v>
          </cell>
          <cell r="F344">
            <v>354</v>
          </cell>
          <cell r="G344">
            <v>1810</v>
          </cell>
          <cell r="H344">
            <v>451</v>
          </cell>
          <cell r="I344">
            <v>1773</v>
          </cell>
          <cell r="P344" t="str">
            <v>기전</v>
          </cell>
        </row>
        <row r="345">
          <cell r="A345" t="str">
            <v>시텍6</v>
          </cell>
          <cell r="B345" t="str">
            <v>시멘트계텍스</v>
          </cell>
          <cell r="C345" t="str">
            <v>6mm</v>
          </cell>
          <cell r="D345" t="str">
            <v>㎡</v>
          </cell>
          <cell r="E345">
            <v>3500</v>
          </cell>
          <cell r="H345">
            <v>455</v>
          </cell>
          <cell r="I345">
            <v>3500</v>
          </cell>
          <cell r="P345" t="str">
            <v>기전</v>
          </cell>
        </row>
        <row r="346">
          <cell r="A346" t="str">
            <v>밤라4</v>
          </cell>
          <cell r="B346" t="str">
            <v>밤라이트</v>
          </cell>
          <cell r="C346" t="str">
            <v>4mm*4'*8'</v>
          </cell>
          <cell r="D346" t="str">
            <v>㎡</v>
          </cell>
          <cell r="E346">
            <v>3176</v>
          </cell>
          <cell r="F346">
            <v>341</v>
          </cell>
          <cell r="G346">
            <v>3176</v>
          </cell>
          <cell r="H346">
            <v>451</v>
          </cell>
          <cell r="I346">
            <v>3654</v>
          </cell>
          <cell r="P346" t="str">
            <v>기전</v>
          </cell>
        </row>
        <row r="347">
          <cell r="A347" t="str">
            <v>암텍12</v>
          </cell>
          <cell r="B347" t="str">
            <v>암면텍스</v>
          </cell>
          <cell r="C347" t="str">
            <v>12mm M-BAR용 300*600</v>
          </cell>
          <cell r="D347" t="str">
            <v>㎡</v>
          </cell>
          <cell r="E347">
            <v>6000</v>
          </cell>
          <cell r="F347">
            <v>355</v>
          </cell>
          <cell r="G347">
            <v>6000</v>
          </cell>
          <cell r="H347">
            <v>455</v>
          </cell>
          <cell r="I347">
            <v>6900</v>
          </cell>
          <cell r="P347" t="str">
            <v>기전</v>
          </cell>
        </row>
        <row r="348">
          <cell r="A348" t="str">
            <v>무타3</v>
          </cell>
          <cell r="B348" t="str">
            <v>무석면디럭스타일</v>
          </cell>
          <cell r="C348" t="str">
            <v>300*300*3t</v>
          </cell>
          <cell r="D348" t="str">
            <v>㎡</v>
          </cell>
          <cell r="E348">
            <v>3939</v>
          </cell>
          <cell r="F348">
            <v>347</v>
          </cell>
          <cell r="G348">
            <v>3939</v>
          </cell>
          <cell r="H348">
            <v>412</v>
          </cell>
          <cell r="I348">
            <v>3900</v>
          </cell>
          <cell r="P348" t="str">
            <v>기전</v>
          </cell>
        </row>
        <row r="349">
          <cell r="A349" t="str">
            <v>화칸20</v>
          </cell>
          <cell r="B349" t="str">
            <v>화장실칸막이</v>
          </cell>
          <cell r="C349" t="str">
            <v>큐비클 20mm</v>
          </cell>
          <cell r="D349" t="str">
            <v>㎡</v>
          </cell>
          <cell r="E349">
            <v>45000</v>
          </cell>
          <cell r="F349">
            <v>353</v>
          </cell>
          <cell r="G349">
            <v>45000</v>
          </cell>
          <cell r="H349">
            <v>459</v>
          </cell>
          <cell r="I349">
            <v>60000</v>
          </cell>
          <cell r="P349" t="str">
            <v>기전</v>
          </cell>
        </row>
        <row r="350">
          <cell r="A350" t="str">
            <v>폼타이30</v>
          </cell>
          <cell r="B350" t="str">
            <v>Form Tie</v>
          </cell>
          <cell r="C350" t="str">
            <v>D-Type,300mm</v>
          </cell>
          <cell r="D350" t="str">
            <v>조</v>
          </cell>
          <cell r="E350">
            <v>850</v>
          </cell>
          <cell r="H350">
            <v>149</v>
          </cell>
          <cell r="I350">
            <v>850</v>
          </cell>
          <cell r="K350">
            <v>850</v>
          </cell>
          <cell r="P350" t="str">
            <v>최종식</v>
          </cell>
        </row>
        <row r="351">
          <cell r="A351" t="str">
            <v>다발20</v>
          </cell>
          <cell r="B351" t="str">
            <v>다발관</v>
          </cell>
          <cell r="C351" t="str">
            <v>200형</v>
          </cell>
          <cell r="D351" t="str">
            <v>m</v>
          </cell>
          <cell r="E351">
            <v>6000</v>
          </cell>
          <cell r="I351">
            <v>6000</v>
          </cell>
          <cell r="K351">
            <v>6000</v>
          </cell>
          <cell r="P351" t="str">
            <v>김응원</v>
          </cell>
        </row>
        <row r="352">
          <cell r="A352" t="str">
            <v>팁.노파</v>
          </cell>
          <cell r="B352" t="str">
            <v>팁</v>
          </cell>
          <cell r="C352" t="str">
            <v>노면파쇄기</v>
          </cell>
          <cell r="D352" t="str">
            <v>개</v>
          </cell>
          <cell r="E352">
            <v>6100</v>
          </cell>
          <cell r="I352">
            <v>6100</v>
          </cell>
          <cell r="K352">
            <v>6100</v>
          </cell>
          <cell r="P352" t="str">
            <v>권광오</v>
          </cell>
        </row>
        <row r="353">
          <cell r="A353" t="str">
            <v>빗자루.</v>
          </cell>
          <cell r="B353" t="str">
            <v>빗자루</v>
          </cell>
          <cell r="D353" t="str">
            <v>개</v>
          </cell>
          <cell r="E353">
            <v>2000</v>
          </cell>
          <cell r="I353">
            <v>2000</v>
          </cell>
          <cell r="K353">
            <v>2000</v>
          </cell>
          <cell r="P353" t="str">
            <v>권광오</v>
          </cell>
        </row>
        <row r="354">
          <cell r="A354" t="str">
            <v>융도황색</v>
          </cell>
          <cell r="B354" t="str">
            <v>융착성 도료</v>
          </cell>
          <cell r="C354" t="str">
            <v>황색</v>
          </cell>
          <cell r="D354" t="str">
            <v>kg</v>
          </cell>
          <cell r="E354">
            <v>650</v>
          </cell>
          <cell r="I354">
            <v>650</v>
          </cell>
          <cell r="K354">
            <v>650</v>
          </cell>
          <cell r="P354" t="str">
            <v>김응원</v>
          </cell>
        </row>
        <row r="355">
          <cell r="A355" t="str">
            <v>융도백색</v>
          </cell>
          <cell r="B355" t="str">
            <v>융착성 도료</v>
          </cell>
          <cell r="C355" t="str">
            <v>백색</v>
          </cell>
          <cell r="D355" t="str">
            <v>kg</v>
          </cell>
          <cell r="E355">
            <v>650</v>
          </cell>
          <cell r="I355">
            <v>650</v>
          </cell>
          <cell r="K355">
            <v>650</v>
          </cell>
          <cell r="P355" t="str">
            <v>김영민</v>
          </cell>
        </row>
        <row r="356">
          <cell r="A356" t="str">
            <v>유리비드</v>
          </cell>
          <cell r="B356" t="str">
            <v>유리알(비드)</v>
          </cell>
          <cell r="D356" t="str">
            <v>kg</v>
          </cell>
          <cell r="E356">
            <v>550</v>
          </cell>
          <cell r="I356">
            <v>550</v>
          </cell>
          <cell r="K356">
            <v>550</v>
          </cell>
          <cell r="P356" t="str">
            <v>김응원</v>
          </cell>
        </row>
        <row r="357">
          <cell r="A357" t="str">
            <v>프이차도</v>
          </cell>
          <cell r="B357" t="str">
            <v>프라이머</v>
          </cell>
          <cell r="C357" t="str">
            <v>차선도색용</v>
          </cell>
          <cell r="D357" t="str">
            <v>kg</v>
          </cell>
          <cell r="E357">
            <v>833</v>
          </cell>
          <cell r="I357">
            <v>833</v>
          </cell>
          <cell r="K357">
            <v>833</v>
          </cell>
          <cell r="P357" t="str">
            <v>김응원</v>
          </cell>
        </row>
        <row r="358">
          <cell r="A358" t="str">
            <v>아스78</v>
          </cell>
          <cell r="B358" t="str">
            <v>아스콘</v>
          </cell>
          <cell r="C358" t="str">
            <v>#78</v>
          </cell>
          <cell r="D358" t="str">
            <v>㎥</v>
          </cell>
          <cell r="E358">
            <v>232</v>
          </cell>
          <cell r="I358">
            <v>232</v>
          </cell>
          <cell r="K358">
            <v>232</v>
          </cell>
          <cell r="P358" t="str">
            <v>김응원</v>
          </cell>
        </row>
        <row r="359">
          <cell r="A359" t="str">
            <v>아스46</v>
          </cell>
          <cell r="B359" t="str">
            <v>아스콘</v>
          </cell>
          <cell r="C359" t="str">
            <v>#467</v>
          </cell>
          <cell r="D359" t="str">
            <v>㎥</v>
          </cell>
          <cell r="E359">
            <v>232</v>
          </cell>
          <cell r="I359">
            <v>232</v>
          </cell>
          <cell r="K359">
            <v>232</v>
          </cell>
          <cell r="P359" t="str">
            <v>김응원</v>
          </cell>
        </row>
        <row r="360">
          <cell r="A360" t="str">
            <v>아유택코</v>
          </cell>
          <cell r="B360" t="str">
            <v>아스팔트 유제</v>
          </cell>
          <cell r="C360" t="str">
            <v>RSC-4(택코팅)</v>
          </cell>
          <cell r="D360" t="str">
            <v>ℓ</v>
          </cell>
          <cell r="E360">
            <v>232</v>
          </cell>
          <cell r="I360">
            <v>232</v>
          </cell>
          <cell r="K360">
            <v>232</v>
          </cell>
          <cell r="P360" t="str">
            <v>김응원</v>
          </cell>
        </row>
        <row r="361">
          <cell r="A361" t="str">
            <v>아유프코</v>
          </cell>
          <cell r="B361" t="str">
            <v>아스팔트 유제</v>
          </cell>
          <cell r="C361" t="str">
            <v>RSC-3(프라임코팅)</v>
          </cell>
          <cell r="D361" t="str">
            <v>ℓ</v>
          </cell>
          <cell r="E361">
            <v>232</v>
          </cell>
          <cell r="I361">
            <v>232</v>
          </cell>
          <cell r="K361">
            <v>232</v>
          </cell>
          <cell r="P361" t="str">
            <v>김응원</v>
          </cell>
        </row>
        <row r="362">
          <cell r="A362" t="str">
            <v>스그55115</v>
          </cell>
          <cell r="B362" t="str">
            <v>스틸 그레이팅</v>
          </cell>
          <cell r="C362" t="str">
            <v>550x1,100x50</v>
          </cell>
          <cell r="D362" t="str">
            <v>개</v>
          </cell>
          <cell r="E362">
            <v>6000</v>
          </cell>
          <cell r="I362">
            <v>6000</v>
          </cell>
          <cell r="K362">
            <v>6000</v>
          </cell>
          <cell r="P362" t="str">
            <v>김응원</v>
          </cell>
        </row>
        <row r="363">
          <cell r="A363" t="str">
            <v>흄관60칼본</v>
          </cell>
          <cell r="B363" t="str">
            <v>흄관</v>
          </cell>
          <cell r="C363" t="str">
            <v>600A,소켓식</v>
          </cell>
          <cell r="D363" t="str">
            <v>본</v>
          </cell>
          <cell r="E363">
            <v>12000</v>
          </cell>
          <cell r="I363">
            <v>12000</v>
          </cell>
          <cell r="K363">
            <v>12000</v>
          </cell>
          <cell r="P363" t="str">
            <v>김응원</v>
          </cell>
        </row>
        <row r="364">
          <cell r="A364" t="str">
            <v>흄관60칼m</v>
          </cell>
          <cell r="B364" t="str">
            <v>흄관</v>
          </cell>
          <cell r="C364" t="str">
            <v>600A,소켓식</v>
          </cell>
          <cell r="D364" t="str">
            <v>m</v>
          </cell>
          <cell r="E364">
            <v>4800</v>
          </cell>
          <cell r="I364">
            <v>4800</v>
          </cell>
          <cell r="K364">
            <v>4800</v>
          </cell>
          <cell r="P364" t="str">
            <v>김응원</v>
          </cell>
        </row>
        <row r="365">
          <cell r="A365" t="str">
            <v>고방..</v>
          </cell>
          <cell r="B365" t="str">
            <v>고점도방수액</v>
          </cell>
          <cell r="C365" t="str">
            <v>..</v>
          </cell>
          <cell r="D365" t="str">
            <v>ℓ</v>
          </cell>
          <cell r="E365">
            <v>194</v>
          </cell>
          <cell r="H365">
            <v>15</v>
          </cell>
          <cell r="I365">
            <v>194</v>
          </cell>
          <cell r="J365">
            <v>240</v>
          </cell>
          <cell r="K365">
            <v>222</v>
          </cell>
          <cell r="P365" t="str">
            <v>김정헌</v>
          </cell>
        </row>
        <row r="366">
          <cell r="A366" t="str">
            <v>소석..</v>
          </cell>
          <cell r="B366" t="str">
            <v>소석회</v>
          </cell>
          <cell r="C366" t="str">
            <v>..</v>
          </cell>
          <cell r="D366" t="str">
            <v>kg</v>
          </cell>
          <cell r="E366">
            <v>100</v>
          </cell>
          <cell r="I366">
            <v>100</v>
          </cell>
          <cell r="K366">
            <v>100</v>
          </cell>
          <cell r="P366" t="str">
            <v>김정헌</v>
          </cell>
        </row>
        <row r="367">
          <cell r="A367" t="str">
            <v>PVC관200</v>
          </cell>
          <cell r="B367" t="str">
            <v>PVC관</v>
          </cell>
          <cell r="C367" t="str">
            <v>Φ200</v>
          </cell>
          <cell r="D367" t="str">
            <v>m</v>
          </cell>
          <cell r="E367">
            <v>100</v>
          </cell>
          <cell r="I367">
            <v>100</v>
          </cell>
          <cell r="K367">
            <v>100</v>
          </cell>
          <cell r="P367" t="str">
            <v>김정헌</v>
          </cell>
        </row>
        <row r="368">
          <cell r="A368" t="str">
            <v>스그70</v>
          </cell>
          <cell r="B368" t="str">
            <v>스틸그레이팅</v>
          </cell>
          <cell r="C368" t="str">
            <v>횡단측구용(하중20ton),995x700</v>
          </cell>
          <cell r="D368" t="str">
            <v>㎡</v>
          </cell>
          <cell r="E368">
            <v>116857</v>
          </cell>
          <cell r="H368">
            <v>177</v>
          </cell>
          <cell r="I368">
            <v>116857</v>
          </cell>
          <cell r="K368">
            <v>116857</v>
          </cell>
          <cell r="L368" t="str">
            <v>*조당81,800원</v>
          </cell>
          <cell r="P368" t="str">
            <v>김정헌</v>
          </cell>
        </row>
        <row r="369">
          <cell r="A369" t="str">
            <v>VR관15</v>
          </cell>
          <cell r="B369" t="str">
            <v>V.R관(진동 및 전압철근콘크리트관)</v>
          </cell>
          <cell r="C369" t="str">
            <v>D1500</v>
          </cell>
          <cell r="D369" t="str">
            <v>본</v>
          </cell>
          <cell r="E369">
            <v>20000</v>
          </cell>
          <cell r="I369">
            <v>20000</v>
          </cell>
          <cell r="K369">
            <v>20000</v>
          </cell>
          <cell r="P369" t="str">
            <v>우수(유성제)</v>
          </cell>
        </row>
        <row r="370">
          <cell r="A370" t="str">
            <v>VR관12</v>
          </cell>
          <cell r="B370" t="str">
            <v>V.R관(진동 및 전압철근콘크리트관)</v>
          </cell>
          <cell r="C370" t="str">
            <v>D1200</v>
          </cell>
          <cell r="D370" t="str">
            <v>본</v>
          </cell>
          <cell r="E370">
            <v>15000</v>
          </cell>
          <cell r="I370">
            <v>15000</v>
          </cell>
          <cell r="K370">
            <v>15000</v>
          </cell>
          <cell r="P370" t="str">
            <v>우수(유성제)</v>
          </cell>
        </row>
        <row r="371">
          <cell r="A371" t="str">
            <v>비닐양생</v>
          </cell>
          <cell r="B371" t="str">
            <v>양생재</v>
          </cell>
          <cell r="C371" t="str">
            <v>비닐재</v>
          </cell>
          <cell r="D371" t="str">
            <v>kg</v>
          </cell>
          <cell r="E371">
            <v>1200</v>
          </cell>
          <cell r="I371">
            <v>1200</v>
          </cell>
          <cell r="J371">
            <v>102</v>
          </cell>
          <cell r="K371">
            <v>1200</v>
          </cell>
          <cell r="P371" t="str">
            <v>우수(유성제)</v>
          </cell>
        </row>
        <row r="372">
          <cell r="A372" t="str">
            <v>S뚜551105</v>
          </cell>
          <cell r="B372" t="str">
            <v>STEEL뚜껑</v>
          </cell>
          <cell r="C372" t="str">
            <v>550x1,100x50,주철</v>
          </cell>
          <cell r="D372" t="str">
            <v>개</v>
          </cell>
          <cell r="E372">
            <v>92500</v>
          </cell>
          <cell r="H372">
            <v>175</v>
          </cell>
          <cell r="I372">
            <v>92500</v>
          </cell>
          <cell r="K372">
            <v>92500</v>
          </cell>
          <cell r="P372" t="str">
            <v>우수(유성제)</v>
          </cell>
        </row>
        <row r="373">
          <cell r="A373" t="str">
            <v>차매37</v>
          </cell>
          <cell r="B373" t="str">
            <v>차수매트</v>
          </cell>
          <cell r="C373" t="str">
            <v>3T/M,600g/㎡이상</v>
          </cell>
          <cell r="D373" t="str">
            <v>㎡</v>
          </cell>
          <cell r="E373">
            <v>3200</v>
          </cell>
          <cell r="H373">
            <v>217</v>
          </cell>
          <cell r="I373">
            <v>3200</v>
          </cell>
          <cell r="K373">
            <v>3200</v>
          </cell>
          <cell r="P373" t="str">
            <v>최종식</v>
          </cell>
        </row>
        <row r="374">
          <cell r="A374" t="str">
            <v>섬유10</v>
          </cell>
          <cell r="B374" t="str">
            <v>섬유대</v>
          </cell>
          <cell r="C374" t="str">
            <v>평균두께10cm</v>
          </cell>
          <cell r="D374" t="str">
            <v>㎡</v>
          </cell>
          <cell r="E374">
            <v>4400</v>
          </cell>
          <cell r="H374">
            <v>222</v>
          </cell>
          <cell r="I374">
            <v>4400</v>
          </cell>
          <cell r="K374">
            <v>4400</v>
          </cell>
          <cell r="P374" t="str">
            <v>우수(유성제)</v>
          </cell>
        </row>
        <row r="375">
          <cell r="A375" t="str">
            <v>기매1030</v>
          </cell>
          <cell r="B375" t="str">
            <v>기초매트</v>
          </cell>
          <cell r="C375" t="str">
            <v>10T/M,300g/㎡</v>
          </cell>
          <cell r="D375" t="str">
            <v>㎡</v>
          </cell>
          <cell r="E375">
            <v>2000</v>
          </cell>
          <cell r="H375">
            <v>222</v>
          </cell>
          <cell r="I375">
            <v>2000</v>
          </cell>
          <cell r="K375">
            <v>2000</v>
          </cell>
          <cell r="P375" t="str">
            <v>우수(유성제)</v>
          </cell>
        </row>
        <row r="376">
          <cell r="A376" t="str">
            <v>살충로얄</v>
          </cell>
          <cell r="B376" t="str">
            <v>로얄벤</v>
          </cell>
          <cell r="C376" t="str">
            <v>유제</v>
          </cell>
          <cell r="D376" t="str">
            <v>ℓ</v>
          </cell>
          <cell r="E376">
            <v>32000</v>
          </cell>
          <cell r="H376">
            <v>1239</v>
          </cell>
          <cell r="I376">
            <v>32000</v>
          </cell>
          <cell r="K376">
            <v>32000</v>
          </cell>
          <cell r="P376" t="str">
            <v>김영민</v>
          </cell>
        </row>
        <row r="377">
          <cell r="A377" t="str">
            <v>살충케이</v>
          </cell>
          <cell r="B377" t="str">
            <v>케이오벤</v>
          </cell>
          <cell r="C377" t="str">
            <v>유제</v>
          </cell>
          <cell r="D377" t="str">
            <v>ℓ</v>
          </cell>
          <cell r="E377">
            <v>30000</v>
          </cell>
          <cell r="H377">
            <v>1239</v>
          </cell>
          <cell r="I377">
            <v>30000</v>
          </cell>
          <cell r="K377">
            <v>30000</v>
          </cell>
          <cell r="P377" t="str">
            <v>김영민</v>
          </cell>
        </row>
        <row r="378">
          <cell r="A378" t="str">
            <v>살충슈퍼</v>
          </cell>
          <cell r="B378" t="str">
            <v>슈퍼벤</v>
          </cell>
          <cell r="C378" t="str">
            <v>유제</v>
          </cell>
          <cell r="D378" t="str">
            <v>ℓ</v>
          </cell>
          <cell r="E378">
            <v>37000</v>
          </cell>
          <cell r="H378">
            <v>1239</v>
          </cell>
          <cell r="I378">
            <v>37000</v>
          </cell>
          <cell r="K378">
            <v>37000</v>
          </cell>
          <cell r="P378" t="str">
            <v>김영민</v>
          </cell>
        </row>
        <row r="379">
          <cell r="A379" t="str">
            <v>살충피리</v>
          </cell>
          <cell r="B379" t="str">
            <v>피리넥스</v>
          </cell>
          <cell r="C379" t="str">
            <v>유제</v>
          </cell>
          <cell r="D379" t="str">
            <v>ℓ</v>
          </cell>
          <cell r="E379">
            <v>27000</v>
          </cell>
          <cell r="H379">
            <v>1239</v>
          </cell>
          <cell r="I379">
            <v>27000</v>
          </cell>
          <cell r="K379">
            <v>27000</v>
          </cell>
          <cell r="P379" t="str">
            <v>김영민</v>
          </cell>
        </row>
        <row r="380">
          <cell r="A380" t="str">
            <v>살충하이</v>
          </cell>
          <cell r="B380" t="str">
            <v>하이프로틴</v>
          </cell>
          <cell r="C380" t="str">
            <v>유제</v>
          </cell>
          <cell r="D380" t="str">
            <v>ℓ</v>
          </cell>
          <cell r="E380">
            <v>37000</v>
          </cell>
          <cell r="H380">
            <v>1239</v>
          </cell>
          <cell r="I380">
            <v>37000</v>
          </cell>
          <cell r="K380">
            <v>37000</v>
          </cell>
          <cell r="P380" t="str">
            <v>김영민</v>
          </cell>
        </row>
        <row r="381">
          <cell r="A381" t="str">
            <v>살균CO</v>
          </cell>
          <cell r="B381" t="str">
            <v>CℓO₂</v>
          </cell>
          <cell r="C381" t="str">
            <v>수화제</v>
          </cell>
          <cell r="D381" t="str">
            <v>ℓ</v>
          </cell>
          <cell r="E381">
            <v>7000</v>
          </cell>
          <cell r="H381">
            <v>222</v>
          </cell>
          <cell r="I381">
            <v>7000</v>
          </cell>
          <cell r="K381">
            <v>7000</v>
          </cell>
          <cell r="P381" t="str">
            <v>김영민</v>
          </cell>
        </row>
        <row r="382">
          <cell r="A382" t="str">
            <v>도청소모</v>
          </cell>
          <cell r="B382" t="str">
            <v>도로청소차 소모품비</v>
          </cell>
          <cell r="C382" t="str">
            <v>6㎥,양흡입용</v>
          </cell>
          <cell r="D382" t="str">
            <v>hr</v>
          </cell>
          <cell r="E382">
            <v>7942.4333333333334</v>
          </cell>
          <cell r="M382">
            <v>7942.4333333333334</v>
          </cell>
          <cell r="P382" t="str">
            <v>김영민</v>
          </cell>
        </row>
        <row r="383">
          <cell r="A383" t="str">
            <v>탈취분사</v>
          </cell>
          <cell r="B383" t="str">
            <v>탈취분사기</v>
          </cell>
          <cell r="C383" t="str">
            <v>#5,편흡입</v>
          </cell>
          <cell r="D383" t="str">
            <v>대</v>
          </cell>
          <cell r="E383">
            <v>6000000</v>
          </cell>
          <cell r="H383">
            <v>755</v>
          </cell>
          <cell r="I383">
            <v>6000000</v>
          </cell>
          <cell r="K383">
            <v>6000000</v>
          </cell>
          <cell r="P383" t="str">
            <v>김영민</v>
          </cell>
        </row>
        <row r="384">
          <cell r="A384" t="str">
            <v>탈취노즐</v>
          </cell>
          <cell r="B384" t="str">
            <v>탈취 Nozzle Header</v>
          </cell>
          <cell r="C384" t="str">
            <v>RING25</v>
          </cell>
          <cell r="D384" t="str">
            <v>개</v>
          </cell>
          <cell r="E384">
            <v>25000</v>
          </cell>
          <cell r="H384">
            <v>755</v>
          </cell>
          <cell r="I384">
            <v>25000</v>
          </cell>
          <cell r="K384">
            <v>25000</v>
          </cell>
          <cell r="P384" t="str">
            <v>김영민</v>
          </cell>
        </row>
        <row r="385">
          <cell r="A385" t="str">
            <v>JB..</v>
          </cell>
          <cell r="B385" t="str">
            <v>Junction Box</v>
          </cell>
          <cell r="C385" t="str">
            <v>380Vx3Φ</v>
          </cell>
          <cell r="D385" t="str">
            <v>개</v>
          </cell>
          <cell r="E385">
            <v>45000</v>
          </cell>
          <cell r="H385">
            <v>835</v>
          </cell>
          <cell r="I385">
            <v>45000</v>
          </cell>
          <cell r="K385">
            <v>45000</v>
          </cell>
          <cell r="P385" t="str">
            <v>김영민</v>
          </cell>
        </row>
        <row r="386">
          <cell r="A386" t="str">
            <v>접동18</v>
          </cell>
          <cell r="B386" t="str">
            <v>접지봉</v>
          </cell>
          <cell r="C386" t="str">
            <v>동봉Φ18x2400mm</v>
          </cell>
          <cell r="D386" t="str">
            <v>개</v>
          </cell>
          <cell r="E386">
            <v>7300</v>
          </cell>
          <cell r="H386">
            <v>887</v>
          </cell>
          <cell r="I386">
            <v>7300</v>
          </cell>
          <cell r="K386">
            <v>7300</v>
          </cell>
          <cell r="P386" t="str">
            <v>김영민</v>
          </cell>
        </row>
        <row r="387">
          <cell r="A387" t="str">
            <v>전케38</v>
          </cell>
          <cell r="B387" t="str">
            <v>전력 케이블</v>
          </cell>
          <cell r="C387" t="str">
            <v>CV38㎟x4P</v>
          </cell>
          <cell r="D387" t="str">
            <v>m</v>
          </cell>
          <cell r="E387">
            <v>7381</v>
          </cell>
          <cell r="H387">
            <v>798</v>
          </cell>
          <cell r="I387">
            <v>7381</v>
          </cell>
          <cell r="K387">
            <v>7381</v>
          </cell>
          <cell r="P387" t="str">
            <v>김영민</v>
          </cell>
        </row>
        <row r="388">
          <cell r="A388" t="str">
            <v>전케60</v>
          </cell>
          <cell r="B388" t="str">
            <v>전력 케이블</v>
          </cell>
          <cell r="C388" t="str">
            <v>CV60㎟x4P</v>
          </cell>
          <cell r="D388" t="str">
            <v>m</v>
          </cell>
          <cell r="E388">
            <v>12404</v>
          </cell>
          <cell r="H388">
            <v>798</v>
          </cell>
          <cell r="I388">
            <v>12404</v>
          </cell>
          <cell r="K388">
            <v>12404</v>
          </cell>
          <cell r="P388" t="str">
            <v>김영민</v>
          </cell>
        </row>
        <row r="389">
          <cell r="A389" t="str">
            <v>제케55</v>
          </cell>
          <cell r="B389" t="str">
            <v>제어 케이블</v>
          </cell>
          <cell r="C389" t="str">
            <v>CV5.5㎟x4P</v>
          </cell>
          <cell r="D389" t="str">
            <v>m</v>
          </cell>
          <cell r="E389">
            <v>300</v>
          </cell>
          <cell r="H389">
            <v>796</v>
          </cell>
          <cell r="I389">
            <v>300</v>
          </cell>
          <cell r="K389">
            <v>300</v>
          </cell>
          <cell r="P389" t="str">
            <v>김영민</v>
          </cell>
        </row>
        <row r="390">
          <cell r="A390" t="str">
            <v>전관54</v>
          </cell>
          <cell r="B390" t="str">
            <v>전선관</v>
          </cell>
          <cell r="C390" t="str">
            <v>Φ54mm,파상형PE</v>
          </cell>
          <cell r="D390" t="str">
            <v>m</v>
          </cell>
          <cell r="E390">
            <v>860</v>
          </cell>
          <cell r="H390">
            <v>825</v>
          </cell>
          <cell r="I390">
            <v>860</v>
          </cell>
          <cell r="K390">
            <v>860</v>
          </cell>
          <cell r="P390" t="str">
            <v>김영민</v>
          </cell>
        </row>
        <row r="391">
          <cell r="A391" t="str">
            <v>고호1.</v>
          </cell>
          <cell r="B391" t="str">
            <v>고압호스</v>
          </cell>
          <cell r="C391" t="str">
            <v>1"x1W(100kg/㎠)</v>
          </cell>
          <cell r="D391" t="str">
            <v>m</v>
          </cell>
          <cell r="E391">
            <v>5720</v>
          </cell>
          <cell r="H391">
            <v>1105</v>
          </cell>
          <cell r="I391">
            <v>5720</v>
          </cell>
          <cell r="K391">
            <v>5720</v>
          </cell>
          <cell r="P391" t="str">
            <v>김영민</v>
          </cell>
        </row>
        <row r="392">
          <cell r="A392" t="str">
            <v>고호14</v>
          </cell>
          <cell r="B392" t="str">
            <v>고압호스</v>
          </cell>
          <cell r="C392" t="str">
            <v>1/4"x1W(100kg/㎠)</v>
          </cell>
          <cell r="D392" t="str">
            <v>m</v>
          </cell>
          <cell r="E392">
            <v>2470</v>
          </cell>
          <cell r="H392">
            <v>1105</v>
          </cell>
          <cell r="I392">
            <v>2470</v>
          </cell>
          <cell r="K392">
            <v>2470</v>
          </cell>
          <cell r="P392" t="str">
            <v>김영민</v>
          </cell>
        </row>
        <row r="393">
          <cell r="A393" t="str">
            <v>고보125</v>
          </cell>
          <cell r="B393" t="str">
            <v>고압호스 보호관</v>
          </cell>
          <cell r="C393" t="str">
            <v>Φ125mm,,파상형PE</v>
          </cell>
          <cell r="D393" t="str">
            <v>m</v>
          </cell>
          <cell r="E393">
            <v>3860</v>
          </cell>
          <cell r="H393">
            <v>825</v>
          </cell>
          <cell r="I393">
            <v>3860</v>
          </cell>
          <cell r="K393">
            <v>3860</v>
          </cell>
          <cell r="P393" t="str">
            <v>김영민</v>
          </cell>
        </row>
        <row r="394">
          <cell r="A394" t="str">
            <v>물탱10</v>
          </cell>
          <cell r="B394" t="str">
            <v>물탱크</v>
          </cell>
          <cell r="C394" t="str">
            <v>FRP,원통형,10㎥</v>
          </cell>
          <cell r="D394" t="str">
            <v>조</v>
          </cell>
          <cell r="E394">
            <v>1400000</v>
          </cell>
          <cell r="H394">
            <v>593</v>
          </cell>
          <cell r="I394">
            <v>1400000</v>
          </cell>
          <cell r="K394">
            <v>1400000</v>
          </cell>
          <cell r="P394" t="str">
            <v>김영민</v>
          </cell>
        </row>
        <row r="395">
          <cell r="A395" t="str">
            <v>P관30</v>
          </cell>
          <cell r="B395" t="str">
            <v>PE관</v>
          </cell>
          <cell r="C395" t="str">
            <v>Φ30mm</v>
          </cell>
          <cell r="D395" t="str">
            <v>m</v>
          </cell>
          <cell r="E395">
            <v>780</v>
          </cell>
          <cell r="H395">
            <v>513</v>
          </cell>
          <cell r="I395">
            <v>780</v>
          </cell>
          <cell r="K395">
            <v>780</v>
          </cell>
          <cell r="P395" t="str">
            <v>김영민</v>
          </cell>
        </row>
        <row r="396">
          <cell r="A396" t="str">
            <v>풍향..</v>
          </cell>
          <cell r="B396" t="str">
            <v>풍향계</v>
          </cell>
          <cell r="C396" t="str">
            <v>원구식,H-803</v>
          </cell>
          <cell r="D396" t="str">
            <v>개</v>
          </cell>
          <cell r="E396">
            <v>600000</v>
          </cell>
          <cell r="H396">
            <v>1076</v>
          </cell>
          <cell r="I396">
            <v>600000</v>
          </cell>
          <cell r="K396">
            <v>600000</v>
          </cell>
          <cell r="P396" t="str">
            <v>김영민</v>
          </cell>
        </row>
        <row r="397">
          <cell r="A397" t="str">
            <v>컨하63</v>
          </cell>
          <cell r="B397" t="str">
            <v>컨테이너하우스</v>
          </cell>
          <cell r="C397" t="str">
            <v>6x3x2.6m</v>
          </cell>
          <cell r="D397" t="str">
            <v>개</v>
          </cell>
          <cell r="E397">
            <v>1900000</v>
          </cell>
          <cell r="H397">
            <v>353</v>
          </cell>
          <cell r="I397">
            <v>1900000</v>
          </cell>
          <cell r="K397">
            <v>1900000</v>
          </cell>
          <cell r="P397" t="str">
            <v>김영민</v>
          </cell>
        </row>
        <row r="398">
          <cell r="A398" t="str">
            <v>탈분노.</v>
          </cell>
          <cell r="B398" t="str">
            <v>탈취분사노즐</v>
          </cell>
          <cell r="C398" t="str">
            <v>TN ⅛" FS</v>
          </cell>
          <cell r="D398" t="str">
            <v>개</v>
          </cell>
          <cell r="E398">
            <v>25000</v>
          </cell>
          <cell r="H398">
            <v>755</v>
          </cell>
          <cell r="I398">
            <v>25000</v>
          </cell>
          <cell r="K398">
            <v>25000</v>
          </cell>
          <cell r="P398" t="str">
            <v>김영민</v>
          </cell>
        </row>
        <row r="399">
          <cell r="A399" t="str">
            <v>고전필.</v>
          </cell>
          <cell r="B399" t="str">
            <v>고압전수필터</v>
          </cell>
          <cell r="C399" t="str">
            <v>10μ</v>
          </cell>
          <cell r="D399" t="str">
            <v>개</v>
          </cell>
          <cell r="E399">
            <v>5000</v>
          </cell>
          <cell r="I399">
            <v>5000</v>
          </cell>
          <cell r="K399">
            <v>5000</v>
          </cell>
          <cell r="P399" t="str">
            <v>김영민</v>
          </cell>
        </row>
        <row r="400">
          <cell r="A400" t="str">
            <v>탈취그K</v>
          </cell>
          <cell r="B400" t="str">
            <v>탈취제</v>
          </cell>
          <cell r="C400" t="str">
            <v>그린-K,TOD-W,매립지용</v>
          </cell>
          <cell r="D400" t="str">
            <v>ℓ</v>
          </cell>
          <cell r="E400">
            <v>25000</v>
          </cell>
          <cell r="H400">
            <v>758</v>
          </cell>
          <cell r="I400">
            <v>25000</v>
          </cell>
          <cell r="K400">
            <v>25000</v>
          </cell>
          <cell r="P400" t="str">
            <v>김영민</v>
          </cell>
        </row>
        <row r="401">
          <cell r="A401" t="str">
            <v>탈취바그</v>
          </cell>
          <cell r="B401" t="str">
            <v>탈취제</v>
          </cell>
          <cell r="C401" t="str">
            <v>바이오그레이드</v>
          </cell>
          <cell r="D401" t="str">
            <v>ℓ</v>
          </cell>
          <cell r="E401">
            <v>5000</v>
          </cell>
          <cell r="I401">
            <v>5000</v>
          </cell>
          <cell r="K401">
            <v>5000</v>
          </cell>
          <cell r="P401" t="str">
            <v>김영민</v>
          </cell>
        </row>
        <row r="402">
          <cell r="A402" t="str">
            <v>탈취RX</v>
          </cell>
          <cell r="B402" t="str">
            <v>탈취제</v>
          </cell>
          <cell r="C402" t="str">
            <v>RX-60</v>
          </cell>
          <cell r="D402" t="str">
            <v>ℓ</v>
          </cell>
          <cell r="E402">
            <v>5000</v>
          </cell>
          <cell r="I402">
            <v>5000</v>
          </cell>
          <cell r="K402">
            <v>5000</v>
          </cell>
          <cell r="P402" t="str">
            <v>김영민</v>
          </cell>
        </row>
        <row r="403">
          <cell r="A403" t="str">
            <v>상수공공</v>
          </cell>
          <cell r="B403" t="str">
            <v>상수</v>
          </cell>
          <cell r="C403" t="str">
            <v>공공용</v>
          </cell>
          <cell r="D403" t="str">
            <v>㎥</v>
          </cell>
          <cell r="E403">
            <v>540</v>
          </cell>
          <cell r="H403" t="str">
            <v>별176</v>
          </cell>
          <cell r="I403">
            <v>540</v>
          </cell>
          <cell r="K403">
            <v>540</v>
          </cell>
          <cell r="P403" t="str">
            <v>김영민</v>
          </cell>
        </row>
        <row r="404">
          <cell r="A404" t="str">
            <v>MH1000</v>
          </cell>
          <cell r="B404" t="str">
            <v>메탈헬라이드램프</v>
          </cell>
          <cell r="C404" t="str">
            <v>MH1000W</v>
          </cell>
          <cell r="D404" t="str">
            <v>개</v>
          </cell>
          <cell r="E404">
            <v>64000</v>
          </cell>
          <cell r="H404">
            <v>898</v>
          </cell>
          <cell r="I404">
            <v>64000</v>
          </cell>
          <cell r="K404">
            <v>64000</v>
          </cell>
          <cell r="P404" t="str">
            <v>김영민</v>
          </cell>
        </row>
        <row r="405">
          <cell r="A405" t="str">
            <v>CT300</v>
          </cell>
          <cell r="B405" t="str">
            <v>Cable Tie</v>
          </cell>
          <cell r="C405" t="str">
            <v>300x3.6mm</v>
          </cell>
          <cell r="D405" t="str">
            <v>개</v>
          </cell>
          <cell r="E405">
            <v>200</v>
          </cell>
          <cell r="I405">
            <v>200</v>
          </cell>
          <cell r="K405">
            <v>200</v>
          </cell>
          <cell r="P405" t="str">
            <v>김영민</v>
          </cell>
        </row>
        <row r="406">
          <cell r="A406" t="str">
            <v>PE망</v>
          </cell>
          <cell r="B406" t="str">
            <v>PE메쉬망</v>
          </cell>
          <cell r="C406" t="str">
            <v>1.5m*100m</v>
          </cell>
          <cell r="D406" t="str">
            <v>㎡</v>
          </cell>
          <cell r="E406">
            <v>400</v>
          </cell>
          <cell r="I406">
            <v>400</v>
          </cell>
          <cell r="K406">
            <v>400</v>
          </cell>
          <cell r="P406" t="str">
            <v>김영민</v>
          </cell>
        </row>
        <row r="407">
          <cell r="A407" t="str">
            <v>PP30</v>
          </cell>
          <cell r="B407" t="str">
            <v>Polly Pig</v>
          </cell>
          <cell r="C407" t="str">
            <v>SWAB,300A</v>
          </cell>
          <cell r="D407" t="str">
            <v>개</v>
          </cell>
          <cell r="E407">
            <v>95100</v>
          </cell>
          <cell r="H407">
            <v>1209</v>
          </cell>
          <cell r="I407">
            <v>95100</v>
          </cell>
          <cell r="K407">
            <v>95100</v>
          </cell>
          <cell r="P407" t="str">
            <v>김영민</v>
          </cell>
        </row>
        <row r="408">
          <cell r="A408" t="str">
            <v>DP30</v>
          </cell>
          <cell r="B408" t="str">
            <v>Durafoam Pig</v>
          </cell>
          <cell r="C408" t="str">
            <v>300A</v>
          </cell>
          <cell r="D408" t="str">
            <v>개</v>
          </cell>
          <cell r="E408">
            <v>338400</v>
          </cell>
          <cell r="H408">
            <v>1209</v>
          </cell>
          <cell r="I408">
            <v>338400</v>
          </cell>
          <cell r="K408">
            <v>338400</v>
          </cell>
          <cell r="P408" t="str">
            <v>김영민</v>
          </cell>
        </row>
        <row r="409">
          <cell r="A409" t="str">
            <v>세정탈청</v>
          </cell>
          <cell r="B409" t="str">
            <v>세정제</v>
          </cell>
          <cell r="C409" t="str">
            <v>탈청제,MS-31X</v>
          </cell>
          <cell r="D409" t="str">
            <v>kg</v>
          </cell>
          <cell r="E409">
            <v>900</v>
          </cell>
          <cell r="H409">
            <v>1215</v>
          </cell>
          <cell r="I409">
            <v>900</v>
          </cell>
          <cell r="K409">
            <v>900</v>
          </cell>
          <cell r="P409" t="str">
            <v>김영민</v>
          </cell>
        </row>
        <row r="410">
          <cell r="A410" t="str">
            <v>슬러지처리</v>
          </cell>
          <cell r="B410" t="str">
            <v>슬러지 준설 운반 용역</v>
          </cell>
          <cell r="C410" t="str">
            <v>1.5m*100m</v>
          </cell>
          <cell r="D410" t="str">
            <v>㎥</v>
          </cell>
          <cell r="E410">
            <v>50000</v>
          </cell>
          <cell r="L410">
            <v>50000</v>
          </cell>
          <cell r="M410">
            <v>50000</v>
          </cell>
          <cell r="P410" t="str">
            <v>김영민</v>
          </cell>
        </row>
        <row r="411">
          <cell r="A411" t="str">
            <v>J보..</v>
          </cell>
          <cell r="B411" t="str">
            <v>Jeep차 월간 보험료</v>
          </cell>
          <cell r="D411" t="str">
            <v>월</v>
          </cell>
          <cell r="E411">
            <v>74166</v>
          </cell>
          <cell r="L411">
            <v>74166</v>
          </cell>
          <cell r="M411">
            <v>74166</v>
          </cell>
          <cell r="P411" t="str">
            <v>김영민</v>
          </cell>
        </row>
        <row r="412">
          <cell r="A412" t="str">
            <v>J세..</v>
          </cell>
          <cell r="B412" t="str">
            <v>Jeep차 월간 제세공과금</v>
          </cell>
          <cell r="D412" t="str">
            <v>월</v>
          </cell>
          <cell r="E412">
            <v>49833</v>
          </cell>
          <cell r="L412">
            <v>49833</v>
          </cell>
          <cell r="M412">
            <v>49833</v>
          </cell>
          <cell r="P412" t="str">
            <v>김영민</v>
          </cell>
        </row>
        <row r="413">
          <cell r="A413" t="str">
            <v>약제..</v>
          </cell>
          <cell r="B413" t="str">
            <v>약제</v>
          </cell>
          <cell r="C413" t="str">
            <v>별산에 의한 평균가</v>
          </cell>
          <cell r="D413" t="str">
            <v>g</v>
          </cell>
          <cell r="E413">
            <v>100</v>
          </cell>
          <cell r="L413">
            <v>100</v>
          </cell>
          <cell r="P413" t="str">
            <v>조경설계실</v>
          </cell>
        </row>
        <row r="414">
          <cell r="A414" t="str">
            <v>파고74</v>
          </cell>
          <cell r="B414" t="str">
            <v>파고라</v>
          </cell>
          <cell r="C414" t="str">
            <v>7,600* 4,200</v>
          </cell>
          <cell r="D414" t="str">
            <v>동</v>
          </cell>
          <cell r="E414">
            <v>3600000</v>
          </cell>
          <cell r="L414">
            <v>3600000</v>
          </cell>
          <cell r="P414" t="str">
            <v>조경설계실</v>
          </cell>
        </row>
        <row r="415">
          <cell r="A415" t="str">
            <v>등의15</v>
          </cell>
          <cell r="B415" t="str">
            <v>등의자</v>
          </cell>
          <cell r="C415" t="str">
            <v>1,800* 590</v>
          </cell>
          <cell r="D415" t="str">
            <v>개소</v>
          </cell>
          <cell r="E415">
            <v>550000</v>
          </cell>
          <cell r="H415">
            <v>241</v>
          </cell>
          <cell r="I415">
            <v>550000</v>
          </cell>
          <cell r="P415" t="str">
            <v>조경설계실</v>
          </cell>
        </row>
        <row r="416">
          <cell r="A416" t="str">
            <v>평의14</v>
          </cell>
          <cell r="B416" t="str">
            <v>평의자</v>
          </cell>
          <cell r="C416" t="str">
            <v>1,800* 405</v>
          </cell>
          <cell r="D416" t="str">
            <v>개소</v>
          </cell>
          <cell r="E416">
            <v>370000</v>
          </cell>
          <cell r="H416">
            <v>241</v>
          </cell>
          <cell r="I416">
            <v>370000</v>
          </cell>
          <cell r="P416" t="str">
            <v>조경설계실</v>
          </cell>
        </row>
        <row r="417">
          <cell r="A417" t="str">
            <v>새끼..</v>
          </cell>
          <cell r="B417" t="str">
            <v>새끼</v>
          </cell>
          <cell r="C417" t="str">
            <v>D6mm</v>
          </cell>
          <cell r="D417" t="str">
            <v>m</v>
          </cell>
          <cell r="E417">
            <v>40</v>
          </cell>
          <cell r="H417">
            <v>1176</v>
          </cell>
          <cell r="I417">
            <v>60</v>
          </cell>
          <cell r="J417">
            <v>1110</v>
          </cell>
          <cell r="K417">
            <v>40</v>
          </cell>
          <cell r="P417" t="str">
            <v>조경설계실</v>
          </cell>
        </row>
        <row r="418">
          <cell r="A418" t="str">
            <v>새끼다발</v>
          </cell>
          <cell r="B418" t="str">
            <v>새끼</v>
          </cell>
          <cell r="C418" t="str">
            <v>100m</v>
          </cell>
          <cell r="D418" t="str">
            <v>다발</v>
          </cell>
          <cell r="E418">
            <v>6000</v>
          </cell>
          <cell r="H418">
            <v>1160</v>
          </cell>
          <cell r="I418">
            <v>6000</v>
          </cell>
          <cell r="P418" t="str">
            <v>기전</v>
          </cell>
        </row>
        <row r="419">
          <cell r="A419" t="str">
            <v>거적..</v>
          </cell>
          <cell r="B419" t="str">
            <v>거적</v>
          </cell>
          <cell r="C419" t="str">
            <v>182cm*91cm</v>
          </cell>
          <cell r="D419" t="str">
            <v>매</v>
          </cell>
          <cell r="E419">
            <v>496.8</v>
          </cell>
          <cell r="H419">
            <v>246</v>
          </cell>
          <cell r="I419">
            <v>496.8</v>
          </cell>
          <cell r="P419" t="str">
            <v>조경설계실</v>
          </cell>
        </row>
        <row r="420">
          <cell r="A420" t="str">
            <v>못75</v>
          </cell>
          <cell r="B420" t="str">
            <v>못</v>
          </cell>
          <cell r="C420">
            <v>75</v>
          </cell>
          <cell r="D420" t="str">
            <v>kg</v>
          </cell>
          <cell r="E420">
            <v>560</v>
          </cell>
          <cell r="H420">
            <v>70</v>
          </cell>
          <cell r="I420">
            <v>560</v>
          </cell>
          <cell r="J420">
            <v>70</v>
          </cell>
          <cell r="K420">
            <v>560</v>
          </cell>
          <cell r="P420" t="str">
            <v>조경설계실</v>
          </cell>
        </row>
        <row r="421">
          <cell r="A421" t="str">
            <v>철선#12</v>
          </cell>
          <cell r="B421" t="str">
            <v>철선</v>
          </cell>
          <cell r="C421" t="str">
            <v>#12</v>
          </cell>
          <cell r="D421" t="str">
            <v>kg</v>
          </cell>
          <cell r="E421">
            <v>630</v>
          </cell>
          <cell r="H421">
            <v>67</v>
          </cell>
          <cell r="I421">
            <v>630</v>
          </cell>
          <cell r="P421" t="str">
            <v>조경설계실</v>
          </cell>
        </row>
        <row r="422">
          <cell r="A422" t="str">
            <v>개나125</v>
          </cell>
          <cell r="B422" t="str">
            <v>개나리</v>
          </cell>
          <cell r="C422" t="str">
            <v>H1.2*5지</v>
          </cell>
          <cell r="D422" t="str">
            <v>주</v>
          </cell>
          <cell r="E422">
            <v>1200</v>
          </cell>
          <cell r="F422">
            <v>464</v>
          </cell>
          <cell r="G422">
            <v>1200</v>
          </cell>
          <cell r="P422" t="str">
            <v>조경설계실</v>
          </cell>
        </row>
        <row r="423">
          <cell r="A423" t="str">
            <v>곰솔3010</v>
          </cell>
          <cell r="B423" t="str">
            <v>곰솔( 해송)</v>
          </cell>
          <cell r="C423" t="str">
            <v>H3.0*W1.0</v>
          </cell>
          <cell r="D423" t="str">
            <v>주</v>
          </cell>
          <cell r="E423">
            <v>29200</v>
          </cell>
          <cell r="F423">
            <v>465</v>
          </cell>
          <cell r="G423">
            <v>29200</v>
          </cell>
          <cell r="P423" t="str">
            <v>조경설계실</v>
          </cell>
        </row>
        <row r="424">
          <cell r="A424" t="str">
            <v>곰솔1년</v>
          </cell>
          <cell r="B424" t="str">
            <v>곰솔( 해송)</v>
          </cell>
          <cell r="C424" t="str">
            <v>1년생(1-1-2)</v>
          </cell>
          <cell r="D424" t="str">
            <v>주</v>
          </cell>
          <cell r="E424">
            <v>1413</v>
          </cell>
          <cell r="H424">
            <v>235</v>
          </cell>
          <cell r="I424">
            <v>1413</v>
          </cell>
          <cell r="P424" t="str">
            <v>조경설계실</v>
          </cell>
        </row>
        <row r="425">
          <cell r="A425" t="str">
            <v>눈향0306</v>
          </cell>
          <cell r="B425" t="str">
            <v>눈향나무</v>
          </cell>
          <cell r="C425" t="str">
            <v>H0.3*W0.6*L1.0</v>
          </cell>
          <cell r="D425" t="str">
            <v>주</v>
          </cell>
          <cell r="E425">
            <v>12000</v>
          </cell>
          <cell r="F425">
            <v>466</v>
          </cell>
          <cell r="G425">
            <v>12000</v>
          </cell>
          <cell r="P425" t="str">
            <v>조경설계실</v>
          </cell>
        </row>
        <row r="426">
          <cell r="A426" t="str">
            <v>느릅305</v>
          </cell>
          <cell r="B426" t="str">
            <v>느릅나무</v>
          </cell>
          <cell r="C426" t="str">
            <v>H3.0*R 5</v>
          </cell>
          <cell r="D426" t="str">
            <v>주</v>
          </cell>
          <cell r="E426">
            <v>21900</v>
          </cell>
          <cell r="F426">
            <v>466</v>
          </cell>
          <cell r="G426">
            <v>21900</v>
          </cell>
          <cell r="P426" t="str">
            <v>조경설계실</v>
          </cell>
        </row>
        <row r="427">
          <cell r="A427" t="str">
            <v>때죽306</v>
          </cell>
          <cell r="B427" t="str">
            <v>때죽나무</v>
          </cell>
          <cell r="C427" t="str">
            <v>H3.0*R 6</v>
          </cell>
          <cell r="D427" t="str">
            <v>주</v>
          </cell>
          <cell r="E427">
            <v>40400</v>
          </cell>
          <cell r="F427">
            <v>466</v>
          </cell>
          <cell r="G427">
            <v>40400</v>
          </cell>
          <cell r="P427" t="str">
            <v>조경설계실</v>
          </cell>
        </row>
        <row r="428">
          <cell r="A428" t="str">
            <v>모과308</v>
          </cell>
          <cell r="B428" t="str">
            <v>모과나무</v>
          </cell>
          <cell r="C428" t="str">
            <v>H3.0*R 8</v>
          </cell>
          <cell r="D428" t="str">
            <v>주</v>
          </cell>
          <cell r="E428">
            <v>78700</v>
          </cell>
          <cell r="F428">
            <v>466</v>
          </cell>
          <cell r="G428">
            <v>78700</v>
          </cell>
          <cell r="P428" t="str">
            <v>조경설계실</v>
          </cell>
        </row>
        <row r="429">
          <cell r="A429" t="str">
            <v>모감306</v>
          </cell>
          <cell r="B429" t="str">
            <v>모감주나무</v>
          </cell>
          <cell r="C429" t="str">
            <v>H3.0*R 6</v>
          </cell>
          <cell r="D429" t="str">
            <v>주</v>
          </cell>
          <cell r="E429">
            <v>50600</v>
          </cell>
          <cell r="H429">
            <v>232</v>
          </cell>
          <cell r="I429">
            <v>50600</v>
          </cell>
          <cell r="J429">
            <v>181</v>
          </cell>
          <cell r="K429">
            <v>50600</v>
          </cell>
          <cell r="P429" t="str">
            <v>조경설계실</v>
          </cell>
        </row>
        <row r="430">
          <cell r="A430" t="str">
            <v>백목258</v>
          </cell>
          <cell r="B430" t="str">
            <v>백목련</v>
          </cell>
          <cell r="C430" t="str">
            <v>H2.5*R 8</v>
          </cell>
          <cell r="D430" t="str">
            <v>주</v>
          </cell>
          <cell r="E430">
            <v>75440</v>
          </cell>
          <cell r="H430">
            <v>232</v>
          </cell>
          <cell r="I430">
            <v>75440</v>
          </cell>
          <cell r="J430">
            <v>181</v>
          </cell>
          <cell r="K430">
            <v>75440</v>
          </cell>
          <cell r="P430" t="str">
            <v>조경설계실</v>
          </cell>
        </row>
        <row r="431">
          <cell r="A431" t="str">
            <v>무궁1504</v>
          </cell>
          <cell r="B431" t="str">
            <v>무궁화</v>
          </cell>
          <cell r="C431" t="str">
            <v>H1.5*W0.4</v>
          </cell>
          <cell r="D431" t="str">
            <v>주</v>
          </cell>
          <cell r="E431">
            <v>1600</v>
          </cell>
          <cell r="F431">
            <v>468</v>
          </cell>
          <cell r="G431">
            <v>1600</v>
          </cell>
          <cell r="P431" t="str">
            <v>조경설계실</v>
          </cell>
        </row>
        <row r="432">
          <cell r="A432" t="str">
            <v>박태1003</v>
          </cell>
          <cell r="B432" t="str">
            <v>박태기나무</v>
          </cell>
          <cell r="C432" t="str">
            <v>H1.0*W0.3</v>
          </cell>
          <cell r="D432" t="str">
            <v>주</v>
          </cell>
          <cell r="E432">
            <v>2700</v>
          </cell>
          <cell r="F432">
            <v>468</v>
          </cell>
          <cell r="G432">
            <v>2700</v>
          </cell>
          <cell r="P432" t="str">
            <v>조경설계실</v>
          </cell>
        </row>
        <row r="433">
          <cell r="A433" t="str">
            <v>병꽃1206</v>
          </cell>
          <cell r="B433" t="str">
            <v>병꽃나무</v>
          </cell>
          <cell r="C433" t="str">
            <v>H1.2*W0.6</v>
          </cell>
          <cell r="D433" t="str">
            <v>주</v>
          </cell>
          <cell r="E433">
            <v>2300</v>
          </cell>
          <cell r="F433">
            <v>468</v>
          </cell>
          <cell r="G433">
            <v>2300</v>
          </cell>
          <cell r="P433" t="str">
            <v>조경설계실</v>
          </cell>
        </row>
        <row r="434">
          <cell r="A434" t="str">
            <v>사철1204</v>
          </cell>
          <cell r="B434" t="str">
            <v>사철나무</v>
          </cell>
          <cell r="C434" t="str">
            <v>H1.2*W0.4</v>
          </cell>
          <cell r="D434" t="str">
            <v>주</v>
          </cell>
          <cell r="E434">
            <v>2300</v>
          </cell>
          <cell r="F434">
            <v>468</v>
          </cell>
          <cell r="G434">
            <v>2300</v>
          </cell>
          <cell r="P434" t="str">
            <v>조경설계실</v>
          </cell>
        </row>
        <row r="435">
          <cell r="A435" t="str">
            <v>산철0405</v>
          </cell>
          <cell r="B435" t="str">
            <v>산철쭉</v>
          </cell>
          <cell r="C435" t="str">
            <v>H0.4*W0.5</v>
          </cell>
          <cell r="D435" t="str">
            <v>주</v>
          </cell>
          <cell r="E435">
            <v>2500</v>
          </cell>
          <cell r="F435">
            <v>468</v>
          </cell>
          <cell r="G435">
            <v>2500</v>
          </cell>
          <cell r="P435" t="str">
            <v>조경설계실</v>
          </cell>
        </row>
        <row r="436">
          <cell r="A436" t="str">
            <v>섬잣2008</v>
          </cell>
          <cell r="B436" t="str">
            <v>섬잣나무</v>
          </cell>
          <cell r="C436" t="str">
            <v>H2.0*W0.8</v>
          </cell>
          <cell r="D436" t="str">
            <v>주</v>
          </cell>
          <cell r="E436">
            <v>57100</v>
          </cell>
          <cell r="F436">
            <v>270</v>
          </cell>
          <cell r="G436">
            <v>57100</v>
          </cell>
          <cell r="P436" t="str">
            <v>조경설계실</v>
          </cell>
        </row>
        <row r="437">
          <cell r="A437" t="str">
            <v>수꽃1506</v>
          </cell>
          <cell r="B437" t="str">
            <v>수수꽃다리</v>
          </cell>
          <cell r="C437" t="str">
            <v>H1.5*W0.6</v>
          </cell>
          <cell r="D437" t="str">
            <v>주</v>
          </cell>
          <cell r="E437">
            <v>5800</v>
          </cell>
          <cell r="F437">
            <v>470</v>
          </cell>
          <cell r="G437">
            <v>5800</v>
          </cell>
          <cell r="P437" t="str">
            <v>조경설계실</v>
          </cell>
        </row>
        <row r="438">
          <cell r="A438" t="str">
            <v>수버305</v>
          </cell>
          <cell r="B438" t="str">
            <v>수양버들</v>
          </cell>
          <cell r="C438" t="str">
            <v>H3.0*R 5</v>
          </cell>
          <cell r="D438" t="str">
            <v>주</v>
          </cell>
          <cell r="E438">
            <v>0</v>
          </cell>
          <cell r="P438" t="str">
            <v>조경설계실</v>
          </cell>
        </row>
        <row r="439">
          <cell r="A439" t="str">
            <v>왕벗255</v>
          </cell>
          <cell r="B439" t="str">
            <v>왕벗나무</v>
          </cell>
          <cell r="C439" t="str">
            <v>H2.5*B 5</v>
          </cell>
          <cell r="D439" t="str">
            <v>주</v>
          </cell>
          <cell r="E439">
            <v>27700</v>
          </cell>
          <cell r="F439">
            <v>471</v>
          </cell>
          <cell r="G439">
            <v>27700</v>
          </cell>
          <cell r="P439" t="str">
            <v>조경설계실</v>
          </cell>
        </row>
        <row r="440">
          <cell r="A440" t="str">
            <v>자귀256</v>
          </cell>
          <cell r="B440" t="str">
            <v>자귀나무</v>
          </cell>
          <cell r="C440" t="str">
            <v>H2.5*R 6</v>
          </cell>
          <cell r="D440" t="str">
            <v>주</v>
          </cell>
          <cell r="E440">
            <v>30900</v>
          </cell>
          <cell r="F440">
            <v>471</v>
          </cell>
          <cell r="G440">
            <v>30900</v>
          </cell>
          <cell r="P440" t="str">
            <v>조경설계실</v>
          </cell>
        </row>
        <row r="441">
          <cell r="A441" t="str">
            <v>조팝0804</v>
          </cell>
          <cell r="B441" t="str">
            <v>조팝나무</v>
          </cell>
          <cell r="C441" t="str">
            <v>H0.8*W0.4</v>
          </cell>
          <cell r="D441" t="str">
            <v>주</v>
          </cell>
          <cell r="E441">
            <v>2000</v>
          </cell>
          <cell r="F441">
            <v>472</v>
          </cell>
          <cell r="G441">
            <v>2000</v>
          </cell>
          <cell r="P441" t="str">
            <v>조경설계실</v>
          </cell>
        </row>
        <row r="442">
          <cell r="A442" t="str">
            <v>쪽싸1년</v>
          </cell>
          <cell r="B442" t="str">
            <v>쪽제비싸리</v>
          </cell>
          <cell r="C442" t="str">
            <v>1년생</v>
          </cell>
          <cell r="D442" t="str">
            <v>주</v>
          </cell>
          <cell r="E442">
            <v>0</v>
          </cell>
          <cell r="P442" t="str">
            <v>조경설계실</v>
          </cell>
        </row>
        <row r="443">
          <cell r="A443" t="str">
            <v>중단255</v>
          </cell>
          <cell r="B443" t="str">
            <v>중국단풍</v>
          </cell>
          <cell r="C443" t="str">
            <v>H2.5*R 5</v>
          </cell>
          <cell r="D443" t="str">
            <v>주</v>
          </cell>
          <cell r="E443">
            <v>14500</v>
          </cell>
          <cell r="F443">
            <v>473</v>
          </cell>
          <cell r="G443">
            <v>14500</v>
          </cell>
          <cell r="P443" t="str">
            <v>조경설계실</v>
          </cell>
        </row>
        <row r="444">
          <cell r="A444" t="str">
            <v>쥐똥1203</v>
          </cell>
          <cell r="B444" t="str">
            <v>쥐똥나무</v>
          </cell>
          <cell r="C444" t="str">
            <v>H1.2*W0.3</v>
          </cell>
          <cell r="D444" t="str">
            <v>주</v>
          </cell>
          <cell r="E444">
            <v>930</v>
          </cell>
          <cell r="F444">
            <v>473</v>
          </cell>
          <cell r="G444">
            <v>930</v>
          </cell>
          <cell r="P444" t="str">
            <v>조경설계실</v>
          </cell>
        </row>
        <row r="445">
          <cell r="A445" t="str">
            <v>진달0504</v>
          </cell>
          <cell r="B445" t="str">
            <v>진달래</v>
          </cell>
          <cell r="C445" t="str">
            <v>H0.5*W0.4</v>
          </cell>
          <cell r="D445" t="str">
            <v>주</v>
          </cell>
          <cell r="E445">
            <v>1800</v>
          </cell>
          <cell r="F445">
            <v>473</v>
          </cell>
          <cell r="G445">
            <v>1800</v>
          </cell>
          <cell r="P445" t="str">
            <v>조경설계실</v>
          </cell>
        </row>
        <row r="446">
          <cell r="A446" t="str">
            <v>아카255</v>
          </cell>
          <cell r="B446" t="str">
            <v>아카시아</v>
          </cell>
          <cell r="C446" t="str">
            <v>H2.5*R 5</v>
          </cell>
          <cell r="D446" t="str">
            <v>주</v>
          </cell>
          <cell r="E446">
            <v>0</v>
          </cell>
          <cell r="P446" t="str">
            <v>조경설계실</v>
          </cell>
        </row>
        <row r="447">
          <cell r="A447" t="str">
            <v>아카1년</v>
          </cell>
          <cell r="B447" t="str">
            <v>아카시아</v>
          </cell>
          <cell r="C447" t="str">
            <v>1년생</v>
          </cell>
          <cell r="D447" t="str">
            <v>주</v>
          </cell>
          <cell r="E447">
            <v>130</v>
          </cell>
          <cell r="H447">
            <v>235</v>
          </cell>
          <cell r="I447">
            <v>130</v>
          </cell>
          <cell r="J447">
            <v>184</v>
          </cell>
          <cell r="K447">
            <v>130</v>
          </cell>
          <cell r="P447" t="str">
            <v>조경설계실</v>
          </cell>
        </row>
        <row r="448">
          <cell r="A448" t="str">
            <v>팽나256</v>
          </cell>
          <cell r="B448" t="str">
            <v>팽나무</v>
          </cell>
          <cell r="C448" t="str">
            <v>H2.5*R 6</v>
          </cell>
          <cell r="D448" t="str">
            <v>주</v>
          </cell>
          <cell r="E448">
            <v>46200</v>
          </cell>
          <cell r="F448">
            <v>474</v>
          </cell>
          <cell r="G448">
            <v>46200</v>
          </cell>
          <cell r="P448" t="str">
            <v>조경설계실</v>
          </cell>
        </row>
        <row r="449">
          <cell r="A449" t="str">
            <v>떡갈256</v>
          </cell>
          <cell r="B449" t="str">
            <v>떡갈나무</v>
          </cell>
          <cell r="C449" t="str">
            <v>H2.5*R 6</v>
          </cell>
          <cell r="D449" t="str">
            <v>주</v>
          </cell>
          <cell r="E449">
            <v>82300</v>
          </cell>
          <cell r="H449">
            <v>233</v>
          </cell>
          <cell r="I449">
            <v>82300</v>
          </cell>
          <cell r="J449">
            <v>182</v>
          </cell>
          <cell r="K449">
            <v>82300</v>
          </cell>
          <cell r="P449" t="str">
            <v>조경설계실</v>
          </cell>
        </row>
        <row r="450">
          <cell r="A450" t="str">
            <v>갈참256</v>
          </cell>
          <cell r="B450" t="str">
            <v>갈참나무</v>
          </cell>
          <cell r="C450" t="str">
            <v>H2.5*R 6</v>
          </cell>
          <cell r="D450" t="str">
            <v>주</v>
          </cell>
          <cell r="E450">
            <v>82300</v>
          </cell>
          <cell r="H450">
            <v>233</v>
          </cell>
          <cell r="I450">
            <v>82300</v>
          </cell>
          <cell r="J450">
            <v>182</v>
          </cell>
          <cell r="K450">
            <v>82300</v>
          </cell>
          <cell r="P450" t="str">
            <v>조경설계실</v>
          </cell>
        </row>
        <row r="451">
          <cell r="A451" t="str">
            <v>버즘358</v>
          </cell>
          <cell r="B451" t="str">
            <v>버즘나무</v>
          </cell>
          <cell r="C451" t="str">
            <v>H3.5*B 8</v>
          </cell>
          <cell r="D451" t="str">
            <v>주</v>
          </cell>
          <cell r="E451">
            <v>56000</v>
          </cell>
          <cell r="F451">
            <v>468</v>
          </cell>
          <cell r="G451">
            <v>56000</v>
          </cell>
          <cell r="P451" t="str">
            <v>조경설계실</v>
          </cell>
        </row>
        <row r="452">
          <cell r="A452" t="str">
            <v>선향3010</v>
          </cell>
          <cell r="B452" t="str">
            <v>향나무(선향)</v>
          </cell>
          <cell r="C452" t="str">
            <v>H3.0*W1.0</v>
          </cell>
          <cell r="D452" t="str">
            <v>주</v>
          </cell>
          <cell r="E452">
            <v>64000</v>
          </cell>
          <cell r="F452">
            <v>474</v>
          </cell>
          <cell r="G452">
            <v>64000</v>
          </cell>
          <cell r="P452" t="str">
            <v>조경설계실</v>
          </cell>
        </row>
        <row r="453">
          <cell r="A453" t="str">
            <v>화살1004</v>
          </cell>
          <cell r="B453" t="str">
            <v>화살나무</v>
          </cell>
          <cell r="C453" t="str">
            <v>H1.0*W0.4</v>
          </cell>
          <cell r="D453" t="str">
            <v>주</v>
          </cell>
          <cell r="E453">
            <v>6200</v>
          </cell>
          <cell r="F453">
            <v>475</v>
          </cell>
          <cell r="G453">
            <v>6200</v>
          </cell>
          <cell r="P453" t="str">
            <v>조경설계실</v>
          </cell>
        </row>
        <row r="454">
          <cell r="A454" t="str">
            <v>회양0303</v>
          </cell>
          <cell r="B454" t="str">
            <v>회양목</v>
          </cell>
          <cell r="C454" t="str">
            <v>H0.3*W0.3</v>
          </cell>
          <cell r="D454" t="str">
            <v>주</v>
          </cell>
          <cell r="E454">
            <v>2700</v>
          </cell>
          <cell r="F454">
            <v>475</v>
          </cell>
          <cell r="G454">
            <v>2700</v>
          </cell>
          <cell r="P454" t="str">
            <v>조경설계실</v>
          </cell>
        </row>
        <row r="455">
          <cell r="A455" t="str">
            <v>회화358</v>
          </cell>
          <cell r="B455" t="str">
            <v>회화나무</v>
          </cell>
          <cell r="C455" t="str">
            <v>H3.5*R 8</v>
          </cell>
          <cell r="D455" t="str">
            <v>주</v>
          </cell>
          <cell r="E455">
            <v>55900</v>
          </cell>
          <cell r="F455">
            <v>476</v>
          </cell>
          <cell r="G455">
            <v>55900</v>
          </cell>
          <cell r="P455" t="str">
            <v>조경설계실</v>
          </cell>
        </row>
        <row r="456">
          <cell r="A456" t="str">
            <v>실유0604</v>
          </cell>
          <cell r="B456" t="str">
            <v>실유카</v>
          </cell>
          <cell r="C456" t="str">
            <v>H0.6*W0.4</v>
          </cell>
          <cell r="D456" t="str">
            <v>주</v>
          </cell>
          <cell r="E456">
            <v>10000</v>
          </cell>
          <cell r="H456">
            <v>234</v>
          </cell>
          <cell r="I456">
            <v>10000</v>
          </cell>
          <cell r="J456">
            <v>183</v>
          </cell>
          <cell r="K456">
            <v>10000</v>
          </cell>
          <cell r="P456" t="str">
            <v>조경설계실</v>
          </cell>
        </row>
        <row r="457">
          <cell r="A457" t="str">
            <v>바그20</v>
          </cell>
          <cell r="B457" t="str">
            <v>바이오그로</v>
          </cell>
          <cell r="C457" t="str">
            <v>20kg/포</v>
          </cell>
          <cell r="D457" t="str">
            <v>포</v>
          </cell>
          <cell r="E457">
            <v>4000</v>
          </cell>
          <cell r="H457">
            <v>246</v>
          </cell>
          <cell r="I457">
            <v>4000</v>
          </cell>
          <cell r="P457" t="str">
            <v>조경설계실</v>
          </cell>
        </row>
        <row r="458">
          <cell r="A458" t="str">
            <v>대나50</v>
          </cell>
          <cell r="B458" t="str">
            <v>대나무</v>
          </cell>
          <cell r="C458" t="str">
            <v>D50</v>
          </cell>
          <cell r="D458" t="str">
            <v>m</v>
          </cell>
          <cell r="E458">
            <v>600</v>
          </cell>
          <cell r="L458">
            <v>600</v>
          </cell>
          <cell r="P458" t="str">
            <v>조경설계실</v>
          </cell>
        </row>
        <row r="459">
          <cell r="A459" t="str">
            <v>녹마200</v>
          </cell>
          <cell r="B459" t="str">
            <v>녹화마대</v>
          </cell>
          <cell r="C459" t="str">
            <v>W200</v>
          </cell>
          <cell r="D459" t="str">
            <v>m</v>
          </cell>
          <cell r="E459">
            <v>195</v>
          </cell>
          <cell r="H459">
            <v>237</v>
          </cell>
          <cell r="I459">
            <v>195</v>
          </cell>
          <cell r="P459" t="str">
            <v>조경설계실</v>
          </cell>
        </row>
        <row r="460">
          <cell r="A460" t="str">
            <v>마로6</v>
          </cell>
          <cell r="B460" t="str">
            <v>마닐라로프</v>
          </cell>
          <cell r="C460" t="str">
            <v>D6mm</v>
          </cell>
          <cell r="D460" t="str">
            <v>m</v>
          </cell>
          <cell r="E460">
            <v>97</v>
          </cell>
          <cell r="J460">
            <v>116</v>
          </cell>
          <cell r="K460">
            <v>97</v>
          </cell>
          <cell r="P460" t="str">
            <v>조경설계실</v>
          </cell>
        </row>
        <row r="461">
          <cell r="A461" t="str">
            <v>떼꽂못15</v>
          </cell>
          <cell r="B461" t="str">
            <v>떼꽂이</v>
          </cell>
          <cell r="C461" t="str">
            <v>철못,N150</v>
          </cell>
          <cell r="D461" t="str">
            <v>개</v>
          </cell>
          <cell r="E461">
            <v>15.5</v>
          </cell>
          <cell r="H461">
            <v>70</v>
          </cell>
          <cell r="I461">
            <v>15.5</v>
          </cell>
          <cell r="J461">
            <v>70</v>
          </cell>
          <cell r="K461">
            <v>15.5</v>
          </cell>
          <cell r="P461" t="str">
            <v>조경설계실</v>
          </cell>
        </row>
        <row r="462">
          <cell r="A462" t="str">
            <v>코크..</v>
          </cell>
          <cell r="B462" t="str">
            <v>코크스</v>
          </cell>
          <cell r="D462" t="str">
            <v>kg</v>
          </cell>
          <cell r="E462">
            <v>220</v>
          </cell>
          <cell r="J462">
            <v>1025</v>
          </cell>
          <cell r="K462">
            <v>220</v>
          </cell>
          <cell r="P462" t="str">
            <v>토목구조부</v>
          </cell>
        </row>
        <row r="463">
          <cell r="A463" t="str">
            <v>기름백교</v>
          </cell>
          <cell r="B463" t="str">
            <v>기름</v>
          </cell>
          <cell r="C463" t="str">
            <v>백교유</v>
          </cell>
          <cell r="D463" t="str">
            <v>ℓ</v>
          </cell>
          <cell r="E463">
            <v>200</v>
          </cell>
          <cell r="M463">
            <v>200</v>
          </cell>
          <cell r="P463" t="str">
            <v>토목구조부</v>
          </cell>
        </row>
        <row r="464">
          <cell r="A464" t="str">
            <v>분탄6급</v>
          </cell>
          <cell r="B464" t="str">
            <v>분탄</v>
          </cell>
          <cell r="C464" t="str">
            <v>6급,4200~4399㎉/kg</v>
          </cell>
          <cell r="D464" t="str">
            <v>kg</v>
          </cell>
          <cell r="E464">
            <v>51.16</v>
          </cell>
          <cell r="H464">
            <v>1161</v>
          </cell>
          <cell r="I464">
            <v>51.16</v>
          </cell>
          <cell r="J464">
            <v>1025</v>
          </cell>
          <cell r="K464">
            <v>51.16</v>
          </cell>
          <cell r="P464" t="str">
            <v>토목구조부</v>
          </cell>
        </row>
        <row r="465">
          <cell r="A465" t="str">
            <v>스그4453</v>
          </cell>
          <cell r="B465" t="str">
            <v>스틸그레이팅</v>
          </cell>
          <cell r="C465" t="str">
            <v>I-BAR 44*5*3</v>
          </cell>
          <cell r="D465" t="str">
            <v>㎡</v>
          </cell>
          <cell r="E465">
            <v>55660</v>
          </cell>
          <cell r="H465">
            <v>180</v>
          </cell>
          <cell r="I465">
            <v>55660</v>
          </cell>
          <cell r="P465" t="str">
            <v>기전</v>
          </cell>
        </row>
        <row r="466">
          <cell r="A466" t="str">
            <v>석앙SS</v>
          </cell>
          <cell r="B466" t="str">
            <v>석재 앙카</v>
          </cell>
          <cell r="C466" t="str">
            <v>SST</v>
          </cell>
          <cell r="D466" t="str">
            <v>개</v>
          </cell>
          <cell r="E466">
            <v>1576</v>
          </cell>
          <cell r="H466">
            <v>101</v>
          </cell>
          <cell r="I466">
            <v>1576</v>
          </cell>
          <cell r="P466" t="str">
            <v>기전</v>
          </cell>
        </row>
        <row r="467">
          <cell r="A467" t="str">
            <v>보온핀</v>
          </cell>
          <cell r="B467" t="str">
            <v>보온핀</v>
          </cell>
          <cell r="D467" t="str">
            <v>개</v>
          </cell>
          <cell r="E467">
            <v>30</v>
          </cell>
          <cell r="L467">
            <v>30</v>
          </cell>
          <cell r="P467" t="str">
            <v>기전</v>
          </cell>
        </row>
        <row r="468">
          <cell r="A468" t="str">
            <v>종석충백</v>
          </cell>
          <cell r="B468" t="str">
            <v>종석</v>
          </cell>
          <cell r="C468" t="str">
            <v>충주산,백색</v>
          </cell>
          <cell r="D468" t="str">
            <v>kg</v>
          </cell>
          <cell r="E468">
            <v>30</v>
          </cell>
          <cell r="H468">
            <v>363</v>
          </cell>
          <cell r="I468">
            <v>30</v>
          </cell>
          <cell r="P468" t="str">
            <v>기전</v>
          </cell>
        </row>
        <row r="469">
          <cell r="A469" t="str">
            <v>색소OI</v>
          </cell>
          <cell r="B469" t="str">
            <v>색소</v>
          </cell>
          <cell r="C469" t="str">
            <v>OXDIE IRON GREEN</v>
          </cell>
          <cell r="D469" t="str">
            <v>kg</v>
          </cell>
          <cell r="E469">
            <v>3900</v>
          </cell>
          <cell r="I469">
            <v>3900</v>
          </cell>
          <cell r="P469" t="str">
            <v>기전</v>
          </cell>
        </row>
        <row r="470">
          <cell r="A470" t="str">
            <v>수산..</v>
          </cell>
          <cell r="B470" t="str">
            <v>수산</v>
          </cell>
          <cell r="D470" t="str">
            <v>ℓ</v>
          </cell>
          <cell r="E470">
            <v>780</v>
          </cell>
          <cell r="H470">
            <v>1137</v>
          </cell>
          <cell r="I470">
            <v>780</v>
          </cell>
          <cell r="P470" t="str">
            <v>기전</v>
          </cell>
        </row>
        <row r="471">
          <cell r="A471" t="str">
            <v>왁스..</v>
          </cell>
          <cell r="B471" t="str">
            <v>왁스</v>
          </cell>
          <cell r="D471" t="str">
            <v>ℓ</v>
          </cell>
          <cell r="E471">
            <v>890</v>
          </cell>
          <cell r="I471">
            <v>890</v>
          </cell>
          <cell r="P471" t="str">
            <v>기전</v>
          </cell>
        </row>
        <row r="472">
          <cell r="A472" t="str">
            <v>쉬방3</v>
          </cell>
          <cell r="B472" t="str">
            <v>쉬트방수</v>
          </cell>
          <cell r="C472" t="str">
            <v>3mm</v>
          </cell>
          <cell r="D472" t="str">
            <v>㎡</v>
          </cell>
          <cell r="E472">
            <v>9132</v>
          </cell>
          <cell r="L472">
            <v>9132</v>
          </cell>
          <cell r="P472" t="str">
            <v>기전</v>
          </cell>
          <cell r="Q472" t="str">
            <v>견적</v>
          </cell>
        </row>
        <row r="473">
          <cell r="A473" t="str">
            <v>AW1 112</v>
          </cell>
          <cell r="B473" t="str">
            <v>AW-1 제작설치</v>
          </cell>
          <cell r="C473" t="str">
            <v>1.12*1.91</v>
          </cell>
          <cell r="D473" t="str">
            <v>개</v>
          </cell>
          <cell r="E473">
            <v>338200</v>
          </cell>
          <cell r="L473">
            <v>338200</v>
          </cell>
          <cell r="P473" t="str">
            <v>기전</v>
          </cell>
          <cell r="Q473" t="str">
            <v>견적</v>
          </cell>
        </row>
        <row r="474">
          <cell r="A474" t="str">
            <v>AW1A112</v>
          </cell>
          <cell r="B474" t="str">
            <v>AW-1A제작설치</v>
          </cell>
          <cell r="C474" t="str">
            <v>1.12*1.91</v>
          </cell>
          <cell r="D474" t="str">
            <v>개</v>
          </cell>
          <cell r="E474">
            <v>396900</v>
          </cell>
          <cell r="L474">
            <v>396900</v>
          </cell>
          <cell r="P474" t="str">
            <v>기전</v>
          </cell>
          <cell r="Q474" t="str">
            <v>견적</v>
          </cell>
        </row>
        <row r="475">
          <cell r="A475" t="str">
            <v>AW2 058</v>
          </cell>
          <cell r="B475" t="str">
            <v>AW-2 제작설치</v>
          </cell>
          <cell r="C475" t="str">
            <v>0.58*1.91</v>
          </cell>
          <cell r="D475" t="str">
            <v>개</v>
          </cell>
          <cell r="E475">
            <v>259300</v>
          </cell>
          <cell r="L475">
            <v>259300</v>
          </cell>
          <cell r="P475" t="str">
            <v>기전</v>
          </cell>
          <cell r="Q475" t="str">
            <v>견적</v>
          </cell>
        </row>
        <row r="476">
          <cell r="A476" t="str">
            <v>AW3 064</v>
          </cell>
          <cell r="B476" t="str">
            <v>AW-3 제작설치</v>
          </cell>
          <cell r="C476" t="str">
            <v>0.64*1.91</v>
          </cell>
          <cell r="D476" t="str">
            <v>개</v>
          </cell>
          <cell r="E476">
            <v>267600</v>
          </cell>
          <cell r="L476">
            <v>267600</v>
          </cell>
          <cell r="P476" t="str">
            <v>기전</v>
          </cell>
          <cell r="Q476" t="str">
            <v>견적</v>
          </cell>
        </row>
        <row r="477">
          <cell r="A477" t="str">
            <v>AW4 126</v>
          </cell>
          <cell r="B477" t="str">
            <v>AW-4 제작설치</v>
          </cell>
          <cell r="C477" t="str">
            <v>1.26*1.6</v>
          </cell>
          <cell r="D477" t="str">
            <v>개</v>
          </cell>
          <cell r="E477">
            <v>332400</v>
          </cell>
          <cell r="L477">
            <v>332400</v>
          </cell>
          <cell r="P477" t="str">
            <v>기전</v>
          </cell>
          <cell r="Q477" t="str">
            <v>견적</v>
          </cell>
        </row>
        <row r="478">
          <cell r="A478" t="str">
            <v>AW5 545</v>
          </cell>
          <cell r="B478" t="str">
            <v>AW-5 제작설치</v>
          </cell>
          <cell r="C478" t="str">
            <v>5.45*1.91</v>
          </cell>
          <cell r="D478" t="str">
            <v>개</v>
          </cell>
          <cell r="E478">
            <v>1531300</v>
          </cell>
          <cell r="L478">
            <v>1531300</v>
          </cell>
          <cell r="P478" t="str">
            <v>기전</v>
          </cell>
          <cell r="Q478" t="str">
            <v>견적</v>
          </cell>
        </row>
        <row r="479">
          <cell r="A479" t="str">
            <v>AW6 725</v>
          </cell>
          <cell r="B479" t="str">
            <v>AW-6 제작설치</v>
          </cell>
          <cell r="C479" t="str">
            <v>7.25*1.91</v>
          </cell>
          <cell r="D479" t="str">
            <v>개</v>
          </cell>
          <cell r="E479">
            <v>2005600</v>
          </cell>
          <cell r="L479">
            <v>2005600</v>
          </cell>
          <cell r="P479" t="str">
            <v>기전</v>
          </cell>
          <cell r="Q479" t="str">
            <v>견적</v>
          </cell>
        </row>
        <row r="480">
          <cell r="A480" t="str">
            <v>AW7 545</v>
          </cell>
          <cell r="B480" t="str">
            <v>AW-7 제작설치</v>
          </cell>
          <cell r="C480" t="str">
            <v>5.45*7.81</v>
          </cell>
          <cell r="D480" t="str">
            <v>개</v>
          </cell>
          <cell r="E480">
            <v>4184700</v>
          </cell>
          <cell r="L480">
            <v>4184700</v>
          </cell>
          <cell r="P480" t="str">
            <v>기전</v>
          </cell>
          <cell r="Q480" t="str">
            <v>견적</v>
          </cell>
        </row>
        <row r="481">
          <cell r="A481" t="str">
            <v>AW8 064</v>
          </cell>
          <cell r="B481" t="str">
            <v>AW-8 제작설치</v>
          </cell>
          <cell r="C481" t="str">
            <v>0.64*11.71</v>
          </cell>
          <cell r="D481" t="str">
            <v>개</v>
          </cell>
          <cell r="E481">
            <v>2395600</v>
          </cell>
          <cell r="L481">
            <v>2395600</v>
          </cell>
          <cell r="P481" t="str">
            <v>기전</v>
          </cell>
          <cell r="Q481" t="str">
            <v>견적</v>
          </cell>
        </row>
        <row r="482">
          <cell r="A482" t="str">
            <v>AG1 550</v>
          </cell>
          <cell r="B482" t="str">
            <v>AG-1 제작설치</v>
          </cell>
          <cell r="C482" t="str">
            <v>5.50*0.60</v>
          </cell>
          <cell r="D482" t="str">
            <v>개</v>
          </cell>
          <cell r="E482">
            <v>1066800</v>
          </cell>
          <cell r="L482">
            <v>1066800</v>
          </cell>
          <cell r="P482" t="str">
            <v>기전</v>
          </cell>
          <cell r="Q482" t="str">
            <v>견적</v>
          </cell>
        </row>
        <row r="483">
          <cell r="A483" t="str">
            <v>AG2 175</v>
          </cell>
          <cell r="B483" t="str">
            <v>AG-2 제작설치</v>
          </cell>
          <cell r="C483" t="str">
            <v>1.75*0.60</v>
          </cell>
          <cell r="D483" t="str">
            <v>개</v>
          </cell>
          <cell r="E483">
            <v>334600</v>
          </cell>
          <cell r="L483">
            <v>334600</v>
          </cell>
          <cell r="P483" t="str">
            <v>기전</v>
          </cell>
          <cell r="Q483" t="str">
            <v>견적</v>
          </cell>
        </row>
        <row r="484">
          <cell r="A484" t="str">
            <v>AG3 045</v>
          </cell>
          <cell r="B484" t="str">
            <v>AG-3 제작설치</v>
          </cell>
          <cell r="C484" t="str">
            <v>0.45*0.45</v>
          </cell>
          <cell r="D484" t="str">
            <v>개</v>
          </cell>
          <cell r="E484">
            <v>109200</v>
          </cell>
          <cell r="L484">
            <v>109200</v>
          </cell>
          <cell r="P484" t="str">
            <v>기전</v>
          </cell>
          <cell r="Q484" t="str">
            <v>견적</v>
          </cell>
        </row>
        <row r="485">
          <cell r="A485" t="str">
            <v>조욕UB</v>
          </cell>
          <cell r="B485" t="str">
            <v>조립식욕조설치(UBR)</v>
          </cell>
          <cell r="C485" t="str">
            <v>UTT-1512B</v>
          </cell>
          <cell r="D485" t="str">
            <v>set</v>
          </cell>
          <cell r="E485">
            <v>2637000</v>
          </cell>
          <cell r="L485">
            <v>2637000</v>
          </cell>
          <cell r="P485" t="str">
            <v>기전</v>
          </cell>
          <cell r="Q485" t="str">
            <v>견적</v>
          </cell>
        </row>
        <row r="486">
          <cell r="A486" t="str">
            <v>AW1 345</v>
          </cell>
          <cell r="B486" t="str">
            <v>AW-1 제작설치</v>
          </cell>
          <cell r="C486" t="str">
            <v>3.45*1.60</v>
          </cell>
          <cell r="D486" t="str">
            <v>개</v>
          </cell>
          <cell r="E486">
            <v>559900</v>
          </cell>
          <cell r="L486">
            <v>559900</v>
          </cell>
          <cell r="P486" t="str">
            <v>기전</v>
          </cell>
          <cell r="Q486" t="str">
            <v>견적</v>
          </cell>
        </row>
        <row r="487">
          <cell r="A487" t="str">
            <v>AW2 090</v>
          </cell>
          <cell r="B487" t="str">
            <v>AW-2 제작설치</v>
          </cell>
          <cell r="C487" t="str">
            <v>0.90*1.20</v>
          </cell>
          <cell r="D487" t="str">
            <v>개</v>
          </cell>
          <cell r="E487">
            <v>196100</v>
          </cell>
          <cell r="L487">
            <v>196100</v>
          </cell>
          <cell r="P487" t="str">
            <v>기전</v>
          </cell>
          <cell r="Q487" t="str">
            <v>견적</v>
          </cell>
        </row>
        <row r="488">
          <cell r="A488" t="str">
            <v>AW3 060</v>
          </cell>
          <cell r="B488" t="str">
            <v>AW-3 제작설치</v>
          </cell>
          <cell r="C488" t="str">
            <v>0.60*0.90</v>
          </cell>
          <cell r="D488" t="str">
            <v>개</v>
          </cell>
          <cell r="E488">
            <v>126800</v>
          </cell>
          <cell r="L488">
            <v>126800</v>
          </cell>
          <cell r="P488" t="str">
            <v>기전</v>
          </cell>
          <cell r="Q488" t="str">
            <v>견적</v>
          </cell>
        </row>
        <row r="489">
          <cell r="A489" t="str">
            <v>F정부50</v>
          </cell>
          <cell r="B489" t="str">
            <v>FRP정화조/부패탱크식</v>
          </cell>
          <cell r="C489" t="str">
            <v>각형50인조</v>
          </cell>
          <cell r="D489" t="str">
            <v>개</v>
          </cell>
          <cell r="E489">
            <v>1500000</v>
          </cell>
          <cell r="L489">
            <v>1500000</v>
          </cell>
          <cell r="P489" t="str">
            <v>기전</v>
          </cell>
          <cell r="Q489" t="str">
            <v>견적</v>
          </cell>
        </row>
        <row r="490">
          <cell r="A490" t="str">
            <v>건사채움</v>
          </cell>
          <cell r="B490" t="str">
            <v>건사채우기</v>
          </cell>
          <cell r="D490" t="str">
            <v>㎥</v>
          </cell>
          <cell r="E490">
            <v>7000</v>
          </cell>
          <cell r="L490">
            <v>7000</v>
          </cell>
          <cell r="P490" t="str">
            <v>기전</v>
          </cell>
          <cell r="Q490" t="str">
            <v>견적</v>
          </cell>
        </row>
        <row r="491">
          <cell r="A491" t="str">
            <v>AD1 234</v>
          </cell>
          <cell r="B491" t="str">
            <v>AD-1 제작설치</v>
          </cell>
          <cell r="C491" t="str">
            <v>2.34*2.55</v>
          </cell>
          <cell r="D491" t="str">
            <v>개</v>
          </cell>
          <cell r="E491">
            <v>507100</v>
          </cell>
          <cell r="L491">
            <v>507100</v>
          </cell>
          <cell r="P491" t="str">
            <v>기전</v>
          </cell>
          <cell r="Q491" t="str">
            <v>견적</v>
          </cell>
        </row>
        <row r="492">
          <cell r="A492" t="str">
            <v>가지13</v>
          </cell>
          <cell r="B492" t="str">
            <v>가드레일 지주</v>
          </cell>
          <cell r="C492" t="str">
            <v>Φ139.8*4.5*2200</v>
          </cell>
          <cell r="D492" t="str">
            <v>개</v>
          </cell>
          <cell r="E492">
            <v>30000</v>
          </cell>
          <cell r="F492">
            <v>86</v>
          </cell>
          <cell r="G492">
            <v>30000</v>
          </cell>
          <cell r="H492">
            <v>170</v>
          </cell>
          <cell r="I492">
            <v>38000</v>
          </cell>
          <cell r="J492">
            <v>167</v>
          </cell>
          <cell r="K492">
            <v>38000</v>
          </cell>
        </row>
        <row r="493">
          <cell r="A493" t="str">
            <v>가단4.</v>
          </cell>
          <cell r="B493" t="str">
            <v>가드레일(단부레일)</v>
          </cell>
          <cell r="C493" t="str">
            <v>4*350*765</v>
          </cell>
          <cell r="D493" t="str">
            <v>개</v>
          </cell>
          <cell r="E493">
            <v>12600</v>
          </cell>
          <cell r="F493">
            <v>86</v>
          </cell>
          <cell r="G493">
            <v>12600</v>
          </cell>
          <cell r="H493">
            <v>170</v>
          </cell>
          <cell r="I493">
            <v>28800</v>
          </cell>
          <cell r="J493">
            <v>167</v>
          </cell>
          <cell r="K493">
            <v>26000</v>
          </cell>
        </row>
        <row r="494">
          <cell r="A494" t="str">
            <v>가표4.</v>
          </cell>
          <cell r="B494" t="str">
            <v>가드레일(표준레일)</v>
          </cell>
          <cell r="C494" t="str">
            <v>4*350*4330</v>
          </cell>
          <cell r="D494" t="str">
            <v>개</v>
          </cell>
          <cell r="E494">
            <v>46700</v>
          </cell>
          <cell r="F494">
            <v>86</v>
          </cell>
          <cell r="G494">
            <v>46700</v>
          </cell>
          <cell r="H494">
            <v>170</v>
          </cell>
          <cell r="I494">
            <v>66500</v>
          </cell>
          <cell r="J494">
            <v>167</v>
          </cell>
          <cell r="K494">
            <v>60000</v>
          </cell>
        </row>
        <row r="495">
          <cell r="A495" t="str">
            <v>공드MC</v>
          </cell>
          <cell r="B495" t="str">
            <v>공드럼</v>
          </cell>
          <cell r="C495" t="str">
            <v>MC or RC</v>
          </cell>
          <cell r="D495" t="str">
            <v>개</v>
          </cell>
          <cell r="E495">
            <v>5000</v>
          </cell>
          <cell r="H495">
            <v>1176</v>
          </cell>
          <cell r="I495">
            <v>5000</v>
          </cell>
          <cell r="J495">
            <v>1110</v>
          </cell>
          <cell r="K495">
            <v>8000</v>
          </cell>
        </row>
        <row r="496">
          <cell r="A496" t="str">
            <v>그린망.</v>
          </cell>
          <cell r="B496" t="str">
            <v>그린망</v>
          </cell>
          <cell r="D496" t="str">
            <v>㎡</v>
          </cell>
          <cell r="E496">
            <v>375</v>
          </cell>
          <cell r="J496">
            <v>202</v>
          </cell>
          <cell r="K496">
            <v>375</v>
          </cell>
        </row>
        <row r="497">
          <cell r="A497" t="str">
            <v>낙방단옹</v>
          </cell>
          <cell r="B497" t="str">
            <v>낙석방지책(단부)</v>
          </cell>
          <cell r="C497" t="str">
            <v>옹벽용</v>
          </cell>
          <cell r="D497" t="str">
            <v>m</v>
          </cell>
          <cell r="E497">
            <v>589790</v>
          </cell>
          <cell r="L497">
            <v>589790</v>
          </cell>
        </row>
        <row r="498">
          <cell r="A498" t="str">
            <v>낙방표옹</v>
          </cell>
          <cell r="B498" t="str">
            <v>낙석방지책(표준부)</v>
          </cell>
          <cell r="C498" t="str">
            <v>옹벽용</v>
          </cell>
          <cell r="D498" t="str">
            <v>m</v>
          </cell>
          <cell r="E498">
            <v>78420</v>
          </cell>
          <cell r="L498">
            <v>78420</v>
          </cell>
        </row>
        <row r="499">
          <cell r="A499" t="str">
            <v>뇌관하이</v>
          </cell>
          <cell r="B499" t="str">
            <v>뇌관</v>
          </cell>
          <cell r="C499" t="str">
            <v>하이데토ID,15mm</v>
          </cell>
          <cell r="D499" t="str">
            <v>개</v>
          </cell>
          <cell r="E499">
            <v>870</v>
          </cell>
          <cell r="F499">
            <v>257</v>
          </cell>
          <cell r="G499">
            <v>870</v>
          </cell>
          <cell r="H499">
            <v>223</v>
          </cell>
          <cell r="I499">
            <v>870</v>
          </cell>
          <cell r="J499">
            <v>149</v>
          </cell>
          <cell r="K499">
            <v>870</v>
          </cell>
        </row>
        <row r="500">
          <cell r="A500" t="str">
            <v>도표유리</v>
          </cell>
          <cell r="B500" t="str">
            <v>도로표지(유리알)</v>
          </cell>
          <cell r="C500" t="str">
            <v>KSC2521</v>
          </cell>
          <cell r="D500" t="str">
            <v>kg</v>
          </cell>
          <cell r="E500">
            <v>980</v>
          </cell>
          <cell r="H500">
            <v>173</v>
          </cell>
          <cell r="I500">
            <v>980</v>
          </cell>
        </row>
        <row r="501">
          <cell r="A501" t="str">
            <v>롯트크드</v>
          </cell>
          <cell r="B501" t="str">
            <v>롯트</v>
          </cell>
          <cell r="C501" t="str">
            <v>크롤러드릴</v>
          </cell>
          <cell r="D501" t="str">
            <v>개</v>
          </cell>
          <cell r="E501">
            <v>20000</v>
          </cell>
          <cell r="H501">
            <v>1063</v>
          </cell>
          <cell r="I501">
            <v>20000</v>
          </cell>
          <cell r="L501">
            <v>200000</v>
          </cell>
        </row>
        <row r="502">
          <cell r="A502" t="str">
            <v>말뚝6.</v>
          </cell>
          <cell r="B502" t="str">
            <v>말뚝</v>
          </cell>
          <cell r="C502" t="str">
            <v>말구6cm,L=1.8m</v>
          </cell>
          <cell r="D502" t="str">
            <v>본</v>
          </cell>
          <cell r="E502">
            <v>1600</v>
          </cell>
          <cell r="J502">
            <v>108</v>
          </cell>
          <cell r="K502">
            <v>1600</v>
          </cell>
        </row>
        <row r="503">
          <cell r="A503" t="str">
            <v>보기40</v>
          </cell>
          <cell r="B503" t="str">
            <v>보조기층제</v>
          </cell>
          <cell r="C503" t="str">
            <v>D=40mm</v>
          </cell>
          <cell r="D503" t="str">
            <v>㎥</v>
          </cell>
          <cell r="E503">
            <v>0</v>
          </cell>
          <cell r="L503">
            <v>0</v>
          </cell>
        </row>
        <row r="504">
          <cell r="A504" t="str">
            <v>보경18</v>
          </cell>
          <cell r="B504" t="str">
            <v>보차도경계블럭</v>
          </cell>
          <cell r="C504" t="str">
            <v>180*205*1000</v>
          </cell>
          <cell r="D504" t="str">
            <v>개</v>
          </cell>
          <cell r="E504">
            <v>3864</v>
          </cell>
          <cell r="F504">
            <v>99</v>
          </cell>
          <cell r="G504">
            <v>3864</v>
          </cell>
          <cell r="H504">
            <v>158</v>
          </cell>
          <cell r="I504">
            <v>4500</v>
          </cell>
          <cell r="J504">
            <v>154</v>
          </cell>
          <cell r="K504">
            <v>4500</v>
          </cell>
        </row>
        <row r="505">
          <cell r="A505" t="str">
            <v>블레..</v>
          </cell>
          <cell r="B505" t="str">
            <v>블레이드</v>
          </cell>
          <cell r="C505" t="str">
            <v>콘크리트 커터</v>
          </cell>
          <cell r="D505" t="str">
            <v>개</v>
          </cell>
          <cell r="E505">
            <v>153000</v>
          </cell>
          <cell r="J505">
            <v>962</v>
          </cell>
          <cell r="K505">
            <v>153000</v>
          </cell>
        </row>
        <row r="506">
          <cell r="A506" t="str">
            <v>비닐01</v>
          </cell>
          <cell r="B506" t="str">
            <v>비닐</v>
          </cell>
          <cell r="C506" t="str">
            <v>0.1*1.8*91</v>
          </cell>
          <cell r="D506" t="str">
            <v>㎡</v>
          </cell>
          <cell r="E506">
            <v>165</v>
          </cell>
          <cell r="J506">
            <v>1095</v>
          </cell>
          <cell r="K506">
            <v>165</v>
          </cell>
        </row>
        <row r="507">
          <cell r="A507" t="str">
            <v>빗트크드</v>
          </cell>
          <cell r="B507" t="str">
            <v>빗트</v>
          </cell>
          <cell r="C507" t="str">
            <v>크롤러드릴</v>
          </cell>
          <cell r="D507" t="str">
            <v>개</v>
          </cell>
          <cell r="E507">
            <v>90000</v>
          </cell>
          <cell r="L507">
            <v>90000</v>
          </cell>
        </row>
        <row r="508">
          <cell r="A508" t="str">
            <v>삼표90</v>
          </cell>
          <cell r="B508" t="str">
            <v>삼각표지판</v>
          </cell>
          <cell r="C508" t="str">
            <v>90cm</v>
          </cell>
          <cell r="D508" t="str">
            <v>개</v>
          </cell>
          <cell r="E508">
            <v>71000</v>
          </cell>
          <cell r="H508">
            <v>168</v>
          </cell>
          <cell r="I508">
            <v>71000</v>
          </cell>
        </row>
        <row r="509">
          <cell r="A509" t="str">
            <v>생롯크드</v>
          </cell>
          <cell r="B509" t="str">
            <v>생크롯트</v>
          </cell>
          <cell r="C509" t="str">
            <v>크롤러드릴</v>
          </cell>
          <cell r="D509" t="str">
            <v>개</v>
          </cell>
          <cell r="E509">
            <v>55000</v>
          </cell>
          <cell r="H509">
            <v>1063</v>
          </cell>
          <cell r="I509">
            <v>55000</v>
          </cell>
          <cell r="L509">
            <v>55000</v>
          </cell>
        </row>
        <row r="510">
          <cell r="A510" t="str">
            <v>선택75</v>
          </cell>
          <cell r="B510" t="str">
            <v>선택층재</v>
          </cell>
          <cell r="C510" t="str">
            <v>D=75mm</v>
          </cell>
          <cell r="D510" t="str">
            <v>㎥</v>
          </cell>
          <cell r="E510">
            <v>0</v>
          </cell>
          <cell r="L510">
            <v>0</v>
          </cell>
        </row>
        <row r="511">
          <cell r="A511" t="str">
            <v>스로10</v>
          </cell>
          <cell r="B511" t="str">
            <v>스치로폴</v>
          </cell>
          <cell r="C511" t="str">
            <v>T=10</v>
          </cell>
          <cell r="D511" t="str">
            <v>㎡</v>
          </cell>
          <cell r="E511">
            <v>957</v>
          </cell>
          <cell r="H511">
            <v>452</v>
          </cell>
          <cell r="I511">
            <v>957</v>
          </cell>
        </row>
        <row r="512">
          <cell r="A512" t="str">
            <v>스그605</v>
          </cell>
          <cell r="B512" t="str">
            <v>스틸그레이팅</v>
          </cell>
          <cell r="C512" t="str">
            <v>500*600*50</v>
          </cell>
          <cell r="D512" t="str">
            <v>개</v>
          </cell>
          <cell r="E512">
            <v>32680</v>
          </cell>
          <cell r="H512">
            <v>181</v>
          </cell>
          <cell r="I512">
            <v>32680</v>
          </cell>
        </row>
        <row r="513">
          <cell r="A513" t="str">
            <v>스그60</v>
          </cell>
          <cell r="B513" t="str">
            <v>스틸그레이팅</v>
          </cell>
          <cell r="C513" t="str">
            <v>995*600*55</v>
          </cell>
          <cell r="D513" t="str">
            <v>개</v>
          </cell>
          <cell r="E513">
            <v>46000</v>
          </cell>
          <cell r="H513">
            <v>181</v>
          </cell>
          <cell r="I513">
            <v>56700</v>
          </cell>
          <cell r="J513">
            <v>165</v>
          </cell>
          <cell r="K513">
            <v>46000</v>
          </cell>
        </row>
        <row r="514">
          <cell r="A514" t="str">
            <v>스그7014</v>
          </cell>
          <cell r="B514" t="str">
            <v>스틸그레이팅</v>
          </cell>
          <cell r="C514" t="str">
            <v>1400*700</v>
          </cell>
          <cell r="D514" t="str">
            <v>개</v>
          </cell>
          <cell r="E514">
            <v>75510</v>
          </cell>
          <cell r="L514">
            <v>75510</v>
          </cell>
          <cell r="M514">
            <v>75510</v>
          </cell>
        </row>
        <row r="515">
          <cell r="A515" t="str">
            <v>슬리크드</v>
          </cell>
          <cell r="B515" t="str">
            <v>슬리브</v>
          </cell>
          <cell r="C515" t="str">
            <v>크롤러드릴</v>
          </cell>
          <cell r="D515" t="str">
            <v>개</v>
          </cell>
          <cell r="E515">
            <v>30000</v>
          </cell>
          <cell r="L515">
            <v>30000</v>
          </cell>
        </row>
        <row r="516">
          <cell r="A516" t="str">
            <v>무시..</v>
          </cell>
          <cell r="B516" t="str">
            <v>무수축 시멘트</v>
          </cell>
          <cell r="C516" t="str">
            <v>유니온그라우트σ28=800kg/㎠</v>
          </cell>
          <cell r="D516" t="str">
            <v>kg</v>
          </cell>
          <cell r="E516">
            <v>460</v>
          </cell>
          <cell r="H516">
            <v>113</v>
          </cell>
          <cell r="I516">
            <v>460</v>
          </cell>
        </row>
        <row r="517">
          <cell r="A517" t="str">
            <v>분말시멘</v>
          </cell>
          <cell r="B517" t="str">
            <v>분말시멘트</v>
          </cell>
          <cell r="D517" t="str">
            <v>ton</v>
          </cell>
          <cell r="E517">
            <v>49523</v>
          </cell>
          <cell r="F517">
            <v>77</v>
          </cell>
          <cell r="G517">
            <v>49523</v>
          </cell>
          <cell r="L517">
            <v>1303</v>
          </cell>
          <cell r="M517" t="str">
            <v>kg/㎥</v>
          </cell>
        </row>
        <row r="518">
          <cell r="A518" t="str">
            <v>분말시멘부</v>
          </cell>
          <cell r="B518" t="str">
            <v>분말시멘트</v>
          </cell>
          <cell r="C518" t="str">
            <v>VAT포함</v>
          </cell>
          <cell r="D518" t="str">
            <v>ton</v>
          </cell>
          <cell r="E518">
            <v>54476</v>
          </cell>
          <cell r="F518">
            <v>77</v>
          </cell>
          <cell r="G518">
            <v>54476</v>
          </cell>
        </row>
        <row r="519">
          <cell r="A519" t="str">
            <v>아콘13</v>
          </cell>
          <cell r="B519" t="str">
            <v>아스콘</v>
          </cell>
          <cell r="C519" t="str">
            <v>밀입도 13mm</v>
          </cell>
          <cell r="D519" t="str">
            <v>ton</v>
          </cell>
          <cell r="E519">
            <v>25364</v>
          </cell>
          <cell r="F519">
            <v>75</v>
          </cell>
          <cell r="G519">
            <v>25364</v>
          </cell>
        </row>
        <row r="520">
          <cell r="A520" t="str">
            <v>아콘40</v>
          </cell>
          <cell r="B520" t="str">
            <v>아스콘</v>
          </cell>
          <cell r="C520" t="str">
            <v>밀입도 40mm</v>
          </cell>
          <cell r="D520" t="str">
            <v>ton</v>
          </cell>
          <cell r="E520">
            <v>29636</v>
          </cell>
          <cell r="F520">
            <v>75</v>
          </cell>
          <cell r="G520">
            <v>29636</v>
          </cell>
        </row>
        <row r="521">
          <cell r="A521" t="str">
            <v>아팔R4</v>
          </cell>
          <cell r="B521" t="str">
            <v>아스팔트</v>
          </cell>
          <cell r="C521" t="str">
            <v>RSC-4</v>
          </cell>
          <cell r="D521" t="str">
            <v>D/M</v>
          </cell>
          <cell r="E521">
            <v>52000</v>
          </cell>
          <cell r="H521">
            <v>154</v>
          </cell>
          <cell r="I521">
            <v>52000</v>
          </cell>
        </row>
        <row r="522">
          <cell r="A522" t="str">
            <v>아팔M1</v>
          </cell>
          <cell r="B522" t="str">
            <v>아스팔트</v>
          </cell>
          <cell r="C522" t="str">
            <v>MC-1</v>
          </cell>
          <cell r="D522" t="str">
            <v>D/M</v>
          </cell>
          <cell r="E522">
            <v>58000</v>
          </cell>
          <cell r="H522">
            <v>154</v>
          </cell>
          <cell r="I522">
            <v>58000</v>
          </cell>
        </row>
        <row r="523">
          <cell r="A523" t="str">
            <v>에수..</v>
          </cell>
          <cell r="B523" t="str">
            <v>에폭시수지</v>
          </cell>
          <cell r="C523" t="str">
            <v>접착제용</v>
          </cell>
          <cell r="D523" t="str">
            <v>kg</v>
          </cell>
          <cell r="E523">
            <v>2300</v>
          </cell>
          <cell r="H523">
            <v>1138</v>
          </cell>
          <cell r="I523">
            <v>2300</v>
          </cell>
        </row>
        <row r="524">
          <cell r="A524" t="str">
            <v>연볼16</v>
          </cell>
          <cell r="B524" t="str">
            <v>연결볼트</v>
          </cell>
          <cell r="C524" t="str">
            <v>16*33</v>
          </cell>
          <cell r="D524" t="str">
            <v>조</v>
          </cell>
          <cell r="E524">
            <v>400</v>
          </cell>
          <cell r="H524">
            <v>170</v>
          </cell>
          <cell r="I524">
            <v>400</v>
          </cell>
        </row>
        <row r="525">
          <cell r="A525" t="str">
            <v>원표60</v>
          </cell>
          <cell r="B525" t="str">
            <v>원형표지판</v>
          </cell>
          <cell r="C525" t="str">
            <v>Φ60cm</v>
          </cell>
          <cell r="D525" t="str">
            <v>개</v>
          </cell>
          <cell r="E525">
            <v>50000</v>
          </cell>
          <cell r="H525">
            <v>167</v>
          </cell>
          <cell r="I525">
            <v>50000</v>
          </cell>
        </row>
        <row r="526">
          <cell r="A526" t="str">
            <v>유T20</v>
          </cell>
          <cell r="B526" t="str">
            <v>파형폴리에틸렌 유공관</v>
          </cell>
          <cell r="C526" t="str">
            <v>Φ200mm,SDP</v>
          </cell>
          <cell r="D526" t="str">
            <v>m</v>
          </cell>
          <cell r="E526">
            <v>6200</v>
          </cell>
          <cell r="J526">
            <v>136</v>
          </cell>
          <cell r="K526">
            <v>6200</v>
          </cell>
        </row>
        <row r="527">
          <cell r="A527" t="str">
            <v>융도백1</v>
          </cell>
          <cell r="B527" t="str">
            <v>융착성도료</v>
          </cell>
          <cell r="C527" t="str">
            <v>백색1호</v>
          </cell>
          <cell r="D527" t="str">
            <v>kg</v>
          </cell>
          <cell r="E527">
            <v>1220</v>
          </cell>
          <cell r="H527">
            <v>175</v>
          </cell>
          <cell r="I527">
            <v>1220</v>
          </cell>
        </row>
        <row r="528">
          <cell r="A528" t="str">
            <v>융도황.</v>
          </cell>
          <cell r="B528" t="str">
            <v>융착성도료</v>
          </cell>
          <cell r="C528" t="str">
            <v>황색2종 1호</v>
          </cell>
          <cell r="D528" t="str">
            <v>kg</v>
          </cell>
          <cell r="E528">
            <v>1220</v>
          </cell>
          <cell r="H528">
            <v>175</v>
          </cell>
          <cell r="I528">
            <v>1220</v>
          </cell>
        </row>
        <row r="529">
          <cell r="A529" t="str">
            <v>잡석D4</v>
          </cell>
          <cell r="B529" t="str">
            <v>잡석</v>
          </cell>
          <cell r="C529" t="str">
            <v>D 40~80mm</v>
          </cell>
          <cell r="D529" t="str">
            <v>㎥</v>
          </cell>
          <cell r="E529">
            <v>5300</v>
          </cell>
          <cell r="F529">
            <v>6</v>
          </cell>
          <cell r="G529">
            <v>5300</v>
          </cell>
          <cell r="L529" t="str">
            <v>대전광역시 '99 건설공사 설계지침</v>
          </cell>
        </row>
        <row r="530">
          <cell r="A530" t="str">
            <v>제슬..</v>
          </cell>
          <cell r="B530" t="str">
            <v>제강슬레그</v>
          </cell>
          <cell r="D530" t="str">
            <v>kg</v>
          </cell>
          <cell r="E530">
            <v>220</v>
          </cell>
          <cell r="J530">
            <v>94</v>
          </cell>
          <cell r="K530">
            <v>220</v>
          </cell>
        </row>
        <row r="531">
          <cell r="A531" t="str">
            <v>제슬운반</v>
          </cell>
          <cell r="B531" t="str">
            <v>제강슬레그 운반비</v>
          </cell>
          <cell r="C531" t="str">
            <v>10.5ton,180km(인천~현장)</v>
          </cell>
          <cell r="D531" t="str">
            <v>ton</v>
          </cell>
          <cell r="E531">
            <v>23380</v>
          </cell>
          <cell r="F531" t="str">
            <v>(270070(원/대) / 1.1(V.A.T)) / 10.5(ton/대)</v>
          </cell>
          <cell r="L531">
            <v>23380</v>
          </cell>
        </row>
        <row r="532">
          <cell r="A532" t="str">
            <v>시멘운반</v>
          </cell>
          <cell r="B532" t="str">
            <v>시멘트 운반비</v>
          </cell>
          <cell r="C532" t="str">
            <v>10.5ton,10km(신탄진~현장)</v>
          </cell>
          <cell r="D532" t="str">
            <v>대</v>
          </cell>
          <cell r="E532">
            <v>300</v>
          </cell>
          <cell r="F532" t="str">
            <v>(87720(원/대) / 1.1(V.A.T)) / 10.5(ton/대) * 0.04ton/대(포)</v>
          </cell>
          <cell r="L532">
            <v>300</v>
          </cell>
        </row>
        <row r="533">
          <cell r="A533" t="str">
            <v>분말시멘운반</v>
          </cell>
          <cell r="B533" t="str">
            <v>분말시멘트 운반비</v>
          </cell>
          <cell r="C533" t="str">
            <v>10.5ton,10km(신탄진~현장)</v>
          </cell>
          <cell r="D533" t="str">
            <v>ton</v>
          </cell>
          <cell r="E533">
            <v>2200</v>
          </cell>
          <cell r="L533">
            <v>2200</v>
          </cell>
        </row>
        <row r="534">
          <cell r="A534" t="str">
            <v>철근운반</v>
          </cell>
          <cell r="B534" t="str">
            <v>철근 운반비</v>
          </cell>
          <cell r="C534" t="str">
            <v>10.5ton,10km(신탄진~현장)</v>
          </cell>
          <cell r="D534" t="str">
            <v>ton</v>
          </cell>
          <cell r="E534">
            <v>7590</v>
          </cell>
          <cell r="F534" t="str">
            <v>(87720(원/대) / 1.1(V.A.T)) / 10.5(ton/대)</v>
          </cell>
          <cell r="L534">
            <v>7590</v>
          </cell>
        </row>
        <row r="535">
          <cell r="A535" t="str">
            <v>아팔운반</v>
          </cell>
          <cell r="B535" t="str">
            <v>아스팔트 운반비</v>
          </cell>
          <cell r="C535" t="str">
            <v>10.5ton,10km(신탄진~현장)</v>
          </cell>
          <cell r="D535" t="str">
            <v>DM</v>
          </cell>
          <cell r="E535">
            <v>1520</v>
          </cell>
          <cell r="F535" t="str">
            <v>(87720(원/대) / 1.1(V.A.T)) / 10.5(ton/대) * 0.2ton/DM</v>
          </cell>
          <cell r="L535">
            <v>1520</v>
          </cell>
        </row>
        <row r="536">
          <cell r="A536" t="str">
            <v>제슬하역</v>
          </cell>
          <cell r="B536" t="str">
            <v>제강슬래그 하역비</v>
          </cell>
          <cell r="C536" t="str">
            <v>인력,일반하역,도착료,차급화물</v>
          </cell>
          <cell r="D536" t="str">
            <v>ton</v>
          </cell>
          <cell r="E536">
            <v>1354.33</v>
          </cell>
          <cell r="F536" t="str">
            <v>1489.76(원/대) / 1.1(V.A.T)</v>
          </cell>
          <cell r="L536">
            <v>1354.33</v>
          </cell>
        </row>
        <row r="537">
          <cell r="A537" t="str">
            <v>시멘하역</v>
          </cell>
          <cell r="B537" t="str">
            <v>시멘트 하역비</v>
          </cell>
          <cell r="C537" t="str">
            <v>인력,일반하역,도착료,차급화물</v>
          </cell>
          <cell r="D537" t="str">
            <v>대</v>
          </cell>
          <cell r="E537">
            <v>54.17</v>
          </cell>
          <cell r="F537" t="str">
            <v>1489.76(원/대) / 1.1(V.A.T) * 0.04ton/대(포)</v>
          </cell>
          <cell r="L537">
            <v>54.17</v>
          </cell>
        </row>
        <row r="538">
          <cell r="A538" t="str">
            <v>철근하역</v>
          </cell>
          <cell r="B538" t="str">
            <v>철근 하역비</v>
          </cell>
          <cell r="C538" t="str">
            <v>인력,일반하역,도착료,차급화물</v>
          </cell>
          <cell r="D538" t="str">
            <v>ton</v>
          </cell>
          <cell r="E538">
            <v>1354.33</v>
          </cell>
          <cell r="F538" t="str">
            <v>1489.76(원/대) / 1.1(V.A.T)</v>
          </cell>
          <cell r="L538">
            <v>1354.33</v>
          </cell>
        </row>
        <row r="539">
          <cell r="A539" t="str">
            <v>아팔하역</v>
          </cell>
          <cell r="B539" t="str">
            <v>아스팔트 하역비</v>
          </cell>
          <cell r="C539" t="str">
            <v>인력,일반하역,도착료,차급화물</v>
          </cell>
          <cell r="D539" t="str">
            <v>DM</v>
          </cell>
          <cell r="E539">
            <v>270.87</v>
          </cell>
          <cell r="F539" t="str">
            <v>1489.76(원/대) / 1.1(V.A.T) * 0.2ton/DM</v>
          </cell>
          <cell r="L539">
            <v>270.87</v>
          </cell>
        </row>
        <row r="540">
          <cell r="A540" t="str">
            <v>시멘상차</v>
          </cell>
          <cell r="B540" t="str">
            <v>시멘트 상차비</v>
          </cell>
          <cell r="C540" t="str">
            <v>인력,일반하역,발송료,차급화물</v>
          </cell>
          <cell r="D540" t="str">
            <v>대</v>
          </cell>
          <cell r="E540">
            <v>59.72</v>
          </cell>
          <cell r="F540" t="str">
            <v>1642.39(원/대) / 1.1(V.A.T) * 0.04ton/대(포)</v>
          </cell>
          <cell r="L540">
            <v>59.72</v>
          </cell>
        </row>
        <row r="541">
          <cell r="A541" t="str">
            <v>철근상차</v>
          </cell>
          <cell r="B541" t="str">
            <v>철근 상차비</v>
          </cell>
          <cell r="C541" t="str">
            <v>인력,일반하역,발송료,차급화물</v>
          </cell>
          <cell r="D541" t="str">
            <v>ton</v>
          </cell>
          <cell r="E541">
            <v>1493.08</v>
          </cell>
          <cell r="F541" t="str">
            <v>1642.39(원/대) / 1.1(V.A.T)</v>
          </cell>
          <cell r="L541">
            <v>1493.08</v>
          </cell>
        </row>
        <row r="542">
          <cell r="A542" t="str">
            <v>아팔상차</v>
          </cell>
          <cell r="B542" t="str">
            <v>아스팔트 상차비</v>
          </cell>
          <cell r="C542" t="str">
            <v>인력,일반하역,발송료,차급화물</v>
          </cell>
          <cell r="D542" t="str">
            <v>DM</v>
          </cell>
          <cell r="E542">
            <v>298.62</v>
          </cell>
          <cell r="F542" t="str">
            <v>1642.39(원/대) / 1.1(V.A.T) * 0.2ton/DM</v>
          </cell>
          <cell r="L542">
            <v>298.62</v>
          </cell>
        </row>
        <row r="543">
          <cell r="A543" t="str">
            <v>이철13</v>
          </cell>
          <cell r="B543" t="str">
            <v>이형철근</v>
          </cell>
          <cell r="C543" t="str">
            <v>13㎜</v>
          </cell>
          <cell r="D543" t="str">
            <v>kg</v>
          </cell>
          <cell r="E543">
            <v>321</v>
          </cell>
          <cell r="G543">
            <v>321</v>
          </cell>
          <cell r="I543">
            <v>335</v>
          </cell>
          <cell r="K543">
            <v>325</v>
          </cell>
          <cell r="L543" t="str">
            <v>0.995kg/m</v>
          </cell>
        </row>
        <row r="544">
          <cell r="A544" t="str">
            <v>이철13t</v>
          </cell>
          <cell r="B544" t="str">
            <v>이형철근</v>
          </cell>
          <cell r="C544" t="str">
            <v>13㎜</v>
          </cell>
          <cell r="D544" t="str">
            <v>ton</v>
          </cell>
          <cell r="E544">
            <v>321880</v>
          </cell>
          <cell r="F544">
            <v>86</v>
          </cell>
          <cell r="G544">
            <v>321880</v>
          </cell>
          <cell r="H544">
            <v>43</v>
          </cell>
          <cell r="I544">
            <v>335000</v>
          </cell>
          <cell r="J544">
            <v>42</v>
          </cell>
          <cell r="K544">
            <v>325000</v>
          </cell>
        </row>
        <row r="545">
          <cell r="A545" t="str">
            <v>이철16</v>
          </cell>
          <cell r="B545" t="str">
            <v>이형철근</v>
          </cell>
          <cell r="C545" t="str">
            <v>16㎜</v>
          </cell>
          <cell r="D545" t="str">
            <v>kg</v>
          </cell>
          <cell r="E545">
            <v>317</v>
          </cell>
          <cell r="G545">
            <v>317</v>
          </cell>
          <cell r="H545">
            <v>43</v>
          </cell>
          <cell r="I545">
            <v>380.4</v>
          </cell>
          <cell r="K545">
            <v>320</v>
          </cell>
          <cell r="L545" t="str">
            <v>1.56kg/m</v>
          </cell>
        </row>
        <row r="546">
          <cell r="A546" t="str">
            <v>이철16t</v>
          </cell>
          <cell r="B546" t="str">
            <v>이형철근</v>
          </cell>
          <cell r="C546" t="str">
            <v>16㎜</v>
          </cell>
          <cell r="D546" t="str">
            <v>ton</v>
          </cell>
          <cell r="E546">
            <v>317790</v>
          </cell>
          <cell r="F546">
            <v>86</v>
          </cell>
          <cell r="G546">
            <v>317790</v>
          </cell>
          <cell r="H546">
            <v>43</v>
          </cell>
          <cell r="I546">
            <v>380400</v>
          </cell>
          <cell r="K546">
            <v>320000</v>
          </cell>
        </row>
        <row r="547">
          <cell r="A547" t="str">
            <v>이철29</v>
          </cell>
          <cell r="B547" t="str">
            <v>이형철근</v>
          </cell>
          <cell r="C547" t="str">
            <v>29㎜</v>
          </cell>
          <cell r="D547" t="str">
            <v>kg</v>
          </cell>
          <cell r="E547">
            <v>317</v>
          </cell>
          <cell r="G547">
            <v>317</v>
          </cell>
          <cell r="I547">
            <v>330</v>
          </cell>
          <cell r="K547">
            <v>320</v>
          </cell>
          <cell r="L547" t="str">
            <v>0.995kg/m</v>
          </cell>
        </row>
        <row r="548">
          <cell r="A548" t="str">
            <v>이철29t</v>
          </cell>
          <cell r="B548" t="str">
            <v>이형철근</v>
          </cell>
          <cell r="C548" t="str">
            <v>29㎜</v>
          </cell>
          <cell r="D548" t="str">
            <v>ton</v>
          </cell>
          <cell r="E548">
            <v>317790</v>
          </cell>
          <cell r="F548">
            <v>86</v>
          </cell>
          <cell r="G548">
            <v>317790</v>
          </cell>
          <cell r="H548">
            <v>43</v>
          </cell>
          <cell r="I548">
            <v>330000</v>
          </cell>
          <cell r="J548">
            <v>42</v>
          </cell>
          <cell r="K548">
            <v>320000</v>
          </cell>
        </row>
        <row r="549">
          <cell r="A549" t="str">
            <v>충진..</v>
          </cell>
          <cell r="B549" t="str">
            <v>충진제</v>
          </cell>
          <cell r="D549" t="str">
            <v>kg</v>
          </cell>
          <cell r="E549">
            <v>4800</v>
          </cell>
          <cell r="H549">
            <v>318</v>
          </cell>
          <cell r="I549">
            <v>4800</v>
          </cell>
          <cell r="J549">
            <v>260</v>
          </cell>
          <cell r="K549">
            <v>4800</v>
          </cell>
        </row>
        <row r="550">
          <cell r="A550" t="str">
            <v>취볼18</v>
          </cell>
          <cell r="B550" t="str">
            <v>취부볼트</v>
          </cell>
          <cell r="C550" t="str">
            <v>Φ18*180</v>
          </cell>
          <cell r="D550" t="str">
            <v>조</v>
          </cell>
          <cell r="E550">
            <v>950</v>
          </cell>
          <cell r="H550">
            <v>168</v>
          </cell>
          <cell r="I550">
            <v>950</v>
          </cell>
        </row>
        <row r="551">
          <cell r="A551" t="str">
            <v>치즐07</v>
          </cell>
          <cell r="B551" t="str">
            <v>치즐</v>
          </cell>
          <cell r="C551" t="str">
            <v>0.7</v>
          </cell>
          <cell r="D551" t="str">
            <v>본</v>
          </cell>
          <cell r="E551">
            <v>200000</v>
          </cell>
          <cell r="L551">
            <v>200000</v>
          </cell>
        </row>
        <row r="552">
          <cell r="A552" t="str">
            <v>판재외송</v>
          </cell>
          <cell r="B552" t="str">
            <v>판재</v>
          </cell>
          <cell r="C552" t="str">
            <v>외송</v>
          </cell>
          <cell r="D552" t="str">
            <v>㎥</v>
          </cell>
          <cell r="E552">
            <v>356286</v>
          </cell>
          <cell r="H552">
            <v>140</v>
          </cell>
          <cell r="I552">
            <v>356286</v>
          </cell>
          <cell r="J552">
            <v>107</v>
          </cell>
          <cell r="K552">
            <v>359280</v>
          </cell>
        </row>
        <row r="553">
          <cell r="A553" t="str">
            <v>잔디0303</v>
          </cell>
          <cell r="B553" t="str">
            <v>잔디</v>
          </cell>
          <cell r="C553" t="str">
            <v>0.3*0.3*0.03</v>
          </cell>
          <cell r="D553" t="str">
            <v>매</v>
          </cell>
          <cell r="E553">
            <v>270</v>
          </cell>
          <cell r="F553">
            <v>470</v>
          </cell>
          <cell r="G553">
            <v>270</v>
          </cell>
        </row>
        <row r="554">
          <cell r="A554" t="str">
            <v>폭약하마</v>
          </cell>
          <cell r="B554" t="str">
            <v>폭약</v>
          </cell>
          <cell r="C554" t="str">
            <v>하이마이트5500,25mm</v>
          </cell>
          <cell r="D554" t="str">
            <v>kg</v>
          </cell>
          <cell r="E554">
            <v>2000</v>
          </cell>
          <cell r="F554">
            <v>256</v>
          </cell>
          <cell r="G554">
            <v>2000</v>
          </cell>
        </row>
        <row r="555">
          <cell r="A555" t="str">
            <v>프이KS</v>
          </cell>
          <cell r="B555" t="str">
            <v>프라이머</v>
          </cell>
          <cell r="C555" t="str">
            <v>KSM2270</v>
          </cell>
          <cell r="D555" t="str">
            <v>ℓ</v>
          </cell>
          <cell r="E555">
            <v>1056</v>
          </cell>
          <cell r="H555">
            <v>172</v>
          </cell>
          <cell r="I555">
            <v>1372</v>
          </cell>
          <cell r="J555">
            <v>242</v>
          </cell>
          <cell r="K555">
            <v>1056</v>
          </cell>
        </row>
        <row r="556">
          <cell r="A556" t="str">
            <v>프가..</v>
          </cell>
          <cell r="B556" t="str">
            <v>프로판가스</v>
          </cell>
          <cell r="D556" t="str">
            <v>kg</v>
          </cell>
          <cell r="E556">
            <v>647.58000000000004</v>
          </cell>
          <cell r="H556">
            <v>1143</v>
          </cell>
          <cell r="I556">
            <v>647.58000000000004</v>
          </cell>
        </row>
        <row r="557">
          <cell r="A557" t="str">
            <v>GEOC</v>
          </cell>
          <cell r="B557" t="str">
            <v>Geo-Composite</v>
          </cell>
          <cell r="D557" t="str">
            <v>㎡</v>
          </cell>
          <cell r="E557">
            <v>11000</v>
          </cell>
          <cell r="I557">
            <v>11000</v>
          </cell>
        </row>
        <row r="558">
          <cell r="A558" t="str">
            <v>GEOC부</v>
          </cell>
          <cell r="B558" t="str">
            <v>Geo-Composite</v>
          </cell>
          <cell r="C558" t="str">
            <v>(VAT포함)</v>
          </cell>
          <cell r="D558" t="str">
            <v>㎡</v>
          </cell>
          <cell r="E558">
            <v>12100.000000000002</v>
          </cell>
          <cell r="H558">
            <v>0</v>
          </cell>
          <cell r="I558">
            <v>12100.000000000002</v>
          </cell>
        </row>
        <row r="559">
          <cell r="A559" t="str">
            <v>나로06</v>
          </cell>
          <cell r="B559" t="str">
            <v>나일론 로프</v>
          </cell>
          <cell r="C559" t="str">
            <v>Φ6mm*4.5kg*200m</v>
          </cell>
          <cell r="D559" t="str">
            <v>m</v>
          </cell>
          <cell r="E559">
            <v>119</v>
          </cell>
          <cell r="H559">
            <v>1150</v>
          </cell>
          <cell r="I559">
            <v>136.5</v>
          </cell>
          <cell r="J559">
            <v>116</v>
          </cell>
          <cell r="K559">
            <v>119</v>
          </cell>
        </row>
        <row r="560">
          <cell r="A560" t="str">
            <v>U측74</v>
          </cell>
          <cell r="B560" t="str">
            <v>U형 측구</v>
          </cell>
          <cell r="C560" t="str">
            <v>H700*B400</v>
          </cell>
          <cell r="D560" t="str">
            <v>개</v>
          </cell>
          <cell r="E560">
            <v>62200</v>
          </cell>
          <cell r="H560">
            <v>217</v>
          </cell>
          <cell r="I560">
            <v>62200</v>
          </cell>
        </row>
        <row r="561">
          <cell r="A561" t="str">
            <v>U측33</v>
          </cell>
          <cell r="B561" t="str">
            <v>U형 측구</v>
          </cell>
          <cell r="C561" t="str">
            <v>H300*B300</v>
          </cell>
          <cell r="D561" t="str">
            <v>개</v>
          </cell>
          <cell r="E561">
            <v>21000</v>
          </cell>
          <cell r="H561">
            <v>217</v>
          </cell>
          <cell r="I561">
            <v>21000</v>
          </cell>
        </row>
        <row r="562">
          <cell r="A562" t="str">
            <v>VR관03</v>
          </cell>
          <cell r="B562" t="str">
            <v>V.R관(진동 및 전압철근콘크리트관)</v>
          </cell>
          <cell r="C562" t="str">
            <v>D300</v>
          </cell>
          <cell r="D562" t="str">
            <v>m</v>
          </cell>
          <cell r="E562">
            <v>14370</v>
          </cell>
          <cell r="H562">
            <v>204</v>
          </cell>
          <cell r="I562">
            <v>14380</v>
          </cell>
          <cell r="J562">
            <v>172</v>
          </cell>
          <cell r="K562">
            <v>14370</v>
          </cell>
        </row>
        <row r="563">
          <cell r="A563" t="str">
            <v>VR관04</v>
          </cell>
          <cell r="B563" t="str">
            <v>V.R관(진동 및 전압철근콘크리트관)</v>
          </cell>
          <cell r="C563" t="str">
            <v>D450</v>
          </cell>
          <cell r="D563" t="str">
            <v>m</v>
          </cell>
          <cell r="E563">
            <v>17880</v>
          </cell>
          <cell r="H563">
            <v>204</v>
          </cell>
          <cell r="I563">
            <v>17880</v>
          </cell>
          <cell r="J563">
            <v>172</v>
          </cell>
          <cell r="K563">
            <v>17880</v>
          </cell>
        </row>
        <row r="564">
          <cell r="A564" t="str">
            <v>VR관06</v>
          </cell>
          <cell r="B564" t="str">
            <v>V.R관(진동 및 전압철근콘크리트관)</v>
          </cell>
          <cell r="C564" t="str">
            <v>D600</v>
          </cell>
          <cell r="D564" t="str">
            <v>m</v>
          </cell>
          <cell r="E564">
            <v>27040</v>
          </cell>
          <cell r="H564">
            <v>204</v>
          </cell>
          <cell r="I564">
            <v>27040</v>
          </cell>
          <cell r="J564">
            <v>172</v>
          </cell>
          <cell r="K564">
            <v>27040</v>
          </cell>
        </row>
        <row r="565">
          <cell r="A565" t="str">
            <v>VR관09</v>
          </cell>
          <cell r="B565" t="str">
            <v>V.R관(진동 및 전압철근콘크리트관)</v>
          </cell>
          <cell r="C565" t="str">
            <v>D900</v>
          </cell>
          <cell r="D565" t="str">
            <v>m</v>
          </cell>
          <cell r="E565">
            <v>59570</v>
          </cell>
          <cell r="H565">
            <v>204</v>
          </cell>
          <cell r="I565">
            <v>59570</v>
          </cell>
          <cell r="J565">
            <v>172</v>
          </cell>
          <cell r="K565">
            <v>59570</v>
          </cell>
        </row>
        <row r="566">
          <cell r="A566" t="str">
            <v>VR링06</v>
          </cell>
          <cell r="B566" t="str">
            <v>V.R관 고무링</v>
          </cell>
          <cell r="C566" t="str">
            <v>D600</v>
          </cell>
          <cell r="D566" t="str">
            <v>본</v>
          </cell>
          <cell r="E566">
            <v>3800</v>
          </cell>
          <cell r="H566">
            <v>204</v>
          </cell>
          <cell r="I566">
            <v>4480</v>
          </cell>
          <cell r="J566">
            <v>173</v>
          </cell>
          <cell r="K566">
            <v>3800</v>
          </cell>
        </row>
        <row r="567">
          <cell r="A567" t="str">
            <v>VR링09</v>
          </cell>
          <cell r="B567" t="str">
            <v>V.R관 고무링</v>
          </cell>
          <cell r="C567" t="str">
            <v>D900</v>
          </cell>
          <cell r="D567" t="str">
            <v>본</v>
          </cell>
          <cell r="E567">
            <v>7200</v>
          </cell>
          <cell r="H567">
            <v>205</v>
          </cell>
          <cell r="I567">
            <v>7940</v>
          </cell>
          <cell r="J567">
            <v>173</v>
          </cell>
          <cell r="K567">
            <v>7200</v>
          </cell>
        </row>
        <row r="568">
          <cell r="A568" t="str">
            <v>철콘관33</v>
          </cell>
          <cell r="B568" t="str">
            <v>철근콘크리트 수로관</v>
          </cell>
          <cell r="C568" t="str">
            <v>소켓식,300*300*50*2000</v>
          </cell>
          <cell r="D568" t="str">
            <v>m</v>
          </cell>
          <cell r="E568">
            <v>16400</v>
          </cell>
          <cell r="F568">
            <v>124</v>
          </cell>
          <cell r="H568">
            <v>218</v>
          </cell>
          <cell r="I568">
            <v>16400</v>
          </cell>
          <cell r="J568">
            <v>174</v>
          </cell>
          <cell r="K568">
            <v>16405</v>
          </cell>
          <cell r="L568" t="str">
            <v>조치원</v>
          </cell>
          <cell r="M568" t="str">
            <v>280kg/본(2m)</v>
          </cell>
        </row>
        <row r="569">
          <cell r="A569" t="str">
            <v>철콘관54</v>
          </cell>
          <cell r="B569" t="str">
            <v>철근콘크리트 수로관</v>
          </cell>
          <cell r="C569" t="str">
            <v>소켓식,500*400*60*2000</v>
          </cell>
          <cell r="D569" t="str">
            <v>m</v>
          </cell>
          <cell r="E569">
            <v>24700</v>
          </cell>
          <cell r="F569">
            <v>124</v>
          </cell>
          <cell r="H569">
            <v>218</v>
          </cell>
          <cell r="I569">
            <v>24700</v>
          </cell>
          <cell r="J569">
            <v>174</v>
          </cell>
          <cell r="K569">
            <v>26190</v>
          </cell>
          <cell r="M569" t="str">
            <v>434kg/본(2m)</v>
          </cell>
        </row>
        <row r="570">
          <cell r="A570" t="str">
            <v>철콘관55</v>
          </cell>
          <cell r="B570" t="str">
            <v>철근콘크리트 수로관</v>
          </cell>
          <cell r="C570" t="str">
            <v>소켓식,500*500*65*2000</v>
          </cell>
          <cell r="D570" t="str">
            <v>m</v>
          </cell>
          <cell r="E570">
            <v>31700</v>
          </cell>
          <cell r="F570">
            <v>124</v>
          </cell>
          <cell r="H570">
            <v>218</v>
          </cell>
          <cell r="I570">
            <v>31700</v>
          </cell>
          <cell r="J570">
            <v>174</v>
          </cell>
          <cell r="K570">
            <v>31705</v>
          </cell>
          <cell r="M570" t="str">
            <v>570kg/본(2m)</v>
          </cell>
        </row>
        <row r="571">
          <cell r="A571" t="str">
            <v>철콘관66</v>
          </cell>
          <cell r="B571" t="str">
            <v>철근콘크리트 수로관</v>
          </cell>
          <cell r="C571" t="str">
            <v>소켓식,600*600*75*2000</v>
          </cell>
          <cell r="D571" t="str">
            <v>m</v>
          </cell>
          <cell r="E571">
            <v>42000</v>
          </cell>
          <cell r="F571">
            <v>124</v>
          </cell>
          <cell r="H571">
            <v>218</v>
          </cell>
          <cell r="I571">
            <v>42000</v>
          </cell>
          <cell r="J571">
            <v>174</v>
          </cell>
          <cell r="K571">
            <v>42035</v>
          </cell>
          <cell r="M571" t="str">
            <v>755kg/본(2m)</v>
          </cell>
        </row>
        <row r="572">
          <cell r="A572" t="str">
            <v>철콘관87</v>
          </cell>
          <cell r="B572" t="str">
            <v>철근콘크리트 수로관</v>
          </cell>
          <cell r="C572" t="str">
            <v>소켓식,800*700*80*2000</v>
          </cell>
          <cell r="D572" t="str">
            <v>m</v>
          </cell>
          <cell r="E572">
            <v>55000</v>
          </cell>
          <cell r="F572">
            <v>124</v>
          </cell>
          <cell r="H572">
            <v>218</v>
          </cell>
          <cell r="I572">
            <v>55000</v>
          </cell>
          <cell r="J572">
            <v>174</v>
          </cell>
          <cell r="K572">
            <v>55040</v>
          </cell>
          <cell r="M572" t="str">
            <v>990kg/본(2m)</v>
          </cell>
        </row>
        <row r="573">
          <cell r="A573" t="str">
            <v>철콘관1010</v>
          </cell>
          <cell r="B573" t="str">
            <v>철근콘크리트 수로관</v>
          </cell>
          <cell r="C573" t="str">
            <v>소켓식,1000*1000*90*2000</v>
          </cell>
          <cell r="D573" t="str">
            <v>m</v>
          </cell>
          <cell r="E573">
            <v>83300</v>
          </cell>
          <cell r="F573">
            <v>124</v>
          </cell>
          <cell r="H573">
            <v>218</v>
          </cell>
          <cell r="I573">
            <v>83300</v>
          </cell>
          <cell r="J573">
            <v>174</v>
          </cell>
          <cell r="K573">
            <v>88245</v>
          </cell>
          <cell r="M573" t="str">
            <v>1500kg/본(2m)</v>
          </cell>
        </row>
        <row r="574">
          <cell r="A574" t="str">
            <v>P유30</v>
          </cell>
          <cell r="B574" t="str">
            <v>PE 유공관</v>
          </cell>
          <cell r="C574" t="str">
            <v>300A</v>
          </cell>
          <cell r="D574" t="str">
            <v>m</v>
          </cell>
          <cell r="E574">
            <v>47890</v>
          </cell>
          <cell r="H574">
            <v>543</v>
          </cell>
          <cell r="I574">
            <v>47890</v>
          </cell>
          <cell r="J574">
            <v>460</v>
          </cell>
          <cell r="K574">
            <v>47890</v>
          </cell>
        </row>
        <row r="575">
          <cell r="A575" t="str">
            <v>P유30부</v>
          </cell>
          <cell r="B575" t="str">
            <v>PE 유공관</v>
          </cell>
          <cell r="C575" t="str">
            <v>300A(VAT포함)</v>
          </cell>
          <cell r="D575" t="str">
            <v>m</v>
          </cell>
          <cell r="E575">
            <v>52679.000000000007</v>
          </cell>
          <cell r="H575">
            <v>543</v>
          </cell>
          <cell r="I575">
            <v>52679.000000000007</v>
          </cell>
          <cell r="J575">
            <v>460</v>
          </cell>
          <cell r="K575">
            <v>52679.000000000007</v>
          </cell>
        </row>
        <row r="576">
          <cell r="A576" t="str">
            <v>P무30</v>
          </cell>
          <cell r="B576" t="str">
            <v>PE 무공관</v>
          </cell>
          <cell r="C576" t="str">
            <v>300A</v>
          </cell>
          <cell r="D576" t="str">
            <v>m</v>
          </cell>
          <cell r="E576">
            <v>39910</v>
          </cell>
          <cell r="H576">
            <v>543</v>
          </cell>
          <cell r="I576">
            <v>39910</v>
          </cell>
          <cell r="J576">
            <v>461</v>
          </cell>
          <cell r="K576">
            <v>39910</v>
          </cell>
        </row>
        <row r="577">
          <cell r="A577" t="str">
            <v>P무30부</v>
          </cell>
          <cell r="B577" t="str">
            <v>PE 무공관</v>
          </cell>
          <cell r="C577" t="str">
            <v>300A(VAT포함)</v>
          </cell>
          <cell r="D577" t="str">
            <v>m</v>
          </cell>
          <cell r="E577">
            <v>43901</v>
          </cell>
          <cell r="H577">
            <v>543</v>
          </cell>
          <cell r="I577">
            <v>43901</v>
          </cell>
          <cell r="J577">
            <v>461</v>
          </cell>
          <cell r="K577">
            <v>43901</v>
          </cell>
        </row>
        <row r="578">
          <cell r="A578" t="str">
            <v>M유20</v>
          </cell>
          <cell r="B578" t="str">
            <v>MDPE 유공관</v>
          </cell>
          <cell r="C578" t="str">
            <v>200A</v>
          </cell>
          <cell r="D578" t="str">
            <v>m</v>
          </cell>
          <cell r="E578">
            <v>24990</v>
          </cell>
          <cell r="H578">
            <v>543</v>
          </cell>
          <cell r="I578">
            <v>24990</v>
          </cell>
          <cell r="J578">
            <v>461</v>
          </cell>
          <cell r="K578">
            <v>24990</v>
          </cell>
          <cell r="P578" t="str">
            <v>허안식</v>
          </cell>
        </row>
        <row r="579">
          <cell r="A579" t="str">
            <v>P무15</v>
          </cell>
          <cell r="B579" t="str">
            <v>PE 무공관</v>
          </cell>
          <cell r="C579" t="str">
            <v>150A</v>
          </cell>
          <cell r="D579" t="str">
            <v>m</v>
          </cell>
          <cell r="E579">
            <v>11720</v>
          </cell>
          <cell r="H579">
            <v>543</v>
          </cell>
          <cell r="I579">
            <v>11720</v>
          </cell>
          <cell r="J579">
            <v>461</v>
          </cell>
          <cell r="K579">
            <v>11720</v>
          </cell>
        </row>
        <row r="580">
          <cell r="A580" t="str">
            <v>P무15부</v>
          </cell>
          <cell r="B580" t="str">
            <v>PE 무공관</v>
          </cell>
          <cell r="C580" t="str">
            <v>150A(VAT포함)</v>
          </cell>
          <cell r="D580" t="str">
            <v>m</v>
          </cell>
          <cell r="E580">
            <v>12892.000000000002</v>
          </cell>
          <cell r="H580">
            <v>543</v>
          </cell>
          <cell r="I580">
            <v>12892.000000000002</v>
          </cell>
          <cell r="J580">
            <v>461</v>
          </cell>
          <cell r="K580">
            <v>12892.000000000002</v>
          </cell>
        </row>
        <row r="581">
          <cell r="A581" t="str">
            <v>PVC관50</v>
          </cell>
          <cell r="B581" t="str">
            <v>PVC관</v>
          </cell>
          <cell r="C581" t="str">
            <v>Φ50</v>
          </cell>
          <cell r="D581" t="str">
            <v>m</v>
          </cell>
          <cell r="E581">
            <v>727.5</v>
          </cell>
          <cell r="H581">
            <v>526</v>
          </cell>
          <cell r="I581">
            <v>825</v>
          </cell>
          <cell r="J581">
            <v>454</v>
          </cell>
          <cell r="K581">
            <v>727.5</v>
          </cell>
        </row>
        <row r="582">
          <cell r="A582" t="str">
            <v>함수시험</v>
          </cell>
          <cell r="B582" t="str">
            <v>함수량시험</v>
          </cell>
          <cell r="D582" t="str">
            <v>회</v>
          </cell>
          <cell r="E582">
            <v>9100</v>
          </cell>
          <cell r="L582">
            <v>9100</v>
          </cell>
        </row>
        <row r="583">
          <cell r="A583" t="str">
            <v>입도시험</v>
          </cell>
          <cell r="B583" t="str">
            <v>입도시험(토공)</v>
          </cell>
          <cell r="D583" t="str">
            <v>회</v>
          </cell>
          <cell r="E583">
            <v>131400</v>
          </cell>
          <cell r="L583">
            <v>131400</v>
          </cell>
        </row>
        <row r="584">
          <cell r="A584" t="str">
            <v>입도시험포</v>
          </cell>
          <cell r="B584" t="str">
            <v>입도시험(포장)</v>
          </cell>
          <cell r="D584" t="str">
            <v>회</v>
          </cell>
          <cell r="E584">
            <v>18400</v>
          </cell>
          <cell r="L584">
            <v>18400</v>
          </cell>
        </row>
        <row r="585">
          <cell r="A585" t="str">
            <v>액성시험</v>
          </cell>
          <cell r="B585" t="str">
            <v>액성한계시험</v>
          </cell>
          <cell r="D585" t="str">
            <v>회</v>
          </cell>
          <cell r="E585">
            <v>37600</v>
          </cell>
          <cell r="L585">
            <v>37600</v>
          </cell>
        </row>
        <row r="586">
          <cell r="A586" t="str">
            <v>소성시험</v>
          </cell>
          <cell r="B586" t="str">
            <v>소성한계시험</v>
          </cell>
          <cell r="D586" t="str">
            <v>회</v>
          </cell>
          <cell r="E586">
            <v>28400</v>
          </cell>
          <cell r="L586">
            <v>28400</v>
          </cell>
        </row>
        <row r="587">
          <cell r="A587" t="str">
            <v>비중시험</v>
          </cell>
          <cell r="B587" t="str">
            <v>비중시험</v>
          </cell>
          <cell r="D587" t="str">
            <v>회</v>
          </cell>
          <cell r="E587">
            <v>23300</v>
          </cell>
          <cell r="L587">
            <v>23300</v>
          </cell>
        </row>
        <row r="588">
          <cell r="A588" t="str">
            <v>다짐시험</v>
          </cell>
          <cell r="B588" t="str">
            <v>다짐시험</v>
          </cell>
          <cell r="C588" t="str">
            <v>토질변화시</v>
          </cell>
          <cell r="D588" t="str">
            <v>회</v>
          </cell>
          <cell r="E588">
            <v>104800</v>
          </cell>
          <cell r="L588">
            <v>104800</v>
          </cell>
        </row>
        <row r="589">
          <cell r="A589" t="str">
            <v>실CB시험</v>
          </cell>
          <cell r="B589" t="str">
            <v>실내CBR시험</v>
          </cell>
          <cell r="D589" t="str">
            <v>회</v>
          </cell>
          <cell r="E589">
            <v>191400</v>
          </cell>
          <cell r="L589">
            <v>191400</v>
          </cell>
        </row>
        <row r="590">
          <cell r="A590" t="str">
            <v>체가시험</v>
          </cell>
          <cell r="B590" t="str">
            <v>체가름시험</v>
          </cell>
          <cell r="D590" t="str">
            <v>회</v>
          </cell>
          <cell r="E590">
            <v>25300</v>
          </cell>
          <cell r="L590">
            <v>25300</v>
          </cell>
        </row>
        <row r="591">
          <cell r="A591" t="str">
            <v>20통시험</v>
          </cell>
          <cell r="B591" t="str">
            <v>200번째통과량시험</v>
          </cell>
          <cell r="D591" t="str">
            <v>회</v>
          </cell>
          <cell r="E591">
            <v>21900</v>
          </cell>
          <cell r="L591">
            <v>21900</v>
          </cell>
        </row>
        <row r="592">
          <cell r="A592" t="str">
            <v>비흡시험</v>
          </cell>
          <cell r="B592" t="str">
            <v>비중 및 흡수율시험</v>
          </cell>
          <cell r="D592" t="str">
            <v>회</v>
          </cell>
          <cell r="E592">
            <v>25200</v>
          </cell>
          <cell r="L592">
            <v>25200</v>
          </cell>
        </row>
        <row r="593">
          <cell r="A593" t="str">
            <v>마모시험</v>
          </cell>
          <cell r="B593" t="str">
            <v>마모시험</v>
          </cell>
          <cell r="D593" t="str">
            <v>회</v>
          </cell>
          <cell r="E593">
            <v>27800</v>
          </cell>
          <cell r="L593">
            <v>27800</v>
          </cell>
        </row>
        <row r="594">
          <cell r="A594" t="str">
            <v>현밀시험</v>
          </cell>
          <cell r="B594" t="str">
            <v>현장밀도시험</v>
          </cell>
          <cell r="D594" t="str">
            <v>회</v>
          </cell>
          <cell r="E594">
            <v>91900</v>
          </cell>
          <cell r="L594">
            <v>91900</v>
          </cell>
        </row>
        <row r="595">
          <cell r="A595" t="str">
            <v>평재시험</v>
          </cell>
          <cell r="B595" t="str">
            <v>평판재하시험</v>
          </cell>
          <cell r="D595" t="str">
            <v>회</v>
          </cell>
          <cell r="E595">
            <v>147200</v>
          </cell>
          <cell r="L595">
            <v>147200</v>
          </cell>
        </row>
        <row r="596">
          <cell r="A596" t="str">
            <v>압강시험</v>
          </cell>
          <cell r="B596" t="str">
            <v>압축강도시험</v>
          </cell>
          <cell r="D596" t="str">
            <v>회</v>
          </cell>
          <cell r="E596">
            <v>17500</v>
          </cell>
          <cell r="L596">
            <v>17500</v>
          </cell>
        </row>
        <row r="597">
          <cell r="A597" t="str">
            <v>슬럼시험</v>
          </cell>
          <cell r="B597" t="str">
            <v>슬럼프시험</v>
          </cell>
          <cell r="D597" t="str">
            <v>회</v>
          </cell>
          <cell r="E597">
            <v>100</v>
          </cell>
          <cell r="L597">
            <v>100</v>
          </cell>
        </row>
        <row r="598">
          <cell r="A598" t="str">
            <v>씻분시험</v>
          </cell>
          <cell r="B598" t="str">
            <v>씻기분석시험</v>
          </cell>
          <cell r="C598" t="str">
            <v>배합별</v>
          </cell>
          <cell r="D598" t="str">
            <v>회</v>
          </cell>
          <cell r="E598">
            <v>938.61</v>
          </cell>
          <cell r="L598">
            <v>938.61</v>
          </cell>
        </row>
        <row r="599">
          <cell r="A599" t="str">
            <v>실다시험</v>
          </cell>
          <cell r="B599" t="str">
            <v>실내다짐시험</v>
          </cell>
          <cell r="C599" t="str">
            <v>재질</v>
          </cell>
          <cell r="D599" t="str">
            <v>회</v>
          </cell>
          <cell r="E599">
            <v>104800</v>
          </cell>
          <cell r="L599">
            <v>104800</v>
          </cell>
        </row>
        <row r="600">
          <cell r="A600" t="str">
            <v>마안시험</v>
          </cell>
          <cell r="B600" t="str">
            <v>마샬안정도시험</v>
          </cell>
          <cell r="D600" t="str">
            <v>회</v>
          </cell>
          <cell r="E600">
            <v>45100</v>
          </cell>
          <cell r="L600">
            <v>45100</v>
          </cell>
        </row>
        <row r="601">
          <cell r="A601" t="str">
            <v>AP함시험</v>
          </cell>
          <cell r="B601" t="str">
            <v>A.P함량시험</v>
          </cell>
          <cell r="D601" t="str">
            <v>회</v>
          </cell>
          <cell r="E601">
            <v>3100</v>
          </cell>
          <cell r="L601">
            <v>3100</v>
          </cell>
        </row>
        <row r="602">
          <cell r="A602" t="str">
            <v>밀두시험</v>
          </cell>
          <cell r="B602" t="str">
            <v>밀도 및 두께시험</v>
          </cell>
          <cell r="D602" t="str">
            <v>회</v>
          </cell>
          <cell r="E602">
            <v>6800</v>
          </cell>
          <cell r="L602">
            <v>6800</v>
          </cell>
        </row>
        <row r="603">
          <cell r="A603" t="str">
            <v>평탄시험</v>
          </cell>
          <cell r="B603" t="str">
            <v>평탄성시험</v>
          </cell>
          <cell r="D603" t="str">
            <v>회</v>
          </cell>
          <cell r="E603">
            <v>600</v>
          </cell>
          <cell r="L603">
            <v>600</v>
          </cell>
        </row>
        <row r="604">
          <cell r="A604" t="str">
            <v>벤나토A</v>
          </cell>
          <cell r="B604" t="str">
            <v>벤토나이트</v>
          </cell>
          <cell r="C604" t="str">
            <v>토목용 A급</v>
          </cell>
          <cell r="D604" t="str">
            <v>kg</v>
          </cell>
          <cell r="E604">
            <v>220</v>
          </cell>
          <cell r="H604">
            <v>1168</v>
          </cell>
          <cell r="I604">
            <v>220</v>
          </cell>
          <cell r="J604">
            <v>242</v>
          </cell>
          <cell r="K604">
            <v>650</v>
          </cell>
          <cell r="L604">
            <v>900</v>
          </cell>
          <cell r="M604" t="str">
            <v>kg/㎥</v>
          </cell>
        </row>
        <row r="605">
          <cell r="A605" t="str">
            <v>부직 7</v>
          </cell>
          <cell r="B605" t="str">
            <v>부직포</v>
          </cell>
          <cell r="C605" t="str">
            <v xml:space="preserve"> 700g/㎡</v>
          </cell>
          <cell r="D605" t="str">
            <v>㎡</v>
          </cell>
          <cell r="E605">
            <v>2500</v>
          </cell>
          <cell r="H605">
            <v>229</v>
          </cell>
          <cell r="I605">
            <v>2500</v>
          </cell>
          <cell r="J605">
            <v>126</v>
          </cell>
          <cell r="K605">
            <v>3500</v>
          </cell>
        </row>
        <row r="606">
          <cell r="A606" t="str">
            <v>부직 7부</v>
          </cell>
          <cell r="B606" t="str">
            <v>부직포</v>
          </cell>
          <cell r="C606" t="str">
            <v xml:space="preserve"> 700g/㎡(VAT포함)</v>
          </cell>
          <cell r="D606" t="str">
            <v>㎡</v>
          </cell>
          <cell r="E606">
            <v>2750</v>
          </cell>
          <cell r="H606">
            <v>229</v>
          </cell>
          <cell r="I606">
            <v>2750</v>
          </cell>
          <cell r="J606">
            <v>126</v>
          </cell>
          <cell r="K606">
            <v>3850.0000000000005</v>
          </cell>
        </row>
        <row r="607">
          <cell r="A607" t="str">
            <v>부직 3</v>
          </cell>
          <cell r="B607" t="str">
            <v>부직포</v>
          </cell>
          <cell r="C607" t="str">
            <v xml:space="preserve"> 300g/㎡</v>
          </cell>
          <cell r="D607" t="str">
            <v>㎡</v>
          </cell>
          <cell r="E607">
            <v>1100</v>
          </cell>
          <cell r="H607">
            <v>227</v>
          </cell>
          <cell r="I607">
            <v>1100</v>
          </cell>
          <cell r="J607">
            <v>128</v>
          </cell>
          <cell r="K607">
            <v>1100</v>
          </cell>
        </row>
        <row r="608">
          <cell r="A608" t="str">
            <v>부직휠매</v>
          </cell>
          <cell r="B608" t="str">
            <v>부직포</v>
          </cell>
          <cell r="C608" t="str">
            <v>휠타매트,300g/㎡</v>
          </cell>
          <cell r="D608" t="str">
            <v>㎡</v>
          </cell>
          <cell r="E608">
            <v>1100</v>
          </cell>
          <cell r="H608">
            <v>227</v>
          </cell>
          <cell r="I608">
            <v>1100</v>
          </cell>
          <cell r="J608">
            <v>128</v>
          </cell>
          <cell r="K608">
            <v>1600</v>
          </cell>
        </row>
        <row r="609">
          <cell r="A609" t="str">
            <v>H시2m</v>
          </cell>
          <cell r="B609" t="str">
            <v>폴리에틸렌 차수막</v>
          </cell>
          <cell r="C609" t="str">
            <v>HDPE 시트,2mm</v>
          </cell>
          <cell r="D609" t="str">
            <v>㎡</v>
          </cell>
          <cell r="E609">
            <v>7400</v>
          </cell>
          <cell r="H609">
            <v>326</v>
          </cell>
          <cell r="I609">
            <v>7450</v>
          </cell>
          <cell r="J609">
            <v>245</v>
          </cell>
          <cell r="K609">
            <v>7400</v>
          </cell>
        </row>
        <row r="610">
          <cell r="A610" t="str">
            <v>H시2m부</v>
          </cell>
          <cell r="B610" t="str">
            <v>폴리에틸렌 차수막</v>
          </cell>
          <cell r="C610" t="str">
            <v>HDPE 시트,2mm(VAT포함)</v>
          </cell>
          <cell r="D610" t="str">
            <v>㎡</v>
          </cell>
          <cell r="E610">
            <v>8140.0000000000009</v>
          </cell>
          <cell r="H610">
            <v>326</v>
          </cell>
          <cell r="I610">
            <v>8195</v>
          </cell>
          <cell r="J610">
            <v>245</v>
          </cell>
          <cell r="K610">
            <v>8140.0000000000009</v>
          </cell>
        </row>
        <row r="611">
          <cell r="A611" t="str">
            <v>고화..</v>
          </cell>
          <cell r="B611" t="str">
            <v>고화제</v>
          </cell>
          <cell r="C611" t="str">
            <v>..</v>
          </cell>
          <cell r="D611" t="str">
            <v>kg</v>
          </cell>
          <cell r="E611">
            <v>5000</v>
          </cell>
          <cell r="J611">
            <v>169</v>
          </cell>
          <cell r="K611">
            <v>5000</v>
          </cell>
          <cell r="L611" t="str">
            <v>거래가격</v>
          </cell>
        </row>
        <row r="612">
          <cell r="A612" t="str">
            <v>GN..</v>
          </cell>
          <cell r="B612" t="str">
            <v>Geo-Net</v>
          </cell>
          <cell r="D612" t="str">
            <v>㎡</v>
          </cell>
          <cell r="E612">
            <v>1860</v>
          </cell>
          <cell r="H612">
            <v>225</v>
          </cell>
          <cell r="I612">
            <v>1860</v>
          </cell>
        </row>
        <row r="613">
          <cell r="A613" t="str">
            <v>NL86</v>
          </cell>
          <cell r="B613" t="str">
            <v>NetLon</v>
          </cell>
          <cell r="C613" t="str">
            <v>망크기(8*6mm),플라스틱</v>
          </cell>
          <cell r="D613" t="str">
            <v>㎡</v>
          </cell>
          <cell r="E613">
            <v>1860</v>
          </cell>
          <cell r="H613">
            <v>225</v>
          </cell>
          <cell r="I613">
            <v>1860</v>
          </cell>
        </row>
        <row r="614">
          <cell r="A614" t="str">
            <v>맨뚜64</v>
          </cell>
          <cell r="B614" t="str">
            <v>맨홀뚜껑</v>
          </cell>
          <cell r="C614" t="str">
            <v>Φ648,주철재</v>
          </cell>
          <cell r="D614" t="str">
            <v>개</v>
          </cell>
          <cell r="E614">
            <v>120000</v>
          </cell>
          <cell r="H614">
            <v>162</v>
          </cell>
          <cell r="I614">
            <v>120000</v>
          </cell>
        </row>
        <row r="615">
          <cell r="A615" t="str">
            <v>SEEDSPRA</v>
          </cell>
          <cell r="B615" t="str">
            <v>SEED SPRAY</v>
          </cell>
          <cell r="C615" t="str">
            <v>향토초목류</v>
          </cell>
          <cell r="D615" t="str">
            <v>㎡</v>
          </cell>
          <cell r="E615">
            <v>850</v>
          </cell>
          <cell r="H615">
            <v>246</v>
          </cell>
          <cell r="I615">
            <v>850</v>
          </cell>
          <cell r="J615">
            <v>188</v>
          </cell>
          <cell r="K615">
            <v>1660</v>
          </cell>
        </row>
        <row r="616">
          <cell r="A616" t="str">
            <v>황메09</v>
          </cell>
          <cell r="B616" t="str">
            <v>COIR NET</v>
          </cell>
          <cell r="C616" t="str">
            <v>20mm*20mm</v>
          </cell>
          <cell r="D616" t="str">
            <v>㎡</v>
          </cell>
          <cell r="E616">
            <v>1100</v>
          </cell>
          <cell r="H616">
            <v>246</v>
          </cell>
          <cell r="I616">
            <v>2400</v>
          </cell>
          <cell r="J616">
            <v>131</v>
          </cell>
          <cell r="K616">
            <v>1100</v>
          </cell>
        </row>
        <row r="617">
          <cell r="A617" t="str">
            <v>고정핀.</v>
          </cell>
          <cell r="B617" t="str">
            <v>고정핀</v>
          </cell>
          <cell r="C617" t="str">
            <v>Φ10,200~350mm</v>
          </cell>
          <cell r="D617" t="str">
            <v>개</v>
          </cell>
          <cell r="E617">
            <v>300</v>
          </cell>
          <cell r="H617">
            <v>246</v>
          </cell>
          <cell r="I617">
            <v>300</v>
          </cell>
        </row>
        <row r="618">
          <cell r="A618" t="str">
            <v>주주55</v>
          </cell>
          <cell r="B618" t="str">
            <v>휀스</v>
          </cell>
          <cell r="C618" t="str">
            <v>H1.8m * W2.0m</v>
          </cell>
          <cell r="D618" t="str">
            <v>경간</v>
          </cell>
          <cell r="E618">
            <v>43502</v>
          </cell>
          <cell r="L618">
            <v>43502</v>
          </cell>
        </row>
        <row r="619">
          <cell r="A619" t="str">
            <v>캡55.</v>
          </cell>
          <cell r="B619" t="str">
            <v>캡</v>
          </cell>
          <cell r="C619" t="str">
            <v>55*50*2t,ABS</v>
          </cell>
          <cell r="D619" t="str">
            <v>개</v>
          </cell>
          <cell r="E619">
            <v>1000</v>
          </cell>
          <cell r="K619">
            <v>1000</v>
          </cell>
        </row>
        <row r="620">
          <cell r="A620" t="str">
            <v>보지55</v>
          </cell>
          <cell r="B620" t="str">
            <v>보조지주</v>
          </cell>
          <cell r="C620" t="str">
            <v>55*50*3t*2t,알미늄</v>
          </cell>
          <cell r="D620" t="str">
            <v>m</v>
          </cell>
          <cell r="E620">
            <v>11000</v>
          </cell>
          <cell r="K620">
            <v>11000</v>
          </cell>
        </row>
        <row r="621">
          <cell r="A621" t="str">
            <v>보밴11</v>
          </cell>
          <cell r="B621" t="str">
            <v>보조밴드</v>
          </cell>
          <cell r="C621" t="str">
            <v>110*50*3t,알미늄</v>
          </cell>
          <cell r="D621" t="str">
            <v>개</v>
          </cell>
          <cell r="E621">
            <v>2000</v>
          </cell>
          <cell r="K621">
            <v>2000</v>
          </cell>
        </row>
        <row r="622">
          <cell r="A622" t="str">
            <v>후레45</v>
          </cell>
          <cell r="B622" t="str">
            <v>후레임</v>
          </cell>
          <cell r="C622" t="str">
            <v>45*37*20*2t,알미늄</v>
          </cell>
          <cell r="D622" t="str">
            <v>m</v>
          </cell>
          <cell r="E622">
            <v>9500</v>
          </cell>
          <cell r="K622">
            <v>9500</v>
          </cell>
        </row>
        <row r="623">
          <cell r="A623" t="str">
            <v>연결42</v>
          </cell>
          <cell r="B623" t="str">
            <v>연결판</v>
          </cell>
          <cell r="C623" t="str">
            <v>42*32*180,알미늄</v>
          </cell>
          <cell r="D623" t="str">
            <v>개</v>
          </cell>
          <cell r="E623">
            <v>1800</v>
          </cell>
          <cell r="K623">
            <v>1800</v>
          </cell>
        </row>
        <row r="624">
          <cell r="A624" t="str">
            <v>A고70</v>
          </cell>
          <cell r="B624" t="str">
            <v>A-형 고정판</v>
          </cell>
          <cell r="C624" t="str">
            <v>70*35*3t,알미늄</v>
          </cell>
          <cell r="D624" t="str">
            <v>개</v>
          </cell>
          <cell r="E624">
            <v>1500</v>
          </cell>
          <cell r="K624">
            <v>1500</v>
          </cell>
        </row>
        <row r="625">
          <cell r="A625" t="str">
            <v>B고40</v>
          </cell>
          <cell r="B625" t="str">
            <v>B-형 고정판</v>
          </cell>
          <cell r="C625" t="str">
            <v>40*35*3t,알미늄</v>
          </cell>
          <cell r="D625" t="str">
            <v>개</v>
          </cell>
          <cell r="E625">
            <v>1200</v>
          </cell>
          <cell r="K625">
            <v>1200</v>
          </cell>
        </row>
        <row r="626">
          <cell r="A626" t="str">
            <v>C고30</v>
          </cell>
          <cell r="B626" t="str">
            <v>C-형 고정판</v>
          </cell>
          <cell r="C626" t="str">
            <v>30*35*3t,알미늄</v>
          </cell>
          <cell r="D626" t="str">
            <v>개</v>
          </cell>
          <cell r="E626">
            <v>900</v>
          </cell>
          <cell r="K626">
            <v>900</v>
          </cell>
        </row>
        <row r="627">
          <cell r="A627" t="str">
            <v>P능32</v>
          </cell>
          <cell r="B627" t="str">
            <v>PVC 능형망</v>
          </cell>
          <cell r="C627" t="str">
            <v>32-23:56*56,KSD7018</v>
          </cell>
          <cell r="D627" t="str">
            <v>㎡</v>
          </cell>
          <cell r="E627">
            <v>2970</v>
          </cell>
          <cell r="K627">
            <v>2970</v>
          </cell>
        </row>
        <row r="628">
          <cell r="A628" t="str">
            <v>P횡40</v>
          </cell>
          <cell r="B628" t="str">
            <v>PVC 횡선</v>
          </cell>
          <cell r="C628" t="str">
            <v>40-32,KSD7036</v>
          </cell>
          <cell r="D628" t="str">
            <v>m</v>
          </cell>
          <cell r="E628">
            <v>140</v>
          </cell>
          <cell r="K628">
            <v>140</v>
          </cell>
        </row>
        <row r="629">
          <cell r="A629" t="str">
            <v>망고27</v>
          </cell>
          <cell r="B629" t="str">
            <v>망 고정핀</v>
          </cell>
          <cell r="C629" t="str">
            <v>27*1t,SUS</v>
          </cell>
          <cell r="D629" t="str">
            <v>개</v>
          </cell>
          <cell r="E629">
            <v>150</v>
          </cell>
          <cell r="K629">
            <v>150</v>
          </cell>
        </row>
        <row r="630">
          <cell r="A630" t="str">
            <v>IBN7</v>
          </cell>
          <cell r="B630" t="str">
            <v>I-형 B/N</v>
          </cell>
          <cell r="C630" t="str">
            <v>Φ7*20,SUS</v>
          </cell>
          <cell r="D630" t="str">
            <v>개</v>
          </cell>
          <cell r="E630">
            <v>500</v>
          </cell>
          <cell r="K630">
            <v>500</v>
          </cell>
        </row>
        <row r="631">
          <cell r="A631" t="str">
            <v>잣2512</v>
          </cell>
          <cell r="B631" t="str">
            <v>잣나무</v>
          </cell>
          <cell r="C631" t="str">
            <v>H2.5*W1.2</v>
          </cell>
          <cell r="D631" t="str">
            <v>주</v>
          </cell>
          <cell r="E631">
            <v>13900</v>
          </cell>
          <cell r="F631">
            <v>466</v>
          </cell>
          <cell r="G631">
            <v>13900</v>
          </cell>
        </row>
        <row r="632">
          <cell r="A632" t="str">
            <v>느티308</v>
          </cell>
          <cell r="B632" t="str">
            <v>느티나무</v>
          </cell>
          <cell r="C632" t="str">
            <v>H3.5*R 8</v>
          </cell>
          <cell r="D632" t="str">
            <v>주</v>
          </cell>
          <cell r="E632">
            <v>61600</v>
          </cell>
          <cell r="F632">
            <v>460</v>
          </cell>
          <cell r="G632">
            <v>61600</v>
          </cell>
        </row>
        <row r="633">
          <cell r="A633" t="str">
            <v>소나258</v>
          </cell>
          <cell r="B633" t="str">
            <v>소나무</v>
          </cell>
          <cell r="C633" t="str">
            <v>H2.5*W1.0*R 8</v>
          </cell>
          <cell r="D633" t="str">
            <v>주</v>
          </cell>
          <cell r="E633">
            <v>119000</v>
          </cell>
          <cell r="F633">
            <v>464</v>
          </cell>
          <cell r="G633">
            <v>119000</v>
          </cell>
        </row>
        <row r="634">
          <cell r="A634" t="str">
            <v>소나3010</v>
          </cell>
          <cell r="B634" t="str">
            <v>소나무</v>
          </cell>
          <cell r="C634" t="str">
            <v>H3.0*W1.5*R10</v>
          </cell>
          <cell r="D634" t="str">
            <v>주</v>
          </cell>
          <cell r="E634">
            <v>192000</v>
          </cell>
          <cell r="F634">
            <v>464</v>
          </cell>
          <cell r="G634">
            <v>192000</v>
          </cell>
        </row>
        <row r="635">
          <cell r="A635" t="str">
            <v>소나4015</v>
          </cell>
          <cell r="B635" t="str">
            <v>소나무</v>
          </cell>
          <cell r="C635" t="str">
            <v>H4.0*W2.0*R15</v>
          </cell>
          <cell r="D635" t="str">
            <v>주</v>
          </cell>
          <cell r="E635">
            <v>312000</v>
          </cell>
          <cell r="F635">
            <v>464</v>
          </cell>
          <cell r="G635">
            <v>312000</v>
          </cell>
        </row>
        <row r="636">
          <cell r="A636" t="str">
            <v>조릿045</v>
          </cell>
          <cell r="B636" t="str">
            <v>조릿대</v>
          </cell>
          <cell r="C636" t="str">
            <v>H0.4*5지</v>
          </cell>
          <cell r="D636">
            <v>1</v>
          </cell>
          <cell r="E636">
            <v>2800</v>
          </cell>
          <cell r="J636">
            <v>183</v>
          </cell>
          <cell r="K636">
            <v>2800</v>
          </cell>
        </row>
        <row r="637">
          <cell r="A637" t="str">
            <v>핸미..</v>
          </cell>
          <cell r="B637" t="str">
            <v>핸드미싱</v>
          </cell>
          <cell r="C637" t="str">
            <v>NP-7A</v>
          </cell>
          <cell r="D637" t="str">
            <v>hr</v>
          </cell>
          <cell r="E637">
            <v>123</v>
          </cell>
          <cell r="L637">
            <v>123</v>
          </cell>
          <cell r="M637" t="str">
            <v>기계손료</v>
          </cell>
        </row>
        <row r="638">
          <cell r="A638" t="str">
            <v>쇄석40</v>
          </cell>
          <cell r="B638" t="str">
            <v>쇄석</v>
          </cell>
          <cell r="C638" t="str">
            <v>40mm,#467</v>
          </cell>
          <cell r="D638" t="str">
            <v>㎥</v>
          </cell>
          <cell r="E638">
            <v>5500</v>
          </cell>
          <cell r="F638">
            <v>6</v>
          </cell>
          <cell r="G638">
            <v>5500</v>
          </cell>
          <cell r="L638" t="str">
            <v>대전광역시 '99 건설공사 설계지침</v>
          </cell>
        </row>
        <row r="639">
          <cell r="A639" t="str">
            <v>강자25</v>
          </cell>
          <cell r="B639" t="str">
            <v>강자갈</v>
          </cell>
          <cell r="C639" t="str">
            <v>25mm</v>
          </cell>
          <cell r="D639" t="str">
            <v>㎥</v>
          </cell>
          <cell r="E639">
            <v>5500</v>
          </cell>
          <cell r="F639">
            <v>6</v>
          </cell>
          <cell r="G639">
            <v>5500</v>
          </cell>
          <cell r="L639" t="str">
            <v>대전광역시 '99 건설공사 설계지침</v>
          </cell>
        </row>
        <row r="640">
          <cell r="A640" t="str">
            <v>철근고재</v>
          </cell>
          <cell r="B640" t="str">
            <v>철근고재</v>
          </cell>
          <cell r="D640" t="str">
            <v>ton</v>
          </cell>
          <cell r="E640">
            <v>-55000</v>
          </cell>
          <cell r="H640">
            <v>1175</v>
          </cell>
          <cell r="I640">
            <v>-50000</v>
          </cell>
          <cell r="J640">
            <v>1110</v>
          </cell>
          <cell r="K640">
            <v>-55000</v>
          </cell>
        </row>
        <row r="641">
          <cell r="A641" t="str">
            <v>PP마대47</v>
          </cell>
          <cell r="B641" t="str">
            <v>P.P헌마대</v>
          </cell>
          <cell r="C641" t="str">
            <v>45 x 70cm</v>
          </cell>
          <cell r="D641" t="str">
            <v>장</v>
          </cell>
          <cell r="E641">
            <v>130</v>
          </cell>
          <cell r="H641">
            <v>1160</v>
          </cell>
          <cell r="I641">
            <v>130</v>
          </cell>
          <cell r="K641">
            <v>130</v>
          </cell>
          <cell r="P641" t="str">
            <v>유성제</v>
          </cell>
        </row>
        <row r="642">
          <cell r="A642" t="str">
            <v>수지B연</v>
          </cell>
          <cell r="B642" t="str">
            <v>수팽창고무 지수판</v>
          </cell>
          <cell r="C642" t="str">
            <v>BOX 연결부</v>
          </cell>
          <cell r="D642" t="str">
            <v>m</v>
          </cell>
          <cell r="E642">
            <v>3000</v>
          </cell>
          <cell r="H642">
            <v>235</v>
          </cell>
          <cell r="I642">
            <v>3000</v>
          </cell>
          <cell r="J642">
            <v>133</v>
          </cell>
          <cell r="K642">
            <v>3000</v>
          </cell>
          <cell r="P642" t="str">
            <v>김정헌</v>
          </cell>
        </row>
        <row r="643">
          <cell r="A643" t="str">
            <v>모르13</v>
          </cell>
          <cell r="B643" t="str">
            <v>모르터</v>
          </cell>
          <cell r="C643" t="str">
            <v>1:3</v>
          </cell>
          <cell r="D643" t="str">
            <v>㎥</v>
          </cell>
          <cell r="E643">
            <v>57270</v>
          </cell>
          <cell r="H643">
            <v>119</v>
          </cell>
          <cell r="I643">
            <v>57270</v>
          </cell>
          <cell r="K643">
            <v>57270</v>
          </cell>
          <cell r="P643" t="str">
            <v>김정헌</v>
          </cell>
        </row>
        <row r="644">
          <cell r="A644" t="str">
            <v>레미22415</v>
          </cell>
          <cell r="B644" t="str">
            <v>레미콘</v>
          </cell>
          <cell r="C644" t="str">
            <v>25- 240-15</v>
          </cell>
          <cell r="D644" t="str">
            <v>㎥</v>
          </cell>
          <cell r="E644">
            <v>45727</v>
          </cell>
          <cell r="F644">
            <v>41</v>
          </cell>
          <cell r="G644">
            <v>45727</v>
          </cell>
          <cell r="H644">
            <v>116</v>
          </cell>
          <cell r="I644">
            <v>46830</v>
          </cell>
          <cell r="K644">
            <v>46830</v>
          </cell>
          <cell r="P644" t="str">
            <v>김정헌</v>
          </cell>
        </row>
        <row r="645">
          <cell r="A645" t="str">
            <v>레미2248</v>
          </cell>
          <cell r="B645" t="str">
            <v>레미콘</v>
          </cell>
          <cell r="C645" t="str">
            <v>25- 240- 8</v>
          </cell>
          <cell r="D645" t="str">
            <v>㎥</v>
          </cell>
          <cell r="E645">
            <v>46830</v>
          </cell>
          <cell r="H645">
            <v>116</v>
          </cell>
          <cell r="I645">
            <v>46830</v>
          </cell>
          <cell r="K645">
            <v>46830</v>
          </cell>
          <cell r="P645" t="str">
            <v>우수(유성제)</v>
          </cell>
        </row>
        <row r="646">
          <cell r="A646" t="str">
            <v>레미228</v>
          </cell>
          <cell r="B646" t="str">
            <v>레미콘</v>
          </cell>
          <cell r="C646" t="str">
            <v>25- 210- 8</v>
          </cell>
          <cell r="D646" t="str">
            <v>㎥</v>
          </cell>
          <cell r="E646">
            <v>46830</v>
          </cell>
          <cell r="H646">
            <v>116</v>
          </cell>
          <cell r="I646">
            <v>46830</v>
          </cell>
          <cell r="K646">
            <v>46830</v>
          </cell>
          <cell r="P646" t="str">
            <v>권광오</v>
          </cell>
        </row>
        <row r="647">
          <cell r="A647" t="str">
            <v>레미2210</v>
          </cell>
          <cell r="B647" t="str">
            <v>레미콘</v>
          </cell>
          <cell r="C647" t="str">
            <v>25- 210- 10</v>
          </cell>
          <cell r="D647" t="str">
            <v>㎥</v>
          </cell>
          <cell r="E647">
            <v>47570</v>
          </cell>
          <cell r="H647">
            <v>116</v>
          </cell>
          <cell r="I647">
            <v>47570</v>
          </cell>
          <cell r="K647">
            <v>47570</v>
          </cell>
          <cell r="P647" t="str">
            <v>최종식</v>
          </cell>
        </row>
        <row r="648">
          <cell r="A648" t="str">
            <v>레미2212</v>
          </cell>
          <cell r="B648" t="str">
            <v>레미콘</v>
          </cell>
          <cell r="C648" t="str">
            <v>25- 210- 12</v>
          </cell>
          <cell r="D648" t="str">
            <v>㎥</v>
          </cell>
          <cell r="E648">
            <v>49230</v>
          </cell>
          <cell r="H648">
            <v>116</v>
          </cell>
          <cell r="I648">
            <v>49230</v>
          </cell>
          <cell r="K648">
            <v>49230</v>
          </cell>
          <cell r="P648" t="str">
            <v>권광오</v>
          </cell>
        </row>
        <row r="649">
          <cell r="A649" t="str">
            <v>레미21812</v>
          </cell>
          <cell r="B649" t="str">
            <v>레미콘</v>
          </cell>
          <cell r="C649" t="str">
            <v>25- 180- 12</v>
          </cell>
          <cell r="D649" t="str">
            <v>㎥</v>
          </cell>
          <cell r="E649">
            <v>39700</v>
          </cell>
          <cell r="F649">
            <v>41</v>
          </cell>
          <cell r="G649">
            <v>39700</v>
          </cell>
          <cell r="H649">
            <v>116</v>
          </cell>
          <cell r="I649">
            <v>49230</v>
          </cell>
          <cell r="K649">
            <v>49230</v>
          </cell>
          <cell r="P649" t="str">
            <v>기전</v>
          </cell>
        </row>
        <row r="650">
          <cell r="A650" t="str">
            <v>레미4218</v>
          </cell>
          <cell r="B650" t="str">
            <v>레미콘</v>
          </cell>
          <cell r="C650" t="str">
            <v>40- 210- 8</v>
          </cell>
          <cell r="D650" t="str">
            <v>㎥</v>
          </cell>
          <cell r="E650">
            <v>41740</v>
          </cell>
          <cell r="H650">
            <v>119</v>
          </cell>
          <cell r="I650">
            <v>41740</v>
          </cell>
          <cell r="K650">
            <v>41740</v>
          </cell>
          <cell r="P650" t="str">
            <v>김영민</v>
          </cell>
        </row>
        <row r="651">
          <cell r="A651" t="str">
            <v>레미418</v>
          </cell>
          <cell r="B651" t="str">
            <v>레미콘</v>
          </cell>
          <cell r="C651" t="str">
            <v>40- 180- 8</v>
          </cell>
          <cell r="D651" t="str">
            <v>㎥</v>
          </cell>
          <cell r="E651">
            <v>41740</v>
          </cell>
          <cell r="H651">
            <v>119</v>
          </cell>
          <cell r="I651">
            <v>41740</v>
          </cell>
          <cell r="K651">
            <v>41740</v>
          </cell>
          <cell r="P651" t="str">
            <v>박광규</v>
          </cell>
        </row>
        <row r="652">
          <cell r="A652" t="str">
            <v>레미4110</v>
          </cell>
          <cell r="B652" t="str">
            <v>레미콘</v>
          </cell>
          <cell r="C652" t="str">
            <v>40- 180- 10</v>
          </cell>
          <cell r="D652" t="str">
            <v>㎥</v>
          </cell>
          <cell r="E652">
            <v>42290</v>
          </cell>
          <cell r="H652">
            <v>119</v>
          </cell>
          <cell r="I652">
            <v>42290</v>
          </cell>
          <cell r="K652">
            <v>42290</v>
          </cell>
          <cell r="P652" t="str">
            <v>최종식</v>
          </cell>
        </row>
        <row r="653">
          <cell r="A653" t="str">
            <v>레미4112</v>
          </cell>
          <cell r="B653" t="str">
            <v>레미콘</v>
          </cell>
          <cell r="C653" t="str">
            <v>40- 180- 12</v>
          </cell>
          <cell r="D653" t="str">
            <v>㎥</v>
          </cell>
          <cell r="E653">
            <v>42620</v>
          </cell>
          <cell r="H653">
            <v>119</v>
          </cell>
          <cell r="I653">
            <v>42620</v>
          </cell>
          <cell r="K653">
            <v>42620</v>
          </cell>
          <cell r="P653" t="str">
            <v>김정헌</v>
          </cell>
        </row>
        <row r="654">
          <cell r="A654" t="str">
            <v>레미4138</v>
          </cell>
          <cell r="B654" t="str">
            <v>레미콘</v>
          </cell>
          <cell r="C654" t="str">
            <v>40- 135- 8</v>
          </cell>
          <cell r="D654" t="str">
            <v>㎥</v>
          </cell>
          <cell r="E654">
            <v>41740</v>
          </cell>
          <cell r="H654">
            <v>119</v>
          </cell>
          <cell r="I654">
            <v>41740</v>
          </cell>
          <cell r="K654">
            <v>41740</v>
          </cell>
          <cell r="P654" t="str">
            <v>토목구조부</v>
          </cell>
        </row>
        <row r="655">
          <cell r="A655" t="str">
            <v>레미2218</v>
          </cell>
          <cell r="B655" t="str">
            <v>레미콘</v>
          </cell>
          <cell r="C655" t="str">
            <v>25- 210- 8</v>
          </cell>
          <cell r="D655" t="str">
            <v>㎥</v>
          </cell>
          <cell r="E655">
            <v>43664</v>
          </cell>
          <cell r="F655">
            <v>50</v>
          </cell>
          <cell r="G655">
            <v>43664</v>
          </cell>
          <cell r="H655">
            <v>116</v>
          </cell>
          <cell r="I655">
            <v>46780</v>
          </cell>
          <cell r="J655">
            <v>99</v>
          </cell>
          <cell r="K655">
            <v>45180</v>
          </cell>
        </row>
        <row r="656">
          <cell r="A656" t="str">
            <v>레미2218부</v>
          </cell>
          <cell r="B656" t="str">
            <v>레미콘</v>
          </cell>
          <cell r="C656" t="str">
            <v>25- 210- 8(VAT포함)</v>
          </cell>
          <cell r="D656" t="str">
            <v>㎥</v>
          </cell>
          <cell r="E656">
            <v>48030</v>
          </cell>
          <cell r="F656">
            <v>50</v>
          </cell>
          <cell r="G656">
            <v>48030</v>
          </cell>
          <cell r="H656">
            <v>116</v>
          </cell>
          <cell r="I656">
            <v>51458.000000000007</v>
          </cell>
          <cell r="J656">
            <v>99</v>
          </cell>
          <cell r="K656">
            <v>49698.000000000007</v>
          </cell>
        </row>
        <row r="657">
          <cell r="A657" t="str">
            <v>레미2188</v>
          </cell>
          <cell r="B657" t="str">
            <v>레미콘</v>
          </cell>
          <cell r="C657" t="str">
            <v>25- 180- 8</v>
          </cell>
          <cell r="D657" t="str">
            <v>㎥</v>
          </cell>
          <cell r="E657">
            <v>38409</v>
          </cell>
          <cell r="F657">
            <v>50</v>
          </cell>
          <cell r="G657">
            <v>38409</v>
          </cell>
          <cell r="H657">
            <v>116</v>
          </cell>
          <cell r="I657">
            <v>42850</v>
          </cell>
          <cell r="J657">
            <v>99</v>
          </cell>
          <cell r="K657">
            <v>39200</v>
          </cell>
        </row>
        <row r="658">
          <cell r="A658" t="str">
            <v>레미2188부</v>
          </cell>
          <cell r="B658" t="str">
            <v>레미콘</v>
          </cell>
          <cell r="C658" t="str">
            <v>25- 180- 8(VAT포함)</v>
          </cell>
          <cell r="D658" t="str">
            <v>㎥</v>
          </cell>
          <cell r="E658">
            <v>46030</v>
          </cell>
          <cell r="F658">
            <v>50</v>
          </cell>
          <cell r="G658">
            <v>46030</v>
          </cell>
          <cell r="H658">
            <v>116</v>
          </cell>
          <cell r="I658">
            <v>47135.000000000007</v>
          </cell>
          <cell r="J658">
            <v>99</v>
          </cell>
          <cell r="K658">
            <v>43120</v>
          </cell>
        </row>
        <row r="659">
          <cell r="A659" t="str">
            <v>레미2168</v>
          </cell>
          <cell r="B659" t="str">
            <v>레미콘</v>
          </cell>
          <cell r="C659" t="str">
            <v>25- 160- 8</v>
          </cell>
          <cell r="D659" t="str">
            <v>㎥</v>
          </cell>
          <cell r="E659">
            <v>37836</v>
          </cell>
          <cell r="F659">
            <v>50</v>
          </cell>
          <cell r="G659">
            <v>37836</v>
          </cell>
          <cell r="H659">
            <v>116</v>
          </cell>
          <cell r="I659">
            <v>42000</v>
          </cell>
          <cell r="J659">
            <v>99</v>
          </cell>
          <cell r="K659">
            <v>40570</v>
          </cell>
        </row>
        <row r="660">
          <cell r="A660" t="str">
            <v>레미2168부</v>
          </cell>
          <cell r="B660" t="str">
            <v>레미콘</v>
          </cell>
          <cell r="C660" t="str">
            <v>25- 160- 8(VAT포함)</v>
          </cell>
          <cell r="D660" t="str">
            <v>㎥</v>
          </cell>
          <cell r="E660">
            <v>41620</v>
          </cell>
          <cell r="F660">
            <v>50</v>
          </cell>
          <cell r="G660">
            <v>41620</v>
          </cell>
          <cell r="H660">
            <v>116</v>
          </cell>
          <cell r="I660">
            <v>46200.000000000007</v>
          </cell>
          <cell r="J660">
            <v>99</v>
          </cell>
          <cell r="K660">
            <v>44627</v>
          </cell>
        </row>
        <row r="661">
          <cell r="A661" t="str">
            <v>시멘4k</v>
          </cell>
          <cell r="B661" t="str">
            <v>시멘트</v>
          </cell>
          <cell r="C661" t="str">
            <v>40kg입</v>
          </cell>
          <cell r="D661" t="str">
            <v>kg</v>
          </cell>
          <cell r="E661">
            <v>57.3</v>
          </cell>
          <cell r="F661">
            <v>77</v>
          </cell>
          <cell r="G661">
            <v>57.3</v>
          </cell>
          <cell r="H661">
            <v>113</v>
          </cell>
          <cell r="I661">
            <v>59.1</v>
          </cell>
          <cell r="J661">
            <v>97</v>
          </cell>
          <cell r="K661">
            <v>58.6</v>
          </cell>
          <cell r="L661">
            <v>1303</v>
          </cell>
          <cell r="M661" t="str">
            <v>kg/㎥</v>
          </cell>
        </row>
        <row r="662">
          <cell r="A662" t="str">
            <v>시멘4k대</v>
          </cell>
          <cell r="B662" t="str">
            <v>시멘트</v>
          </cell>
          <cell r="C662" t="str">
            <v>40kg입</v>
          </cell>
          <cell r="D662" t="str">
            <v>대</v>
          </cell>
          <cell r="E662">
            <v>2094</v>
          </cell>
          <cell r="F662">
            <v>77</v>
          </cell>
          <cell r="G662">
            <v>2094</v>
          </cell>
          <cell r="H662">
            <v>113</v>
          </cell>
          <cell r="I662">
            <v>2454</v>
          </cell>
          <cell r="J662">
            <v>97</v>
          </cell>
          <cell r="K662">
            <v>2454</v>
          </cell>
          <cell r="L662">
            <v>1303</v>
          </cell>
          <cell r="M662" t="str">
            <v>kg/㎥</v>
          </cell>
        </row>
        <row r="663">
          <cell r="A663" t="str">
            <v>시멘4k도</v>
          </cell>
          <cell r="B663" t="str">
            <v>시멘트</v>
          </cell>
          <cell r="C663" t="str">
            <v>40kg입,현장도착도</v>
          </cell>
          <cell r="D663" t="str">
            <v>kg</v>
          </cell>
          <cell r="E663">
            <v>61.4</v>
          </cell>
          <cell r="H663">
            <v>113</v>
          </cell>
          <cell r="I663">
            <v>61.4</v>
          </cell>
          <cell r="J663">
            <v>97</v>
          </cell>
          <cell r="K663">
            <v>61.4</v>
          </cell>
          <cell r="L663">
            <v>1303</v>
          </cell>
          <cell r="M663" t="str">
            <v>kg/㎥</v>
          </cell>
        </row>
        <row r="664">
          <cell r="A664" t="str">
            <v>모래강사</v>
          </cell>
          <cell r="B664" t="str">
            <v>모래</v>
          </cell>
          <cell r="C664" t="str">
            <v>강사</v>
          </cell>
          <cell r="D664" t="str">
            <v>㎥</v>
          </cell>
          <cell r="E664">
            <v>8600</v>
          </cell>
          <cell r="F664">
            <v>6</v>
          </cell>
          <cell r="G664">
            <v>8600</v>
          </cell>
          <cell r="L664" t="str">
            <v>대전광역시 '99 건설공사 설계지침</v>
          </cell>
        </row>
        <row r="665">
          <cell r="A665" t="str">
            <v>못7</v>
          </cell>
          <cell r="B665" t="str">
            <v>못</v>
          </cell>
          <cell r="C665" t="str">
            <v>N 75</v>
          </cell>
          <cell r="D665" t="str">
            <v>kg</v>
          </cell>
          <cell r="E665">
            <v>668</v>
          </cell>
          <cell r="H665">
            <v>70</v>
          </cell>
          <cell r="I665">
            <v>668</v>
          </cell>
          <cell r="J665">
            <v>70</v>
          </cell>
          <cell r="K665">
            <v>740</v>
          </cell>
        </row>
        <row r="666">
          <cell r="A666" t="str">
            <v>철선#8</v>
          </cell>
          <cell r="B666" t="str">
            <v>철선</v>
          </cell>
          <cell r="C666" t="str">
            <v>#8</v>
          </cell>
          <cell r="D666" t="str">
            <v>kg</v>
          </cell>
          <cell r="E666">
            <v>520</v>
          </cell>
          <cell r="H666">
            <v>67</v>
          </cell>
          <cell r="I666">
            <v>540</v>
          </cell>
          <cell r="J666">
            <v>70</v>
          </cell>
          <cell r="K666">
            <v>520</v>
          </cell>
        </row>
        <row r="667">
          <cell r="A667" t="str">
            <v>합판12</v>
          </cell>
          <cell r="B667" t="str">
            <v>합판</v>
          </cell>
          <cell r="C667" t="str">
            <v>12.0㎜,내수</v>
          </cell>
          <cell r="D667" t="str">
            <v>㎡</v>
          </cell>
          <cell r="E667">
            <v>5293</v>
          </cell>
          <cell r="F667">
            <v>448</v>
          </cell>
          <cell r="G667">
            <v>5293</v>
          </cell>
          <cell r="H667">
            <v>449</v>
          </cell>
          <cell r="I667">
            <v>6641.7099384132343</v>
          </cell>
          <cell r="J667">
            <v>353</v>
          </cell>
          <cell r="K667">
            <v>6641.7099384132343</v>
          </cell>
        </row>
        <row r="668">
          <cell r="A668" t="str">
            <v>합판 3</v>
          </cell>
          <cell r="B668" t="str">
            <v>합판</v>
          </cell>
          <cell r="C668" t="str">
            <v>2.7mm,일반</v>
          </cell>
          <cell r="D668" t="str">
            <v>㎡</v>
          </cell>
          <cell r="E668">
            <v>1932.1338002656682</v>
          </cell>
          <cell r="H668">
            <v>449</v>
          </cell>
          <cell r="I668">
            <v>1932.1338002656682</v>
          </cell>
          <cell r="K668">
            <v>1932.1338002656682</v>
          </cell>
          <cell r="P668" t="str">
            <v>권광오</v>
          </cell>
        </row>
        <row r="669">
          <cell r="A669" t="str">
            <v>합판 4</v>
          </cell>
          <cell r="B669" t="str">
            <v>합판</v>
          </cell>
          <cell r="C669" t="str">
            <v>4.8mm,일반</v>
          </cell>
          <cell r="D669" t="str">
            <v>㎡</v>
          </cell>
          <cell r="E669">
            <v>6400</v>
          </cell>
          <cell r="H669">
            <v>449</v>
          </cell>
          <cell r="I669">
            <v>6400</v>
          </cell>
          <cell r="K669">
            <v>6400</v>
          </cell>
          <cell r="P669" t="str">
            <v>기전</v>
          </cell>
        </row>
        <row r="670">
          <cell r="A670" t="str">
            <v>못10</v>
          </cell>
          <cell r="B670" t="str">
            <v>못</v>
          </cell>
          <cell r="C670" t="str">
            <v>100</v>
          </cell>
          <cell r="D670" t="str">
            <v>kg</v>
          </cell>
          <cell r="E670">
            <v>628</v>
          </cell>
          <cell r="H670">
            <v>70</v>
          </cell>
          <cell r="I670">
            <v>628</v>
          </cell>
          <cell r="P670" t="str">
            <v>권광오</v>
          </cell>
        </row>
        <row r="671">
          <cell r="A671" t="str">
            <v>모래해사</v>
          </cell>
          <cell r="B671" t="str">
            <v>모래</v>
          </cell>
          <cell r="C671" t="str">
            <v>해사</v>
          </cell>
          <cell r="D671" t="str">
            <v>㎥</v>
          </cell>
          <cell r="E671">
            <v>6000</v>
          </cell>
          <cell r="H671">
            <v>109</v>
          </cell>
          <cell r="I671">
            <v>6000</v>
          </cell>
          <cell r="K671">
            <v>6000</v>
          </cell>
          <cell r="P671" t="str">
            <v>허안식</v>
          </cell>
        </row>
        <row r="672">
          <cell r="A672" t="str">
            <v>모래강사도</v>
          </cell>
          <cell r="B672" t="str">
            <v>모래</v>
          </cell>
          <cell r="C672" t="str">
            <v>강사,현장도착도</v>
          </cell>
          <cell r="D672" t="str">
            <v>㎥</v>
          </cell>
          <cell r="E672">
            <v>10000</v>
          </cell>
          <cell r="H672">
            <v>109</v>
          </cell>
          <cell r="I672">
            <v>10000</v>
          </cell>
          <cell r="K672">
            <v>10000</v>
          </cell>
          <cell r="P672" t="str">
            <v>조경설계실</v>
          </cell>
        </row>
        <row r="673">
          <cell r="A673" t="str">
            <v>각재육송</v>
          </cell>
          <cell r="B673" t="str">
            <v>각재</v>
          </cell>
          <cell r="C673" t="str">
            <v>육송</v>
          </cell>
          <cell r="D673" t="str">
            <v>㎥</v>
          </cell>
          <cell r="E673">
            <v>326619</v>
          </cell>
          <cell r="H673">
            <v>139</v>
          </cell>
          <cell r="I673">
            <v>326619</v>
          </cell>
        </row>
        <row r="674">
          <cell r="A674" t="str">
            <v>결속09</v>
          </cell>
          <cell r="B674" t="str">
            <v>결속선</v>
          </cell>
          <cell r="C674" t="str">
            <v>0.9㎜(#20)</v>
          </cell>
          <cell r="D674" t="str">
            <v>kg</v>
          </cell>
          <cell r="E674">
            <v>740</v>
          </cell>
          <cell r="H674">
            <v>67</v>
          </cell>
          <cell r="I674">
            <v>770</v>
          </cell>
          <cell r="J674">
            <v>70</v>
          </cell>
          <cell r="K674">
            <v>740</v>
          </cell>
        </row>
        <row r="675">
          <cell r="A675" t="str">
            <v>경유..</v>
          </cell>
          <cell r="B675" t="str">
            <v>경유</v>
          </cell>
          <cell r="C675" t="str">
            <v>..</v>
          </cell>
          <cell r="D675" t="str">
            <v xml:space="preserve">ℓ </v>
          </cell>
          <cell r="E675">
            <v>439.09</v>
          </cell>
          <cell r="G675">
            <v>439.09</v>
          </cell>
          <cell r="K675" t="str">
            <v>석유유통협회 대전,충남지구회 99년 5월3일 기준</v>
          </cell>
        </row>
        <row r="676">
          <cell r="A676" t="str">
            <v>휘발..</v>
          </cell>
          <cell r="B676" t="str">
            <v>휘발유</v>
          </cell>
          <cell r="C676" t="str">
            <v>..</v>
          </cell>
          <cell r="D676" t="str">
            <v xml:space="preserve">ℓ </v>
          </cell>
          <cell r="E676">
            <v>1028.18</v>
          </cell>
          <cell r="G676">
            <v>1028.18</v>
          </cell>
          <cell r="K676" t="str">
            <v>석유유통협회 대전,충남지구회 99년 5월3일 기준</v>
          </cell>
        </row>
        <row r="677">
          <cell r="A677" t="str">
            <v>박리중유</v>
          </cell>
          <cell r="B677" t="str">
            <v>박리제</v>
          </cell>
          <cell r="C677" t="str">
            <v>중유</v>
          </cell>
          <cell r="D677" t="str">
            <v>ℓ</v>
          </cell>
          <cell r="E677">
            <v>211.05</v>
          </cell>
          <cell r="G677">
            <v>211.05</v>
          </cell>
          <cell r="K677" t="str">
            <v>석유유통협회 대전,충남지구회 99년 5월3일 기준</v>
          </cell>
        </row>
        <row r="679">
          <cell r="D679" t="str">
            <v>단</v>
          </cell>
          <cell r="F679" t="str">
            <v>98. 9월 조사노임
대한건설협회
1999. 1월 발표</v>
          </cell>
          <cell r="J679" t="str">
            <v>월당 단가</v>
          </cell>
          <cell r="L679" t="str">
            <v>비  고</v>
          </cell>
        </row>
        <row r="680">
          <cell r="B680" t="str">
            <v>공    종</v>
          </cell>
          <cell r="C680" t="str">
            <v>규  격</v>
          </cell>
          <cell r="E680" t="str">
            <v>적용단가</v>
          </cell>
        </row>
        <row r="681">
          <cell r="D681" t="str">
            <v>위</v>
          </cell>
        </row>
        <row r="682">
          <cell r="A682" t="str">
            <v>갱부</v>
          </cell>
          <cell r="B682" t="str">
            <v>갱부</v>
          </cell>
          <cell r="D682" t="str">
            <v>인</v>
          </cell>
          <cell r="E682">
            <v>46995</v>
          </cell>
          <cell r="G682">
            <v>46995</v>
          </cell>
          <cell r="I682">
            <v>1</v>
          </cell>
          <cell r="K682">
            <v>1253200</v>
          </cell>
        </row>
        <row r="683">
          <cell r="A683" t="str">
            <v>건목</v>
          </cell>
          <cell r="B683" t="str">
            <v>건축목공</v>
          </cell>
          <cell r="D683" t="str">
            <v>인</v>
          </cell>
          <cell r="E683">
            <v>62310</v>
          </cell>
          <cell r="G683">
            <v>62310</v>
          </cell>
          <cell r="I683">
            <v>2</v>
          </cell>
        </row>
        <row r="684">
          <cell r="A684" t="str">
            <v>형목</v>
          </cell>
          <cell r="B684" t="str">
            <v>형틀목공</v>
          </cell>
          <cell r="D684" t="str">
            <v>인</v>
          </cell>
          <cell r="E684">
            <v>62603</v>
          </cell>
          <cell r="G684">
            <v>62603</v>
          </cell>
          <cell r="I684">
            <v>3</v>
          </cell>
        </row>
        <row r="685">
          <cell r="A685" t="str">
            <v>창목</v>
          </cell>
          <cell r="B685" t="str">
            <v>창호목공</v>
          </cell>
          <cell r="D685" t="str">
            <v>인</v>
          </cell>
          <cell r="E685">
            <v>56563</v>
          </cell>
          <cell r="G685">
            <v>56563</v>
          </cell>
          <cell r="I685">
            <v>4</v>
          </cell>
        </row>
        <row r="686">
          <cell r="A686" t="str">
            <v>철골</v>
          </cell>
          <cell r="B686" t="str">
            <v>철골공</v>
          </cell>
          <cell r="D686" t="str">
            <v>인</v>
          </cell>
          <cell r="E686">
            <v>60500</v>
          </cell>
          <cell r="G686">
            <v>60500</v>
          </cell>
          <cell r="I686">
            <v>5</v>
          </cell>
        </row>
        <row r="687">
          <cell r="A687" t="str">
            <v>리벳</v>
          </cell>
          <cell r="B687" t="str">
            <v>철골공</v>
          </cell>
          <cell r="D687" t="str">
            <v>인</v>
          </cell>
          <cell r="E687">
            <v>60500</v>
          </cell>
          <cell r="G687">
            <v>60500</v>
          </cell>
          <cell r="I687">
            <v>5</v>
          </cell>
          <cell r="L687" t="str">
            <v>리벳공+철골공=철골공</v>
          </cell>
        </row>
        <row r="688">
          <cell r="A688" t="str">
            <v>철공</v>
          </cell>
          <cell r="B688" t="str">
            <v>철공</v>
          </cell>
          <cell r="D688" t="str">
            <v>인</v>
          </cell>
          <cell r="E688">
            <v>59797</v>
          </cell>
          <cell r="G688">
            <v>59797</v>
          </cell>
          <cell r="I688">
            <v>6</v>
          </cell>
        </row>
        <row r="689">
          <cell r="A689" t="str">
            <v>철근</v>
          </cell>
          <cell r="B689" t="str">
            <v>철근공</v>
          </cell>
          <cell r="D689" t="str">
            <v>인</v>
          </cell>
          <cell r="E689">
            <v>65147</v>
          </cell>
          <cell r="G689">
            <v>65147</v>
          </cell>
          <cell r="I689">
            <v>7</v>
          </cell>
        </row>
        <row r="690">
          <cell r="A690" t="str">
            <v>철판</v>
          </cell>
          <cell r="B690" t="str">
            <v>철판공</v>
          </cell>
          <cell r="D690" t="str">
            <v>인</v>
          </cell>
          <cell r="E690">
            <v>61774</v>
          </cell>
          <cell r="G690">
            <v>61774</v>
          </cell>
          <cell r="I690">
            <v>8</v>
          </cell>
        </row>
        <row r="691">
          <cell r="A691" t="str">
            <v>샷시</v>
          </cell>
          <cell r="B691" t="str">
            <v>샷시공</v>
          </cell>
          <cell r="D691" t="str">
            <v>인</v>
          </cell>
          <cell r="E691">
            <v>55318</v>
          </cell>
          <cell r="G691">
            <v>55318</v>
          </cell>
          <cell r="I691">
            <v>9</v>
          </cell>
        </row>
        <row r="692">
          <cell r="A692" t="str">
            <v>셧터</v>
          </cell>
          <cell r="B692" t="str">
            <v>샷시공</v>
          </cell>
          <cell r="D692" t="str">
            <v>인</v>
          </cell>
          <cell r="E692">
            <v>55318</v>
          </cell>
          <cell r="G692">
            <v>55318</v>
          </cell>
          <cell r="I692">
            <v>9</v>
          </cell>
          <cell r="L692" t="str">
            <v>샷시공+셧터공=샷시공</v>
          </cell>
        </row>
        <row r="693">
          <cell r="A693" t="str">
            <v>절단</v>
          </cell>
          <cell r="B693" t="str">
            <v>절단공</v>
          </cell>
          <cell r="D693" t="str">
            <v>인</v>
          </cell>
          <cell r="E693">
            <v>59642</v>
          </cell>
          <cell r="G693">
            <v>59642</v>
          </cell>
          <cell r="I693">
            <v>10</v>
          </cell>
        </row>
        <row r="694">
          <cell r="A694" t="str">
            <v>석공</v>
          </cell>
          <cell r="B694" t="str">
            <v>석공</v>
          </cell>
          <cell r="D694" t="str">
            <v>인</v>
          </cell>
          <cell r="E694">
            <v>69257</v>
          </cell>
          <cell r="G694">
            <v>69257</v>
          </cell>
          <cell r="I694">
            <v>11</v>
          </cell>
        </row>
        <row r="695">
          <cell r="A695" t="str">
            <v>특비</v>
          </cell>
          <cell r="B695" t="str">
            <v>특수비계공</v>
          </cell>
          <cell r="D695" t="str">
            <v>인</v>
          </cell>
          <cell r="E695">
            <v>78766</v>
          </cell>
          <cell r="G695">
            <v>78766</v>
          </cell>
          <cell r="I695">
            <v>12</v>
          </cell>
        </row>
        <row r="696">
          <cell r="A696" t="str">
            <v>비계</v>
          </cell>
          <cell r="B696" t="str">
            <v>비계공</v>
          </cell>
          <cell r="D696" t="str">
            <v>인</v>
          </cell>
          <cell r="E696">
            <v>66531</v>
          </cell>
          <cell r="G696">
            <v>66531</v>
          </cell>
          <cell r="I696">
            <v>13</v>
          </cell>
        </row>
        <row r="697">
          <cell r="A697" t="str">
            <v>동터</v>
          </cell>
          <cell r="B697" t="str">
            <v>동발공( 터널 )</v>
          </cell>
          <cell r="D697" t="str">
            <v>인</v>
          </cell>
          <cell r="E697">
            <v>61285</v>
          </cell>
          <cell r="G697">
            <v>61285</v>
          </cell>
          <cell r="I697">
            <v>14</v>
          </cell>
        </row>
        <row r="698">
          <cell r="A698" t="str">
            <v>조적</v>
          </cell>
          <cell r="B698" t="str">
            <v>조적공</v>
          </cell>
          <cell r="D698" t="str">
            <v>인</v>
          </cell>
          <cell r="E698">
            <v>58512</v>
          </cell>
          <cell r="G698">
            <v>58512</v>
          </cell>
          <cell r="I698">
            <v>15</v>
          </cell>
        </row>
        <row r="699">
          <cell r="A699" t="str">
            <v>연돌</v>
          </cell>
          <cell r="B699" t="str">
            <v>조적공</v>
          </cell>
          <cell r="D699" t="str">
            <v>인</v>
          </cell>
          <cell r="E699">
            <v>58512</v>
          </cell>
          <cell r="G699">
            <v>58512</v>
          </cell>
          <cell r="I699">
            <v>15</v>
          </cell>
          <cell r="L699" t="str">
            <v>연돌공+조적공=조적공</v>
          </cell>
        </row>
        <row r="700">
          <cell r="A700" t="str">
            <v>치벽</v>
          </cell>
          <cell r="B700" t="str">
            <v>치장벽돌공</v>
          </cell>
          <cell r="D700" t="str">
            <v>인</v>
          </cell>
          <cell r="E700">
            <v>61897</v>
          </cell>
          <cell r="G700">
            <v>61897</v>
          </cell>
          <cell r="I700">
            <v>16</v>
          </cell>
        </row>
        <row r="701">
          <cell r="A701" t="str">
            <v>벽제</v>
          </cell>
          <cell r="B701" t="str">
            <v>벽돌(블록) 제작공</v>
          </cell>
          <cell r="D701" t="str">
            <v>인</v>
          </cell>
          <cell r="E701">
            <v>56942</v>
          </cell>
          <cell r="G701">
            <v>56942</v>
          </cell>
          <cell r="I701">
            <v>17</v>
          </cell>
        </row>
        <row r="702">
          <cell r="A702" t="str">
            <v>미장</v>
          </cell>
          <cell r="B702" t="str">
            <v>미장공</v>
          </cell>
          <cell r="D702" t="str">
            <v>인</v>
          </cell>
          <cell r="E702">
            <v>59451</v>
          </cell>
          <cell r="G702">
            <v>59451</v>
          </cell>
          <cell r="I702">
            <v>18</v>
          </cell>
        </row>
        <row r="703">
          <cell r="A703" t="str">
            <v>온돌</v>
          </cell>
          <cell r="B703" t="str">
            <v>미장공</v>
          </cell>
          <cell r="D703" t="str">
            <v>인</v>
          </cell>
          <cell r="E703">
            <v>59451</v>
          </cell>
          <cell r="G703">
            <v>59451</v>
          </cell>
          <cell r="I703">
            <v>18</v>
          </cell>
          <cell r="L703" t="str">
            <v>온돌공+미장공=미장공</v>
          </cell>
        </row>
        <row r="704">
          <cell r="A704" t="str">
            <v>방수</v>
          </cell>
          <cell r="B704" t="str">
            <v>방수공</v>
          </cell>
          <cell r="D704" t="str">
            <v>인</v>
          </cell>
          <cell r="E704">
            <v>50866</v>
          </cell>
          <cell r="G704">
            <v>50866</v>
          </cell>
          <cell r="I704">
            <v>19</v>
          </cell>
        </row>
        <row r="705">
          <cell r="A705" t="str">
            <v>루핑</v>
          </cell>
          <cell r="B705" t="str">
            <v>방수공</v>
          </cell>
          <cell r="D705" t="str">
            <v>인</v>
          </cell>
          <cell r="E705">
            <v>50866</v>
          </cell>
          <cell r="G705">
            <v>50866</v>
          </cell>
          <cell r="I705">
            <v>19</v>
          </cell>
          <cell r="L705" t="str">
            <v>루핑공+방수공=방수공</v>
          </cell>
        </row>
        <row r="706">
          <cell r="A706" t="str">
            <v>타일</v>
          </cell>
          <cell r="B706" t="str">
            <v>타일공</v>
          </cell>
          <cell r="D706" t="str">
            <v>인</v>
          </cell>
          <cell r="E706">
            <v>58994</v>
          </cell>
          <cell r="G706">
            <v>58994</v>
          </cell>
          <cell r="I706">
            <v>20</v>
          </cell>
        </row>
        <row r="707">
          <cell r="A707" t="str">
            <v>아타</v>
          </cell>
          <cell r="B707" t="str">
            <v>타일공</v>
          </cell>
          <cell r="D707" t="str">
            <v>인</v>
          </cell>
          <cell r="E707">
            <v>58994</v>
          </cell>
          <cell r="G707">
            <v>58994</v>
          </cell>
          <cell r="I707">
            <v>20</v>
          </cell>
          <cell r="L707" t="str">
            <v>아스타일공+타일공=타일공</v>
          </cell>
        </row>
        <row r="708">
          <cell r="A708" t="str">
            <v>줄눈</v>
          </cell>
          <cell r="B708" t="str">
            <v>줄눈공</v>
          </cell>
          <cell r="D708" t="str">
            <v>인</v>
          </cell>
          <cell r="E708">
            <v>57172</v>
          </cell>
          <cell r="G708">
            <v>57172</v>
          </cell>
          <cell r="I708">
            <v>21</v>
          </cell>
        </row>
        <row r="709">
          <cell r="A709" t="str">
            <v>연마</v>
          </cell>
          <cell r="B709" t="str">
            <v>연마공</v>
          </cell>
          <cell r="D709" t="str">
            <v>인</v>
          </cell>
          <cell r="E709">
            <v>56709</v>
          </cell>
          <cell r="G709">
            <v>56709</v>
          </cell>
          <cell r="I709">
            <v>22</v>
          </cell>
        </row>
        <row r="710">
          <cell r="A710" t="str">
            <v>콘리</v>
          </cell>
          <cell r="B710" t="str">
            <v>콘크리트공</v>
          </cell>
          <cell r="D710" t="str">
            <v>인</v>
          </cell>
          <cell r="E710">
            <v>60596</v>
          </cell>
          <cell r="G710">
            <v>60596</v>
          </cell>
          <cell r="I710">
            <v>23</v>
          </cell>
        </row>
        <row r="711">
          <cell r="A711" t="str">
            <v>바브</v>
          </cell>
          <cell r="B711" t="str">
            <v>콘크리트공</v>
          </cell>
          <cell r="D711" t="str">
            <v>인</v>
          </cell>
          <cell r="E711">
            <v>60596</v>
          </cell>
          <cell r="G711">
            <v>60596</v>
          </cell>
          <cell r="I711">
            <v>23</v>
          </cell>
          <cell r="L711" t="str">
            <v>바이브레타공+콘크리트공=콘크리트공</v>
          </cell>
        </row>
        <row r="712">
          <cell r="A712" t="str">
            <v>보러</v>
          </cell>
          <cell r="B712" t="str">
            <v>보일러공</v>
          </cell>
          <cell r="D712" t="str">
            <v>인</v>
          </cell>
          <cell r="E712">
            <v>48190</v>
          </cell>
          <cell r="G712">
            <v>48190</v>
          </cell>
          <cell r="I712">
            <v>24</v>
          </cell>
        </row>
        <row r="713">
          <cell r="A713" t="str">
            <v>배관</v>
          </cell>
          <cell r="B713" t="str">
            <v>배관공</v>
          </cell>
          <cell r="D713" t="str">
            <v>인</v>
          </cell>
          <cell r="E713">
            <v>48833</v>
          </cell>
          <cell r="G713">
            <v>48833</v>
          </cell>
          <cell r="I713">
            <v>25</v>
          </cell>
        </row>
        <row r="714">
          <cell r="A714" t="str">
            <v>위생</v>
          </cell>
          <cell r="B714" t="str">
            <v>위생공</v>
          </cell>
          <cell r="D714" t="str">
            <v>인</v>
          </cell>
          <cell r="E714">
            <v>48855</v>
          </cell>
          <cell r="G714">
            <v>48855</v>
          </cell>
          <cell r="I714">
            <v>26</v>
          </cell>
        </row>
        <row r="715">
          <cell r="A715" t="str">
            <v>보온</v>
          </cell>
          <cell r="B715" t="str">
            <v>보온공</v>
          </cell>
          <cell r="D715" t="str">
            <v>인</v>
          </cell>
          <cell r="E715">
            <v>49987</v>
          </cell>
          <cell r="G715">
            <v>49987</v>
          </cell>
          <cell r="I715">
            <v>27</v>
          </cell>
        </row>
        <row r="716">
          <cell r="A716" t="str">
            <v>도장</v>
          </cell>
          <cell r="B716" t="str">
            <v>도장공</v>
          </cell>
          <cell r="D716" t="str">
            <v>인</v>
          </cell>
          <cell r="E716">
            <v>52915</v>
          </cell>
          <cell r="G716">
            <v>52915</v>
          </cell>
          <cell r="I716">
            <v>28</v>
          </cell>
        </row>
        <row r="717">
          <cell r="A717" t="str">
            <v>계령</v>
          </cell>
          <cell r="B717" t="str">
            <v>도장공</v>
          </cell>
          <cell r="D717" t="str">
            <v>인</v>
          </cell>
          <cell r="E717">
            <v>52915</v>
          </cell>
          <cell r="G717">
            <v>52915</v>
          </cell>
          <cell r="I717">
            <v>28</v>
          </cell>
          <cell r="L717" t="str">
            <v>계령공+모래분사공+도장공=도장공</v>
          </cell>
        </row>
        <row r="718">
          <cell r="A718" t="str">
            <v>모분</v>
          </cell>
          <cell r="B718" t="str">
            <v>도장공</v>
          </cell>
          <cell r="D718" t="str">
            <v>인</v>
          </cell>
          <cell r="E718">
            <v>52915</v>
          </cell>
          <cell r="G718">
            <v>52915</v>
          </cell>
          <cell r="I718">
            <v>28</v>
          </cell>
          <cell r="L718" t="str">
            <v>계령공+모래분사공+도장공=도장공</v>
          </cell>
        </row>
        <row r="719">
          <cell r="A719" t="str">
            <v>내장</v>
          </cell>
          <cell r="B719" t="str">
            <v>내장공</v>
          </cell>
          <cell r="D719" t="str">
            <v>인</v>
          </cell>
          <cell r="E719">
            <v>58768</v>
          </cell>
          <cell r="G719">
            <v>58768</v>
          </cell>
          <cell r="I719">
            <v>29</v>
          </cell>
        </row>
        <row r="720">
          <cell r="A720" t="str">
            <v>도배</v>
          </cell>
          <cell r="B720" t="str">
            <v>도배공</v>
          </cell>
          <cell r="D720" t="str">
            <v>인</v>
          </cell>
          <cell r="E720">
            <v>51632</v>
          </cell>
          <cell r="G720">
            <v>51632</v>
          </cell>
          <cell r="I720">
            <v>30</v>
          </cell>
        </row>
        <row r="721">
          <cell r="A721" t="str">
            <v>지잇</v>
          </cell>
          <cell r="B721" t="str">
            <v>지붕잇기공</v>
          </cell>
          <cell r="D721" t="str">
            <v>인</v>
          </cell>
          <cell r="E721">
            <v>68363</v>
          </cell>
          <cell r="G721">
            <v>68363</v>
          </cell>
          <cell r="I721">
            <v>31</v>
          </cell>
        </row>
        <row r="722">
          <cell r="A722" t="str">
            <v>기와</v>
          </cell>
          <cell r="B722" t="str">
            <v>지붕잇기공</v>
          </cell>
          <cell r="D722" t="str">
            <v>인</v>
          </cell>
          <cell r="E722">
            <v>68363</v>
          </cell>
          <cell r="G722">
            <v>68363</v>
          </cell>
          <cell r="I722">
            <v>31</v>
          </cell>
          <cell r="L722" t="str">
            <v>기와공+스레이트공=지붕잇기공</v>
          </cell>
        </row>
        <row r="723">
          <cell r="A723" t="str">
            <v>스이</v>
          </cell>
          <cell r="B723" t="str">
            <v>지붕잇기공</v>
          </cell>
          <cell r="D723" t="str">
            <v>인</v>
          </cell>
          <cell r="E723">
            <v>68363</v>
          </cell>
          <cell r="G723">
            <v>68363</v>
          </cell>
          <cell r="I723">
            <v>31</v>
          </cell>
          <cell r="L723" t="str">
            <v>기와공+스레이트공=지붕잇기공</v>
          </cell>
        </row>
        <row r="724">
          <cell r="A724" t="str">
            <v>견출</v>
          </cell>
          <cell r="B724" t="str">
            <v>견출공</v>
          </cell>
          <cell r="D724" t="str">
            <v>인</v>
          </cell>
          <cell r="E724">
            <v>59133</v>
          </cell>
          <cell r="G724">
            <v>59133</v>
          </cell>
          <cell r="I724">
            <v>32</v>
          </cell>
        </row>
        <row r="725">
          <cell r="A725" t="str">
            <v>판조</v>
          </cell>
          <cell r="B725" t="str">
            <v>판넬조립공</v>
          </cell>
          <cell r="D725" t="str">
            <v>인</v>
          </cell>
          <cell r="E725">
            <v>55888</v>
          </cell>
          <cell r="G725">
            <v>55888</v>
          </cell>
          <cell r="I725">
            <v>33</v>
          </cell>
        </row>
        <row r="726">
          <cell r="A726" t="str">
            <v>화취</v>
          </cell>
          <cell r="B726" t="str">
            <v>화약취급공</v>
          </cell>
          <cell r="D726" t="str">
            <v>인</v>
          </cell>
          <cell r="E726">
            <v>67520</v>
          </cell>
          <cell r="G726">
            <v>67520</v>
          </cell>
          <cell r="I726">
            <v>34</v>
          </cell>
        </row>
        <row r="727">
          <cell r="A727" t="str">
            <v>착암</v>
          </cell>
          <cell r="B727" t="str">
            <v>착암공</v>
          </cell>
          <cell r="D727" t="str">
            <v>인</v>
          </cell>
          <cell r="E727">
            <v>50107</v>
          </cell>
          <cell r="G727">
            <v>50107</v>
          </cell>
          <cell r="I727">
            <v>35</v>
          </cell>
        </row>
        <row r="728">
          <cell r="A728" t="str">
            <v>보안</v>
          </cell>
          <cell r="B728" t="str">
            <v>보안공</v>
          </cell>
          <cell r="D728" t="str">
            <v>인</v>
          </cell>
          <cell r="E728">
            <v>41224</v>
          </cell>
          <cell r="G728">
            <v>41224</v>
          </cell>
          <cell r="I728">
            <v>36</v>
          </cell>
        </row>
        <row r="729">
          <cell r="A729" t="str">
            <v>포장</v>
          </cell>
          <cell r="B729" t="str">
            <v>포장공</v>
          </cell>
          <cell r="D729" t="str">
            <v>인</v>
          </cell>
          <cell r="E729">
            <v>59695</v>
          </cell>
          <cell r="G729">
            <v>59695</v>
          </cell>
          <cell r="I729">
            <v>37</v>
          </cell>
        </row>
        <row r="730">
          <cell r="A730" t="str">
            <v>포설</v>
          </cell>
          <cell r="B730" t="str">
            <v>포설공</v>
          </cell>
          <cell r="D730" t="str">
            <v>인</v>
          </cell>
          <cell r="E730">
            <v>53731</v>
          </cell>
          <cell r="G730">
            <v>53731</v>
          </cell>
          <cell r="I730">
            <v>38</v>
          </cell>
        </row>
        <row r="731">
          <cell r="A731" t="str">
            <v>궤도</v>
          </cell>
          <cell r="B731" t="str">
            <v>궤도공</v>
          </cell>
          <cell r="D731" t="str">
            <v>인</v>
          </cell>
          <cell r="E731">
            <v>53629</v>
          </cell>
          <cell r="G731">
            <v>53629</v>
          </cell>
          <cell r="I731">
            <v>39</v>
          </cell>
        </row>
        <row r="732">
          <cell r="A732" t="str">
            <v>철궤</v>
          </cell>
          <cell r="B732" t="str">
            <v>궤도공</v>
          </cell>
          <cell r="D732" t="str">
            <v>인</v>
          </cell>
          <cell r="E732">
            <v>53629</v>
          </cell>
          <cell r="G732">
            <v>53629</v>
          </cell>
          <cell r="I732">
            <v>39</v>
          </cell>
          <cell r="L732" t="str">
            <v>철도궤도공+궤도공=궤도공</v>
          </cell>
        </row>
        <row r="733">
          <cell r="A733" t="str">
            <v>용철</v>
          </cell>
          <cell r="B733" t="str">
            <v>용접공( 철도 )</v>
          </cell>
          <cell r="D733" t="str">
            <v>인</v>
          </cell>
          <cell r="E733">
            <v>58661</v>
          </cell>
          <cell r="G733">
            <v>58661</v>
          </cell>
          <cell r="I733">
            <v>40</v>
          </cell>
        </row>
        <row r="734">
          <cell r="A734" t="str">
            <v>잠수</v>
          </cell>
          <cell r="B734" t="str">
            <v>잠수부</v>
          </cell>
          <cell r="D734" t="str">
            <v>인</v>
          </cell>
          <cell r="E734">
            <v>87712</v>
          </cell>
          <cell r="G734">
            <v>87712</v>
          </cell>
          <cell r="I734">
            <v>41</v>
          </cell>
        </row>
        <row r="735">
          <cell r="A735" t="str">
            <v>보지</v>
          </cell>
          <cell r="B735" t="str">
            <v>보링공( 지질조사 )</v>
          </cell>
          <cell r="D735" t="str">
            <v>인</v>
          </cell>
          <cell r="E735">
            <v>50288</v>
          </cell>
          <cell r="G735">
            <v>50288</v>
          </cell>
          <cell r="I735">
            <v>42</v>
          </cell>
        </row>
        <row r="736">
          <cell r="A736" t="str">
            <v>우물</v>
          </cell>
          <cell r="B736" t="str">
            <v>보링공( 지질조사 )</v>
          </cell>
          <cell r="D736" t="str">
            <v>인</v>
          </cell>
          <cell r="E736">
            <v>50288</v>
          </cell>
          <cell r="G736">
            <v>50288</v>
          </cell>
          <cell r="I736">
            <v>42</v>
          </cell>
          <cell r="L736" t="str">
            <v>우물공+보링공=보링공</v>
          </cell>
        </row>
        <row r="737">
          <cell r="A737" t="str">
            <v>조경</v>
          </cell>
          <cell r="B737" t="str">
            <v>조경공</v>
          </cell>
          <cell r="D737" t="str">
            <v>인</v>
          </cell>
          <cell r="E737">
            <v>50250</v>
          </cell>
          <cell r="G737">
            <v>50250</v>
          </cell>
          <cell r="I737">
            <v>43</v>
          </cell>
        </row>
        <row r="738">
          <cell r="A738" t="str">
            <v>벌목</v>
          </cell>
          <cell r="B738" t="str">
            <v>벌목부</v>
          </cell>
          <cell r="D738" t="str">
            <v>인</v>
          </cell>
          <cell r="E738">
            <v>57718</v>
          </cell>
          <cell r="G738">
            <v>57718</v>
          </cell>
          <cell r="I738">
            <v>44</v>
          </cell>
        </row>
        <row r="739">
          <cell r="A739" t="str">
            <v>조인</v>
          </cell>
          <cell r="B739" t="str">
            <v>조림인부</v>
          </cell>
          <cell r="D739" t="str">
            <v>인</v>
          </cell>
          <cell r="E739">
            <v>43854</v>
          </cell>
          <cell r="G739">
            <v>43854</v>
          </cell>
          <cell r="I739">
            <v>45</v>
          </cell>
        </row>
        <row r="740">
          <cell r="A740" t="str">
            <v>플기</v>
          </cell>
          <cell r="B740" t="str">
            <v>플랜트 기계설치공</v>
          </cell>
          <cell r="D740" t="str">
            <v>인</v>
          </cell>
          <cell r="E740">
            <v>59903</v>
          </cell>
          <cell r="G740">
            <v>59903</v>
          </cell>
          <cell r="I740">
            <v>46</v>
          </cell>
        </row>
        <row r="741">
          <cell r="A741" t="str">
            <v>플특</v>
          </cell>
          <cell r="B741" t="str">
            <v>플랜트 특수용접공</v>
          </cell>
          <cell r="D741" t="str">
            <v>인</v>
          </cell>
          <cell r="E741">
            <v>100475</v>
          </cell>
          <cell r="G741">
            <v>100475</v>
          </cell>
          <cell r="I741">
            <v>47</v>
          </cell>
        </row>
        <row r="742">
          <cell r="A742" t="str">
            <v>플용</v>
          </cell>
          <cell r="B742" t="str">
            <v>플랜트 용접공</v>
          </cell>
          <cell r="D742" t="str">
            <v>인</v>
          </cell>
          <cell r="E742">
            <v>63349</v>
          </cell>
          <cell r="G742">
            <v>63349</v>
          </cell>
          <cell r="I742">
            <v>48</v>
          </cell>
        </row>
        <row r="743">
          <cell r="A743" t="str">
            <v>플배</v>
          </cell>
          <cell r="B743" t="str">
            <v>플랜트 배관공</v>
          </cell>
          <cell r="D743" t="str">
            <v>인</v>
          </cell>
          <cell r="E743">
            <v>66377</v>
          </cell>
          <cell r="G743">
            <v>66377</v>
          </cell>
          <cell r="I743">
            <v>49</v>
          </cell>
        </row>
        <row r="744">
          <cell r="A744" t="str">
            <v>플제</v>
          </cell>
          <cell r="B744" t="str">
            <v>플랜트 제관공</v>
          </cell>
          <cell r="D744" t="str">
            <v>인</v>
          </cell>
          <cell r="E744">
            <v>54813</v>
          </cell>
          <cell r="G744">
            <v>54813</v>
          </cell>
          <cell r="I744">
            <v>50</v>
          </cell>
        </row>
        <row r="745">
          <cell r="A745" t="str">
            <v>시측</v>
          </cell>
          <cell r="B745" t="str">
            <v>시공측량사</v>
          </cell>
          <cell r="D745" t="str">
            <v>인</v>
          </cell>
          <cell r="E745">
            <v>44848</v>
          </cell>
          <cell r="G745">
            <v>44848</v>
          </cell>
          <cell r="I745">
            <v>51</v>
          </cell>
        </row>
        <row r="746">
          <cell r="A746" t="str">
            <v>시조</v>
          </cell>
          <cell r="B746" t="str">
            <v>시공측량사 조수</v>
          </cell>
          <cell r="D746" t="str">
            <v>인</v>
          </cell>
          <cell r="E746">
            <v>33985</v>
          </cell>
          <cell r="G746">
            <v>33985</v>
          </cell>
          <cell r="I746">
            <v>52</v>
          </cell>
        </row>
        <row r="747">
          <cell r="A747" t="str">
            <v>측부</v>
          </cell>
          <cell r="B747" t="str">
            <v>측부</v>
          </cell>
          <cell r="D747" t="str">
            <v>인</v>
          </cell>
          <cell r="E747">
            <v>26699</v>
          </cell>
          <cell r="G747">
            <v>26699</v>
          </cell>
          <cell r="I747">
            <v>53</v>
          </cell>
        </row>
        <row r="748">
          <cell r="A748" t="str">
            <v>송전</v>
          </cell>
          <cell r="B748" t="str">
            <v>송전전공</v>
          </cell>
          <cell r="D748" t="str">
            <v>인</v>
          </cell>
          <cell r="E748">
            <v>197482</v>
          </cell>
          <cell r="G748">
            <v>197482</v>
          </cell>
          <cell r="I748">
            <v>54</v>
          </cell>
        </row>
        <row r="749">
          <cell r="A749" t="str">
            <v>송활</v>
          </cell>
          <cell r="B749" t="str">
            <v>송전활선전공</v>
          </cell>
          <cell r="D749" t="str">
            <v>인</v>
          </cell>
          <cell r="E749">
            <v>235109</v>
          </cell>
          <cell r="G749">
            <v>235109</v>
          </cell>
          <cell r="I749">
            <v>55</v>
          </cell>
        </row>
        <row r="750">
          <cell r="A750" t="str">
            <v>배전</v>
          </cell>
          <cell r="B750" t="str">
            <v>배전전공</v>
          </cell>
          <cell r="D750" t="str">
            <v>인</v>
          </cell>
          <cell r="E750">
            <v>176615</v>
          </cell>
          <cell r="G750">
            <v>176615</v>
          </cell>
          <cell r="I750">
            <v>56</v>
          </cell>
        </row>
        <row r="751">
          <cell r="A751" t="str">
            <v>배활</v>
          </cell>
          <cell r="B751" t="str">
            <v>배전활선전공</v>
          </cell>
          <cell r="D751" t="str">
            <v>인</v>
          </cell>
          <cell r="E751">
            <v>182772</v>
          </cell>
          <cell r="G751">
            <v>182772</v>
          </cell>
          <cell r="I751">
            <v>57</v>
          </cell>
        </row>
        <row r="752">
          <cell r="A752" t="str">
            <v>플전</v>
          </cell>
          <cell r="B752" t="str">
            <v>플랜트 전공</v>
          </cell>
          <cell r="D752" t="str">
            <v>인</v>
          </cell>
          <cell r="E752">
            <v>52369</v>
          </cell>
          <cell r="G752">
            <v>52369</v>
          </cell>
          <cell r="I752">
            <v>58</v>
          </cell>
        </row>
        <row r="753">
          <cell r="A753" t="str">
            <v>내전</v>
          </cell>
          <cell r="B753" t="str">
            <v>내선전공</v>
          </cell>
          <cell r="D753" t="str">
            <v>인</v>
          </cell>
          <cell r="E753">
            <v>47911</v>
          </cell>
          <cell r="G753">
            <v>47911</v>
          </cell>
          <cell r="I753">
            <v>59</v>
          </cell>
        </row>
        <row r="754">
          <cell r="A754" t="str">
            <v>특케</v>
          </cell>
          <cell r="B754" t="str">
            <v>특고압 케이블전공</v>
          </cell>
          <cell r="D754" t="str">
            <v>인</v>
          </cell>
          <cell r="E754">
            <v>97565</v>
          </cell>
          <cell r="G754">
            <v>97565</v>
          </cell>
          <cell r="I754">
            <v>60</v>
          </cell>
        </row>
        <row r="755">
          <cell r="A755" t="str">
            <v>고케</v>
          </cell>
          <cell r="B755" t="str">
            <v>고압케이블전공</v>
          </cell>
          <cell r="D755" t="str">
            <v>인</v>
          </cell>
          <cell r="E755">
            <v>66547</v>
          </cell>
          <cell r="G755">
            <v>66547</v>
          </cell>
          <cell r="I755">
            <v>61</v>
          </cell>
        </row>
        <row r="756">
          <cell r="A756" t="str">
            <v>저케</v>
          </cell>
          <cell r="B756" t="str">
            <v>저압케이블전공</v>
          </cell>
          <cell r="D756" t="str">
            <v>인</v>
          </cell>
          <cell r="E756">
            <v>59146</v>
          </cell>
          <cell r="G756">
            <v>59146</v>
          </cell>
          <cell r="I756">
            <v>62</v>
          </cell>
        </row>
        <row r="757">
          <cell r="A757" t="str">
            <v>철신</v>
          </cell>
          <cell r="B757" t="str">
            <v>철도신호공</v>
          </cell>
          <cell r="D757" t="str">
            <v>인</v>
          </cell>
          <cell r="E757">
            <v>79766</v>
          </cell>
          <cell r="G757">
            <v>79766</v>
          </cell>
          <cell r="I757">
            <v>63</v>
          </cell>
        </row>
        <row r="758">
          <cell r="A758" t="str">
            <v>계장</v>
          </cell>
          <cell r="B758" t="str">
            <v>계장공</v>
          </cell>
          <cell r="D758" t="str">
            <v>인</v>
          </cell>
          <cell r="E758">
            <v>50009</v>
          </cell>
          <cell r="G758">
            <v>50009</v>
          </cell>
          <cell r="I758">
            <v>64</v>
          </cell>
        </row>
        <row r="759">
          <cell r="A759" t="str">
            <v>통외</v>
          </cell>
          <cell r="B759" t="str">
            <v>통신외선공</v>
          </cell>
          <cell r="D759" t="str">
            <v>인</v>
          </cell>
          <cell r="E759">
            <v>73980</v>
          </cell>
          <cell r="G759">
            <v>73980</v>
          </cell>
          <cell r="I759">
            <v>65</v>
          </cell>
        </row>
        <row r="760">
          <cell r="A760" t="str">
            <v>통설</v>
          </cell>
          <cell r="B760" t="str">
            <v>통신설비공</v>
          </cell>
          <cell r="D760" t="str">
            <v>인</v>
          </cell>
          <cell r="E760">
            <v>64758</v>
          </cell>
          <cell r="G760">
            <v>64758</v>
          </cell>
          <cell r="I760">
            <v>66</v>
          </cell>
        </row>
        <row r="761">
          <cell r="A761" t="str">
            <v>통내</v>
          </cell>
          <cell r="B761" t="str">
            <v>통신내선공</v>
          </cell>
          <cell r="D761" t="str">
            <v>인</v>
          </cell>
          <cell r="E761">
            <v>60168</v>
          </cell>
          <cell r="G761">
            <v>60168</v>
          </cell>
          <cell r="I761">
            <v>67</v>
          </cell>
        </row>
        <row r="762">
          <cell r="A762" t="str">
            <v>통케</v>
          </cell>
          <cell r="B762" t="str">
            <v>통신케이블공</v>
          </cell>
          <cell r="D762" t="str">
            <v>인</v>
          </cell>
          <cell r="E762">
            <v>75788</v>
          </cell>
          <cell r="G762">
            <v>75788</v>
          </cell>
          <cell r="I762">
            <v>68</v>
          </cell>
        </row>
        <row r="763">
          <cell r="A763" t="str">
            <v>무안</v>
          </cell>
          <cell r="B763" t="str">
            <v>무선안테나공</v>
          </cell>
          <cell r="D763" t="str">
            <v>인</v>
          </cell>
          <cell r="E763">
            <v>91475</v>
          </cell>
          <cell r="G763">
            <v>91475</v>
          </cell>
          <cell r="I763">
            <v>69</v>
          </cell>
        </row>
        <row r="764">
          <cell r="A764" t="str">
            <v>작반</v>
          </cell>
          <cell r="B764" t="str">
            <v>작업반장</v>
          </cell>
          <cell r="D764" t="str">
            <v>인</v>
          </cell>
          <cell r="E764">
            <v>57364</v>
          </cell>
          <cell r="G764">
            <v>57364</v>
          </cell>
          <cell r="I764">
            <v>70</v>
          </cell>
        </row>
        <row r="765">
          <cell r="A765" t="str">
            <v>수작반</v>
          </cell>
          <cell r="B765" t="str">
            <v>작업반장</v>
          </cell>
          <cell r="D765" t="str">
            <v>인</v>
          </cell>
          <cell r="E765">
            <v>57364</v>
          </cell>
          <cell r="G765">
            <v>57364</v>
          </cell>
          <cell r="I765">
            <v>70</v>
          </cell>
          <cell r="L765" t="str">
            <v>수작업반장+작업반장=작업반장</v>
          </cell>
        </row>
        <row r="766">
          <cell r="A766" t="str">
            <v>목도</v>
          </cell>
          <cell r="B766" t="str">
            <v>목도</v>
          </cell>
          <cell r="D766" t="str">
            <v>인</v>
          </cell>
          <cell r="E766">
            <v>64408</v>
          </cell>
          <cell r="G766">
            <v>64408</v>
          </cell>
          <cell r="I766">
            <v>71</v>
          </cell>
        </row>
        <row r="767">
          <cell r="A767" t="str">
            <v>조력</v>
          </cell>
          <cell r="B767" t="str">
            <v>조력공</v>
          </cell>
          <cell r="D767" t="str">
            <v>인</v>
          </cell>
          <cell r="E767">
            <v>39371</v>
          </cell>
          <cell r="G767">
            <v>39371</v>
          </cell>
          <cell r="I767">
            <v>72</v>
          </cell>
        </row>
        <row r="768">
          <cell r="A768" t="str">
            <v>특인</v>
          </cell>
          <cell r="B768" t="str">
            <v>특별인부</v>
          </cell>
          <cell r="D768" t="str">
            <v>인</v>
          </cell>
          <cell r="E768">
            <v>48674</v>
          </cell>
          <cell r="G768">
            <v>48674</v>
          </cell>
          <cell r="I768">
            <v>73</v>
          </cell>
        </row>
        <row r="769">
          <cell r="A769" t="str">
            <v>보인</v>
          </cell>
          <cell r="B769" t="str">
            <v>보통인부</v>
          </cell>
          <cell r="D769" t="str">
            <v>인</v>
          </cell>
          <cell r="E769">
            <v>33755</v>
          </cell>
          <cell r="G769">
            <v>33755</v>
          </cell>
          <cell r="I769">
            <v>74</v>
          </cell>
        </row>
        <row r="770">
          <cell r="A770" t="str">
            <v>검조</v>
          </cell>
          <cell r="B770" t="str">
            <v>보통인부</v>
          </cell>
          <cell r="D770" t="str">
            <v>인</v>
          </cell>
          <cell r="E770">
            <v>33755</v>
          </cell>
          <cell r="G770">
            <v>33755</v>
          </cell>
          <cell r="I770">
            <v>74</v>
          </cell>
          <cell r="L770" t="str">
            <v>검조부+양생공+보통인부=보통인부</v>
          </cell>
        </row>
        <row r="771">
          <cell r="A771" t="str">
            <v>양생</v>
          </cell>
          <cell r="B771" t="str">
            <v>보통인부</v>
          </cell>
          <cell r="D771" t="str">
            <v>인</v>
          </cell>
          <cell r="E771">
            <v>33755</v>
          </cell>
          <cell r="G771">
            <v>33755</v>
          </cell>
          <cell r="I771">
            <v>74</v>
          </cell>
          <cell r="L771" t="str">
            <v>검조부+양생공+보통인부=보통인부</v>
          </cell>
        </row>
        <row r="772">
          <cell r="A772" t="str">
            <v>건기운</v>
          </cell>
          <cell r="B772" t="str">
            <v>건설기계운전사(기사)</v>
          </cell>
          <cell r="D772" t="str">
            <v>인</v>
          </cell>
          <cell r="E772">
            <v>53715</v>
          </cell>
          <cell r="G772">
            <v>53715</v>
          </cell>
          <cell r="I772">
            <v>75</v>
          </cell>
        </row>
        <row r="773">
          <cell r="A773" t="str">
            <v>건기장</v>
          </cell>
          <cell r="B773" t="str">
            <v>건설기계조장</v>
          </cell>
          <cell r="D773" t="str">
            <v>인</v>
          </cell>
          <cell r="E773">
            <v>64260</v>
          </cell>
          <cell r="G773">
            <v>64260</v>
          </cell>
          <cell r="I773">
            <v>76</v>
          </cell>
        </row>
        <row r="774">
          <cell r="A774" t="str">
            <v>운운</v>
          </cell>
          <cell r="B774" t="str">
            <v>운전사( 운반차 )</v>
          </cell>
          <cell r="D774" t="str">
            <v>인</v>
          </cell>
          <cell r="E774">
            <v>49633</v>
          </cell>
          <cell r="G774">
            <v>49633</v>
          </cell>
          <cell r="I774">
            <v>77</v>
          </cell>
        </row>
        <row r="775">
          <cell r="A775" t="str">
            <v>운기</v>
          </cell>
          <cell r="B775" t="str">
            <v>운전사( 기계 )</v>
          </cell>
          <cell r="D775" t="str">
            <v>인</v>
          </cell>
          <cell r="E775">
            <v>45575</v>
          </cell>
          <cell r="G775">
            <v>45575</v>
          </cell>
          <cell r="I775">
            <v>78</v>
          </cell>
        </row>
        <row r="776">
          <cell r="A776" t="str">
            <v>건기조</v>
          </cell>
          <cell r="B776" t="str">
            <v>건설기계운전조수</v>
          </cell>
          <cell r="D776" t="str">
            <v>인</v>
          </cell>
          <cell r="E776">
            <v>40706</v>
          </cell>
          <cell r="G776">
            <v>40706</v>
          </cell>
          <cell r="I776">
            <v>79</v>
          </cell>
        </row>
        <row r="777">
          <cell r="A777" t="str">
            <v>고선</v>
          </cell>
          <cell r="B777" t="str">
            <v>고급선원</v>
          </cell>
          <cell r="D777" t="str">
            <v>인</v>
          </cell>
          <cell r="E777">
            <v>67380</v>
          </cell>
          <cell r="G777">
            <v>67380</v>
          </cell>
          <cell r="I777">
            <v>80</v>
          </cell>
        </row>
        <row r="778">
          <cell r="A778" t="str">
            <v>보선</v>
          </cell>
          <cell r="B778" t="str">
            <v>보통선원</v>
          </cell>
          <cell r="D778" t="str">
            <v>인</v>
          </cell>
          <cell r="E778">
            <v>52274</v>
          </cell>
          <cell r="G778">
            <v>52274</v>
          </cell>
          <cell r="I778">
            <v>81</v>
          </cell>
        </row>
        <row r="779">
          <cell r="A779" t="str">
            <v>선부</v>
          </cell>
          <cell r="B779" t="str">
            <v>선부</v>
          </cell>
          <cell r="D779" t="str">
            <v>인</v>
          </cell>
          <cell r="E779">
            <v>41303</v>
          </cell>
          <cell r="G779">
            <v>41303</v>
          </cell>
          <cell r="I779">
            <v>82</v>
          </cell>
        </row>
        <row r="780">
          <cell r="A780" t="str">
            <v>준선</v>
          </cell>
          <cell r="B780" t="str">
            <v>준설선 선장</v>
          </cell>
          <cell r="D780" t="str">
            <v>인</v>
          </cell>
          <cell r="E780">
            <v>77084</v>
          </cell>
          <cell r="G780">
            <v>77084</v>
          </cell>
          <cell r="I780">
            <v>83</v>
          </cell>
        </row>
        <row r="781">
          <cell r="A781" t="str">
            <v>준장</v>
          </cell>
          <cell r="B781" t="str">
            <v>준설선기관 장</v>
          </cell>
          <cell r="D781" t="str">
            <v>인</v>
          </cell>
          <cell r="E781">
            <v>65732</v>
          </cell>
          <cell r="G781">
            <v>65732</v>
          </cell>
          <cell r="I781">
            <v>84</v>
          </cell>
        </row>
        <row r="782">
          <cell r="A782" t="str">
            <v>준기</v>
          </cell>
          <cell r="B782" t="str">
            <v>준설선 기관사</v>
          </cell>
          <cell r="D782" t="str">
            <v>인</v>
          </cell>
          <cell r="E782">
            <v>62000</v>
          </cell>
          <cell r="G782">
            <v>62000</v>
          </cell>
          <cell r="I782">
            <v>85</v>
          </cell>
        </row>
        <row r="783">
          <cell r="A783" t="str">
            <v>준운</v>
          </cell>
          <cell r="B783" t="str">
            <v>준설선 운전사</v>
          </cell>
          <cell r="D783" t="str">
            <v>인</v>
          </cell>
          <cell r="E783">
            <v>64200</v>
          </cell>
          <cell r="G783">
            <v>64200</v>
          </cell>
          <cell r="I783">
            <v>86</v>
          </cell>
        </row>
        <row r="784">
          <cell r="A784" t="str">
            <v>준전</v>
          </cell>
          <cell r="B784" t="str">
            <v>준설선 전기사</v>
          </cell>
          <cell r="D784" t="str">
            <v>인</v>
          </cell>
          <cell r="E784">
            <v>66400</v>
          </cell>
          <cell r="G784">
            <v>66400</v>
          </cell>
          <cell r="I784">
            <v>87</v>
          </cell>
        </row>
        <row r="785">
          <cell r="A785" t="str">
            <v>기설</v>
          </cell>
          <cell r="B785" t="str">
            <v>기계설치공</v>
          </cell>
          <cell r="D785" t="str">
            <v>인</v>
          </cell>
          <cell r="E785">
            <v>56925</v>
          </cell>
          <cell r="G785">
            <v>56925</v>
          </cell>
          <cell r="I785">
            <v>88</v>
          </cell>
        </row>
        <row r="786">
          <cell r="A786" t="str">
            <v>기계</v>
          </cell>
          <cell r="B786" t="str">
            <v>기계공</v>
          </cell>
          <cell r="D786" t="str">
            <v>인</v>
          </cell>
          <cell r="E786">
            <v>49611</v>
          </cell>
          <cell r="G786">
            <v>49611</v>
          </cell>
          <cell r="I786">
            <v>89</v>
          </cell>
        </row>
        <row r="787">
          <cell r="A787" t="str">
            <v>현사</v>
          </cell>
          <cell r="B787" t="str">
            <v>현도사-</v>
          </cell>
          <cell r="D787" t="str">
            <v>인</v>
          </cell>
          <cell r="E787">
            <v>66579</v>
          </cell>
          <cell r="G787">
            <v>66579</v>
          </cell>
          <cell r="I787">
            <v>90</v>
          </cell>
        </row>
        <row r="788">
          <cell r="A788" t="str">
            <v>제도</v>
          </cell>
          <cell r="B788" t="str">
            <v>제도사</v>
          </cell>
          <cell r="D788" t="str">
            <v>인</v>
          </cell>
          <cell r="E788">
            <v>42366</v>
          </cell>
          <cell r="G788">
            <v>42366</v>
          </cell>
          <cell r="I788">
            <v>91</v>
          </cell>
        </row>
        <row r="789">
          <cell r="A789" t="str">
            <v>시1</v>
          </cell>
          <cell r="B789" t="str">
            <v>시험사 1급</v>
          </cell>
          <cell r="D789" t="str">
            <v>인</v>
          </cell>
          <cell r="E789">
            <v>48017</v>
          </cell>
          <cell r="G789">
            <v>48017</v>
          </cell>
          <cell r="I789">
            <v>92</v>
          </cell>
        </row>
        <row r="790">
          <cell r="A790" t="str">
            <v>시2</v>
          </cell>
          <cell r="B790" t="str">
            <v>시험사 2급</v>
          </cell>
          <cell r="D790" t="str">
            <v>인</v>
          </cell>
          <cell r="E790">
            <v>36857</v>
          </cell>
          <cell r="G790">
            <v>36857</v>
          </cell>
          <cell r="I790">
            <v>93</v>
          </cell>
        </row>
        <row r="791">
          <cell r="A791" t="str">
            <v>시보</v>
          </cell>
          <cell r="B791" t="str">
            <v>시험보조수</v>
          </cell>
          <cell r="D791" t="str">
            <v>인</v>
          </cell>
          <cell r="E791">
            <v>29231</v>
          </cell>
          <cell r="G791">
            <v>29231</v>
          </cell>
          <cell r="I791">
            <v>94</v>
          </cell>
        </row>
        <row r="792">
          <cell r="A792" t="str">
            <v>유리</v>
          </cell>
          <cell r="B792" t="str">
            <v>유리공</v>
          </cell>
          <cell r="D792" t="str">
            <v>인</v>
          </cell>
          <cell r="E792">
            <v>57574</v>
          </cell>
          <cell r="G792">
            <v>57574</v>
          </cell>
          <cell r="I792">
            <v>95</v>
          </cell>
        </row>
        <row r="793">
          <cell r="A793" t="str">
            <v>함석</v>
          </cell>
          <cell r="B793" t="str">
            <v>함석공</v>
          </cell>
          <cell r="D793" t="str">
            <v>인</v>
          </cell>
          <cell r="E793">
            <v>56248</v>
          </cell>
          <cell r="G793">
            <v>56248</v>
          </cell>
          <cell r="I793">
            <v>96</v>
          </cell>
        </row>
        <row r="794">
          <cell r="A794" t="str">
            <v>용일</v>
          </cell>
          <cell r="B794" t="str">
            <v>용접공( 일반 )</v>
          </cell>
          <cell r="D794" t="str">
            <v>인</v>
          </cell>
          <cell r="E794">
            <v>60784</v>
          </cell>
          <cell r="G794">
            <v>60784</v>
          </cell>
          <cell r="I794">
            <v>97</v>
          </cell>
        </row>
        <row r="795">
          <cell r="A795" t="str">
            <v>닥트</v>
          </cell>
          <cell r="B795" t="str">
            <v>닥트공</v>
          </cell>
          <cell r="D795" t="str">
            <v>인</v>
          </cell>
          <cell r="E795">
            <v>48478</v>
          </cell>
          <cell r="G795">
            <v>48478</v>
          </cell>
          <cell r="I795">
            <v>98</v>
          </cell>
        </row>
        <row r="796">
          <cell r="A796" t="str">
            <v>할석</v>
          </cell>
          <cell r="B796" t="str">
            <v>할석공</v>
          </cell>
          <cell r="D796" t="str">
            <v>인</v>
          </cell>
          <cell r="E796">
            <v>63951</v>
          </cell>
          <cell r="G796">
            <v>63951</v>
          </cell>
          <cell r="I796">
            <v>99</v>
          </cell>
        </row>
        <row r="797">
          <cell r="A797" t="str">
            <v>제축</v>
          </cell>
          <cell r="B797" t="str">
            <v>제철축로공</v>
          </cell>
          <cell r="D797" t="str">
            <v>인</v>
          </cell>
          <cell r="E797">
            <v>92419</v>
          </cell>
          <cell r="G797">
            <v>92419</v>
          </cell>
          <cell r="I797">
            <v>100</v>
          </cell>
        </row>
        <row r="798">
          <cell r="A798" t="str">
            <v>지기1</v>
          </cell>
          <cell r="B798" t="str">
            <v>지적기사1급</v>
          </cell>
          <cell r="D798" t="str">
            <v>인</v>
          </cell>
          <cell r="E798">
            <v>91687</v>
          </cell>
          <cell r="G798">
            <v>91687</v>
          </cell>
          <cell r="I798">
            <v>101</v>
          </cell>
        </row>
        <row r="799">
          <cell r="A799" t="str">
            <v>지기2</v>
          </cell>
          <cell r="B799" t="str">
            <v>지적기사2급</v>
          </cell>
          <cell r="D799" t="str">
            <v>인</v>
          </cell>
          <cell r="E799">
            <v>69173</v>
          </cell>
          <cell r="G799">
            <v>69173</v>
          </cell>
          <cell r="I799">
            <v>102</v>
          </cell>
        </row>
        <row r="800">
          <cell r="A800" t="str">
            <v>지기능1</v>
          </cell>
          <cell r="B800" t="str">
            <v>지적기능사1급</v>
          </cell>
          <cell r="D800" t="str">
            <v>인</v>
          </cell>
          <cell r="E800">
            <v>48878</v>
          </cell>
          <cell r="G800">
            <v>48878</v>
          </cell>
          <cell r="I800">
            <v>103</v>
          </cell>
        </row>
        <row r="801">
          <cell r="A801" t="str">
            <v>지기능2</v>
          </cell>
          <cell r="B801" t="str">
            <v>지적기능사2급</v>
          </cell>
          <cell r="D801" t="str">
            <v>인</v>
          </cell>
          <cell r="E801">
            <v>35131</v>
          </cell>
          <cell r="G801">
            <v>35131</v>
          </cell>
          <cell r="I801">
            <v>104</v>
          </cell>
        </row>
        <row r="802">
          <cell r="A802" t="str">
            <v>광전</v>
          </cell>
          <cell r="B802" t="str">
            <v>광·전자통신부문</v>
          </cell>
          <cell r="D802" t="str">
            <v>인</v>
          </cell>
          <cell r="E802">
            <v>0</v>
          </cell>
          <cell r="I802">
            <v>104</v>
          </cell>
        </row>
        <row r="803">
          <cell r="A803" t="str">
            <v>H설</v>
          </cell>
          <cell r="B803" t="str">
            <v>H/W 설치기사</v>
          </cell>
          <cell r="D803" t="str">
            <v>인</v>
          </cell>
          <cell r="E803">
            <v>83297</v>
          </cell>
          <cell r="G803">
            <v>83297</v>
          </cell>
          <cell r="I803">
            <v>105</v>
          </cell>
        </row>
        <row r="804">
          <cell r="A804" t="str">
            <v>H시</v>
          </cell>
          <cell r="B804" t="str">
            <v>H/W 시험기사</v>
          </cell>
          <cell r="D804" t="str">
            <v>인</v>
          </cell>
          <cell r="E804">
            <v>85165</v>
          </cell>
          <cell r="G804">
            <v>85165</v>
          </cell>
          <cell r="I804">
            <v>106</v>
          </cell>
        </row>
        <row r="805">
          <cell r="A805" t="str">
            <v>S시</v>
          </cell>
          <cell r="B805" t="str">
            <v>S/W 시험기사</v>
          </cell>
          <cell r="D805" t="str">
            <v>인</v>
          </cell>
          <cell r="E805">
            <v>86583</v>
          </cell>
          <cell r="G805">
            <v>86583</v>
          </cell>
          <cell r="I805">
            <v>107</v>
          </cell>
        </row>
        <row r="806">
          <cell r="A806" t="str">
            <v>CU</v>
          </cell>
          <cell r="B806" t="str">
            <v>CPU시험기사</v>
          </cell>
          <cell r="D806" t="str">
            <v>인</v>
          </cell>
          <cell r="E806">
            <v>81182</v>
          </cell>
          <cell r="G806">
            <v>81182</v>
          </cell>
          <cell r="I806">
            <v>108</v>
          </cell>
        </row>
        <row r="807">
          <cell r="A807" t="str">
            <v>광신</v>
          </cell>
          <cell r="B807" t="str">
            <v>광통신기사</v>
          </cell>
          <cell r="D807" t="str">
            <v>인</v>
          </cell>
          <cell r="E807">
            <v>108175</v>
          </cell>
          <cell r="G807">
            <v>108175</v>
          </cell>
          <cell r="I807">
            <v>109</v>
          </cell>
        </row>
        <row r="808">
          <cell r="A808" t="str">
            <v>광이</v>
          </cell>
          <cell r="B808" t="str">
            <v>광케이블기사</v>
          </cell>
          <cell r="D808" t="str">
            <v>인</v>
          </cell>
          <cell r="E808">
            <v>90147</v>
          </cell>
          <cell r="G808">
            <v>90147</v>
          </cell>
          <cell r="I808">
            <v>110</v>
          </cell>
        </row>
        <row r="809">
          <cell r="A809" t="str">
            <v>문재</v>
          </cell>
          <cell r="B809" t="str">
            <v>문화재직종</v>
          </cell>
          <cell r="D809" t="str">
            <v>인</v>
          </cell>
          <cell r="E809">
            <v>0</v>
          </cell>
          <cell r="I809">
            <v>110</v>
          </cell>
        </row>
        <row r="810">
          <cell r="A810" t="str">
            <v>도편</v>
          </cell>
          <cell r="B810" t="str">
            <v>도편수</v>
          </cell>
          <cell r="D810" t="str">
            <v>인</v>
          </cell>
          <cell r="E810">
            <v>120804</v>
          </cell>
          <cell r="G810">
            <v>120804</v>
          </cell>
          <cell r="I810">
            <v>111</v>
          </cell>
        </row>
        <row r="811">
          <cell r="A811" t="str">
            <v>목각</v>
          </cell>
          <cell r="B811" t="str">
            <v>목조각공</v>
          </cell>
          <cell r="D811" t="str">
            <v>인</v>
          </cell>
          <cell r="E811">
            <v>109226</v>
          </cell>
          <cell r="G811">
            <v>109226</v>
          </cell>
          <cell r="I811">
            <v>112</v>
          </cell>
        </row>
        <row r="812">
          <cell r="A812" t="str">
            <v>한목</v>
          </cell>
          <cell r="B812" t="str">
            <v>한식목공</v>
          </cell>
          <cell r="D812" t="str">
            <v>인</v>
          </cell>
          <cell r="E812">
            <v>89987</v>
          </cell>
          <cell r="G812">
            <v>89987</v>
          </cell>
          <cell r="I812">
            <v>113</v>
          </cell>
        </row>
        <row r="813">
          <cell r="A813" t="str">
            <v>한목조</v>
          </cell>
          <cell r="B813" t="str">
            <v>한식목공조공</v>
          </cell>
          <cell r="D813" t="str">
            <v>인</v>
          </cell>
          <cell r="E813">
            <v>73861</v>
          </cell>
          <cell r="G813">
            <v>73861</v>
          </cell>
          <cell r="I813">
            <v>114</v>
          </cell>
        </row>
        <row r="814">
          <cell r="A814" t="str">
            <v>드이</v>
          </cell>
          <cell r="B814" t="str">
            <v>드잡이공</v>
          </cell>
          <cell r="D814" t="str">
            <v>인</v>
          </cell>
          <cell r="E814">
            <v>98743</v>
          </cell>
          <cell r="G814">
            <v>98743</v>
          </cell>
          <cell r="I814">
            <v>115</v>
          </cell>
        </row>
        <row r="815">
          <cell r="A815" t="str">
            <v>한와</v>
          </cell>
          <cell r="B815" t="str">
            <v>한식와공</v>
          </cell>
          <cell r="D815" t="str">
            <v>인</v>
          </cell>
          <cell r="E815">
            <v>144566</v>
          </cell>
          <cell r="G815">
            <v>144566</v>
          </cell>
          <cell r="I815">
            <v>116</v>
          </cell>
        </row>
        <row r="816">
          <cell r="A816" t="str">
            <v>한와조</v>
          </cell>
          <cell r="B816" t="str">
            <v>한식와공조공</v>
          </cell>
          <cell r="D816" t="str">
            <v>인</v>
          </cell>
          <cell r="E816">
            <v>98830</v>
          </cell>
          <cell r="G816">
            <v>98830</v>
          </cell>
          <cell r="I816">
            <v>117</v>
          </cell>
        </row>
        <row r="817">
          <cell r="A817" t="str">
            <v>석각</v>
          </cell>
          <cell r="B817" t="str">
            <v>석조각공</v>
          </cell>
          <cell r="D817" t="str">
            <v>인</v>
          </cell>
          <cell r="E817">
            <v>97323</v>
          </cell>
          <cell r="G817">
            <v>97323</v>
          </cell>
          <cell r="I817">
            <v>118</v>
          </cell>
        </row>
        <row r="818">
          <cell r="A818" t="str">
            <v>특화</v>
          </cell>
          <cell r="B818" t="str">
            <v>특수화공</v>
          </cell>
          <cell r="D818" t="str">
            <v>인</v>
          </cell>
          <cell r="E818">
            <v>130909</v>
          </cell>
          <cell r="G818">
            <v>130909</v>
          </cell>
          <cell r="I818">
            <v>119</v>
          </cell>
        </row>
        <row r="819">
          <cell r="A819" t="str">
            <v>화공</v>
          </cell>
          <cell r="B819" t="str">
            <v>화공</v>
          </cell>
          <cell r="D819" t="str">
            <v>인</v>
          </cell>
          <cell r="E819">
            <v>98506</v>
          </cell>
          <cell r="G819">
            <v>98506</v>
          </cell>
          <cell r="I819">
            <v>120</v>
          </cell>
        </row>
        <row r="820">
          <cell r="A820" t="str">
            <v>한미</v>
          </cell>
          <cell r="B820" t="str">
            <v>한식미장공</v>
          </cell>
          <cell r="D820" t="str">
            <v>인</v>
          </cell>
          <cell r="E820">
            <v>83400</v>
          </cell>
          <cell r="G820">
            <v>83400</v>
          </cell>
          <cell r="I820">
            <v>121</v>
          </cell>
        </row>
        <row r="821">
          <cell r="B821" t="str">
            <v>원자력부문</v>
          </cell>
          <cell r="I821">
            <v>121</v>
          </cell>
        </row>
        <row r="822">
          <cell r="A822" t="str">
            <v>원배</v>
          </cell>
          <cell r="B822" t="str">
            <v>원자력 배관공</v>
          </cell>
          <cell r="D822" t="str">
            <v>인</v>
          </cell>
          <cell r="E822">
            <v>85504</v>
          </cell>
          <cell r="G822">
            <v>85504</v>
          </cell>
          <cell r="I822">
            <v>122</v>
          </cell>
        </row>
        <row r="823">
          <cell r="A823" t="str">
            <v>원용</v>
          </cell>
          <cell r="B823" t="str">
            <v>원자력 용접공</v>
          </cell>
          <cell r="D823" t="str">
            <v>인</v>
          </cell>
          <cell r="E823">
            <v>91598</v>
          </cell>
          <cell r="G823">
            <v>91598</v>
          </cell>
          <cell r="I823">
            <v>123</v>
          </cell>
        </row>
        <row r="824">
          <cell r="A824" t="str">
            <v>원설</v>
          </cell>
          <cell r="B824" t="str">
            <v>원자력기계 설치공</v>
          </cell>
          <cell r="D824" t="str">
            <v>인</v>
          </cell>
          <cell r="E824">
            <v>95966</v>
          </cell>
          <cell r="G824">
            <v>95966</v>
          </cell>
          <cell r="I824">
            <v>124</v>
          </cell>
        </row>
        <row r="825">
          <cell r="A825" t="str">
            <v>원덕</v>
          </cell>
          <cell r="B825" t="str">
            <v>원자력 덕트공</v>
          </cell>
          <cell r="D825" t="str">
            <v>인</v>
          </cell>
          <cell r="E825">
            <v>88404</v>
          </cell>
          <cell r="G825">
            <v>88404</v>
          </cell>
          <cell r="I825">
            <v>125</v>
          </cell>
        </row>
        <row r="826">
          <cell r="A826" t="str">
            <v>원제</v>
          </cell>
          <cell r="B826" t="str">
            <v>원자력 제관공</v>
          </cell>
          <cell r="D826" t="str">
            <v>인</v>
          </cell>
          <cell r="E826">
            <v>76226</v>
          </cell>
          <cell r="G826">
            <v>76226</v>
          </cell>
          <cell r="I826">
            <v>126</v>
          </cell>
        </row>
        <row r="827">
          <cell r="A827" t="str">
            <v>원케</v>
          </cell>
          <cell r="B827" t="str">
            <v>원자력 케이블전공</v>
          </cell>
          <cell r="D827" t="str">
            <v>인</v>
          </cell>
          <cell r="E827">
            <v>61338</v>
          </cell>
          <cell r="G827">
            <v>61338</v>
          </cell>
          <cell r="I827">
            <v>127</v>
          </cell>
        </row>
        <row r="828">
          <cell r="A828" t="str">
            <v>원계</v>
          </cell>
          <cell r="B828" t="str">
            <v>원자력 계장공</v>
          </cell>
          <cell r="D828" t="str">
            <v>인</v>
          </cell>
          <cell r="E828">
            <v>58478</v>
          </cell>
          <cell r="G828">
            <v>58478</v>
          </cell>
          <cell r="I828">
            <v>128</v>
          </cell>
        </row>
        <row r="829">
          <cell r="A829" t="str">
            <v>원기</v>
          </cell>
          <cell r="B829" t="str">
            <v>원자력 기술자</v>
          </cell>
          <cell r="D829" t="str">
            <v>인</v>
          </cell>
          <cell r="E829">
            <v>71548</v>
          </cell>
          <cell r="G829">
            <v>71548</v>
          </cell>
          <cell r="I829">
            <v>129</v>
          </cell>
        </row>
        <row r="830">
          <cell r="A830" t="str">
            <v>중원</v>
          </cell>
          <cell r="B830" t="str">
            <v>중급원자력기술자</v>
          </cell>
          <cell r="D830" t="str">
            <v>인</v>
          </cell>
          <cell r="E830">
            <v>85398</v>
          </cell>
          <cell r="G830">
            <v>85398</v>
          </cell>
          <cell r="I830">
            <v>130</v>
          </cell>
        </row>
        <row r="831">
          <cell r="A831" t="str">
            <v>상원</v>
          </cell>
          <cell r="B831" t="str">
            <v>상급원자력기술자</v>
          </cell>
          <cell r="D831" t="str">
            <v>인</v>
          </cell>
          <cell r="E831">
            <v>109491</v>
          </cell>
          <cell r="G831">
            <v>109491</v>
          </cell>
          <cell r="I831">
            <v>131</v>
          </cell>
        </row>
        <row r="832">
          <cell r="A832" t="str">
            <v>원품</v>
          </cell>
          <cell r="B832" t="str">
            <v>원자력 품질관리사</v>
          </cell>
          <cell r="D832" t="str">
            <v>인</v>
          </cell>
          <cell r="E832">
            <v>104799</v>
          </cell>
          <cell r="G832">
            <v>104799</v>
          </cell>
          <cell r="I832">
            <v>132</v>
          </cell>
        </row>
        <row r="833">
          <cell r="A833" t="str">
            <v>원특</v>
          </cell>
          <cell r="B833" t="str">
            <v>원자력 특별인부</v>
          </cell>
          <cell r="D833" t="str">
            <v>인</v>
          </cell>
          <cell r="E833">
            <v>58187</v>
          </cell>
          <cell r="G833">
            <v>58187</v>
          </cell>
          <cell r="I833">
            <v>133</v>
          </cell>
        </row>
        <row r="834">
          <cell r="A834" t="str">
            <v>원보</v>
          </cell>
          <cell r="B834" t="str">
            <v>원자력 보온공</v>
          </cell>
          <cell r="E834">
            <v>65826</v>
          </cell>
          <cell r="G834">
            <v>65826</v>
          </cell>
          <cell r="I834">
            <v>134</v>
          </cell>
        </row>
        <row r="835">
          <cell r="A835" t="str">
            <v>원플</v>
          </cell>
          <cell r="B835" t="str">
            <v>원자력 플랜트공</v>
          </cell>
          <cell r="D835" t="str">
            <v>인</v>
          </cell>
          <cell r="E835">
            <v>84229</v>
          </cell>
          <cell r="G835">
            <v>84229</v>
          </cell>
          <cell r="I835">
            <v>135</v>
          </cell>
        </row>
        <row r="836">
          <cell r="A836" t="str">
            <v>고원</v>
          </cell>
          <cell r="B836" t="str">
            <v>고급원자력비파괴시험공</v>
          </cell>
          <cell r="D836" t="str">
            <v>인</v>
          </cell>
          <cell r="E836">
            <v>89172</v>
          </cell>
          <cell r="G836">
            <v>89172</v>
          </cell>
          <cell r="I836">
            <v>136</v>
          </cell>
        </row>
        <row r="837">
          <cell r="A837" t="str">
            <v>특원</v>
          </cell>
          <cell r="B837" t="str">
            <v>특급원자력비파괴시험공</v>
          </cell>
          <cell r="D837" t="str">
            <v>인</v>
          </cell>
          <cell r="E837">
            <v>94950</v>
          </cell>
          <cell r="G837">
            <v>94950</v>
          </cell>
          <cell r="I837">
            <v>137</v>
          </cell>
        </row>
        <row r="838">
          <cell r="B838" t="str">
            <v>기타부문</v>
          </cell>
          <cell r="I838">
            <v>137</v>
          </cell>
        </row>
        <row r="839">
          <cell r="A839" t="str">
            <v>통기1</v>
          </cell>
          <cell r="B839" t="str">
            <v>통신기사1급</v>
          </cell>
          <cell r="D839" t="str">
            <v>인</v>
          </cell>
          <cell r="E839">
            <v>84229</v>
          </cell>
          <cell r="G839">
            <v>84229</v>
          </cell>
          <cell r="I839">
            <v>138</v>
          </cell>
        </row>
        <row r="840">
          <cell r="A840" t="str">
            <v>통기2</v>
          </cell>
          <cell r="B840" t="str">
            <v>통신기사2급</v>
          </cell>
          <cell r="D840" t="str">
            <v>인</v>
          </cell>
          <cell r="E840">
            <v>79642</v>
          </cell>
          <cell r="G840">
            <v>79642</v>
          </cell>
          <cell r="I840">
            <v>139</v>
          </cell>
        </row>
        <row r="841">
          <cell r="A841" t="str">
            <v>통기능</v>
          </cell>
          <cell r="B841" t="str">
            <v>통신기능사</v>
          </cell>
          <cell r="D841" t="str">
            <v>인</v>
          </cell>
          <cell r="E841">
            <v>67759</v>
          </cell>
          <cell r="G841">
            <v>67759</v>
          </cell>
          <cell r="I841">
            <v>140</v>
          </cell>
        </row>
        <row r="842">
          <cell r="A842" t="str">
            <v>이침</v>
          </cell>
          <cell r="B842" t="str">
            <v>이본침공</v>
          </cell>
          <cell r="D842" t="str">
            <v>인</v>
          </cell>
          <cell r="E842">
            <v>19725</v>
          </cell>
          <cell r="G842">
            <v>19725</v>
          </cell>
        </row>
        <row r="843">
          <cell r="A843" t="str">
            <v>노즐</v>
          </cell>
          <cell r="B843" t="str">
            <v>노즐공</v>
          </cell>
          <cell r="D843" t="str">
            <v>인</v>
          </cell>
          <cell r="E843">
            <v>63577</v>
          </cell>
          <cell r="G843">
            <v>63577</v>
          </cell>
          <cell r="I843">
            <v>141</v>
          </cell>
        </row>
        <row r="844">
          <cell r="A844" t="str">
            <v>코킹</v>
          </cell>
          <cell r="B844" t="str">
            <v>코킹공</v>
          </cell>
          <cell r="E844">
            <v>57954</v>
          </cell>
          <cell r="G844">
            <v>57954</v>
          </cell>
          <cell r="I844">
            <v>142</v>
          </cell>
        </row>
        <row r="845">
          <cell r="A845" t="str">
            <v>전1</v>
          </cell>
          <cell r="B845" t="str">
            <v>전기공사기사 1급</v>
          </cell>
          <cell r="D845" t="str">
            <v>인</v>
          </cell>
          <cell r="E845">
            <v>63956</v>
          </cell>
          <cell r="G845">
            <v>63956</v>
          </cell>
          <cell r="I845">
            <v>142</v>
          </cell>
        </row>
        <row r="846">
          <cell r="A846" t="str">
            <v>전2</v>
          </cell>
          <cell r="B846" t="str">
            <v>전기공사기사 2급</v>
          </cell>
          <cell r="D846" t="str">
            <v>인</v>
          </cell>
          <cell r="E846">
            <v>56130</v>
          </cell>
          <cell r="G846">
            <v>56130</v>
          </cell>
          <cell r="I846">
            <v>142</v>
          </cell>
        </row>
        <row r="847">
          <cell r="A847" t="str">
            <v>변전</v>
          </cell>
          <cell r="B847" t="str">
            <v>변전 전공</v>
          </cell>
          <cell r="D847" t="str">
            <v>인</v>
          </cell>
          <cell r="E847">
            <v>85699</v>
          </cell>
          <cell r="G847">
            <v>85699</v>
          </cell>
          <cell r="I847">
            <v>142</v>
          </cell>
        </row>
        <row r="848">
          <cell r="B848" t="str">
            <v>엔지니어링 기술자</v>
          </cell>
        </row>
        <row r="849">
          <cell r="A849" t="str">
            <v>건술사</v>
          </cell>
          <cell r="B849" t="str">
            <v>기술사</v>
          </cell>
          <cell r="C849" t="str">
            <v>건설,기타엔지니어링</v>
          </cell>
          <cell r="D849" t="str">
            <v>인</v>
          </cell>
          <cell r="E849">
            <v>173852</v>
          </cell>
          <cell r="G849">
            <v>173852</v>
          </cell>
        </row>
        <row r="850">
          <cell r="A850" t="str">
            <v>건특술</v>
          </cell>
          <cell r="B850" t="str">
            <v>특급기술자</v>
          </cell>
          <cell r="C850" t="str">
            <v>건설,기타엔지니어링</v>
          </cell>
          <cell r="D850" t="str">
            <v>인</v>
          </cell>
          <cell r="E850">
            <v>132166</v>
          </cell>
          <cell r="G850">
            <v>132166</v>
          </cell>
        </row>
        <row r="851">
          <cell r="A851" t="str">
            <v>건고술</v>
          </cell>
          <cell r="B851" t="str">
            <v>고급기술자</v>
          </cell>
          <cell r="C851" t="str">
            <v>건설,기타엔지니어링</v>
          </cell>
          <cell r="D851" t="str">
            <v>인</v>
          </cell>
          <cell r="E851">
            <v>109695</v>
          </cell>
          <cell r="G851">
            <v>109695</v>
          </cell>
        </row>
        <row r="852">
          <cell r="A852" t="str">
            <v>건중술</v>
          </cell>
          <cell r="B852" t="str">
            <v>중급기술자</v>
          </cell>
          <cell r="C852" t="str">
            <v>건설,기타엔지니어링</v>
          </cell>
          <cell r="D852" t="str">
            <v>인</v>
          </cell>
          <cell r="E852">
            <v>91968</v>
          </cell>
          <cell r="G852">
            <v>91968</v>
          </cell>
        </row>
        <row r="853">
          <cell r="A853" t="str">
            <v>건초술</v>
          </cell>
          <cell r="B853" t="str">
            <v>초급기술자</v>
          </cell>
          <cell r="C853" t="str">
            <v>건설,기타엔지니어링</v>
          </cell>
          <cell r="D853" t="str">
            <v>인</v>
          </cell>
          <cell r="E853">
            <v>65947</v>
          </cell>
          <cell r="G853">
            <v>65947</v>
          </cell>
        </row>
        <row r="854">
          <cell r="A854" t="str">
            <v>건고능</v>
          </cell>
          <cell r="B854" t="str">
            <v>고급기능자</v>
          </cell>
          <cell r="C854" t="str">
            <v>건설,기타엔지니어링</v>
          </cell>
          <cell r="D854" t="str">
            <v>인</v>
          </cell>
          <cell r="E854">
            <v>67006</v>
          </cell>
          <cell r="G854">
            <v>67006</v>
          </cell>
        </row>
        <row r="855">
          <cell r="A855" t="str">
            <v>건중능</v>
          </cell>
          <cell r="B855" t="str">
            <v>중급기능자</v>
          </cell>
          <cell r="C855" t="str">
            <v>건설,기타엔지니어링</v>
          </cell>
          <cell r="D855" t="str">
            <v>인</v>
          </cell>
          <cell r="E855">
            <v>55830</v>
          </cell>
          <cell r="G855">
            <v>55830</v>
          </cell>
        </row>
        <row r="856">
          <cell r="A856" t="str">
            <v>건초능</v>
          </cell>
          <cell r="B856" t="str">
            <v>초급기능자</v>
          </cell>
          <cell r="C856" t="str">
            <v>건설,기타엔지니어링</v>
          </cell>
          <cell r="D856" t="str">
            <v>인</v>
          </cell>
          <cell r="E856">
            <v>46933</v>
          </cell>
          <cell r="G856">
            <v>46933</v>
          </cell>
        </row>
        <row r="857">
          <cell r="A857" t="str">
            <v>감특술</v>
          </cell>
          <cell r="B857" t="str">
            <v>특급기술자</v>
          </cell>
          <cell r="C857" t="str">
            <v>감리원</v>
          </cell>
          <cell r="D857" t="str">
            <v>인</v>
          </cell>
          <cell r="E857">
            <v>155637</v>
          </cell>
          <cell r="G857">
            <v>155637</v>
          </cell>
        </row>
        <row r="858">
          <cell r="A858" t="str">
            <v>감고술</v>
          </cell>
          <cell r="B858" t="str">
            <v>고급기술자</v>
          </cell>
          <cell r="C858" t="str">
            <v>감리원</v>
          </cell>
          <cell r="D858" t="str">
            <v>인</v>
          </cell>
          <cell r="E858">
            <v>124025</v>
          </cell>
          <cell r="G858">
            <v>124025</v>
          </cell>
        </row>
        <row r="859">
          <cell r="A859" t="str">
            <v>감중술</v>
          </cell>
          <cell r="B859" t="str">
            <v>중급기술자</v>
          </cell>
          <cell r="C859" t="str">
            <v>감리원</v>
          </cell>
          <cell r="D859" t="str">
            <v>인</v>
          </cell>
          <cell r="E859">
            <v>103036</v>
          </cell>
          <cell r="G859">
            <v>103036</v>
          </cell>
        </row>
        <row r="860">
          <cell r="A860" t="str">
            <v>감초술</v>
          </cell>
          <cell r="B860" t="str">
            <v>초급기술자</v>
          </cell>
          <cell r="C860" t="str">
            <v>감리원</v>
          </cell>
          <cell r="D860" t="str">
            <v>인</v>
          </cell>
          <cell r="E860">
            <v>83228</v>
          </cell>
          <cell r="G860">
            <v>83228</v>
          </cell>
        </row>
        <row r="861">
          <cell r="A861" t="str">
            <v>산술사</v>
          </cell>
          <cell r="B861" t="str">
            <v>기술사</v>
          </cell>
          <cell r="C861" t="str">
            <v>산업공장,종합엔지니어링</v>
          </cell>
          <cell r="D861" t="str">
            <v>인</v>
          </cell>
          <cell r="E861">
            <v>165538</v>
          </cell>
          <cell r="G861">
            <v>165538</v>
          </cell>
        </row>
        <row r="862">
          <cell r="A862" t="str">
            <v>산특술</v>
          </cell>
          <cell r="B862" t="str">
            <v>특급기술자</v>
          </cell>
          <cell r="C862" t="str">
            <v>산업공장,종합엔지니어링</v>
          </cell>
          <cell r="D862" t="str">
            <v>인</v>
          </cell>
          <cell r="E862">
            <v>139809</v>
          </cell>
          <cell r="G862">
            <v>139809</v>
          </cell>
        </row>
        <row r="863">
          <cell r="A863" t="str">
            <v>산고술</v>
          </cell>
          <cell r="B863" t="str">
            <v>고급기술자</v>
          </cell>
          <cell r="C863" t="str">
            <v>산업공장,종합엔지니어링</v>
          </cell>
          <cell r="D863" t="str">
            <v>인</v>
          </cell>
          <cell r="E863">
            <v>116744</v>
          </cell>
          <cell r="G863">
            <v>116744</v>
          </cell>
        </row>
        <row r="864">
          <cell r="A864" t="str">
            <v>산중술</v>
          </cell>
          <cell r="B864" t="str">
            <v>중급기술자</v>
          </cell>
          <cell r="C864" t="str">
            <v>산업공장,종합엔지니어링</v>
          </cell>
          <cell r="D864" t="str">
            <v>인</v>
          </cell>
          <cell r="E864">
            <v>97632</v>
          </cell>
          <cell r="G864">
            <v>97632</v>
          </cell>
        </row>
        <row r="865">
          <cell r="A865" t="str">
            <v>산초술</v>
          </cell>
          <cell r="B865" t="str">
            <v>초급기술자</v>
          </cell>
          <cell r="C865" t="str">
            <v>산업공장,종합엔지니어링</v>
          </cell>
          <cell r="D865" t="str">
            <v>인</v>
          </cell>
          <cell r="E865">
            <v>72384</v>
          </cell>
          <cell r="G865">
            <v>72384</v>
          </cell>
        </row>
        <row r="866">
          <cell r="A866" t="str">
            <v>산고능</v>
          </cell>
          <cell r="B866" t="str">
            <v>고급기능자</v>
          </cell>
          <cell r="C866" t="str">
            <v>산업공장,종합엔지니어링</v>
          </cell>
          <cell r="D866" t="str">
            <v>인</v>
          </cell>
          <cell r="E866">
            <v>63362</v>
          </cell>
          <cell r="G866">
            <v>63362</v>
          </cell>
        </row>
        <row r="867">
          <cell r="A867" t="str">
            <v>산중능</v>
          </cell>
          <cell r="B867" t="str">
            <v>중급기능자</v>
          </cell>
          <cell r="C867" t="str">
            <v>산업공장,종합엔지니어링</v>
          </cell>
          <cell r="D867" t="str">
            <v>인</v>
          </cell>
          <cell r="E867">
            <v>55627</v>
          </cell>
          <cell r="G867">
            <v>55627</v>
          </cell>
        </row>
        <row r="868">
          <cell r="A868" t="str">
            <v>산초능</v>
          </cell>
          <cell r="B868" t="str">
            <v>초급기능자</v>
          </cell>
          <cell r="C868" t="str">
            <v>산업공장,종합엔지니어링</v>
          </cell>
          <cell r="D868" t="str">
            <v>인</v>
          </cell>
          <cell r="E868">
            <v>48228</v>
          </cell>
          <cell r="G868">
            <v>48228</v>
          </cell>
        </row>
        <row r="870">
          <cell r="D870" t="str">
            <v>단</v>
          </cell>
          <cell r="F870" t="str">
            <v>잡품</v>
          </cell>
          <cell r="H870" t="str">
            <v>조</v>
          </cell>
          <cell r="I870" t="str">
            <v>중기</v>
          </cell>
          <cell r="J870" t="str">
            <v>중기</v>
          </cell>
          <cell r="M870" t="str">
            <v>연간</v>
          </cell>
          <cell r="P870" t="str">
            <v>연간</v>
          </cell>
          <cell r="Q870" t="str">
            <v>기계</v>
          </cell>
        </row>
        <row r="871">
          <cell r="B871" t="str">
            <v>기  계  명</v>
          </cell>
          <cell r="C871" t="str">
            <v>규  격</v>
          </cell>
          <cell r="E871" t="str">
            <v>기계가</v>
          </cell>
          <cell r="F871" t="str">
            <v>비율</v>
          </cell>
          <cell r="G871" t="str">
            <v>주연료 수량</v>
          </cell>
          <cell r="H871" t="str">
            <v>종</v>
          </cell>
          <cell r="I871" t="str">
            <v>조수</v>
          </cell>
          <cell r="J871" t="str">
            <v>조장</v>
          </cell>
          <cell r="K871" t="str">
            <v>시간당 계수</v>
          </cell>
          <cell r="L871" t="str">
            <v>내용시간</v>
          </cell>
          <cell r="M871" t="str">
            <v>표준</v>
          </cell>
          <cell r="N871" t="str">
            <v>상각</v>
          </cell>
          <cell r="O871" t="str">
            <v>정비</v>
          </cell>
          <cell r="P871" t="str">
            <v>관리</v>
          </cell>
          <cell r="Q871" t="str">
            <v>분류</v>
          </cell>
        </row>
        <row r="872">
          <cell r="D872" t="str">
            <v>위</v>
          </cell>
          <cell r="H872" t="str">
            <v>원</v>
          </cell>
          <cell r="K872" t="str">
            <v>(10-7)</v>
          </cell>
          <cell r="M872" t="str">
            <v>가동시간</v>
          </cell>
          <cell r="N872" t="str">
            <v>비율</v>
          </cell>
          <cell r="O872" t="str">
            <v>비율</v>
          </cell>
          <cell r="P872" t="str">
            <v>비율</v>
          </cell>
          <cell r="Q872" t="str">
            <v>번호</v>
          </cell>
        </row>
        <row r="873">
          <cell r="A873" t="str">
            <v>백유10</v>
          </cell>
          <cell r="B873" t="str">
            <v>백호우</v>
          </cell>
          <cell r="C873" t="str">
            <v>유압식 1.00㎥</v>
          </cell>
          <cell r="D873" t="str">
            <v>대</v>
          </cell>
          <cell r="E873">
            <v>95000000</v>
          </cell>
          <cell r="F873">
            <v>25</v>
          </cell>
          <cell r="G873">
            <v>17.7</v>
          </cell>
          <cell r="H873">
            <v>1</v>
          </cell>
          <cell r="I873">
            <v>0.5</v>
          </cell>
          <cell r="J873">
            <v>0.2</v>
          </cell>
          <cell r="K873">
            <v>2148</v>
          </cell>
          <cell r="L873">
            <v>10000</v>
          </cell>
          <cell r="M873">
            <v>2000</v>
          </cell>
          <cell r="N873">
            <v>0.9</v>
          </cell>
          <cell r="O873">
            <v>0.8</v>
          </cell>
          <cell r="P873">
            <v>0.14000000000000001</v>
          </cell>
        </row>
        <row r="874">
          <cell r="A874" t="str">
            <v>백유07</v>
          </cell>
          <cell r="B874" t="str">
            <v>백호우</v>
          </cell>
          <cell r="C874" t="str">
            <v>유압식 0.70㎥</v>
          </cell>
          <cell r="D874" t="str">
            <v>대</v>
          </cell>
          <cell r="E874">
            <v>77535000</v>
          </cell>
          <cell r="F874">
            <v>25</v>
          </cell>
          <cell r="G874">
            <v>10.5</v>
          </cell>
          <cell r="H874">
            <v>1</v>
          </cell>
          <cell r="I874">
            <v>0.5</v>
          </cell>
          <cell r="J874">
            <v>0.2</v>
          </cell>
          <cell r="K874">
            <v>2148</v>
          </cell>
          <cell r="L874">
            <v>10000</v>
          </cell>
          <cell r="M874">
            <v>2000</v>
          </cell>
          <cell r="N874">
            <v>0.9</v>
          </cell>
          <cell r="O874">
            <v>0.8</v>
          </cell>
          <cell r="P874">
            <v>0.14000000000000001</v>
          </cell>
        </row>
        <row r="875">
          <cell r="A875" t="str">
            <v>백유04</v>
          </cell>
          <cell r="B875" t="str">
            <v>백호우</v>
          </cell>
          <cell r="C875" t="str">
            <v>유압식 0.40㎥</v>
          </cell>
          <cell r="D875" t="str">
            <v>대</v>
          </cell>
          <cell r="E875">
            <v>50922000</v>
          </cell>
          <cell r="F875">
            <v>25</v>
          </cell>
          <cell r="G875">
            <v>9</v>
          </cell>
          <cell r="H875">
            <v>1</v>
          </cell>
          <cell r="I875">
            <v>0.5</v>
          </cell>
          <cell r="J875">
            <v>0.2</v>
          </cell>
          <cell r="K875">
            <v>2148</v>
          </cell>
          <cell r="L875">
            <v>10000</v>
          </cell>
          <cell r="M875">
            <v>2000</v>
          </cell>
          <cell r="N875">
            <v>0.9</v>
          </cell>
          <cell r="O875">
            <v>0.8</v>
          </cell>
          <cell r="P875">
            <v>0.14000000000000001</v>
          </cell>
        </row>
        <row r="876">
          <cell r="A876" t="str">
            <v>대브07</v>
          </cell>
          <cell r="B876" t="str">
            <v>대형브레이커</v>
          </cell>
          <cell r="C876" t="str">
            <v>0.70㎥용</v>
          </cell>
          <cell r="D876" t="str">
            <v>대</v>
          </cell>
          <cell r="E876">
            <v>12500000</v>
          </cell>
          <cell r="K876">
            <v>7313</v>
          </cell>
          <cell r="L876">
            <v>3000</v>
          </cell>
          <cell r="M876">
            <v>1000</v>
          </cell>
          <cell r="N876">
            <v>0.9</v>
          </cell>
          <cell r="O876">
            <v>1</v>
          </cell>
          <cell r="P876">
            <v>0.14000000000000001</v>
          </cell>
        </row>
        <row r="877">
          <cell r="A877" t="str">
            <v>콘커..</v>
          </cell>
          <cell r="B877" t="str">
            <v>콘크리트 커터</v>
          </cell>
          <cell r="C877" t="str">
            <v>320~400mm</v>
          </cell>
          <cell r="D877" t="str">
            <v>대</v>
          </cell>
          <cell r="E877">
            <v>1850000</v>
          </cell>
          <cell r="F877">
            <v>20</v>
          </cell>
          <cell r="G877">
            <v>5.6</v>
          </cell>
          <cell r="H877">
            <v>1</v>
          </cell>
          <cell r="I877">
            <v>0</v>
          </cell>
          <cell r="J877">
            <v>0</v>
          </cell>
          <cell r="K877">
            <v>6639</v>
          </cell>
          <cell r="L877">
            <v>2250</v>
          </cell>
          <cell r="M877">
            <v>750</v>
          </cell>
          <cell r="N877">
            <v>0.9</v>
          </cell>
          <cell r="O877">
            <v>0.3</v>
          </cell>
          <cell r="P877">
            <v>0.14000000000000001</v>
          </cell>
        </row>
        <row r="878">
          <cell r="A878" t="str">
            <v>국도32</v>
          </cell>
          <cell r="B878" t="str">
            <v>무한궤도 불도저</v>
          </cell>
          <cell r="C878" t="str">
            <v>32ton(국산)</v>
          </cell>
          <cell r="D878" t="str">
            <v>대</v>
          </cell>
          <cell r="E878">
            <v>144000000</v>
          </cell>
          <cell r="F878">
            <v>27</v>
          </cell>
          <cell r="G878">
            <v>39.6</v>
          </cell>
          <cell r="H878">
            <v>1</v>
          </cell>
          <cell r="I878">
            <v>0.5</v>
          </cell>
          <cell r="J878">
            <v>0.2</v>
          </cell>
          <cell r="K878">
            <v>2148</v>
          </cell>
          <cell r="L878">
            <v>10000</v>
          </cell>
          <cell r="M878">
            <v>2000</v>
          </cell>
          <cell r="N878">
            <v>0.9</v>
          </cell>
          <cell r="O878">
            <v>0.8</v>
          </cell>
          <cell r="P878">
            <v>0.14000000000000001</v>
          </cell>
        </row>
        <row r="879">
          <cell r="A879" t="str">
            <v>유리32</v>
          </cell>
          <cell r="B879" t="str">
            <v>유압식 리퍼</v>
          </cell>
          <cell r="C879" t="str">
            <v>32ton용</v>
          </cell>
          <cell r="D879" t="str">
            <v>대</v>
          </cell>
          <cell r="E879" t="str">
            <v>$16076</v>
          </cell>
          <cell r="K879">
            <v>883</v>
          </cell>
          <cell r="L879">
            <v>12000</v>
          </cell>
        </row>
        <row r="880">
          <cell r="A880" t="str">
            <v>모그일반</v>
          </cell>
          <cell r="B880" t="str">
            <v>모터 그레이더</v>
          </cell>
          <cell r="C880" t="str">
            <v>일반용,3.6m</v>
          </cell>
          <cell r="D880" t="str">
            <v>대</v>
          </cell>
          <cell r="E880">
            <v>112000000</v>
          </cell>
          <cell r="F880">
            <v>66</v>
          </cell>
          <cell r="G880">
            <v>15.4</v>
          </cell>
          <cell r="H880">
            <v>1</v>
          </cell>
          <cell r="I880">
            <v>0.5</v>
          </cell>
          <cell r="J880">
            <v>0.2</v>
          </cell>
          <cell r="K880">
            <v>1730</v>
          </cell>
          <cell r="L880">
            <v>12000</v>
          </cell>
          <cell r="M880">
            <v>2000</v>
          </cell>
          <cell r="N880">
            <v>0.9</v>
          </cell>
          <cell r="O880">
            <v>0.65</v>
          </cell>
          <cell r="P880">
            <v>0.14000000000000001</v>
          </cell>
        </row>
        <row r="881">
          <cell r="A881" t="str">
            <v>진롤10</v>
          </cell>
          <cell r="B881" t="str">
            <v>진동롤러(자주식)</v>
          </cell>
          <cell r="C881" t="str">
            <v>10ton</v>
          </cell>
          <cell r="D881" t="str">
            <v>대</v>
          </cell>
          <cell r="E881" t="str">
            <v>$53900</v>
          </cell>
          <cell r="F881">
            <v>45</v>
          </cell>
          <cell r="G881">
            <v>11.7</v>
          </cell>
          <cell r="H881">
            <v>1</v>
          </cell>
          <cell r="I881">
            <v>0</v>
          </cell>
          <cell r="J881">
            <v>0.2</v>
          </cell>
          <cell r="K881">
            <v>3708</v>
          </cell>
          <cell r="L881">
            <v>6000</v>
          </cell>
          <cell r="M881">
            <v>1000</v>
          </cell>
          <cell r="N881">
            <v>0.9</v>
          </cell>
          <cell r="O881">
            <v>0.8</v>
          </cell>
          <cell r="P881">
            <v>0.14000000000000001</v>
          </cell>
        </row>
        <row r="882">
          <cell r="A882" t="str">
            <v>타롤15</v>
          </cell>
          <cell r="B882" t="str">
            <v>타이어롤러(자주식)</v>
          </cell>
          <cell r="C882" t="str">
            <v>8~15ton</v>
          </cell>
          <cell r="D882" t="str">
            <v>대</v>
          </cell>
          <cell r="E882" t="str">
            <v>$49893</v>
          </cell>
          <cell r="F882">
            <v>20</v>
          </cell>
          <cell r="G882">
            <v>11.7</v>
          </cell>
          <cell r="H882">
            <v>1</v>
          </cell>
          <cell r="I882">
            <v>0</v>
          </cell>
          <cell r="J882">
            <v>0.2</v>
          </cell>
          <cell r="K882">
            <v>2111</v>
          </cell>
          <cell r="L882">
            <v>12000</v>
          </cell>
          <cell r="M882">
            <v>1200</v>
          </cell>
          <cell r="N882">
            <v>0.9</v>
          </cell>
          <cell r="O882">
            <v>0.8</v>
          </cell>
          <cell r="P882">
            <v>0.14000000000000001</v>
          </cell>
        </row>
        <row r="883">
          <cell r="A883" t="str">
            <v>공압03</v>
          </cell>
          <cell r="B883" t="str">
            <v>공기압축기(이동식)</v>
          </cell>
          <cell r="C883" t="str">
            <v>3.5㎥/min(125cfm)</v>
          </cell>
          <cell r="D883" t="str">
            <v>대</v>
          </cell>
          <cell r="E883">
            <v>10500000</v>
          </cell>
          <cell r="F883">
            <v>20</v>
          </cell>
          <cell r="G883">
            <v>6.1</v>
          </cell>
          <cell r="H883">
            <v>1</v>
          </cell>
          <cell r="K883">
            <v>2027</v>
          </cell>
          <cell r="L883">
            <v>12000</v>
          </cell>
          <cell r="M883">
            <v>1200</v>
          </cell>
          <cell r="N883">
            <v>0.9</v>
          </cell>
          <cell r="O883">
            <v>0.7</v>
          </cell>
          <cell r="P883">
            <v>0.14000000000000001</v>
          </cell>
        </row>
        <row r="884">
          <cell r="A884" t="str">
            <v>페브15</v>
          </cell>
          <cell r="B884" t="str">
            <v>페이브먼트 브레이커</v>
          </cell>
          <cell r="C884" t="str">
            <v>15.9kg(1.0㎥/min,35#)</v>
          </cell>
          <cell r="D884" t="str">
            <v>대</v>
          </cell>
          <cell r="E884" t="str">
            <v>$1145</v>
          </cell>
          <cell r="K884">
            <v>2778</v>
          </cell>
          <cell r="L884">
            <v>3600</v>
          </cell>
        </row>
        <row r="885">
          <cell r="A885" t="str">
            <v>로타09</v>
          </cell>
          <cell r="B885" t="str">
            <v>로더(타이어)</v>
          </cell>
          <cell r="C885" t="str">
            <v>0.95㎥</v>
          </cell>
          <cell r="D885" t="str">
            <v>대</v>
          </cell>
          <cell r="E885">
            <v>37243000</v>
          </cell>
          <cell r="F885">
            <v>73</v>
          </cell>
          <cell r="G885">
            <v>7.6</v>
          </cell>
          <cell r="H885">
            <v>1</v>
          </cell>
          <cell r="I885">
            <v>0.5</v>
          </cell>
          <cell r="J885">
            <v>0.2</v>
          </cell>
          <cell r="K885">
            <v>1898</v>
          </cell>
          <cell r="L885">
            <v>10000</v>
          </cell>
          <cell r="M885">
            <v>2000</v>
          </cell>
          <cell r="N885">
            <v>0.9</v>
          </cell>
          <cell r="O885">
            <v>0.55000000000000004</v>
          </cell>
          <cell r="P885">
            <v>0.14000000000000001</v>
          </cell>
        </row>
        <row r="886">
          <cell r="A886" t="str">
            <v>로타17</v>
          </cell>
          <cell r="B886" t="str">
            <v>로더(타이어)</v>
          </cell>
          <cell r="C886" t="str">
            <v>1.72㎥</v>
          </cell>
          <cell r="D886" t="str">
            <v>대</v>
          </cell>
          <cell r="E886">
            <v>81063000</v>
          </cell>
          <cell r="F886">
            <v>73</v>
          </cell>
          <cell r="G886">
            <v>12.1</v>
          </cell>
          <cell r="H886">
            <v>1</v>
          </cell>
          <cell r="I886">
            <v>0.5</v>
          </cell>
          <cell r="J886">
            <v>0.2</v>
          </cell>
          <cell r="K886">
            <v>1898</v>
          </cell>
          <cell r="L886">
            <v>10000</v>
          </cell>
          <cell r="M886">
            <v>2000</v>
          </cell>
          <cell r="N886">
            <v>0.9</v>
          </cell>
          <cell r="O886">
            <v>0.55000000000000004</v>
          </cell>
          <cell r="P886">
            <v>0.14000000000000001</v>
          </cell>
        </row>
        <row r="887">
          <cell r="A887" t="str">
            <v>로타22</v>
          </cell>
          <cell r="B887" t="str">
            <v>로더(타이어)</v>
          </cell>
          <cell r="C887" t="str">
            <v>2.29㎥</v>
          </cell>
          <cell r="D887" t="str">
            <v>대</v>
          </cell>
          <cell r="E887">
            <v>89150000</v>
          </cell>
          <cell r="F887">
            <v>73</v>
          </cell>
          <cell r="G887">
            <v>16.3</v>
          </cell>
          <cell r="H887">
            <v>1</v>
          </cell>
          <cell r="I887">
            <v>0.5</v>
          </cell>
          <cell r="J887">
            <v>0.2</v>
          </cell>
          <cell r="K887">
            <v>1898</v>
          </cell>
          <cell r="L887">
            <v>10000</v>
          </cell>
          <cell r="M887">
            <v>2000</v>
          </cell>
          <cell r="N887">
            <v>0.9</v>
          </cell>
          <cell r="O887">
            <v>0.55000000000000004</v>
          </cell>
          <cell r="P887">
            <v>0.14000000000000001</v>
          </cell>
        </row>
        <row r="888">
          <cell r="A888" t="str">
            <v>버스07</v>
          </cell>
          <cell r="B888" t="str">
            <v>버킷 스태빌라이저</v>
          </cell>
          <cell r="C888" t="str">
            <v>0.70㎥</v>
          </cell>
          <cell r="D888" t="str">
            <v>대</v>
          </cell>
          <cell r="E888">
            <v>12500000</v>
          </cell>
          <cell r="K888">
            <v>7313</v>
          </cell>
          <cell r="L888">
            <v>3000</v>
          </cell>
          <cell r="M888">
            <v>1000</v>
          </cell>
          <cell r="N888">
            <v>0.9</v>
          </cell>
          <cell r="O888">
            <v>1</v>
          </cell>
          <cell r="P888">
            <v>0.14000000000000001</v>
          </cell>
        </row>
        <row r="889">
          <cell r="A889" t="str">
            <v>덤트15</v>
          </cell>
          <cell r="B889" t="str">
            <v>덤프트럭</v>
          </cell>
          <cell r="C889" t="str">
            <v>15.0TON</v>
          </cell>
          <cell r="D889" t="str">
            <v>대</v>
          </cell>
          <cell r="E889">
            <v>51583000</v>
          </cell>
          <cell r="F889">
            <v>44</v>
          </cell>
          <cell r="G889">
            <v>21.1</v>
          </cell>
          <cell r="H889">
            <v>1</v>
          </cell>
          <cell r="I889">
            <v>0</v>
          </cell>
          <cell r="J889">
            <v>0</v>
          </cell>
          <cell r="K889">
            <v>2664</v>
          </cell>
          <cell r="L889">
            <v>8000</v>
          </cell>
          <cell r="M889">
            <v>2000</v>
          </cell>
          <cell r="N889">
            <v>0.9</v>
          </cell>
          <cell r="O889">
            <v>0.86</v>
          </cell>
          <cell r="P889">
            <v>0.14000000000000001</v>
          </cell>
        </row>
        <row r="890">
          <cell r="A890" t="str">
            <v>덤트10</v>
          </cell>
          <cell r="B890" t="str">
            <v>덤프트럭</v>
          </cell>
          <cell r="C890" t="str">
            <v>10.5TON</v>
          </cell>
          <cell r="D890" t="str">
            <v>대</v>
          </cell>
          <cell r="E890">
            <v>31531000</v>
          </cell>
          <cell r="F890">
            <v>44</v>
          </cell>
          <cell r="G890">
            <v>18.8</v>
          </cell>
          <cell r="H890">
            <v>1</v>
          </cell>
          <cell r="I890">
            <v>0</v>
          </cell>
          <cell r="J890">
            <v>0</v>
          </cell>
          <cell r="K890">
            <v>2664</v>
          </cell>
          <cell r="L890">
            <v>8000</v>
          </cell>
          <cell r="M890">
            <v>2000</v>
          </cell>
          <cell r="N890">
            <v>0.9</v>
          </cell>
          <cell r="O890">
            <v>0.86</v>
          </cell>
          <cell r="P890">
            <v>0.14000000000000001</v>
          </cell>
        </row>
        <row r="891">
          <cell r="A891" t="str">
            <v>습도13</v>
          </cell>
          <cell r="B891" t="str">
            <v>무한궤도 불도저</v>
          </cell>
          <cell r="C891" t="str">
            <v>13ton(습지)</v>
          </cell>
          <cell r="D891" t="str">
            <v>대</v>
          </cell>
          <cell r="E891" t="str">
            <v>$81000</v>
          </cell>
          <cell r="F891">
            <v>38</v>
          </cell>
          <cell r="G891">
            <v>13.9</v>
          </cell>
          <cell r="H891">
            <v>1</v>
          </cell>
          <cell r="I891">
            <v>0.5</v>
          </cell>
          <cell r="J891">
            <v>0.2</v>
          </cell>
          <cell r="K891">
            <v>2148</v>
          </cell>
          <cell r="L891">
            <v>10000</v>
          </cell>
          <cell r="M891">
            <v>2000</v>
          </cell>
          <cell r="N891">
            <v>0.9</v>
          </cell>
          <cell r="O891">
            <v>0.8</v>
          </cell>
          <cell r="P891">
            <v>0.14000000000000001</v>
          </cell>
        </row>
        <row r="892">
          <cell r="A892" t="str">
            <v>스크514</v>
          </cell>
          <cell r="B892" t="str">
            <v>스크린</v>
          </cell>
          <cell r="C892" t="str">
            <v>2단식,152.4 cm*426.72cm(5'*14') 25Hp</v>
          </cell>
          <cell r="D892" t="str">
            <v>대</v>
          </cell>
          <cell r="E892" t="str">
            <v>$23630</v>
          </cell>
          <cell r="K892">
            <v>2433</v>
          </cell>
          <cell r="L892">
            <v>10000</v>
          </cell>
          <cell r="M892">
            <v>1000</v>
          </cell>
          <cell r="N892">
            <v>0.9</v>
          </cell>
          <cell r="O892">
            <v>0.7</v>
          </cell>
          <cell r="P892">
            <v>0.14000000000000001</v>
          </cell>
        </row>
        <row r="893">
          <cell r="A893" t="str">
            <v>벨콘20</v>
          </cell>
          <cell r="B893" t="str">
            <v>벨트 콘베이어</v>
          </cell>
          <cell r="C893" t="str">
            <v>91.44cm*15.24m(36"*50')20Hp</v>
          </cell>
          <cell r="D893" t="str">
            <v>대</v>
          </cell>
          <cell r="E893" t="str">
            <v>$6509</v>
          </cell>
          <cell r="K893">
            <v>2875</v>
          </cell>
          <cell r="L893">
            <v>6000</v>
          </cell>
          <cell r="M893">
            <v>1000</v>
          </cell>
          <cell r="N893">
            <v>0.9</v>
          </cell>
          <cell r="O893">
            <v>0.3</v>
          </cell>
          <cell r="P893">
            <v>0.14000000000000001</v>
          </cell>
        </row>
        <row r="894">
          <cell r="A894" t="str">
            <v>발전10</v>
          </cell>
          <cell r="B894" t="str">
            <v>발전기</v>
          </cell>
          <cell r="C894" t="str">
            <v>100kw(170Hp)</v>
          </cell>
          <cell r="D894" t="str">
            <v>대</v>
          </cell>
          <cell r="E894">
            <v>19764000</v>
          </cell>
          <cell r="F894">
            <v>20</v>
          </cell>
          <cell r="G894">
            <v>26.4</v>
          </cell>
          <cell r="H894">
            <v>1</v>
          </cell>
          <cell r="I894">
            <v>0</v>
          </cell>
          <cell r="J894">
            <v>0</v>
          </cell>
          <cell r="K894">
            <v>2860</v>
          </cell>
          <cell r="L894">
            <v>7000</v>
          </cell>
          <cell r="M894">
            <v>1000</v>
          </cell>
          <cell r="N894">
            <v>0.9</v>
          </cell>
          <cell r="O894">
            <v>0.5</v>
          </cell>
          <cell r="P894">
            <v>0.14000000000000001</v>
          </cell>
        </row>
        <row r="895">
          <cell r="A895" t="str">
            <v>발전 5</v>
          </cell>
          <cell r="B895" t="str">
            <v>발전기</v>
          </cell>
          <cell r="C895" t="str">
            <v xml:space="preserve"> 50kw(85Hp)</v>
          </cell>
          <cell r="D895" t="str">
            <v>대</v>
          </cell>
          <cell r="E895">
            <v>16360000</v>
          </cell>
          <cell r="F895">
            <v>20</v>
          </cell>
          <cell r="G895">
            <v>13.2</v>
          </cell>
          <cell r="H895">
            <v>1</v>
          </cell>
          <cell r="I895">
            <v>0</v>
          </cell>
          <cell r="J895">
            <v>0</v>
          </cell>
          <cell r="K895">
            <v>2860</v>
          </cell>
          <cell r="L895">
            <v>7000</v>
          </cell>
          <cell r="M895">
            <v>1000</v>
          </cell>
          <cell r="N895">
            <v>0.9</v>
          </cell>
          <cell r="O895">
            <v>0.5</v>
          </cell>
          <cell r="P895">
            <v>0.14000000000000001</v>
          </cell>
        </row>
        <row r="896">
          <cell r="A896" t="str">
            <v>탠롤08</v>
          </cell>
          <cell r="B896" t="str">
            <v>탠덤롤러(자주식)</v>
          </cell>
          <cell r="C896" t="str">
            <v>5~8ton</v>
          </cell>
          <cell r="D896" t="str">
            <v>대</v>
          </cell>
          <cell r="E896" t="str">
            <v>$25973</v>
          </cell>
          <cell r="F896">
            <v>20</v>
          </cell>
          <cell r="G896">
            <v>5.5</v>
          </cell>
          <cell r="H896">
            <v>1</v>
          </cell>
          <cell r="I896">
            <v>0</v>
          </cell>
          <cell r="J896">
            <v>0.2</v>
          </cell>
          <cell r="K896">
            <v>2155</v>
          </cell>
          <cell r="L896">
            <v>12000</v>
          </cell>
          <cell r="M896">
            <v>1000</v>
          </cell>
          <cell r="N896">
            <v>0.9</v>
          </cell>
          <cell r="O896">
            <v>0.7</v>
          </cell>
          <cell r="P896">
            <v>0.14000000000000001</v>
          </cell>
        </row>
        <row r="897">
          <cell r="A897" t="str">
            <v>유진69</v>
          </cell>
          <cell r="B897" t="str">
            <v>유압식 진동콤팩터</v>
          </cell>
          <cell r="C897" t="str">
            <v>굴삭기부착용,6~9TON</v>
          </cell>
          <cell r="D897" t="str">
            <v>대</v>
          </cell>
          <cell r="E897">
            <v>11459000</v>
          </cell>
          <cell r="K897">
            <v>3542</v>
          </cell>
          <cell r="L897">
            <v>6000</v>
          </cell>
          <cell r="M897">
            <v>1000</v>
          </cell>
          <cell r="N897">
            <v>0.9</v>
          </cell>
          <cell r="O897">
            <v>0.7</v>
          </cell>
          <cell r="P897">
            <v>0.14000000000000001</v>
          </cell>
        </row>
        <row r="898">
          <cell r="A898" t="str">
            <v>물탱55</v>
          </cell>
          <cell r="B898" t="str">
            <v>물탱크</v>
          </cell>
          <cell r="C898" t="str">
            <v>5500ℓ</v>
          </cell>
          <cell r="D898" t="str">
            <v>대</v>
          </cell>
          <cell r="E898" t="str">
            <v>$13097</v>
          </cell>
          <cell r="F898">
            <v>33</v>
          </cell>
          <cell r="G898">
            <v>10.199999999999999</v>
          </cell>
          <cell r="H898">
            <v>1</v>
          </cell>
          <cell r="I898">
            <v>0</v>
          </cell>
          <cell r="J898">
            <v>0</v>
          </cell>
          <cell r="K898">
            <v>2533</v>
          </cell>
          <cell r="L898">
            <v>10000</v>
          </cell>
          <cell r="M898">
            <v>1000</v>
          </cell>
          <cell r="N898">
            <v>0.9</v>
          </cell>
          <cell r="O898">
            <v>0.8</v>
          </cell>
          <cell r="P898">
            <v>0.14000000000000001</v>
          </cell>
        </row>
        <row r="899">
          <cell r="A899" t="str">
            <v>용교20</v>
          </cell>
          <cell r="B899" t="str">
            <v>용접기(교류)</v>
          </cell>
          <cell r="C899" t="str">
            <v>Amp200</v>
          </cell>
          <cell r="D899" t="str">
            <v>대</v>
          </cell>
          <cell r="E899">
            <v>250000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2860</v>
          </cell>
          <cell r="L899">
            <v>7000</v>
          </cell>
          <cell r="M899">
            <v>1000</v>
          </cell>
          <cell r="N899">
            <v>0.9</v>
          </cell>
          <cell r="O899">
            <v>0.5</v>
          </cell>
          <cell r="P899">
            <v>0.14000000000000001</v>
          </cell>
        </row>
        <row r="900">
          <cell r="A900" t="str">
            <v>크트10</v>
          </cell>
          <cell r="B900" t="str">
            <v>크레인(트럭)</v>
          </cell>
          <cell r="C900" t="str">
            <v>10ton</v>
          </cell>
          <cell r="D900" t="str">
            <v>대</v>
          </cell>
          <cell r="E900">
            <v>84000000</v>
          </cell>
          <cell r="F900">
            <v>38</v>
          </cell>
          <cell r="G900">
            <v>4.8</v>
          </cell>
          <cell r="H900">
            <v>1</v>
          </cell>
          <cell r="I900">
            <v>1</v>
          </cell>
          <cell r="J900">
            <v>0.2</v>
          </cell>
          <cell r="K900">
            <v>2525</v>
          </cell>
          <cell r="L900">
            <v>8400</v>
          </cell>
          <cell r="M900">
            <v>1400</v>
          </cell>
          <cell r="N900">
            <v>0.9</v>
          </cell>
          <cell r="O900">
            <v>0.7</v>
          </cell>
          <cell r="P900">
            <v>0.14000000000000001</v>
          </cell>
        </row>
        <row r="901">
          <cell r="A901" t="str">
            <v>크트15</v>
          </cell>
          <cell r="B901" t="str">
            <v>크레인(트럭)</v>
          </cell>
          <cell r="C901" t="str">
            <v>15ton</v>
          </cell>
          <cell r="D901" t="str">
            <v>대</v>
          </cell>
          <cell r="E901">
            <v>124000000</v>
          </cell>
          <cell r="F901">
            <v>38</v>
          </cell>
          <cell r="G901">
            <v>5.9</v>
          </cell>
          <cell r="H901">
            <v>1</v>
          </cell>
          <cell r="I901">
            <v>1</v>
          </cell>
          <cell r="J901">
            <v>0.2</v>
          </cell>
          <cell r="K901">
            <v>2525</v>
          </cell>
          <cell r="L901">
            <v>8400</v>
          </cell>
          <cell r="M901">
            <v>1400</v>
          </cell>
          <cell r="N901">
            <v>0.9</v>
          </cell>
          <cell r="O901">
            <v>0.7</v>
          </cell>
          <cell r="P901">
            <v>0.14000000000000001</v>
          </cell>
        </row>
        <row r="902">
          <cell r="A902" t="str">
            <v>크트20</v>
          </cell>
          <cell r="B902" t="str">
            <v>크레인(트럭)</v>
          </cell>
          <cell r="C902" t="str">
            <v>20ton</v>
          </cell>
          <cell r="D902" t="str">
            <v>대</v>
          </cell>
          <cell r="E902">
            <v>159000000</v>
          </cell>
          <cell r="F902">
            <v>38</v>
          </cell>
          <cell r="G902">
            <v>6.8</v>
          </cell>
          <cell r="H902">
            <v>1</v>
          </cell>
          <cell r="I902">
            <v>1</v>
          </cell>
          <cell r="J902">
            <v>0.2</v>
          </cell>
          <cell r="K902">
            <v>2525</v>
          </cell>
          <cell r="L902">
            <v>8400</v>
          </cell>
          <cell r="M902">
            <v>1400</v>
          </cell>
          <cell r="N902">
            <v>0.9</v>
          </cell>
          <cell r="O902">
            <v>0.7</v>
          </cell>
          <cell r="P902">
            <v>0.14000000000000001</v>
          </cell>
        </row>
        <row r="903">
          <cell r="A903" t="str">
            <v>크트25</v>
          </cell>
          <cell r="B903" t="str">
            <v>크레인(트럭)</v>
          </cell>
          <cell r="C903" t="str">
            <v>25ton</v>
          </cell>
          <cell r="D903" t="str">
            <v>대</v>
          </cell>
          <cell r="E903">
            <v>180000000</v>
          </cell>
          <cell r="F903">
            <v>38</v>
          </cell>
          <cell r="G903">
            <v>7.7</v>
          </cell>
          <cell r="H903">
            <v>1</v>
          </cell>
          <cell r="I903">
            <v>1</v>
          </cell>
          <cell r="J903">
            <v>0.2</v>
          </cell>
          <cell r="K903">
            <v>2246</v>
          </cell>
          <cell r="L903">
            <v>9800</v>
          </cell>
          <cell r="M903">
            <v>1400</v>
          </cell>
          <cell r="N903">
            <v>0.9</v>
          </cell>
          <cell r="O903">
            <v>0.7</v>
          </cell>
          <cell r="P903">
            <v>0.14000000000000001</v>
          </cell>
        </row>
        <row r="904">
          <cell r="A904" t="str">
            <v>크트50</v>
          </cell>
          <cell r="B904" t="str">
            <v>크레인(트럭)</v>
          </cell>
          <cell r="C904" t="str">
            <v>50ton</v>
          </cell>
          <cell r="D904" t="str">
            <v>대</v>
          </cell>
          <cell r="E904">
            <v>320000000</v>
          </cell>
          <cell r="F904">
            <v>55</v>
          </cell>
          <cell r="G904">
            <v>12.6</v>
          </cell>
          <cell r="H904">
            <v>1</v>
          </cell>
          <cell r="I904">
            <v>1</v>
          </cell>
          <cell r="J904">
            <v>0.2</v>
          </cell>
          <cell r="K904">
            <v>1870</v>
          </cell>
          <cell r="L904">
            <v>12600</v>
          </cell>
          <cell r="M904">
            <v>1400</v>
          </cell>
          <cell r="N904">
            <v>0.9</v>
          </cell>
          <cell r="O904">
            <v>0.7</v>
          </cell>
          <cell r="P904">
            <v>0.14000000000000001</v>
          </cell>
        </row>
        <row r="905">
          <cell r="A905" t="str">
            <v>크트70</v>
          </cell>
          <cell r="B905" t="str">
            <v>크레인(트럭)</v>
          </cell>
          <cell r="C905" t="str">
            <v>70ton</v>
          </cell>
          <cell r="D905" t="str">
            <v>대</v>
          </cell>
          <cell r="E905">
            <v>450000000</v>
          </cell>
          <cell r="F905">
            <v>55</v>
          </cell>
          <cell r="G905">
            <v>15.5</v>
          </cell>
          <cell r="H905">
            <v>1</v>
          </cell>
          <cell r="I905">
            <v>1</v>
          </cell>
          <cell r="J905">
            <v>0.2</v>
          </cell>
          <cell r="K905">
            <v>1738</v>
          </cell>
          <cell r="L905">
            <v>14000</v>
          </cell>
          <cell r="M905">
            <v>1400</v>
          </cell>
          <cell r="N905">
            <v>0.9</v>
          </cell>
          <cell r="O905">
            <v>0.7</v>
          </cell>
          <cell r="P905">
            <v>0.14000000000000001</v>
          </cell>
        </row>
        <row r="906">
          <cell r="A906" t="str">
            <v>크트80</v>
          </cell>
          <cell r="B906" t="str">
            <v>크레인(트럭)</v>
          </cell>
          <cell r="C906" t="str">
            <v>80ton</v>
          </cell>
          <cell r="D906" t="str">
            <v>대</v>
          </cell>
          <cell r="E906">
            <v>560000000</v>
          </cell>
          <cell r="F906">
            <v>55</v>
          </cell>
          <cell r="G906">
            <v>15.5</v>
          </cell>
          <cell r="H906">
            <v>1</v>
          </cell>
          <cell r="I906">
            <v>1</v>
          </cell>
          <cell r="J906">
            <v>0.2</v>
          </cell>
          <cell r="K906">
            <v>1738</v>
          </cell>
          <cell r="L906">
            <v>14000</v>
          </cell>
          <cell r="M906">
            <v>1400</v>
          </cell>
          <cell r="N906">
            <v>0.9</v>
          </cell>
          <cell r="O906">
            <v>0.7</v>
          </cell>
          <cell r="P906">
            <v>0.14000000000000001</v>
          </cell>
        </row>
        <row r="907">
          <cell r="A907" t="str">
            <v>융교 7</v>
          </cell>
          <cell r="B907" t="str">
            <v>융착기</v>
          </cell>
          <cell r="C907" t="str">
            <v xml:space="preserve"> 75㎜</v>
          </cell>
          <cell r="D907" t="str">
            <v>대</v>
          </cell>
          <cell r="E907">
            <v>2300000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2860</v>
          </cell>
          <cell r="L907">
            <v>7000</v>
          </cell>
          <cell r="M907">
            <v>1000</v>
          </cell>
          <cell r="N907">
            <v>0.9</v>
          </cell>
          <cell r="O907">
            <v>0.5</v>
          </cell>
          <cell r="P907">
            <v>0.14000000000000001</v>
          </cell>
        </row>
        <row r="908">
          <cell r="A908" t="str">
            <v>발전 2</v>
          </cell>
          <cell r="B908" t="str">
            <v>발전기</v>
          </cell>
          <cell r="C908" t="str">
            <v xml:space="preserve"> 25kw(42Hp)</v>
          </cell>
          <cell r="D908" t="str">
            <v>대</v>
          </cell>
          <cell r="E908">
            <v>11800000</v>
          </cell>
          <cell r="F908">
            <v>20</v>
          </cell>
          <cell r="G908">
            <v>6.5</v>
          </cell>
          <cell r="H908">
            <v>1</v>
          </cell>
          <cell r="I908">
            <v>0</v>
          </cell>
          <cell r="J908">
            <v>0</v>
          </cell>
          <cell r="K908">
            <v>2860</v>
          </cell>
          <cell r="L908">
            <v>7000</v>
          </cell>
          <cell r="M908">
            <v>1000</v>
          </cell>
          <cell r="N908">
            <v>0.9</v>
          </cell>
          <cell r="O908">
            <v>0.5</v>
          </cell>
          <cell r="P908">
            <v>0.14000000000000001</v>
          </cell>
        </row>
        <row r="909">
          <cell r="A909" t="str">
            <v>무불19</v>
          </cell>
          <cell r="B909" t="str">
            <v>무한궤도 불도저</v>
          </cell>
          <cell r="C909" t="str">
            <v>19TON</v>
          </cell>
          <cell r="D909" t="str">
            <v>대</v>
          </cell>
          <cell r="E909">
            <v>108424000</v>
          </cell>
          <cell r="F909">
            <v>27</v>
          </cell>
          <cell r="G909">
            <v>23.8</v>
          </cell>
          <cell r="H909">
            <v>1</v>
          </cell>
          <cell r="I909">
            <v>0.5</v>
          </cell>
          <cell r="J909">
            <v>0.2</v>
          </cell>
          <cell r="K909">
            <v>2148</v>
          </cell>
          <cell r="L909">
            <v>10000</v>
          </cell>
          <cell r="M909">
            <v>2000</v>
          </cell>
          <cell r="N909">
            <v>0.9</v>
          </cell>
          <cell r="O909">
            <v>0.8</v>
          </cell>
          <cell r="P909">
            <v>0.14000000000000001</v>
          </cell>
        </row>
        <row r="910">
          <cell r="A910" t="str">
            <v>무불07</v>
          </cell>
          <cell r="B910" t="str">
            <v>무한궤도 불도저</v>
          </cell>
          <cell r="C910" t="str">
            <v xml:space="preserve"> 7TON</v>
          </cell>
          <cell r="D910" t="str">
            <v>대</v>
          </cell>
          <cell r="E910" t="str">
            <v>$43855</v>
          </cell>
          <cell r="F910">
            <v>27</v>
          </cell>
          <cell r="G910">
            <v>8.6</v>
          </cell>
          <cell r="H910">
            <v>1</v>
          </cell>
          <cell r="I910">
            <v>0.5</v>
          </cell>
          <cell r="J910">
            <v>0.2</v>
          </cell>
          <cell r="K910">
            <v>2148</v>
          </cell>
          <cell r="L910">
            <v>10000</v>
          </cell>
          <cell r="M910">
            <v>2000</v>
          </cell>
          <cell r="N910">
            <v>0.9</v>
          </cell>
          <cell r="O910">
            <v>0.8</v>
          </cell>
          <cell r="P910">
            <v>0.14000000000000001</v>
          </cell>
        </row>
        <row r="911">
          <cell r="A911" t="str">
            <v>에호19</v>
          </cell>
          <cell r="B911" t="str">
            <v>에어호스</v>
          </cell>
          <cell r="C911" t="str">
            <v>19mm(¾")*3B*50m</v>
          </cell>
          <cell r="D911" t="str">
            <v>대</v>
          </cell>
          <cell r="E911">
            <v>77000</v>
          </cell>
          <cell r="K911">
            <v>6250</v>
          </cell>
          <cell r="L911">
            <v>1600</v>
          </cell>
          <cell r="M911">
            <v>160</v>
          </cell>
          <cell r="N911">
            <v>1</v>
          </cell>
          <cell r="O911">
            <v>0</v>
          </cell>
          <cell r="P911">
            <v>0</v>
          </cell>
        </row>
        <row r="912">
          <cell r="A912" t="str">
            <v>크드17</v>
          </cell>
          <cell r="B912" t="str">
            <v>크롤러드릴</v>
          </cell>
          <cell r="C912" t="str">
            <v>공기소모량17㎥/분,피스톤Φ120mm</v>
          </cell>
          <cell r="D912" t="str">
            <v>대</v>
          </cell>
          <cell r="E912">
            <v>33560000</v>
          </cell>
          <cell r="H912">
            <v>1</v>
          </cell>
          <cell r="I912">
            <v>0.5</v>
          </cell>
          <cell r="J912">
            <v>0.2</v>
          </cell>
          <cell r="K912">
            <v>2914</v>
          </cell>
          <cell r="L912">
            <v>6000</v>
          </cell>
          <cell r="M912">
            <v>1200</v>
          </cell>
          <cell r="N912">
            <v>0.9</v>
          </cell>
          <cell r="O912">
            <v>0.4</v>
          </cell>
          <cell r="P912">
            <v>0.14000000000000001</v>
          </cell>
        </row>
        <row r="913">
          <cell r="A913" t="str">
            <v>래머80</v>
          </cell>
          <cell r="B913" t="str">
            <v>래머</v>
          </cell>
          <cell r="C913" t="str">
            <v>80kg</v>
          </cell>
          <cell r="D913" t="str">
            <v>대</v>
          </cell>
          <cell r="E913">
            <v>900000</v>
          </cell>
          <cell r="F913">
            <v>10</v>
          </cell>
          <cell r="G913">
            <v>0.7</v>
          </cell>
          <cell r="H913">
            <v>1</v>
          </cell>
          <cell r="K913">
            <v>4296</v>
          </cell>
          <cell r="L913">
            <v>5000</v>
          </cell>
          <cell r="M913">
            <v>1000</v>
          </cell>
          <cell r="N913">
            <v>0.9</v>
          </cell>
          <cell r="O913">
            <v>0.8</v>
          </cell>
          <cell r="P913">
            <v>0.14000000000000001</v>
          </cell>
        </row>
        <row r="914">
          <cell r="A914" t="str">
            <v>플콤..</v>
          </cell>
          <cell r="B914" t="str">
            <v>플레이트 콤팩터</v>
          </cell>
          <cell r="C914" t="str">
            <v>1.5ton</v>
          </cell>
          <cell r="D914" t="str">
            <v>대</v>
          </cell>
          <cell r="E914" t="str">
            <v>$1046</v>
          </cell>
          <cell r="F914">
            <v>20</v>
          </cell>
          <cell r="G914">
            <v>1</v>
          </cell>
          <cell r="H914">
            <v>1</v>
          </cell>
          <cell r="K914">
            <v>4296</v>
          </cell>
          <cell r="L914">
            <v>5000</v>
          </cell>
          <cell r="M914">
            <v>1000</v>
          </cell>
          <cell r="N914">
            <v>0.9</v>
          </cell>
          <cell r="O914">
            <v>0.8</v>
          </cell>
          <cell r="P914">
            <v>0.14000000000000001</v>
          </cell>
        </row>
        <row r="915">
          <cell r="A915" t="str">
            <v>콘진45</v>
          </cell>
          <cell r="B915" t="str">
            <v>콘크리트 진동기</v>
          </cell>
          <cell r="C915" t="str">
            <v>Φ4.5,0.75kw</v>
          </cell>
          <cell r="D915" t="str">
            <v>대</v>
          </cell>
          <cell r="E915">
            <v>130000</v>
          </cell>
          <cell r="F915">
            <v>10</v>
          </cell>
          <cell r="G915">
            <v>1</v>
          </cell>
          <cell r="H915">
            <v>0</v>
          </cell>
          <cell r="I915">
            <v>0</v>
          </cell>
          <cell r="J915">
            <v>0</v>
          </cell>
          <cell r="K915">
            <v>5146</v>
          </cell>
          <cell r="L915">
            <v>3000</v>
          </cell>
          <cell r="M915">
            <v>1000</v>
          </cell>
          <cell r="N915">
            <v>0.9</v>
          </cell>
          <cell r="O915">
            <v>0.35</v>
          </cell>
          <cell r="P915">
            <v>0.14000000000000001</v>
          </cell>
        </row>
        <row r="916">
          <cell r="A916" t="str">
            <v>봉후진동</v>
          </cell>
          <cell r="B916" t="str">
            <v>바이브레이터</v>
          </cell>
          <cell r="C916" t="str">
            <v>봉상플랙시블</v>
          </cell>
          <cell r="D916" t="str">
            <v>대</v>
          </cell>
          <cell r="E916">
            <v>70000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5000</v>
          </cell>
          <cell r="L916">
            <v>2000</v>
          </cell>
          <cell r="M916">
            <v>1000</v>
          </cell>
          <cell r="N916">
            <v>0.9</v>
          </cell>
          <cell r="O916">
            <v>0.1</v>
          </cell>
          <cell r="P916">
            <v>0</v>
          </cell>
        </row>
        <row r="917">
          <cell r="A917" t="str">
            <v>아페3.</v>
          </cell>
          <cell r="B917" t="str">
            <v>아스팔트페이버</v>
          </cell>
          <cell r="C917" t="str">
            <v>3m</v>
          </cell>
          <cell r="D917" t="str">
            <v>대</v>
          </cell>
          <cell r="E917" t="str">
            <v>$63102</v>
          </cell>
          <cell r="F917">
            <v>20</v>
          </cell>
          <cell r="G917">
            <v>8</v>
          </cell>
          <cell r="H917">
            <v>1</v>
          </cell>
          <cell r="I917">
            <v>0.5</v>
          </cell>
          <cell r="J917">
            <v>0.2</v>
          </cell>
          <cell r="K917">
            <v>3146</v>
          </cell>
          <cell r="L917">
            <v>7000</v>
          </cell>
          <cell r="M917">
            <v>1000</v>
          </cell>
          <cell r="N917">
            <v>0.9</v>
          </cell>
          <cell r="O917">
            <v>0.7</v>
          </cell>
          <cell r="P917">
            <v>0.14000000000000001</v>
          </cell>
        </row>
        <row r="918">
          <cell r="A918" t="str">
            <v>아디38</v>
          </cell>
          <cell r="B918" t="str">
            <v>아스팔트디스트리뷰터</v>
          </cell>
          <cell r="C918" t="str">
            <v>3800ℓ</v>
          </cell>
          <cell r="D918" t="str">
            <v>대</v>
          </cell>
          <cell r="E918" t="str">
            <v>$29025</v>
          </cell>
          <cell r="F918">
            <v>28</v>
          </cell>
          <cell r="G918">
            <v>12</v>
          </cell>
          <cell r="H918">
            <v>1</v>
          </cell>
          <cell r="I918">
            <v>0</v>
          </cell>
          <cell r="J918">
            <v>0</v>
          </cell>
          <cell r="K918">
            <v>2860</v>
          </cell>
          <cell r="L918">
            <v>7000</v>
          </cell>
          <cell r="M918">
            <v>1000</v>
          </cell>
          <cell r="N918">
            <v>0.9</v>
          </cell>
          <cell r="O918">
            <v>0.5</v>
          </cell>
          <cell r="P918">
            <v>0.14000000000000001</v>
          </cell>
        </row>
        <row r="919">
          <cell r="A919" t="str">
            <v>아스30</v>
          </cell>
          <cell r="B919" t="str">
            <v>아스팔트스프레이어</v>
          </cell>
          <cell r="C919" t="str">
            <v>300ℓ</v>
          </cell>
          <cell r="D919" t="str">
            <v>대</v>
          </cell>
          <cell r="E919" t="str">
            <v>$1400</v>
          </cell>
          <cell r="F919">
            <v>6</v>
          </cell>
          <cell r="G919">
            <v>0.8</v>
          </cell>
          <cell r="H919">
            <v>1</v>
          </cell>
          <cell r="I919">
            <v>0</v>
          </cell>
          <cell r="J919">
            <v>0</v>
          </cell>
          <cell r="K919">
            <v>3289</v>
          </cell>
          <cell r="L919">
            <v>7000</v>
          </cell>
          <cell r="M919">
            <v>1000</v>
          </cell>
          <cell r="N919">
            <v>0.9</v>
          </cell>
          <cell r="O919">
            <v>0.8</v>
          </cell>
          <cell r="P919">
            <v>0.14000000000000001</v>
          </cell>
        </row>
        <row r="920">
          <cell r="A920" t="str">
            <v>라마10</v>
          </cell>
          <cell r="B920" t="str">
            <v>라인마커</v>
          </cell>
          <cell r="C920" t="str">
            <v>10km/hr</v>
          </cell>
          <cell r="D920" t="str">
            <v>대</v>
          </cell>
          <cell r="E920" t="str">
            <v>$14362</v>
          </cell>
          <cell r="F920">
            <v>5</v>
          </cell>
          <cell r="G920">
            <v>22.8</v>
          </cell>
          <cell r="H920">
            <v>1</v>
          </cell>
          <cell r="I920">
            <v>0</v>
          </cell>
          <cell r="J920">
            <v>0</v>
          </cell>
          <cell r="K920">
            <v>2860</v>
          </cell>
          <cell r="L920">
            <v>7000</v>
          </cell>
          <cell r="M920">
            <v>1000</v>
          </cell>
          <cell r="N920">
            <v>0.9</v>
          </cell>
          <cell r="O920">
            <v>0.5</v>
          </cell>
          <cell r="P920">
            <v>0.14000000000000001</v>
          </cell>
        </row>
        <row r="921">
          <cell r="A921" t="str">
            <v>카트25</v>
          </cell>
          <cell r="B921" t="str">
            <v>카고트럭</v>
          </cell>
          <cell r="C921" t="str">
            <v>2.5TON</v>
          </cell>
          <cell r="D921" t="str">
            <v>대</v>
          </cell>
          <cell r="E921">
            <v>9530000</v>
          </cell>
          <cell r="F921">
            <v>35</v>
          </cell>
          <cell r="G921">
            <v>5</v>
          </cell>
          <cell r="H921">
            <v>1</v>
          </cell>
          <cell r="I921">
            <v>0</v>
          </cell>
          <cell r="J921">
            <v>0</v>
          </cell>
          <cell r="K921">
            <v>2361</v>
          </cell>
          <cell r="L921">
            <v>9000</v>
          </cell>
          <cell r="M921">
            <v>1500</v>
          </cell>
          <cell r="N921">
            <v>0.9</v>
          </cell>
          <cell r="O921">
            <v>0.7</v>
          </cell>
          <cell r="P921">
            <v>0.14000000000000001</v>
          </cell>
        </row>
        <row r="922">
          <cell r="A922" t="str">
            <v>콘믹03</v>
          </cell>
          <cell r="B922" t="str">
            <v>콘크리트 믹서</v>
          </cell>
          <cell r="C922" t="str">
            <v>0.3㎥,11cft</v>
          </cell>
          <cell r="D922" t="str">
            <v>대</v>
          </cell>
          <cell r="E922" t="str">
            <v>$9187</v>
          </cell>
          <cell r="F922">
            <v>2</v>
          </cell>
          <cell r="G922">
            <v>2</v>
          </cell>
          <cell r="H922">
            <v>1</v>
          </cell>
          <cell r="K922">
            <v>3708</v>
          </cell>
          <cell r="L922">
            <v>6000</v>
          </cell>
          <cell r="M922">
            <v>1000</v>
          </cell>
          <cell r="N922">
            <v>0.9</v>
          </cell>
          <cell r="O922">
            <v>0.8</v>
          </cell>
          <cell r="P922">
            <v>0.14000000000000001</v>
          </cell>
        </row>
        <row r="923">
          <cell r="A923" t="str">
            <v>트일20</v>
          </cell>
          <cell r="B923" t="str">
            <v>트레일러</v>
          </cell>
          <cell r="C923" t="str">
            <v>20ton</v>
          </cell>
          <cell r="D923" t="str">
            <v>대</v>
          </cell>
          <cell r="E923" t="str">
            <v>$39675</v>
          </cell>
          <cell r="F923">
            <v>38</v>
          </cell>
          <cell r="G923">
            <v>20.8</v>
          </cell>
          <cell r="H923">
            <v>1</v>
          </cell>
          <cell r="K923">
            <v>3212</v>
          </cell>
          <cell r="L923">
            <v>7000</v>
          </cell>
          <cell r="M923">
            <v>1400</v>
          </cell>
          <cell r="N923">
            <v>0.9</v>
          </cell>
          <cell r="O923">
            <v>0.9</v>
          </cell>
          <cell r="P923">
            <v>0.14000000000000001</v>
          </cell>
        </row>
        <row r="924">
          <cell r="A924" t="str">
            <v>트일30</v>
          </cell>
          <cell r="B924" t="str">
            <v>트레일러</v>
          </cell>
          <cell r="C924" t="str">
            <v>30ton</v>
          </cell>
          <cell r="D924" t="str">
            <v>대</v>
          </cell>
          <cell r="E924" t="str">
            <v>$53461</v>
          </cell>
          <cell r="F924">
            <v>38</v>
          </cell>
          <cell r="G924">
            <v>21.7</v>
          </cell>
          <cell r="H924">
            <v>1</v>
          </cell>
          <cell r="K924">
            <v>3212</v>
          </cell>
          <cell r="L924">
            <v>7000</v>
          </cell>
          <cell r="M924">
            <v>1400</v>
          </cell>
          <cell r="N924">
            <v>0.9</v>
          </cell>
          <cell r="O924">
            <v>0.9</v>
          </cell>
          <cell r="P924">
            <v>0.14000000000000001</v>
          </cell>
        </row>
        <row r="925">
          <cell r="A925" t="str">
            <v>트일40</v>
          </cell>
          <cell r="B925" t="str">
            <v>트레일러</v>
          </cell>
          <cell r="C925" t="str">
            <v>40ton</v>
          </cell>
          <cell r="D925" t="str">
            <v>대</v>
          </cell>
          <cell r="E925" t="str">
            <v>$70531</v>
          </cell>
          <cell r="F925">
            <v>38</v>
          </cell>
          <cell r="G925">
            <v>25.8</v>
          </cell>
          <cell r="H925">
            <v>1</v>
          </cell>
          <cell r="K925">
            <v>3212</v>
          </cell>
          <cell r="L925">
            <v>7000</v>
          </cell>
          <cell r="M925">
            <v>1400</v>
          </cell>
          <cell r="N925">
            <v>0.9</v>
          </cell>
          <cell r="O925">
            <v>0.9</v>
          </cell>
          <cell r="P925">
            <v>0.14000000000000001</v>
          </cell>
        </row>
        <row r="926">
          <cell r="A926" t="str">
            <v>트일60</v>
          </cell>
          <cell r="B926" t="str">
            <v>트레일러</v>
          </cell>
          <cell r="C926" t="str">
            <v>60ton</v>
          </cell>
          <cell r="D926" t="str">
            <v>대</v>
          </cell>
          <cell r="E926" t="str">
            <v>$98742</v>
          </cell>
          <cell r="F926">
            <v>38</v>
          </cell>
          <cell r="G926">
            <v>33.200000000000003</v>
          </cell>
          <cell r="H926">
            <v>1</v>
          </cell>
          <cell r="K926">
            <v>3212</v>
          </cell>
          <cell r="L926">
            <v>7000</v>
          </cell>
          <cell r="M926">
            <v>1400</v>
          </cell>
          <cell r="N926">
            <v>0.9</v>
          </cell>
          <cell r="O926">
            <v>0.9</v>
          </cell>
          <cell r="P926">
            <v>0.14000000000000001</v>
          </cell>
        </row>
        <row r="927">
          <cell r="A927" t="str">
            <v>리트25</v>
          </cell>
          <cell r="B927" t="str">
            <v>리프트트럭</v>
          </cell>
          <cell r="C927" t="str">
            <v>2.5TON</v>
          </cell>
          <cell r="D927" t="str">
            <v>대</v>
          </cell>
          <cell r="E927">
            <v>10800000</v>
          </cell>
          <cell r="F927">
            <v>35</v>
          </cell>
          <cell r="G927">
            <v>5</v>
          </cell>
          <cell r="H927">
            <v>1</v>
          </cell>
          <cell r="I927">
            <v>0</v>
          </cell>
          <cell r="J927">
            <v>0</v>
          </cell>
          <cell r="K927">
            <v>2361</v>
          </cell>
          <cell r="L927">
            <v>9000</v>
          </cell>
          <cell r="M927">
            <v>1500</v>
          </cell>
          <cell r="N927">
            <v>0.9</v>
          </cell>
          <cell r="O927">
            <v>0.7</v>
          </cell>
          <cell r="P927">
            <v>0.14000000000000001</v>
          </cell>
        </row>
        <row r="928">
          <cell r="A928" t="str">
            <v>고분07</v>
          </cell>
          <cell r="B928" t="str">
            <v>고압분무기</v>
          </cell>
          <cell r="C928" t="str">
            <v>7Hp/70A,고압호스 및 릴,고공약대노즐,약액통 포함</v>
          </cell>
          <cell r="D928" t="str">
            <v>대</v>
          </cell>
          <cell r="E928">
            <v>1380000</v>
          </cell>
          <cell r="F928">
            <v>20</v>
          </cell>
          <cell r="G928">
            <v>1.4</v>
          </cell>
          <cell r="H928">
            <v>2</v>
          </cell>
          <cell r="I928">
            <v>0</v>
          </cell>
          <cell r="J928">
            <v>0</v>
          </cell>
          <cell r="K928">
            <v>3432</v>
          </cell>
          <cell r="L928">
            <v>7000</v>
          </cell>
          <cell r="M928">
            <v>1000</v>
          </cell>
          <cell r="N928">
            <v>0.9</v>
          </cell>
          <cell r="O928">
            <v>0.9</v>
          </cell>
          <cell r="P928">
            <v>0.14000000000000001</v>
          </cell>
        </row>
        <row r="929">
          <cell r="A929" t="str">
            <v>머롤10</v>
          </cell>
          <cell r="B929" t="str">
            <v>머캐덤롤러(자주식)</v>
          </cell>
          <cell r="C929" t="str">
            <v>8~10ton</v>
          </cell>
          <cell r="D929" t="str">
            <v>대</v>
          </cell>
          <cell r="E929" t="str">
            <v>$31223</v>
          </cell>
          <cell r="F929">
            <v>20</v>
          </cell>
          <cell r="G929">
            <v>8.4</v>
          </cell>
          <cell r="H929">
            <v>1</v>
          </cell>
          <cell r="I929">
            <v>0</v>
          </cell>
          <cell r="J929">
            <v>0.2</v>
          </cell>
          <cell r="K929">
            <v>2111</v>
          </cell>
          <cell r="L929">
            <v>12000</v>
          </cell>
          <cell r="M929">
            <v>1200</v>
          </cell>
          <cell r="N929">
            <v>0.9</v>
          </cell>
          <cell r="O929">
            <v>0.8</v>
          </cell>
          <cell r="P929">
            <v>0.14000000000000001</v>
          </cell>
        </row>
        <row r="930">
          <cell r="A930" t="str">
            <v>탠롤14</v>
          </cell>
          <cell r="B930" t="str">
            <v>탠덤롤러(자주식)</v>
          </cell>
          <cell r="C930" t="str">
            <v>10~14ton</v>
          </cell>
          <cell r="D930" t="str">
            <v>대</v>
          </cell>
          <cell r="E930" t="str">
            <v>$36137</v>
          </cell>
          <cell r="F930">
            <v>20</v>
          </cell>
          <cell r="G930">
            <v>9.1999999999999993</v>
          </cell>
          <cell r="H930">
            <v>1</v>
          </cell>
          <cell r="I930">
            <v>0</v>
          </cell>
          <cell r="J930">
            <v>0.2</v>
          </cell>
          <cell r="K930">
            <v>2155</v>
          </cell>
          <cell r="L930">
            <v>12000</v>
          </cell>
          <cell r="M930">
            <v>1000</v>
          </cell>
          <cell r="N930">
            <v>0.9</v>
          </cell>
          <cell r="O930">
            <v>0.7</v>
          </cell>
          <cell r="P930">
            <v>0.14000000000000001</v>
          </cell>
        </row>
        <row r="931">
          <cell r="A931" t="str">
            <v>외도32</v>
          </cell>
          <cell r="B931" t="str">
            <v>매립전용DOZER</v>
          </cell>
          <cell r="C931" t="str">
            <v>32ton(외산)</v>
          </cell>
          <cell r="D931" t="str">
            <v>대</v>
          </cell>
          <cell r="E931" t="str">
            <v>$369268</v>
          </cell>
          <cell r="F931">
            <v>27</v>
          </cell>
          <cell r="G931">
            <v>36</v>
          </cell>
          <cell r="H931">
            <v>1</v>
          </cell>
          <cell r="I931">
            <v>0.5</v>
          </cell>
          <cell r="J931">
            <v>0.2</v>
          </cell>
          <cell r="K931">
            <v>2148</v>
          </cell>
          <cell r="L931">
            <v>10000</v>
          </cell>
          <cell r="M931">
            <v>2000</v>
          </cell>
          <cell r="N931">
            <v>0.9</v>
          </cell>
          <cell r="O931">
            <v>0.8</v>
          </cell>
          <cell r="P931">
            <v>0.14000000000000001</v>
          </cell>
        </row>
        <row r="932">
          <cell r="A932" t="str">
            <v>외콤32</v>
          </cell>
          <cell r="B932" t="str">
            <v>LANDFILL COMPACTOR</v>
          </cell>
          <cell r="C932" t="str">
            <v>32ton(외산)</v>
          </cell>
          <cell r="D932" t="str">
            <v>대</v>
          </cell>
          <cell r="E932" t="str">
            <v>$330381</v>
          </cell>
          <cell r="F932">
            <v>20</v>
          </cell>
          <cell r="G932">
            <v>37.9</v>
          </cell>
          <cell r="H932">
            <v>1</v>
          </cell>
          <cell r="J932">
            <v>0.2</v>
          </cell>
          <cell r="K932">
            <v>1898</v>
          </cell>
          <cell r="L932">
            <v>10000</v>
          </cell>
          <cell r="M932">
            <v>2000</v>
          </cell>
          <cell r="N932">
            <v>0.9</v>
          </cell>
          <cell r="O932">
            <v>0.55000000000000004</v>
          </cell>
          <cell r="P932">
            <v>0.14000000000000001</v>
          </cell>
        </row>
        <row r="933">
          <cell r="A933" t="str">
            <v>습불20</v>
          </cell>
          <cell r="B933" t="str">
            <v>습지불도져</v>
          </cell>
          <cell r="C933" t="str">
            <v>20TON(SD15PL)</v>
          </cell>
          <cell r="D933" t="str">
            <v>대</v>
          </cell>
          <cell r="E933">
            <v>132400000</v>
          </cell>
          <cell r="F933">
            <v>38</v>
          </cell>
          <cell r="G933">
            <v>23.8</v>
          </cell>
          <cell r="H933">
            <v>1</v>
          </cell>
          <cell r="I933">
            <v>0.5</v>
          </cell>
          <cell r="J933">
            <v>0.2</v>
          </cell>
          <cell r="K933">
            <v>2148</v>
          </cell>
          <cell r="L933">
            <v>10000</v>
          </cell>
          <cell r="M933">
            <v>2000</v>
          </cell>
          <cell r="N933">
            <v>0.9</v>
          </cell>
          <cell r="O933">
            <v>0.8</v>
          </cell>
          <cell r="P933">
            <v>0.14000000000000001</v>
          </cell>
        </row>
        <row r="934">
          <cell r="A934" t="str">
            <v>무불10</v>
          </cell>
          <cell r="B934" t="str">
            <v>무한궤도 불도저</v>
          </cell>
          <cell r="C934" t="str">
            <v>10TON</v>
          </cell>
          <cell r="D934" t="str">
            <v>대</v>
          </cell>
          <cell r="E934" t="str">
            <v>$63062</v>
          </cell>
          <cell r="F934">
            <v>27</v>
          </cell>
          <cell r="G934">
            <v>11.9</v>
          </cell>
          <cell r="H934">
            <v>1</v>
          </cell>
          <cell r="I934">
            <v>0.5</v>
          </cell>
          <cell r="J934">
            <v>0.2</v>
          </cell>
          <cell r="K934">
            <v>2148</v>
          </cell>
          <cell r="L934">
            <v>10000</v>
          </cell>
          <cell r="M934">
            <v>2000</v>
          </cell>
          <cell r="N934">
            <v>0.9</v>
          </cell>
          <cell r="O934">
            <v>0.8</v>
          </cell>
          <cell r="P934">
            <v>0.14000000000000001</v>
          </cell>
        </row>
        <row r="935">
          <cell r="A935" t="str">
            <v>로무13</v>
          </cell>
          <cell r="B935" t="str">
            <v>로더(무한궤도)</v>
          </cell>
          <cell r="C935" t="str">
            <v>1.34㎥</v>
          </cell>
          <cell r="D935" t="str">
            <v>대</v>
          </cell>
          <cell r="E935" t="str">
            <v>$67217</v>
          </cell>
          <cell r="F935">
            <v>35</v>
          </cell>
          <cell r="G935">
            <v>13.9</v>
          </cell>
          <cell r="H935">
            <v>1</v>
          </cell>
          <cell r="I935">
            <v>0.5</v>
          </cell>
          <cell r="J935">
            <v>0.2</v>
          </cell>
          <cell r="K935">
            <v>2148</v>
          </cell>
          <cell r="L935">
            <v>10000</v>
          </cell>
          <cell r="M935">
            <v>2000</v>
          </cell>
          <cell r="N935">
            <v>0.9</v>
          </cell>
          <cell r="O935">
            <v>0.8</v>
          </cell>
          <cell r="P935">
            <v>0.14000000000000001</v>
          </cell>
        </row>
        <row r="936">
          <cell r="A936" t="str">
            <v>진롤06</v>
          </cell>
          <cell r="B936" t="str">
            <v>진동롤러(자주식)</v>
          </cell>
          <cell r="C936" t="str">
            <v xml:space="preserve"> 6ton</v>
          </cell>
          <cell r="D936" t="str">
            <v>대</v>
          </cell>
          <cell r="E936" t="str">
            <v>$42000</v>
          </cell>
          <cell r="F936">
            <v>45</v>
          </cell>
          <cell r="G936">
            <v>9.4</v>
          </cell>
          <cell r="H936">
            <v>1</v>
          </cell>
          <cell r="I936">
            <v>0</v>
          </cell>
          <cell r="J936">
            <v>0.2</v>
          </cell>
          <cell r="K936">
            <v>3708</v>
          </cell>
          <cell r="L936">
            <v>6000</v>
          </cell>
          <cell r="M936">
            <v>1000</v>
          </cell>
          <cell r="N936">
            <v>0.9</v>
          </cell>
          <cell r="O936">
            <v>0.8</v>
          </cell>
          <cell r="P936">
            <v>0.14000000000000001</v>
          </cell>
        </row>
        <row r="937">
          <cell r="A937" t="str">
            <v>진롤02</v>
          </cell>
          <cell r="B937" t="str">
            <v>진동롤러(자주식)</v>
          </cell>
          <cell r="C937" t="str">
            <v>2.5ton</v>
          </cell>
          <cell r="D937" t="str">
            <v>대</v>
          </cell>
          <cell r="E937">
            <v>12096000</v>
          </cell>
          <cell r="F937">
            <v>20</v>
          </cell>
          <cell r="G937">
            <v>1.9</v>
          </cell>
          <cell r="H937">
            <v>1</v>
          </cell>
          <cell r="I937">
            <v>0</v>
          </cell>
          <cell r="J937">
            <v>0</v>
          </cell>
          <cell r="K937">
            <v>3708</v>
          </cell>
          <cell r="L937">
            <v>6000</v>
          </cell>
          <cell r="M937">
            <v>1000</v>
          </cell>
          <cell r="N937">
            <v>0.9</v>
          </cell>
          <cell r="O937">
            <v>0.8</v>
          </cell>
          <cell r="P937">
            <v>0.14000000000000001</v>
          </cell>
        </row>
        <row r="938">
          <cell r="A938" t="str">
            <v>용교50</v>
          </cell>
          <cell r="B938" t="str">
            <v>용접기(교류)</v>
          </cell>
          <cell r="C938" t="str">
            <v>Amp500</v>
          </cell>
          <cell r="D938" t="str">
            <v>대</v>
          </cell>
          <cell r="E938">
            <v>432000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2860</v>
          </cell>
          <cell r="L938">
            <v>7000</v>
          </cell>
          <cell r="M938">
            <v>1000</v>
          </cell>
          <cell r="N938">
            <v>0.9</v>
          </cell>
          <cell r="O938">
            <v>0.5</v>
          </cell>
          <cell r="P938">
            <v>0.14000000000000001</v>
          </cell>
        </row>
        <row r="939">
          <cell r="A939" t="str">
            <v>백유02</v>
          </cell>
          <cell r="B939" t="str">
            <v>백호우</v>
          </cell>
          <cell r="C939" t="str">
            <v>유압식 0.20㎥</v>
          </cell>
          <cell r="D939" t="str">
            <v>대</v>
          </cell>
          <cell r="E939">
            <v>34222000</v>
          </cell>
          <cell r="F939">
            <v>25</v>
          </cell>
          <cell r="G939">
            <v>3.8</v>
          </cell>
          <cell r="H939">
            <v>1</v>
          </cell>
          <cell r="I939">
            <v>0.5</v>
          </cell>
          <cell r="J939">
            <v>0.2</v>
          </cell>
          <cell r="K939">
            <v>2148</v>
          </cell>
          <cell r="L939">
            <v>10000</v>
          </cell>
          <cell r="M939">
            <v>2000</v>
          </cell>
          <cell r="N939">
            <v>0.9</v>
          </cell>
          <cell r="O939">
            <v>0.8</v>
          </cell>
          <cell r="P939">
            <v>0.14000000000000001</v>
          </cell>
        </row>
        <row r="940">
          <cell r="A940" t="str">
            <v>백습유07</v>
          </cell>
          <cell r="B940" t="str">
            <v>백호우(습지)</v>
          </cell>
          <cell r="C940" t="str">
            <v>유압식 0.70㎥</v>
          </cell>
          <cell r="D940" t="str">
            <v>대</v>
          </cell>
          <cell r="E940">
            <v>80481000</v>
          </cell>
          <cell r="F940">
            <v>35</v>
          </cell>
          <cell r="G940">
            <v>10.5</v>
          </cell>
          <cell r="H940">
            <v>1</v>
          </cell>
          <cell r="I940">
            <v>0.5</v>
          </cell>
          <cell r="J940">
            <v>0.2</v>
          </cell>
          <cell r="K940">
            <v>2148</v>
          </cell>
          <cell r="L940">
            <v>10000</v>
          </cell>
          <cell r="M940">
            <v>2000</v>
          </cell>
          <cell r="N940">
            <v>0.9</v>
          </cell>
          <cell r="O940">
            <v>0.8</v>
          </cell>
          <cell r="P940">
            <v>0.14000000000000001</v>
          </cell>
        </row>
        <row r="941">
          <cell r="A941" t="str">
            <v>고착52</v>
          </cell>
          <cell r="B941" t="str">
            <v>고성능 착정기</v>
          </cell>
          <cell r="C941" t="str">
            <v>525,450Hp</v>
          </cell>
          <cell r="D941" t="str">
            <v>대</v>
          </cell>
          <cell r="E941">
            <v>451628000</v>
          </cell>
          <cell r="H941">
            <v>1</v>
          </cell>
          <cell r="K941">
            <v>3935</v>
          </cell>
          <cell r="L941">
            <v>5400</v>
          </cell>
          <cell r="M941">
            <v>900</v>
          </cell>
          <cell r="N941">
            <v>0.9</v>
          </cell>
          <cell r="O941">
            <v>0.7</v>
          </cell>
          <cell r="P941">
            <v>0.14000000000000001</v>
          </cell>
        </row>
        <row r="942">
          <cell r="A942" t="str">
            <v>디파22</v>
          </cell>
          <cell r="B942" t="str">
            <v>디젤파일해머</v>
          </cell>
          <cell r="C942" t="str">
            <v>2.2ton</v>
          </cell>
          <cell r="D942" t="str">
            <v>대</v>
          </cell>
          <cell r="E942" t="str">
            <v>$27611</v>
          </cell>
          <cell r="F942">
            <v>40</v>
          </cell>
          <cell r="G942">
            <v>13</v>
          </cell>
          <cell r="H942">
            <v>1</v>
          </cell>
          <cell r="I942">
            <v>0</v>
          </cell>
          <cell r="J942">
            <v>0</v>
          </cell>
          <cell r="K942">
            <v>3146</v>
          </cell>
          <cell r="L942">
            <v>7000</v>
          </cell>
          <cell r="M942">
            <v>1000</v>
          </cell>
          <cell r="N942">
            <v>0.9</v>
          </cell>
          <cell r="O942">
            <v>0.7</v>
          </cell>
          <cell r="P942">
            <v>0.14000000000000001</v>
          </cell>
        </row>
        <row r="943">
          <cell r="A943" t="str">
            <v>크무25</v>
          </cell>
          <cell r="B943" t="str">
            <v>크레인(무한궤도)</v>
          </cell>
          <cell r="C943" t="str">
            <v>25ton</v>
          </cell>
          <cell r="D943" t="str">
            <v>대</v>
          </cell>
          <cell r="E943" t="str">
            <v>$121156</v>
          </cell>
          <cell r="F943">
            <v>20</v>
          </cell>
          <cell r="G943">
            <v>11.8</v>
          </cell>
          <cell r="H943">
            <v>1</v>
          </cell>
          <cell r="I943">
            <v>1</v>
          </cell>
          <cell r="J943">
            <v>0.2</v>
          </cell>
          <cell r="K943">
            <v>1858</v>
          </cell>
          <cell r="L943">
            <v>12800</v>
          </cell>
          <cell r="M943">
            <v>1600</v>
          </cell>
          <cell r="N943">
            <v>0.9</v>
          </cell>
          <cell r="O943">
            <v>0.8</v>
          </cell>
          <cell r="P943">
            <v>0.14000000000000001</v>
          </cell>
        </row>
        <row r="944">
          <cell r="A944" t="str">
            <v>보링20</v>
          </cell>
          <cell r="B944" t="str">
            <v>보링기계</v>
          </cell>
          <cell r="C944" t="str">
            <v>20Hp,66.7*500</v>
          </cell>
          <cell r="D944" t="str">
            <v>대</v>
          </cell>
          <cell r="E944" t="str">
            <v>$9846</v>
          </cell>
          <cell r="K944">
            <v>3935</v>
          </cell>
          <cell r="L944">
            <v>5400</v>
          </cell>
          <cell r="M944">
            <v>900</v>
          </cell>
          <cell r="N944">
            <v>0.9</v>
          </cell>
          <cell r="O944">
            <v>0.7</v>
          </cell>
          <cell r="P944">
            <v>0.14000000000000001</v>
          </cell>
        </row>
        <row r="945">
          <cell r="A945" t="str">
            <v>보링10</v>
          </cell>
          <cell r="B945" t="str">
            <v>보링기계</v>
          </cell>
          <cell r="C945" t="str">
            <v>10Hp,40.5*150</v>
          </cell>
          <cell r="D945" t="str">
            <v>대</v>
          </cell>
          <cell r="E945" t="str">
            <v>$4018</v>
          </cell>
          <cell r="K945">
            <v>3935</v>
          </cell>
          <cell r="L945">
            <v>5400</v>
          </cell>
          <cell r="M945">
            <v>900</v>
          </cell>
          <cell r="N945">
            <v>0.9</v>
          </cell>
          <cell r="O945">
            <v>0.7</v>
          </cell>
          <cell r="P945">
            <v>0.14000000000000001</v>
          </cell>
        </row>
        <row r="946">
          <cell r="A946" t="str">
            <v>디엔20</v>
          </cell>
          <cell r="B946" t="str">
            <v>디젤엔진</v>
          </cell>
          <cell r="C946" t="str">
            <v>20Hp</v>
          </cell>
          <cell r="D946" t="str">
            <v>대</v>
          </cell>
          <cell r="E946">
            <v>2573000</v>
          </cell>
          <cell r="F946">
            <v>20</v>
          </cell>
          <cell r="G946">
            <v>2.2000000000000002</v>
          </cell>
          <cell r="K946">
            <v>3432</v>
          </cell>
          <cell r="L946">
            <v>7000</v>
          </cell>
          <cell r="M946">
            <v>1000</v>
          </cell>
          <cell r="N946">
            <v>0.9</v>
          </cell>
          <cell r="O946">
            <v>0.9</v>
          </cell>
          <cell r="P946">
            <v>0.14000000000000001</v>
          </cell>
        </row>
        <row r="947">
          <cell r="A947" t="str">
            <v>디엔09</v>
          </cell>
          <cell r="B947" t="str">
            <v>디젤엔진</v>
          </cell>
          <cell r="C947" t="str">
            <v>9Hp</v>
          </cell>
          <cell r="D947" t="str">
            <v>대</v>
          </cell>
          <cell r="E947" t="str">
            <v>$362</v>
          </cell>
          <cell r="F947">
            <v>20</v>
          </cell>
          <cell r="G947">
            <v>1</v>
          </cell>
          <cell r="K947">
            <v>3432</v>
          </cell>
          <cell r="L947">
            <v>7000</v>
          </cell>
          <cell r="M947">
            <v>1000</v>
          </cell>
          <cell r="N947">
            <v>0.9</v>
          </cell>
          <cell r="O947">
            <v>0.9</v>
          </cell>
          <cell r="P947">
            <v>0.14000000000000001</v>
          </cell>
        </row>
        <row r="948">
          <cell r="A948" t="str">
            <v>그믹19</v>
          </cell>
          <cell r="B948" t="str">
            <v>그라우팅 믹서</v>
          </cell>
          <cell r="C948" t="str">
            <v>190x2,2kw</v>
          </cell>
          <cell r="D948" t="str">
            <v>대</v>
          </cell>
          <cell r="E948" t="str">
            <v>$1189</v>
          </cell>
          <cell r="K948">
            <v>4677</v>
          </cell>
          <cell r="L948">
            <v>4000</v>
          </cell>
          <cell r="M948">
            <v>1000</v>
          </cell>
          <cell r="N948">
            <v>0.9</v>
          </cell>
          <cell r="O948">
            <v>0.6</v>
          </cell>
          <cell r="P948">
            <v>0.14000000000000001</v>
          </cell>
        </row>
        <row r="949">
          <cell r="A949" t="str">
            <v>그펌30</v>
          </cell>
          <cell r="B949" t="str">
            <v>그라우팅 펌프</v>
          </cell>
          <cell r="C949" t="str">
            <v>30~60ℓ/min,3.7kw</v>
          </cell>
          <cell r="D949" t="str">
            <v>대</v>
          </cell>
          <cell r="E949" t="str">
            <v>$2687</v>
          </cell>
          <cell r="K949">
            <v>4677</v>
          </cell>
          <cell r="L949">
            <v>4000</v>
          </cell>
          <cell r="M949">
            <v>1000</v>
          </cell>
          <cell r="N949">
            <v>0.9</v>
          </cell>
          <cell r="O949">
            <v>0.6</v>
          </cell>
          <cell r="P949">
            <v>0.14000000000000001</v>
          </cell>
        </row>
        <row r="950">
          <cell r="A950" t="str">
            <v>건펌05</v>
          </cell>
          <cell r="B950" t="str">
            <v>건설용 펌프(자흡식)</v>
          </cell>
          <cell r="C950" t="str">
            <v>50mm(2Hp x 10m양정)</v>
          </cell>
          <cell r="D950" t="str">
            <v>대</v>
          </cell>
          <cell r="E950">
            <v>160000</v>
          </cell>
          <cell r="K950">
            <v>3375</v>
          </cell>
          <cell r="L950">
            <v>6000</v>
          </cell>
          <cell r="M950">
            <v>1000</v>
          </cell>
          <cell r="N950">
            <v>0.9</v>
          </cell>
          <cell r="O950">
            <v>0.6</v>
          </cell>
          <cell r="P950">
            <v>0.14000000000000001</v>
          </cell>
        </row>
        <row r="951">
          <cell r="A951" t="str">
            <v>수펌15</v>
          </cell>
          <cell r="B951" t="str">
            <v>수중 모터펌프</v>
          </cell>
          <cell r="C951" t="str">
            <v>150mm</v>
          </cell>
          <cell r="D951" t="str">
            <v>대</v>
          </cell>
          <cell r="E951">
            <v>1130000</v>
          </cell>
          <cell r="K951">
            <v>4080</v>
          </cell>
          <cell r="L951">
            <v>6000</v>
          </cell>
          <cell r="M951">
            <v>1200</v>
          </cell>
          <cell r="N951">
            <v>0.9</v>
          </cell>
          <cell r="O951">
            <v>1.1000000000000001</v>
          </cell>
          <cell r="P951">
            <v>0.14000000000000001</v>
          </cell>
        </row>
        <row r="952">
          <cell r="A952" t="str">
            <v>모그사리</v>
          </cell>
          <cell r="B952" t="str">
            <v>모터 그레이더</v>
          </cell>
          <cell r="C952" t="str">
            <v>사리용,3.6m</v>
          </cell>
          <cell r="D952" t="str">
            <v>대</v>
          </cell>
          <cell r="E952">
            <v>112000000</v>
          </cell>
          <cell r="F952">
            <v>189</v>
          </cell>
          <cell r="G952">
            <v>15.4</v>
          </cell>
          <cell r="H952">
            <v>1</v>
          </cell>
          <cell r="I952">
            <v>0.5</v>
          </cell>
          <cell r="J952">
            <v>0.2</v>
          </cell>
          <cell r="K952">
            <v>1730</v>
          </cell>
          <cell r="L952">
            <v>12000</v>
          </cell>
          <cell r="M952">
            <v>2000</v>
          </cell>
          <cell r="N952">
            <v>0.9</v>
          </cell>
          <cell r="O952">
            <v>0.65</v>
          </cell>
          <cell r="P952">
            <v>0.14000000000000001</v>
          </cell>
        </row>
        <row r="953">
          <cell r="A953" t="str">
            <v>콘펌80</v>
          </cell>
          <cell r="B953" t="str">
            <v>콘크리트펌프차</v>
          </cell>
          <cell r="C953" t="str">
            <v>80㎥/hr</v>
          </cell>
          <cell r="D953" t="str">
            <v>대</v>
          </cell>
          <cell r="E953">
            <v>247500000</v>
          </cell>
          <cell r="F953">
            <v>39</v>
          </cell>
          <cell r="G953">
            <v>18</v>
          </cell>
          <cell r="H953">
            <v>1</v>
          </cell>
          <cell r="K953">
            <v>3914</v>
          </cell>
          <cell r="L953">
            <v>6000</v>
          </cell>
          <cell r="M953">
            <v>1200</v>
          </cell>
          <cell r="N953">
            <v>0.9</v>
          </cell>
          <cell r="O953">
            <v>1</v>
          </cell>
          <cell r="P953">
            <v>0.14000000000000001</v>
          </cell>
        </row>
        <row r="954">
          <cell r="A954" t="str">
            <v>공압17</v>
          </cell>
          <cell r="B954" t="str">
            <v>공기압축기(이동식)</v>
          </cell>
          <cell r="C954" t="str">
            <v>17.0㎥/min(600cfm)</v>
          </cell>
          <cell r="D954" t="str">
            <v>대</v>
          </cell>
          <cell r="E954">
            <v>28000000</v>
          </cell>
          <cell r="F954">
            <v>20</v>
          </cell>
          <cell r="G954">
            <v>23</v>
          </cell>
          <cell r="H954">
            <v>1</v>
          </cell>
          <cell r="K954">
            <v>2027</v>
          </cell>
          <cell r="L954">
            <v>12000</v>
          </cell>
          <cell r="M954">
            <v>1200</v>
          </cell>
          <cell r="N954">
            <v>0.9</v>
          </cell>
          <cell r="O954">
            <v>0.7</v>
          </cell>
          <cell r="P954">
            <v>0.14000000000000001</v>
          </cell>
        </row>
        <row r="955">
          <cell r="A955" t="str">
            <v>에호50</v>
          </cell>
          <cell r="B955" t="str">
            <v>에어호스</v>
          </cell>
          <cell r="C955" t="str">
            <v>50mm</v>
          </cell>
          <cell r="D955" t="str">
            <v>대</v>
          </cell>
          <cell r="E955">
            <v>86700</v>
          </cell>
          <cell r="K955">
            <v>6250</v>
          </cell>
          <cell r="L955">
            <v>1600</v>
          </cell>
          <cell r="M955">
            <v>160</v>
          </cell>
          <cell r="N955">
            <v>1</v>
          </cell>
          <cell r="O955">
            <v>0</v>
          </cell>
          <cell r="P955">
            <v>0</v>
          </cell>
        </row>
        <row r="956">
          <cell r="A956" t="str">
            <v>에호25</v>
          </cell>
          <cell r="B956" t="str">
            <v>에어호스</v>
          </cell>
          <cell r="C956" t="str">
            <v>25mm</v>
          </cell>
          <cell r="D956" t="str">
            <v>대</v>
          </cell>
          <cell r="E956">
            <v>62300</v>
          </cell>
          <cell r="K956">
            <v>6250</v>
          </cell>
          <cell r="L956">
            <v>1600</v>
          </cell>
          <cell r="M956">
            <v>160</v>
          </cell>
          <cell r="N956">
            <v>1</v>
          </cell>
          <cell r="O956">
            <v>0</v>
          </cell>
          <cell r="P956">
            <v>0</v>
          </cell>
        </row>
        <row r="957">
          <cell r="A957" t="str">
            <v>노파..</v>
          </cell>
          <cell r="B957" t="str">
            <v>노면파쇄기</v>
          </cell>
          <cell r="C957" t="str">
            <v>1.0㎥</v>
          </cell>
          <cell r="D957" t="str">
            <v>대</v>
          </cell>
          <cell r="E957" t="str">
            <v>$209771</v>
          </cell>
          <cell r="F957">
            <v>20</v>
          </cell>
          <cell r="G957">
            <v>13.9</v>
          </cell>
          <cell r="H957">
            <v>1</v>
          </cell>
          <cell r="I957">
            <v>0</v>
          </cell>
          <cell r="J957">
            <v>0</v>
          </cell>
          <cell r="K957">
            <v>4278</v>
          </cell>
          <cell r="L957">
            <v>4500</v>
          </cell>
          <cell r="M957">
            <v>750</v>
          </cell>
          <cell r="N957">
            <v>0.9</v>
          </cell>
          <cell r="O957">
            <v>0.5</v>
          </cell>
          <cell r="P957">
            <v>0.14000000000000001</v>
          </cell>
        </row>
        <row r="958">
          <cell r="A958" t="str">
            <v>양수02</v>
          </cell>
          <cell r="B958" t="str">
            <v>양수기</v>
          </cell>
          <cell r="C958" t="str">
            <v>2Hp</v>
          </cell>
          <cell r="D958" t="str">
            <v>대</v>
          </cell>
          <cell r="E958">
            <v>24000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3375</v>
          </cell>
          <cell r="L958">
            <v>6000</v>
          </cell>
          <cell r="M958">
            <v>1000</v>
          </cell>
          <cell r="N958">
            <v>0.9</v>
          </cell>
          <cell r="O958">
            <v>0.6</v>
          </cell>
          <cell r="P958">
            <v>0.14000000000000001</v>
          </cell>
        </row>
        <row r="959">
          <cell r="A959" t="str">
            <v>엔양045</v>
          </cell>
          <cell r="B959" t="str">
            <v>엔진양수기</v>
          </cell>
          <cell r="C959" t="str">
            <v>4.5Hp,3"</v>
          </cell>
          <cell r="D959" t="str">
            <v>대</v>
          </cell>
          <cell r="E959">
            <v>182000</v>
          </cell>
          <cell r="F959">
            <v>20</v>
          </cell>
          <cell r="G959">
            <v>0.9</v>
          </cell>
          <cell r="H959">
            <v>0</v>
          </cell>
          <cell r="I959">
            <v>0</v>
          </cell>
          <cell r="J959">
            <v>0</v>
          </cell>
          <cell r="K959">
            <v>3432</v>
          </cell>
          <cell r="L959">
            <v>7000</v>
          </cell>
          <cell r="M959">
            <v>1000</v>
          </cell>
          <cell r="N959">
            <v>0.9</v>
          </cell>
          <cell r="O959">
            <v>0.9</v>
          </cell>
          <cell r="P959">
            <v>0.14000000000000001</v>
          </cell>
        </row>
        <row r="960">
          <cell r="A960" t="str">
            <v>트럭01</v>
          </cell>
          <cell r="B960" t="str">
            <v>리프트트럭</v>
          </cell>
          <cell r="C960" t="str">
            <v>2.0TON</v>
          </cell>
          <cell r="D960" t="str">
            <v>대</v>
          </cell>
          <cell r="E960">
            <v>9990000</v>
          </cell>
          <cell r="F960">
            <v>35</v>
          </cell>
          <cell r="G960">
            <v>5</v>
          </cell>
          <cell r="H960">
            <v>1</v>
          </cell>
          <cell r="I960">
            <v>0</v>
          </cell>
          <cell r="J960">
            <v>0</v>
          </cell>
          <cell r="K960">
            <v>2361</v>
          </cell>
          <cell r="L960">
            <v>9000</v>
          </cell>
          <cell r="M960">
            <v>1500</v>
          </cell>
          <cell r="N960">
            <v>0.9</v>
          </cell>
          <cell r="O960">
            <v>0.7</v>
          </cell>
          <cell r="P960">
            <v>0.14000000000000001</v>
          </cell>
        </row>
        <row r="961">
          <cell r="A961" t="str">
            <v>연막..</v>
          </cell>
          <cell r="B961" t="str">
            <v>연막소독기</v>
          </cell>
          <cell r="C961" t="str">
            <v>트력적재형,분무기겸용</v>
          </cell>
          <cell r="D961" t="str">
            <v>대</v>
          </cell>
          <cell r="E961">
            <v>1800000</v>
          </cell>
          <cell r="F961">
            <v>20</v>
          </cell>
          <cell r="G961">
            <v>3.3</v>
          </cell>
          <cell r="H961">
            <v>0</v>
          </cell>
          <cell r="I961">
            <v>0</v>
          </cell>
          <cell r="J961">
            <v>0</v>
          </cell>
          <cell r="K961">
            <v>3432</v>
          </cell>
          <cell r="L961">
            <v>7000</v>
          </cell>
          <cell r="M961">
            <v>1000</v>
          </cell>
          <cell r="N961">
            <v>0.9</v>
          </cell>
          <cell r="O961">
            <v>0.9</v>
          </cell>
          <cell r="P961">
            <v>0.14000000000000001</v>
          </cell>
        </row>
        <row r="962">
          <cell r="A962" t="str">
            <v>도청..</v>
          </cell>
          <cell r="B962" t="str">
            <v>도로청소차</v>
          </cell>
          <cell r="C962" t="str">
            <v>6㎥,양흡입,옵션포함</v>
          </cell>
          <cell r="D962" t="str">
            <v>대</v>
          </cell>
          <cell r="E962">
            <v>131000000</v>
          </cell>
          <cell r="F962">
            <v>35</v>
          </cell>
          <cell r="G962">
            <v>12.1</v>
          </cell>
          <cell r="H962">
            <v>1</v>
          </cell>
          <cell r="I962">
            <v>0</v>
          </cell>
          <cell r="J962">
            <v>0</v>
          </cell>
          <cell r="K962">
            <v>2361</v>
          </cell>
          <cell r="L962">
            <v>9000</v>
          </cell>
          <cell r="M962">
            <v>1500</v>
          </cell>
          <cell r="N962">
            <v>0.9</v>
          </cell>
          <cell r="O962">
            <v>0.7</v>
          </cell>
          <cell r="P962">
            <v>0.14000000000000001</v>
          </cell>
        </row>
        <row r="963">
          <cell r="A963" t="str">
            <v>트탑크5</v>
          </cell>
          <cell r="B963" t="str">
            <v>트럭탑재형크레인</v>
          </cell>
          <cell r="C963" t="str">
            <v>5ton</v>
          </cell>
          <cell r="D963" t="str">
            <v>대</v>
          </cell>
          <cell r="E963">
            <v>12000000</v>
          </cell>
          <cell r="F963">
            <v>20</v>
          </cell>
          <cell r="G963">
            <v>6.4</v>
          </cell>
          <cell r="H963">
            <v>1</v>
          </cell>
          <cell r="I963">
            <v>0</v>
          </cell>
          <cell r="J963">
            <v>0</v>
          </cell>
          <cell r="K963">
            <v>2787</v>
          </cell>
          <cell r="L963">
            <v>7000</v>
          </cell>
          <cell r="M963">
            <v>1000</v>
          </cell>
          <cell r="N963">
            <v>0.9</v>
          </cell>
          <cell r="O963">
            <v>0.45</v>
          </cell>
          <cell r="P963">
            <v>0.14000000000000001</v>
          </cell>
        </row>
        <row r="964">
          <cell r="A964" t="str">
            <v>트탑크2</v>
          </cell>
          <cell r="B964" t="str">
            <v>트럭탑재형크레인</v>
          </cell>
          <cell r="C964" t="str">
            <v>2ton</v>
          </cell>
          <cell r="D964" t="str">
            <v>대</v>
          </cell>
          <cell r="E964">
            <v>6500000</v>
          </cell>
          <cell r="F964">
            <v>20</v>
          </cell>
          <cell r="G964">
            <v>3.6</v>
          </cell>
          <cell r="H964">
            <v>1</v>
          </cell>
          <cell r="I964">
            <v>0</v>
          </cell>
          <cell r="J964">
            <v>0</v>
          </cell>
          <cell r="K964">
            <v>2787</v>
          </cell>
          <cell r="L964">
            <v>7000</v>
          </cell>
          <cell r="M964">
            <v>1000</v>
          </cell>
          <cell r="N964">
            <v>0.9</v>
          </cell>
          <cell r="O964">
            <v>0.45</v>
          </cell>
          <cell r="P964">
            <v>0.14000000000000001</v>
          </cell>
        </row>
        <row r="965">
          <cell r="A965" t="str">
            <v>J차..</v>
          </cell>
          <cell r="B965" t="str">
            <v>Jeep차</v>
          </cell>
          <cell r="C965" t="str">
            <v>코란도601(디젤)</v>
          </cell>
          <cell r="D965" t="str">
            <v>대</v>
          </cell>
          <cell r="E965">
            <v>14540000</v>
          </cell>
          <cell r="F965">
            <v>35</v>
          </cell>
          <cell r="G965">
            <v>2</v>
          </cell>
          <cell r="H965">
            <v>1</v>
          </cell>
          <cell r="I965">
            <v>0</v>
          </cell>
          <cell r="J965">
            <v>0</v>
          </cell>
          <cell r="K965">
            <v>2361</v>
          </cell>
          <cell r="L965">
            <v>9000</v>
          </cell>
          <cell r="M965">
            <v>1500</v>
          </cell>
          <cell r="N965">
            <v>0.9</v>
          </cell>
          <cell r="O965">
            <v>0.7</v>
          </cell>
          <cell r="P965">
            <v>0.14000000000000001</v>
          </cell>
        </row>
        <row r="966">
          <cell r="A966" t="str">
            <v>모터25</v>
          </cell>
          <cell r="B966" t="str">
            <v>모터</v>
          </cell>
          <cell r="C966" t="str">
            <v>25Hp</v>
          </cell>
          <cell r="D966" t="str">
            <v>대</v>
          </cell>
          <cell r="E966" t="str">
            <v>$719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1848</v>
          </cell>
          <cell r="L966">
            <v>11000</v>
          </cell>
          <cell r="M966">
            <v>1100</v>
          </cell>
          <cell r="N966">
            <v>0.9</v>
          </cell>
          <cell r="O966">
            <v>0.3</v>
          </cell>
          <cell r="P966">
            <v>0.14000000000000001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K2" t="str">
            <v>모자양</v>
          </cell>
          <cell r="L2">
            <v>0.85</v>
          </cell>
        </row>
        <row r="3">
          <cell r="K3" t="str">
            <v>모자보</v>
          </cell>
          <cell r="L3">
            <v>0.7</v>
          </cell>
        </row>
        <row r="4">
          <cell r="K4" t="str">
            <v>모자불</v>
          </cell>
          <cell r="L4">
            <v>0.55000000000000004</v>
          </cell>
        </row>
        <row r="5">
          <cell r="K5" t="str">
            <v>모흐양</v>
          </cell>
          <cell r="L5">
            <v>0.9</v>
          </cell>
        </row>
        <row r="6">
          <cell r="K6" t="str">
            <v>모흐보</v>
          </cell>
          <cell r="L6">
            <v>0.75</v>
          </cell>
        </row>
        <row r="7">
          <cell r="K7" t="str">
            <v>모흐불</v>
          </cell>
          <cell r="L7">
            <v>0.6</v>
          </cell>
        </row>
        <row r="8">
          <cell r="K8" t="str">
            <v>사자양</v>
          </cell>
          <cell r="L8">
            <v>0.85</v>
          </cell>
        </row>
        <row r="9">
          <cell r="K9" t="str">
            <v>사자보</v>
          </cell>
          <cell r="L9">
            <v>0.7</v>
          </cell>
        </row>
        <row r="10">
          <cell r="K10" t="str">
            <v>사자불</v>
          </cell>
          <cell r="L10">
            <v>0.55000000000000004</v>
          </cell>
        </row>
        <row r="11">
          <cell r="K11" t="str">
            <v>사흐양</v>
          </cell>
          <cell r="L11">
            <v>0.9</v>
          </cell>
        </row>
        <row r="12">
          <cell r="K12" t="str">
            <v>사흐보</v>
          </cell>
          <cell r="L12">
            <v>0.75</v>
          </cell>
        </row>
        <row r="13">
          <cell r="K13" t="str">
            <v>사흐불</v>
          </cell>
          <cell r="L13">
            <v>0.6</v>
          </cell>
        </row>
        <row r="14">
          <cell r="K14" t="str">
            <v>자자양</v>
          </cell>
          <cell r="L14">
            <v>0.75</v>
          </cell>
        </row>
        <row r="15">
          <cell r="K15" t="str">
            <v>자자보</v>
          </cell>
          <cell r="L15">
            <v>0.6</v>
          </cell>
        </row>
        <row r="16">
          <cell r="K16" t="str">
            <v>자자불</v>
          </cell>
          <cell r="L16">
            <v>0.45</v>
          </cell>
        </row>
        <row r="17">
          <cell r="K17" t="str">
            <v>자흐양</v>
          </cell>
          <cell r="L17">
            <v>0.8</v>
          </cell>
        </row>
        <row r="18">
          <cell r="K18" t="str">
            <v>자흐보</v>
          </cell>
          <cell r="L18">
            <v>0.65</v>
          </cell>
        </row>
        <row r="19">
          <cell r="K19" t="str">
            <v>자흐불</v>
          </cell>
          <cell r="L19">
            <v>0.5</v>
          </cell>
        </row>
        <row r="20">
          <cell r="K20" t="str">
            <v>점자양</v>
          </cell>
          <cell r="L20">
            <v>0.75</v>
          </cell>
        </row>
        <row r="21">
          <cell r="K21" t="str">
            <v>점자보</v>
          </cell>
          <cell r="L21">
            <v>0.6</v>
          </cell>
        </row>
        <row r="22">
          <cell r="K22" t="str">
            <v>점자불</v>
          </cell>
          <cell r="L22">
            <v>0.45</v>
          </cell>
        </row>
        <row r="23">
          <cell r="K23" t="str">
            <v>점흐양</v>
          </cell>
          <cell r="L23">
            <v>0.8</v>
          </cell>
        </row>
        <row r="24">
          <cell r="K24" t="str">
            <v>점흐보</v>
          </cell>
          <cell r="L24">
            <v>0.65</v>
          </cell>
        </row>
        <row r="25">
          <cell r="K25" t="str">
            <v>점흐불</v>
          </cell>
          <cell r="L25">
            <v>0.5</v>
          </cell>
        </row>
        <row r="26">
          <cell r="K26" t="str">
            <v>파자양</v>
          </cell>
          <cell r="L26" t="str">
            <v>값 없음</v>
          </cell>
        </row>
        <row r="27">
          <cell r="K27" t="str">
            <v>파자보</v>
          </cell>
          <cell r="L27" t="str">
            <v>값 없음</v>
          </cell>
        </row>
        <row r="28">
          <cell r="K28" t="str">
            <v>파자불</v>
          </cell>
          <cell r="L28" t="str">
            <v>값 없음</v>
          </cell>
        </row>
        <row r="29">
          <cell r="K29" t="str">
            <v>파흐양</v>
          </cell>
          <cell r="L29" t="str">
            <v>값 없음</v>
          </cell>
        </row>
        <row r="30">
          <cell r="K30" t="str">
            <v>파흐보</v>
          </cell>
          <cell r="L30">
            <v>0.45</v>
          </cell>
        </row>
        <row r="31">
          <cell r="K31" t="str">
            <v>파흐불</v>
          </cell>
          <cell r="L31">
            <v>0.35</v>
          </cell>
        </row>
        <row r="32">
          <cell r="K32" t="str">
            <v>1자양</v>
          </cell>
          <cell r="L32">
            <v>0.7</v>
          </cell>
        </row>
        <row r="33">
          <cell r="K33" t="str">
            <v>1자보</v>
          </cell>
          <cell r="L33">
            <v>0.55000000000000004</v>
          </cell>
        </row>
        <row r="34">
          <cell r="K34" t="str">
            <v>1자불</v>
          </cell>
          <cell r="L34">
            <v>0.4</v>
          </cell>
        </row>
        <row r="35">
          <cell r="K35" t="str">
            <v>1흐양</v>
          </cell>
          <cell r="L35">
            <v>0.75</v>
          </cell>
        </row>
        <row r="36">
          <cell r="K36" t="str">
            <v>1흐보</v>
          </cell>
          <cell r="L36">
            <v>0.6</v>
          </cell>
        </row>
        <row r="37">
          <cell r="K37" t="str">
            <v>1흐불</v>
          </cell>
          <cell r="L37">
            <v>0.45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감리집계"/>
      <sheetName val="감리산출기초"/>
      <sheetName val="원가(보고서)"/>
      <sheetName val="원가"/>
      <sheetName val="총괄표"/>
      <sheetName val="48단가"/>
      <sheetName val="49단가"/>
      <sheetName val="22단가"/>
      <sheetName val="48산출"/>
      <sheetName val="49산출"/>
      <sheetName val="22산출"/>
      <sheetName val="자재단가"/>
      <sheetName val="노임단가"/>
      <sheetName val="원가산출근거"/>
      <sheetName val="산출근거"/>
      <sheetName val="총괄표 (2)"/>
      <sheetName val="48단가 (2)"/>
      <sheetName val="49단가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단   가   산   출   서</v>
          </cell>
        </row>
        <row r="2">
          <cell r="C2" t="str">
            <v>공사(용역)종류</v>
          </cell>
          <cell r="D2" t="str">
            <v>규      격</v>
          </cell>
          <cell r="E2" t="str">
            <v>단위</v>
          </cell>
          <cell r="F2" t="str">
            <v>수 량</v>
          </cell>
          <cell r="G2" t="str">
            <v>재   료   비</v>
          </cell>
          <cell r="I2" t="str">
            <v>노   무   비</v>
          </cell>
          <cell r="K2" t="str">
            <v>경       비</v>
          </cell>
          <cell r="M2" t="str">
            <v>계</v>
          </cell>
          <cell r="O2" t="str">
            <v>기사</v>
          </cell>
        </row>
        <row r="3">
          <cell r="G3" t="str">
            <v>단 가</v>
          </cell>
          <cell r="H3" t="str">
            <v>금  액</v>
          </cell>
          <cell r="I3" t="str">
            <v>단  가</v>
          </cell>
          <cell r="J3" t="str">
            <v>금  액</v>
          </cell>
          <cell r="K3" t="str">
            <v>단  가</v>
          </cell>
          <cell r="L3" t="str">
            <v>금  액</v>
          </cell>
          <cell r="M3" t="str">
            <v>단 가</v>
          </cell>
          <cell r="N3" t="str">
            <v>금  액</v>
          </cell>
        </row>
        <row r="4">
          <cell r="C4" t="str">
            <v>49. 전력기기</v>
          </cell>
        </row>
        <row r="5">
          <cell r="A5">
            <v>49</v>
          </cell>
          <cell r="B5" t="str">
            <v>49. 배관,배선 신설</v>
          </cell>
          <cell r="C5" t="str">
            <v>49. 배관,배선 신설</v>
          </cell>
          <cell r="D5" t="str">
            <v>각  종</v>
          </cell>
          <cell r="E5" t="str">
            <v>식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</row>
        <row r="6">
          <cell r="A6">
            <v>0</v>
          </cell>
          <cell r="B6" t="e">
            <v>#N/A</v>
          </cell>
          <cell r="C6" t="str">
            <v>가) 재 료 비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0</v>
          </cell>
          <cell r="B7">
            <v>224</v>
          </cell>
          <cell r="C7" t="str">
            <v xml:space="preserve"> 경질비닐전선관</v>
          </cell>
          <cell r="D7" t="str">
            <v xml:space="preserve"> HI 28C</v>
          </cell>
          <cell r="E7" t="str">
            <v>m</v>
          </cell>
          <cell r="F7">
            <v>396</v>
          </cell>
          <cell r="G7">
            <v>610</v>
          </cell>
          <cell r="H7">
            <v>241560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610</v>
          </cell>
          <cell r="N7">
            <v>241560</v>
          </cell>
          <cell r="O7">
            <v>0</v>
          </cell>
        </row>
        <row r="8">
          <cell r="A8">
            <v>0</v>
          </cell>
          <cell r="B8">
            <v>201</v>
          </cell>
          <cell r="C8" t="str">
            <v xml:space="preserve"> 6.6kV 가교PE케이블</v>
          </cell>
          <cell r="D8" t="str">
            <v xml:space="preserve"> 6.9kV CV 100㎟/1C</v>
          </cell>
          <cell r="E8" t="str">
            <v>m</v>
          </cell>
          <cell r="F8">
            <v>1096</v>
          </cell>
          <cell r="G8">
            <v>0</v>
          </cell>
          <cell r="H8" t="str">
            <v>관  급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O8">
            <v>0</v>
          </cell>
        </row>
        <row r="9">
          <cell r="A9">
            <v>0</v>
          </cell>
          <cell r="B9">
            <v>207</v>
          </cell>
          <cell r="C9" t="str">
            <v xml:space="preserve"> 600V 가교PE케이블</v>
          </cell>
          <cell r="D9" t="str">
            <v xml:space="preserve"> CV 60㎟/1C</v>
          </cell>
          <cell r="E9" t="str">
            <v>m</v>
          </cell>
          <cell r="F9">
            <v>436</v>
          </cell>
          <cell r="G9">
            <v>2272</v>
          </cell>
          <cell r="H9">
            <v>990592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2272</v>
          </cell>
          <cell r="N9">
            <v>990592</v>
          </cell>
          <cell r="O9">
            <v>0</v>
          </cell>
        </row>
        <row r="10">
          <cell r="A10">
            <v>0</v>
          </cell>
          <cell r="B10">
            <v>202</v>
          </cell>
          <cell r="C10" t="str">
            <v xml:space="preserve"> 600V 가교PE케이블</v>
          </cell>
          <cell r="D10" t="str">
            <v xml:space="preserve"> CV 5.5㎟/1C</v>
          </cell>
          <cell r="E10" t="str">
            <v>m</v>
          </cell>
          <cell r="F10">
            <v>133</v>
          </cell>
          <cell r="G10">
            <v>315</v>
          </cell>
          <cell r="H10">
            <v>41895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315</v>
          </cell>
          <cell r="N10">
            <v>41895</v>
          </cell>
          <cell r="O10">
            <v>0</v>
          </cell>
        </row>
        <row r="11">
          <cell r="A11">
            <v>0</v>
          </cell>
          <cell r="B11">
            <v>222</v>
          </cell>
          <cell r="C11" t="str">
            <v xml:space="preserve"> 접지용전선</v>
          </cell>
          <cell r="D11" t="str">
            <v xml:space="preserve"> GV 80㎟</v>
          </cell>
          <cell r="E11" t="str">
            <v>m</v>
          </cell>
          <cell r="F11">
            <v>426</v>
          </cell>
          <cell r="G11">
            <v>3757</v>
          </cell>
          <cell r="H11">
            <v>1600482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3757</v>
          </cell>
          <cell r="N11">
            <v>1600482</v>
          </cell>
          <cell r="O11">
            <v>0</v>
          </cell>
        </row>
        <row r="12">
          <cell r="A12">
            <v>0</v>
          </cell>
          <cell r="B12">
            <v>221</v>
          </cell>
          <cell r="C12" t="str">
            <v xml:space="preserve"> 접지용전선</v>
          </cell>
          <cell r="D12" t="str">
            <v xml:space="preserve"> GV 60㎟</v>
          </cell>
          <cell r="E12" t="str">
            <v>m</v>
          </cell>
          <cell r="F12">
            <v>473</v>
          </cell>
          <cell r="G12">
            <v>2357</v>
          </cell>
          <cell r="H12">
            <v>1114861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2357</v>
          </cell>
          <cell r="N12">
            <v>1114861</v>
          </cell>
          <cell r="O12">
            <v>0</v>
          </cell>
        </row>
        <row r="13">
          <cell r="A13">
            <v>0</v>
          </cell>
          <cell r="B13">
            <v>220</v>
          </cell>
          <cell r="C13" t="str">
            <v xml:space="preserve"> 접지용전선</v>
          </cell>
          <cell r="D13" t="str">
            <v xml:space="preserve"> GV 38㎟</v>
          </cell>
          <cell r="E13" t="str">
            <v>m</v>
          </cell>
          <cell r="F13">
            <v>277</v>
          </cell>
          <cell r="G13">
            <v>1525</v>
          </cell>
          <cell r="H13">
            <v>422425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1525</v>
          </cell>
          <cell r="N13">
            <v>422425</v>
          </cell>
          <cell r="O13">
            <v>0</v>
          </cell>
        </row>
        <row r="14">
          <cell r="A14">
            <v>0</v>
          </cell>
          <cell r="B14">
            <v>216</v>
          </cell>
          <cell r="C14" t="str">
            <v xml:space="preserve"> 접지용전선</v>
          </cell>
          <cell r="D14" t="str">
            <v xml:space="preserve"> BC 60㎟</v>
          </cell>
          <cell r="E14" t="str">
            <v>m</v>
          </cell>
          <cell r="F14">
            <v>1019</v>
          </cell>
          <cell r="G14">
            <v>1910</v>
          </cell>
          <cell r="H14">
            <v>1946290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1910</v>
          </cell>
          <cell r="N14">
            <v>1946290</v>
          </cell>
          <cell r="O14">
            <v>0</v>
          </cell>
        </row>
        <row r="15">
          <cell r="A15">
            <v>0</v>
          </cell>
          <cell r="B15">
            <v>214</v>
          </cell>
          <cell r="C15" t="str">
            <v xml:space="preserve"> 통신케이블</v>
          </cell>
          <cell r="D15" t="str">
            <v xml:space="preserve"> RS 232C 4.27㎟/4C</v>
          </cell>
          <cell r="E15" t="str">
            <v>m</v>
          </cell>
          <cell r="F15">
            <v>139</v>
          </cell>
          <cell r="G15">
            <v>2500</v>
          </cell>
          <cell r="H15">
            <v>347500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2500</v>
          </cell>
          <cell r="N15">
            <v>347500</v>
          </cell>
          <cell r="O15">
            <v>0</v>
          </cell>
        </row>
        <row r="16">
          <cell r="A16">
            <v>0</v>
          </cell>
          <cell r="B16">
            <v>212</v>
          </cell>
          <cell r="C16" t="str">
            <v xml:space="preserve"> 제어용케이블</v>
          </cell>
          <cell r="D16" t="str">
            <v xml:space="preserve"> CVV-SB 2.0㎟/4C</v>
          </cell>
          <cell r="E16" t="str">
            <v>m</v>
          </cell>
          <cell r="F16">
            <v>133</v>
          </cell>
          <cell r="G16">
            <v>979</v>
          </cell>
          <cell r="H16">
            <v>130207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979</v>
          </cell>
          <cell r="N16">
            <v>130207</v>
          </cell>
          <cell r="O16">
            <v>0</v>
          </cell>
        </row>
        <row r="17">
          <cell r="A17">
            <v>0</v>
          </cell>
          <cell r="B17">
            <v>261</v>
          </cell>
          <cell r="C17" t="str">
            <v xml:space="preserve"> 접속장비</v>
          </cell>
          <cell r="D17" t="str">
            <v xml:space="preserve"> 6.9kV 60㎟/1C(단말)</v>
          </cell>
          <cell r="E17" t="str">
            <v>조</v>
          </cell>
          <cell r="F17">
            <v>52</v>
          </cell>
          <cell r="G17">
            <v>0</v>
          </cell>
          <cell r="H17" t="str">
            <v>관  급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O17">
            <v>0</v>
          </cell>
        </row>
        <row r="18">
          <cell r="A18">
            <v>0</v>
          </cell>
          <cell r="B18">
            <v>269</v>
          </cell>
          <cell r="C18" t="str">
            <v xml:space="preserve"> 압착터미날</v>
          </cell>
          <cell r="D18" t="str">
            <v xml:space="preserve"> 60㎟</v>
          </cell>
          <cell r="E18" t="str">
            <v>개</v>
          </cell>
          <cell r="F18">
            <v>112</v>
          </cell>
          <cell r="G18">
            <v>230</v>
          </cell>
          <cell r="H18">
            <v>25760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230</v>
          </cell>
          <cell r="N18">
            <v>25760</v>
          </cell>
          <cell r="O18">
            <v>0</v>
          </cell>
        </row>
        <row r="19">
          <cell r="A19">
            <v>0</v>
          </cell>
          <cell r="B19">
            <v>268</v>
          </cell>
          <cell r="C19" t="str">
            <v xml:space="preserve"> 압착터미날</v>
          </cell>
          <cell r="D19" t="str">
            <v>38㎟</v>
          </cell>
          <cell r="E19" t="str">
            <v>개</v>
          </cell>
          <cell r="F19">
            <v>64</v>
          </cell>
          <cell r="G19">
            <v>88</v>
          </cell>
          <cell r="H19">
            <v>5632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88</v>
          </cell>
          <cell r="N19">
            <v>5632</v>
          </cell>
          <cell r="O19">
            <v>0</v>
          </cell>
        </row>
        <row r="20">
          <cell r="A20">
            <v>0</v>
          </cell>
          <cell r="B20">
            <v>295</v>
          </cell>
          <cell r="C20" t="str">
            <v xml:space="preserve"> "C"TYPE 접지크램프</v>
          </cell>
          <cell r="D20" t="str">
            <v xml:space="preserve"> 100㎟x60(38)㎟</v>
          </cell>
          <cell r="E20" t="str">
            <v>개</v>
          </cell>
          <cell r="F20">
            <v>21</v>
          </cell>
          <cell r="G20">
            <v>1500</v>
          </cell>
          <cell r="H20">
            <v>31500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1500</v>
          </cell>
          <cell r="N20">
            <v>31500</v>
          </cell>
          <cell r="O20">
            <v>0</v>
          </cell>
        </row>
        <row r="21">
          <cell r="A21">
            <v>0</v>
          </cell>
          <cell r="B21">
            <v>296</v>
          </cell>
          <cell r="C21" t="str">
            <v xml:space="preserve"> "C"TYPE 접지크램프</v>
          </cell>
          <cell r="D21" t="str">
            <v xml:space="preserve"> 38㎟x38(22)㎟</v>
          </cell>
          <cell r="E21" t="str">
            <v>개</v>
          </cell>
          <cell r="F21">
            <v>455</v>
          </cell>
          <cell r="G21">
            <v>1200</v>
          </cell>
          <cell r="H21">
            <v>546000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1200</v>
          </cell>
          <cell r="N21">
            <v>546000</v>
          </cell>
          <cell r="O21">
            <v>0</v>
          </cell>
        </row>
        <row r="22">
          <cell r="A22">
            <v>0</v>
          </cell>
          <cell r="B22">
            <v>542</v>
          </cell>
          <cell r="C22" t="str">
            <v xml:space="preserve"> 접지분기슬리브</v>
          </cell>
          <cell r="D22" t="str">
            <v xml:space="preserve"> 100㎟</v>
          </cell>
          <cell r="E22" t="str">
            <v>개</v>
          </cell>
          <cell r="F22">
            <v>4</v>
          </cell>
          <cell r="G22">
            <v>930</v>
          </cell>
          <cell r="H22">
            <v>3720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930</v>
          </cell>
          <cell r="N22">
            <v>3720</v>
          </cell>
          <cell r="O22">
            <v>0</v>
          </cell>
        </row>
        <row r="23">
          <cell r="A23">
            <v>0</v>
          </cell>
          <cell r="B23">
            <v>541</v>
          </cell>
          <cell r="C23" t="str">
            <v xml:space="preserve"> 접지분기슬리브</v>
          </cell>
          <cell r="D23" t="str">
            <v xml:space="preserve"> 60㎟</v>
          </cell>
          <cell r="E23" t="str">
            <v>개</v>
          </cell>
          <cell r="F23">
            <v>4</v>
          </cell>
          <cell r="G23">
            <v>690</v>
          </cell>
          <cell r="H23">
            <v>2760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690</v>
          </cell>
          <cell r="N23">
            <v>2760</v>
          </cell>
          <cell r="O23">
            <v>0</v>
          </cell>
        </row>
        <row r="24">
          <cell r="A24">
            <v>0</v>
          </cell>
          <cell r="B24">
            <v>294</v>
          </cell>
          <cell r="C24" t="str">
            <v xml:space="preserve"> 접지동봉</v>
          </cell>
          <cell r="D24" t="str">
            <v xml:space="preserve"> 14.2Φx 1575mm</v>
          </cell>
          <cell r="E24" t="str">
            <v>개</v>
          </cell>
          <cell r="F24">
            <v>28</v>
          </cell>
          <cell r="G24">
            <v>275000</v>
          </cell>
          <cell r="H24">
            <v>7700000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275000</v>
          </cell>
          <cell r="N24">
            <v>7700000</v>
          </cell>
          <cell r="O24">
            <v>0</v>
          </cell>
        </row>
        <row r="25">
          <cell r="A25">
            <v>0</v>
          </cell>
          <cell r="B25">
            <v>264</v>
          </cell>
          <cell r="C25" t="str">
            <v xml:space="preserve"> 동관단자</v>
          </cell>
          <cell r="D25" t="str">
            <v xml:space="preserve"> 60㎟(2HOLE)</v>
          </cell>
          <cell r="E25" t="str">
            <v>개</v>
          </cell>
          <cell r="F25">
            <v>56</v>
          </cell>
          <cell r="G25">
            <v>1050</v>
          </cell>
          <cell r="H25">
            <v>58800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1050</v>
          </cell>
          <cell r="N25">
            <v>58800</v>
          </cell>
          <cell r="O25">
            <v>0</v>
          </cell>
        </row>
        <row r="26">
          <cell r="A26">
            <v>0</v>
          </cell>
          <cell r="B26">
            <v>557</v>
          </cell>
          <cell r="C26" t="str">
            <v xml:space="preserve"> 접지동봉</v>
          </cell>
          <cell r="D26" t="str">
            <v xml:space="preserve"> 14Φx 1000mm</v>
          </cell>
          <cell r="E26" t="str">
            <v>개</v>
          </cell>
          <cell r="F26">
            <v>7</v>
          </cell>
          <cell r="G26">
            <v>3000</v>
          </cell>
          <cell r="H26">
            <v>21000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3000</v>
          </cell>
          <cell r="N26">
            <v>21000</v>
          </cell>
          <cell r="O26">
            <v>0</v>
          </cell>
        </row>
        <row r="27">
          <cell r="C27" t="str">
            <v>전선관 부속품비</v>
          </cell>
          <cell r="D27" t="str">
            <v>전선관의 15%</v>
          </cell>
          <cell r="E27" t="str">
            <v>식</v>
          </cell>
          <cell r="F27">
            <v>1</v>
          </cell>
          <cell r="G27">
            <v>36234</v>
          </cell>
          <cell r="H27">
            <v>36234</v>
          </cell>
          <cell r="M27">
            <v>36234</v>
          </cell>
          <cell r="N27">
            <v>36234</v>
          </cell>
        </row>
        <row r="28">
          <cell r="C28" t="str">
            <v>잡재료비</v>
          </cell>
          <cell r="D28" t="str">
            <v>배관배선의 2%</v>
          </cell>
          <cell r="E28" t="str">
            <v>식</v>
          </cell>
          <cell r="F28">
            <v>1</v>
          </cell>
          <cell r="G28">
            <v>136716</v>
          </cell>
          <cell r="H28">
            <v>136716</v>
          </cell>
          <cell r="M28">
            <v>136716</v>
          </cell>
          <cell r="N28">
            <v>136716</v>
          </cell>
        </row>
        <row r="30">
          <cell r="A30">
            <v>0</v>
          </cell>
          <cell r="B30">
            <v>61</v>
          </cell>
          <cell r="C30" t="str">
            <v>나) 노 무 비</v>
          </cell>
          <cell r="D30" t="str">
            <v>고압케이블전공</v>
          </cell>
          <cell r="E30" t="str">
            <v>인</v>
          </cell>
          <cell r="F30">
            <v>214.34</v>
          </cell>
          <cell r="G30">
            <v>0</v>
          </cell>
          <cell r="H30">
            <v>0</v>
          </cell>
          <cell r="I30">
            <v>89217</v>
          </cell>
          <cell r="J30">
            <v>19122771</v>
          </cell>
          <cell r="K30">
            <v>0</v>
          </cell>
          <cell r="L30">
            <v>0</v>
          </cell>
          <cell r="M30">
            <v>89217</v>
          </cell>
          <cell r="N30">
            <v>19122771</v>
          </cell>
          <cell r="O30">
            <v>0</v>
          </cell>
        </row>
        <row r="31">
          <cell r="A31">
            <v>0</v>
          </cell>
          <cell r="B31">
            <v>62</v>
          </cell>
          <cell r="C31">
            <v>0</v>
          </cell>
          <cell r="D31" t="str">
            <v>저압케이블전공</v>
          </cell>
          <cell r="E31" t="str">
            <v>인</v>
          </cell>
          <cell r="F31">
            <v>111.42</v>
          </cell>
          <cell r="G31">
            <v>0</v>
          </cell>
          <cell r="H31">
            <v>0</v>
          </cell>
          <cell r="I31">
            <v>73973</v>
          </cell>
          <cell r="J31">
            <v>8242071</v>
          </cell>
          <cell r="K31">
            <v>0</v>
          </cell>
          <cell r="L31">
            <v>0</v>
          </cell>
          <cell r="M31">
            <v>73973</v>
          </cell>
          <cell r="N31">
            <v>8242071</v>
          </cell>
          <cell r="O31">
            <v>0</v>
          </cell>
        </row>
        <row r="32">
          <cell r="A32">
            <v>0</v>
          </cell>
          <cell r="B32">
            <v>59</v>
          </cell>
          <cell r="C32">
            <v>0</v>
          </cell>
          <cell r="D32" t="str">
            <v>내 선 전 공</v>
          </cell>
          <cell r="E32" t="str">
            <v>인</v>
          </cell>
          <cell r="F32">
            <v>88.65</v>
          </cell>
          <cell r="G32">
            <v>0</v>
          </cell>
          <cell r="H32">
            <v>0</v>
          </cell>
          <cell r="I32">
            <v>56143</v>
          </cell>
          <cell r="J32">
            <v>4977076</v>
          </cell>
          <cell r="K32">
            <v>0</v>
          </cell>
          <cell r="L32">
            <v>0</v>
          </cell>
          <cell r="M32">
            <v>56143</v>
          </cell>
          <cell r="N32">
            <v>4977076</v>
          </cell>
          <cell r="O32">
            <v>0</v>
          </cell>
        </row>
        <row r="33">
          <cell r="A33">
            <v>0</v>
          </cell>
          <cell r="B33">
            <v>56</v>
          </cell>
          <cell r="C33">
            <v>0</v>
          </cell>
          <cell r="D33" t="str">
            <v>배 전 전 공</v>
          </cell>
          <cell r="E33" t="str">
            <v>인</v>
          </cell>
          <cell r="F33">
            <v>0</v>
          </cell>
          <cell r="G33">
            <v>0</v>
          </cell>
          <cell r="H33">
            <v>0</v>
          </cell>
          <cell r="I33">
            <v>156907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0</v>
          </cell>
          <cell r="B34">
            <v>68</v>
          </cell>
          <cell r="C34">
            <v>0</v>
          </cell>
          <cell r="D34" t="str">
            <v>통신케이블공</v>
          </cell>
          <cell r="E34" t="str">
            <v>인</v>
          </cell>
          <cell r="F34">
            <v>1.9</v>
          </cell>
          <cell r="G34">
            <v>0</v>
          </cell>
          <cell r="H34">
            <v>0</v>
          </cell>
          <cell r="I34">
            <v>95424</v>
          </cell>
          <cell r="J34">
            <v>181305</v>
          </cell>
          <cell r="K34">
            <v>0</v>
          </cell>
          <cell r="L34">
            <v>0</v>
          </cell>
          <cell r="M34">
            <v>95424</v>
          </cell>
          <cell r="N34">
            <v>181305</v>
          </cell>
          <cell r="O34">
            <v>0</v>
          </cell>
        </row>
        <row r="35">
          <cell r="A35">
            <v>0</v>
          </cell>
          <cell r="B35">
            <v>74</v>
          </cell>
          <cell r="C35">
            <v>0</v>
          </cell>
          <cell r="D35" t="str">
            <v>보 통 인 부</v>
          </cell>
          <cell r="E35" t="str">
            <v>인</v>
          </cell>
          <cell r="F35">
            <v>3.5</v>
          </cell>
          <cell r="G35">
            <v>0</v>
          </cell>
          <cell r="H35">
            <v>0</v>
          </cell>
          <cell r="I35">
            <v>40922</v>
          </cell>
          <cell r="J35">
            <v>143227</v>
          </cell>
          <cell r="K35">
            <v>0</v>
          </cell>
          <cell r="L35">
            <v>0</v>
          </cell>
          <cell r="M35">
            <v>40922</v>
          </cell>
          <cell r="N35">
            <v>143227</v>
          </cell>
          <cell r="O35">
            <v>0</v>
          </cell>
        </row>
        <row r="36">
          <cell r="A36">
            <v>0</v>
          </cell>
          <cell r="B36" t="e">
            <v>#N/A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0</v>
          </cell>
          <cell r="B37">
            <v>61</v>
          </cell>
          <cell r="C37" t="str">
            <v>다) 공 구 손 료</v>
          </cell>
          <cell r="D37" t="str">
            <v>고압케이블전공</v>
          </cell>
          <cell r="E37" t="str">
            <v>인</v>
          </cell>
          <cell r="F37">
            <v>6.43</v>
          </cell>
          <cell r="G37">
            <v>0</v>
          </cell>
          <cell r="H37">
            <v>0</v>
          </cell>
          <cell r="J37">
            <v>0</v>
          </cell>
          <cell r="K37">
            <v>89217</v>
          </cell>
          <cell r="L37">
            <v>573665</v>
          </cell>
          <cell r="M37">
            <v>89217</v>
          </cell>
          <cell r="N37">
            <v>573665</v>
          </cell>
          <cell r="O37">
            <v>0</v>
          </cell>
        </row>
        <row r="38">
          <cell r="A38">
            <v>0</v>
          </cell>
          <cell r="B38">
            <v>62</v>
          </cell>
          <cell r="C38">
            <v>0</v>
          </cell>
          <cell r="D38" t="str">
            <v>저압케이블전공</v>
          </cell>
          <cell r="E38" t="str">
            <v>인</v>
          </cell>
          <cell r="F38">
            <v>3.34</v>
          </cell>
          <cell r="G38">
            <v>0</v>
          </cell>
          <cell r="H38">
            <v>0</v>
          </cell>
          <cell r="J38">
            <v>0</v>
          </cell>
          <cell r="K38">
            <v>73973</v>
          </cell>
          <cell r="L38">
            <v>247069</v>
          </cell>
          <cell r="M38">
            <v>73973</v>
          </cell>
          <cell r="N38">
            <v>247069</v>
          </cell>
          <cell r="O38">
            <v>0</v>
          </cell>
        </row>
        <row r="39">
          <cell r="A39">
            <v>0</v>
          </cell>
          <cell r="B39">
            <v>59</v>
          </cell>
          <cell r="C39">
            <v>0</v>
          </cell>
          <cell r="D39" t="str">
            <v>내 선 전 공</v>
          </cell>
          <cell r="E39" t="str">
            <v>인</v>
          </cell>
          <cell r="F39">
            <v>2.65</v>
          </cell>
          <cell r="G39">
            <v>0</v>
          </cell>
          <cell r="H39">
            <v>0</v>
          </cell>
          <cell r="J39">
            <v>0</v>
          </cell>
          <cell r="K39">
            <v>56143</v>
          </cell>
          <cell r="L39">
            <v>148778</v>
          </cell>
          <cell r="M39">
            <v>56143</v>
          </cell>
          <cell r="N39">
            <v>148778</v>
          </cell>
          <cell r="O39">
            <v>0</v>
          </cell>
        </row>
        <row r="40">
          <cell r="A40">
            <v>0</v>
          </cell>
          <cell r="B40">
            <v>56</v>
          </cell>
          <cell r="C40">
            <v>0</v>
          </cell>
          <cell r="D40" t="str">
            <v>배 전 전 공</v>
          </cell>
          <cell r="E40" t="str">
            <v>인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156907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0</v>
          </cell>
          <cell r="B41">
            <v>68</v>
          </cell>
          <cell r="C41">
            <v>0</v>
          </cell>
          <cell r="D41" t="str">
            <v>통신케이블공</v>
          </cell>
          <cell r="E41" t="str">
            <v>인</v>
          </cell>
          <cell r="F41">
            <v>0.05</v>
          </cell>
          <cell r="G41">
            <v>0</v>
          </cell>
          <cell r="H41">
            <v>0</v>
          </cell>
          <cell r="J41">
            <v>0</v>
          </cell>
          <cell r="K41">
            <v>95424</v>
          </cell>
          <cell r="L41">
            <v>4771</v>
          </cell>
          <cell r="M41">
            <v>95424</v>
          </cell>
          <cell r="N41">
            <v>4771</v>
          </cell>
          <cell r="O41">
            <v>0</v>
          </cell>
        </row>
        <row r="42">
          <cell r="A42">
            <v>0</v>
          </cell>
          <cell r="B42">
            <v>74</v>
          </cell>
          <cell r="C42">
            <v>0</v>
          </cell>
          <cell r="D42" t="str">
            <v>보 통 인 부</v>
          </cell>
          <cell r="E42" t="str">
            <v>인</v>
          </cell>
          <cell r="F42">
            <v>0.1</v>
          </cell>
          <cell r="G42">
            <v>0</v>
          </cell>
          <cell r="H42">
            <v>0</v>
          </cell>
          <cell r="J42">
            <v>0</v>
          </cell>
          <cell r="K42">
            <v>40922</v>
          </cell>
          <cell r="L42">
            <v>4092</v>
          </cell>
          <cell r="M42">
            <v>40922</v>
          </cell>
          <cell r="N42">
            <v>4092</v>
          </cell>
          <cell r="O42">
            <v>0</v>
          </cell>
        </row>
        <row r="49">
          <cell r="A49" t="str">
            <v>49S</v>
          </cell>
          <cell r="C49" t="str">
            <v>합     계</v>
          </cell>
          <cell r="H49">
            <v>15403934</v>
          </cell>
          <cell r="J49">
            <v>32666450</v>
          </cell>
          <cell r="L49">
            <v>978375</v>
          </cell>
          <cell r="N49">
            <v>49048759</v>
          </cell>
        </row>
        <row r="50">
          <cell r="A50">
            <v>50</v>
          </cell>
          <cell r="B50" t="str">
            <v>50. 배전반 신설</v>
          </cell>
          <cell r="C50" t="str">
            <v>50. 배전반 신설</v>
          </cell>
          <cell r="D50" t="str">
            <v>LBS 24kV 3P 600A</v>
          </cell>
          <cell r="E50" t="str">
            <v>조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1</v>
          </cell>
        </row>
        <row r="51">
          <cell r="A51">
            <v>0</v>
          </cell>
          <cell r="B51">
            <v>386</v>
          </cell>
          <cell r="C51" t="str">
            <v>가) 재 료 비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0</v>
          </cell>
          <cell r="B52">
            <v>58</v>
          </cell>
          <cell r="C52" t="str">
            <v xml:space="preserve"> 배전반</v>
          </cell>
          <cell r="D52" t="str">
            <v>LBS 24kV 3P 600A</v>
          </cell>
          <cell r="E52" t="str">
            <v>조</v>
          </cell>
          <cell r="F52">
            <v>1</v>
          </cell>
          <cell r="G52">
            <v>0</v>
          </cell>
          <cell r="H52" t="str">
            <v>관  급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O52" t="str">
            <v>전 3-59</v>
          </cell>
        </row>
        <row r="53">
          <cell r="A53">
            <v>0</v>
          </cell>
          <cell r="B53">
            <v>13</v>
          </cell>
          <cell r="C53">
            <v>0</v>
          </cell>
          <cell r="D53">
            <v>0</v>
          </cell>
          <cell r="E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0</v>
          </cell>
          <cell r="B54">
            <v>74</v>
          </cell>
          <cell r="C54">
            <v>0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0</v>
          </cell>
          <cell r="B55">
            <v>58</v>
          </cell>
          <cell r="C55" t="str">
            <v>나) 노 무 비</v>
          </cell>
          <cell r="D55" t="str">
            <v>플랜트전공</v>
          </cell>
          <cell r="E55" t="str">
            <v>인</v>
          </cell>
          <cell r="F55">
            <v>6.7</v>
          </cell>
          <cell r="G55">
            <v>0</v>
          </cell>
          <cell r="H55">
            <v>0</v>
          </cell>
          <cell r="I55">
            <v>59669</v>
          </cell>
          <cell r="J55">
            <v>399782</v>
          </cell>
          <cell r="K55">
            <v>0</v>
          </cell>
          <cell r="L55">
            <v>0</v>
          </cell>
          <cell r="M55">
            <v>59669</v>
          </cell>
          <cell r="N55">
            <v>399782</v>
          </cell>
          <cell r="O55">
            <v>0</v>
          </cell>
        </row>
        <row r="56">
          <cell r="A56">
            <v>0</v>
          </cell>
          <cell r="B56">
            <v>13</v>
          </cell>
          <cell r="C56">
            <v>0</v>
          </cell>
          <cell r="D56" t="str">
            <v>비  계  공</v>
          </cell>
          <cell r="E56" t="str">
            <v>인</v>
          </cell>
          <cell r="F56">
            <v>4.7</v>
          </cell>
          <cell r="G56">
            <v>0</v>
          </cell>
          <cell r="H56">
            <v>0</v>
          </cell>
          <cell r="I56">
            <v>75140</v>
          </cell>
          <cell r="J56">
            <v>353158</v>
          </cell>
          <cell r="K56">
            <v>0</v>
          </cell>
          <cell r="L56">
            <v>0</v>
          </cell>
          <cell r="M56">
            <v>75140</v>
          </cell>
          <cell r="N56">
            <v>353158</v>
          </cell>
          <cell r="O56">
            <v>0</v>
          </cell>
        </row>
        <row r="57">
          <cell r="A57">
            <v>0</v>
          </cell>
          <cell r="B57">
            <v>74</v>
          </cell>
          <cell r="C57">
            <v>0</v>
          </cell>
          <cell r="D57" t="str">
            <v>보 통 인 부</v>
          </cell>
          <cell r="E57" t="str">
            <v>인</v>
          </cell>
          <cell r="F57">
            <v>4.7</v>
          </cell>
          <cell r="G57">
            <v>0</v>
          </cell>
          <cell r="H57">
            <v>0</v>
          </cell>
          <cell r="I57">
            <v>40922</v>
          </cell>
          <cell r="J57">
            <v>192333</v>
          </cell>
          <cell r="K57">
            <v>0</v>
          </cell>
          <cell r="L57">
            <v>0</v>
          </cell>
          <cell r="M57">
            <v>40922</v>
          </cell>
          <cell r="N57">
            <v>192333</v>
          </cell>
          <cell r="O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O58">
            <v>0</v>
          </cell>
        </row>
        <row r="59">
          <cell r="A59">
            <v>0</v>
          </cell>
          <cell r="B59">
            <v>58</v>
          </cell>
          <cell r="C59" t="str">
            <v>다) 공 구 손 료</v>
          </cell>
          <cell r="D59" t="str">
            <v>플랜트전공</v>
          </cell>
          <cell r="E59" t="str">
            <v>인</v>
          </cell>
          <cell r="F59">
            <v>0.2</v>
          </cell>
          <cell r="G59">
            <v>0</v>
          </cell>
          <cell r="H59">
            <v>0</v>
          </cell>
          <cell r="J59">
            <v>0</v>
          </cell>
          <cell r="K59">
            <v>59669</v>
          </cell>
          <cell r="L59">
            <v>11933</v>
          </cell>
          <cell r="M59">
            <v>59669</v>
          </cell>
          <cell r="N59">
            <v>11933</v>
          </cell>
          <cell r="O59">
            <v>0</v>
          </cell>
        </row>
        <row r="60">
          <cell r="A60">
            <v>0</v>
          </cell>
          <cell r="B60">
            <v>13</v>
          </cell>
          <cell r="C60">
            <v>0</v>
          </cell>
          <cell r="D60" t="str">
            <v>비  계  공</v>
          </cell>
          <cell r="E60" t="str">
            <v>인</v>
          </cell>
          <cell r="F60">
            <v>0.14000000000000001</v>
          </cell>
          <cell r="G60">
            <v>0</v>
          </cell>
          <cell r="H60">
            <v>0</v>
          </cell>
          <cell r="J60">
            <v>0</v>
          </cell>
          <cell r="K60">
            <v>75140</v>
          </cell>
          <cell r="L60">
            <v>10519</v>
          </cell>
          <cell r="M60">
            <v>75140</v>
          </cell>
          <cell r="N60">
            <v>10519</v>
          </cell>
          <cell r="O60">
            <v>0</v>
          </cell>
        </row>
        <row r="61">
          <cell r="A61">
            <v>0</v>
          </cell>
          <cell r="B61">
            <v>74</v>
          </cell>
          <cell r="C61">
            <v>0</v>
          </cell>
          <cell r="D61" t="str">
            <v>보 통 인 부</v>
          </cell>
          <cell r="E61" t="str">
            <v>인</v>
          </cell>
          <cell r="F61">
            <v>0.14000000000000001</v>
          </cell>
          <cell r="G61">
            <v>0</v>
          </cell>
          <cell r="H61">
            <v>0</v>
          </cell>
          <cell r="J61">
            <v>0</v>
          </cell>
          <cell r="K61">
            <v>40922</v>
          </cell>
          <cell r="L61">
            <v>5729</v>
          </cell>
          <cell r="M61">
            <v>40922</v>
          </cell>
          <cell r="N61">
            <v>5729</v>
          </cell>
          <cell r="O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C65">
            <v>0</v>
          </cell>
          <cell r="E65">
            <v>0</v>
          </cell>
        </row>
        <row r="66">
          <cell r="B66">
            <v>0</v>
          </cell>
          <cell r="E66">
            <v>0</v>
          </cell>
        </row>
        <row r="67">
          <cell r="B67">
            <v>0</v>
          </cell>
          <cell r="E67">
            <v>0</v>
          </cell>
        </row>
        <row r="72">
          <cell r="A72" t="str">
            <v>50S</v>
          </cell>
          <cell r="C72" t="str">
            <v>합     계</v>
          </cell>
          <cell r="H72">
            <v>0</v>
          </cell>
          <cell r="J72">
            <v>945273</v>
          </cell>
          <cell r="L72">
            <v>28181</v>
          </cell>
          <cell r="N72">
            <v>973454</v>
          </cell>
        </row>
        <row r="73">
          <cell r="A73">
            <v>51</v>
          </cell>
          <cell r="B73" t="str">
            <v>51. 배전반 신설</v>
          </cell>
          <cell r="C73" t="str">
            <v>51. 배전반 신설</v>
          </cell>
          <cell r="D73" t="str">
            <v>MOF 13.2kV/110V 30/5A</v>
          </cell>
          <cell r="E73" t="str">
            <v>조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1</v>
          </cell>
        </row>
        <row r="74">
          <cell r="A74">
            <v>0</v>
          </cell>
          <cell r="B74">
            <v>0</v>
          </cell>
          <cell r="C74" t="str">
            <v>가) 재 료 비</v>
          </cell>
          <cell r="D74">
            <v>0</v>
          </cell>
          <cell r="E74">
            <v>0</v>
          </cell>
          <cell r="F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0</v>
          </cell>
          <cell r="B75">
            <v>1001</v>
          </cell>
          <cell r="C75" t="str">
            <v xml:space="preserve"> 배전반</v>
          </cell>
          <cell r="D75" t="str">
            <v>MOF 13.2kV/110V 30/5A</v>
          </cell>
          <cell r="E75" t="str">
            <v>조</v>
          </cell>
          <cell r="F75">
            <v>1</v>
          </cell>
          <cell r="G75">
            <v>0</v>
          </cell>
          <cell r="H75" t="str">
            <v>관  급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E76">
            <v>0</v>
          </cell>
          <cell r="N76">
            <v>0</v>
          </cell>
          <cell r="O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E77">
            <v>0</v>
          </cell>
          <cell r="N77">
            <v>0</v>
          </cell>
          <cell r="O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E78">
            <v>0</v>
          </cell>
          <cell r="N78">
            <v>0</v>
          </cell>
          <cell r="O78">
            <v>0</v>
          </cell>
        </row>
        <row r="79">
          <cell r="A79">
            <v>0</v>
          </cell>
          <cell r="B79">
            <v>58</v>
          </cell>
          <cell r="C79" t="str">
            <v>나) 노 무 비</v>
          </cell>
          <cell r="D79" t="str">
            <v>플랜트전공</v>
          </cell>
          <cell r="E79" t="str">
            <v>인</v>
          </cell>
          <cell r="F79">
            <v>6.3</v>
          </cell>
          <cell r="I79">
            <v>59669</v>
          </cell>
          <cell r="J79">
            <v>375914</v>
          </cell>
          <cell r="K79">
            <v>0</v>
          </cell>
          <cell r="L79">
            <v>0</v>
          </cell>
          <cell r="M79">
            <v>59669</v>
          </cell>
          <cell r="N79">
            <v>375914</v>
          </cell>
          <cell r="O79">
            <v>0</v>
          </cell>
        </row>
        <row r="80">
          <cell r="A80">
            <v>0</v>
          </cell>
          <cell r="B80">
            <v>13</v>
          </cell>
          <cell r="C80">
            <v>0</v>
          </cell>
          <cell r="D80" t="str">
            <v>비  계  공</v>
          </cell>
          <cell r="E80" t="str">
            <v>인</v>
          </cell>
          <cell r="F80">
            <v>4.4000000000000004</v>
          </cell>
          <cell r="I80">
            <v>75140</v>
          </cell>
          <cell r="J80">
            <v>330616</v>
          </cell>
          <cell r="K80">
            <v>0</v>
          </cell>
          <cell r="L80">
            <v>0</v>
          </cell>
          <cell r="M80">
            <v>75140</v>
          </cell>
          <cell r="N80">
            <v>330616</v>
          </cell>
          <cell r="O80">
            <v>0</v>
          </cell>
        </row>
        <row r="81">
          <cell r="A81">
            <v>0</v>
          </cell>
          <cell r="B81">
            <v>74</v>
          </cell>
          <cell r="C81">
            <v>0</v>
          </cell>
          <cell r="D81" t="str">
            <v>보 통 인 부</v>
          </cell>
          <cell r="E81" t="str">
            <v>인</v>
          </cell>
          <cell r="F81">
            <v>4.4000000000000004</v>
          </cell>
          <cell r="I81">
            <v>40922</v>
          </cell>
          <cell r="J81">
            <v>180056</v>
          </cell>
          <cell r="K81">
            <v>0</v>
          </cell>
          <cell r="L81">
            <v>0</v>
          </cell>
          <cell r="M81">
            <v>40922</v>
          </cell>
          <cell r="N81">
            <v>180056</v>
          </cell>
          <cell r="O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N82">
            <v>0</v>
          </cell>
          <cell r="O82">
            <v>0</v>
          </cell>
        </row>
        <row r="83">
          <cell r="A83">
            <v>0</v>
          </cell>
          <cell r="B83">
            <v>58</v>
          </cell>
          <cell r="C83" t="str">
            <v>다) 공 구 손 료</v>
          </cell>
          <cell r="D83" t="str">
            <v>플랜트전공</v>
          </cell>
          <cell r="E83" t="str">
            <v>인</v>
          </cell>
          <cell r="F83">
            <v>0.18</v>
          </cell>
          <cell r="K83">
            <v>59669</v>
          </cell>
          <cell r="L83">
            <v>10740</v>
          </cell>
          <cell r="M83">
            <v>59669</v>
          </cell>
          <cell r="N83">
            <v>10740</v>
          </cell>
          <cell r="O83">
            <v>0</v>
          </cell>
        </row>
        <row r="84">
          <cell r="A84">
            <v>0</v>
          </cell>
          <cell r="B84">
            <v>13</v>
          </cell>
          <cell r="C84">
            <v>0</v>
          </cell>
          <cell r="D84" t="str">
            <v>비  계  공</v>
          </cell>
          <cell r="E84" t="str">
            <v>인</v>
          </cell>
          <cell r="F84">
            <v>0.13</v>
          </cell>
          <cell r="K84">
            <v>75140</v>
          </cell>
          <cell r="L84">
            <v>9768</v>
          </cell>
          <cell r="M84">
            <v>75140</v>
          </cell>
          <cell r="N84">
            <v>9768</v>
          </cell>
          <cell r="O84">
            <v>0</v>
          </cell>
        </row>
        <row r="85">
          <cell r="B85">
            <v>74</v>
          </cell>
          <cell r="C85">
            <v>0</v>
          </cell>
          <cell r="D85" t="str">
            <v>보 통 인 부</v>
          </cell>
          <cell r="E85" t="str">
            <v>인</v>
          </cell>
          <cell r="F85">
            <v>0.13</v>
          </cell>
          <cell r="K85">
            <v>40922</v>
          </cell>
          <cell r="L85">
            <v>5319</v>
          </cell>
          <cell r="M85">
            <v>40922</v>
          </cell>
          <cell r="N85">
            <v>5319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C88">
            <v>0</v>
          </cell>
          <cell r="E88">
            <v>0</v>
          </cell>
        </row>
        <row r="89">
          <cell r="B89">
            <v>0</v>
          </cell>
          <cell r="E89">
            <v>0</v>
          </cell>
        </row>
        <row r="90">
          <cell r="B90">
            <v>0</v>
          </cell>
          <cell r="E90">
            <v>0</v>
          </cell>
        </row>
        <row r="95">
          <cell r="A95" t="str">
            <v>51S</v>
          </cell>
          <cell r="C95" t="str">
            <v>합     계</v>
          </cell>
          <cell r="H95">
            <v>0</v>
          </cell>
          <cell r="J95">
            <v>886586</v>
          </cell>
          <cell r="L95">
            <v>25827</v>
          </cell>
          <cell r="N95">
            <v>912413</v>
          </cell>
        </row>
        <row r="96">
          <cell r="A96">
            <v>52</v>
          </cell>
          <cell r="B96" t="str">
            <v>52. 배전반 신설</v>
          </cell>
          <cell r="C96" t="str">
            <v>52. 배전반 신설</v>
          </cell>
          <cell r="D96" t="str">
            <v>PT 1302kV/110V</v>
          </cell>
          <cell r="E96" t="str">
            <v>조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1</v>
          </cell>
        </row>
        <row r="97">
          <cell r="A97">
            <v>0</v>
          </cell>
          <cell r="B97">
            <v>0</v>
          </cell>
          <cell r="C97" t="str">
            <v>가) 재 료 비</v>
          </cell>
          <cell r="D97">
            <v>0</v>
          </cell>
          <cell r="E97">
            <v>0</v>
          </cell>
          <cell r="F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0</v>
          </cell>
          <cell r="B98">
            <v>1002</v>
          </cell>
          <cell r="C98" t="str">
            <v xml:space="preserve"> 배전반</v>
          </cell>
          <cell r="D98" t="str">
            <v>PT 1302kV/110V</v>
          </cell>
          <cell r="E98" t="str">
            <v>조</v>
          </cell>
          <cell r="F98">
            <v>1</v>
          </cell>
          <cell r="G98">
            <v>0</v>
          </cell>
          <cell r="H98" t="str">
            <v>관  급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</row>
        <row r="99">
          <cell r="A99">
            <v>0</v>
          </cell>
          <cell r="B99">
            <v>1001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N99">
            <v>0</v>
          </cell>
          <cell r="O99">
            <v>0</v>
          </cell>
        </row>
        <row r="100">
          <cell r="A100">
            <v>0</v>
          </cell>
          <cell r="B100">
            <v>58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N100">
            <v>0</v>
          </cell>
        </row>
        <row r="101">
          <cell r="A101">
            <v>0</v>
          </cell>
          <cell r="B101">
            <v>13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N101">
            <v>0</v>
          </cell>
          <cell r="O101">
            <v>0</v>
          </cell>
        </row>
        <row r="102">
          <cell r="A102">
            <v>0</v>
          </cell>
          <cell r="B102">
            <v>58</v>
          </cell>
          <cell r="C102" t="str">
            <v>나) 노 무 비</v>
          </cell>
          <cell r="D102" t="str">
            <v>플랜트전공</v>
          </cell>
          <cell r="E102" t="str">
            <v>인</v>
          </cell>
          <cell r="F102">
            <v>6.3</v>
          </cell>
          <cell r="I102">
            <v>59669</v>
          </cell>
          <cell r="J102">
            <v>375914</v>
          </cell>
          <cell r="K102">
            <v>0</v>
          </cell>
          <cell r="L102">
            <v>0</v>
          </cell>
          <cell r="M102">
            <v>59669</v>
          </cell>
          <cell r="N102">
            <v>375914</v>
          </cell>
          <cell r="O102">
            <v>0</v>
          </cell>
        </row>
        <row r="103">
          <cell r="A103">
            <v>0</v>
          </cell>
          <cell r="B103">
            <v>13</v>
          </cell>
          <cell r="C103">
            <v>0</v>
          </cell>
          <cell r="D103" t="str">
            <v>비  계  공</v>
          </cell>
          <cell r="E103" t="str">
            <v>인</v>
          </cell>
          <cell r="F103">
            <v>4.4000000000000004</v>
          </cell>
          <cell r="I103">
            <v>75140</v>
          </cell>
          <cell r="J103">
            <v>330616</v>
          </cell>
          <cell r="K103">
            <v>0</v>
          </cell>
          <cell r="L103">
            <v>0</v>
          </cell>
          <cell r="M103">
            <v>75140</v>
          </cell>
          <cell r="N103">
            <v>330616</v>
          </cell>
          <cell r="O103">
            <v>0</v>
          </cell>
        </row>
        <row r="104">
          <cell r="A104">
            <v>0</v>
          </cell>
          <cell r="B104">
            <v>74</v>
          </cell>
          <cell r="C104">
            <v>0</v>
          </cell>
          <cell r="D104" t="str">
            <v>보 통 인 부</v>
          </cell>
          <cell r="E104" t="str">
            <v>인</v>
          </cell>
          <cell r="F104">
            <v>4.4000000000000004</v>
          </cell>
          <cell r="I104">
            <v>40922</v>
          </cell>
          <cell r="J104">
            <v>180056</v>
          </cell>
          <cell r="K104">
            <v>0</v>
          </cell>
          <cell r="L104">
            <v>0</v>
          </cell>
          <cell r="M104">
            <v>40922</v>
          </cell>
          <cell r="N104">
            <v>180056</v>
          </cell>
          <cell r="O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N105">
            <v>0</v>
          </cell>
          <cell r="O105">
            <v>0</v>
          </cell>
        </row>
        <row r="106">
          <cell r="A106">
            <v>0</v>
          </cell>
          <cell r="B106">
            <v>58</v>
          </cell>
          <cell r="C106" t="str">
            <v>다) 공 구 손 료</v>
          </cell>
          <cell r="D106" t="str">
            <v>플랜트전공</v>
          </cell>
          <cell r="E106" t="str">
            <v>인</v>
          </cell>
          <cell r="F106">
            <v>0.18</v>
          </cell>
          <cell r="K106">
            <v>59669</v>
          </cell>
          <cell r="L106">
            <v>10740</v>
          </cell>
          <cell r="M106">
            <v>59669</v>
          </cell>
          <cell r="N106">
            <v>10740</v>
          </cell>
          <cell r="O106">
            <v>0</v>
          </cell>
        </row>
        <row r="107">
          <cell r="A107">
            <v>0</v>
          </cell>
          <cell r="B107">
            <v>13</v>
          </cell>
          <cell r="C107">
            <v>0</v>
          </cell>
          <cell r="D107" t="str">
            <v>비  계  공</v>
          </cell>
          <cell r="E107" t="str">
            <v>인</v>
          </cell>
          <cell r="F107">
            <v>0.13</v>
          </cell>
          <cell r="K107">
            <v>75140</v>
          </cell>
          <cell r="L107">
            <v>9768</v>
          </cell>
          <cell r="M107">
            <v>75140</v>
          </cell>
          <cell r="N107">
            <v>9768</v>
          </cell>
          <cell r="O107">
            <v>0</v>
          </cell>
        </row>
        <row r="108">
          <cell r="B108">
            <v>74</v>
          </cell>
          <cell r="C108">
            <v>0</v>
          </cell>
          <cell r="D108" t="str">
            <v>보 통 인 부</v>
          </cell>
          <cell r="E108" t="str">
            <v>인</v>
          </cell>
          <cell r="F108">
            <v>0.13</v>
          </cell>
          <cell r="K108">
            <v>40922</v>
          </cell>
          <cell r="L108">
            <v>5319</v>
          </cell>
          <cell r="M108">
            <v>40922</v>
          </cell>
          <cell r="N108">
            <v>5319</v>
          </cell>
        </row>
        <row r="109">
          <cell r="B109">
            <v>0</v>
          </cell>
          <cell r="C109">
            <v>0</v>
          </cell>
          <cell r="D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C111">
            <v>0</v>
          </cell>
          <cell r="E111">
            <v>0</v>
          </cell>
        </row>
        <row r="112">
          <cell r="B112">
            <v>0</v>
          </cell>
          <cell r="E112">
            <v>0</v>
          </cell>
        </row>
        <row r="113">
          <cell r="B113">
            <v>0</v>
          </cell>
          <cell r="E113">
            <v>0</v>
          </cell>
        </row>
        <row r="118">
          <cell r="A118" t="str">
            <v>52S</v>
          </cell>
          <cell r="C118" t="str">
            <v>합     계</v>
          </cell>
          <cell r="H118">
            <v>0</v>
          </cell>
          <cell r="J118">
            <v>886586</v>
          </cell>
          <cell r="L118">
            <v>25827</v>
          </cell>
          <cell r="N118">
            <v>912413</v>
          </cell>
        </row>
        <row r="119">
          <cell r="A119">
            <v>53</v>
          </cell>
          <cell r="B119" t="str">
            <v>53. 배전반 신설</v>
          </cell>
          <cell r="C119" t="str">
            <v>53. 배전반 신설</v>
          </cell>
          <cell r="D119" t="str">
            <v>VCB 24kV 3P 600A</v>
          </cell>
          <cell r="E119" t="str">
            <v>조</v>
          </cell>
          <cell r="F119">
            <v>1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</v>
          </cell>
        </row>
        <row r="120">
          <cell r="A120">
            <v>0</v>
          </cell>
          <cell r="B120">
            <v>0</v>
          </cell>
          <cell r="C120" t="str">
            <v>가) 재 료 비</v>
          </cell>
          <cell r="D120">
            <v>0</v>
          </cell>
          <cell r="E120">
            <v>0</v>
          </cell>
          <cell r="F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B121">
            <v>0</v>
          </cell>
          <cell r="C121" t="str">
            <v xml:space="preserve"> 배전반</v>
          </cell>
          <cell r="D121" t="str">
            <v>VCB 24kV 3P 600A</v>
          </cell>
          <cell r="E121" t="str">
            <v>조</v>
          </cell>
          <cell r="F121">
            <v>1</v>
          </cell>
          <cell r="H121" t="str">
            <v>관  급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A122">
            <v>0</v>
          </cell>
          <cell r="B122">
            <v>0</v>
          </cell>
          <cell r="O122">
            <v>0</v>
          </cell>
        </row>
        <row r="123">
          <cell r="A123">
            <v>0</v>
          </cell>
          <cell r="B123">
            <v>1002</v>
          </cell>
        </row>
        <row r="124">
          <cell r="A124">
            <v>0</v>
          </cell>
          <cell r="B124">
            <v>0</v>
          </cell>
          <cell r="O124">
            <v>0</v>
          </cell>
        </row>
        <row r="125">
          <cell r="A125">
            <v>0</v>
          </cell>
          <cell r="B125">
            <v>58</v>
          </cell>
          <cell r="C125" t="str">
            <v>나) 노 무 비</v>
          </cell>
          <cell r="D125" t="str">
            <v>플랜트전공</v>
          </cell>
          <cell r="E125" t="str">
            <v>인</v>
          </cell>
          <cell r="F125">
            <v>6.3</v>
          </cell>
          <cell r="I125">
            <v>59669</v>
          </cell>
          <cell r="J125">
            <v>375914</v>
          </cell>
          <cell r="K125">
            <v>0</v>
          </cell>
          <cell r="L125">
            <v>0</v>
          </cell>
          <cell r="M125">
            <v>59669</v>
          </cell>
          <cell r="N125">
            <v>375914</v>
          </cell>
          <cell r="O125">
            <v>0</v>
          </cell>
        </row>
        <row r="126">
          <cell r="A126">
            <v>0</v>
          </cell>
          <cell r="B126">
            <v>13</v>
          </cell>
          <cell r="C126">
            <v>0</v>
          </cell>
          <cell r="D126" t="str">
            <v>비  계  공</v>
          </cell>
          <cell r="E126" t="str">
            <v>인</v>
          </cell>
          <cell r="F126">
            <v>4.4000000000000004</v>
          </cell>
          <cell r="I126">
            <v>75140</v>
          </cell>
          <cell r="J126">
            <v>330616</v>
          </cell>
          <cell r="K126">
            <v>0</v>
          </cell>
          <cell r="L126">
            <v>0</v>
          </cell>
          <cell r="M126">
            <v>75140</v>
          </cell>
          <cell r="N126">
            <v>330616</v>
          </cell>
          <cell r="O126">
            <v>0</v>
          </cell>
        </row>
        <row r="127">
          <cell r="A127">
            <v>0</v>
          </cell>
          <cell r="B127">
            <v>74</v>
          </cell>
          <cell r="C127">
            <v>0</v>
          </cell>
          <cell r="D127" t="str">
            <v>보 통 인 부</v>
          </cell>
          <cell r="E127" t="str">
            <v>인</v>
          </cell>
          <cell r="F127">
            <v>4.4000000000000004</v>
          </cell>
          <cell r="I127">
            <v>40922</v>
          </cell>
          <cell r="J127">
            <v>180056</v>
          </cell>
          <cell r="K127">
            <v>0</v>
          </cell>
          <cell r="L127">
            <v>0</v>
          </cell>
          <cell r="M127">
            <v>40922</v>
          </cell>
          <cell r="N127">
            <v>180056</v>
          </cell>
          <cell r="O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N128">
            <v>0</v>
          </cell>
          <cell r="O128">
            <v>0</v>
          </cell>
        </row>
        <row r="129">
          <cell r="A129">
            <v>0</v>
          </cell>
          <cell r="B129">
            <v>58</v>
          </cell>
          <cell r="C129" t="str">
            <v>다) 공 구 손 료</v>
          </cell>
          <cell r="D129" t="str">
            <v>플랜트전공</v>
          </cell>
          <cell r="E129" t="str">
            <v>인</v>
          </cell>
          <cell r="F129">
            <v>0.18</v>
          </cell>
          <cell r="K129">
            <v>59669</v>
          </cell>
          <cell r="L129">
            <v>10740</v>
          </cell>
          <cell r="M129">
            <v>59669</v>
          </cell>
          <cell r="N129">
            <v>10740</v>
          </cell>
          <cell r="O129">
            <v>0</v>
          </cell>
        </row>
        <row r="130">
          <cell r="A130">
            <v>0</v>
          </cell>
          <cell r="B130">
            <v>13</v>
          </cell>
          <cell r="C130">
            <v>0</v>
          </cell>
          <cell r="D130" t="str">
            <v>비  계  공</v>
          </cell>
          <cell r="E130" t="str">
            <v>인</v>
          </cell>
          <cell r="F130">
            <v>0.13</v>
          </cell>
          <cell r="K130">
            <v>75140</v>
          </cell>
          <cell r="L130">
            <v>9768</v>
          </cell>
          <cell r="M130">
            <v>75140</v>
          </cell>
          <cell r="N130">
            <v>9768</v>
          </cell>
          <cell r="O130">
            <v>0</v>
          </cell>
        </row>
        <row r="131">
          <cell r="B131">
            <v>74</v>
          </cell>
          <cell r="C131">
            <v>0</v>
          </cell>
          <cell r="D131" t="str">
            <v>보 통 인 부</v>
          </cell>
          <cell r="E131" t="str">
            <v>인</v>
          </cell>
          <cell r="F131">
            <v>0.13</v>
          </cell>
          <cell r="K131">
            <v>40922</v>
          </cell>
          <cell r="L131">
            <v>5319</v>
          </cell>
          <cell r="M131">
            <v>40922</v>
          </cell>
          <cell r="N131">
            <v>5319</v>
          </cell>
        </row>
        <row r="132">
          <cell r="B132">
            <v>0</v>
          </cell>
          <cell r="C132">
            <v>0</v>
          </cell>
          <cell r="D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C134">
            <v>0</v>
          </cell>
          <cell r="E134">
            <v>0</v>
          </cell>
        </row>
        <row r="135">
          <cell r="B135">
            <v>0</v>
          </cell>
          <cell r="E135">
            <v>0</v>
          </cell>
        </row>
        <row r="136">
          <cell r="B136">
            <v>0</v>
          </cell>
          <cell r="E136">
            <v>0</v>
          </cell>
        </row>
        <row r="141">
          <cell r="A141" t="str">
            <v>53S</v>
          </cell>
          <cell r="C141" t="str">
            <v>합     계</v>
          </cell>
          <cell r="H141">
            <v>0</v>
          </cell>
          <cell r="J141">
            <v>886586</v>
          </cell>
          <cell r="L141">
            <v>25827</v>
          </cell>
          <cell r="N141">
            <v>912413</v>
          </cell>
        </row>
        <row r="142">
          <cell r="A142">
            <v>54</v>
          </cell>
          <cell r="B142">
            <v>0</v>
          </cell>
          <cell r="C142" t="str">
            <v>54. 배전반 신설</v>
          </cell>
          <cell r="D142" t="str">
            <v xml:space="preserve"> VCB 7.2KV 400A</v>
          </cell>
          <cell r="E142" t="str">
            <v>조</v>
          </cell>
          <cell r="F142">
            <v>1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4</v>
          </cell>
        </row>
        <row r="143">
          <cell r="A143">
            <v>0</v>
          </cell>
          <cell r="B143">
            <v>0</v>
          </cell>
          <cell r="C143" t="str">
            <v>가) 재 료 비</v>
          </cell>
          <cell r="D143">
            <v>0</v>
          </cell>
          <cell r="E143">
            <v>0</v>
          </cell>
          <cell r="F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C144" t="str">
            <v xml:space="preserve"> 배전반</v>
          </cell>
          <cell r="D144" t="str">
            <v xml:space="preserve"> VCB 7.2KV 400A</v>
          </cell>
          <cell r="E144" t="str">
            <v>조</v>
          </cell>
          <cell r="F144">
            <v>1</v>
          </cell>
          <cell r="H144" t="str">
            <v>관  급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0</v>
          </cell>
          <cell r="B145">
            <v>0</v>
          </cell>
          <cell r="O145">
            <v>0</v>
          </cell>
        </row>
        <row r="146">
          <cell r="A146">
            <v>0</v>
          </cell>
          <cell r="B146">
            <v>0</v>
          </cell>
        </row>
        <row r="147">
          <cell r="A147">
            <v>0</v>
          </cell>
          <cell r="B147">
            <v>1002</v>
          </cell>
          <cell r="O147">
            <v>0</v>
          </cell>
        </row>
        <row r="148">
          <cell r="A148">
            <v>0</v>
          </cell>
          <cell r="B148">
            <v>58</v>
          </cell>
          <cell r="C148" t="str">
            <v>나) 노 무 비</v>
          </cell>
          <cell r="D148" t="str">
            <v>플랜트전공</v>
          </cell>
          <cell r="E148" t="str">
            <v>인</v>
          </cell>
          <cell r="F148">
            <v>4.3</v>
          </cell>
          <cell r="I148">
            <v>59669</v>
          </cell>
          <cell r="J148">
            <v>256576</v>
          </cell>
          <cell r="K148">
            <v>0</v>
          </cell>
          <cell r="L148">
            <v>0</v>
          </cell>
          <cell r="M148">
            <v>59669</v>
          </cell>
          <cell r="N148">
            <v>256576</v>
          </cell>
          <cell r="O148">
            <v>0</v>
          </cell>
        </row>
        <row r="149">
          <cell r="A149">
            <v>0</v>
          </cell>
          <cell r="B149">
            <v>13</v>
          </cell>
          <cell r="C149">
            <v>0</v>
          </cell>
          <cell r="D149" t="str">
            <v>비  계  공</v>
          </cell>
          <cell r="E149" t="str">
            <v>인</v>
          </cell>
          <cell r="F149">
            <v>2.9</v>
          </cell>
          <cell r="I149">
            <v>75140</v>
          </cell>
          <cell r="J149">
            <v>217906</v>
          </cell>
          <cell r="K149">
            <v>0</v>
          </cell>
          <cell r="L149">
            <v>0</v>
          </cell>
          <cell r="M149">
            <v>75140</v>
          </cell>
          <cell r="N149">
            <v>217906</v>
          </cell>
          <cell r="O149">
            <v>0</v>
          </cell>
        </row>
        <row r="150">
          <cell r="A150">
            <v>0</v>
          </cell>
          <cell r="B150">
            <v>74</v>
          </cell>
          <cell r="C150">
            <v>0</v>
          </cell>
          <cell r="D150" t="str">
            <v>보 통 인 부</v>
          </cell>
          <cell r="E150" t="str">
            <v>인</v>
          </cell>
          <cell r="F150">
            <v>2.9</v>
          </cell>
          <cell r="I150">
            <v>40922</v>
          </cell>
          <cell r="J150">
            <v>118673</v>
          </cell>
          <cell r="K150">
            <v>0</v>
          </cell>
          <cell r="L150">
            <v>0</v>
          </cell>
          <cell r="M150">
            <v>40922</v>
          </cell>
          <cell r="N150">
            <v>118673</v>
          </cell>
          <cell r="O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N151">
            <v>0</v>
          </cell>
          <cell r="O151">
            <v>0</v>
          </cell>
        </row>
        <row r="152">
          <cell r="A152">
            <v>0</v>
          </cell>
          <cell r="B152">
            <v>58</v>
          </cell>
          <cell r="C152" t="str">
            <v>다) 공 구 손 료</v>
          </cell>
          <cell r="D152" t="str">
            <v>플랜트전공</v>
          </cell>
          <cell r="E152" t="str">
            <v>인</v>
          </cell>
          <cell r="F152">
            <v>0.12</v>
          </cell>
          <cell r="K152">
            <v>59669</v>
          </cell>
          <cell r="L152">
            <v>7160</v>
          </cell>
          <cell r="M152">
            <v>59669</v>
          </cell>
          <cell r="N152">
            <v>7160</v>
          </cell>
          <cell r="O152">
            <v>0</v>
          </cell>
        </row>
        <row r="153">
          <cell r="A153">
            <v>0</v>
          </cell>
          <cell r="B153">
            <v>13</v>
          </cell>
          <cell r="C153">
            <v>0</v>
          </cell>
          <cell r="D153" t="str">
            <v>비  계  공</v>
          </cell>
          <cell r="E153" t="str">
            <v>인</v>
          </cell>
          <cell r="F153">
            <v>0.08</v>
          </cell>
          <cell r="K153">
            <v>75140</v>
          </cell>
          <cell r="L153">
            <v>6011</v>
          </cell>
          <cell r="M153">
            <v>75140</v>
          </cell>
          <cell r="N153">
            <v>6011</v>
          </cell>
          <cell r="O153">
            <v>0</v>
          </cell>
        </row>
        <row r="154">
          <cell r="B154">
            <v>74</v>
          </cell>
          <cell r="C154">
            <v>0</v>
          </cell>
          <cell r="D154" t="str">
            <v>보 통 인 부</v>
          </cell>
          <cell r="E154" t="str">
            <v>인</v>
          </cell>
          <cell r="F154">
            <v>0.08</v>
          </cell>
          <cell r="K154">
            <v>40922</v>
          </cell>
          <cell r="L154">
            <v>3273</v>
          </cell>
          <cell r="M154">
            <v>40922</v>
          </cell>
          <cell r="N154">
            <v>3273</v>
          </cell>
        </row>
        <row r="158">
          <cell r="B158">
            <v>0</v>
          </cell>
          <cell r="E158">
            <v>0</v>
          </cell>
        </row>
        <row r="159">
          <cell r="B159">
            <v>0</v>
          </cell>
          <cell r="E159">
            <v>0</v>
          </cell>
        </row>
        <row r="164">
          <cell r="A164" t="str">
            <v>54S</v>
          </cell>
          <cell r="C164" t="str">
            <v>합     계</v>
          </cell>
          <cell r="H164">
            <v>0</v>
          </cell>
          <cell r="J164">
            <v>593155</v>
          </cell>
          <cell r="L164">
            <v>16444</v>
          </cell>
          <cell r="N164">
            <v>609599</v>
          </cell>
        </row>
        <row r="165">
          <cell r="A165">
            <v>55</v>
          </cell>
          <cell r="B165" t="str">
            <v>55. 배전반 신설</v>
          </cell>
          <cell r="C165" t="str">
            <v>55. 배전반 신설</v>
          </cell>
          <cell r="D165" t="str">
            <v xml:space="preserve"> DS,VCB 7.2KV 400A(2단)</v>
          </cell>
          <cell r="E165" t="str">
            <v>조</v>
          </cell>
          <cell r="F165">
            <v>1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8</v>
          </cell>
        </row>
        <row r="166">
          <cell r="A166">
            <v>0</v>
          </cell>
          <cell r="B166">
            <v>0</v>
          </cell>
          <cell r="C166" t="str">
            <v>가) 재 료 비</v>
          </cell>
          <cell r="D166">
            <v>0</v>
          </cell>
          <cell r="E166">
            <v>0</v>
          </cell>
          <cell r="F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B167">
            <v>0</v>
          </cell>
          <cell r="C167" t="str">
            <v xml:space="preserve"> 배전반</v>
          </cell>
          <cell r="D167" t="str">
            <v xml:space="preserve"> DS,VCB 7.2KV 400A(2단)</v>
          </cell>
          <cell r="E167" t="str">
            <v>조</v>
          </cell>
          <cell r="F167">
            <v>1</v>
          </cell>
          <cell r="H167" t="str">
            <v>관  급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0</v>
          </cell>
          <cell r="B168">
            <v>0</v>
          </cell>
          <cell r="O168">
            <v>0</v>
          </cell>
        </row>
        <row r="169">
          <cell r="B169" t="str">
            <v>53. 배전반 신설</v>
          </cell>
        </row>
        <row r="170">
          <cell r="A170">
            <v>0</v>
          </cell>
          <cell r="B170">
            <v>0</v>
          </cell>
          <cell r="O170">
            <v>0</v>
          </cell>
        </row>
        <row r="171">
          <cell r="A171">
            <v>0</v>
          </cell>
          <cell r="B171">
            <v>58</v>
          </cell>
          <cell r="C171" t="str">
            <v>나) 노 무 비</v>
          </cell>
          <cell r="D171" t="str">
            <v>플랜트전공</v>
          </cell>
          <cell r="E171" t="str">
            <v>인</v>
          </cell>
          <cell r="F171">
            <v>4.3</v>
          </cell>
          <cell r="I171">
            <v>59669</v>
          </cell>
          <cell r="J171">
            <v>256576</v>
          </cell>
          <cell r="K171">
            <v>0</v>
          </cell>
          <cell r="L171">
            <v>0</v>
          </cell>
          <cell r="M171">
            <v>59669</v>
          </cell>
          <cell r="N171">
            <v>256576</v>
          </cell>
          <cell r="O171">
            <v>0</v>
          </cell>
        </row>
        <row r="172">
          <cell r="A172">
            <v>0</v>
          </cell>
          <cell r="B172">
            <v>13</v>
          </cell>
          <cell r="C172">
            <v>0</v>
          </cell>
          <cell r="D172" t="str">
            <v>비  계  공</v>
          </cell>
          <cell r="E172" t="str">
            <v>인</v>
          </cell>
          <cell r="F172">
            <v>2.9</v>
          </cell>
          <cell r="I172">
            <v>75140</v>
          </cell>
          <cell r="J172">
            <v>217906</v>
          </cell>
          <cell r="K172">
            <v>0</v>
          </cell>
          <cell r="L172">
            <v>0</v>
          </cell>
          <cell r="M172">
            <v>75140</v>
          </cell>
          <cell r="N172">
            <v>217906</v>
          </cell>
          <cell r="O172">
            <v>0</v>
          </cell>
        </row>
        <row r="173">
          <cell r="A173">
            <v>0</v>
          </cell>
          <cell r="B173">
            <v>74</v>
          </cell>
          <cell r="C173">
            <v>0</v>
          </cell>
          <cell r="D173" t="str">
            <v>보 통 인 부</v>
          </cell>
          <cell r="E173" t="str">
            <v>인</v>
          </cell>
          <cell r="F173">
            <v>2.9</v>
          </cell>
          <cell r="I173">
            <v>40922</v>
          </cell>
          <cell r="J173">
            <v>118673</v>
          </cell>
          <cell r="K173">
            <v>0</v>
          </cell>
          <cell r="L173">
            <v>0</v>
          </cell>
          <cell r="M173">
            <v>40922</v>
          </cell>
          <cell r="N173">
            <v>118673</v>
          </cell>
          <cell r="O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N174">
            <v>0</v>
          </cell>
          <cell r="O174">
            <v>0</v>
          </cell>
        </row>
        <row r="175">
          <cell r="A175">
            <v>0</v>
          </cell>
          <cell r="B175">
            <v>58</v>
          </cell>
          <cell r="C175" t="str">
            <v>다) 공 구 손 료</v>
          </cell>
          <cell r="D175" t="str">
            <v>플랜트전공</v>
          </cell>
          <cell r="E175" t="str">
            <v>인</v>
          </cell>
          <cell r="F175">
            <v>0.12</v>
          </cell>
          <cell r="K175">
            <v>59669</v>
          </cell>
          <cell r="L175">
            <v>7160</v>
          </cell>
          <cell r="M175">
            <v>59669</v>
          </cell>
          <cell r="N175">
            <v>7160</v>
          </cell>
          <cell r="O175">
            <v>0</v>
          </cell>
        </row>
        <row r="176">
          <cell r="A176">
            <v>0</v>
          </cell>
          <cell r="B176">
            <v>13</v>
          </cell>
          <cell r="C176">
            <v>0</v>
          </cell>
          <cell r="D176" t="str">
            <v>비  계  공</v>
          </cell>
          <cell r="E176" t="str">
            <v>인</v>
          </cell>
          <cell r="F176">
            <v>0.08</v>
          </cell>
          <cell r="K176">
            <v>75140</v>
          </cell>
          <cell r="L176">
            <v>6011</v>
          </cell>
          <cell r="M176">
            <v>75140</v>
          </cell>
          <cell r="N176">
            <v>6011</v>
          </cell>
          <cell r="O176">
            <v>0</v>
          </cell>
        </row>
        <row r="177">
          <cell r="B177">
            <v>74</v>
          </cell>
          <cell r="C177">
            <v>0</v>
          </cell>
          <cell r="D177" t="str">
            <v>보 통 인 부</v>
          </cell>
          <cell r="E177" t="str">
            <v>인</v>
          </cell>
          <cell r="F177">
            <v>0.08</v>
          </cell>
          <cell r="K177">
            <v>40922</v>
          </cell>
          <cell r="L177">
            <v>3273</v>
          </cell>
          <cell r="M177">
            <v>40922</v>
          </cell>
          <cell r="N177">
            <v>3273</v>
          </cell>
        </row>
        <row r="181">
          <cell r="B181">
            <v>0</v>
          </cell>
          <cell r="E181">
            <v>0</v>
          </cell>
        </row>
        <row r="182">
          <cell r="B182">
            <v>0</v>
          </cell>
          <cell r="E182">
            <v>0</v>
          </cell>
        </row>
        <row r="187">
          <cell r="A187" t="str">
            <v>55S</v>
          </cell>
          <cell r="C187" t="str">
            <v>합     계</v>
          </cell>
          <cell r="H187">
            <v>0</v>
          </cell>
          <cell r="J187">
            <v>593155</v>
          </cell>
          <cell r="L187">
            <v>16444</v>
          </cell>
          <cell r="N187">
            <v>609599</v>
          </cell>
        </row>
        <row r="188">
          <cell r="A188">
            <v>56</v>
          </cell>
          <cell r="B188" t="str">
            <v>56. 배전반 신설</v>
          </cell>
          <cell r="C188" t="str">
            <v>56. 배전반 신설</v>
          </cell>
          <cell r="D188" t="str">
            <v xml:space="preserve"> DS, VCB 7.2kV 400A(디지탈형)</v>
          </cell>
          <cell r="E188" t="str">
            <v>조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12</v>
          </cell>
        </row>
        <row r="189">
          <cell r="A189">
            <v>0</v>
          </cell>
          <cell r="B189" t="e">
            <v>#N/A</v>
          </cell>
          <cell r="C189" t="str">
            <v>가) 재 료 비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0</v>
          </cell>
          <cell r="B190">
            <v>386</v>
          </cell>
          <cell r="C190" t="str">
            <v xml:space="preserve"> 배전반(HV-1)</v>
          </cell>
          <cell r="D190" t="str">
            <v xml:space="preserve"> DS, VCB 7.2kV 400A(디지탈형)</v>
          </cell>
          <cell r="E190" t="str">
            <v>조</v>
          </cell>
          <cell r="F190">
            <v>1</v>
          </cell>
          <cell r="G190">
            <v>0</v>
          </cell>
          <cell r="H190" t="str">
            <v>관  급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O190">
            <v>0</v>
          </cell>
        </row>
        <row r="191">
          <cell r="A191">
            <v>0</v>
          </cell>
          <cell r="B191" t="e">
            <v>#N/A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0</v>
          </cell>
          <cell r="B192" t="e">
            <v>#N/A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0</v>
          </cell>
          <cell r="B193">
            <v>58</v>
          </cell>
          <cell r="C193" t="str">
            <v>나) 노 무 비</v>
          </cell>
          <cell r="D193" t="str">
            <v>플랜트전공</v>
          </cell>
          <cell r="E193" t="str">
            <v>인</v>
          </cell>
          <cell r="F193">
            <v>4.3</v>
          </cell>
          <cell r="G193">
            <v>0</v>
          </cell>
          <cell r="H193">
            <v>0</v>
          </cell>
          <cell r="I193">
            <v>59669</v>
          </cell>
          <cell r="J193">
            <v>256576</v>
          </cell>
          <cell r="K193">
            <v>0</v>
          </cell>
          <cell r="L193">
            <v>0</v>
          </cell>
          <cell r="M193">
            <v>59669</v>
          </cell>
          <cell r="N193">
            <v>256576</v>
          </cell>
          <cell r="O193">
            <v>0</v>
          </cell>
        </row>
        <row r="194">
          <cell r="A194">
            <v>0</v>
          </cell>
          <cell r="B194">
            <v>13</v>
          </cell>
          <cell r="C194">
            <v>0</v>
          </cell>
          <cell r="D194" t="str">
            <v>비  계  공</v>
          </cell>
          <cell r="E194" t="str">
            <v>인</v>
          </cell>
          <cell r="F194">
            <v>2.9</v>
          </cell>
          <cell r="G194">
            <v>0</v>
          </cell>
          <cell r="H194">
            <v>0</v>
          </cell>
          <cell r="I194">
            <v>75140</v>
          </cell>
          <cell r="J194">
            <v>217906</v>
          </cell>
          <cell r="K194">
            <v>0</v>
          </cell>
          <cell r="L194">
            <v>0</v>
          </cell>
          <cell r="M194">
            <v>75140</v>
          </cell>
          <cell r="N194">
            <v>217906</v>
          </cell>
          <cell r="O194">
            <v>0</v>
          </cell>
        </row>
        <row r="195">
          <cell r="A195">
            <v>0</v>
          </cell>
          <cell r="B195">
            <v>74</v>
          </cell>
          <cell r="C195">
            <v>0</v>
          </cell>
          <cell r="D195" t="str">
            <v>보 통 인 부</v>
          </cell>
          <cell r="E195" t="str">
            <v>인</v>
          </cell>
          <cell r="F195">
            <v>2.9</v>
          </cell>
          <cell r="G195">
            <v>0</v>
          </cell>
          <cell r="H195">
            <v>0</v>
          </cell>
          <cell r="I195">
            <v>40922</v>
          </cell>
          <cell r="J195">
            <v>118673</v>
          </cell>
          <cell r="K195">
            <v>0</v>
          </cell>
          <cell r="L195">
            <v>0</v>
          </cell>
          <cell r="M195">
            <v>40922</v>
          </cell>
          <cell r="N195">
            <v>118673</v>
          </cell>
          <cell r="O195">
            <v>0</v>
          </cell>
        </row>
        <row r="196">
          <cell r="A196">
            <v>0</v>
          </cell>
          <cell r="B196" t="e">
            <v>#N/A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</row>
        <row r="197">
          <cell r="A197">
            <v>0</v>
          </cell>
          <cell r="B197">
            <v>58</v>
          </cell>
          <cell r="C197" t="str">
            <v>다) 공 구 손 료</v>
          </cell>
          <cell r="D197" t="str">
            <v>플랜트전공</v>
          </cell>
          <cell r="E197" t="str">
            <v>인</v>
          </cell>
          <cell r="F197">
            <v>0.12</v>
          </cell>
          <cell r="G197">
            <v>0</v>
          </cell>
          <cell r="H197">
            <v>0</v>
          </cell>
          <cell r="J197">
            <v>0</v>
          </cell>
          <cell r="K197">
            <v>59669</v>
          </cell>
          <cell r="L197">
            <v>7160</v>
          </cell>
          <cell r="M197">
            <v>59669</v>
          </cell>
          <cell r="N197">
            <v>7160</v>
          </cell>
          <cell r="O197">
            <v>0</v>
          </cell>
        </row>
        <row r="198">
          <cell r="A198">
            <v>0</v>
          </cell>
          <cell r="B198">
            <v>13</v>
          </cell>
          <cell r="C198">
            <v>0</v>
          </cell>
          <cell r="D198" t="str">
            <v>비  계  공</v>
          </cell>
          <cell r="E198" t="str">
            <v>인</v>
          </cell>
          <cell r="F198">
            <v>0.08</v>
          </cell>
          <cell r="G198">
            <v>0</v>
          </cell>
          <cell r="H198">
            <v>0</v>
          </cell>
          <cell r="J198">
            <v>0</v>
          </cell>
          <cell r="K198">
            <v>75140</v>
          </cell>
          <cell r="L198">
            <v>6011</v>
          </cell>
          <cell r="M198">
            <v>75140</v>
          </cell>
          <cell r="N198">
            <v>6011</v>
          </cell>
          <cell r="O198">
            <v>0</v>
          </cell>
        </row>
        <row r="199">
          <cell r="A199">
            <v>0</v>
          </cell>
          <cell r="B199">
            <v>74</v>
          </cell>
          <cell r="C199">
            <v>0</v>
          </cell>
          <cell r="D199" t="str">
            <v>보 통 인 부</v>
          </cell>
          <cell r="E199" t="str">
            <v>인</v>
          </cell>
          <cell r="F199">
            <v>0.08</v>
          </cell>
          <cell r="G199">
            <v>0</v>
          </cell>
          <cell r="H199">
            <v>0</v>
          </cell>
          <cell r="J199">
            <v>0</v>
          </cell>
          <cell r="K199">
            <v>40922</v>
          </cell>
          <cell r="L199">
            <v>3273</v>
          </cell>
          <cell r="M199">
            <v>40922</v>
          </cell>
          <cell r="N199">
            <v>3273</v>
          </cell>
          <cell r="O199">
            <v>0</v>
          </cell>
        </row>
        <row r="210">
          <cell r="A210" t="str">
            <v>56S</v>
          </cell>
          <cell r="C210" t="str">
            <v>합     계</v>
          </cell>
          <cell r="H210">
            <v>0</v>
          </cell>
          <cell r="J210">
            <v>593155</v>
          </cell>
          <cell r="L210">
            <v>16444</v>
          </cell>
          <cell r="N210">
            <v>609599</v>
          </cell>
        </row>
        <row r="211">
          <cell r="A211">
            <v>57</v>
          </cell>
          <cell r="B211" t="str">
            <v>57. 배전반 신설</v>
          </cell>
          <cell r="C211" t="str">
            <v>57. 배전반 신설</v>
          </cell>
          <cell r="D211" t="str">
            <v xml:space="preserve"> VCB 7.2kV 400A(디지탈형)</v>
          </cell>
          <cell r="E211" t="str">
            <v>조</v>
          </cell>
          <cell r="F211">
            <v>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6</v>
          </cell>
        </row>
        <row r="212">
          <cell r="A212">
            <v>0</v>
          </cell>
          <cell r="B212" t="e">
            <v>#N/A</v>
          </cell>
          <cell r="C212" t="str">
            <v>가) 재 료 비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A213">
            <v>0</v>
          </cell>
          <cell r="B213">
            <v>544</v>
          </cell>
          <cell r="C213" t="str">
            <v xml:space="preserve"> 배전반(HV-3)</v>
          </cell>
          <cell r="D213" t="str">
            <v xml:space="preserve"> VCB 7.2kV 400A(디지탈형)</v>
          </cell>
          <cell r="E213" t="str">
            <v>조</v>
          </cell>
          <cell r="F213">
            <v>1</v>
          </cell>
          <cell r="G213">
            <v>0</v>
          </cell>
          <cell r="H213" t="str">
            <v>관  급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O213">
            <v>0</v>
          </cell>
        </row>
        <row r="214">
          <cell r="A214">
            <v>0</v>
          </cell>
          <cell r="B214" t="e">
            <v>#N/A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0</v>
          </cell>
          <cell r="B215" t="e">
            <v>#N/A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58</v>
          </cell>
          <cell r="C216" t="str">
            <v>나) 노 무 비</v>
          </cell>
          <cell r="D216" t="str">
            <v>플랜트전공</v>
          </cell>
          <cell r="E216" t="str">
            <v>인</v>
          </cell>
          <cell r="F216">
            <v>3.7</v>
          </cell>
          <cell r="G216">
            <v>0</v>
          </cell>
          <cell r="H216">
            <v>0</v>
          </cell>
          <cell r="I216">
            <v>59669</v>
          </cell>
          <cell r="J216">
            <v>220775</v>
          </cell>
          <cell r="K216">
            <v>0</v>
          </cell>
          <cell r="L216">
            <v>0</v>
          </cell>
          <cell r="M216">
            <v>59669</v>
          </cell>
          <cell r="N216">
            <v>220775</v>
          </cell>
          <cell r="O216">
            <v>0</v>
          </cell>
        </row>
        <row r="217">
          <cell r="A217">
            <v>0</v>
          </cell>
          <cell r="B217">
            <v>13</v>
          </cell>
          <cell r="C217">
            <v>0</v>
          </cell>
          <cell r="D217" t="str">
            <v>비  계  공</v>
          </cell>
          <cell r="E217" t="str">
            <v>인</v>
          </cell>
          <cell r="F217">
            <v>2.5</v>
          </cell>
          <cell r="G217">
            <v>0</v>
          </cell>
          <cell r="H217">
            <v>0</v>
          </cell>
          <cell r="I217">
            <v>75140</v>
          </cell>
          <cell r="J217">
            <v>187850</v>
          </cell>
          <cell r="K217">
            <v>0</v>
          </cell>
          <cell r="L217">
            <v>0</v>
          </cell>
          <cell r="M217">
            <v>75140</v>
          </cell>
          <cell r="N217">
            <v>187850</v>
          </cell>
          <cell r="O217">
            <v>0</v>
          </cell>
        </row>
        <row r="218">
          <cell r="A218">
            <v>0</v>
          </cell>
          <cell r="B218">
            <v>74</v>
          </cell>
          <cell r="C218">
            <v>0</v>
          </cell>
          <cell r="D218" t="str">
            <v>보 통 인 부</v>
          </cell>
          <cell r="E218" t="str">
            <v>인</v>
          </cell>
          <cell r="F218">
            <v>2.5</v>
          </cell>
          <cell r="G218">
            <v>0</v>
          </cell>
          <cell r="H218">
            <v>0</v>
          </cell>
          <cell r="I218">
            <v>40922</v>
          </cell>
          <cell r="J218">
            <v>102305</v>
          </cell>
          <cell r="K218">
            <v>0</v>
          </cell>
          <cell r="L218">
            <v>0</v>
          </cell>
          <cell r="M218">
            <v>40922</v>
          </cell>
          <cell r="N218">
            <v>102305</v>
          </cell>
          <cell r="O218">
            <v>0</v>
          </cell>
        </row>
        <row r="219">
          <cell r="A219">
            <v>0</v>
          </cell>
          <cell r="B219" t="e">
            <v>#N/A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A220">
            <v>0</v>
          </cell>
          <cell r="B220">
            <v>58</v>
          </cell>
          <cell r="C220" t="str">
            <v>다) 공 구 손 료</v>
          </cell>
          <cell r="D220" t="str">
            <v>플랜트전공</v>
          </cell>
          <cell r="E220" t="str">
            <v>인</v>
          </cell>
          <cell r="F220">
            <v>0.11</v>
          </cell>
          <cell r="G220">
            <v>0</v>
          </cell>
          <cell r="H220">
            <v>0</v>
          </cell>
          <cell r="J220">
            <v>0</v>
          </cell>
          <cell r="K220">
            <v>59669</v>
          </cell>
          <cell r="L220">
            <v>6563</v>
          </cell>
          <cell r="M220">
            <v>59669</v>
          </cell>
          <cell r="N220">
            <v>6563</v>
          </cell>
          <cell r="O220">
            <v>0</v>
          </cell>
        </row>
        <row r="221">
          <cell r="A221">
            <v>0</v>
          </cell>
          <cell r="B221">
            <v>13</v>
          </cell>
          <cell r="C221">
            <v>0</v>
          </cell>
          <cell r="D221" t="str">
            <v>비  계  공</v>
          </cell>
          <cell r="E221" t="str">
            <v>인</v>
          </cell>
          <cell r="F221">
            <v>7.0000000000000007E-2</v>
          </cell>
          <cell r="G221">
            <v>0</v>
          </cell>
          <cell r="H221">
            <v>0</v>
          </cell>
          <cell r="J221">
            <v>0</v>
          </cell>
          <cell r="K221">
            <v>75140</v>
          </cell>
          <cell r="L221">
            <v>5259</v>
          </cell>
          <cell r="M221">
            <v>75140</v>
          </cell>
          <cell r="N221">
            <v>5259</v>
          </cell>
          <cell r="O221">
            <v>0</v>
          </cell>
        </row>
        <row r="222">
          <cell r="A222">
            <v>0</v>
          </cell>
          <cell r="B222">
            <v>74</v>
          </cell>
          <cell r="C222">
            <v>0</v>
          </cell>
          <cell r="D222" t="str">
            <v>보 통 인 부</v>
          </cell>
          <cell r="E222" t="str">
            <v>인</v>
          </cell>
          <cell r="F222">
            <v>7.0000000000000007E-2</v>
          </cell>
          <cell r="G222">
            <v>0</v>
          </cell>
          <cell r="H222">
            <v>0</v>
          </cell>
          <cell r="J222">
            <v>0</v>
          </cell>
          <cell r="K222">
            <v>40922</v>
          </cell>
          <cell r="L222">
            <v>2864</v>
          </cell>
          <cell r="M222">
            <v>40922</v>
          </cell>
          <cell r="N222">
            <v>2864</v>
          </cell>
          <cell r="O222">
            <v>0</v>
          </cell>
        </row>
        <row r="233">
          <cell r="A233" t="str">
            <v>57S</v>
          </cell>
          <cell r="C233" t="str">
            <v>합     계</v>
          </cell>
          <cell r="H233">
            <v>0</v>
          </cell>
          <cell r="J233">
            <v>510930</v>
          </cell>
          <cell r="L233">
            <v>14686</v>
          </cell>
          <cell r="N233">
            <v>525616</v>
          </cell>
        </row>
        <row r="234">
          <cell r="A234">
            <v>58</v>
          </cell>
          <cell r="B234" t="str">
            <v>58. 배전반 신설</v>
          </cell>
          <cell r="C234" t="str">
            <v>58. 배전반 신설</v>
          </cell>
          <cell r="D234" t="str">
            <v xml:space="preserve"> 6.6kV GTR 3상 100kVAx1</v>
          </cell>
          <cell r="E234" t="str">
            <v>조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</v>
          </cell>
        </row>
        <row r="235">
          <cell r="A235">
            <v>0</v>
          </cell>
          <cell r="B235" t="e">
            <v>#N/A</v>
          </cell>
          <cell r="C235" t="str">
            <v>가) 재 료 비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A236">
            <v>0</v>
          </cell>
          <cell r="B236">
            <v>559</v>
          </cell>
          <cell r="C236" t="str">
            <v xml:space="preserve"> 배전반</v>
          </cell>
          <cell r="D236" t="str">
            <v xml:space="preserve"> 6.6kV GTR 3상 100kVAx1</v>
          </cell>
          <cell r="E236" t="str">
            <v>조</v>
          </cell>
          <cell r="F236">
            <v>1</v>
          </cell>
          <cell r="G236">
            <v>0</v>
          </cell>
          <cell r="H236" t="str">
            <v>관  급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O236">
            <v>0</v>
          </cell>
        </row>
        <row r="237">
          <cell r="A237">
            <v>0</v>
          </cell>
          <cell r="B237" t="e">
            <v>#N/A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0</v>
          </cell>
          <cell r="B238" t="e">
            <v>#N/A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0</v>
          </cell>
          <cell r="B239">
            <v>58</v>
          </cell>
          <cell r="C239" t="str">
            <v>나) 노 무 비</v>
          </cell>
          <cell r="D239" t="str">
            <v>플랜트전공</v>
          </cell>
          <cell r="E239" t="str">
            <v>인</v>
          </cell>
          <cell r="F239">
            <v>5.4</v>
          </cell>
          <cell r="G239">
            <v>0</v>
          </cell>
          <cell r="H239">
            <v>0</v>
          </cell>
          <cell r="I239">
            <v>59669</v>
          </cell>
          <cell r="J239">
            <v>322212</v>
          </cell>
          <cell r="K239">
            <v>0</v>
          </cell>
          <cell r="L239">
            <v>0</v>
          </cell>
          <cell r="M239">
            <v>59669</v>
          </cell>
          <cell r="N239">
            <v>322212</v>
          </cell>
          <cell r="O239">
            <v>0</v>
          </cell>
        </row>
        <row r="240">
          <cell r="A240">
            <v>0</v>
          </cell>
          <cell r="B240">
            <v>13</v>
          </cell>
          <cell r="C240">
            <v>0</v>
          </cell>
          <cell r="D240" t="str">
            <v>비  계  공</v>
          </cell>
          <cell r="E240" t="str">
            <v>인</v>
          </cell>
          <cell r="F240">
            <v>3.6</v>
          </cell>
          <cell r="G240">
            <v>0</v>
          </cell>
          <cell r="H240">
            <v>0</v>
          </cell>
          <cell r="I240">
            <v>75140</v>
          </cell>
          <cell r="J240">
            <v>270504</v>
          </cell>
          <cell r="K240">
            <v>0</v>
          </cell>
          <cell r="L240">
            <v>0</v>
          </cell>
          <cell r="M240">
            <v>75140</v>
          </cell>
          <cell r="N240">
            <v>270504</v>
          </cell>
          <cell r="O240">
            <v>0</v>
          </cell>
        </row>
        <row r="241">
          <cell r="A241">
            <v>0</v>
          </cell>
          <cell r="B241">
            <v>74</v>
          </cell>
          <cell r="C241">
            <v>0</v>
          </cell>
          <cell r="D241" t="str">
            <v>보 통 인 부</v>
          </cell>
          <cell r="E241" t="str">
            <v>인</v>
          </cell>
          <cell r="F241">
            <v>3.6</v>
          </cell>
          <cell r="G241">
            <v>0</v>
          </cell>
          <cell r="H241">
            <v>0</v>
          </cell>
          <cell r="I241">
            <v>40922</v>
          </cell>
          <cell r="J241">
            <v>147319</v>
          </cell>
          <cell r="K241">
            <v>0</v>
          </cell>
          <cell r="L241">
            <v>0</v>
          </cell>
          <cell r="M241">
            <v>40922</v>
          </cell>
          <cell r="N241">
            <v>147319</v>
          </cell>
          <cell r="O241">
            <v>0</v>
          </cell>
        </row>
        <row r="242">
          <cell r="A242">
            <v>0</v>
          </cell>
          <cell r="B242" t="e">
            <v>#N/A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>
            <v>0</v>
          </cell>
          <cell r="B243">
            <v>58</v>
          </cell>
          <cell r="C243" t="str">
            <v>다) 공 구 손 료</v>
          </cell>
          <cell r="D243" t="str">
            <v>플랜트전공</v>
          </cell>
          <cell r="E243" t="str">
            <v>인</v>
          </cell>
          <cell r="F243">
            <v>0.16</v>
          </cell>
          <cell r="G243">
            <v>0</v>
          </cell>
          <cell r="H243">
            <v>0</v>
          </cell>
          <cell r="J243">
            <v>0</v>
          </cell>
          <cell r="K243">
            <v>59669</v>
          </cell>
          <cell r="L243">
            <v>9547</v>
          </cell>
          <cell r="M243">
            <v>59669</v>
          </cell>
          <cell r="N243">
            <v>9547</v>
          </cell>
          <cell r="O243">
            <v>0</v>
          </cell>
        </row>
        <row r="244">
          <cell r="A244">
            <v>0</v>
          </cell>
          <cell r="B244">
            <v>13</v>
          </cell>
          <cell r="C244">
            <v>0</v>
          </cell>
          <cell r="D244" t="str">
            <v>비  계  공</v>
          </cell>
          <cell r="E244" t="str">
            <v>인</v>
          </cell>
          <cell r="F244">
            <v>0.1</v>
          </cell>
          <cell r="G244">
            <v>0</v>
          </cell>
          <cell r="H244">
            <v>0</v>
          </cell>
          <cell r="J244">
            <v>0</v>
          </cell>
          <cell r="K244">
            <v>75140</v>
          </cell>
          <cell r="L244">
            <v>7514</v>
          </cell>
          <cell r="M244">
            <v>75140</v>
          </cell>
          <cell r="N244">
            <v>7514</v>
          </cell>
          <cell r="O244">
            <v>0</v>
          </cell>
        </row>
        <row r="245">
          <cell r="A245">
            <v>0</v>
          </cell>
          <cell r="B245">
            <v>74</v>
          </cell>
          <cell r="C245">
            <v>0</v>
          </cell>
          <cell r="D245" t="str">
            <v>보 통 인 부</v>
          </cell>
          <cell r="E245" t="str">
            <v>인</v>
          </cell>
          <cell r="F245">
            <v>0.1</v>
          </cell>
          <cell r="G245">
            <v>0</v>
          </cell>
          <cell r="H245">
            <v>0</v>
          </cell>
          <cell r="J245">
            <v>0</v>
          </cell>
          <cell r="K245">
            <v>40922</v>
          </cell>
          <cell r="L245">
            <v>4092</v>
          </cell>
          <cell r="M245">
            <v>40922</v>
          </cell>
          <cell r="N245">
            <v>4092</v>
          </cell>
          <cell r="O245">
            <v>0</v>
          </cell>
        </row>
        <row r="256">
          <cell r="A256" t="str">
            <v>58S</v>
          </cell>
          <cell r="C256" t="str">
            <v>합     계</v>
          </cell>
          <cell r="H256">
            <v>0</v>
          </cell>
          <cell r="J256">
            <v>740035</v>
          </cell>
          <cell r="L256">
            <v>21153</v>
          </cell>
          <cell r="N256">
            <v>761188</v>
          </cell>
        </row>
        <row r="257">
          <cell r="A257">
            <v>59</v>
          </cell>
          <cell r="B257" t="str">
            <v>59. 배전반 신설</v>
          </cell>
          <cell r="C257" t="str">
            <v>59. 배전반 신설</v>
          </cell>
          <cell r="D257" t="str">
            <v xml:space="preserve"> NGR 19[Ω] 30SEC</v>
          </cell>
          <cell r="E257" t="str">
            <v>조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</row>
        <row r="258">
          <cell r="A258">
            <v>0</v>
          </cell>
          <cell r="B258" t="e">
            <v>#N/A</v>
          </cell>
          <cell r="C258" t="str">
            <v>가) 재 료 비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A259">
            <v>0</v>
          </cell>
          <cell r="B259">
            <v>560</v>
          </cell>
          <cell r="C259" t="str">
            <v xml:space="preserve"> 배전반</v>
          </cell>
          <cell r="D259" t="str">
            <v xml:space="preserve"> NGR 19[Ω] 30SEC</v>
          </cell>
          <cell r="E259" t="str">
            <v>조</v>
          </cell>
          <cell r="F259">
            <v>1</v>
          </cell>
          <cell r="G259">
            <v>0</v>
          </cell>
          <cell r="H259" t="str">
            <v>관  급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O259">
            <v>0</v>
          </cell>
        </row>
        <row r="260">
          <cell r="A260">
            <v>0</v>
          </cell>
          <cell r="B260" t="e">
            <v>#N/A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0</v>
          </cell>
          <cell r="B261" t="e">
            <v>#N/A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A262">
            <v>0</v>
          </cell>
          <cell r="B262">
            <v>58</v>
          </cell>
          <cell r="C262" t="str">
            <v>나) 노 무 비</v>
          </cell>
          <cell r="D262" t="str">
            <v>플랜트전공</v>
          </cell>
          <cell r="E262" t="str">
            <v>인</v>
          </cell>
          <cell r="F262">
            <v>3.9</v>
          </cell>
          <cell r="G262">
            <v>0</v>
          </cell>
          <cell r="H262">
            <v>0</v>
          </cell>
          <cell r="I262">
            <v>59669</v>
          </cell>
          <cell r="J262">
            <v>232709</v>
          </cell>
          <cell r="K262">
            <v>0</v>
          </cell>
          <cell r="L262">
            <v>0</v>
          </cell>
          <cell r="M262">
            <v>59669</v>
          </cell>
          <cell r="N262">
            <v>232709</v>
          </cell>
          <cell r="O262">
            <v>0</v>
          </cell>
        </row>
        <row r="263">
          <cell r="A263">
            <v>0</v>
          </cell>
          <cell r="B263">
            <v>13</v>
          </cell>
          <cell r="C263">
            <v>0</v>
          </cell>
          <cell r="D263" t="str">
            <v>비  계  공</v>
          </cell>
          <cell r="E263" t="str">
            <v>인</v>
          </cell>
          <cell r="F263">
            <v>2.6</v>
          </cell>
          <cell r="G263">
            <v>0</v>
          </cell>
          <cell r="H263">
            <v>0</v>
          </cell>
          <cell r="I263">
            <v>75140</v>
          </cell>
          <cell r="J263">
            <v>195364</v>
          </cell>
          <cell r="K263">
            <v>0</v>
          </cell>
          <cell r="L263">
            <v>0</v>
          </cell>
          <cell r="M263">
            <v>75140</v>
          </cell>
          <cell r="N263">
            <v>195364</v>
          </cell>
          <cell r="O263">
            <v>0</v>
          </cell>
        </row>
        <row r="264">
          <cell r="A264">
            <v>0</v>
          </cell>
          <cell r="B264">
            <v>74</v>
          </cell>
          <cell r="C264">
            <v>0</v>
          </cell>
          <cell r="D264" t="str">
            <v>보 통 인 부</v>
          </cell>
          <cell r="E264" t="str">
            <v>인</v>
          </cell>
          <cell r="F264">
            <v>2.6</v>
          </cell>
          <cell r="G264">
            <v>0</v>
          </cell>
          <cell r="H264">
            <v>0</v>
          </cell>
          <cell r="I264">
            <v>40922</v>
          </cell>
          <cell r="J264">
            <v>106397</v>
          </cell>
          <cell r="K264">
            <v>0</v>
          </cell>
          <cell r="L264">
            <v>0</v>
          </cell>
          <cell r="M264">
            <v>40922</v>
          </cell>
          <cell r="N264">
            <v>106397</v>
          </cell>
          <cell r="O264">
            <v>0</v>
          </cell>
        </row>
        <row r="265">
          <cell r="A265">
            <v>0</v>
          </cell>
          <cell r="B265" t="e">
            <v>#N/A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6">
          <cell r="A266">
            <v>0</v>
          </cell>
          <cell r="B266">
            <v>58</v>
          </cell>
          <cell r="C266" t="str">
            <v>다) 공 구 손 료</v>
          </cell>
          <cell r="D266" t="str">
            <v>플랜트전공</v>
          </cell>
          <cell r="E266" t="str">
            <v>인</v>
          </cell>
          <cell r="F266">
            <v>0.11</v>
          </cell>
          <cell r="G266">
            <v>0</v>
          </cell>
          <cell r="H266">
            <v>0</v>
          </cell>
          <cell r="J266">
            <v>0</v>
          </cell>
          <cell r="K266">
            <v>59669</v>
          </cell>
          <cell r="L266">
            <v>6563</v>
          </cell>
          <cell r="M266">
            <v>59669</v>
          </cell>
          <cell r="N266">
            <v>6563</v>
          </cell>
          <cell r="O266">
            <v>0</v>
          </cell>
        </row>
        <row r="267">
          <cell r="A267">
            <v>0</v>
          </cell>
          <cell r="B267">
            <v>13</v>
          </cell>
          <cell r="C267">
            <v>0</v>
          </cell>
          <cell r="D267" t="str">
            <v>비  계  공</v>
          </cell>
          <cell r="E267" t="str">
            <v>인</v>
          </cell>
          <cell r="F267">
            <v>7.0000000000000007E-2</v>
          </cell>
          <cell r="G267">
            <v>0</v>
          </cell>
          <cell r="H267">
            <v>0</v>
          </cell>
          <cell r="J267">
            <v>0</v>
          </cell>
          <cell r="K267">
            <v>75140</v>
          </cell>
          <cell r="L267">
            <v>5259</v>
          </cell>
          <cell r="M267">
            <v>75140</v>
          </cell>
          <cell r="N267">
            <v>5259</v>
          </cell>
          <cell r="O267">
            <v>0</v>
          </cell>
        </row>
        <row r="268">
          <cell r="A268">
            <v>0</v>
          </cell>
          <cell r="B268">
            <v>74</v>
          </cell>
          <cell r="C268">
            <v>0</v>
          </cell>
          <cell r="D268" t="str">
            <v>보 통 인 부</v>
          </cell>
          <cell r="E268" t="str">
            <v>인</v>
          </cell>
          <cell r="F268">
            <v>7.0000000000000007E-2</v>
          </cell>
          <cell r="G268">
            <v>0</v>
          </cell>
          <cell r="H268">
            <v>0</v>
          </cell>
          <cell r="J268">
            <v>0</v>
          </cell>
          <cell r="K268">
            <v>40922</v>
          </cell>
          <cell r="L268">
            <v>2864</v>
          </cell>
          <cell r="M268">
            <v>40922</v>
          </cell>
          <cell r="N268">
            <v>2864</v>
          </cell>
          <cell r="O268">
            <v>0</v>
          </cell>
        </row>
        <row r="279">
          <cell r="A279" t="str">
            <v>59S</v>
          </cell>
          <cell r="C279" t="str">
            <v>합     계</v>
          </cell>
          <cell r="H279">
            <v>0</v>
          </cell>
          <cell r="J279">
            <v>534470</v>
          </cell>
          <cell r="L279">
            <v>14686</v>
          </cell>
          <cell r="N279">
            <v>549156</v>
          </cell>
        </row>
        <row r="280">
          <cell r="A280">
            <v>60</v>
          </cell>
          <cell r="B280" t="e">
            <v>#REF!</v>
          </cell>
          <cell r="C280" t="str">
            <v>60. 배전반 신설</v>
          </cell>
          <cell r="D280" t="str">
            <v>6.6kV3상 30kVA</v>
          </cell>
          <cell r="E280" t="str">
            <v>조</v>
          </cell>
          <cell r="F280">
            <v>1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</row>
        <row r="281">
          <cell r="A281" t="e">
            <v>#REF!</v>
          </cell>
          <cell r="B281" t="e">
            <v>#REF!</v>
          </cell>
          <cell r="C281" t="str">
            <v>가) 재 료 비</v>
          </cell>
          <cell r="D281">
            <v>0</v>
          </cell>
          <cell r="E281">
            <v>0</v>
          </cell>
          <cell r="F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e">
            <v>#REF!</v>
          </cell>
          <cell r="B282" t="e">
            <v>#REF!</v>
          </cell>
          <cell r="C282" t="str">
            <v xml:space="preserve"> 배전반</v>
          </cell>
          <cell r="D282" t="str">
            <v>6.6kV3상 30kVA</v>
          </cell>
          <cell r="E282" t="str">
            <v>조</v>
          </cell>
          <cell r="F282">
            <v>1</v>
          </cell>
          <cell r="H282" t="str">
            <v>관  급</v>
          </cell>
        </row>
        <row r="283">
          <cell r="A283" t="e">
            <v>#REF!</v>
          </cell>
          <cell r="B283" t="e">
            <v>#REF!</v>
          </cell>
        </row>
        <row r="284">
          <cell r="A284" t="e">
            <v>#REF!</v>
          </cell>
          <cell r="B284" t="e">
            <v>#REF!</v>
          </cell>
        </row>
        <row r="285">
          <cell r="A285">
            <v>0</v>
          </cell>
          <cell r="B285">
            <v>58</v>
          </cell>
          <cell r="C285" t="str">
            <v>나) 노 무 비</v>
          </cell>
          <cell r="D285" t="str">
            <v>플랜트전공</v>
          </cell>
          <cell r="E285" t="str">
            <v>인</v>
          </cell>
          <cell r="F285">
            <v>3.9</v>
          </cell>
          <cell r="I285">
            <v>59669</v>
          </cell>
          <cell r="J285">
            <v>232709</v>
          </cell>
          <cell r="K285">
            <v>0</v>
          </cell>
          <cell r="L285">
            <v>0</v>
          </cell>
          <cell r="M285">
            <v>59669</v>
          </cell>
          <cell r="N285">
            <v>232709</v>
          </cell>
        </row>
        <row r="286">
          <cell r="A286">
            <v>0</v>
          </cell>
          <cell r="B286">
            <v>13</v>
          </cell>
          <cell r="C286">
            <v>0</v>
          </cell>
          <cell r="D286" t="str">
            <v>비  계  공</v>
          </cell>
          <cell r="E286" t="str">
            <v>인</v>
          </cell>
          <cell r="F286">
            <v>2.6</v>
          </cell>
          <cell r="G286">
            <v>0</v>
          </cell>
          <cell r="H286">
            <v>0</v>
          </cell>
          <cell r="I286">
            <v>75140</v>
          </cell>
          <cell r="J286">
            <v>195364</v>
          </cell>
          <cell r="K286">
            <v>0</v>
          </cell>
          <cell r="L286">
            <v>0</v>
          </cell>
          <cell r="M286">
            <v>75140</v>
          </cell>
          <cell r="N286">
            <v>195364</v>
          </cell>
          <cell r="O286">
            <v>0</v>
          </cell>
        </row>
        <row r="287">
          <cell r="A287">
            <v>0</v>
          </cell>
          <cell r="B287">
            <v>74</v>
          </cell>
          <cell r="C287">
            <v>0</v>
          </cell>
          <cell r="D287" t="str">
            <v>보 통 인 부</v>
          </cell>
          <cell r="E287" t="str">
            <v>인</v>
          </cell>
          <cell r="F287">
            <v>2.6</v>
          </cell>
          <cell r="G287">
            <v>0</v>
          </cell>
          <cell r="H287">
            <v>0</v>
          </cell>
          <cell r="I287">
            <v>40922</v>
          </cell>
          <cell r="J287">
            <v>106397</v>
          </cell>
          <cell r="K287">
            <v>0</v>
          </cell>
          <cell r="L287">
            <v>0</v>
          </cell>
          <cell r="M287">
            <v>40922</v>
          </cell>
          <cell r="N287">
            <v>106397</v>
          </cell>
          <cell r="O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</row>
        <row r="289">
          <cell r="A289">
            <v>0</v>
          </cell>
          <cell r="B289">
            <v>58</v>
          </cell>
          <cell r="C289" t="str">
            <v>다) 공 구 손 료</v>
          </cell>
          <cell r="D289" t="str">
            <v>플랜트전공</v>
          </cell>
          <cell r="E289" t="str">
            <v>인</v>
          </cell>
          <cell r="F289">
            <v>0.11</v>
          </cell>
          <cell r="G289">
            <v>0</v>
          </cell>
          <cell r="H289">
            <v>0</v>
          </cell>
          <cell r="J289">
            <v>0</v>
          </cell>
          <cell r="K289">
            <v>59669</v>
          </cell>
          <cell r="L289">
            <v>6563</v>
          </cell>
          <cell r="M289">
            <v>59669</v>
          </cell>
          <cell r="N289">
            <v>6563</v>
          </cell>
          <cell r="O289">
            <v>0</v>
          </cell>
        </row>
        <row r="290">
          <cell r="A290">
            <v>0</v>
          </cell>
          <cell r="B290">
            <v>13</v>
          </cell>
          <cell r="C290">
            <v>0</v>
          </cell>
          <cell r="D290" t="str">
            <v>비  계  공</v>
          </cell>
          <cell r="E290" t="str">
            <v>인</v>
          </cell>
          <cell r="F290">
            <v>7.0000000000000007E-2</v>
          </cell>
          <cell r="G290">
            <v>0</v>
          </cell>
          <cell r="H290">
            <v>0</v>
          </cell>
          <cell r="J290">
            <v>0</v>
          </cell>
          <cell r="K290">
            <v>75140</v>
          </cell>
          <cell r="L290">
            <v>5259</v>
          </cell>
          <cell r="M290">
            <v>75140</v>
          </cell>
          <cell r="N290">
            <v>5259</v>
          </cell>
          <cell r="O290">
            <v>0</v>
          </cell>
        </row>
        <row r="291">
          <cell r="A291">
            <v>0</v>
          </cell>
          <cell r="B291">
            <v>74</v>
          </cell>
          <cell r="C291">
            <v>0</v>
          </cell>
          <cell r="D291" t="str">
            <v>보 통 인 부</v>
          </cell>
          <cell r="E291" t="str">
            <v>인</v>
          </cell>
          <cell r="F291">
            <v>7.0000000000000007E-2</v>
          </cell>
          <cell r="G291">
            <v>0</v>
          </cell>
          <cell r="H291">
            <v>0</v>
          </cell>
          <cell r="J291">
            <v>0</v>
          </cell>
          <cell r="K291">
            <v>40922</v>
          </cell>
          <cell r="L291">
            <v>2864</v>
          </cell>
          <cell r="M291">
            <v>40922</v>
          </cell>
          <cell r="N291">
            <v>2864</v>
          </cell>
          <cell r="O291">
            <v>0</v>
          </cell>
        </row>
        <row r="302">
          <cell r="A302" t="str">
            <v>60S</v>
          </cell>
          <cell r="C302" t="str">
            <v>합     계</v>
          </cell>
          <cell r="H302">
            <v>0</v>
          </cell>
          <cell r="J302">
            <v>534470</v>
          </cell>
          <cell r="L302">
            <v>14686</v>
          </cell>
          <cell r="N302">
            <v>549156</v>
          </cell>
        </row>
        <row r="303">
          <cell r="A303">
            <v>61</v>
          </cell>
          <cell r="B303" t="str">
            <v>62. 변압기반몰드 신설</v>
          </cell>
          <cell r="C303" t="str">
            <v>61. 변압기반몰드 신설</v>
          </cell>
          <cell r="D303" t="str">
            <v>22.9kV/6.6kV 3상 1000kVA</v>
          </cell>
          <cell r="E303" t="str">
            <v>조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2</v>
          </cell>
        </row>
        <row r="304">
          <cell r="A304">
            <v>0</v>
          </cell>
          <cell r="B304" t="e">
            <v>#N/A</v>
          </cell>
          <cell r="C304" t="str">
            <v>가) 재 료 비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>
            <v>0</v>
          </cell>
          <cell r="B305">
            <v>1011</v>
          </cell>
          <cell r="C305" t="str">
            <v xml:space="preserve"> 변압기반</v>
          </cell>
          <cell r="D305" t="str">
            <v>22.9kV/6.6kV 3상 1000kVA</v>
          </cell>
          <cell r="E305" t="str">
            <v>조</v>
          </cell>
          <cell r="F305">
            <v>1</v>
          </cell>
          <cell r="G305">
            <v>0</v>
          </cell>
          <cell r="H305" t="str">
            <v>관  급</v>
          </cell>
        </row>
        <row r="306">
          <cell r="A306">
            <v>0</v>
          </cell>
          <cell r="B306" t="e">
            <v>#N/A</v>
          </cell>
          <cell r="C306">
            <v>0</v>
          </cell>
        </row>
        <row r="307">
          <cell r="A307">
            <v>0</v>
          </cell>
          <cell r="B307" t="e">
            <v>#N/A</v>
          </cell>
          <cell r="C307">
            <v>0</v>
          </cell>
        </row>
        <row r="308">
          <cell r="A308">
            <v>0</v>
          </cell>
          <cell r="B308">
            <v>58</v>
          </cell>
          <cell r="C308" t="str">
            <v>나) 노 무 비</v>
          </cell>
          <cell r="D308" t="str">
            <v>플랜트전공</v>
          </cell>
          <cell r="E308" t="str">
            <v>인</v>
          </cell>
          <cell r="F308">
            <v>7.8</v>
          </cell>
          <cell r="I308">
            <v>59669</v>
          </cell>
          <cell r="J308">
            <v>465418</v>
          </cell>
          <cell r="K308">
            <v>0</v>
          </cell>
          <cell r="L308">
            <v>0</v>
          </cell>
          <cell r="M308">
            <v>59669</v>
          </cell>
          <cell r="N308">
            <v>465418</v>
          </cell>
        </row>
        <row r="309">
          <cell r="A309">
            <v>0</v>
          </cell>
          <cell r="B309">
            <v>13</v>
          </cell>
          <cell r="C309">
            <v>0</v>
          </cell>
          <cell r="D309" t="str">
            <v>비  계  공</v>
          </cell>
          <cell r="E309" t="str">
            <v>인</v>
          </cell>
          <cell r="F309">
            <v>5.5</v>
          </cell>
          <cell r="G309">
            <v>0</v>
          </cell>
          <cell r="H309">
            <v>0</v>
          </cell>
          <cell r="I309">
            <v>75140</v>
          </cell>
          <cell r="J309">
            <v>413270</v>
          </cell>
          <cell r="K309">
            <v>0</v>
          </cell>
          <cell r="L309">
            <v>0</v>
          </cell>
          <cell r="M309">
            <v>75140</v>
          </cell>
          <cell r="N309">
            <v>413270</v>
          </cell>
          <cell r="O309">
            <v>0</v>
          </cell>
        </row>
        <row r="310">
          <cell r="A310">
            <v>0</v>
          </cell>
          <cell r="B310">
            <v>74</v>
          </cell>
          <cell r="C310">
            <v>0</v>
          </cell>
          <cell r="D310" t="str">
            <v>보 통 인 부</v>
          </cell>
          <cell r="E310" t="str">
            <v>인</v>
          </cell>
          <cell r="F310">
            <v>5.5</v>
          </cell>
          <cell r="G310">
            <v>0</v>
          </cell>
          <cell r="H310">
            <v>0</v>
          </cell>
          <cell r="I310">
            <v>40922</v>
          </cell>
          <cell r="J310">
            <v>225071</v>
          </cell>
          <cell r="K310">
            <v>0</v>
          </cell>
          <cell r="L310">
            <v>0</v>
          </cell>
          <cell r="M310">
            <v>40922</v>
          </cell>
          <cell r="N310">
            <v>225071</v>
          </cell>
          <cell r="O310">
            <v>0</v>
          </cell>
        </row>
        <row r="311">
          <cell r="A311">
            <v>0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A312">
            <v>0</v>
          </cell>
          <cell r="B312">
            <v>58</v>
          </cell>
          <cell r="C312" t="str">
            <v>다) 공 구 손 료</v>
          </cell>
          <cell r="D312" t="str">
            <v>플랜트전공</v>
          </cell>
          <cell r="E312" t="str">
            <v>인</v>
          </cell>
          <cell r="F312">
            <v>0.23</v>
          </cell>
          <cell r="G312">
            <v>0</v>
          </cell>
          <cell r="H312">
            <v>0</v>
          </cell>
          <cell r="J312">
            <v>0</v>
          </cell>
          <cell r="K312">
            <v>59669</v>
          </cell>
          <cell r="L312">
            <v>13723</v>
          </cell>
          <cell r="M312">
            <v>59669</v>
          </cell>
          <cell r="N312">
            <v>13723</v>
          </cell>
          <cell r="O312">
            <v>0</v>
          </cell>
        </row>
        <row r="313">
          <cell r="A313">
            <v>0</v>
          </cell>
          <cell r="B313">
            <v>13</v>
          </cell>
          <cell r="C313">
            <v>0</v>
          </cell>
          <cell r="D313" t="str">
            <v>비  계  공</v>
          </cell>
          <cell r="E313" t="str">
            <v>인</v>
          </cell>
          <cell r="F313">
            <v>0.16</v>
          </cell>
          <cell r="G313">
            <v>0</v>
          </cell>
          <cell r="H313">
            <v>0</v>
          </cell>
          <cell r="J313">
            <v>0</v>
          </cell>
          <cell r="K313">
            <v>75140</v>
          </cell>
          <cell r="L313">
            <v>12022</v>
          </cell>
          <cell r="M313">
            <v>75140</v>
          </cell>
          <cell r="N313">
            <v>12022</v>
          </cell>
          <cell r="O313">
            <v>0</v>
          </cell>
        </row>
        <row r="314">
          <cell r="A314">
            <v>0</v>
          </cell>
          <cell r="B314">
            <v>74</v>
          </cell>
          <cell r="C314">
            <v>0</v>
          </cell>
          <cell r="D314" t="str">
            <v>보 통 인 부</v>
          </cell>
          <cell r="E314" t="str">
            <v>인</v>
          </cell>
          <cell r="F314">
            <v>0.16</v>
          </cell>
          <cell r="G314">
            <v>0</v>
          </cell>
          <cell r="H314">
            <v>0</v>
          </cell>
          <cell r="J314">
            <v>0</v>
          </cell>
          <cell r="K314">
            <v>40922</v>
          </cell>
          <cell r="L314">
            <v>6547</v>
          </cell>
          <cell r="M314">
            <v>40922</v>
          </cell>
          <cell r="N314">
            <v>6547</v>
          </cell>
          <cell r="O314">
            <v>0</v>
          </cell>
        </row>
        <row r="325">
          <cell r="A325" t="str">
            <v>61S</v>
          </cell>
          <cell r="C325" t="str">
            <v>합     계</v>
          </cell>
          <cell r="H325">
            <v>0</v>
          </cell>
          <cell r="J325">
            <v>1103759</v>
          </cell>
          <cell r="L325">
            <v>32292</v>
          </cell>
          <cell r="N325">
            <v>1136051</v>
          </cell>
        </row>
        <row r="326">
          <cell r="A326">
            <v>62</v>
          </cell>
          <cell r="B326" t="str">
            <v>62. 변압기반몰드 신설</v>
          </cell>
          <cell r="C326" t="str">
            <v>62. 변압기반몰드 신설</v>
          </cell>
          <cell r="D326" t="str">
            <v>6.6kV/380-220V 3상 400kVA</v>
          </cell>
          <cell r="E326" t="str">
            <v>조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2</v>
          </cell>
        </row>
        <row r="327">
          <cell r="A327">
            <v>0</v>
          </cell>
          <cell r="B327" t="e">
            <v>#N/A</v>
          </cell>
          <cell r="C327" t="str">
            <v>가) 재 료 비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A328">
            <v>0</v>
          </cell>
          <cell r="B328">
            <v>1011</v>
          </cell>
          <cell r="C328" t="str">
            <v xml:space="preserve"> 변압기반</v>
          </cell>
          <cell r="D328" t="str">
            <v>6.6kV/380-220V 3상 400kVA</v>
          </cell>
          <cell r="E328" t="str">
            <v>조</v>
          </cell>
          <cell r="F328">
            <v>1</v>
          </cell>
          <cell r="G328">
            <v>0</v>
          </cell>
          <cell r="H328" t="str">
            <v>관  급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O328">
            <v>0</v>
          </cell>
        </row>
        <row r="329">
          <cell r="A329">
            <v>0</v>
          </cell>
          <cell r="B329" t="e">
            <v>#N/A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A330">
            <v>0</v>
          </cell>
          <cell r="B330" t="e">
            <v>#N/A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A331">
            <v>0</v>
          </cell>
          <cell r="B331">
            <v>58</v>
          </cell>
          <cell r="C331" t="str">
            <v>나) 노 무 비</v>
          </cell>
          <cell r="D331" t="str">
            <v>플랜트전공</v>
          </cell>
          <cell r="E331" t="str">
            <v>인</v>
          </cell>
          <cell r="F331">
            <v>5.0999999999999996</v>
          </cell>
          <cell r="G331">
            <v>0</v>
          </cell>
          <cell r="H331">
            <v>0</v>
          </cell>
          <cell r="I331">
            <v>59669</v>
          </cell>
          <cell r="J331">
            <v>304311</v>
          </cell>
          <cell r="K331">
            <v>0</v>
          </cell>
          <cell r="L331">
            <v>0</v>
          </cell>
          <cell r="M331">
            <v>59669</v>
          </cell>
          <cell r="N331">
            <v>304311</v>
          </cell>
          <cell r="O331">
            <v>0</v>
          </cell>
        </row>
        <row r="332">
          <cell r="A332">
            <v>0</v>
          </cell>
          <cell r="B332">
            <v>13</v>
          </cell>
          <cell r="C332">
            <v>0</v>
          </cell>
          <cell r="D332" t="str">
            <v>비  계  공</v>
          </cell>
          <cell r="E332" t="str">
            <v>인</v>
          </cell>
          <cell r="F332">
            <v>3.4</v>
          </cell>
          <cell r="G332">
            <v>0</v>
          </cell>
          <cell r="H332">
            <v>0</v>
          </cell>
          <cell r="I332">
            <v>75140</v>
          </cell>
          <cell r="J332">
            <v>255476</v>
          </cell>
          <cell r="K332">
            <v>0</v>
          </cell>
          <cell r="L332">
            <v>0</v>
          </cell>
          <cell r="M332">
            <v>75140</v>
          </cell>
          <cell r="N332">
            <v>255476</v>
          </cell>
          <cell r="O332">
            <v>0</v>
          </cell>
        </row>
        <row r="333">
          <cell r="A333">
            <v>0</v>
          </cell>
          <cell r="B333">
            <v>74</v>
          </cell>
          <cell r="C333">
            <v>0</v>
          </cell>
          <cell r="D333" t="str">
            <v>보 통 인 부</v>
          </cell>
          <cell r="E333" t="str">
            <v>인</v>
          </cell>
          <cell r="F333">
            <v>3.4</v>
          </cell>
          <cell r="G333">
            <v>0</v>
          </cell>
          <cell r="H333">
            <v>0</v>
          </cell>
          <cell r="I333">
            <v>40922</v>
          </cell>
          <cell r="J333">
            <v>139134</v>
          </cell>
          <cell r="K333">
            <v>0</v>
          </cell>
          <cell r="L333">
            <v>0</v>
          </cell>
          <cell r="M333">
            <v>40922</v>
          </cell>
          <cell r="N333">
            <v>139134</v>
          </cell>
          <cell r="O333">
            <v>0</v>
          </cell>
        </row>
        <row r="334">
          <cell r="A334">
            <v>0</v>
          </cell>
          <cell r="B334" t="e">
            <v>#N/A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</row>
        <row r="335">
          <cell r="A335">
            <v>0</v>
          </cell>
          <cell r="B335">
            <v>58</v>
          </cell>
          <cell r="C335" t="str">
            <v>다) 공 구 손 료</v>
          </cell>
          <cell r="D335" t="str">
            <v>플랜트전공</v>
          </cell>
          <cell r="E335" t="str">
            <v>인</v>
          </cell>
          <cell r="F335">
            <v>0.15</v>
          </cell>
          <cell r="G335">
            <v>0</v>
          </cell>
          <cell r="H335">
            <v>0</v>
          </cell>
          <cell r="J335">
            <v>0</v>
          </cell>
          <cell r="K335">
            <v>59669</v>
          </cell>
          <cell r="L335">
            <v>8950</v>
          </cell>
          <cell r="M335">
            <v>59669</v>
          </cell>
          <cell r="N335">
            <v>8950</v>
          </cell>
          <cell r="O335">
            <v>0</v>
          </cell>
        </row>
        <row r="336">
          <cell r="A336">
            <v>0</v>
          </cell>
          <cell r="B336">
            <v>13</v>
          </cell>
          <cell r="C336">
            <v>0</v>
          </cell>
          <cell r="D336" t="str">
            <v>비  계  공</v>
          </cell>
          <cell r="E336" t="str">
            <v>인</v>
          </cell>
          <cell r="F336">
            <v>0.1</v>
          </cell>
          <cell r="G336">
            <v>0</v>
          </cell>
          <cell r="H336">
            <v>0</v>
          </cell>
          <cell r="J336">
            <v>0</v>
          </cell>
          <cell r="K336">
            <v>75140</v>
          </cell>
          <cell r="L336">
            <v>7514</v>
          </cell>
          <cell r="M336">
            <v>75140</v>
          </cell>
          <cell r="N336">
            <v>7514</v>
          </cell>
          <cell r="O336">
            <v>0</v>
          </cell>
        </row>
        <row r="337">
          <cell r="A337">
            <v>0</v>
          </cell>
          <cell r="B337">
            <v>74</v>
          </cell>
          <cell r="C337">
            <v>0</v>
          </cell>
          <cell r="D337" t="str">
            <v>보 통 인 부</v>
          </cell>
          <cell r="E337" t="str">
            <v>인</v>
          </cell>
          <cell r="F337">
            <v>0.1</v>
          </cell>
          <cell r="G337">
            <v>0</v>
          </cell>
          <cell r="H337">
            <v>0</v>
          </cell>
          <cell r="J337">
            <v>0</v>
          </cell>
          <cell r="K337">
            <v>40922</v>
          </cell>
          <cell r="L337">
            <v>4092</v>
          </cell>
          <cell r="M337">
            <v>40922</v>
          </cell>
          <cell r="N337">
            <v>4092</v>
          </cell>
          <cell r="O337">
            <v>0</v>
          </cell>
        </row>
        <row r="348">
          <cell r="A348" t="str">
            <v>62S</v>
          </cell>
          <cell r="C348" t="str">
            <v>합     계</v>
          </cell>
          <cell r="H348">
            <v>0</v>
          </cell>
          <cell r="J348">
            <v>698921</v>
          </cell>
          <cell r="L348">
            <v>20556</v>
          </cell>
          <cell r="N348">
            <v>719477</v>
          </cell>
        </row>
        <row r="349">
          <cell r="A349">
            <v>63</v>
          </cell>
          <cell r="B349" t="str">
            <v>63. 변압기반몰드 신설</v>
          </cell>
          <cell r="C349" t="str">
            <v>63. 변압기반몰드 신설</v>
          </cell>
          <cell r="D349" t="str">
            <v>6.6kV/380-220V 3상 200kVA</v>
          </cell>
          <cell r="E349" t="str">
            <v>조</v>
          </cell>
          <cell r="F349">
            <v>1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2</v>
          </cell>
        </row>
        <row r="350">
          <cell r="A350">
            <v>0</v>
          </cell>
          <cell r="B350" t="e">
            <v>#N/A</v>
          </cell>
          <cell r="C350" t="str">
            <v>가) 재 료 비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0</v>
          </cell>
          <cell r="B351">
            <v>1008</v>
          </cell>
          <cell r="C351" t="str">
            <v xml:space="preserve"> 변압기반</v>
          </cell>
          <cell r="D351" t="str">
            <v>6.6kV/380-220V 3상 200kVA</v>
          </cell>
          <cell r="E351" t="str">
            <v>조</v>
          </cell>
          <cell r="F351">
            <v>1</v>
          </cell>
          <cell r="G351">
            <v>0</v>
          </cell>
          <cell r="H351" t="str">
            <v>관  급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O351">
            <v>0</v>
          </cell>
        </row>
        <row r="352">
          <cell r="A352">
            <v>0</v>
          </cell>
          <cell r="B352" t="e">
            <v>#N/A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0</v>
          </cell>
          <cell r="B353" t="e">
            <v>#N/A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</row>
        <row r="354">
          <cell r="A354">
            <v>0</v>
          </cell>
          <cell r="B354">
            <v>58</v>
          </cell>
          <cell r="C354" t="str">
            <v>나) 노 무 비</v>
          </cell>
          <cell r="D354" t="str">
            <v>플랜트전공</v>
          </cell>
          <cell r="E354" t="str">
            <v>인</v>
          </cell>
          <cell r="F354">
            <v>5.7</v>
          </cell>
          <cell r="G354">
            <v>0</v>
          </cell>
          <cell r="H354">
            <v>0</v>
          </cell>
          <cell r="I354">
            <v>59669</v>
          </cell>
          <cell r="J354">
            <v>340113</v>
          </cell>
          <cell r="K354">
            <v>0</v>
          </cell>
          <cell r="L354">
            <v>0</v>
          </cell>
          <cell r="M354">
            <v>59669</v>
          </cell>
          <cell r="N354">
            <v>340113</v>
          </cell>
          <cell r="O354">
            <v>0</v>
          </cell>
        </row>
        <row r="355">
          <cell r="A355">
            <v>0</v>
          </cell>
          <cell r="B355">
            <v>13</v>
          </cell>
          <cell r="C355">
            <v>0</v>
          </cell>
          <cell r="D355" t="str">
            <v>비  계  공</v>
          </cell>
          <cell r="E355" t="str">
            <v>인</v>
          </cell>
          <cell r="F355">
            <v>3.8</v>
          </cell>
          <cell r="G355">
            <v>0</v>
          </cell>
          <cell r="H355">
            <v>0</v>
          </cell>
          <cell r="I355">
            <v>75140</v>
          </cell>
          <cell r="J355">
            <v>285532</v>
          </cell>
          <cell r="K355">
            <v>0</v>
          </cell>
          <cell r="L355">
            <v>0</v>
          </cell>
          <cell r="M355">
            <v>75140</v>
          </cell>
          <cell r="N355">
            <v>285532</v>
          </cell>
          <cell r="O355">
            <v>0</v>
          </cell>
        </row>
        <row r="356">
          <cell r="A356">
            <v>0</v>
          </cell>
          <cell r="B356">
            <v>74</v>
          </cell>
          <cell r="C356">
            <v>0</v>
          </cell>
          <cell r="D356" t="str">
            <v>보 통 인 부</v>
          </cell>
          <cell r="E356" t="str">
            <v>인</v>
          </cell>
          <cell r="F356">
            <v>3.8</v>
          </cell>
          <cell r="G356">
            <v>0</v>
          </cell>
          <cell r="H356">
            <v>0</v>
          </cell>
          <cell r="I356">
            <v>40922</v>
          </cell>
          <cell r="J356">
            <v>155503</v>
          </cell>
          <cell r="K356">
            <v>0</v>
          </cell>
          <cell r="L356">
            <v>0</v>
          </cell>
          <cell r="M356">
            <v>40922</v>
          </cell>
          <cell r="N356">
            <v>155503</v>
          </cell>
          <cell r="O356">
            <v>0</v>
          </cell>
        </row>
        <row r="357">
          <cell r="A357">
            <v>0</v>
          </cell>
          <cell r="B357" t="e">
            <v>#N/A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A358">
            <v>0</v>
          </cell>
          <cell r="B358">
            <v>58</v>
          </cell>
          <cell r="C358" t="str">
            <v>다) 공 구 손 료</v>
          </cell>
          <cell r="D358" t="str">
            <v>플랜트전공</v>
          </cell>
          <cell r="E358" t="str">
            <v>인</v>
          </cell>
          <cell r="F358">
            <v>0.17</v>
          </cell>
          <cell r="G358">
            <v>0</v>
          </cell>
          <cell r="H358">
            <v>0</v>
          </cell>
          <cell r="K358">
            <v>59669</v>
          </cell>
          <cell r="L358">
            <v>10143</v>
          </cell>
          <cell r="M358">
            <v>59669</v>
          </cell>
          <cell r="N358">
            <v>10143</v>
          </cell>
          <cell r="O358">
            <v>0</v>
          </cell>
        </row>
        <row r="359">
          <cell r="A359">
            <v>0</v>
          </cell>
          <cell r="B359">
            <v>13</v>
          </cell>
          <cell r="C359">
            <v>0</v>
          </cell>
          <cell r="D359" t="str">
            <v>비  계  공</v>
          </cell>
          <cell r="E359" t="str">
            <v>인</v>
          </cell>
          <cell r="F359">
            <v>0.11</v>
          </cell>
          <cell r="G359">
            <v>0</v>
          </cell>
          <cell r="H359">
            <v>0</v>
          </cell>
          <cell r="K359">
            <v>75140</v>
          </cell>
          <cell r="L359">
            <v>8265</v>
          </cell>
          <cell r="M359">
            <v>75140</v>
          </cell>
          <cell r="N359">
            <v>8265</v>
          </cell>
          <cell r="O359">
            <v>0</v>
          </cell>
        </row>
        <row r="360">
          <cell r="A360">
            <v>0</v>
          </cell>
          <cell r="B360">
            <v>74</v>
          </cell>
          <cell r="C360">
            <v>0</v>
          </cell>
          <cell r="D360" t="str">
            <v>보 통 인 부</v>
          </cell>
          <cell r="E360" t="str">
            <v>인</v>
          </cell>
          <cell r="F360">
            <v>0.11</v>
          </cell>
          <cell r="G360">
            <v>0</v>
          </cell>
          <cell r="H360">
            <v>0</v>
          </cell>
          <cell r="K360">
            <v>40922</v>
          </cell>
          <cell r="L360">
            <v>4501</v>
          </cell>
          <cell r="M360">
            <v>40922</v>
          </cell>
          <cell r="N360">
            <v>4501</v>
          </cell>
          <cell r="O360">
            <v>0</v>
          </cell>
        </row>
        <row r="361">
          <cell r="I361">
            <v>0</v>
          </cell>
          <cell r="J361">
            <v>0</v>
          </cell>
          <cell r="M361">
            <v>0</v>
          </cell>
          <cell r="N361">
            <v>0</v>
          </cell>
        </row>
        <row r="362">
          <cell r="I362">
            <v>0</v>
          </cell>
          <cell r="J362">
            <v>0</v>
          </cell>
          <cell r="N362">
            <v>0</v>
          </cell>
        </row>
        <row r="363">
          <cell r="N363">
            <v>0</v>
          </cell>
        </row>
        <row r="371">
          <cell r="A371" t="str">
            <v>63S</v>
          </cell>
          <cell r="C371" t="str">
            <v>합     계</v>
          </cell>
          <cell r="H371">
            <v>0</v>
          </cell>
          <cell r="J371">
            <v>781148</v>
          </cell>
          <cell r="L371">
            <v>22909</v>
          </cell>
          <cell r="N371">
            <v>804057</v>
          </cell>
        </row>
        <row r="372">
          <cell r="A372">
            <v>64</v>
          </cell>
          <cell r="B372" t="str">
            <v>64. 변압기반몰드 신설</v>
          </cell>
          <cell r="C372" t="str">
            <v>64. 변압기반몰드 신설</v>
          </cell>
          <cell r="D372" t="str">
            <v>6.6kV/380-220V 3상 100kVA</v>
          </cell>
          <cell r="E372" t="str">
            <v>조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2</v>
          </cell>
        </row>
        <row r="373">
          <cell r="C373" t="str">
            <v>가) 재 료 비</v>
          </cell>
          <cell r="D373">
            <v>0</v>
          </cell>
          <cell r="E373">
            <v>0</v>
          </cell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C374" t="str">
            <v xml:space="preserve"> 변압기반</v>
          </cell>
          <cell r="D374" t="str">
            <v>6.6kV/380-220V 3상 100kVA</v>
          </cell>
          <cell r="E374" t="str">
            <v>조</v>
          </cell>
          <cell r="F374">
            <v>1</v>
          </cell>
          <cell r="H374" t="str">
            <v>관  급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7">
          <cell r="A377">
            <v>0</v>
          </cell>
          <cell r="B377">
            <v>58</v>
          </cell>
          <cell r="C377" t="str">
            <v>나) 노 무 비</v>
          </cell>
          <cell r="D377" t="str">
            <v>플랜트전공</v>
          </cell>
          <cell r="E377" t="str">
            <v>인</v>
          </cell>
          <cell r="F377">
            <v>5.7</v>
          </cell>
          <cell r="G377">
            <v>0</v>
          </cell>
          <cell r="H377">
            <v>0</v>
          </cell>
          <cell r="I377">
            <v>59669</v>
          </cell>
          <cell r="J377">
            <v>340113</v>
          </cell>
          <cell r="K377">
            <v>0</v>
          </cell>
          <cell r="L377">
            <v>0</v>
          </cell>
          <cell r="M377">
            <v>59669</v>
          </cell>
          <cell r="N377">
            <v>340113</v>
          </cell>
          <cell r="O377">
            <v>0</v>
          </cell>
        </row>
        <row r="378">
          <cell r="A378">
            <v>0</v>
          </cell>
          <cell r="B378">
            <v>13</v>
          </cell>
          <cell r="C378">
            <v>0</v>
          </cell>
          <cell r="D378" t="str">
            <v>비  계  공</v>
          </cell>
          <cell r="E378" t="str">
            <v>인</v>
          </cell>
          <cell r="F378">
            <v>3.8</v>
          </cell>
          <cell r="G378">
            <v>0</v>
          </cell>
          <cell r="H378">
            <v>0</v>
          </cell>
          <cell r="I378">
            <v>75140</v>
          </cell>
          <cell r="J378">
            <v>285532</v>
          </cell>
          <cell r="K378">
            <v>0</v>
          </cell>
          <cell r="L378">
            <v>0</v>
          </cell>
          <cell r="M378">
            <v>75140</v>
          </cell>
          <cell r="N378">
            <v>285532</v>
          </cell>
          <cell r="O378">
            <v>0</v>
          </cell>
        </row>
        <row r="379">
          <cell r="A379">
            <v>0</v>
          </cell>
          <cell r="B379">
            <v>74</v>
          </cell>
          <cell r="C379">
            <v>0</v>
          </cell>
          <cell r="D379" t="str">
            <v>보 통 인 부</v>
          </cell>
          <cell r="E379" t="str">
            <v>인</v>
          </cell>
          <cell r="F379">
            <v>3.8</v>
          </cell>
          <cell r="G379">
            <v>0</v>
          </cell>
          <cell r="H379">
            <v>0</v>
          </cell>
          <cell r="I379">
            <v>40922</v>
          </cell>
          <cell r="J379">
            <v>155503</v>
          </cell>
          <cell r="K379">
            <v>0</v>
          </cell>
          <cell r="L379">
            <v>0</v>
          </cell>
          <cell r="M379">
            <v>40922</v>
          </cell>
          <cell r="N379">
            <v>155503</v>
          </cell>
          <cell r="O379">
            <v>0</v>
          </cell>
        </row>
        <row r="380">
          <cell r="A380">
            <v>0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</row>
        <row r="381">
          <cell r="A381">
            <v>0</v>
          </cell>
          <cell r="B381">
            <v>58</v>
          </cell>
          <cell r="C381" t="str">
            <v>다) 공 구 손 료</v>
          </cell>
          <cell r="D381" t="str">
            <v>플랜트전공</v>
          </cell>
          <cell r="E381" t="str">
            <v>인</v>
          </cell>
          <cell r="F381">
            <v>0.17</v>
          </cell>
          <cell r="G381">
            <v>0</v>
          </cell>
          <cell r="H381">
            <v>0</v>
          </cell>
          <cell r="J381">
            <v>0</v>
          </cell>
          <cell r="K381">
            <v>59669</v>
          </cell>
          <cell r="L381">
            <v>10143</v>
          </cell>
          <cell r="M381">
            <v>59669</v>
          </cell>
          <cell r="N381">
            <v>10143</v>
          </cell>
          <cell r="O381">
            <v>0</v>
          </cell>
        </row>
        <row r="382">
          <cell r="A382">
            <v>0</v>
          </cell>
          <cell r="B382">
            <v>13</v>
          </cell>
          <cell r="C382">
            <v>0</v>
          </cell>
          <cell r="D382" t="str">
            <v>비  계  공</v>
          </cell>
          <cell r="E382" t="str">
            <v>인</v>
          </cell>
          <cell r="F382">
            <v>0.11</v>
          </cell>
          <cell r="G382">
            <v>0</v>
          </cell>
          <cell r="H382">
            <v>0</v>
          </cell>
          <cell r="J382">
            <v>0</v>
          </cell>
          <cell r="K382">
            <v>75140</v>
          </cell>
          <cell r="L382">
            <v>8265</v>
          </cell>
          <cell r="M382">
            <v>75140</v>
          </cell>
          <cell r="N382">
            <v>8265</v>
          </cell>
          <cell r="O382">
            <v>0</v>
          </cell>
        </row>
        <row r="383">
          <cell r="A383">
            <v>0</v>
          </cell>
          <cell r="B383">
            <v>74</v>
          </cell>
          <cell r="C383">
            <v>0</v>
          </cell>
          <cell r="D383" t="str">
            <v>보 통 인 부</v>
          </cell>
          <cell r="E383" t="str">
            <v>인</v>
          </cell>
          <cell r="F383">
            <v>0.11</v>
          </cell>
          <cell r="G383">
            <v>0</v>
          </cell>
          <cell r="H383">
            <v>0</v>
          </cell>
          <cell r="J383">
            <v>0</v>
          </cell>
          <cell r="K383">
            <v>40922</v>
          </cell>
          <cell r="L383">
            <v>4501</v>
          </cell>
          <cell r="M383">
            <v>40922</v>
          </cell>
          <cell r="N383">
            <v>4501</v>
          </cell>
          <cell r="O383">
            <v>0</v>
          </cell>
        </row>
        <row r="394">
          <cell r="A394" t="str">
            <v>64S</v>
          </cell>
          <cell r="C394" t="str">
            <v>합     계</v>
          </cell>
          <cell r="H394">
            <v>0</v>
          </cell>
          <cell r="J394">
            <v>781148</v>
          </cell>
          <cell r="L394">
            <v>22909</v>
          </cell>
          <cell r="N394">
            <v>804057</v>
          </cell>
        </row>
        <row r="395">
          <cell r="A395">
            <v>65</v>
          </cell>
          <cell r="B395" t="str">
            <v>65. 변압기반몰드 신설</v>
          </cell>
          <cell r="C395" t="str">
            <v>65. 변압기반몰드 신설</v>
          </cell>
          <cell r="D395" t="str">
            <v>6.6kV/380-220V 3상 50kVAx2</v>
          </cell>
          <cell r="E395" t="str">
            <v>조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</v>
          </cell>
        </row>
        <row r="396">
          <cell r="A396" t="e">
            <v>#REF!</v>
          </cell>
          <cell r="B396" t="e">
            <v>#REF!</v>
          </cell>
          <cell r="C396" t="str">
            <v>가) 재 료 비</v>
          </cell>
          <cell r="D396">
            <v>0</v>
          </cell>
          <cell r="E396">
            <v>0</v>
          </cell>
          <cell r="F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e">
            <v>#REF!</v>
          </cell>
          <cell r="B397" t="e">
            <v>#REF!</v>
          </cell>
          <cell r="C397" t="str">
            <v xml:space="preserve"> 변압기반</v>
          </cell>
          <cell r="D397" t="str">
            <v>6.6kV/380-220V 3상 50kVAx2</v>
          </cell>
          <cell r="E397" t="str">
            <v>조</v>
          </cell>
          <cell r="F397">
            <v>1</v>
          </cell>
          <cell r="H397" t="str">
            <v>관  급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 t="e">
            <v>#REF!</v>
          </cell>
          <cell r="B398" t="e">
            <v>#REF!</v>
          </cell>
        </row>
        <row r="399">
          <cell r="A399" t="e">
            <v>#REF!</v>
          </cell>
          <cell r="B399" t="e">
            <v>#REF!</v>
          </cell>
        </row>
        <row r="400">
          <cell r="A400">
            <v>0</v>
          </cell>
          <cell r="B400">
            <v>58</v>
          </cell>
          <cell r="C400" t="str">
            <v>나) 노 무 비</v>
          </cell>
          <cell r="D400" t="str">
            <v>플랜트전공</v>
          </cell>
          <cell r="E400" t="str">
            <v>인</v>
          </cell>
          <cell r="F400">
            <v>5.4</v>
          </cell>
          <cell r="G400">
            <v>0</v>
          </cell>
          <cell r="H400">
            <v>0</v>
          </cell>
          <cell r="I400">
            <v>59669</v>
          </cell>
          <cell r="J400">
            <v>322212</v>
          </cell>
          <cell r="K400">
            <v>0</v>
          </cell>
          <cell r="L400">
            <v>0</v>
          </cell>
          <cell r="M400">
            <v>59669</v>
          </cell>
          <cell r="N400">
            <v>322212</v>
          </cell>
          <cell r="O400">
            <v>0</v>
          </cell>
        </row>
        <row r="401">
          <cell r="A401">
            <v>0</v>
          </cell>
          <cell r="B401">
            <v>13</v>
          </cell>
          <cell r="C401">
            <v>0</v>
          </cell>
          <cell r="D401" t="str">
            <v>비  계  공</v>
          </cell>
          <cell r="E401" t="str">
            <v>인</v>
          </cell>
          <cell r="F401">
            <v>3.6</v>
          </cell>
          <cell r="G401">
            <v>0</v>
          </cell>
          <cell r="H401">
            <v>0</v>
          </cell>
          <cell r="I401">
            <v>75140</v>
          </cell>
          <cell r="J401">
            <v>270504</v>
          </cell>
          <cell r="K401">
            <v>0</v>
          </cell>
          <cell r="L401">
            <v>0</v>
          </cell>
          <cell r="M401">
            <v>75140</v>
          </cell>
          <cell r="N401">
            <v>270504</v>
          </cell>
          <cell r="O401">
            <v>0</v>
          </cell>
        </row>
        <row r="402">
          <cell r="A402">
            <v>0</v>
          </cell>
          <cell r="B402">
            <v>74</v>
          </cell>
          <cell r="C402">
            <v>0</v>
          </cell>
          <cell r="D402" t="str">
            <v>보 통 인 부</v>
          </cell>
          <cell r="E402" t="str">
            <v>인</v>
          </cell>
          <cell r="F402">
            <v>3.6</v>
          </cell>
          <cell r="G402">
            <v>0</v>
          </cell>
          <cell r="H402">
            <v>0</v>
          </cell>
          <cell r="I402">
            <v>40922</v>
          </cell>
          <cell r="J402">
            <v>147319</v>
          </cell>
          <cell r="K402">
            <v>0</v>
          </cell>
          <cell r="L402">
            <v>0</v>
          </cell>
          <cell r="M402">
            <v>40922</v>
          </cell>
          <cell r="N402">
            <v>147319</v>
          </cell>
          <cell r="O402">
            <v>0</v>
          </cell>
        </row>
        <row r="403">
          <cell r="A403">
            <v>0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A404">
            <v>0</v>
          </cell>
          <cell r="B404">
            <v>58</v>
          </cell>
          <cell r="C404" t="str">
            <v>다) 공 구 손 료</v>
          </cell>
          <cell r="D404" t="str">
            <v>플랜트전공</v>
          </cell>
          <cell r="E404" t="str">
            <v>인</v>
          </cell>
          <cell r="F404">
            <v>0.16</v>
          </cell>
          <cell r="G404">
            <v>0</v>
          </cell>
          <cell r="H404">
            <v>0</v>
          </cell>
          <cell r="J404">
            <v>0</v>
          </cell>
          <cell r="K404">
            <v>59669</v>
          </cell>
          <cell r="L404">
            <v>9547</v>
          </cell>
          <cell r="M404">
            <v>59669</v>
          </cell>
          <cell r="N404">
            <v>9547</v>
          </cell>
          <cell r="O404">
            <v>0</v>
          </cell>
        </row>
        <row r="405">
          <cell r="A405">
            <v>0</v>
          </cell>
          <cell r="B405">
            <v>13</v>
          </cell>
          <cell r="C405">
            <v>0</v>
          </cell>
          <cell r="D405" t="str">
            <v>비  계  공</v>
          </cell>
          <cell r="E405" t="str">
            <v>인</v>
          </cell>
          <cell r="F405">
            <v>0.1</v>
          </cell>
          <cell r="G405">
            <v>0</v>
          </cell>
          <cell r="H405">
            <v>0</v>
          </cell>
          <cell r="J405">
            <v>0</v>
          </cell>
          <cell r="K405">
            <v>75140</v>
          </cell>
          <cell r="L405">
            <v>7514</v>
          </cell>
          <cell r="M405">
            <v>75140</v>
          </cell>
          <cell r="N405">
            <v>7514</v>
          </cell>
          <cell r="O405">
            <v>0</v>
          </cell>
        </row>
        <row r="406">
          <cell r="A406">
            <v>0</v>
          </cell>
          <cell r="B406">
            <v>74</v>
          </cell>
          <cell r="C406">
            <v>0</v>
          </cell>
          <cell r="D406" t="str">
            <v>보 통 인 부</v>
          </cell>
          <cell r="E406" t="str">
            <v>인</v>
          </cell>
          <cell r="F406">
            <v>0.1</v>
          </cell>
          <cell r="G406">
            <v>0</v>
          </cell>
          <cell r="H406">
            <v>0</v>
          </cell>
          <cell r="J406">
            <v>0</v>
          </cell>
          <cell r="K406">
            <v>40922</v>
          </cell>
          <cell r="L406">
            <v>4092</v>
          </cell>
          <cell r="M406">
            <v>40922</v>
          </cell>
          <cell r="N406">
            <v>4092</v>
          </cell>
          <cell r="O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</row>
        <row r="417">
          <cell r="A417" t="str">
            <v>65S</v>
          </cell>
          <cell r="C417" t="str">
            <v>합     계</v>
          </cell>
          <cell r="H417">
            <v>0</v>
          </cell>
          <cell r="J417">
            <v>740035</v>
          </cell>
          <cell r="L417">
            <v>21153</v>
          </cell>
          <cell r="N417">
            <v>761188</v>
          </cell>
        </row>
        <row r="418">
          <cell r="A418">
            <v>66</v>
          </cell>
          <cell r="B418" t="str">
            <v>66. 변압기반몰드 신설</v>
          </cell>
          <cell r="C418" t="str">
            <v>66. 변압기반몰드 신설</v>
          </cell>
          <cell r="D418" t="str">
            <v>6.6kV/380-220V 3상50kVA1상75kVA</v>
          </cell>
          <cell r="E418" t="str">
            <v>조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4</v>
          </cell>
        </row>
        <row r="419">
          <cell r="A419">
            <v>0</v>
          </cell>
          <cell r="B419" t="e">
            <v>#N/A</v>
          </cell>
          <cell r="C419" t="str">
            <v>가) 재 료 비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A420">
            <v>0</v>
          </cell>
          <cell r="B420">
            <v>1010</v>
          </cell>
          <cell r="C420" t="str">
            <v xml:space="preserve"> 변압기반</v>
          </cell>
          <cell r="D420" t="str">
            <v>6.6kV/380-220V 3상50kVA1상75kVA</v>
          </cell>
          <cell r="E420" t="str">
            <v>조</v>
          </cell>
          <cell r="F420">
            <v>1</v>
          </cell>
          <cell r="G420">
            <v>0</v>
          </cell>
          <cell r="H420" t="str">
            <v>관  급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O420">
            <v>0</v>
          </cell>
        </row>
        <row r="421">
          <cell r="A421">
            <v>0</v>
          </cell>
          <cell r="B421" t="e">
            <v>#N/A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0</v>
          </cell>
          <cell r="B422" t="e">
            <v>#N/A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0</v>
          </cell>
          <cell r="B423">
            <v>58</v>
          </cell>
          <cell r="C423" t="str">
            <v>나) 노 무 비</v>
          </cell>
          <cell r="D423" t="str">
            <v>플랜트전공</v>
          </cell>
          <cell r="E423" t="str">
            <v>인</v>
          </cell>
          <cell r="F423">
            <v>7.1</v>
          </cell>
          <cell r="G423">
            <v>0</v>
          </cell>
          <cell r="H423">
            <v>0</v>
          </cell>
          <cell r="I423">
            <v>59669</v>
          </cell>
          <cell r="J423">
            <v>423649</v>
          </cell>
          <cell r="K423">
            <v>0</v>
          </cell>
          <cell r="L423">
            <v>0</v>
          </cell>
          <cell r="M423">
            <v>59669</v>
          </cell>
          <cell r="N423">
            <v>423649</v>
          </cell>
          <cell r="O423">
            <v>0</v>
          </cell>
        </row>
        <row r="424">
          <cell r="A424">
            <v>0</v>
          </cell>
          <cell r="B424">
            <v>13</v>
          </cell>
          <cell r="C424">
            <v>0</v>
          </cell>
          <cell r="D424" t="str">
            <v>비  계  공</v>
          </cell>
          <cell r="E424" t="str">
            <v>인</v>
          </cell>
          <cell r="F424">
            <v>4.7</v>
          </cell>
          <cell r="G424">
            <v>0</v>
          </cell>
          <cell r="H424">
            <v>0</v>
          </cell>
          <cell r="I424">
            <v>75140</v>
          </cell>
          <cell r="J424">
            <v>353158</v>
          </cell>
          <cell r="K424">
            <v>0</v>
          </cell>
          <cell r="L424">
            <v>0</v>
          </cell>
          <cell r="M424">
            <v>75140</v>
          </cell>
          <cell r="N424">
            <v>353158</v>
          </cell>
          <cell r="O424">
            <v>0</v>
          </cell>
        </row>
        <row r="425">
          <cell r="A425">
            <v>0</v>
          </cell>
          <cell r="B425">
            <v>74</v>
          </cell>
          <cell r="C425">
            <v>0</v>
          </cell>
          <cell r="D425" t="str">
            <v>보 통 인 부</v>
          </cell>
          <cell r="E425" t="str">
            <v>인</v>
          </cell>
          <cell r="F425">
            <v>4.7</v>
          </cell>
          <cell r="G425">
            <v>0</v>
          </cell>
          <cell r="H425">
            <v>0</v>
          </cell>
          <cell r="I425">
            <v>40922</v>
          </cell>
          <cell r="J425">
            <v>192333</v>
          </cell>
          <cell r="K425">
            <v>0</v>
          </cell>
          <cell r="L425">
            <v>0</v>
          </cell>
          <cell r="M425">
            <v>40922</v>
          </cell>
          <cell r="N425">
            <v>192333</v>
          </cell>
          <cell r="O425">
            <v>0</v>
          </cell>
        </row>
        <row r="426">
          <cell r="A426">
            <v>0</v>
          </cell>
          <cell r="B426" t="e">
            <v>#N/A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</row>
        <row r="427">
          <cell r="A427">
            <v>0</v>
          </cell>
          <cell r="B427">
            <v>58</v>
          </cell>
          <cell r="C427" t="str">
            <v>다) 공 구 손 료</v>
          </cell>
          <cell r="D427" t="str">
            <v>플랜트전공</v>
          </cell>
          <cell r="E427" t="str">
            <v>인</v>
          </cell>
          <cell r="F427">
            <v>0.21</v>
          </cell>
          <cell r="G427">
            <v>0</v>
          </cell>
          <cell r="H427">
            <v>0</v>
          </cell>
          <cell r="J427">
            <v>0</v>
          </cell>
          <cell r="K427">
            <v>59669</v>
          </cell>
          <cell r="L427">
            <v>12530</v>
          </cell>
          <cell r="M427">
            <v>59669</v>
          </cell>
          <cell r="N427">
            <v>12530</v>
          </cell>
          <cell r="O427">
            <v>0</v>
          </cell>
        </row>
        <row r="428">
          <cell r="A428">
            <v>0</v>
          </cell>
          <cell r="B428">
            <v>13</v>
          </cell>
          <cell r="C428">
            <v>0</v>
          </cell>
          <cell r="D428" t="str">
            <v>비  계  공</v>
          </cell>
          <cell r="E428" t="str">
            <v>인</v>
          </cell>
          <cell r="F428">
            <v>0.14000000000000001</v>
          </cell>
          <cell r="G428">
            <v>0</v>
          </cell>
          <cell r="H428">
            <v>0</v>
          </cell>
          <cell r="J428">
            <v>0</v>
          </cell>
          <cell r="K428">
            <v>75140</v>
          </cell>
          <cell r="L428">
            <v>10519</v>
          </cell>
          <cell r="M428">
            <v>75140</v>
          </cell>
          <cell r="N428">
            <v>10519</v>
          </cell>
          <cell r="O428">
            <v>0</v>
          </cell>
        </row>
        <row r="429">
          <cell r="A429">
            <v>0</v>
          </cell>
          <cell r="B429">
            <v>74</v>
          </cell>
          <cell r="C429">
            <v>0</v>
          </cell>
          <cell r="D429" t="str">
            <v>보 통 인 부</v>
          </cell>
          <cell r="E429" t="str">
            <v>인</v>
          </cell>
          <cell r="F429">
            <v>0.14000000000000001</v>
          </cell>
          <cell r="G429">
            <v>0</v>
          </cell>
          <cell r="H429">
            <v>0</v>
          </cell>
          <cell r="J429">
            <v>0</v>
          </cell>
          <cell r="K429">
            <v>40922</v>
          </cell>
          <cell r="L429">
            <v>5729</v>
          </cell>
          <cell r="M429">
            <v>40922</v>
          </cell>
          <cell r="N429">
            <v>5729</v>
          </cell>
          <cell r="O429">
            <v>0</v>
          </cell>
        </row>
        <row r="440">
          <cell r="A440" t="str">
            <v>66S</v>
          </cell>
          <cell r="C440" t="str">
            <v>합     계</v>
          </cell>
          <cell r="H440">
            <v>0</v>
          </cell>
          <cell r="J440">
            <v>969140</v>
          </cell>
          <cell r="L440">
            <v>28778</v>
          </cell>
          <cell r="N440">
            <v>997918</v>
          </cell>
        </row>
        <row r="441">
          <cell r="A441">
            <v>67</v>
          </cell>
          <cell r="B441" t="str">
            <v>67. 변압기반몰드 신설</v>
          </cell>
          <cell r="C441" t="str">
            <v>67. 변압기반몰드 신설</v>
          </cell>
          <cell r="D441" t="str">
            <v xml:space="preserve"> 6.6kV 3상 50kVA</v>
          </cell>
          <cell r="E441" t="str">
            <v>대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6</v>
          </cell>
        </row>
        <row r="442">
          <cell r="A442">
            <v>0</v>
          </cell>
          <cell r="B442" t="e">
            <v>#N/A</v>
          </cell>
          <cell r="C442" t="str">
            <v>가) 재 료 비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A443">
            <v>0</v>
          </cell>
          <cell r="B443">
            <v>404</v>
          </cell>
          <cell r="C443" t="str">
            <v xml:space="preserve"> 변압기몰드</v>
          </cell>
          <cell r="D443" t="str">
            <v xml:space="preserve"> 6.6kV 3상 50kVA</v>
          </cell>
          <cell r="E443" t="str">
            <v>대</v>
          </cell>
          <cell r="F443">
            <v>1</v>
          </cell>
          <cell r="G443">
            <v>0</v>
          </cell>
          <cell r="H443" t="str">
            <v>관  급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O443">
            <v>0</v>
          </cell>
        </row>
        <row r="444">
          <cell r="A444">
            <v>0</v>
          </cell>
          <cell r="B444" t="e">
            <v>#N/A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0</v>
          </cell>
          <cell r="B445" t="e">
            <v>#N/A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A446">
            <v>0</v>
          </cell>
          <cell r="B446">
            <v>58</v>
          </cell>
          <cell r="C446" t="str">
            <v>나) 노 무 비</v>
          </cell>
          <cell r="D446" t="str">
            <v>플랜트전공</v>
          </cell>
          <cell r="E446" t="str">
            <v>인</v>
          </cell>
          <cell r="F446">
            <v>5.4</v>
          </cell>
          <cell r="G446">
            <v>0</v>
          </cell>
          <cell r="H446">
            <v>0</v>
          </cell>
          <cell r="I446">
            <v>59669</v>
          </cell>
          <cell r="J446">
            <v>322212</v>
          </cell>
          <cell r="K446">
            <v>0</v>
          </cell>
          <cell r="L446">
            <v>0</v>
          </cell>
          <cell r="M446">
            <v>59669</v>
          </cell>
          <cell r="N446">
            <v>322212</v>
          </cell>
          <cell r="O446">
            <v>0</v>
          </cell>
        </row>
        <row r="447">
          <cell r="A447">
            <v>0</v>
          </cell>
          <cell r="B447">
            <v>13</v>
          </cell>
          <cell r="C447">
            <v>0</v>
          </cell>
          <cell r="D447" t="str">
            <v>비  계  공</v>
          </cell>
          <cell r="E447" t="str">
            <v>인</v>
          </cell>
          <cell r="F447">
            <v>3.6</v>
          </cell>
          <cell r="G447">
            <v>0</v>
          </cell>
          <cell r="H447">
            <v>0</v>
          </cell>
          <cell r="I447">
            <v>75140</v>
          </cell>
          <cell r="J447">
            <v>270504</v>
          </cell>
          <cell r="K447">
            <v>0</v>
          </cell>
          <cell r="L447">
            <v>0</v>
          </cell>
          <cell r="M447">
            <v>75140</v>
          </cell>
          <cell r="N447">
            <v>270504</v>
          </cell>
          <cell r="O447">
            <v>0</v>
          </cell>
        </row>
        <row r="448">
          <cell r="A448">
            <v>0</v>
          </cell>
          <cell r="B448">
            <v>74</v>
          </cell>
          <cell r="C448">
            <v>0</v>
          </cell>
          <cell r="D448" t="str">
            <v>보 통 인 부</v>
          </cell>
          <cell r="E448" t="str">
            <v>인</v>
          </cell>
          <cell r="F448">
            <v>3.6</v>
          </cell>
          <cell r="G448">
            <v>0</v>
          </cell>
          <cell r="H448">
            <v>0</v>
          </cell>
          <cell r="I448">
            <v>40922</v>
          </cell>
          <cell r="J448">
            <v>147319</v>
          </cell>
          <cell r="K448">
            <v>0</v>
          </cell>
          <cell r="L448">
            <v>0</v>
          </cell>
          <cell r="M448">
            <v>40922</v>
          </cell>
          <cell r="N448">
            <v>147319</v>
          </cell>
          <cell r="O448">
            <v>0</v>
          </cell>
        </row>
        <row r="449">
          <cell r="A449">
            <v>0</v>
          </cell>
          <cell r="B449" t="e">
            <v>#N/A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0</v>
          </cell>
          <cell r="B450">
            <v>58</v>
          </cell>
          <cell r="C450" t="str">
            <v>다) 공 구 손 료</v>
          </cell>
          <cell r="D450" t="str">
            <v>플랜트전공</v>
          </cell>
          <cell r="E450" t="str">
            <v>인</v>
          </cell>
          <cell r="F450">
            <v>0.16</v>
          </cell>
          <cell r="G450">
            <v>0</v>
          </cell>
          <cell r="H450">
            <v>0</v>
          </cell>
          <cell r="J450">
            <v>0</v>
          </cell>
          <cell r="K450">
            <v>59669</v>
          </cell>
          <cell r="L450">
            <v>9547</v>
          </cell>
          <cell r="M450">
            <v>59669</v>
          </cell>
          <cell r="N450">
            <v>9547</v>
          </cell>
          <cell r="O450">
            <v>0</v>
          </cell>
        </row>
        <row r="451">
          <cell r="A451">
            <v>0</v>
          </cell>
          <cell r="B451">
            <v>13</v>
          </cell>
          <cell r="C451">
            <v>0</v>
          </cell>
          <cell r="D451" t="str">
            <v>비  계  공</v>
          </cell>
          <cell r="E451" t="str">
            <v>인</v>
          </cell>
          <cell r="F451">
            <v>0.1</v>
          </cell>
          <cell r="G451">
            <v>0</v>
          </cell>
          <cell r="H451">
            <v>0</v>
          </cell>
          <cell r="J451">
            <v>0</v>
          </cell>
          <cell r="K451">
            <v>75140</v>
          </cell>
          <cell r="L451">
            <v>7514</v>
          </cell>
          <cell r="M451">
            <v>75140</v>
          </cell>
          <cell r="N451">
            <v>7514</v>
          </cell>
          <cell r="O451">
            <v>0</v>
          </cell>
        </row>
        <row r="452">
          <cell r="A452">
            <v>0</v>
          </cell>
          <cell r="B452">
            <v>74</v>
          </cell>
          <cell r="C452">
            <v>0</v>
          </cell>
          <cell r="D452" t="str">
            <v>보 통 인 부</v>
          </cell>
          <cell r="E452" t="str">
            <v>인</v>
          </cell>
          <cell r="F452">
            <v>0.1</v>
          </cell>
          <cell r="G452">
            <v>0</v>
          </cell>
          <cell r="H452">
            <v>0</v>
          </cell>
          <cell r="J452">
            <v>0</v>
          </cell>
          <cell r="K452">
            <v>40922</v>
          </cell>
          <cell r="L452">
            <v>4092</v>
          </cell>
          <cell r="M452">
            <v>40922</v>
          </cell>
          <cell r="N452">
            <v>4092</v>
          </cell>
          <cell r="O452">
            <v>0</v>
          </cell>
        </row>
        <row r="463">
          <cell r="A463" t="str">
            <v>67S</v>
          </cell>
          <cell r="C463" t="str">
            <v>합     계</v>
          </cell>
          <cell r="H463">
            <v>0</v>
          </cell>
          <cell r="J463">
            <v>740035</v>
          </cell>
          <cell r="L463">
            <v>21153</v>
          </cell>
          <cell r="N463">
            <v>761188</v>
          </cell>
        </row>
        <row r="464">
          <cell r="A464">
            <v>68</v>
          </cell>
          <cell r="B464" t="str">
            <v>68. 변압기반몰드 신설</v>
          </cell>
          <cell r="C464" t="str">
            <v>68. 변압기반몰드 신설</v>
          </cell>
          <cell r="D464" t="str">
            <v>6.6kV/380-220V 3상 75kVAx2</v>
          </cell>
          <cell r="E464" t="str">
            <v>조</v>
          </cell>
          <cell r="F464">
            <v>1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1</v>
          </cell>
        </row>
        <row r="465">
          <cell r="A465">
            <v>0</v>
          </cell>
          <cell r="B465" t="e">
            <v>#N/A</v>
          </cell>
          <cell r="C465" t="str">
            <v>가) 재 료 비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A466">
            <v>0</v>
          </cell>
          <cell r="B466">
            <v>1009</v>
          </cell>
          <cell r="C466" t="str">
            <v xml:space="preserve"> 변압기반</v>
          </cell>
          <cell r="D466" t="str">
            <v>6.6kV/380-220V 3상 75kVAx2</v>
          </cell>
          <cell r="E466" t="str">
            <v>조</v>
          </cell>
          <cell r="F466">
            <v>1</v>
          </cell>
          <cell r="G466">
            <v>0</v>
          </cell>
          <cell r="H466" t="str">
            <v>관  급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O466">
            <v>0</v>
          </cell>
        </row>
        <row r="467">
          <cell r="A467">
            <v>0</v>
          </cell>
          <cell r="B467" t="e">
            <v>#N/A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A468">
            <v>0</v>
          </cell>
          <cell r="B468" t="e">
            <v>#N/A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0</v>
          </cell>
          <cell r="B469">
            <v>58</v>
          </cell>
          <cell r="C469" t="str">
            <v>나) 노 무 비</v>
          </cell>
          <cell r="D469" t="str">
            <v>플랜트전공</v>
          </cell>
          <cell r="E469" t="str">
            <v>인</v>
          </cell>
          <cell r="F469">
            <v>7.1</v>
          </cell>
          <cell r="G469">
            <v>0</v>
          </cell>
          <cell r="H469">
            <v>0</v>
          </cell>
          <cell r="I469">
            <v>59669</v>
          </cell>
          <cell r="J469">
            <v>423649</v>
          </cell>
          <cell r="K469">
            <v>0</v>
          </cell>
          <cell r="L469">
            <v>0</v>
          </cell>
          <cell r="M469">
            <v>59669</v>
          </cell>
          <cell r="N469">
            <v>423649</v>
          </cell>
          <cell r="O469">
            <v>0</v>
          </cell>
        </row>
        <row r="470">
          <cell r="A470">
            <v>0</v>
          </cell>
          <cell r="B470">
            <v>13</v>
          </cell>
          <cell r="C470">
            <v>0</v>
          </cell>
          <cell r="D470" t="str">
            <v>비  계  공</v>
          </cell>
          <cell r="E470" t="str">
            <v>인</v>
          </cell>
          <cell r="F470">
            <v>4.7</v>
          </cell>
          <cell r="G470">
            <v>0</v>
          </cell>
          <cell r="H470">
            <v>0</v>
          </cell>
          <cell r="I470">
            <v>75140</v>
          </cell>
          <cell r="J470">
            <v>353158</v>
          </cell>
          <cell r="K470">
            <v>0</v>
          </cell>
          <cell r="L470">
            <v>0</v>
          </cell>
          <cell r="M470">
            <v>75140</v>
          </cell>
          <cell r="N470">
            <v>353158</v>
          </cell>
          <cell r="O470">
            <v>0</v>
          </cell>
        </row>
        <row r="471">
          <cell r="A471">
            <v>0</v>
          </cell>
          <cell r="B471">
            <v>74</v>
          </cell>
          <cell r="C471">
            <v>0</v>
          </cell>
          <cell r="D471" t="str">
            <v>보 통 인 부</v>
          </cell>
          <cell r="E471" t="str">
            <v>인</v>
          </cell>
          <cell r="F471">
            <v>4.7</v>
          </cell>
          <cell r="G471">
            <v>0</v>
          </cell>
          <cell r="H471">
            <v>0</v>
          </cell>
          <cell r="I471">
            <v>40922</v>
          </cell>
          <cell r="J471">
            <v>192333</v>
          </cell>
          <cell r="K471">
            <v>0</v>
          </cell>
          <cell r="L471">
            <v>0</v>
          </cell>
          <cell r="M471">
            <v>40922</v>
          </cell>
          <cell r="N471">
            <v>192333</v>
          </cell>
          <cell r="O471">
            <v>0</v>
          </cell>
        </row>
        <row r="472">
          <cell r="A472">
            <v>0</v>
          </cell>
          <cell r="B472" t="e">
            <v>#N/A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A473">
            <v>0</v>
          </cell>
          <cell r="B473">
            <v>58</v>
          </cell>
          <cell r="C473" t="str">
            <v>다) 공 구 손 료</v>
          </cell>
          <cell r="D473" t="str">
            <v>플랜트전공</v>
          </cell>
          <cell r="E473" t="str">
            <v>인</v>
          </cell>
          <cell r="F473">
            <v>0.21</v>
          </cell>
          <cell r="G473">
            <v>0</v>
          </cell>
          <cell r="H473">
            <v>0</v>
          </cell>
          <cell r="J473">
            <v>0</v>
          </cell>
          <cell r="K473">
            <v>59669</v>
          </cell>
          <cell r="L473">
            <v>12530</v>
          </cell>
          <cell r="M473">
            <v>59669</v>
          </cell>
          <cell r="N473">
            <v>12530</v>
          </cell>
          <cell r="O473">
            <v>0</v>
          </cell>
        </row>
        <row r="474">
          <cell r="A474">
            <v>0</v>
          </cell>
          <cell r="B474">
            <v>13</v>
          </cell>
          <cell r="C474">
            <v>0</v>
          </cell>
          <cell r="D474" t="str">
            <v>비  계  공</v>
          </cell>
          <cell r="E474" t="str">
            <v>인</v>
          </cell>
          <cell r="F474">
            <v>0.14000000000000001</v>
          </cell>
          <cell r="G474">
            <v>0</v>
          </cell>
          <cell r="H474">
            <v>0</v>
          </cell>
          <cell r="J474">
            <v>0</v>
          </cell>
          <cell r="K474">
            <v>75140</v>
          </cell>
          <cell r="L474">
            <v>10519</v>
          </cell>
          <cell r="M474">
            <v>75140</v>
          </cell>
          <cell r="N474">
            <v>10519</v>
          </cell>
          <cell r="O474">
            <v>0</v>
          </cell>
        </row>
        <row r="475">
          <cell r="A475">
            <v>0</v>
          </cell>
          <cell r="B475">
            <v>74</v>
          </cell>
          <cell r="C475">
            <v>0</v>
          </cell>
          <cell r="D475" t="str">
            <v>보 통 인 부</v>
          </cell>
          <cell r="E475" t="str">
            <v>인</v>
          </cell>
          <cell r="F475">
            <v>0.14000000000000001</v>
          </cell>
          <cell r="G475">
            <v>0</v>
          </cell>
          <cell r="H475">
            <v>0</v>
          </cell>
          <cell r="J475">
            <v>0</v>
          </cell>
          <cell r="K475">
            <v>40922</v>
          </cell>
          <cell r="L475">
            <v>5729</v>
          </cell>
          <cell r="M475">
            <v>40922</v>
          </cell>
          <cell r="N475">
            <v>5729</v>
          </cell>
          <cell r="O475">
            <v>0</v>
          </cell>
        </row>
        <row r="486">
          <cell r="A486" t="str">
            <v>68S</v>
          </cell>
          <cell r="C486" t="str">
            <v>합     계</v>
          </cell>
          <cell r="H486">
            <v>0</v>
          </cell>
          <cell r="J486">
            <v>969140</v>
          </cell>
          <cell r="L486">
            <v>28778</v>
          </cell>
          <cell r="N486">
            <v>997918</v>
          </cell>
        </row>
        <row r="487">
          <cell r="A487">
            <v>69</v>
          </cell>
          <cell r="B487" t="str">
            <v>69. 변압기반몰드 신설</v>
          </cell>
          <cell r="C487" t="str">
            <v>69. 변압기반몰드 신설</v>
          </cell>
          <cell r="D487" t="str">
            <v>6.6kV/380-220V 3상 50kVAx2</v>
          </cell>
          <cell r="E487" t="str">
            <v>조</v>
          </cell>
          <cell r="F487">
            <v>1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2</v>
          </cell>
        </row>
        <row r="488">
          <cell r="A488">
            <v>0</v>
          </cell>
          <cell r="B488" t="e">
            <v>#N/A</v>
          </cell>
          <cell r="C488" t="str">
            <v>가) 재 료 비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0</v>
          </cell>
          <cell r="B489" t="e">
            <v>#N/A</v>
          </cell>
          <cell r="C489" t="str">
            <v xml:space="preserve"> 변압기반</v>
          </cell>
          <cell r="D489" t="str">
            <v>6.6kV/380-220V 3상 50kVAx2</v>
          </cell>
          <cell r="E489" t="str">
            <v>조</v>
          </cell>
          <cell r="F489">
            <v>1</v>
          </cell>
          <cell r="G489">
            <v>0</v>
          </cell>
          <cell r="H489" t="str">
            <v>관  급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O489">
            <v>0</v>
          </cell>
        </row>
        <row r="490">
          <cell r="A490">
            <v>0</v>
          </cell>
          <cell r="B490">
            <v>1009</v>
          </cell>
        </row>
        <row r="491">
          <cell r="A491">
            <v>0</v>
          </cell>
          <cell r="B491">
            <v>58</v>
          </cell>
        </row>
        <row r="492">
          <cell r="A492">
            <v>0</v>
          </cell>
          <cell r="B492">
            <v>58</v>
          </cell>
          <cell r="C492" t="str">
            <v>나) 노 무 비</v>
          </cell>
          <cell r="D492" t="str">
            <v>플랜트전공</v>
          </cell>
          <cell r="E492" t="str">
            <v>인</v>
          </cell>
          <cell r="F492">
            <v>9.1</v>
          </cell>
          <cell r="G492">
            <v>0</v>
          </cell>
          <cell r="H492">
            <v>0</v>
          </cell>
          <cell r="I492">
            <v>59669</v>
          </cell>
          <cell r="J492">
            <v>542987</v>
          </cell>
          <cell r="K492">
            <v>0</v>
          </cell>
          <cell r="L492">
            <v>0</v>
          </cell>
          <cell r="M492">
            <v>59669</v>
          </cell>
          <cell r="N492">
            <v>542987</v>
          </cell>
          <cell r="O492">
            <v>0</v>
          </cell>
        </row>
        <row r="493">
          <cell r="A493">
            <v>0</v>
          </cell>
          <cell r="B493">
            <v>13</v>
          </cell>
          <cell r="C493">
            <v>0</v>
          </cell>
          <cell r="D493" t="str">
            <v>비  계  공</v>
          </cell>
          <cell r="E493" t="str">
            <v>인</v>
          </cell>
          <cell r="F493">
            <v>6.4</v>
          </cell>
          <cell r="G493">
            <v>0</v>
          </cell>
          <cell r="H493">
            <v>0</v>
          </cell>
          <cell r="I493">
            <v>75140</v>
          </cell>
          <cell r="J493">
            <v>480896</v>
          </cell>
          <cell r="K493">
            <v>0</v>
          </cell>
          <cell r="L493">
            <v>0</v>
          </cell>
          <cell r="M493">
            <v>75140</v>
          </cell>
          <cell r="N493">
            <v>480896</v>
          </cell>
          <cell r="O493">
            <v>0</v>
          </cell>
        </row>
        <row r="494">
          <cell r="A494">
            <v>0</v>
          </cell>
          <cell r="B494">
            <v>74</v>
          </cell>
          <cell r="C494">
            <v>0</v>
          </cell>
          <cell r="D494" t="str">
            <v>보 통 인 부</v>
          </cell>
          <cell r="E494" t="str">
            <v>인</v>
          </cell>
          <cell r="F494">
            <v>6.4</v>
          </cell>
          <cell r="G494">
            <v>0</v>
          </cell>
          <cell r="H494">
            <v>0</v>
          </cell>
          <cell r="I494">
            <v>40922</v>
          </cell>
          <cell r="J494">
            <v>261900</v>
          </cell>
          <cell r="K494">
            <v>0</v>
          </cell>
          <cell r="L494">
            <v>0</v>
          </cell>
          <cell r="M494">
            <v>40922</v>
          </cell>
          <cell r="N494">
            <v>261900</v>
          </cell>
          <cell r="O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</row>
        <row r="496">
          <cell r="A496">
            <v>0</v>
          </cell>
          <cell r="B496">
            <v>58</v>
          </cell>
          <cell r="C496" t="str">
            <v>다) 공 구 손 료</v>
          </cell>
          <cell r="D496" t="str">
            <v>플랜트전공</v>
          </cell>
          <cell r="E496" t="str">
            <v>인</v>
          </cell>
          <cell r="F496">
            <v>0.27</v>
          </cell>
          <cell r="G496">
            <v>0</v>
          </cell>
          <cell r="H496">
            <v>0</v>
          </cell>
          <cell r="J496">
            <v>0</v>
          </cell>
          <cell r="K496">
            <v>59669</v>
          </cell>
          <cell r="L496">
            <v>16110</v>
          </cell>
          <cell r="M496">
            <v>59669</v>
          </cell>
          <cell r="N496">
            <v>16110</v>
          </cell>
          <cell r="O496">
            <v>0</v>
          </cell>
        </row>
        <row r="497">
          <cell r="A497">
            <v>0</v>
          </cell>
          <cell r="B497">
            <v>13</v>
          </cell>
          <cell r="C497">
            <v>0</v>
          </cell>
          <cell r="D497" t="str">
            <v>비  계  공</v>
          </cell>
          <cell r="E497" t="str">
            <v>인</v>
          </cell>
          <cell r="F497">
            <v>0.19</v>
          </cell>
          <cell r="G497">
            <v>0</v>
          </cell>
          <cell r="H497">
            <v>0</v>
          </cell>
          <cell r="J497">
            <v>0</v>
          </cell>
          <cell r="K497">
            <v>75140</v>
          </cell>
          <cell r="L497">
            <v>14276</v>
          </cell>
          <cell r="M497">
            <v>75140</v>
          </cell>
          <cell r="N497">
            <v>14276</v>
          </cell>
          <cell r="O497">
            <v>0</v>
          </cell>
        </row>
        <row r="498">
          <cell r="A498">
            <v>0</v>
          </cell>
          <cell r="B498">
            <v>74</v>
          </cell>
          <cell r="C498">
            <v>0</v>
          </cell>
          <cell r="D498" t="str">
            <v>보 통 인 부</v>
          </cell>
          <cell r="E498" t="str">
            <v>인</v>
          </cell>
          <cell r="F498">
            <v>0.19</v>
          </cell>
          <cell r="G498">
            <v>0</v>
          </cell>
          <cell r="H498">
            <v>0</v>
          </cell>
          <cell r="J498">
            <v>0</v>
          </cell>
          <cell r="K498">
            <v>40922</v>
          </cell>
          <cell r="L498">
            <v>7775</v>
          </cell>
          <cell r="M498">
            <v>40922</v>
          </cell>
          <cell r="N498">
            <v>7775</v>
          </cell>
          <cell r="O498">
            <v>0</v>
          </cell>
        </row>
        <row r="509">
          <cell r="A509" t="str">
            <v>69S</v>
          </cell>
          <cell r="C509" t="str">
            <v>합     계</v>
          </cell>
          <cell r="H509">
            <v>0</v>
          </cell>
          <cell r="J509">
            <v>1285783</v>
          </cell>
          <cell r="L509">
            <v>38161</v>
          </cell>
          <cell r="N509">
            <v>1323944</v>
          </cell>
        </row>
        <row r="510">
          <cell r="A510">
            <v>70</v>
          </cell>
          <cell r="B510" t="str">
            <v>70. 배전반 신설</v>
          </cell>
          <cell r="C510" t="str">
            <v>70. 배전반 신설</v>
          </cell>
          <cell r="D510" t="str">
            <v xml:space="preserve"> LV-1</v>
          </cell>
          <cell r="E510" t="str">
            <v>조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7</v>
          </cell>
        </row>
        <row r="511">
          <cell r="A511">
            <v>0</v>
          </cell>
          <cell r="B511" t="e">
            <v>#N/A</v>
          </cell>
          <cell r="C511" t="str">
            <v>가) 재 료 비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0</v>
          </cell>
          <cell r="B512">
            <v>395</v>
          </cell>
          <cell r="C512" t="str">
            <v xml:space="preserve"> 배전반</v>
          </cell>
          <cell r="D512" t="str">
            <v xml:space="preserve"> LV-1</v>
          </cell>
          <cell r="E512" t="str">
            <v>조</v>
          </cell>
          <cell r="F512">
            <v>1</v>
          </cell>
          <cell r="G512">
            <v>0</v>
          </cell>
          <cell r="H512" t="str">
            <v>관  급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O512">
            <v>0</v>
          </cell>
        </row>
        <row r="513">
          <cell r="A513">
            <v>0</v>
          </cell>
          <cell r="B513" t="e">
            <v>#N/A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0</v>
          </cell>
          <cell r="B514" t="e">
            <v>#N/A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A515">
            <v>0</v>
          </cell>
          <cell r="B515">
            <v>58</v>
          </cell>
          <cell r="C515" t="str">
            <v>나) 노 무 비</v>
          </cell>
          <cell r="D515" t="str">
            <v>플랜트전공</v>
          </cell>
          <cell r="E515" t="str">
            <v>인</v>
          </cell>
          <cell r="F515">
            <v>3.9</v>
          </cell>
          <cell r="G515">
            <v>0</v>
          </cell>
          <cell r="H515">
            <v>0</v>
          </cell>
          <cell r="I515">
            <v>59669</v>
          </cell>
          <cell r="J515">
            <v>232709</v>
          </cell>
          <cell r="K515">
            <v>0</v>
          </cell>
          <cell r="L515">
            <v>0</v>
          </cell>
          <cell r="M515">
            <v>59669</v>
          </cell>
          <cell r="N515">
            <v>232709</v>
          </cell>
          <cell r="O515">
            <v>0</v>
          </cell>
        </row>
        <row r="516">
          <cell r="A516">
            <v>0</v>
          </cell>
          <cell r="B516">
            <v>13</v>
          </cell>
          <cell r="C516">
            <v>0</v>
          </cell>
          <cell r="D516" t="str">
            <v>비  계  공</v>
          </cell>
          <cell r="E516" t="str">
            <v>인</v>
          </cell>
          <cell r="F516">
            <v>1.4</v>
          </cell>
          <cell r="G516">
            <v>0</v>
          </cell>
          <cell r="H516">
            <v>0</v>
          </cell>
          <cell r="I516">
            <v>75140</v>
          </cell>
          <cell r="J516">
            <v>105196</v>
          </cell>
          <cell r="K516">
            <v>0</v>
          </cell>
          <cell r="L516">
            <v>0</v>
          </cell>
          <cell r="M516">
            <v>75140</v>
          </cell>
          <cell r="N516">
            <v>105196</v>
          </cell>
          <cell r="O516">
            <v>0</v>
          </cell>
        </row>
        <row r="517">
          <cell r="A517">
            <v>0</v>
          </cell>
          <cell r="B517">
            <v>74</v>
          </cell>
          <cell r="C517">
            <v>0</v>
          </cell>
          <cell r="D517" t="str">
            <v>보 통 인 부</v>
          </cell>
          <cell r="E517" t="str">
            <v>인</v>
          </cell>
          <cell r="F517">
            <v>2.5</v>
          </cell>
          <cell r="G517">
            <v>0</v>
          </cell>
          <cell r="H517">
            <v>0</v>
          </cell>
          <cell r="I517">
            <v>40922</v>
          </cell>
          <cell r="J517">
            <v>102305</v>
          </cell>
          <cell r="K517">
            <v>0</v>
          </cell>
          <cell r="L517">
            <v>0</v>
          </cell>
          <cell r="M517">
            <v>40922</v>
          </cell>
          <cell r="N517">
            <v>102305</v>
          </cell>
          <cell r="O517">
            <v>0</v>
          </cell>
        </row>
        <row r="518">
          <cell r="A518">
            <v>0</v>
          </cell>
          <cell r="B518" t="e">
            <v>#N/A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0</v>
          </cell>
          <cell r="B519">
            <v>58</v>
          </cell>
          <cell r="C519" t="str">
            <v>다) 공 구 손 료</v>
          </cell>
          <cell r="D519" t="str">
            <v>플랜트전공</v>
          </cell>
          <cell r="E519" t="str">
            <v>인</v>
          </cell>
          <cell r="F519">
            <v>0.11</v>
          </cell>
          <cell r="G519">
            <v>0</v>
          </cell>
          <cell r="H519">
            <v>0</v>
          </cell>
          <cell r="J519">
            <v>0</v>
          </cell>
          <cell r="K519">
            <v>59669</v>
          </cell>
          <cell r="L519">
            <v>6563</v>
          </cell>
          <cell r="M519">
            <v>59669</v>
          </cell>
          <cell r="N519">
            <v>6563</v>
          </cell>
          <cell r="O519">
            <v>0</v>
          </cell>
        </row>
        <row r="520">
          <cell r="A520">
            <v>0</v>
          </cell>
          <cell r="B520">
            <v>13</v>
          </cell>
          <cell r="C520">
            <v>0</v>
          </cell>
          <cell r="D520" t="str">
            <v>비  계  공</v>
          </cell>
          <cell r="E520" t="str">
            <v>인</v>
          </cell>
          <cell r="F520">
            <v>0.04</v>
          </cell>
          <cell r="G520">
            <v>0</v>
          </cell>
          <cell r="H520">
            <v>0</v>
          </cell>
          <cell r="J520">
            <v>0</v>
          </cell>
          <cell r="K520">
            <v>75140</v>
          </cell>
          <cell r="L520">
            <v>3005</v>
          </cell>
          <cell r="M520">
            <v>75140</v>
          </cell>
          <cell r="N520">
            <v>3005</v>
          </cell>
          <cell r="O520">
            <v>0</v>
          </cell>
        </row>
        <row r="521">
          <cell r="A521">
            <v>0</v>
          </cell>
          <cell r="B521">
            <v>74</v>
          </cell>
          <cell r="C521">
            <v>0</v>
          </cell>
          <cell r="D521" t="str">
            <v>보 통 인 부</v>
          </cell>
          <cell r="E521" t="str">
            <v>인</v>
          </cell>
          <cell r="F521">
            <v>7.0000000000000007E-2</v>
          </cell>
          <cell r="G521">
            <v>0</v>
          </cell>
          <cell r="H521">
            <v>0</v>
          </cell>
          <cell r="J521">
            <v>0</v>
          </cell>
          <cell r="K521">
            <v>40922</v>
          </cell>
          <cell r="L521">
            <v>2864</v>
          </cell>
          <cell r="M521">
            <v>40922</v>
          </cell>
          <cell r="N521">
            <v>2864</v>
          </cell>
          <cell r="O521">
            <v>0</v>
          </cell>
        </row>
        <row r="532">
          <cell r="A532" t="str">
            <v>70S</v>
          </cell>
          <cell r="C532" t="str">
            <v>합     계</v>
          </cell>
          <cell r="H532">
            <v>0</v>
          </cell>
          <cell r="J532">
            <v>440210</v>
          </cell>
          <cell r="L532">
            <v>12432</v>
          </cell>
          <cell r="N532">
            <v>452642</v>
          </cell>
        </row>
        <row r="533">
          <cell r="A533">
            <v>71</v>
          </cell>
          <cell r="B533" t="e">
            <v>#N/A</v>
          </cell>
          <cell r="C533" t="str">
            <v>71. 배전반 신설</v>
          </cell>
          <cell r="D533" t="str">
            <v xml:space="preserve"> LV-2</v>
          </cell>
          <cell r="E533" t="str">
            <v>조</v>
          </cell>
          <cell r="F533">
            <v>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1</v>
          </cell>
        </row>
        <row r="534">
          <cell r="A534">
            <v>0</v>
          </cell>
          <cell r="B534" t="e">
            <v>#N/A</v>
          </cell>
          <cell r="C534" t="str">
            <v>가) 재 료 비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A535">
            <v>0</v>
          </cell>
          <cell r="B535" t="e">
            <v>#N/A</v>
          </cell>
          <cell r="C535" t="str">
            <v xml:space="preserve"> 배전반</v>
          </cell>
          <cell r="D535" t="str">
            <v xml:space="preserve"> LV-2</v>
          </cell>
          <cell r="E535" t="str">
            <v>조</v>
          </cell>
          <cell r="F535">
            <v>1</v>
          </cell>
          <cell r="G535">
            <v>0</v>
          </cell>
          <cell r="H535" t="str">
            <v>관  급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O535">
            <v>0</v>
          </cell>
        </row>
        <row r="536">
          <cell r="A536">
            <v>0</v>
          </cell>
          <cell r="B536">
            <v>395</v>
          </cell>
        </row>
        <row r="537">
          <cell r="A537">
            <v>0</v>
          </cell>
          <cell r="B537">
            <v>58</v>
          </cell>
        </row>
        <row r="538">
          <cell r="A538">
            <v>0</v>
          </cell>
          <cell r="B538">
            <v>58</v>
          </cell>
          <cell r="C538" t="str">
            <v>나) 노 무 비</v>
          </cell>
          <cell r="D538" t="str">
            <v>플랜트전공</v>
          </cell>
          <cell r="E538" t="str">
            <v>인</v>
          </cell>
          <cell r="F538">
            <v>3.9</v>
          </cell>
          <cell r="G538">
            <v>0</v>
          </cell>
          <cell r="H538">
            <v>0</v>
          </cell>
          <cell r="I538">
            <v>59669</v>
          </cell>
          <cell r="J538">
            <v>232709</v>
          </cell>
          <cell r="K538">
            <v>0</v>
          </cell>
          <cell r="L538">
            <v>0</v>
          </cell>
          <cell r="M538">
            <v>59669</v>
          </cell>
          <cell r="N538">
            <v>232709</v>
          </cell>
          <cell r="O538">
            <v>0</v>
          </cell>
        </row>
        <row r="539">
          <cell r="A539">
            <v>0</v>
          </cell>
          <cell r="B539">
            <v>13</v>
          </cell>
          <cell r="C539">
            <v>0</v>
          </cell>
          <cell r="D539" t="str">
            <v>비  계  공</v>
          </cell>
          <cell r="E539" t="str">
            <v>인</v>
          </cell>
          <cell r="F539">
            <v>1.4</v>
          </cell>
          <cell r="G539">
            <v>0</v>
          </cell>
          <cell r="H539">
            <v>0</v>
          </cell>
          <cell r="I539">
            <v>75140</v>
          </cell>
          <cell r="J539">
            <v>105196</v>
          </cell>
          <cell r="K539">
            <v>0</v>
          </cell>
          <cell r="L539">
            <v>0</v>
          </cell>
          <cell r="M539">
            <v>75140</v>
          </cell>
          <cell r="N539">
            <v>105196</v>
          </cell>
          <cell r="O539">
            <v>0</v>
          </cell>
        </row>
        <row r="540">
          <cell r="A540">
            <v>0</v>
          </cell>
          <cell r="B540">
            <v>74</v>
          </cell>
          <cell r="C540">
            <v>0</v>
          </cell>
          <cell r="D540" t="str">
            <v>보 통 인 부</v>
          </cell>
          <cell r="E540" t="str">
            <v>인</v>
          </cell>
          <cell r="F540">
            <v>2.5</v>
          </cell>
          <cell r="G540">
            <v>0</v>
          </cell>
          <cell r="H540">
            <v>0</v>
          </cell>
          <cell r="I540">
            <v>40922</v>
          </cell>
          <cell r="J540">
            <v>102305</v>
          </cell>
          <cell r="K540">
            <v>0</v>
          </cell>
          <cell r="L540">
            <v>0</v>
          </cell>
          <cell r="M540">
            <v>40922</v>
          </cell>
          <cell r="N540">
            <v>102305</v>
          </cell>
          <cell r="O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2">
          <cell r="A542">
            <v>0</v>
          </cell>
          <cell r="B542">
            <v>58</v>
          </cell>
          <cell r="C542" t="str">
            <v>다) 공 구 손 료</v>
          </cell>
          <cell r="D542" t="str">
            <v>플랜트전공</v>
          </cell>
          <cell r="E542" t="str">
            <v>인</v>
          </cell>
          <cell r="F542">
            <v>0.11</v>
          </cell>
          <cell r="G542">
            <v>0</v>
          </cell>
          <cell r="H542">
            <v>0</v>
          </cell>
          <cell r="J542">
            <v>0</v>
          </cell>
          <cell r="K542">
            <v>59669</v>
          </cell>
          <cell r="L542">
            <v>6563</v>
          </cell>
          <cell r="M542">
            <v>59669</v>
          </cell>
          <cell r="N542">
            <v>6563</v>
          </cell>
          <cell r="O542">
            <v>0</v>
          </cell>
        </row>
        <row r="543">
          <cell r="A543">
            <v>0</v>
          </cell>
          <cell r="B543">
            <v>13</v>
          </cell>
          <cell r="C543">
            <v>0</v>
          </cell>
          <cell r="D543" t="str">
            <v>비  계  공</v>
          </cell>
          <cell r="E543" t="str">
            <v>인</v>
          </cell>
          <cell r="F543">
            <v>0.04</v>
          </cell>
          <cell r="G543">
            <v>0</v>
          </cell>
          <cell r="H543">
            <v>0</v>
          </cell>
          <cell r="J543">
            <v>0</v>
          </cell>
          <cell r="K543">
            <v>75140</v>
          </cell>
          <cell r="L543">
            <v>3005</v>
          </cell>
          <cell r="M543">
            <v>75140</v>
          </cell>
          <cell r="N543">
            <v>3005</v>
          </cell>
          <cell r="O543">
            <v>0</v>
          </cell>
        </row>
        <row r="544">
          <cell r="A544">
            <v>0</v>
          </cell>
          <cell r="B544">
            <v>74</v>
          </cell>
          <cell r="C544">
            <v>0</v>
          </cell>
          <cell r="D544" t="str">
            <v>보 통 인 부</v>
          </cell>
          <cell r="E544" t="str">
            <v>인</v>
          </cell>
          <cell r="F544">
            <v>7.0000000000000007E-2</v>
          </cell>
          <cell r="G544">
            <v>0</v>
          </cell>
          <cell r="H544">
            <v>0</v>
          </cell>
          <cell r="J544">
            <v>0</v>
          </cell>
          <cell r="K544">
            <v>40922</v>
          </cell>
          <cell r="L544">
            <v>2864</v>
          </cell>
          <cell r="M544">
            <v>40922</v>
          </cell>
          <cell r="N544">
            <v>2864</v>
          </cell>
          <cell r="O544">
            <v>0</v>
          </cell>
        </row>
        <row r="555">
          <cell r="A555" t="str">
            <v>71S</v>
          </cell>
          <cell r="C555" t="str">
            <v>합     계</v>
          </cell>
          <cell r="H555">
            <v>0</v>
          </cell>
          <cell r="J555">
            <v>440210</v>
          </cell>
          <cell r="L555">
            <v>12432</v>
          </cell>
          <cell r="N555">
            <v>452642</v>
          </cell>
        </row>
        <row r="556">
          <cell r="A556">
            <v>72</v>
          </cell>
          <cell r="B556" t="str">
            <v>72.배전반 신설</v>
          </cell>
          <cell r="C556" t="str">
            <v>72.배전반 신설</v>
          </cell>
          <cell r="D556" t="str">
            <v>REC-1</v>
          </cell>
          <cell r="E556" t="str">
            <v>조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7</v>
          </cell>
        </row>
        <row r="557">
          <cell r="A557">
            <v>0</v>
          </cell>
          <cell r="B557" t="e">
            <v>#N/A</v>
          </cell>
          <cell r="C557" t="str">
            <v>가) 재 료 비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0</v>
          </cell>
          <cell r="B558">
            <v>398</v>
          </cell>
          <cell r="C558" t="str">
            <v xml:space="preserve"> 정류기반</v>
          </cell>
          <cell r="D558" t="str">
            <v>REC-1</v>
          </cell>
          <cell r="E558" t="str">
            <v>조</v>
          </cell>
          <cell r="F558">
            <v>1</v>
          </cell>
          <cell r="G558">
            <v>0</v>
          </cell>
          <cell r="H558" t="str">
            <v>관  급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</row>
        <row r="559">
          <cell r="A559">
            <v>0</v>
          </cell>
          <cell r="B559" t="e">
            <v>#N/A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0</v>
          </cell>
          <cell r="B560" t="e">
            <v>#N/A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0</v>
          </cell>
          <cell r="B561">
            <v>58</v>
          </cell>
          <cell r="C561" t="str">
            <v>나) 노 무 비</v>
          </cell>
          <cell r="D561" t="str">
            <v>플랜트전공</v>
          </cell>
          <cell r="E561" t="str">
            <v>인</v>
          </cell>
          <cell r="F561">
            <v>3.9</v>
          </cell>
          <cell r="G561">
            <v>0</v>
          </cell>
          <cell r="H561">
            <v>0</v>
          </cell>
          <cell r="I561">
            <v>59669</v>
          </cell>
          <cell r="J561">
            <v>232709</v>
          </cell>
          <cell r="K561">
            <v>0</v>
          </cell>
          <cell r="L561">
            <v>0</v>
          </cell>
          <cell r="M561">
            <v>59669</v>
          </cell>
          <cell r="N561">
            <v>232709</v>
          </cell>
          <cell r="O561">
            <v>0</v>
          </cell>
        </row>
        <row r="562">
          <cell r="A562">
            <v>0</v>
          </cell>
          <cell r="B562">
            <v>13</v>
          </cell>
          <cell r="C562">
            <v>0</v>
          </cell>
          <cell r="D562" t="str">
            <v>비  계  공</v>
          </cell>
          <cell r="E562" t="str">
            <v>인</v>
          </cell>
          <cell r="F562">
            <v>1.4</v>
          </cell>
          <cell r="G562">
            <v>0</v>
          </cell>
          <cell r="H562">
            <v>0</v>
          </cell>
          <cell r="I562">
            <v>75140</v>
          </cell>
          <cell r="J562">
            <v>105196</v>
          </cell>
          <cell r="K562">
            <v>0</v>
          </cell>
          <cell r="L562">
            <v>0</v>
          </cell>
          <cell r="M562">
            <v>75140</v>
          </cell>
          <cell r="N562">
            <v>105196</v>
          </cell>
          <cell r="O562">
            <v>0</v>
          </cell>
        </row>
        <row r="563">
          <cell r="A563">
            <v>0</v>
          </cell>
          <cell r="B563">
            <v>74</v>
          </cell>
          <cell r="C563">
            <v>0</v>
          </cell>
          <cell r="D563" t="str">
            <v>보 통 인 부</v>
          </cell>
          <cell r="E563" t="str">
            <v>인</v>
          </cell>
          <cell r="F563">
            <v>2.5</v>
          </cell>
          <cell r="G563">
            <v>0</v>
          </cell>
          <cell r="H563">
            <v>0</v>
          </cell>
          <cell r="I563">
            <v>40922</v>
          </cell>
          <cell r="J563">
            <v>102305</v>
          </cell>
          <cell r="K563">
            <v>0</v>
          </cell>
          <cell r="L563">
            <v>0</v>
          </cell>
          <cell r="M563">
            <v>40922</v>
          </cell>
          <cell r="N563">
            <v>102305</v>
          </cell>
          <cell r="O563">
            <v>0</v>
          </cell>
        </row>
        <row r="564">
          <cell r="A564">
            <v>0</v>
          </cell>
          <cell r="B564" t="e">
            <v>#N/A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A565">
            <v>0</v>
          </cell>
          <cell r="B565">
            <v>61</v>
          </cell>
          <cell r="C565" t="str">
            <v>다) 공 구 손 료</v>
          </cell>
          <cell r="D565" t="str">
            <v>고압케이블전공</v>
          </cell>
          <cell r="E565" t="str">
            <v>인</v>
          </cell>
          <cell r="F565">
            <v>0</v>
          </cell>
          <cell r="G565">
            <v>0</v>
          </cell>
          <cell r="H565">
            <v>0</v>
          </cell>
          <cell r="J565">
            <v>0</v>
          </cell>
          <cell r="K565">
            <v>89217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0</v>
          </cell>
          <cell r="B566">
            <v>56</v>
          </cell>
          <cell r="C566">
            <v>0</v>
          </cell>
          <cell r="D566" t="str">
            <v>배 전 전 공</v>
          </cell>
          <cell r="E566" t="str">
            <v>인</v>
          </cell>
          <cell r="F566">
            <v>0</v>
          </cell>
          <cell r="G566">
            <v>0</v>
          </cell>
          <cell r="H566">
            <v>0</v>
          </cell>
          <cell r="J566">
            <v>0</v>
          </cell>
          <cell r="K566">
            <v>156907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A567">
            <v>0</v>
          </cell>
          <cell r="B567">
            <v>74</v>
          </cell>
          <cell r="C567">
            <v>0</v>
          </cell>
          <cell r="D567" t="str">
            <v>보 통 인 부</v>
          </cell>
          <cell r="E567" t="str">
            <v>인</v>
          </cell>
          <cell r="F567">
            <v>7.0000000000000007E-2</v>
          </cell>
          <cell r="G567">
            <v>0</v>
          </cell>
          <cell r="H567">
            <v>0</v>
          </cell>
          <cell r="J567">
            <v>0</v>
          </cell>
          <cell r="K567">
            <v>40922</v>
          </cell>
          <cell r="L567">
            <v>2864</v>
          </cell>
          <cell r="M567">
            <v>40922</v>
          </cell>
          <cell r="N567">
            <v>2864</v>
          </cell>
          <cell r="O567">
            <v>0</v>
          </cell>
        </row>
        <row r="578">
          <cell r="A578" t="str">
            <v>72S</v>
          </cell>
          <cell r="C578" t="str">
            <v>합     계</v>
          </cell>
          <cell r="H578">
            <v>0</v>
          </cell>
          <cell r="J578">
            <v>440210</v>
          </cell>
          <cell r="L578">
            <v>2864</v>
          </cell>
          <cell r="N578">
            <v>443074</v>
          </cell>
        </row>
        <row r="579">
          <cell r="A579">
            <v>73</v>
          </cell>
          <cell r="B579" t="str">
            <v>73.배전반 신설</v>
          </cell>
          <cell r="C579" t="str">
            <v>73.배전반 신설</v>
          </cell>
          <cell r="D579" t="str">
            <v>BAT-1</v>
          </cell>
          <cell r="E579" t="str">
            <v>조</v>
          </cell>
          <cell r="F579">
            <v>1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7</v>
          </cell>
        </row>
        <row r="580">
          <cell r="A580">
            <v>0</v>
          </cell>
          <cell r="B580" t="e">
            <v>#N/A</v>
          </cell>
          <cell r="C580" t="str">
            <v>가) 재 료 비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</row>
        <row r="581">
          <cell r="A581">
            <v>0</v>
          </cell>
          <cell r="B581">
            <v>397</v>
          </cell>
          <cell r="C581" t="str">
            <v xml:space="preserve"> 밧데리반</v>
          </cell>
          <cell r="D581" t="str">
            <v>BAT-1</v>
          </cell>
          <cell r="E581" t="str">
            <v>조</v>
          </cell>
          <cell r="F581">
            <v>1</v>
          </cell>
          <cell r="G581">
            <v>0</v>
          </cell>
          <cell r="H581" t="str">
            <v>관  급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</row>
        <row r="582">
          <cell r="A582">
            <v>0</v>
          </cell>
          <cell r="B582" t="e">
            <v>#N/A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A583">
            <v>0</v>
          </cell>
          <cell r="B583" t="e">
            <v>#N/A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</row>
        <row r="584">
          <cell r="A584">
            <v>0</v>
          </cell>
          <cell r="B584">
            <v>58</v>
          </cell>
          <cell r="C584" t="str">
            <v>나) 노 무 비</v>
          </cell>
          <cell r="D584" t="str">
            <v>플랜트전공</v>
          </cell>
          <cell r="E584" t="str">
            <v>인</v>
          </cell>
          <cell r="F584">
            <v>3.9</v>
          </cell>
          <cell r="G584">
            <v>0</v>
          </cell>
          <cell r="H584">
            <v>0</v>
          </cell>
          <cell r="I584">
            <v>59669</v>
          </cell>
          <cell r="J584">
            <v>232709</v>
          </cell>
          <cell r="K584">
            <v>0</v>
          </cell>
          <cell r="L584">
            <v>0</v>
          </cell>
          <cell r="M584">
            <v>59669</v>
          </cell>
          <cell r="N584">
            <v>232709</v>
          </cell>
          <cell r="O584">
            <v>0</v>
          </cell>
        </row>
        <row r="585">
          <cell r="A585">
            <v>0</v>
          </cell>
          <cell r="B585">
            <v>13</v>
          </cell>
          <cell r="C585">
            <v>0</v>
          </cell>
          <cell r="D585" t="str">
            <v>비  계  공</v>
          </cell>
          <cell r="E585" t="str">
            <v>인</v>
          </cell>
          <cell r="F585">
            <v>1.4</v>
          </cell>
          <cell r="G585">
            <v>0</v>
          </cell>
          <cell r="H585">
            <v>0</v>
          </cell>
          <cell r="I585">
            <v>75140</v>
          </cell>
          <cell r="J585">
            <v>105196</v>
          </cell>
          <cell r="K585">
            <v>0</v>
          </cell>
          <cell r="L585">
            <v>0</v>
          </cell>
          <cell r="M585">
            <v>75140</v>
          </cell>
          <cell r="N585">
            <v>105196</v>
          </cell>
          <cell r="O585">
            <v>0</v>
          </cell>
        </row>
        <row r="586">
          <cell r="A586">
            <v>0</v>
          </cell>
          <cell r="B586">
            <v>74</v>
          </cell>
          <cell r="C586">
            <v>0</v>
          </cell>
          <cell r="D586" t="str">
            <v>보 통 인 부</v>
          </cell>
          <cell r="E586" t="str">
            <v>인</v>
          </cell>
          <cell r="F586">
            <v>2.5</v>
          </cell>
          <cell r="G586">
            <v>0</v>
          </cell>
          <cell r="H586">
            <v>0</v>
          </cell>
          <cell r="I586">
            <v>40922</v>
          </cell>
          <cell r="J586">
            <v>102305</v>
          </cell>
          <cell r="K586">
            <v>0</v>
          </cell>
          <cell r="L586">
            <v>0</v>
          </cell>
          <cell r="M586">
            <v>40922</v>
          </cell>
          <cell r="N586">
            <v>102305</v>
          </cell>
          <cell r="O586">
            <v>0</v>
          </cell>
        </row>
        <row r="587">
          <cell r="A587">
            <v>0</v>
          </cell>
          <cell r="B587" t="e">
            <v>#N/A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0</v>
          </cell>
          <cell r="B588">
            <v>61</v>
          </cell>
          <cell r="C588" t="str">
            <v>다) 공 구 손 료</v>
          </cell>
          <cell r="D588" t="str">
            <v>고압케이블전공</v>
          </cell>
          <cell r="E588" t="str">
            <v>인</v>
          </cell>
          <cell r="F588">
            <v>0</v>
          </cell>
          <cell r="G588">
            <v>0</v>
          </cell>
          <cell r="H588">
            <v>0</v>
          </cell>
          <cell r="J588">
            <v>0</v>
          </cell>
          <cell r="K588">
            <v>89217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</row>
        <row r="589">
          <cell r="A589">
            <v>0</v>
          </cell>
          <cell r="B589">
            <v>56</v>
          </cell>
          <cell r="C589">
            <v>0</v>
          </cell>
          <cell r="D589" t="str">
            <v>배 전 전 공</v>
          </cell>
          <cell r="E589" t="str">
            <v>인</v>
          </cell>
          <cell r="F589">
            <v>0</v>
          </cell>
          <cell r="G589">
            <v>0</v>
          </cell>
          <cell r="H589">
            <v>0</v>
          </cell>
          <cell r="J589">
            <v>0</v>
          </cell>
          <cell r="K589">
            <v>156907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A590">
            <v>0</v>
          </cell>
          <cell r="B590">
            <v>74</v>
          </cell>
          <cell r="C590">
            <v>0</v>
          </cell>
          <cell r="D590" t="str">
            <v>보 통 인 부</v>
          </cell>
          <cell r="E590" t="str">
            <v>인</v>
          </cell>
          <cell r="F590">
            <v>7.0000000000000007E-2</v>
          </cell>
          <cell r="G590">
            <v>0</v>
          </cell>
          <cell r="H590">
            <v>0</v>
          </cell>
          <cell r="J590">
            <v>0</v>
          </cell>
          <cell r="K590">
            <v>40922</v>
          </cell>
          <cell r="L590">
            <v>2864</v>
          </cell>
          <cell r="M590">
            <v>40922</v>
          </cell>
          <cell r="N590">
            <v>2864</v>
          </cell>
          <cell r="O590">
            <v>0</v>
          </cell>
        </row>
        <row r="601">
          <cell r="A601" t="str">
            <v>73S</v>
          </cell>
          <cell r="C601" t="str">
            <v>합     계</v>
          </cell>
          <cell r="H601">
            <v>0</v>
          </cell>
          <cell r="J601">
            <v>440210</v>
          </cell>
          <cell r="L601">
            <v>2864</v>
          </cell>
          <cell r="N601">
            <v>443074</v>
          </cell>
        </row>
        <row r="602">
          <cell r="A602">
            <v>74</v>
          </cell>
          <cell r="B602" t="str">
            <v>74.배전반 철거</v>
          </cell>
          <cell r="C602" t="str">
            <v>74.배전반 철거</v>
          </cell>
          <cell r="D602" t="str">
            <v xml:space="preserve"> VCB 7.2KV 400Ax1</v>
          </cell>
          <cell r="E602" t="str">
            <v>조</v>
          </cell>
          <cell r="F602">
            <v>1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8</v>
          </cell>
        </row>
        <row r="603">
          <cell r="A603">
            <v>0</v>
          </cell>
          <cell r="B603" t="e">
            <v>#N/A</v>
          </cell>
          <cell r="C603" t="str">
            <v>가) 재 료 비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</row>
        <row r="604">
          <cell r="A604">
            <v>0</v>
          </cell>
          <cell r="B604">
            <v>800</v>
          </cell>
          <cell r="C604" t="str">
            <v xml:space="preserve"> 배전반</v>
          </cell>
          <cell r="D604" t="str">
            <v xml:space="preserve"> VCB 7.2KV 400A</v>
          </cell>
          <cell r="E604" t="str">
            <v>조</v>
          </cell>
          <cell r="F604">
            <v>1</v>
          </cell>
          <cell r="G604">
            <v>0</v>
          </cell>
          <cell r="H604" t="str">
            <v>병  종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O604">
            <v>0</v>
          </cell>
        </row>
        <row r="605">
          <cell r="A605">
            <v>0</v>
          </cell>
          <cell r="B605" t="e">
            <v>#N/A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0</v>
          </cell>
          <cell r="B606" t="e">
            <v>#N/A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A607">
            <v>0</v>
          </cell>
          <cell r="B607">
            <v>58</v>
          </cell>
          <cell r="C607" t="str">
            <v>나) 노 무 비</v>
          </cell>
          <cell r="D607" t="str">
            <v>플랜트전공</v>
          </cell>
          <cell r="E607" t="str">
            <v>인</v>
          </cell>
          <cell r="F607">
            <v>1.1399999999999999</v>
          </cell>
          <cell r="G607">
            <v>0</v>
          </cell>
          <cell r="H607">
            <v>0</v>
          </cell>
          <cell r="I607">
            <v>59669</v>
          </cell>
          <cell r="J607">
            <v>68022</v>
          </cell>
          <cell r="K607">
            <v>0</v>
          </cell>
          <cell r="L607">
            <v>0</v>
          </cell>
          <cell r="M607">
            <v>59669</v>
          </cell>
          <cell r="N607">
            <v>68022</v>
          </cell>
          <cell r="O607">
            <v>0</v>
          </cell>
        </row>
        <row r="608">
          <cell r="A608">
            <v>0</v>
          </cell>
          <cell r="B608">
            <v>13</v>
          </cell>
          <cell r="C608">
            <v>0</v>
          </cell>
          <cell r="D608" t="str">
            <v>비  계  공</v>
          </cell>
          <cell r="E608" t="str">
            <v>인</v>
          </cell>
          <cell r="F608">
            <v>0.75</v>
          </cell>
          <cell r="G608">
            <v>0</v>
          </cell>
          <cell r="H608">
            <v>0</v>
          </cell>
          <cell r="I608">
            <v>75140</v>
          </cell>
          <cell r="J608">
            <v>56355</v>
          </cell>
          <cell r="K608">
            <v>0</v>
          </cell>
          <cell r="L608">
            <v>0</v>
          </cell>
          <cell r="M608">
            <v>75140</v>
          </cell>
          <cell r="N608">
            <v>56355</v>
          </cell>
          <cell r="O608">
            <v>0</v>
          </cell>
        </row>
        <row r="609">
          <cell r="A609">
            <v>0</v>
          </cell>
          <cell r="B609">
            <v>74</v>
          </cell>
          <cell r="C609">
            <v>0</v>
          </cell>
          <cell r="D609" t="str">
            <v>보 통 인 부</v>
          </cell>
          <cell r="E609" t="str">
            <v>인</v>
          </cell>
          <cell r="F609">
            <v>0.75</v>
          </cell>
          <cell r="G609">
            <v>0</v>
          </cell>
          <cell r="H609">
            <v>0</v>
          </cell>
          <cell r="I609">
            <v>40922</v>
          </cell>
          <cell r="J609">
            <v>30691</v>
          </cell>
          <cell r="K609">
            <v>0</v>
          </cell>
          <cell r="L609">
            <v>0</v>
          </cell>
          <cell r="M609">
            <v>40922</v>
          </cell>
          <cell r="N609">
            <v>30691</v>
          </cell>
          <cell r="O609">
            <v>0</v>
          </cell>
        </row>
        <row r="610">
          <cell r="A610">
            <v>0</v>
          </cell>
          <cell r="B610" t="e">
            <v>#N/A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</row>
        <row r="611">
          <cell r="A611">
            <v>0</v>
          </cell>
          <cell r="B611">
            <v>58</v>
          </cell>
          <cell r="C611" t="str">
            <v>다) 공 구 손 료</v>
          </cell>
          <cell r="D611" t="str">
            <v>플랜트전공</v>
          </cell>
          <cell r="E611" t="str">
            <v>인</v>
          </cell>
          <cell r="F611">
            <v>0.03</v>
          </cell>
          <cell r="G611">
            <v>0</v>
          </cell>
          <cell r="H611">
            <v>0</v>
          </cell>
          <cell r="J611">
            <v>0</v>
          </cell>
          <cell r="K611">
            <v>59669</v>
          </cell>
          <cell r="L611">
            <v>1790</v>
          </cell>
          <cell r="M611">
            <v>59669</v>
          </cell>
          <cell r="N611">
            <v>1790</v>
          </cell>
          <cell r="O611">
            <v>0</v>
          </cell>
        </row>
        <row r="612">
          <cell r="A612">
            <v>0</v>
          </cell>
          <cell r="B612">
            <v>13</v>
          </cell>
          <cell r="C612">
            <v>0</v>
          </cell>
          <cell r="D612" t="str">
            <v>비  계  공</v>
          </cell>
          <cell r="E612" t="str">
            <v>인</v>
          </cell>
          <cell r="F612">
            <v>0.02</v>
          </cell>
          <cell r="G612">
            <v>0</v>
          </cell>
          <cell r="H612">
            <v>0</v>
          </cell>
          <cell r="J612">
            <v>0</v>
          </cell>
          <cell r="K612">
            <v>75140</v>
          </cell>
          <cell r="L612">
            <v>1502</v>
          </cell>
          <cell r="M612">
            <v>75140</v>
          </cell>
          <cell r="N612">
            <v>1502</v>
          </cell>
          <cell r="O612">
            <v>0</v>
          </cell>
        </row>
        <row r="613">
          <cell r="A613">
            <v>0</v>
          </cell>
          <cell r="B613">
            <v>74</v>
          </cell>
          <cell r="C613">
            <v>0</v>
          </cell>
          <cell r="D613" t="str">
            <v>보 통 인 부</v>
          </cell>
          <cell r="E613" t="str">
            <v>인</v>
          </cell>
          <cell r="F613">
            <v>0.02</v>
          </cell>
          <cell r="G613">
            <v>0</v>
          </cell>
          <cell r="H613">
            <v>0</v>
          </cell>
          <cell r="J613">
            <v>0</v>
          </cell>
          <cell r="K613">
            <v>40922</v>
          </cell>
          <cell r="L613">
            <v>818</v>
          </cell>
          <cell r="M613">
            <v>40922</v>
          </cell>
          <cell r="N613">
            <v>818</v>
          </cell>
          <cell r="O613">
            <v>0</v>
          </cell>
        </row>
        <row r="624">
          <cell r="A624" t="str">
            <v>74S</v>
          </cell>
          <cell r="C624" t="str">
            <v>합     계</v>
          </cell>
          <cell r="H624">
            <v>0</v>
          </cell>
          <cell r="J624">
            <v>155068</v>
          </cell>
          <cell r="L624">
            <v>4110</v>
          </cell>
          <cell r="N624">
            <v>159178</v>
          </cell>
        </row>
        <row r="625">
          <cell r="A625">
            <v>75</v>
          </cell>
          <cell r="B625" t="str">
            <v>75.배전반 철거</v>
          </cell>
          <cell r="C625" t="str">
            <v>75.배전반 철거</v>
          </cell>
          <cell r="D625" t="str">
            <v xml:space="preserve"> VCB 7.2KV 400A(2단)</v>
          </cell>
          <cell r="E625" t="str">
            <v>조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7</v>
          </cell>
        </row>
        <row r="626">
          <cell r="A626">
            <v>0</v>
          </cell>
          <cell r="B626" t="e">
            <v>#N/A</v>
          </cell>
          <cell r="C626" t="str">
            <v>가) 재 료 비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</row>
        <row r="627">
          <cell r="A627">
            <v>0</v>
          </cell>
          <cell r="B627">
            <v>801</v>
          </cell>
          <cell r="C627" t="str">
            <v xml:space="preserve"> 배전반</v>
          </cell>
          <cell r="D627" t="str">
            <v xml:space="preserve"> VCB 7.2KV 400A(2단)</v>
          </cell>
          <cell r="E627" t="str">
            <v>조</v>
          </cell>
          <cell r="F627">
            <v>1</v>
          </cell>
          <cell r="G627">
            <v>0</v>
          </cell>
          <cell r="H627" t="str">
            <v>병  종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O627">
            <v>0</v>
          </cell>
        </row>
        <row r="628">
          <cell r="A628">
            <v>0</v>
          </cell>
          <cell r="B628" t="e">
            <v>#N/A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A629">
            <v>0</v>
          </cell>
          <cell r="B629" t="e">
            <v>#N/A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</row>
        <row r="630">
          <cell r="A630">
            <v>0</v>
          </cell>
          <cell r="B630">
            <v>58</v>
          </cell>
          <cell r="C630" t="str">
            <v>나) 노 무 비</v>
          </cell>
          <cell r="D630" t="str">
            <v>플랜트전공</v>
          </cell>
          <cell r="E630" t="str">
            <v>인</v>
          </cell>
          <cell r="F630">
            <v>0.27</v>
          </cell>
          <cell r="G630">
            <v>0</v>
          </cell>
          <cell r="H630">
            <v>0</v>
          </cell>
          <cell r="I630">
            <v>59669</v>
          </cell>
          <cell r="J630">
            <v>16110</v>
          </cell>
          <cell r="K630">
            <v>0</v>
          </cell>
          <cell r="L630">
            <v>0</v>
          </cell>
          <cell r="M630">
            <v>59669</v>
          </cell>
          <cell r="N630">
            <v>16110</v>
          </cell>
          <cell r="O630">
            <v>0</v>
          </cell>
        </row>
        <row r="631">
          <cell r="A631">
            <v>0</v>
          </cell>
          <cell r="B631">
            <v>13</v>
          </cell>
          <cell r="C631">
            <v>0</v>
          </cell>
          <cell r="D631" t="str">
            <v>비  계  공</v>
          </cell>
          <cell r="E631" t="str">
            <v>인</v>
          </cell>
          <cell r="F631">
            <v>0.78</v>
          </cell>
          <cell r="G631">
            <v>0</v>
          </cell>
          <cell r="H631">
            <v>0</v>
          </cell>
          <cell r="I631">
            <v>75140</v>
          </cell>
          <cell r="J631">
            <v>58609</v>
          </cell>
          <cell r="K631">
            <v>0</v>
          </cell>
          <cell r="L631">
            <v>0</v>
          </cell>
          <cell r="M631">
            <v>75140</v>
          </cell>
          <cell r="N631">
            <v>58609</v>
          </cell>
          <cell r="O631">
            <v>0</v>
          </cell>
        </row>
        <row r="632">
          <cell r="A632">
            <v>0</v>
          </cell>
          <cell r="B632">
            <v>74</v>
          </cell>
          <cell r="C632">
            <v>0</v>
          </cell>
          <cell r="D632" t="str">
            <v>보 통 인 부</v>
          </cell>
          <cell r="E632" t="str">
            <v>인</v>
          </cell>
          <cell r="F632">
            <v>0.78</v>
          </cell>
          <cell r="G632">
            <v>0</v>
          </cell>
          <cell r="H632">
            <v>0</v>
          </cell>
          <cell r="I632">
            <v>40922</v>
          </cell>
          <cell r="J632">
            <v>31919</v>
          </cell>
          <cell r="K632">
            <v>0</v>
          </cell>
          <cell r="L632">
            <v>0</v>
          </cell>
          <cell r="M632">
            <v>40922</v>
          </cell>
          <cell r="N632">
            <v>31919</v>
          </cell>
          <cell r="O632">
            <v>0</v>
          </cell>
        </row>
        <row r="633">
          <cell r="A633">
            <v>0</v>
          </cell>
          <cell r="B633" t="e">
            <v>#N/A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A634">
            <v>0</v>
          </cell>
          <cell r="B634">
            <v>58</v>
          </cell>
          <cell r="C634" t="str">
            <v>다) 공 구 손 료</v>
          </cell>
          <cell r="D634" t="str">
            <v>플랜트전공</v>
          </cell>
          <cell r="E634" t="str">
            <v>인</v>
          </cell>
          <cell r="F634">
            <v>0</v>
          </cell>
          <cell r="G634">
            <v>0</v>
          </cell>
          <cell r="H634">
            <v>0</v>
          </cell>
          <cell r="J634">
            <v>0</v>
          </cell>
          <cell r="K634">
            <v>59669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A635">
            <v>0</v>
          </cell>
          <cell r="B635">
            <v>13</v>
          </cell>
          <cell r="C635">
            <v>0</v>
          </cell>
          <cell r="D635" t="str">
            <v>비  계  공</v>
          </cell>
          <cell r="E635" t="str">
            <v>인</v>
          </cell>
          <cell r="F635">
            <v>0.02</v>
          </cell>
          <cell r="G635">
            <v>0</v>
          </cell>
          <cell r="H635">
            <v>0</v>
          </cell>
          <cell r="J635">
            <v>0</v>
          </cell>
          <cell r="K635">
            <v>75140</v>
          </cell>
          <cell r="L635">
            <v>1502</v>
          </cell>
          <cell r="M635">
            <v>75140</v>
          </cell>
          <cell r="N635">
            <v>1502</v>
          </cell>
          <cell r="O635">
            <v>0</v>
          </cell>
        </row>
        <row r="636">
          <cell r="A636">
            <v>0</v>
          </cell>
          <cell r="B636">
            <v>74</v>
          </cell>
          <cell r="C636">
            <v>0</v>
          </cell>
          <cell r="D636" t="str">
            <v>보 통 인 부</v>
          </cell>
          <cell r="E636" t="str">
            <v>인</v>
          </cell>
          <cell r="F636">
            <v>0.02</v>
          </cell>
          <cell r="G636">
            <v>0</v>
          </cell>
          <cell r="H636">
            <v>0</v>
          </cell>
          <cell r="J636">
            <v>0</v>
          </cell>
          <cell r="K636">
            <v>40922</v>
          </cell>
          <cell r="L636">
            <v>818</v>
          </cell>
          <cell r="M636">
            <v>40922</v>
          </cell>
          <cell r="N636">
            <v>818</v>
          </cell>
          <cell r="O636">
            <v>0</v>
          </cell>
        </row>
        <row r="647">
          <cell r="A647" t="str">
            <v>75S</v>
          </cell>
          <cell r="C647" t="str">
            <v>합     계</v>
          </cell>
          <cell r="H647">
            <v>0</v>
          </cell>
          <cell r="J647">
            <v>106638</v>
          </cell>
          <cell r="L647">
            <v>2320</v>
          </cell>
          <cell r="N647">
            <v>108958</v>
          </cell>
        </row>
        <row r="648">
          <cell r="A648">
            <v>76</v>
          </cell>
          <cell r="B648" t="str">
            <v>76.배전반 철거</v>
          </cell>
          <cell r="C648" t="str">
            <v>76.배전반 철거</v>
          </cell>
          <cell r="D648" t="str">
            <v xml:space="preserve"> MCCB 3P 400/300 (10CCT)</v>
          </cell>
          <cell r="E648" t="str">
            <v>대</v>
          </cell>
          <cell r="F648">
            <v>1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3</v>
          </cell>
        </row>
        <row r="649">
          <cell r="A649">
            <v>0</v>
          </cell>
          <cell r="B649" t="e">
            <v>#N/A</v>
          </cell>
          <cell r="C649" t="str">
            <v>가) 재 료 비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0</v>
          </cell>
          <cell r="B650">
            <v>808</v>
          </cell>
          <cell r="C650" t="str">
            <v xml:space="preserve"> 배전반</v>
          </cell>
          <cell r="D650" t="str">
            <v xml:space="preserve"> MCCB 3P 400/300 (10CCT)</v>
          </cell>
          <cell r="E650" t="str">
            <v>대</v>
          </cell>
          <cell r="F650">
            <v>1</v>
          </cell>
          <cell r="G650">
            <v>0</v>
          </cell>
          <cell r="H650" t="str">
            <v>병  종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</row>
        <row r="651">
          <cell r="A651">
            <v>0</v>
          </cell>
          <cell r="B651" t="e">
            <v>#N/A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A652">
            <v>0</v>
          </cell>
          <cell r="B652" t="e">
            <v>#N/A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A653">
            <v>0</v>
          </cell>
          <cell r="B653">
            <v>58</v>
          </cell>
          <cell r="C653" t="str">
            <v>나) 노 무 비</v>
          </cell>
          <cell r="D653" t="str">
            <v>플랜트전공</v>
          </cell>
          <cell r="E653" t="str">
            <v>인</v>
          </cell>
          <cell r="F653">
            <v>1.17</v>
          </cell>
          <cell r="G653">
            <v>0</v>
          </cell>
          <cell r="H653">
            <v>0</v>
          </cell>
          <cell r="I653">
            <v>59669</v>
          </cell>
          <cell r="J653">
            <v>69812</v>
          </cell>
          <cell r="K653">
            <v>0</v>
          </cell>
          <cell r="L653">
            <v>0</v>
          </cell>
          <cell r="M653">
            <v>59669</v>
          </cell>
          <cell r="N653">
            <v>69812</v>
          </cell>
          <cell r="O653">
            <v>0</v>
          </cell>
        </row>
        <row r="654">
          <cell r="A654">
            <v>0</v>
          </cell>
          <cell r="B654">
            <v>13</v>
          </cell>
          <cell r="C654">
            <v>0</v>
          </cell>
          <cell r="D654" t="str">
            <v>비  계  공</v>
          </cell>
          <cell r="E654" t="str">
            <v>인</v>
          </cell>
          <cell r="F654">
            <v>0.42</v>
          </cell>
          <cell r="G654">
            <v>0</v>
          </cell>
          <cell r="H654">
            <v>0</v>
          </cell>
          <cell r="I654">
            <v>75140</v>
          </cell>
          <cell r="J654">
            <v>31558</v>
          </cell>
          <cell r="K654">
            <v>0</v>
          </cell>
          <cell r="L654">
            <v>0</v>
          </cell>
          <cell r="M654">
            <v>75140</v>
          </cell>
          <cell r="N654">
            <v>31558</v>
          </cell>
          <cell r="O654">
            <v>0</v>
          </cell>
        </row>
        <row r="655">
          <cell r="A655">
            <v>0</v>
          </cell>
          <cell r="B655">
            <v>74</v>
          </cell>
          <cell r="C655">
            <v>0</v>
          </cell>
          <cell r="D655" t="str">
            <v>보 통 인 부</v>
          </cell>
          <cell r="E655" t="str">
            <v>인</v>
          </cell>
          <cell r="F655">
            <v>0.75</v>
          </cell>
          <cell r="G655">
            <v>0</v>
          </cell>
          <cell r="H655">
            <v>0</v>
          </cell>
          <cell r="I655">
            <v>40922</v>
          </cell>
          <cell r="J655">
            <v>30691</v>
          </cell>
          <cell r="K655">
            <v>0</v>
          </cell>
          <cell r="L655">
            <v>0</v>
          </cell>
          <cell r="M655">
            <v>40922</v>
          </cell>
          <cell r="N655">
            <v>30691</v>
          </cell>
          <cell r="O655">
            <v>0</v>
          </cell>
        </row>
        <row r="656">
          <cell r="A656">
            <v>0</v>
          </cell>
          <cell r="B656" t="e">
            <v>#N/A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A657">
            <v>0</v>
          </cell>
          <cell r="B657">
            <v>58</v>
          </cell>
          <cell r="C657" t="str">
            <v>다) 공 구 손 료</v>
          </cell>
          <cell r="D657" t="str">
            <v>플랜트전공</v>
          </cell>
          <cell r="E657" t="str">
            <v>인</v>
          </cell>
          <cell r="F657">
            <v>0.03</v>
          </cell>
          <cell r="G657">
            <v>0</v>
          </cell>
          <cell r="H657">
            <v>0</v>
          </cell>
          <cell r="J657">
            <v>0</v>
          </cell>
          <cell r="K657">
            <v>59669</v>
          </cell>
          <cell r="L657">
            <v>1790</v>
          </cell>
          <cell r="M657">
            <v>59669</v>
          </cell>
          <cell r="N657">
            <v>1790</v>
          </cell>
          <cell r="O657">
            <v>0</v>
          </cell>
        </row>
        <row r="658">
          <cell r="A658">
            <v>0</v>
          </cell>
          <cell r="B658">
            <v>13</v>
          </cell>
          <cell r="C658">
            <v>0</v>
          </cell>
          <cell r="D658" t="str">
            <v>비  계  공</v>
          </cell>
          <cell r="E658" t="str">
            <v>인</v>
          </cell>
          <cell r="F658">
            <v>0.01</v>
          </cell>
          <cell r="G658">
            <v>0</v>
          </cell>
          <cell r="H658">
            <v>0</v>
          </cell>
          <cell r="J658">
            <v>0</v>
          </cell>
          <cell r="K658">
            <v>75140</v>
          </cell>
          <cell r="L658">
            <v>751</v>
          </cell>
          <cell r="M658">
            <v>75140</v>
          </cell>
          <cell r="N658">
            <v>751</v>
          </cell>
          <cell r="O658">
            <v>0</v>
          </cell>
        </row>
        <row r="659">
          <cell r="A659">
            <v>0</v>
          </cell>
          <cell r="B659">
            <v>74</v>
          </cell>
          <cell r="C659">
            <v>0</v>
          </cell>
          <cell r="D659" t="str">
            <v>보 통 인 부</v>
          </cell>
          <cell r="E659" t="str">
            <v>인</v>
          </cell>
          <cell r="F659">
            <v>0.02</v>
          </cell>
          <cell r="G659">
            <v>0</v>
          </cell>
          <cell r="H659">
            <v>0</v>
          </cell>
          <cell r="J659">
            <v>0</v>
          </cell>
          <cell r="K659">
            <v>40922</v>
          </cell>
          <cell r="L659">
            <v>818</v>
          </cell>
          <cell r="M659">
            <v>40922</v>
          </cell>
          <cell r="N659">
            <v>818</v>
          </cell>
          <cell r="O659">
            <v>0</v>
          </cell>
        </row>
        <row r="670">
          <cell r="A670" t="str">
            <v>76S</v>
          </cell>
          <cell r="C670" t="str">
            <v>합     계</v>
          </cell>
          <cell r="H670">
            <v>0</v>
          </cell>
          <cell r="J670">
            <v>132061</v>
          </cell>
          <cell r="L670">
            <v>3359</v>
          </cell>
          <cell r="N670">
            <v>135420</v>
          </cell>
        </row>
        <row r="671">
          <cell r="A671">
            <v>77</v>
          </cell>
          <cell r="B671" t="str">
            <v>77.변압기몰드 철거</v>
          </cell>
          <cell r="C671" t="str">
            <v>77.변압기몰드 철거</v>
          </cell>
          <cell r="D671" t="str">
            <v xml:space="preserve"> 6.6KV 1Φ30KVA + 1Φ10KVA</v>
          </cell>
          <cell r="E671" t="str">
            <v>대</v>
          </cell>
          <cell r="F671">
            <v>1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4</v>
          </cell>
        </row>
        <row r="672">
          <cell r="A672">
            <v>0</v>
          </cell>
          <cell r="B672" t="e">
            <v>#N/A</v>
          </cell>
          <cell r="C672" t="str">
            <v>가) 재 료 비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</row>
        <row r="673">
          <cell r="A673">
            <v>0</v>
          </cell>
          <cell r="B673">
            <v>814</v>
          </cell>
          <cell r="C673" t="str">
            <v xml:space="preserve"> 변압기반</v>
          </cell>
          <cell r="D673" t="str">
            <v xml:space="preserve"> 6.6KV 1Φ30KVA + 1Φ10KVA</v>
          </cell>
          <cell r="E673" t="str">
            <v>대</v>
          </cell>
          <cell r="F673">
            <v>1</v>
          </cell>
          <cell r="G673">
            <v>0</v>
          </cell>
          <cell r="H673" t="str">
            <v>병  종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O673">
            <v>0</v>
          </cell>
        </row>
        <row r="674">
          <cell r="A674">
            <v>0</v>
          </cell>
          <cell r="B674" t="e">
            <v>#N/A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</row>
        <row r="675">
          <cell r="A675">
            <v>0</v>
          </cell>
          <cell r="B675" t="e">
            <v>#N/A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</row>
        <row r="676">
          <cell r="A676">
            <v>0</v>
          </cell>
          <cell r="B676">
            <v>58</v>
          </cell>
          <cell r="C676" t="str">
            <v>나) 노 무 비</v>
          </cell>
          <cell r="D676" t="str">
            <v>플랜트전공</v>
          </cell>
          <cell r="E676" t="str">
            <v>인</v>
          </cell>
          <cell r="F676">
            <v>1.23</v>
          </cell>
          <cell r="G676">
            <v>0</v>
          </cell>
          <cell r="H676">
            <v>0</v>
          </cell>
          <cell r="I676">
            <v>59669</v>
          </cell>
          <cell r="J676">
            <v>73392</v>
          </cell>
          <cell r="K676">
            <v>0</v>
          </cell>
          <cell r="L676">
            <v>0</v>
          </cell>
          <cell r="M676">
            <v>59669</v>
          </cell>
          <cell r="N676">
            <v>73392</v>
          </cell>
          <cell r="O676">
            <v>0</v>
          </cell>
        </row>
        <row r="677">
          <cell r="A677">
            <v>0</v>
          </cell>
          <cell r="B677">
            <v>13</v>
          </cell>
          <cell r="C677">
            <v>0</v>
          </cell>
          <cell r="D677" t="str">
            <v>비  계  공</v>
          </cell>
          <cell r="E677" t="str">
            <v>인</v>
          </cell>
          <cell r="F677">
            <v>0.81</v>
          </cell>
          <cell r="G677">
            <v>0</v>
          </cell>
          <cell r="H677">
            <v>0</v>
          </cell>
          <cell r="I677">
            <v>75140</v>
          </cell>
          <cell r="J677">
            <v>60863</v>
          </cell>
          <cell r="K677">
            <v>0</v>
          </cell>
          <cell r="L677">
            <v>0</v>
          </cell>
          <cell r="M677">
            <v>75140</v>
          </cell>
          <cell r="N677">
            <v>60863</v>
          </cell>
          <cell r="O677">
            <v>0</v>
          </cell>
        </row>
        <row r="678">
          <cell r="A678">
            <v>0</v>
          </cell>
          <cell r="B678">
            <v>74</v>
          </cell>
          <cell r="C678">
            <v>0</v>
          </cell>
          <cell r="D678" t="str">
            <v>보 통 인 부</v>
          </cell>
          <cell r="E678" t="str">
            <v>인</v>
          </cell>
          <cell r="F678">
            <v>0.81</v>
          </cell>
          <cell r="G678">
            <v>0</v>
          </cell>
          <cell r="H678">
            <v>0</v>
          </cell>
          <cell r="I678">
            <v>40922</v>
          </cell>
          <cell r="J678">
            <v>33146</v>
          </cell>
          <cell r="K678">
            <v>0</v>
          </cell>
          <cell r="L678">
            <v>0</v>
          </cell>
          <cell r="M678">
            <v>40922</v>
          </cell>
          <cell r="N678">
            <v>33146</v>
          </cell>
          <cell r="O678">
            <v>0</v>
          </cell>
        </row>
        <row r="679">
          <cell r="A679">
            <v>0</v>
          </cell>
          <cell r="B679" t="e">
            <v>#N/A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A680">
            <v>0</v>
          </cell>
          <cell r="B680">
            <v>58</v>
          </cell>
          <cell r="C680" t="str">
            <v>다) 공 구 손 료</v>
          </cell>
          <cell r="D680" t="str">
            <v>플랜트전공</v>
          </cell>
          <cell r="E680" t="str">
            <v>인</v>
          </cell>
          <cell r="F680">
            <v>0.03</v>
          </cell>
          <cell r="G680">
            <v>0</v>
          </cell>
          <cell r="H680">
            <v>0</v>
          </cell>
          <cell r="J680">
            <v>0</v>
          </cell>
          <cell r="K680">
            <v>59669</v>
          </cell>
          <cell r="L680">
            <v>1790</v>
          </cell>
          <cell r="M680">
            <v>59669</v>
          </cell>
          <cell r="N680">
            <v>1790</v>
          </cell>
          <cell r="O680">
            <v>0</v>
          </cell>
        </row>
        <row r="681">
          <cell r="A681">
            <v>0</v>
          </cell>
          <cell r="B681">
            <v>13</v>
          </cell>
          <cell r="C681">
            <v>0</v>
          </cell>
          <cell r="D681" t="str">
            <v>비  계  공</v>
          </cell>
          <cell r="E681" t="str">
            <v>인</v>
          </cell>
          <cell r="F681">
            <v>0.02</v>
          </cell>
          <cell r="G681">
            <v>0</v>
          </cell>
          <cell r="H681">
            <v>0</v>
          </cell>
          <cell r="J681">
            <v>0</v>
          </cell>
          <cell r="K681">
            <v>75140</v>
          </cell>
          <cell r="L681">
            <v>1502</v>
          </cell>
          <cell r="M681">
            <v>75140</v>
          </cell>
          <cell r="N681">
            <v>1502</v>
          </cell>
          <cell r="O681">
            <v>0</v>
          </cell>
        </row>
        <row r="682">
          <cell r="A682">
            <v>0</v>
          </cell>
          <cell r="B682">
            <v>74</v>
          </cell>
          <cell r="C682">
            <v>0</v>
          </cell>
          <cell r="D682" t="str">
            <v>보 통 인 부</v>
          </cell>
          <cell r="E682" t="str">
            <v>인</v>
          </cell>
          <cell r="F682">
            <v>0.02</v>
          </cell>
          <cell r="G682">
            <v>0</v>
          </cell>
          <cell r="H682">
            <v>0</v>
          </cell>
          <cell r="J682">
            <v>0</v>
          </cell>
          <cell r="K682">
            <v>40922</v>
          </cell>
          <cell r="L682">
            <v>818</v>
          </cell>
          <cell r="M682">
            <v>40922</v>
          </cell>
          <cell r="N682">
            <v>818</v>
          </cell>
          <cell r="O682">
            <v>0</v>
          </cell>
        </row>
        <row r="693">
          <cell r="A693" t="str">
            <v>77S</v>
          </cell>
          <cell r="C693" t="str">
            <v>합     계</v>
          </cell>
          <cell r="H693">
            <v>0</v>
          </cell>
          <cell r="J693">
            <v>167401</v>
          </cell>
          <cell r="L693">
            <v>4110</v>
          </cell>
          <cell r="N693">
            <v>171511</v>
          </cell>
        </row>
        <row r="694">
          <cell r="A694">
            <v>78</v>
          </cell>
          <cell r="B694" t="str">
            <v>78.휀스 철거</v>
          </cell>
          <cell r="C694" t="str">
            <v>78.휀스 철거</v>
          </cell>
          <cell r="D694" t="str">
            <v xml:space="preserve"> 1100x1100</v>
          </cell>
          <cell r="E694" t="str">
            <v>개소</v>
          </cell>
          <cell r="F694">
            <v>1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6</v>
          </cell>
        </row>
        <row r="695">
          <cell r="A695">
            <v>0</v>
          </cell>
          <cell r="B695" t="e">
            <v>#N/A</v>
          </cell>
          <cell r="C695" t="str">
            <v>가) 재 료 비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0</v>
          </cell>
          <cell r="B696">
            <v>741</v>
          </cell>
          <cell r="C696" t="str">
            <v xml:space="preserve"> 휀    스</v>
          </cell>
          <cell r="D696" t="str">
            <v xml:space="preserve"> 1100x1100</v>
          </cell>
          <cell r="E696" t="str">
            <v>개소</v>
          </cell>
          <cell r="F696">
            <v>1</v>
          </cell>
          <cell r="G696">
            <v>0</v>
          </cell>
          <cell r="H696" t="str">
            <v>병  종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O696">
            <v>0</v>
          </cell>
        </row>
        <row r="697">
          <cell r="A697">
            <v>0</v>
          </cell>
          <cell r="B697">
            <v>742</v>
          </cell>
          <cell r="C697" t="str">
            <v xml:space="preserve"> ㄱ 형 강</v>
          </cell>
          <cell r="D697" t="str">
            <v xml:space="preserve"> 50x50x5t</v>
          </cell>
          <cell r="E697" t="str">
            <v>개</v>
          </cell>
          <cell r="F697">
            <v>4</v>
          </cell>
          <cell r="G697">
            <v>0</v>
          </cell>
          <cell r="H697" t="str">
            <v>병  종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O697">
            <v>0</v>
          </cell>
        </row>
        <row r="698">
          <cell r="A698">
            <v>0</v>
          </cell>
          <cell r="B698" t="e">
            <v>#N/A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</row>
        <row r="699">
          <cell r="A699">
            <v>0</v>
          </cell>
          <cell r="B699" t="e">
            <v>#N/A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A700">
            <v>0</v>
          </cell>
          <cell r="B700">
            <v>56</v>
          </cell>
          <cell r="C700" t="str">
            <v>나) 노 무 비</v>
          </cell>
          <cell r="D700" t="str">
            <v>배 전 전 공</v>
          </cell>
          <cell r="E700" t="str">
            <v>인</v>
          </cell>
          <cell r="F700">
            <v>1.5</v>
          </cell>
          <cell r="G700">
            <v>0</v>
          </cell>
          <cell r="H700">
            <v>0</v>
          </cell>
          <cell r="I700">
            <v>156907</v>
          </cell>
          <cell r="J700">
            <v>235360</v>
          </cell>
          <cell r="K700">
            <v>0</v>
          </cell>
          <cell r="L700">
            <v>0</v>
          </cell>
          <cell r="M700">
            <v>156907</v>
          </cell>
          <cell r="N700">
            <v>235360</v>
          </cell>
          <cell r="O700">
            <v>0</v>
          </cell>
        </row>
        <row r="701">
          <cell r="A701">
            <v>0</v>
          </cell>
          <cell r="B701">
            <v>73</v>
          </cell>
          <cell r="C701">
            <v>0</v>
          </cell>
          <cell r="D701" t="str">
            <v>특 별 인 부</v>
          </cell>
          <cell r="E701" t="str">
            <v>인</v>
          </cell>
          <cell r="F701">
            <v>1.5</v>
          </cell>
          <cell r="G701">
            <v>0</v>
          </cell>
          <cell r="H701">
            <v>0</v>
          </cell>
          <cell r="I701">
            <v>55970</v>
          </cell>
          <cell r="J701">
            <v>83955</v>
          </cell>
          <cell r="K701">
            <v>0</v>
          </cell>
          <cell r="L701">
            <v>0</v>
          </cell>
          <cell r="M701">
            <v>55970</v>
          </cell>
          <cell r="N701">
            <v>83955</v>
          </cell>
          <cell r="O701">
            <v>0</v>
          </cell>
        </row>
        <row r="702">
          <cell r="A702">
            <v>0</v>
          </cell>
          <cell r="B702" t="e">
            <v>#N/A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A703">
            <v>0</v>
          </cell>
          <cell r="B703">
            <v>56</v>
          </cell>
          <cell r="C703" t="str">
            <v>다) 공 구 손 료</v>
          </cell>
          <cell r="D703" t="str">
            <v>배 전 전 공</v>
          </cell>
          <cell r="E703" t="str">
            <v>인</v>
          </cell>
          <cell r="F703">
            <v>0.04</v>
          </cell>
          <cell r="G703">
            <v>0</v>
          </cell>
          <cell r="H703">
            <v>0</v>
          </cell>
          <cell r="J703">
            <v>0</v>
          </cell>
          <cell r="K703">
            <v>156907</v>
          </cell>
          <cell r="L703">
            <v>6276</v>
          </cell>
          <cell r="M703">
            <v>156907</v>
          </cell>
          <cell r="N703">
            <v>6276</v>
          </cell>
          <cell r="O703">
            <v>0</v>
          </cell>
        </row>
        <row r="704">
          <cell r="A704">
            <v>0</v>
          </cell>
          <cell r="B704">
            <v>73</v>
          </cell>
          <cell r="C704">
            <v>0</v>
          </cell>
          <cell r="D704" t="str">
            <v>특 별 인 부</v>
          </cell>
          <cell r="E704" t="str">
            <v>인</v>
          </cell>
          <cell r="F704">
            <v>0.04</v>
          </cell>
          <cell r="G704">
            <v>0</v>
          </cell>
          <cell r="H704">
            <v>0</v>
          </cell>
          <cell r="J704">
            <v>0</v>
          </cell>
          <cell r="K704">
            <v>55970</v>
          </cell>
          <cell r="L704">
            <v>2238</v>
          </cell>
          <cell r="M704">
            <v>55970</v>
          </cell>
          <cell r="N704">
            <v>2238</v>
          </cell>
          <cell r="O704">
            <v>0</v>
          </cell>
        </row>
        <row r="716">
          <cell r="A716" t="str">
            <v>83S</v>
          </cell>
          <cell r="C716" t="str">
            <v>합     계</v>
          </cell>
          <cell r="H716">
            <v>0</v>
          </cell>
          <cell r="J716">
            <v>319315</v>
          </cell>
          <cell r="L716">
            <v>8514</v>
          </cell>
          <cell r="N716">
            <v>327829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원가(보고서)"/>
      <sheetName val="목차"/>
      <sheetName val="간지 (2)"/>
      <sheetName val="간지"/>
      <sheetName val="조달수수료"/>
      <sheetName val="지급자재비"/>
      <sheetName val="외주가공비"/>
      <sheetName val="감리집계"/>
      <sheetName val="감리산출기초"/>
      <sheetName val="원가"/>
      <sheetName val="원가산출근거"/>
      <sheetName val="총괄표"/>
      <sheetName val="48단가"/>
      <sheetName val="49단가"/>
      <sheetName val="48산출"/>
      <sheetName val="49산출"/>
      <sheetName val="자재단가"/>
      <sheetName val="노임단가"/>
      <sheetName val="공량집계및공사일수"/>
      <sheetName val="수량조서(설계서)"/>
      <sheetName val="일위대가표-1(설계서)"/>
      <sheetName val="일위대가표-2(설계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C1" t="str">
            <v>단   가   산   출   서</v>
          </cell>
        </row>
        <row r="2">
          <cell r="C2" t="str">
            <v>공 사 종 류</v>
          </cell>
          <cell r="D2" t="str">
            <v>규      격</v>
          </cell>
          <cell r="E2" t="str">
            <v>단위</v>
          </cell>
          <cell r="F2" t="str">
            <v>수 량</v>
          </cell>
          <cell r="G2" t="str">
            <v>재   료   비</v>
          </cell>
          <cell r="I2" t="str">
            <v>노   무   비</v>
          </cell>
          <cell r="K2" t="str">
            <v>공  구  손  료</v>
          </cell>
          <cell r="M2" t="str">
            <v>계</v>
          </cell>
          <cell r="O2" t="str">
            <v>기사</v>
          </cell>
        </row>
        <row r="3">
          <cell r="G3" t="str">
            <v>단 가</v>
          </cell>
          <cell r="H3" t="str">
            <v>금  액</v>
          </cell>
          <cell r="I3" t="str">
            <v>단  가</v>
          </cell>
          <cell r="J3" t="str">
            <v>금  액</v>
          </cell>
          <cell r="K3" t="str">
            <v>단  가</v>
          </cell>
          <cell r="L3" t="str">
            <v>금  액</v>
          </cell>
          <cell r="M3" t="str">
            <v>단 가</v>
          </cell>
          <cell r="N3" t="str">
            <v>금  액</v>
          </cell>
        </row>
        <row r="4">
          <cell r="A4">
            <v>1</v>
          </cell>
          <cell r="B4" t="str">
            <v xml:space="preserve">1. 지중케이블 신설 </v>
          </cell>
          <cell r="C4" t="str">
            <v xml:space="preserve">1. 지중케이블 신설 </v>
          </cell>
          <cell r="D4" t="str">
            <v>각 종</v>
          </cell>
          <cell r="E4" t="str">
            <v>식</v>
          </cell>
          <cell r="F4">
            <v>1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</v>
          </cell>
        </row>
        <row r="5">
          <cell r="A5">
            <v>0</v>
          </cell>
          <cell r="B5" t="e">
            <v>#N/A</v>
          </cell>
          <cell r="C5" t="str">
            <v>가) 재 료 비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0</v>
          </cell>
          <cell r="B6">
            <v>272</v>
          </cell>
          <cell r="C6" t="str">
            <v>전력케이블</v>
          </cell>
          <cell r="D6" t="str">
            <v xml:space="preserve"> 6/10kV CV 70㎟/1C</v>
          </cell>
          <cell r="E6" t="str">
            <v>m</v>
          </cell>
          <cell r="F6">
            <v>173689</v>
          </cell>
          <cell r="G6">
            <v>6262</v>
          </cell>
          <cell r="H6">
            <v>1087640518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6262</v>
          </cell>
          <cell r="N6">
            <v>1087640518</v>
          </cell>
        </row>
        <row r="7">
          <cell r="A7">
            <v>0</v>
          </cell>
          <cell r="B7" t="str">
            <v>FCV16-4</v>
          </cell>
          <cell r="C7" t="str">
            <v xml:space="preserve"> 트레이용 난연 전력케이블</v>
          </cell>
          <cell r="D7" t="str">
            <v xml:space="preserve"> 0.6/1kV F-CV 16㎟/4C</v>
          </cell>
          <cell r="E7" t="str">
            <v>m</v>
          </cell>
          <cell r="F7">
            <v>231</v>
          </cell>
          <cell r="G7">
            <v>7332</v>
          </cell>
          <cell r="H7">
            <v>1693692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7332</v>
          </cell>
          <cell r="N7">
            <v>1693692</v>
          </cell>
        </row>
        <row r="8">
          <cell r="A8">
            <v>0</v>
          </cell>
          <cell r="B8">
            <v>262</v>
          </cell>
          <cell r="C8" t="str">
            <v xml:space="preserve"> 접속장비</v>
          </cell>
          <cell r="D8" t="str">
            <v xml:space="preserve"> 6.9kV 60㎟/1C(직선) </v>
          </cell>
          <cell r="E8" t="str">
            <v>개</v>
          </cell>
          <cell r="F8">
            <v>69</v>
          </cell>
          <cell r="G8">
            <v>72500</v>
          </cell>
          <cell r="H8">
            <v>5002500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72500</v>
          </cell>
          <cell r="N8">
            <v>5002500</v>
          </cell>
        </row>
        <row r="9">
          <cell r="A9">
            <v>0</v>
          </cell>
          <cell r="B9">
            <v>267</v>
          </cell>
          <cell r="C9" t="str">
            <v xml:space="preserve"> 접속장비</v>
          </cell>
          <cell r="D9" t="str">
            <v xml:space="preserve"> 6.9kV 60㎟/1C(단말)</v>
          </cell>
          <cell r="E9" t="str">
            <v>조</v>
          </cell>
          <cell r="F9">
            <v>260</v>
          </cell>
          <cell r="G9">
            <v>181100</v>
          </cell>
          <cell r="H9">
            <v>47086000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181100</v>
          </cell>
          <cell r="N9">
            <v>47086000</v>
          </cell>
        </row>
        <row r="10">
          <cell r="A10">
            <v>0</v>
          </cell>
          <cell r="B10">
            <v>462</v>
          </cell>
          <cell r="C10" t="str">
            <v xml:space="preserve"> 압착터미널</v>
          </cell>
          <cell r="D10" t="str">
            <v xml:space="preserve"> 14㎟</v>
          </cell>
          <cell r="E10" t="str">
            <v>개</v>
          </cell>
          <cell r="F10">
            <v>72</v>
          </cell>
          <cell r="G10">
            <v>68</v>
          </cell>
          <cell r="H10">
            <v>4896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68</v>
          </cell>
          <cell r="N10">
            <v>4896</v>
          </cell>
        </row>
        <row r="11">
          <cell r="A11">
            <v>0</v>
          </cell>
          <cell r="B11">
            <v>299</v>
          </cell>
          <cell r="C11" t="str">
            <v xml:space="preserve"> 접속자명찰</v>
          </cell>
          <cell r="D11">
            <v>0</v>
          </cell>
          <cell r="E11" t="str">
            <v>개</v>
          </cell>
          <cell r="F11">
            <v>183</v>
          </cell>
          <cell r="G11">
            <v>1800</v>
          </cell>
          <cell r="H11">
            <v>329400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1800</v>
          </cell>
          <cell r="N11">
            <v>329400</v>
          </cell>
        </row>
        <row r="12">
          <cell r="A12">
            <v>0</v>
          </cell>
          <cell r="B12" t="e">
            <v>#N/A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>
            <v>0</v>
          </cell>
          <cell r="B13" t="e">
            <v>#N/A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0</v>
          </cell>
          <cell r="B14" t="e">
            <v>#N/A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M14">
            <v>0</v>
          </cell>
          <cell r="N14">
            <v>0</v>
          </cell>
        </row>
        <row r="15">
          <cell r="A15">
            <v>0</v>
          </cell>
          <cell r="B15" t="e">
            <v>#N/A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M15">
            <v>0</v>
          </cell>
          <cell r="N15">
            <v>0</v>
          </cell>
        </row>
        <row r="16">
          <cell r="A16">
            <v>0</v>
          </cell>
          <cell r="B16">
            <v>61</v>
          </cell>
          <cell r="C16" t="str">
            <v>나) 노 무 비</v>
          </cell>
          <cell r="D16" t="str">
            <v>고압케이블전공</v>
          </cell>
          <cell r="E16" t="str">
            <v>인</v>
          </cell>
          <cell r="F16">
            <v>2528.6799999999998</v>
          </cell>
          <cell r="G16">
            <v>0</v>
          </cell>
          <cell r="H16">
            <v>0</v>
          </cell>
          <cell r="I16">
            <v>115876</v>
          </cell>
          <cell r="J16">
            <v>293013323</v>
          </cell>
          <cell r="K16">
            <v>0</v>
          </cell>
          <cell r="L16">
            <v>0</v>
          </cell>
          <cell r="M16">
            <v>115876</v>
          </cell>
          <cell r="N16">
            <v>293013323</v>
          </cell>
        </row>
        <row r="17">
          <cell r="A17">
            <v>0</v>
          </cell>
          <cell r="B17">
            <v>62</v>
          </cell>
          <cell r="C17">
            <v>0</v>
          </cell>
          <cell r="D17" t="str">
            <v>저압케이블전공</v>
          </cell>
          <cell r="E17" t="str">
            <v>인</v>
          </cell>
          <cell r="F17">
            <v>9.48</v>
          </cell>
          <cell r="G17">
            <v>0</v>
          </cell>
          <cell r="H17">
            <v>0</v>
          </cell>
          <cell r="I17">
            <v>89719</v>
          </cell>
          <cell r="J17">
            <v>850536</v>
          </cell>
          <cell r="K17">
            <v>0</v>
          </cell>
          <cell r="L17">
            <v>0</v>
          </cell>
          <cell r="M17">
            <v>89719</v>
          </cell>
          <cell r="N17">
            <v>850536</v>
          </cell>
        </row>
        <row r="18">
          <cell r="A18">
            <v>0</v>
          </cell>
          <cell r="B18">
            <v>74</v>
          </cell>
          <cell r="C18">
            <v>0</v>
          </cell>
          <cell r="D18" t="str">
            <v>보 통 인 부</v>
          </cell>
          <cell r="E18" t="str">
            <v>인</v>
          </cell>
          <cell r="F18">
            <v>1869.91</v>
          </cell>
          <cell r="G18">
            <v>0</v>
          </cell>
          <cell r="H18">
            <v>0</v>
          </cell>
          <cell r="I18">
            <v>52565</v>
          </cell>
          <cell r="J18">
            <v>98291819</v>
          </cell>
          <cell r="K18">
            <v>0</v>
          </cell>
          <cell r="L18">
            <v>0</v>
          </cell>
          <cell r="M18">
            <v>52565</v>
          </cell>
          <cell r="N18">
            <v>98291819</v>
          </cell>
        </row>
        <row r="22">
          <cell r="A22">
            <v>0</v>
          </cell>
          <cell r="B22">
            <v>61</v>
          </cell>
          <cell r="C22" t="str">
            <v>다) 공 구 손 료</v>
          </cell>
          <cell r="D22" t="str">
            <v>고압케이블전공</v>
          </cell>
          <cell r="E22" t="str">
            <v>인</v>
          </cell>
          <cell r="F22">
            <v>65.959999999999994</v>
          </cell>
          <cell r="G22">
            <v>0</v>
          </cell>
          <cell r="H22">
            <v>0</v>
          </cell>
          <cell r="J22">
            <v>0</v>
          </cell>
          <cell r="K22">
            <v>115876</v>
          </cell>
          <cell r="L22">
            <v>7643180</v>
          </cell>
          <cell r="M22">
            <v>115876</v>
          </cell>
          <cell r="N22">
            <v>7643180</v>
          </cell>
        </row>
        <row r="23">
          <cell r="A23">
            <v>0</v>
          </cell>
          <cell r="B23">
            <v>62</v>
          </cell>
          <cell r="C23">
            <v>0</v>
          </cell>
          <cell r="D23" t="str">
            <v>저압케이블전공</v>
          </cell>
          <cell r="E23" t="str">
            <v>인</v>
          </cell>
          <cell r="F23">
            <v>0.24</v>
          </cell>
          <cell r="G23">
            <v>0</v>
          </cell>
          <cell r="H23">
            <v>0</v>
          </cell>
          <cell r="J23">
            <v>0</v>
          </cell>
          <cell r="K23">
            <v>89719</v>
          </cell>
          <cell r="L23">
            <v>21532</v>
          </cell>
          <cell r="M23">
            <v>89719</v>
          </cell>
          <cell r="N23">
            <v>21532</v>
          </cell>
        </row>
        <row r="24">
          <cell r="A24">
            <v>0</v>
          </cell>
          <cell r="B24">
            <v>74</v>
          </cell>
          <cell r="C24">
            <v>0</v>
          </cell>
          <cell r="D24" t="str">
            <v>보 통 인 부</v>
          </cell>
          <cell r="E24" t="str">
            <v>인</v>
          </cell>
          <cell r="F24">
            <v>48.78</v>
          </cell>
          <cell r="G24">
            <v>0</v>
          </cell>
          <cell r="H24">
            <v>0</v>
          </cell>
          <cell r="J24">
            <v>0</v>
          </cell>
          <cell r="K24">
            <v>52565</v>
          </cell>
          <cell r="L24">
            <v>2564120</v>
          </cell>
          <cell r="M24">
            <v>52565</v>
          </cell>
          <cell r="N24">
            <v>2564120</v>
          </cell>
        </row>
        <row r="27">
          <cell r="A27" t="str">
            <v>1S</v>
          </cell>
          <cell r="C27" t="str">
            <v>합     계</v>
          </cell>
          <cell r="H27">
            <v>1141757006</v>
          </cell>
          <cell r="J27">
            <v>392155678</v>
          </cell>
          <cell r="L27">
            <v>10228832</v>
          </cell>
          <cell r="N27">
            <v>1544141516</v>
          </cell>
        </row>
        <row r="28">
          <cell r="A28">
            <v>2</v>
          </cell>
          <cell r="B28" t="str">
            <v>2. 케이블 신설 (터널)</v>
          </cell>
          <cell r="C28" t="str">
            <v>2. 케이블 신설 (터널)</v>
          </cell>
          <cell r="D28" t="str">
            <v>각 종</v>
          </cell>
          <cell r="E28" t="str">
            <v>식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</v>
          </cell>
        </row>
        <row r="29">
          <cell r="A29">
            <v>0</v>
          </cell>
          <cell r="B29" t="e">
            <v>#N/A</v>
          </cell>
          <cell r="C29" t="str">
            <v>가) 재 료 비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0</v>
          </cell>
          <cell r="B30">
            <v>270</v>
          </cell>
          <cell r="C30" t="str">
            <v xml:space="preserve"> 트레이용 난연 전력케이블</v>
          </cell>
          <cell r="D30" t="str">
            <v xml:space="preserve"> 6/10kV F-CV 70㎟/1C</v>
          </cell>
          <cell r="E30" t="str">
            <v>m</v>
          </cell>
          <cell r="F30">
            <v>121297</v>
          </cell>
          <cell r="G30">
            <v>6875</v>
          </cell>
          <cell r="H30">
            <v>833916875</v>
          </cell>
          <cell r="M30">
            <v>6875</v>
          </cell>
          <cell r="N30">
            <v>833916875</v>
          </cell>
          <cell r="O30">
            <v>0</v>
          </cell>
        </row>
        <row r="31">
          <cell r="A31">
            <v>0</v>
          </cell>
          <cell r="B31">
            <v>262</v>
          </cell>
          <cell r="C31" t="str">
            <v xml:space="preserve"> 접속장비</v>
          </cell>
          <cell r="D31" t="str">
            <v xml:space="preserve"> 6.9kV 60㎟/1C(직선) </v>
          </cell>
          <cell r="E31" t="str">
            <v>개</v>
          </cell>
          <cell r="F31">
            <v>255</v>
          </cell>
          <cell r="G31">
            <v>72500</v>
          </cell>
          <cell r="H31">
            <v>18487500</v>
          </cell>
          <cell r="M31">
            <v>72500</v>
          </cell>
          <cell r="N31">
            <v>18487500</v>
          </cell>
          <cell r="O31">
            <v>0</v>
          </cell>
        </row>
        <row r="32">
          <cell r="A32">
            <v>0</v>
          </cell>
          <cell r="B32">
            <v>267</v>
          </cell>
          <cell r="C32" t="str">
            <v xml:space="preserve"> 접속장비</v>
          </cell>
          <cell r="D32" t="str">
            <v xml:space="preserve"> 6.9kV 60㎟/1C(단말)</v>
          </cell>
          <cell r="E32" t="str">
            <v>조</v>
          </cell>
          <cell r="F32">
            <v>34</v>
          </cell>
          <cell r="G32">
            <v>181100</v>
          </cell>
          <cell r="H32">
            <v>6157400</v>
          </cell>
          <cell r="M32">
            <v>181100</v>
          </cell>
          <cell r="N32">
            <v>6157400</v>
          </cell>
          <cell r="O32">
            <v>0</v>
          </cell>
        </row>
        <row r="33">
          <cell r="A33">
            <v>0</v>
          </cell>
          <cell r="B33">
            <v>299</v>
          </cell>
          <cell r="C33" t="str">
            <v xml:space="preserve"> 접속자명찰</v>
          </cell>
          <cell r="D33">
            <v>0</v>
          </cell>
          <cell r="E33" t="str">
            <v>개</v>
          </cell>
          <cell r="F33">
            <v>105</v>
          </cell>
          <cell r="G33">
            <v>1800</v>
          </cell>
          <cell r="H33">
            <v>189000</v>
          </cell>
          <cell r="M33">
            <v>1800</v>
          </cell>
          <cell r="N33">
            <v>189000</v>
          </cell>
          <cell r="O33">
            <v>0</v>
          </cell>
        </row>
        <row r="34">
          <cell r="A34">
            <v>0</v>
          </cell>
          <cell r="B34">
            <v>222</v>
          </cell>
          <cell r="C34" t="str">
            <v xml:space="preserve"> 접지용전선</v>
          </cell>
          <cell r="D34" t="str">
            <v xml:space="preserve"> 0.6/1kV F-GV 95㎟</v>
          </cell>
          <cell r="E34" t="str">
            <v>m</v>
          </cell>
          <cell r="F34">
            <v>45294.9</v>
          </cell>
          <cell r="G34">
            <v>5496</v>
          </cell>
          <cell r="H34">
            <v>248940770</v>
          </cell>
          <cell r="M34">
            <v>5496</v>
          </cell>
          <cell r="N34">
            <v>248940770</v>
          </cell>
          <cell r="O34">
            <v>0</v>
          </cell>
        </row>
        <row r="35">
          <cell r="A35">
            <v>0</v>
          </cell>
          <cell r="B35" t="e">
            <v>#N/A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0</v>
          </cell>
          <cell r="B36" t="e">
            <v>#N/A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0</v>
          </cell>
          <cell r="B37" t="e">
            <v>#N/A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>
            <v>0</v>
          </cell>
          <cell r="B38">
            <v>61</v>
          </cell>
          <cell r="C38" t="str">
            <v>나) 노 무 비</v>
          </cell>
          <cell r="D38" t="str">
            <v>고압케이블전공</v>
          </cell>
          <cell r="E38" t="str">
            <v>인</v>
          </cell>
          <cell r="F38">
            <v>1732.16</v>
          </cell>
          <cell r="G38">
            <v>0</v>
          </cell>
          <cell r="H38">
            <v>0</v>
          </cell>
          <cell r="I38">
            <v>115876</v>
          </cell>
          <cell r="J38">
            <v>200715772</v>
          </cell>
          <cell r="K38">
            <v>0</v>
          </cell>
          <cell r="L38">
            <v>0</v>
          </cell>
          <cell r="M38">
            <v>115876</v>
          </cell>
          <cell r="N38">
            <v>200715772</v>
          </cell>
          <cell r="O38">
            <v>0</v>
          </cell>
        </row>
        <row r="39">
          <cell r="A39">
            <v>0</v>
          </cell>
          <cell r="B39">
            <v>74</v>
          </cell>
          <cell r="C39">
            <v>0</v>
          </cell>
          <cell r="D39" t="str">
            <v>보 통 인 부</v>
          </cell>
          <cell r="E39" t="str">
            <v>인</v>
          </cell>
          <cell r="F39">
            <v>1473.6</v>
          </cell>
          <cell r="G39">
            <v>0</v>
          </cell>
          <cell r="H39">
            <v>0</v>
          </cell>
          <cell r="I39">
            <v>52565</v>
          </cell>
          <cell r="J39">
            <v>77459784</v>
          </cell>
          <cell r="K39">
            <v>0</v>
          </cell>
          <cell r="L39">
            <v>0</v>
          </cell>
          <cell r="M39">
            <v>52565</v>
          </cell>
          <cell r="N39">
            <v>77459784</v>
          </cell>
          <cell r="O39">
            <v>0</v>
          </cell>
        </row>
        <row r="40">
          <cell r="A40">
            <v>0</v>
          </cell>
          <cell r="B40">
            <v>56</v>
          </cell>
          <cell r="C40">
            <v>0</v>
          </cell>
          <cell r="D40" t="str">
            <v>배 전 전 공</v>
          </cell>
          <cell r="E40" t="str">
            <v>인</v>
          </cell>
          <cell r="F40">
            <v>1121.58</v>
          </cell>
          <cell r="G40">
            <v>0</v>
          </cell>
          <cell r="H40">
            <v>0</v>
          </cell>
          <cell r="I40">
            <v>173271</v>
          </cell>
          <cell r="J40">
            <v>194337288</v>
          </cell>
          <cell r="K40">
            <v>0</v>
          </cell>
          <cell r="L40">
            <v>0</v>
          </cell>
          <cell r="M40">
            <v>173271</v>
          </cell>
          <cell r="N40">
            <v>194337288</v>
          </cell>
          <cell r="O40">
            <v>0</v>
          </cell>
        </row>
        <row r="43">
          <cell r="A43">
            <v>0</v>
          </cell>
          <cell r="B43" t="e">
            <v>#N/A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0</v>
          </cell>
          <cell r="B44">
            <v>61</v>
          </cell>
          <cell r="C44" t="str">
            <v>다) 공 구 손 료</v>
          </cell>
          <cell r="D44" t="str">
            <v>고압케이블전공</v>
          </cell>
          <cell r="E44" t="str">
            <v>인</v>
          </cell>
          <cell r="F44">
            <v>39.97</v>
          </cell>
          <cell r="G44">
            <v>0</v>
          </cell>
          <cell r="H44">
            <v>0</v>
          </cell>
          <cell r="J44">
            <v>0</v>
          </cell>
          <cell r="K44">
            <v>115876</v>
          </cell>
          <cell r="L44">
            <v>4631563</v>
          </cell>
          <cell r="M44">
            <v>115876</v>
          </cell>
          <cell r="N44">
            <v>4631563</v>
          </cell>
          <cell r="O44">
            <v>0</v>
          </cell>
        </row>
        <row r="45">
          <cell r="A45">
            <v>0</v>
          </cell>
          <cell r="B45">
            <v>74</v>
          </cell>
          <cell r="C45">
            <v>0</v>
          </cell>
          <cell r="D45" t="str">
            <v>보 통 인 부</v>
          </cell>
          <cell r="E45" t="str">
            <v>인</v>
          </cell>
          <cell r="F45">
            <v>34</v>
          </cell>
          <cell r="G45">
            <v>0</v>
          </cell>
          <cell r="H45">
            <v>0</v>
          </cell>
          <cell r="J45">
            <v>0</v>
          </cell>
          <cell r="K45">
            <v>52565</v>
          </cell>
          <cell r="L45">
            <v>1787210</v>
          </cell>
          <cell r="M45">
            <v>52565</v>
          </cell>
          <cell r="N45">
            <v>1787210</v>
          </cell>
          <cell r="O45">
            <v>0</v>
          </cell>
        </row>
        <row r="46">
          <cell r="A46">
            <v>0</v>
          </cell>
          <cell r="B46">
            <v>56</v>
          </cell>
          <cell r="C46">
            <v>0</v>
          </cell>
          <cell r="D46" t="str">
            <v>배 전 전 공</v>
          </cell>
          <cell r="E46" t="str">
            <v>인</v>
          </cell>
          <cell r="F46">
            <v>25.88</v>
          </cell>
          <cell r="G46">
            <v>0</v>
          </cell>
          <cell r="K46">
            <v>173271</v>
          </cell>
          <cell r="L46">
            <v>4484253</v>
          </cell>
          <cell r="M46">
            <v>173271</v>
          </cell>
          <cell r="N46">
            <v>4484253</v>
          </cell>
          <cell r="O46">
            <v>0</v>
          </cell>
        </row>
        <row r="51">
          <cell r="A51" t="str">
            <v>2S</v>
          </cell>
          <cell r="C51" t="str">
            <v>합     계</v>
          </cell>
          <cell r="H51">
            <v>1107691545</v>
          </cell>
          <cell r="J51">
            <v>472512844</v>
          </cell>
          <cell r="L51">
            <v>10903026</v>
          </cell>
          <cell r="N51">
            <v>1591107415</v>
          </cell>
        </row>
        <row r="52">
          <cell r="A52">
            <v>3</v>
          </cell>
          <cell r="B52" t="str">
            <v xml:space="preserve">3. 케이블 신설 (교량) </v>
          </cell>
          <cell r="C52" t="str">
            <v xml:space="preserve">3. 케이블 신설 (교량) </v>
          </cell>
          <cell r="D52" t="str">
            <v>각 종</v>
          </cell>
          <cell r="E52" t="str">
            <v>식</v>
          </cell>
          <cell r="F52">
            <v>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1</v>
          </cell>
        </row>
        <row r="53">
          <cell r="A53">
            <v>0</v>
          </cell>
          <cell r="B53" t="e">
            <v>#N/A</v>
          </cell>
          <cell r="C53" t="str">
            <v>가) 재 료 비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0</v>
          </cell>
          <cell r="B54">
            <v>272</v>
          </cell>
          <cell r="C54" t="str">
            <v>전력케이블</v>
          </cell>
          <cell r="D54" t="str">
            <v xml:space="preserve"> 6/10kV CV 70㎟/1C</v>
          </cell>
          <cell r="E54" t="str">
            <v>m</v>
          </cell>
          <cell r="F54">
            <v>39397</v>
          </cell>
          <cell r="G54">
            <v>6262</v>
          </cell>
          <cell r="H54">
            <v>246704014</v>
          </cell>
          <cell r="M54">
            <v>6262</v>
          </cell>
          <cell r="N54">
            <v>246704014</v>
          </cell>
          <cell r="O54">
            <v>0</v>
          </cell>
        </row>
        <row r="55">
          <cell r="A55">
            <v>0</v>
          </cell>
          <cell r="B55">
            <v>262</v>
          </cell>
          <cell r="C55" t="str">
            <v xml:space="preserve"> 접속장비</v>
          </cell>
          <cell r="D55" t="str">
            <v xml:space="preserve"> 6.9kV 60㎟/1C(직선) </v>
          </cell>
          <cell r="E55" t="str">
            <v>개</v>
          </cell>
          <cell r="F55">
            <v>81</v>
          </cell>
          <cell r="G55">
            <v>72500</v>
          </cell>
          <cell r="H55">
            <v>5872500</v>
          </cell>
          <cell r="M55">
            <v>72500</v>
          </cell>
          <cell r="N55">
            <v>5872500</v>
          </cell>
          <cell r="O55">
            <v>0</v>
          </cell>
        </row>
        <row r="56">
          <cell r="A56">
            <v>0</v>
          </cell>
          <cell r="B56">
            <v>299</v>
          </cell>
          <cell r="C56" t="str">
            <v xml:space="preserve"> 접속자명찰</v>
          </cell>
          <cell r="D56">
            <v>0</v>
          </cell>
          <cell r="E56" t="str">
            <v>개</v>
          </cell>
          <cell r="F56">
            <v>27</v>
          </cell>
          <cell r="G56">
            <v>1800</v>
          </cell>
          <cell r="H56">
            <v>48600</v>
          </cell>
          <cell r="M56">
            <v>1800</v>
          </cell>
          <cell r="N56">
            <v>48600</v>
          </cell>
          <cell r="O56">
            <v>0</v>
          </cell>
        </row>
        <row r="57">
          <cell r="A57">
            <v>0</v>
          </cell>
          <cell r="B57">
            <v>222</v>
          </cell>
          <cell r="C57" t="str">
            <v xml:space="preserve"> 접지용전선</v>
          </cell>
          <cell r="D57" t="str">
            <v xml:space="preserve"> 0.6/1kV F-GV 95㎟</v>
          </cell>
          <cell r="E57" t="str">
            <v>m</v>
          </cell>
          <cell r="F57">
            <v>22403.85</v>
          </cell>
          <cell r="G57">
            <v>5496</v>
          </cell>
          <cell r="H57">
            <v>123131559</v>
          </cell>
          <cell r="M57">
            <v>5496</v>
          </cell>
          <cell r="N57">
            <v>123131559</v>
          </cell>
          <cell r="O57">
            <v>0</v>
          </cell>
        </row>
        <row r="58">
          <cell r="A58">
            <v>0</v>
          </cell>
          <cell r="B58" t="e">
            <v>#N/A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M58">
            <v>0</v>
          </cell>
          <cell r="N58">
            <v>0</v>
          </cell>
          <cell r="O58">
            <v>0</v>
          </cell>
        </row>
        <row r="60">
          <cell r="A60">
            <v>0</v>
          </cell>
          <cell r="B60" t="e">
            <v>#N/A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0</v>
          </cell>
          <cell r="B62">
            <v>61</v>
          </cell>
          <cell r="C62" t="str">
            <v>나) 노 무 비</v>
          </cell>
          <cell r="D62" t="str">
            <v>고압케이블전공</v>
          </cell>
          <cell r="E62" t="str">
            <v>인</v>
          </cell>
          <cell r="F62">
            <v>531.48</v>
          </cell>
          <cell r="G62">
            <v>0</v>
          </cell>
          <cell r="H62">
            <v>0</v>
          </cell>
          <cell r="I62">
            <v>115876</v>
          </cell>
          <cell r="J62">
            <v>61585776</v>
          </cell>
          <cell r="K62">
            <v>0</v>
          </cell>
          <cell r="L62">
            <v>0</v>
          </cell>
          <cell r="M62">
            <v>115876</v>
          </cell>
          <cell r="N62">
            <v>61585776</v>
          </cell>
          <cell r="O62">
            <v>0</v>
          </cell>
        </row>
        <row r="63">
          <cell r="A63">
            <v>0</v>
          </cell>
          <cell r="B63">
            <v>74</v>
          </cell>
          <cell r="C63">
            <v>0</v>
          </cell>
          <cell r="D63" t="str">
            <v>보 통 인 부</v>
          </cell>
          <cell r="E63" t="str">
            <v>인</v>
          </cell>
          <cell r="F63">
            <v>478.56</v>
          </cell>
          <cell r="G63">
            <v>0</v>
          </cell>
          <cell r="H63">
            <v>0</v>
          </cell>
          <cell r="I63">
            <v>52565</v>
          </cell>
          <cell r="J63">
            <v>25155506</v>
          </cell>
          <cell r="K63">
            <v>0</v>
          </cell>
          <cell r="L63">
            <v>0</v>
          </cell>
          <cell r="M63">
            <v>52565</v>
          </cell>
          <cell r="N63">
            <v>25155506</v>
          </cell>
          <cell r="O63">
            <v>0</v>
          </cell>
        </row>
        <row r="64">
          <cell r="A64">
            <v>0</v>
          </cell>
          <cell r="B64">
            <v>56</v>
          </cell>
          <cell r="C64">
            <v>0</v>
          </cell>
          <cell r="D64" t="str">
            <v>배 전 전 공</v>
          </cell>
          <cell r="E64" t="str">
            <v>인</v>
          </cell>
          <cell r="F64">
            <v>554.76</v>
          </cell>
          <cell r="G64">
            <v>0</v>
          </cell>
          <cell r="H64">
            <v>0</v>
          </cell>
          <cell r="I64">
            <v>173271</v>
          </cell>
          <cell r="J64">
            <v>96123819</v>
          </cell>
          <cell r="K64">
            <v>0</v>
          </cell>
          <cell r="L64">
            <v>0</v>
          </cell>
          <cell r="M64">
            <v>173271</v>
          </cell>
          <cell r="N64">
            <v>96123819</v>
          </cell>
          <cell r="O64">
            <v>0</v>
          </cell>
        </row>
        <row r="65">
          <cell r="A65">
            <v>0</v>
          </cell>
          <cell r="B65" t="e">
            <v>#N/A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0</v>
          </cell>
          <cell r="B66">
            <v>61</v>
          </cell>
          <cell r="C66" t="str">
            <v>다) 공 구 손 료</v>
          </cell>
          <cell r="D66" t="str">
            <v>고압케이블전공</v>
          </cell>
          <cell r="E66" t="str">
            <v>인</v>
          </cell>
          <cell r="F66">
            <v>12.26</v>
          </cell>
          <cell r="G66">
            <v>0</v>
          </cell>
          <cell r="H66">
            <v>0</v>
          </cell>
          <cell r="J66">
            <v>0</v>
          </cell>
          <cell r="K66">
            <v>115876</v>
          </cell>
          <cell r="L66">
            <v>1420639</v>
          </cell>
          <cell r="M66">
            <v>115876</v>
          </cell>
          <cell r="N66">
            <v>1420639</v>
          </cell>
          <cell r="O66">
            <v>0</v>
          </cell>
        </row>
        <row r="67">
          <cell r="A67">
            <v>0</v>
          </cell>
          <cell r="B67">
            <v>74</v>
          </cell>
          <cell r="C67">
            <v>0</v>
          </cell>
          <cell r="D67" t="str">
            <v>보 통 인 부</v>
          </cell>
          <cell r="E67" t="str">
            <v>인</v>
          </cell>
          <cell r="F67">
            <v>11.04</v>
          </cell>
          <cell r="G67">
            <v>0</v>
          </cell>
          <cell r="H67">
            <v>0</v>
          </cell>
          <cell r="J67">
            <v>0</v>
          </cell>
          <cell r="K67">
            <v>52565</v>
          </cell>
          <cell r="L67">
            <v>580317</v>
          </cell>
          <cell r="M67">
            <v>52565</v>
          </cell>
          <cell r="N67">
            <v>580317</v>
          </cell>
          <cell r="O67">
            <v>0</v>
          </cell>
        </row>
        <row r="68">
          <cell r="A68">
            <v>0</v>
          </cell>
          <cell r="B68">
            <v>56</v>
          </cell>
          <cell r="C68">
            <v>0</v>
          </cell>
          <cell r="D68" t="str">
            <v>배 전 전 공</v>
          </cell>
          <cell r="E68" t="str">
            <v>인</v>
          </cell>
          <cell r="F68">
            <v>12.8</v>
          </cell>
          <cell r="G68">
            <v>0</v>
          </cell>
          <cell r="H68">
            <v>0</v>
          </cell>
          <cell r="J68">
            <v>0</v>
          </cell>
          <cell r="K68">
            <v>173271</v>
          </cell>
          <cell r="L68">
            <v>2217868</v>
          </cell>
          <cell r="M68">
            <v>173271</v>
          </cell>
          <cell r="N68">
            <v>2217868</v>
          </cell>
          <cell r="O68">
            <v>0</v>
          </cell>
        </row>
        <row r="69">
          <cell r="A69">
            <v>0</v>
          </cell>
          <cell r="B69" t="e">
            <v>#N/A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G73">
            <v>0</v>
          </cell>
          <cell r="H73">
            <v>0</v>
          </cell>
          <cell r="M73">
            <v>0</v>
          </cell>
          <cell r="N73">
            <v>0</v>
          </cell>
        </row>
        <row r="75">
          <cell r="A75" t="str">
            <v>3S</v>
          </cell>
          <cell r="C75" t="str">
            <v>합     계</v>
          </cell>
          <cell r="H75">
            <v>375756673</v>
          </cell>
          <cell r="J75">
            <v>182865101</v>
          </cell>
          <cell r="L75">
            <v>4218824</v>
          </cell>
          <cell r="N75">
            <v>562840598</v>
          </cell>
        </row>
        <row r="76">
          <cell r="A76">
            <v>4</v>
          </cell>
          <cell r="B76" t="str">
            <v>4. 관로 신설</v>
          </cell>
          <cell r="C76" t="str">
            <v>4. 관로 신설</v>
          </cell>
          <cell r="D76" t="str">
            <v>각 종 (일반구간)</v>
          </cell>
          <cell r="E76" t="str">
            <v>식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1</v>
          </cell>
        </row>
        <row r="77">
          <cell r="A77">
            <v>0</v>
          </cell>
          <cell r="B77" t="e">
            <v>#N/A</v>
          </cell>
          <cell r="C77" t="str">
            <v>가) 재 료 비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0</v>
          </cell>
          <cell r="B78" t="str">
            <v>ELP80</v>
          </cell>
          <cell r="C78" t="str">
            <v>ELP전선관</v>
          </cell>
          <cell r="D78" t="str">
            <v>ELP Φ80</v>
          </cell>
          <cell r="E78" t="str">
            <v>m</v>
          </cell>
          <cell r="F78">
            <v>507</v>
          </cell>
          <cell r="G78">
            <v>1190</v>
          </cell>
          <cell r="H78">
            <v>603330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1190</v>
          </cell>
          <cell r="N78">
            <v>603330</v>
          </cell>
          <cell r="O78">
            <v>0</v>
          </cell>
        </row>
        <row r="79">
          <cell r="A79">
            <v>0</v>
          </cell>
          <cell r="B79" t="str">
            <v>ELP100</v>
          </cell>
          <cell r="C79" t="str">
            <v>ELP전선관</v>
          </cell>
          <cell r="D79" t="str">
            <v>ELP Φ100</v>
          </cell>
          <cell r="E79" t="str">
            <v>m</v>
          </cell>
          <cell r="F79">
            <v>39775</v>
          </cell>
          <cell r="G79">
            <v>1790</v>
          </cell>
          <cell r="H79">
            <v>71197250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1790</v>
          </cell>
          <cell r="N79">
            <v>71197250</v>
          </cell>
          <cell r="O79">
            <v>0</v>
          </cell>
        </row>
        <row r="80">
          <cell r="A80">
            <v>0</v>
          </cell>
          <cell r="B80" t="str">
            <v>PVC36</v>
          </cell>
          <cell r="C80" t="str">
            <v>HI-PVC전선관</v>
          </cell>
          <cell r="D80" t="str">
            <v xml:space="preserve"> HI 36C</v>
          </cell>
          <cell r="E80" t="str">
            <v>개</v>
          </cell>
          <cell r="F80">
            <v>5524</v>
          </cell>
          <cell r="G80">
            <v>947</v>
          </cell>
          <cell r="H80">
            <v>5231228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947</v>
          </cell>
          <cell r="N80">
            <v>5231228</v>
          </cell>
          <cell r="O80">
            <v>0</v>
          </cell>
        </row>
        <row r="81">
          <cell r="A81">
            <v>0</v>
          </cell>
          <cell r="B81" t="str">
            <v>B50</v>
          </cell>
          <cell r="C81" t="str">
            <v xml:space="preserve"> 백관</v>
          </cell>
          <cell r="D81" t="str">
            <v xml:space="preserve">  50mm</v>
          </cell>
          <cell r="E81" t="str">
            <v>m</v>
          </cell>
          <cell r="F81">
            <v>5262</v>
          </cell>
          <cell r="G81">
            <v>5535</v>
          </cell>
          <cell r="H81">
            <v>29125170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5535</v>
          </cell>
          <cell r="N81">
            <v>29125170</v>
          </cell>
          <cell r="O81">
            <v>0</v>
          </cell>
        </row>
        <row r="82">
          <cell r="A82">
            <v>0</v>
          </cell>
          <cell r="B82" t="str">
            <v>B100</v>
          </cell>
          <cell r="C82" t="str">
            <v xml:space="preserve"> 백관</v>
          </cell>
          <cell r="D82" t="str">
            <v xml:space="preserve">  100mm</v>
          </cell>
          <cell r="E82" t="str">
            <v>m</v>
          </cell>
          <cell r="F82">
            <v>358</v>
          </cell>
          <cell r="G82">
            <v>13181</v>
          </cell>
          <cell r="H82">
            <v>4718798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13181</v>
          </cell>
          <cell r="N82">
            <v>4718798</v>
          </cell>
          <cell r="O82">
            <v>0</v>
          </cell>
        </row>
        <row r="83">
          <cell r="A83">
            <v>0</v>
          </cell>
          <cell r="B83" t="str">
            <v>B125</v>
          </cell>
          <cell r="C83" t="str">
            <v xml:space="preserve"> 백관</v>
          </cell>
          <cell r="D83" t="str">
            <v xml:space="preserve">  125mm</v>
          </cell>
          <cell r="E83" t="str">
            <v>m</v>
          </cell>
          <cell r="F83">
            <v>603</v>
          </cell>
          <cell r="G83">
            <v>17458</v>
          </cell>
          <cell r="H83">
            <v>10527174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17458</v>
          </cell>
          <cell r="N83">
            <v>10527174</v>
          </cell>
          <cell r="O83">
            <v>0</v>
          </cell>
        </row>
        <row r="84">
          <cell r="A84">
            <v>0</v>
          </cell>
          <cell r="B84" t="str">
            <v>ST36</v>
          </cell>
          <cell r="C84" t="str">
            <v xml:space="preserve"> 강제전선관</v>
          </cell>
          <cell r="D84" t="str">
            <v xml:space="preserve"> 아연도 36C</v>
          </cell>
          <cell r="E84" t="str">
            <v>m</v>
          </cell>
          <cell r="F84">
            <v>1464</v>
          </cell>
          <cell r="G84">
            <v>3156</v>
          </cell>
          <cell r="H84">
            <v>4620384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3156</v>
          </cell>
          <cell r="N84">
            <v>4620384</v>
          </cell>
          <cell r="O84">
            <v>0</v>
          </cell>
        </row>
        <row r="85">
          <cell r="A85">
            <v>0</v>
          </cell>
          <cell r="B85" t="str">
            <v>ST104</v>
          </cell>
          <cell r="C85" t="str">
            <v xml:space="preserve"> 강제전선관</v>
          </cell>
          <cell r="D85" t="str">
            <v xml:space="preserve"> 아연도 104C</v>
          </cell>
          <cell r="E85" t="str">
            <v>m</v>
          </cell>
          <cell r="F85">
            <v>1612</v>
          </cell>
          <cell r="G85">
            <v>11788</v>
          </cell>
          <cell r="H85">
            <v>19002256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11788</v>
          </cell>
          <cell r="N85">
            <v>19002256</v>
          </cell>
          <cell r="O85">
            <v>0</v>
          </cell>
        </row>
        <row r="86">
          <cell r="A86">
            <v>0</v>
          </cell>
          <cell r="B86">
            <v>358</v>
          </cell>
          <cell r="C86" t="str">
            <v xml:space="preserve"> 케이블위험표시기</v>
          </cell>
          <cell r="D86">
            <v>0</v>
          </cell>
          <cell r="E86" t="str">
            <v>개</v>
          </cell>
          <cell r="F86">
            <v>190</v>
          </cell>
          <cell r="G86">
            <v>5500</v>
          </cell>
          <cell r="H86">
            <v>1045000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5500</v>
          </cell>
          <cell r="N86">
            <v>1045000</v>
          </cell>
          <cell r="O86">
            <v>0</v>
          </cell>
        </row>
        <row r="87">
          <cell r="A87">
            <v>0</v>
          </cell>
          <cell r="B87">
            <v>362</v>
          </cell>
          <cell r="C87" t="str">
            <v xml:space="preserve"> 전자식표지기</v>
          </cell>
          <cell r="D87" t="str">
            <v>소형(전력케이블용)</v>
          </cell>
          <cell r="E87" t="str">
            <v>개</v>
          </cell>
          <cell r="F87">
            <v>2927</v>
          </cell>
          <cell r="G87">
            <v>35000</v>
          </cell>
          <cell r="H87">
            <v>102445000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35000</v>
          </cell>
          <cell r="N87">
            <v>102445000</v>
          </cell>
          <cell r="O87">
            <v>0</v>
          </cell>
        </row>
        <row r="88">
          <cell r="A88">
            <v>0</v>
          </cell>
          <cell r="B88">
            <v>361</v>
          </cell>
          <cell r="C88" t="str">
            <v xml:space="preserve"> 전자식탐지기</v>
          </cell>
          <cell r="D88" t="str">
            <v xml:space="preserve"> 전력케이블용</v>
          </cell>
          <cell r="E88" t="str">
            <v>개</v>
          </cell>
          <cell r="F88">
            <v>3</v>
          </cell>
          <cell r="G88">
            <v>5850000</v>
          </cell>
          <cell r="H88">
            <v>17550000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5850000</v>
          </cell>
          <cell r="N88">
            <v>17550000</v>
          </cell>
          <cell r="O88">
            <v>0</v>
          </cell>
        </row>
        <row r="89">
          <cell r="A89">
            <v>0</v>
          </cell>
          <cell r="B89">
            <v>360</v>
          </cell>
          <cell r="C89" t="str">
            <v xml:space="preserve"> 케이블표지시트</v>
          </cell>
          <cell r="D89" t="str">
            <v xml:space="preserve"> 0.23x300</v>
          </cell>
          <cell r="E89" t="str">
            <v>m</v>
          </cell>
          <cell r="F89">
            <v>28745</v>
          </cell>
          <cell r="G89">
            <v>250</v>
          </cell>
          <cell r="H89">
            <v>7186250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250</v>
          </cell>
          <cell r="N89">
            <v>7186250</v>
          </cell>
          <cell r="O89">
            <v>0</v>
          </cell>
        </row>
        <row r="90">
          <cell r="A90">
            <v>0</v>
          </cell>
          <cell r="B90" t="str">
            <v>YY00</v>
          </cell>
          <cell r="C90" t="str">
            <v xml:space="preserve">압입공법 </v>
          </cell>
          <cell r="D90" t="str">
            <v>1공(기계경비)</v>
          </cell>
          <cell r="E90" t="str">
            <v>m</v>
          </cell>
          <cell r="F90">
            <v>128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0</v>
          </cell>
          <cell r="B91">
            <v>370</v>
          </cell>
          <cell r="C91" t="str">
            <v xml:space="preserve"> 터파기</v>
          </cell>
          <cell r="D91" t="str">
            <v xml:space="preserve"> 인력(0~1m)</v>
          </cell>
          <cell r="E91" t="str">
            <v>㎥</v>
          </cell>
          <cell r="F91">
            <v>10909.65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0</v>
          </cell>
          <cell r="B92">
            <v>516</v>
          </cell>
          <cell r="C92" t="str">
            <v xml:space="preserve"> 되메우기</v>
          </cell>
          <cell r="D92" t="str">
            <v xml:space="preserve"> 인력</v>
          </cell>
          <cell r="E92" t="str">
            <v>㎥</v>
          </cell>
          <cell r="F92">
            <v>10830.75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>
            <v>0</v>
          </cell>
          <cell r="B93">
            <v>374</v>
          </cell>
          <cell r="C93" t="str">
            <v xml:space="preserve"> 다지기</v>
          </cell>
          <cell r="D93" t="str">
            <v>인력</v>
          </cell>
          <cell r="E93" t="str">
            <v>㎥</v>
          </cell>
          <cell r="F93">
            <v>10830.75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>
            <v>0</v>
          </cell>
          <cell r="B94" t="str">
            <v>con1</v>
          </cell>
          <cell r="C94" t="str">
            <v xml:space="preserve"> 콘크리트깨기</v>
          </cell>
          <cell r="D94">
            <v>0</v>
          </cell>
          <cell r="E94" t="str">
            <v>㎥</v>
          </cell>
          <cell r="F94">
            <v>118.35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0</v>
          </cell>
          <cell r="B95">
            <v>1500</v>
          </cell>
          <cell r="C95" t="str">
            <v xml:space="preserve"> 콘크리트치기</v>
          </cell>
          <cell r="D95" t="str">
            <v xml:space="preserve"> 1:2:4</v>
          </cell>
          <cell r="E95" t="str">
            <v>㎥</v>
          </cell>
          <cell r="F95">
            <v>118.35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0</v>
          </cell>
          <cell r="B96">
            <v>377</v>
          </cell>
          <cell r="C96" t="str">
            <v xml:space="preserve"> 시멘트</v>
          </cell>
          <cell r="D96" t="str">
            <v xml:space="preserve"> 포틀랜드 40kg</v>
          </cell>
          <cell r="E96" t="str">
            <v>포</v>
          </cell>
          <cell r="F96">
            <v>946.8</v>
          </cell>
          <cell r="G96">
            <v>4000</v>
          </cell>
          <cell r="H96">
            <v>3787200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4000</v>
          </cell>
          <cell r="N96">
            <v>3787200</v>
          </cell>
          <cell r="O96">
            <v>0</v>
          </cell>
        </row>
        <row r="97">
          <cell r="A97">
            <v>0</v>
          </cell>
          <cell r="B97">
            <v>380</v>
          </cell>
          <cell r="C97" t="str">
            <v xml:space="preserve"> 모래</v>
          </cell>
          <cell r="D97" t="str">
            <v xml:space="preserve"> 세사</v>
          </cell>
          <cell r="E97" t="str">
            <v>㎥</v>
          </cell>
          <cell r="F97">
            <v>132.15</v>
          </cell>
          <cell r="G97">
            <v>19000</v>
          </cell>
          <cell r="H97">
            <v>2510850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19000</v>
          </cell>
          <cell r="N97">
            <v>2510850</v>
          </cell>
          <cell r="O97">
            <v>0</v>
          </cell>
        </row>
        <row r="98">
          <cell r="A98">
            <v>0</v>
          </cell>
          <cell r="B98">
            <v>376</v>
          </cell>
          <cell r="C98" t="str">
            <v xml:space="preserve"> 자갈</v>
          </cell>
          <cell r="D98" t="str">
            <v xml:space="preserve"> 25mm이하</v>
          </cell>
          <cell r="E98" t="str">
            <v>㎥</v>
          </cell>
          <cell r="F98">
            <v>106.51</v>
          </cell>
          <cell r="G98">
            <v>16000</v>
          </cell>
          <cell r="H98">
            <v>1704160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16000</v>
          </cell>
          <cell r="N98">
            <v>1704160</v>
          </cell>
          <cell r="O98">
            <v>0</v>
          </cell>
        </row>
        <row r="99">
          <cell r="A99">
            <v>0</v>
          </cell>
          <cell r="B99">
            <v>375</v>
          </cell>
          <cell r="C99" t="str">
            <v xml:space="preserve"> 잔토처리</v>
          </cell>
          <cell r="D99" t="str">
            <v xml:space="preserve"> 현장내,인력</v>
          </cell>
          <cell r="E99" t="str">
            <v>㎥</v>
          </cell>
          <cell r="F99">
            <v>78.900000000000006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A100">
            <v>0</v>
          </cell>
          <cell r="B100" t="str">
            <v>KM01</v>
          </cell>
          <cell r="C100" t="str">
            <v>맨홀관통구멍파기</v>
          </cell>
          <cell r="D100" t="str">
            <v>벽두께 25cm</v>
          </cell>
          <cell r="E100" t="str">
            <v>개소</v>
          </cell>
          <cell r="F100">
            <v>828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>
            <v>0</v>
          </cell>
          <cell r="B101" t="str">
            <v>KM02</v>
          </cell>
          <cell r="C101" t="str">
            <v>관로구 도통시험</v>
          </cell>
          <cell r="D101" t="str">
            <v>150mm 이하</v>
          </cell>
          <cell r="E101" t="str">
            <v>m</v>
          </cell>
          <cell r="F101">
            <v>38617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5">
          <cell r="A105">
            <v>0</v>
          </cell>
          <cell r="B105">
            <v>61</v>
          </cell>
          <cell r="C105" t="str">
            <v>나) 노 무 비</v>
          </cell>
          <cell r="D105" t="str">
            <v>고압케이블전공</v>
          </cell>
          <cell r="E105" t="str">
            <v>인</v>
          </cell>
          <cell r="F105">
            <v>387.07</v>
          </cell>
          <cell r="G105">
            <v>0</v>
          </cell>
          <cell r="H105">
            <v>0</v>
          </cell>
          <cell r="I105">
            <v>115876</v>
          </cell>
          <cell r="J105">
            <v>44852123</v>
          </cell>
          <cell r="K105">
            <v>0</v>
          </cell>
          <cell r="L105">
            <v>0</v>
          </cell>
          <cell r="M105">
            <v>115876</v>
          </cell>
          <cell r="N105">
            <v>44852123</v>
          </cell>
          <cell r="O105">
            <v>0</v>
          </cell>
        </row>
        <row r="106">
          <cell r="A106">
            <v>0</v>
          </cell>
          <cell r="B106">
            <v>56</v>
          </cell>
          <cell r="C106">
            <v>0</v>
          </cell>
          <cell r="D106" t="str">
            <v>배 전 전 공</v>
          </cell>
          <cell r="E106" t="str">
            <v>인</v>
          </cell>
          <cell r="F106">
            <v>8632.9599999999991</v>
          </cell>
          <cell r="G106">
            <v>0</v>
          </cell>
          <cell r="H106">
            <v>0</v>
          </cell>
          <cell r="I106">
            <v>173271</v>
          </cell>
          <cell r="J106">
            <v>1495841612</v>
          </cell>
          <cell r="K106">
            <v>0</v>
          </cell>
          <cell r="L106">
            <v>0</v>
          </cell>
          <cell r="M106">
            <v>173271</v>
          </cell>
          <cell r="N106">
            <v>1495841612</v>
          </cell>
          <cell r="O106">
            <v>0</v>
          </cell>
        </row>
        <row r="107">
          <cell r="A107">
            <v>0</v>
          </cell>
          <cell r="B107">
            <v>73</v>
          </cell>
          <cell r="C107">
            <v>0</v>
          </cell>
          <cell r="D107" t="str">
            <v>특 별 인 부</v>
          </cell>
          <cell r="E107" t="str">
            <v>인</v>
          </cell>
          <cell r="F107">
            <v>260.27</v>
          </cell>
          <cell r="G107">
            <v>0</v>
          </cell>
          <cell r="H107">
            <v>0</v>
          </cell>
          <cell r="I107">
            <v>66586</v>
          </cell>
          <cell r="J107">
            <v>17330338</v>
          </cell>
          <cell r="K107">
            <v>0</v>
          </cell>
          <cell r="L107">
            <v>0</v>
          </cell>
          <cell r="M107">
            <v>66586</v>
          </cell>
          <cell r="N107">
            <v>17330338</v>
          </cell>
          <cell r="O107">
            <v>0</v>
          </cell>
        </row>
        <row r="108">
          <cell r="A108">
            <v>0</v>
          </cell>
          <cell r="B108">
            <v>74</v>
          </cell>
          <cell r="C108">
            <v>0</v>
          </cell>
          <cell r="D108" t="str">
            <v>보 통 인 부</v>
          </cell>
          <cell r="E108" t="str">
            <v>인</v>
          </cell>
          <cell r="F108">
            <v>8030.79</v>
          </cell>
          <cell r="G108">
            <v>0</v>
          </cell>
          <cell r="H108">
            <v>0</v>
          </cell>
          <cell r="I108">
            <v>52565</v>
          </cell>
          <cell r="J108">
            <v>422138476</v>
          </cell>
          <cell r="K108">
            <v>0</v>
          </cell>
          <cell r="L108">
            <v>0</v>
          </cell>
          <cell r="M108">
            <v>52565</v>
          </cell>
          <cell r="N108">
            <v>422138476</v>
          </cell>
          <cell r="O108">
            <v>0</v>
          </cell>
        </row>
        <row r="109">
          <cell r="A109">
            <v>0</v>
          </cell>
          <cell r="B109">
            <v>23</v>
          </cell>
          <cell r="C109">
            <v>0</v>
          </cell>
          <cell r="D109" t="str">
            <v>콘크리트공</v>
          </cell>
          <cell r="E109" t="str">
            <v>인</v>
          </cell>
          <cell r="F109">
            <v>115.67</v>
          </cell>
          <cell r="G109">
            <v>0</v>
          </cell>
          <cell r="H109">
            <v>0</v>
          </cell>
          <cell r="I109">
            <v>90529</v>
          </cell>
          <cell r="J109">
            <v>10471489</v>
          </cell>
          <cell r="K109">
            <v>0</v>
          </cell>
          <cell r="L109">
            <v>0</v>
          </cell>
          <cell r="M109">
            <v>90529</v>
          </cell>
          <cell r="N109">
            <v>10471489</v>
          </cell>
          <cell r="O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0</v>
          </cell>
          <cell r="B112">
            <v>61</v>
          </cell>
          <cell r="C112" t="str">
            <v>다) 공 구 손 료</v>
          </cell>
          <cell r="D112" t="str">
            <v>고압케이블전공</v>
          </cell>
          <cell r="E112" t="str">
            <v>인</v>
          </cell>
          <cell r="F112">
            <v>10.09</v>
          </cell>
          <cell r="G112">
            <v>0</v>
          </cell>
          <cell r="H112">
            <v>0</v>
          </cell>
          <cell r="J112">
            <v>0</v>
          </cell>
          <cell r="K112">
            <v>115876</v>
          </cell>
          <cell r="L112">
            <v>1169188</v>
          </cell>
          <cell r="M112">
            <v>115876</v>
          </cell>
          <cell r="N112">
            <v>1169188</v>
          </cell>
          <cell r="O112">
            <v>0</v>
          </cell>
        </row>
        <row r="113">
          <cell r="A113">
            <v>0</v>
          </cell>
          <cell r="B113">
            <v>56</v>
          </cell>
          <cell r="C113">
            <v>0</v>
          </cell>
          <cell r="D113" t="str">
            <v>배 전 전 공</v>
          </cell>
          <cell r="E113" t="str">
            <v>인</v>
          </cell>
          <cell r="F113">
            <v>225.2</v>
          </cell>
          <cell r="G113">
            <v>0</v>
          </cell>
          <cell r="H113">
            <v>0</v>
          </cell>
          <cell r="J113">
            <v>0</v>
          </cell>
          <cell r="K113">
            <v>173271</v>
          </cell>
          <cell r="L113">
            <v>39020629</v>
          </cell>
          <cell r="M113">
            <v>173271</v>
          </cell>
          <cell r="N113">
            <v>39020629</v>
          </cell>
          <cell r="O113">
            <v>0</v>
          </cell>
        </row>
        <row r="114">
          <cell r="A114">
            <v>0</v>
          </cell>
          <cell r="B114">
            <v>73</v>
          </cell>
          <cell r="C114">
            <v>0</v>
          </cell>
          <cell r="D114" t="str">
            <v>특 별 인 부</v>
          </cell>
          <cell r="E114" t="str">
            <v>인</v>
          </cell>
          <cell r="F114">
            <v>6.78</v>
          </cell>
          <cell r="G114">
            <v>0</v>
          </cell>
          <cell r="H114">
            <v>0</v>
          </cell>
          <cell r="J114">
            <v>0</v>
          </cell>
          <cell r="K114">
            <v>66586</v>
          </cell>
          <cell r="L114">
            <v>451453</v>
          </cell>
          <cell r="M114">
            <v>66586</v>
          </cell>
          <cell r="N114">
            <v>451453</v>
          </cell>
          <cell r="O114">
            <v>0</v>
          </cell>
        </row>
        <row r="115">
          <cell r="A115">
            <v>0</v>
          </cell>
          <cell r="B115">
            <v>74</v>
          </cell>
          <cell r="C115">
            <v>0</v>
          </cell>
          <cell r="D115" t="str">
            <v>보 통 인 부</v>
          </cell>
          <cell r="E115" t="str">
            <v>인</v>
          </cell>
          <cell r="F115">
            <v>209.49</v>
          </cell>
          <cell r="G115">
            <v>0</v>
          </cell>
          <cell r="H115">
            <v>0</v>
          </cell>
          <cell r="J115">
            <v>0</v>
          </cell>
          <cell r="K115">
            <v>52565</v>
          </cell>
          <cell r="L115">
            <v>11011841</v>
          </cell>
          <cell r="M115">
            <v>52565</v>
          </cell>
          <cell r="N115">
            <v>11011841</v>
          </cell>
          <cell r="O115">
            <v>0</v>
          </cell>
        </row>
        <row r="116">
          <cell r="A116">
            <v>0</v>
          </cell>
          <cell r="B116">
            <v>23</v>
          </cell>
          <cell r="C116">
            <v>0</v>
          </cell>
          <cell r="D116" t="str">
            <v>콘크리트공</v>
          </cell>
          <cell r="E116" t="str">
            <v>인</v>
          </cell>
          <cell r="F116">
            <v>3.01</v>
          </cell>
          <cell r="G116">
            <v>0</v>
          </cell>
          <cell r="H116">
            <v>0</v>
          </cell>
          <cell r="J116">
            <v>0</v>
          </cell>
          <cell r="K116">
            <v>90529</v>
          </cell>
          <cell r="L116">
            <v>272492</v>
          </cell>
          <cell r="M116">
            <v>90529</v>
          </cell>
          <cell r="N116">
            <v>272492</v>
          </cell>
          <cell r="O116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 t="str">
            <v>4S</v>
          </cell>
          <cell r="C119" t="str">
            <v>합     계</v>
          </cell>
          <cell r="H119">
            <v>281254050</v>
          </cell>
          <cell r="J119">
            <v>1990634038</v>
          </cell>
          <cell r="L119">
            <v>51925603</v>
          </cell>
          <cell r="N119">
            <v>2323813691</v>
          </cell>
        </row>
        <row r="121">
          <cell r="C121" t="str">
            <v xml:space="preserve">  라) 기 계 경 비</v>
          </cell>
        </row>
        <row r="122">
          <cell r="A122">
            <v>0</v>
          </cell>
          <cell r="B122" t="str">
            <v>YY00</v>
          </cell>
          <cell r="C122" t="str">
            <v xml:space="preserve">압입공법 </v>
          </cell>
          <cell r="D122" t="str">
            <v>1공(기계경비)</v>
          </cell>
          <cell r="E122" t="str">
            <v>m</v>
          </cell>
          <cell r="F122">
            <v>128</v>
          </cell>
          <cell r="G122">
            <v>190000</v>
          </cell>
          <cell r="H122">
            <v>24320000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190000</v>
          </cell>
          <cell r="N122">
            <v>24320000</v>
          </cell>
          <cell r="O122">
            <v>0</v>
          </cell>
        </row>
        <row r="124">
          <cell r="A124">
            <v>5</v>
          </cell>
          <cell r="B124" t="str">
            <v>5. 관로 신설 (터널)</v>
          </cell>
          <cell r="C124" t="str">
            <v>5. 관로 신설 (터널)</v>
          </cell>
          <cell r="D124" t="str">
            <v>각 종 (터널구간)</v>
          </cell>
          <cell r="E124" t="str">
            <v>식</v>
          </cell>
          <cell r="F124">
            <v>1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</v>
          </cell>
        </row>
        <row r="125">
          <cell r="A125">
            <v>0</v>
          </cell>
          <cell r="B125" t="e">
            <v>#N/A</v>
          </cell>
          <cell r="C125" t="str">
            <v>가) 재 료 비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A126">
            <v>0</v>
          </cell>
          <cell r="B126" t="str">
            <v>PVC36</v>
          </cell>
          <cell r="C126" t="str">
            <v>HI-PVC전선관</v>
          </cell>
          <cell r="D126" t="str">
            <v xml:space="preserve"> HI 36C</v>
          </cell>
          <cell r="E126" t="str">
            <v>개</v>
          </cell>
          <cell r="F126">
            <v>369</v>
          </cell>
          <cell r="G126">
            <v>947</v>
          </cell>
          <cell r="H126">
            <v>349443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947</v>
          </cell>
          <cell r="N126">
            <v>349443</v>
          </cell>
          <cell r="O126">
            <v>0</v>
          </cell>
        </row>
        <row r="127">
          <cell r="A127">
            <v>0</v>
          </cell>
          <cell r="B127" t="str">
            <v>B50</v>
          </cell>
          <cell r="C127" t="str">
            <v xml:space="preserve"> 백관</v>
          </cell>
          <cell r="D127" t="str">
            <v xml:space="preserve">  50mm</v>
          </cell>
          <cell r="E127" t="str">
            <v>m</v>
          </cell>
          <cell r="F127">
            <v>369</v>
          </cell>
          <cell r="G127">
            <v>5535</v>
          </cell>
          <cell r="H127">
            <v>2042415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5535</v>
          </cell>
          <cell r="N127">
            <v>2042415</v>
          </cell>
          <cell r="O127">
            <v>0</v>
          </cell>
        </row>
        <row r="128">
          <cell r="A128">
            <v>0</v>
          </cell>
          <cell r="B128">
            <v>466</v>
          </cell>
          <cell r="C128" t="str">
            <v xml:space="preserve"> CABLE TRAY</v>
          </cell>
          <cell r="D128" t="str">
            <v xml:space="preserve"> W:200xH:100 (STEEL)</v>
          </cell>
          <cell r="E128" t="str">
            <v>M</v>
          </cell>
          <cell r="F128">
            <v>17483</v>
          </cell>
          <cell r="G128">
            <v>10320</v>
          </cell>
          <cell r="H128">
            <v>180424560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10320</v>
          </cell>
          <cell r="N128">
            <v>180424560</v>
          </cell>
          <cell r="O128">
            <v>0</v>
          </cell>
        </row>
        <row r="129">
          <cell r="A129">
            <v>0</v>
          </cell>
          <cell r="B129">
            <v>467</v>
          </cell>
          <cell r="C129" t="str">
            <v xml:space="preserve"> TRAY 지지대</v>
          </cell>
          <cell r="D129" t="str">
            <v xml:space="preserve"> L:210</v>
          </cell>
          <cell r="E129" t="str">
            <v>개소</v>
          </cell>
          <cell r="F129">
            <v>11655</v>
          </cell>
          <cell r="G129">
            <v>7780</v>
          </cell>
          <cell r="H129">
            <v>90675900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7780</v>
          </cell>
          <cell r="N129">
            <v>90675900</v>
          </cell>
          <cell r="O129">
            <v>0</v>
          </cell>
        </row>
        <row r="130">
          <cell r="A130">
            <v>0</v>
          </cell>
          <cell r="B130">
            <v>468</v>
          </cell>
          <cell r="C130" t="str">
            <v xml:space="preserve"> JOINT CONNECTOR</v>
          </cell>
          <cell r="D130" t="str">
            <v xml:space="preserve"> H:100</v>
          </cell>
          <cell r="E130" t="str">
            <v>개</v>
          </cell>
          <cell r="F130">
            <v>11655</v>
          </cell>
          <cell r="G130">
            <v>1100</v>
          </cell>
          <cell r="H130">
            <v>12820500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1100</v>
          </cell>
          <cell r="N130">
            <v>12820500</v>
          </cell>
          <cell r="O130">
            <v>0</v>
          </cell>
        </row>
        <row r="131">
          <cell r="A131">
            <v>0</v>
          </cell>
          <cell r="B131">
            <v>469</v>
          </cell>
          <cell r="C131" t="str">
            <v xml:space="preserve"> H/D CLAMP</v>
          </cell>
          <cell r="D131" t="str">
            <v>3/8"</v>
          </cell>
          <cell r="E131" t="str">
            <v>개</v>
          </cell>
          <cell r="F131">
            <v>23310</v>
          </cell>
          <cell r="G131">
            <v>300</v>
          </cell>
          <cell r="H131">
            <v>6993000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300</v>
          </cell>
          <cell r="N131">
            <v>6993000</v>
          </cell>
          <cell r="O131">
            <v>0</v>
          </cell>
        </row>
        <row r="132">
          <cell r="A132">
            <v>0</v>
          </cell>
          <cell r="B132">
            <v>470</v>
          </cell>
          <cell r="C132" t="str">
            <v xml:space="preserve"> G/B JUMPER</v>
          </cell>
          <cell r="D132" t="str">
            <v xml:space="preserve"> 38㎟</v>
          </cell>
          <cell r="E132" t="str">
            <v>개</v>
          </cell>
          <cell r="F132">
            <v>11655</v>
          </cell>
          <cell r="G132">
            <v>1950</v>
          </cell>
          <cell r="H132">
            <v>22727250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1950</v>
          </cell>
          <cell r="N132">
            <v>22727250</v>
          </cell>
          <cell r="O132">
            <v>0</v>
          </cell>
        </row>
        <row r="133">
          <cell r="A133">
            <v>0</v>
          </cell>
          <cell r="B133">
            <v>471</v>
          </cell>
          <cell r="C133" t="str">
            <v xml:space="preserve"> SHANK B/N</v>
          </cell>
          <cell r="D133" t="str">
            <v xml:space="preserve"> 3/8"</v>
          </cell>
          <cell r="E133" t="str">
            <v>개</v>
          </cell>
          <cell r="F133">
            <v>93240</v>
          </cell>
          <cell r="G133">
            <v>100</v>
          </cell>
          <cell r="H133">
            <v>9324000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100</v>
          </cell>
          <cell r="N133">
            <v>9324000</v>
          </cell>
          <cell r="O133">
            <v>0</v>
          </cell>
        </row>
        <row r="134">
          <cell r="A134">
            <v>0</v>
          </cell>
          <cell r="B134">
            <v>424</v>
          </cell>
          <cell r="C134" t="str">
            <v xml:space="preserve"> 셋트앵커(1/2")</v>
          </cell>
          <cell r="D134" t="str">
            <v xml:space="preserve"> M12 L100</v>
          </cell>
          <cell r="E134" t="str">
            <v>개</v>
          </cell>
          <cell r="F134">
            <v>23310</v>
          </cell>
          <cell r="G134">
            <v>830</v>
          </cell>
          <cell r="H134">
            <v>19347300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830</v>
          </cell>
          <cell r="N134">
            <v>19347300</v>
          </cell>
          <cell r="O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0</v>
          </cell>
          <cell r="B137">
            <v>56</v>
          </cell>
          <cell r="C137" t="str">
            <v>나) 노 무 비</v>
          </cell>
          <cell r="D137" t="str">
            <v>배 전 전 공</v>
          </cell>
          <cell r="E137" t="str">
            <v>인</v>
          </cell>
          <cell r="F137">
            <v>56.78</v>
          </cell>
          <cell r="G137">
            <v>0</v>
          </cell>
          <cell r="H137">
            <v>0</v>
          </cell>
          <cell r="I137">
            <v>173271</v>
          </cell>
          <cell r="J137">
            <v>9838327</v>
          </cell>
          <cell r="K137">
            <v>0</v>
          </cell>
          <cell r="L137">
            <v>0</v>
          </cell>
          <cell r="M137">
            <v>173271</v>
          </cell>
          <cell r="N137">
            <v>9838327</v>
          </cell>
          <cell r="O137">
            <v>0</v>
          </cell>
        </row>
        <row r="138">
          <cell r="A138">
            <v>0</v>
          </cell>
          <cell r="B138">
            <v>59</v>
          </cell>
          <cell r="C138">
            <v>0</v>
          </cell>
          <cell r="D138" t="str">
            <v>내 선 전 공</v>
          </cell>
          <cell r="E138" t="str">
            <v>인</v>
          </cell>
          <cell r="F138">
            <v>7581.69</v>
          </cell>
          <cell r="G138">
            <v>0</v>
          </cell>
          <cell r="H138">
            <v>0</v>
          </cell>
          <cell r="I138">
            <v>81127</v>
          </cell>
          <cell r="J138">
            <v>615079764</v>
          </cell>
          <cell r="K138">
            <v>0</v>
          </cell>
          <cell r="L138">
            <v>0</v>
          </cell>
          <cell r="M138">
            <v>81127</v>
          </cell>
          <cell r="N138">
            <v>615079764</v>
          </cell>
          <cell r="O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0</v>
          </cell>
          <cell r="B143">
            <v>56</v>
          </cell>
          <cell r="C143" t="str">
            <v>다) 공 구 손 료</v>
          </cell>
          <cell r="D143" t="str">
            <v>배 전 전 공</v>
          </cell>
          <cell r="E143" t="str">
            <v>인</v>
          </cell>
          <cell r="F143">
            <v>1.31</v>
          </cell>
          <cell r="G143">
            <v>0</v>
          </cell>
          <cell r="H143">
            <v>0</v>
          </cell>
          <cell r="J143">
            <v>0</v>
          </cell>
          <cell r="K143">
            <v>173271</v>
          </cell>
          <cell r="L143">
            <v>226985</v>
          </cell>
          <cell r="M143">
            <v>173271</v>
          </cell>
          <cell r="N143">
            <v>226985</v>
          </cell>
          <cell r="O143">
            <v>0</v>
          </cell>
        </row>
        <row r="144">
          <cell r="A144">
            <v>0</v>
          </cell>
          <cell r="B144">
            <v>59</v>
          </cell>
          <cell r="C144">
            <v>0</v>
          </cell>
          <cell r="D144" t="str">
            <v>내 선 전 공</v>
          </cell>
          <cell r="E144" t="str">
            <v>인</v>
          </cell>
          <cell r="F144">
            <v>174.96</v>
          </cell>
          <cell r="G144">
            <v>0</v>
          </cell>
          <cell r="H144">
            <v>0</v>
          </cell>
          <cell r="J144">
            <v>0</v>
          </cell>
          <cell r="K144">
            <v>81127</v>
          </cell>
          <cell r="L144">
            <v>14193979</v>
          </cell>
          <cell r="M144">
            <v>81127</v>
          </cell>
          <cell r="N144">
            <v>14193979</v>
          </cell>
          <cell r="O144">
            <v>0</v>
          </cell>
        </row>
        <row r="147">
          <cell r="A147" t="str">
            <v>5S</v>
          </cell>
          <cell r="C147" t="str">
            <v>합     계</v>
          </cell>
          <cell r="H147">
            <v>344704368</v>
          </cell>
          <cell r="J147">
            <v>624918091</v>
          </cell>
          <cell r="L147">
            <v>14420964</v>
          </cell>
          <cell r="N147">
            <v>984043423</v>
          </cell>
        </row>
        <row r="148">
          <cell r="A148">
            <v>6</v>
          </cell>
          <cell r="B148" t="str">
            <v>6. 관로 신설 (교량)</v>
          </cell>
          <cell r="C148" t="str">
            <v>6. 관로 신설 (교량)</v>
          </cell>
          <cell r="D148" t="str">
            <v>각 종 (교량구간)</v>
          </cell>
          <cell r="E148" t="str">
            <v>식</v>
          </cell>
          <cell r="F148">
            <v>1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1</v>
          </cell>
        </row>
        <row r="149">
          <cell r="A149">
            <v>0</v>
          </cell>
          <cell r="B149" t="e">
            <v>#N/A</v>
          </cell>
          <cell r="C149" t="str">
            <v>가) 재 료 비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0</v>
          </cell>
          <cell r="B150" t="str">
            <v>PVC36</v>
          </cell>
          <cell r="C150" t="str">
            <v>HI-PVC전선관</v>
          </cell>
          <cell r="D150" t="str">
            <v xml:space="preserve"> HI 36C</v>
          </cell>
          <cell r="E150" t="str">
            <v>개</v>
          </cell>
          <cell r="F150">
            <v>180</v>
          </cell>
          <cell r="G150">
            <v>947</v>
          </cell>
          <cell r="H150">
            <v>170460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947</v>
          </cell>
          <cell r="N150">
            <v>170460</v>
          </cell>
          <cell r="O150">
            <v>0</v>
          </cell>
        </row>
        <row r="151">
          <cell r="A151">
            <v>0</v>
          </cell>
          <cell r="B151" t="str">
            <v>B50</v>
          </cell>
          <cell r="C151" t="str">
            <v xml:space="preserve"> 백관</v>
          </cell>
          <cell r="D151" t="str">
            <v xml:space="preserve">  50mm</v>
          </cell>
          <cell r="E151" t="str">
            <v>m</v>
          </cell>
          <cell r="F151">
            <v>180</v>
          </cell>
          <cell r="G151">
            <v>5535</v>
          </cell>
          <cell r="H151">
            <v>996300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5535</v>
          </cell>
          <cell r="N151">
            <v>996300</v>
          </cell>
          <cell r="O151">
            <v>0</v>
          </cell>
        </row>
        <row r="152">
          <cell r="A152">
            <v>0</v>
          </cell>
          <cell r="B152" t="str">
            <v>ST36</v>
          </cell>
          <cell r="C152" t="str">
            <v xml:space="preserve"> 강제전선관</v>
          </cell>
          <cell r="D152" t="str">
            <v xml:space="preserve"> 아연도 36C</v>
          </cell>
          <cell r="E152" t="str">
            <v>m</v>
          </cell>
          <cell r="F152">
            <v>9808</v>
          </cell>
          <cell r="G152">
            <v>3156</v>
          </cell>
          <cell r="H152">
            <v>30954048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3156</v>
          </cell>
          <cell r="N152">
            <v>30954048</v>
          </cell>
          <cell r="O152">
            <v>0</v>
          </cell>
        </row>
        <row r="153">
          <cell r="A153">
            <v>0</v>
          </cell>
          <cell r="B153" t="str">
            <v>ST104</v>
          </cell>
          <cell r="C153" t="str">
            <v xml:space="preserve"> 강제전선관</v>
          </cell>
          <cell r="D153" t="str">
            <v xml:space="preserve"> 아연도 104C</v>
          </cell>
          <cell r="E153" t="str">
            <v>m</v>
          </cell>
          <cell r="F153">
            <v>17670</v>
          </cell>
          <cell r="G153">
            <v>11788</v>
          </cell>
          <cell r="H153">
            <v>208293960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11788</v>
          </cell>
          <cell r="N153">
            <v>208293960</v>
          </cell>
          <cell r="O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0</v>
          </cell>
          <cell r="B160">
            <v>56</v>
          </cell>
          <cell r="C160" t="str">
            <v>나) 노 무 비</v>
          </cell>
          <cell r="D160" t="str">
            <v>배 전 전 공</v>
          </cell>
          <cell r="E160" t="str">
            <v>인</v>
          </cell>
          <cell r="F160">
            <v>4725.53</v>
          </cell>
          <cell r="G160">
            <v>0</v>
          </cell>
          <cell r="H160">
            <v>0</v>
          </cell>
          <cell r="I160">
            <v>173271</v>
          </cell>
          <cell r="J160">
            <v>818797308</v>
          </cell>
          <cell r="K160">
            <v>0</v>
          </cell>
          <cell r="L160">
            <v>0</v>
          </cell>
          <cell r="M160">
            <v>173271</v>
          </cell>
          <cell r="N160">
            <v>818797308</v>
          </cell>
          <cell r="O160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0</v>
          </cell>
          <cell r="B166">
            <v>56</v>
          </cell>
          <cell r="C166" t="str">
            <v>다) 공 구 손 료</v>
          </cell>
          <cell r="D166" t="str">
            <v>배 전 전 공</v>
          </cell>
          <cell r="E166" t="str">
            <v>인</v>
          </cell>
          <cell r="F166">
            <v>109.05</v>
          </cell>
          <cell r="G166">
            <v>0</v>
          </cell>
          <cell r="H166">
            <v>0</v>
          </cell>
          <cell r="J166">
            <v>0</v>
          </cell>
          <cell r="K166">
            <v>173271</v>
          </cell>
          <cell r="L166">
            <v>18895202</v>
          </cell>
          <cell r="M166">
            <v>173271</v>
          </cell>
          <cell r="N166">
            <v>18895202</v>
          </cell>
          <cell r="O166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</row>
        <row r="171">
          <cell r="A171" t="str">
            <v>6S</v>
          </cell>
          <cell r="C171" t="str">
            <v>합     계</v>
          </cell>
          <cell r="H171">
            <v>240414768</v>
          </cell>
          <cell r="J171">
            <v>818797308</v>
          </cell>
          <cell r="L171">
            <v>18895202</v>
          </cell>
          <cell r="N171">
            <v>1078107278</v>
          </cell>
        </row>
        <row r="172">
          <cell r="A172">
            <v>7</v>
          </cell>
          <cell r="B172" t="str">
            <v>7. 맨홀 신설</v>
          </cell>
          <cell r="C172" t="str">
            <v>7. 맨홀 신설</v>
          </cell>
          <cell r="D172" t="str">
            <v>"A"TYPE</v>
          </cell>
          <cell r="E172" t="str">
            <v>개소</v>
          </cell>
          <cell r="F172">
            <v>1</v>
          </cell>
          <cell r="G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7</v>
          </cell>
        </row>
        <row r="173">
          <cell r="A173">
            <v>0</v>
          </cell>
          <cell r="B173" t="e">
            <v>#N/A</v>
          </cell>
          <cell r="C173" t="str">
            <v>가) 재 료 비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A174">
            <v>0</v>
          </cell>
          <cell r="B174">
            <v>285</v>
          </cell>
          <cell r="C174" t="str">
            <v xml:space="preserve"> "A"TYPE 맨홀</v>
          </cell>
          <cell r="D174" t="str">
            <v xml:space="preserve"> 1400x1200x1200</v>
          </cell>
          <cell r="E174" t="str">
            <v>개소</v>
          </cell>
          <cell r="F174">
            <v>1</v>
          </cell>
          <cell r="G174">
            <v>346000</v>
          </cell>
          <cell r="H174">
            <v>346000</v>
          </cell>
          <cell r="J174">
            <v>0</v>
          </cell>
          <cell r="K174">
            <v>0</v>
          </cell>
          <cell r="L174">
            <v>0</v>
          </cell>
          <cell r="M174">
            <v>346000</v>
          </cell>
          <cell r="N174">
            <v>346000</v>
          </cell>
          <cell r="O174">
            <v>0</v>
          </cell>
        </row>
        <row r="175">
          <cell r="A175">
            <v>0</v>
          </cell>
          <cell r="B175">
            <v>288</v>
          </cell>
          <cell r="C175" t="str">
            <v xml:space="preserve"> 맨홀 뚜껑</v>
          </cell>
          <cell r="D175" t="str">
            <v>1120x620 KS</v>
          </cell>
          <cell r="E175" t="str">
            <v>조</v>
          </cell>
          <cell r="F175">
            <v>1</v>
          </cell>
          <cell r="G175">
            <v>255000</v>
          </cell>
          <cell r="H175">
            <v>255000</v>
          </cell>
          <cell r="J175">
            <v>0</v>
          </cell>
          <cell r="K175">
            <v>0</v>
          </cell>
          <cell r="L175">
            <v>0</v>
          </cell>
          <cell r="M175">
            <v>255000</v>
          </cell>
          <cell r="N175">
            <v>255000</v>
          </cell>
          <cell r="O175">
            <v>0</v>
          </cell>
        </row>
        <row r="176">
          <cell r="A176">
            <v>0</v>
          </cell>
          <cell r="B176">
            <v>318</v>
          </cell>
          <cell r="C176" t="str">
            <v xml:space="preserve"> 관로구방수장치</v>
          </cell>
          <cell r="D176" t="str">
            <v xml:space="preserve"> Φ50이하</v>
          </cell>
          <cell r="E176" t="str">
            <v>조</v>
          </cell>
          <cell r="F176">
            <v>2</v>
          </cell>
          <cell r="G176">
            <v>6760</v>
          </cell>
          <cell r="H176">
            <v>13520</v>
          </cell>
          <cell r="J176">
            <v>0</v>
          </cell>
          <cell r="K176">
            <v>0</v>
          </cell>
          <cell r="L176">
            <v>0</v>
          </cell>
          <cell r="M176">
            <v>6760</v>
          </cell>
          <cell r="N176">
            <v>13520</v>
          </cell>
          <cell r="O176">
            <v>0</v>
          </cell>
        </row>
        <row r="177">
          <cell r="A177">
            <v>0</v>
          </cell>
          <cell r="B177">
            <v>316</v>
          </cell>
          <cell r="C177" t="str">
            <v xml:space="preserve"> 관로구방수장치</v>
          </cell>
          <cell r="D177" t="str">
            <v xml:space="preserve"> Φ100이하</v>
          </cell>
          <cell r="E177" t="str">
            <v>조</v>
          </cell>
          <cell r="F177">
            <v>4</v>
          </cell>
          <cell r="G177">
            <v>10760</v>
          </cell>
          <cell r="H177">
            <v>43040</v>
          </cell>
          <cell r="J177">
            <v>0</v>
          </cell>
          <cell r="K177">
            <v>0</v>
          </cell>
          <cell r="L177">
            <v>0</v>
          </cell>
          <cell r="M177">
            <v>10760</v>
          </cell>
          <cell r="N177">
            <v>43040</v>
          </cell>
          <cell r="O177">
            <v>0</v>
          </cell>
        </row>
        <row r="178">
          <cell r="A178">
            <v>0</v>
          </cell>
          <cell r="B178">
            <v>370</v>
          </cell>
          <cell r="C178" t="str">
            <v xml:space="preserve"> 터파기</v>
          </cell>
          <cell r="D178" t="str">
            <v xml:space="preserve"> 인력(0~1m)</v>
          </cell>
          <cell r="E178" t="str">
            <v>㎥</v>
          </cell>
          <cell r="F178">
            <v>5.4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A179">
            <v>0</v>
          </cell>
          <cell r="B179">
            <v>372</v>
          </cell>
          <cell r="C179" t="str">
            <v xml:space="preserve"> 터파기</v>
          </cell>
          <cell r="D179" t="str">
            <v xml:space="preserve"> 인력(1~2m)</v>
          </cell>
          <cell r="E179" t="str">
            <v>㎥</v>
          </cell>
          <cell r="F179">
            <v>1.03</v>
          </cell>
          <cell r="G179">
            <v>0</v>
          </cell>
          <cell r="H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A180">
            <v>0</v>
          </cell>
          <cell r="B180">
            <v>516</v>
          </cell>
          <cell r="C180" t="str">
            <v xml:space="preserve"> 되메우기</v>
          </cell>
          <cell r="D180" t="str">
            <v xml:space="preserve"> 인력</v>
          </cell>
          <cell r="E180" t="str">
            <v>㎥</v>
          </cell>
          <cell r="F180">
            <v>4.76</v>
          </cell>
          <cell r="G180">
            <v>0</v>
          </cell>
          <cell r="H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A181">
            <v>0</v>
          </cell>
          <cell r="B181">
            <v>375</v>
          </cell>
          <cell r="C181" t="str">
            <v xml:space="preserve"> 잔토처리</v>
          </cell>
          <cell r="D181" t="str">
            <v xml:space="preserve"> 현장내,인력</v>
          </cell>
          <cell r="E181" t="str">
            <v>㎥</v>
          </cell>
          <cell r="F181">
            <v>2.56</v>
          </cell>
          <cell r="G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0</v>
          </cell>
          <cell r="B182">
            <v>379</v>
          </cell>
          <cell r="C182" t="str">
            <v xml:space="preserve"> 막돌</v>
          </cell>
          <cell r="D182" t="str">
            <v xml:space="preserve"> 250mm이하</v>
          </cell>
          <cell r="E182" t="str">
            <v>㎥</v>
          </cell>
          <cell r="F182">
            <v>0.72</v>
          </cell>
          <cell r="G182">
            <v>12000</v>
          </cell>
          <cell r="H182">
            <v>8640</v>
          </cell>
          <cell r="J182">
            <v>0</v>
          </cell>
          <cell r="K182">
            <v>0</v>
          </cell>
          <cell r="L182">
            <v>0</v>
          </cell>
          <cell r="M182">
            <v>12000</v>
          </cell>
          <cell r="N182">
            <v>8640</v>
          </cell>
          <cell r="O182">
            <v>0</v>
          </cell>
        </row>
        <row r="183">
          <cell r="A183">
            <v>0</v>
          </cell>
          <cell r="B183">
            <v>374</v>
          </cell>
          <cell r="C183" t="str">
            <v xml:space="preserve"> 다지기</v>
          </cell>
          <cell r="D183" t="str">
            <v>인력</v>
          </cell>
          <cell r="E183" t="str">
            <v>㎥</v>
          </cell>
          <cell r="F183">
            <v>4.76</v>
          </cell>
          <cell r="G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0</v>
          </cell>
          <cell r="B185">
            <v>21</v>
          </cell>
          <cell r="C185" t="str">
            <v>나) 노 무 비</v>
          </cell>
          <cell r="D185" t="str">
            <v>줄  눈  공</v>
          </cell>
          <cell r="E185" t="str">
            <v>인</v>
          </cell>
          <cell r="F185">
            <v>0.04</v>
          </cell>
          <cell r="G185">
            <v>0</v>
          </cell>
          <cell r="H185">
            <v>0</v>
          </cell>
          <cell r="I185">
            <v>77812</v>
          </cell>
          <cell r="J185">
            <v>3112</v>
          </cell>
          <cell r="K185">
            <v>0</v>
          </cell>
          <cell r="L185">
            <v>0</v>
          </cell>
          <cell r="M185">
            <v>77812</v>
          </cell>
          <cell r="N185">
            <v>3112</v>
          </cell>
          <cell r="O185">
            <v>0</v>
          </cell>
        </row>
        <row r="186">
          <cell r="A186">
            <v>0</v>
          </cell>
          <cell r="B186">
            <v>73</v>
          </cell>
          <cell r="C186">
            <v>0</v>
          </cell>
          <cell r="D186" t="str">
            <v>특 별 인 부</v>
          </cell>
          <cell r="E186" t="str">
            <v>인</v>
          </cell>
          <cell r="F186">
            <v>0.1</v>
          </cell>
          <cell r="G186">
            <v>0</v>
          </cell>
          <cell r="H186">
            <v>0</v>
          </cell>
          <cell r="I186">
            <v>66586</v>
          </cell>
          <cell r="J186">
            <v>6658</v>
          </cell>
          <cell r="K186">
            <v>0</v>
          </cell>
          <cell r="L186">
            <v>0</v>
          </cell>
          <cell r="M186">
            <v>66586</v>
          </cell>
          <cell r="N186">
            <v>6658</v>
          </cell>
          <cell r="O186">
            <v>0</v>
          </cell>
        </row>
        <row r="187">
          <cell r="A187">
            <v>0</v>
          </cell>
          <cell r="B187">
            <v>61</v>
          </cell>
          <cell r="C187">
            <v>0</v>
          </cell>
          <cell r="D187" t="str">
            <v>고압케이블전공</v>
          </cell>
          <cell r="E187" t="str">
            <v>인</v>
          </cell>
          <cell r="F187">
            <v>1.45</v>
          </cell>
          <cell r="G187">
            <v>0</v>
          </cell>
          <cell r="H187">
            <v>0</v>
          </cell>
          <cell r="I187">
            <v>115876</v>
          </cell>
          <cell r="J187">
            <v>168020</v>
          </cell>
          <cell r="K187">
            <v>0</v>
          </cell>
          <cell r="L187">
            <v>0</v>
          </cell>
          <cell r="M187">
            <v>115876</v>
          </cell>
          <cell r="N187">
            <v>168020</v>
          </cell>
          <cell r="O187">
            <v>0</v>
          </cell>
        </row>
        <row r="188">
          <cell r="A188">
            <v>0</v>
          </cell>
          <cell r="B188">
            <v>74</v>
          </cell>
          <cell r="C188">
            <v>0</v>
          </cell>
          <cell r="D188" t="str">
            <v>보 통 인 부</v>
          </cell>
          <cell r="E188" t="str">
            <v>인</v>
          </cell>
          <cell r="F188">
            <v>6.36</v>
          </cell>
          <cell r="G188">
            <v>0</v>
          </cell>
          <cell r="H188">
            <v>0</v>
          </cell>
          <cell r="I188">
            <v>52565</v>
          </cell>
          <cell r="J188">
            <v>334313</v>
          </cell>
          <cell r="K188">
            <v>0</v>
          </cell>
          <cell r="L188">
            <v>0</v>
          </cell>
          <cell r="M188">
            <v>52565</v>
          </cell>
          <cell r="N188">
            <v>334313</v>
          </cell>
          <cell r="O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0</v>
          </cell>
          <cell r="B190">
            <v>21</v>
          </cell>
          <cell r="C190" t="str">
            <v>다) 공 구 손 료</v>
          </cell>
          <cell r="D190" t="str">
            <v>줄  눈  공</v>
          </cell>
          <cell r="E190" t="str">
            <v>인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  <cell r="K190">
            <v>77812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A191">
            <v>0</v>
          </cell>
          <cell r="B191">
            <v>73</v>
          </cell>
          <cell r="C191">
            <v>0</v>
          </cell>
          <cell r="D191" t="str">
            <v>특 별 인 부</v>
          </cell>
          <cell r="E191" t="str">
            <v>인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  <cell r="K191">
            <v>66586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0</v>
          </cell>
          <cell r="B192">
            <v>61</v>
          </cell>
          <cell r="C192">
            <v>0</v>
          </cell>
          <cell r="D192" t="str">
            <v>고압케이블전공</v>
          </cell>
          <cell r="E192" t="str">
            <v>인</v>
          </cell>
          <cell r="F192">
            <v>0.03</v>
          </cell>
          <cell r="G192">
            <v>0</v>
          </cell>
          <cell r="H192">
            <v>0</v>
          </cell>
          <cell r="J192">
            <v>0</v>
          </cell>
          <cell r="K192">
            <v>115876</v>
          </cell>
          <cell r="L192">
            <v>3476</v>
          </cell>
          <cell r="M192">
            <v>115876</v>
          </cell>
          <cell r="N192">
            <v>3476</v>
          </cell>
          <cell r="O192">
            <v>0</v>
          </cell>
        </row>
        <row r="193">
          <cell r="A193">
            <v>0</v>
          </cell>
          <cell r="B193">
            <v>74</v>
          </cell>
          <cell r="C193">
            <v>0</v>
          </cell>
          <cell r="D193" t="str">
            <v>보 통 인 부</v>
          </cell>
          <cell r="E193" t="str">
            <v>인</v>
          </cell>
          <cell r="F193">
            <v>0.06</v>
          </cell>
          <cell r="G193">
            <v>0</v>
          </cell>
          <cell r="H193">
            <v>0</v>
          </cell>
          <cell r="J193">
            <v>0</v>
          </cell>
          <cell r="K193">
            <v>52565</v>
          </cell>
          <cell r="L193">
            <v>3153</v>
          </cell>
          <cell r="M193">
            <v>52565</v>
          </cell>
          <cell r="N193">
            <v>3153</v>
          </cell>
          <cell r="O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 t="str">
            <v>7S</v>
          </cell>
          <cell r="C195" t="str">
            <v>합     계</v>
          </cell>
          <cell r="H195">
            <v>666200</v>
          </cell>
          <cell r="J195">
            <v>512103</v>
          </cell>
          <cell r="L195">
            <v>6629</v>
          </cell>
          <cell r="N195">
            <v>1184932</v>
          </cell>
        </row>
        <row r="196">
          <cell r="A196">
            <v>8</v>
          </cell>
          <cell r="B196" t="str">
            <v>8. 맨홀 신설</v>
          </cell>
          <cell r="C196" t="str">
            <v>8. 맨홀 신설</v>
          </cell>
          <cell r="D196" t="str">
            <v>"B"TYPE</v>
          </cell>
          <cell r="E196" t="str">
            <v>개소</v>
          </cell>
          <cell r="F196">
            <v>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57</v>
          </cell>
        </row>
        <row r="197">
          <cell r="A197">
            <v>0</v>
          </cell>
          <cell r="B197" t="e">
            <v>#N/A</v>
          </cell>
          <cell r="C197" t="str">
            <v>가) 재 료 비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</row>
        <row r="198">
          <cell r="A198">
            <v>0</v>
          </cell>
          <cell r="B198">
            <v>286</v>
          </cell>
          <cell r="C198" t="str">
            <v xml:space="preserve"> "B"TYPE 맨홀</v>
          </cell>
          <cell r="D198" t="str">
            <v xml:space="preserve"> 1400x1200x1800</v>
          </cell>
          <cell r="E198" t="str">
            <v>개소</v>
          </cell>
          <cell r="F198">
            <v>1</v>
          </cell>
          <cell r="G198">
            <v>450000</v>
          </cell>
          <cell r="H198">
            <v>450000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450000</v>
          </cell>
          <cell r="N198">
            <v>450000</v>
          </cell>
          <cell r="O198">
            <v>0</v>
          </cell>
        </row>
        <row r="199">
          <cell r="A199">
            <v>0</v>
          </cell>
          <cell r="B199">
            <v>288</v>
          </cell>
          <cell r="C199" t="str">
            <v xml:space="preserve"> 맨홀 뚜껑</v>
          </cell>
          <cell r="D199" t="str">
            <v>1120x620 KS</v>
          </cell>
          <cell r="E199" t="str">
            <v>조</v>
          </cell>
          <cell r="F199">
            <v>1</v>
          </cell>
          <cell r="G199">
            <v>255000</v>
          </cell>
          <cell r="H199">
            <v>255000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255000</v>
          </cell>
          <cell r="N199">
            <v>255000</v>
          </cell>
          <cell r="O199">
            <v>0</v>
          </cell>
        </row>
        <row r="200">
          <cell r="A200">
            <v>0</v>
          </cell>
          <cell r="B200">
            <v>318</v>
          </cell>
          <cell r="C200" t="str">
            <v xml:space="preserve"> 관로구방수장치</v>
          </cell>
          <cell r="D200" t="str">
            <v xml:space="preserve"> Φ50이하</v>
          </cell>
          <cell r="E200" t="str">
            <v>조</v>
          </cell>
          <cell r="F200">
            <v>2</v>
          </cell>
          <cell r="G200">
            <v>6760</v>
          </cell>
          <cell r="H200">
            <v>13520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6760</v>
          </cell>
          <cell r="N200">
            <v>13520</v>
          </cell>
          <cell r="O200">
            <v>0</v>
          </cell>
        </row>
        <row r="201">
          <cell r="A201">
            <v>0</v>
          </cell>
          <cell r="B201">
            <v>316</v>
          </cell>
          <cell r="C201" t="str">
            <v xml:space="preserve"> 관로구방수장치</v>
          </cell>
          <cell r="D201" t="str">
            <v xml:space="preserve"> Φ100이하</v>
          </cell>
          <cell r="E201" t="str">
            <v>조</v>
          </cell>
          <cell r="F201">
            <v>4</v>
          </cell>
          <cell r="G201">
            <v>10760</v>
          </cell>
          <cell r="H201">
            <v>43040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10760</v>
          </cell>
          <cell r="N201">
            <v>43040</v>
          </cell>
          <cell r="O201">
            <v>0</v>
          </cell>
        </row>
        <row r="202">
          <cell r="A202">
            <v>0</v>
          </cell>
          <cell r="B202">
            <v>370</v>
          </cell>
          <cell r="C202" t="str">
            <v xml:space="preserve"> 터파기</v>
          </cell>
          <cell r="D202" t="str">
            <v xml:space="preserve"> 인력(0~1m)</v>
          </cell>
          <cell r="E202" t="str">
            <v>㎥</v>
          </cell>
          <cell r="F202">
            <v>8.5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</row>
        <row r="203">
          <cell r="A203">
            <v>0</v>
          </cell>
          <cell r="B203">
            <v>372</v>
          </cell>
          <cell r="C203" t="str">
            <v xml:space="preserve"> 터파기</v>
          </cell>
          <cell r="D203" t="str">
            <v xml:space="preserve"> 인력(1~2m)</v>
          </cell>
          <cell r="E203" t="str">
            <v>㎥</v>
          </cell>
          <cell r="F203">
            <v>4.45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0</v>
          </cell>
          <cell r="B204">
            <v>516</v>
          </cell>
          <cell r="C204" t="str">
            <v xml:space="preserve"> 되메우기</v>
          </cell>
          <cell r="D204" t="str">
            <v xml:space="preserve"> 인력</v>
          </cell>
          <cell r="E204" t="str">
            <v>㎥</v>
          </cell>
          <cell r="F204">
            <v>9.3800000000000008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A205">
            <v>0</v>
          </cell>
          <cell r="B205">
            <v>375</v>
          </cell>
          <cell r="C205" t="str">
            <v xml:space="preserve"> 잔토처리</v>
          </cell>
          <cell r="D205" t="str">
            <v xml:space="preserve"> 현장내,인력</v>
          </cell>
          <cell r="E205" t="str">
            <v>㎥</v>
          </cell>
          <cell r="F205">
            <v>3.57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0</v>
          </cell>
          <cell r="B206">
            <v>379</v>
          </cell>
          <cell r="C206" t="str">
            <v xml:space="preserve"> 막돌</v>
          </cell>
          <cell r="D206" t="str">
            <v xml:space="preserve"> 250mm이하</v>
          </cell>
          <cell r="E206" t="str">
            <v>㎥</v>
          </cell>
          <cell r="F206">
            <v>0.72</v>
          </cell>
          <cell r="G206">
            <v>12000</v>
          </cell>
          <cell r="H206">
            <v>8640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12000</v>
          </cell>
          <cell r="N206">
            <v>8640</v>
          </cell>
          <cell r="O206">
            <v>0</v>
          </cell>
        </row>
        <row r="207">
          <cell r="A207">
            <v>0</v>
          </cell>
          <cell r="B207">
            <v>374</v>
          </cell>
          <cell r="C207" t="str">
            <v xml:space="preserve"> 다지기</v>
          </cell>
          <cell r="D207" t="str">
            <v>인력</v>
          </cell>
          <cell r="E207" t="str">
            <v>㎥</v>
          </cell>
          <cell r="F207">
            <v>9.3800000000000008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>
            <v>0</v>
          </cell>
          <cell r="B209">
            <v>21</v>
          </cell>
          <cell r="C209" t="str">
            <v>나) 노 무 비</v>
          </cell>
          <cell r="D209" t="str">
            <v>줄  눈  공</v>
          </cell>
          <cell r="E209" t="str">
            <v>인</v>
          </cell>
          <cell r="F209">
            <v>0.04</v>
          </cell>
          <cell r="G209">
            <v>0</v>
          </cell>
          <cell r="H209">
            <v>0</v>
          </cell>
          <cell r="I209">
            <v>77812</v>
          </cell>
          <cell r="J209">
            <v>3112</v>
          </cell>
          <cell r="K209">
            <v>0</v>
          </cell>
          <cell r="L209">
            <v>0</v>
          </cell>
          <cell r="M209">
            <v>77812</v>
          </cell>
          <cell r="N209">
            <v>3112</v>
          </cell>
          <cell r="O209">
            <v>0</v>
          </cell>
        </row>
        <row r="210">
          <cell r="A210">
            <v>0</v>
          </cell>
          <cell r="B210">
            <v>73</v>
          </cell>
          <cell r="C210">
            <v>0</v>
          </cell>
          <cell r="D210" t="str">
            <v>특 별 인 부</v>
          </cell>
          <cell r="E210" t="str">
            <v>인</v>
          </cell>
          <cell r="F210">
            <v>0.1</v>
          </cell>
          <cell r="G210">
            <v>0</v>
          </cell>
          <cell r="H210">
            <v>0</v>
          </cell>
          <cell r="I210">
            <v>66586</v>
          </cell>
          <cell r="J210">
            <v>6658</v>
          </cell>
          <cell r="K210">
            <v>0</v>
          </cell>
          <cell r="L210">
            <v>0</v>
          </cell>
          <cell r="M210">
            <v>66586</v>
          </cell>
          <cell r="N210">
            <v>6658</v>
          </cell>
          <cell r="O210">
            <v>0</v>
          </cell>
        </row>
        <row r="211">
          <cell r="A211">
            <v>0</v>
          </cell>
          <cell r="B211">
            <v>61</v>
          </cell>
          <cell r="C211">
            <v>0</v>
          </cell>
          <cell r="D211" t="str">
            <v>고압케이블전공</v>
          </cell>
          <cell r="E211" t="str">
            <v>인</v>
          </cell>
          <cell r="F211">
            <v>1.45</v>
          </cell>
          <cell r="G211">
            <v>0</v>
          </cell>
          <cell r="H211">
            <v>0</v>
          </cell>
          <cell r="I211">
            <v>115876</v>
          </cell>
          <cell r="J211">
            <v>168020</v>
          </cell>
          <cell r="K211">
            <v>0</v>
          </cell>
          <cell r="L211">
            <v>0</v>
          </cell>
          <cell r="M211">
            <v>115876</v>
          </cell>
          <cell r="N211">
            <v>168020</v>
          </cell>
          <cell r="O211">
            <v>0</v>
          </cell>
        </row>
        <row r="212">
          <cell r="A212">
            <v>0</v>
          </cell>
          <cell r="B212">
            <v>74</v>
          </cell>
          <cell r="C212">
            <v>0</v>
          </cell>
          <cell r="D212" t="str">
            <v>보 통 인 부</v>
          </cell>
          <cell r="E212" t="str">
            <v>인</v>
          </cell>
          <cell r="F212">
            <v>10</v>
          </cell>
          <cell r="G212">
            <v>0</v>
          </cell>
          <cell r="H212">
            <v>0</v>
          </cell>
          <cell r="I212">
            <v>52565</v>
          </cell>
          <cell r="J212">
            <v>525650</v>
          </cell>
          <cell r="K212">
            <v>0</v>
          </cell>
          <cell r="L212">
            <v>0</v>
          </cell>
          <cell r="M212">
            <v>52565</v>
          </cell>
          <cell r="N212">
            <v>525650</v>
          </cell>
          <cell r="O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A214">
            <v>0</v>
          </cell>
          <cell r="B214">
            <v>21</v>
          </cell>
          <cell r="C214" t="str">
            <v>다) 공 구 손 료</v>
          </cell>
          <cell r="D214" t="str">
            <v>줄  눈  공</v>
          </cell>
          <cell r="E214" t="str">
            <v>인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  <cell r="K214">
            <v>77812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0</v>
          </cell>
          <cell r="B215">
            <v>73</v>
          </cell>
          <cell r="C215">
            <v>0</v>
          </cell>
          <cell r="D215" t="str">
            <v>특 별 인 부</v>
          </cell>
          <cell r="E215" t="str">
            <v>인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  <cell r="K215">
            <v>66586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61</v>
          </cell>
          <cell r="C216">
            <v>0</v>
          </cell>
          <cell r="D216" t="str">
            <v>고압케이블전공</v>
          </cell>
          <cell r="E216" t="str">
            <v>인</v>
          </cell>
          <cell r="F216">
            <v>0.03</v>
          </cell>
          <cell r="G216">
            <v>0</v>
          </cell>
          <cell r="H216">
            <v>0</v>
          </cell>
          <cell r="J216">
            <v>0</v>
          </cell>
          <cell r="K216">
            <v>115876</v>
          </cell>
          <cell r="L216">
            <v>3476</v>
          </cell>
          <cell r="M216">
            <v>115876</v>
          </cell>
          <cell r="N216">
            <v>3476</v>
          </cell>
          <cell r="O216">
            <v>0</v>
          </cell>
        </row>
        <row r="217">
          <cell r="A217">
            <v>0</v>
          </cell>
          <cell r="B217">
            <v>74</v>
          </cell>
          <cell r="C217">
            <v>0</v>
          </cell>
          <cell r="D217" t="str">
            <v>보 통 인 부</v>
          </cell>
          <cell r="E217" t="str">
            <v>인</v>
          </cell>
          <cell r="F217">
            <v>0.06</v>
          </cell>
          <cell r="G217">
            <v>0</v>
          </cell>
          <cell r="H217">
            <v>0</v>
          </cell>
          <cell r="J217">
            <v>0</v>
          </cell>
          <cell r="K217">
            <v>52565</v>
          </cell>
          <cell r="L217">
            <v>3153</v>
          </cell>
          <cell r="M217">
            <v>52565</v>
          </cell>
          <cell r="N217">
            <v>3153</v>
          </cell>
          <cell r="O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A219" t="str">
            <v>8S</v>
          </cell>
          <cell r="C219" t="str">
            <v>합     계</v>
          </cell>
          <cell r="H219">
            <v>770200</v>
          </cell>
          <cell r="J219">
            <v>703440</v>
          </cell>
          <cell r="L219">
            <v>6629</v>
          </cell>
          <cell r="N219">
            <v>1480269</v>
          </cell>
        </row>
        <row r="220">
          <cell r="A220">
            <v>9</v>
          </cell>
          <cell r="B220" t="str">
            <v>9. 맨홀 신설</v>
          </cell>
          <cell r="C220" t="str">
            <v>9. 맨홀 신설</v>
          </cell>
          <cell r="D220" t="str">
            <v>"C"TYPE</v>
          </cell>
          <cell r="E220" t="str">
            <v>개소</v>
          </cell>
          <cell r="F220">
            <v>1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9</v>
          </cell>
        </row>
        <row r="221">
          <cell r="A221">
            <v>0</v>
          </cell>
          <cell r="B221" t="e">
            <v>#N/A</v>
          </cell>
          <cell r="C221" t="str">
            <v>가) 재 료 비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A222">
            <v>0</v>
          </cell>
          <cell r="B222">
            <v>287</v>
          </cell>
          <cell r="C222" t="str">
            <v xml:space="preserve"> "C"TYPE 맨홀</v>
          </cell>
          <cell r="D222" t="str">
            <v xml:space="preserve"> 2000x1700x2000</v>
          </cell>
          <cell r="E222" t="str">
            <v>개소</v>
          </cell>
          <cell r="F222">
            <v>1</v>
          </cell>
          <cell r="G222">
            <v>720000</v>
          </cell>
          <cell r="H222">
            <v>720000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720000</v>
          </cell>
          <cell r="N222">
            <v>720000</v>
          </cell>
          <cell r="O222">
            <v>0</v>
          </cell>
        </row>
        <row r="223">
          <cell r="A223">
            <v>0</v>
          </cell>
          <cell r="B223">
            <v>288</v>
          </cell>
          <cell r="C223" t="str">
            <v xml:space="preserve"> 맨홀 뚜껑</v>
          </cell>
          <cell r="D223" t="str">
            <v>1120x620 KS</v>
          </cell>
          <cell r="E223" t="str">
            <v>조</v>
          </cell>
          <cell r="F223">
            <v>1</v>
          </cell>
          <cell r="G223">
            <v>255000</v>
          </cell>
          <cell r="H223">
            <v>255000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255000</v>
          </cell>
          <cell r="N223">
            <v>255000</v>
          </cell>
          <cell r="O223">
            <v>0</v>
          </cell>
        </row>
        <row r="224">
          <cell r="A224">
            <v>0</v>
          </cell>
          <cell r="B224">
            <v>318</v>
          </cell>
          <cell r="C224" t="str">
            <v xml:space="preserve"> 관로구방수장치</v>
          </cell>
          <cell r="D224" t="str">
            <v xml:space="preserve"> Φ50이하</v>
          </cell>
          <cell r="E224" t="str">
            <v>조</v>
          </cell>
          <cell r="F224">
            <v>3</v>
          </cell>
          <cell r="G224">
            <v>6760</v>
          </cell>
          <cell r="H224">
            <v>20280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6760</v>
          </cell>
          <cell r="N224">
            <v>20280</v>
          </cell>
          <cell r="O224">
            <v>0</v>
          </cell>
        </row>
        <row r="225">
          <cell r="A225">
            <v>0</v>
          </cell>
          <cell r="B225">
            <v>316</v>
          </cell>
          <cell r="C225" t="str">
            <v xml:space="preserve"> 관로구방수장치</v>
          </cell>
          <cell r="D225" t="str">
            <v xml:space="preserve"> Φ100이하</v>
          </cell>
          <cell r="E225" t="str">
            <v>조</v>
          </cell>
          <cell r="F225">
            <v>8</v>
          </cell>
          <cell r="G225">
            <v>10760</v>
          </cell>
          <cell r="H225">
            <v>86080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10760</v>
          </cell>
          <cell r="N225">
            <v>86080</v>
          </cell>
          <cell r="O225">
            <v>0</v>
          </cell>
        </row>
        <row r="226">
          <cell r="A226">
            <v>0</v>
          </cell>
          <cell r="B226">
            <v>370</v>
          </cell>
          <cell r="C226" t="str">
            <v xml:space="preserve"> 터파기</v>
          </cell>
          <cell r="D226" t="str">
            <v xml:space="preserve"> 인력(0~1m)</v>
          </cell>
          <cell r="E226" t="str">
            <v>㎥</v>
          </cell>
          <cell r="F226">
            <v>13.05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A227">
            <v>0</v>
          </cell>
          <cell r="B227">
            <v>372</v>
          </cell>
          <cell r="C227" t="str">
            <v xml:space="preserve"> 터파기</v>
          </cell>
          <cell r="D227" t="str">
            <v xml:space="preserve"> 인력(1~2m)</v>
          </cell>
          <cell r="E227" t="str">
            <v>㎥</v>
          </cell>
          <cell r="F227">
            <v>8.9600000000000009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A228">
            <v>0</v>
          </cell>
          <cell r="B228">
            <v>516</v>
          </cell>
          <cell r="C228" t="str">
            <v xml:space="preserve"> 되메우기</v>
          </cell>
          <cell r="D228" t="str">
            <v xml:space="preserve"> 인력</v>
          </cell>
          <cell r="E228" t="str">
            <v>㎥</v>
          </cell>
          <cell r="F228">
            <v>14.36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A229">
            <v>0</v>
          </cell>
          <cell r="B229">
            <v>375</v>
          </cell>
          <cell r="C229" t="str">
            <v xml:space="preserve"> 잔토처리</v>
          </cell>
          <cell r="D229" t="str">
            <v xml:space="preserve"> 현장내,인력</v>
          </cell>
          <cell r="E229" t="str">
            <v>㎥</v>
          </cell>
          <cell r="F229">
            <v>7.65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0</v>
          </cell>
          <cell r="B230">
            <v>379</v>
          </cell>
          <cell r="C230" t="str">
            <v xml:space="preserve"> 막돌</v>
          </cell>
          <cell r="D230" t="str">
            <v xml:space="preserve"> 250mm이하</v>
          </cell>
          <cell r="E230" t="str">
            <v>㎥</v>
          </cell>
          <cell r="F230">
            <v>1.19</v>
          </cell>
          <cell r="G230">
            <v>12000</v>
          </cell>
          <cell r="H230">
            <v>14280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12000</v>
          </cell>
          <cell r="N230">
            <v>14280</v>
          </cell>
          <cell r="O230">
            <v>0</v>
          </cell>
        </row>
        <row r="231">
          <cell r="A231">
            <v>0</v>
          </cell>
          <cell r="B231">
            <v>374</v>
          </cell>
          <cell r="C231" t="str">
            <v xml:space="preserve"> 다지기</v>
          </cell>
          <cell r="D231" t="str">
            <v>인력</v>
          </cell>
          <cell r="E231" t="str">
            <v>㎥</v>
          </cell>
          <cell r="F231">
            <v>14.36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A233">
            <v>0</v>
          </cell>
          <cell r="B233">
            <v>21</v>
          </cell>
          <cell r="C233" t="str">
            <v>나) 노 무 비</v>
          </cell>
          <cell r="D233" t="str">
            <v>줄  눈  공</v>
          </cell>
          <cell r="E233" t="str">
            <v>인</v>
          </cell>
          <cell r="F233">
            <v>0.04</v>
          </cell>
          <cell r="G233">
            <v>0</v>
          </cell>
          <cell r="H233">
            <v>0</v>
          </cell>
          <cell r="I233">
            <v>77812</v>
          </cell>
          <cell r="J233">
            <v>3112</v>
          </cell>
          <cell r="K233">
            <v>0</v>
          </cell>
          <cell r="L233">
            <v>0</v>
          </cell>
          <cell r="M233">
            <v>77812</v>
          </cell>
          <cell r="N233">
            <v>3112</v>
          </cell>
          <cell r="O233">
            <v>0</v>
          </cell>
        </row>
        <row r="234">
          <cell r="A234">
            <v>0</v>
          </cell>
          <cell r="B234">
            <v>73</v>
          </cell>
          <cell r="C234">
            <v>0</v>
          </cell>
          <cell r="D234" t="str">
            <v>특 별 인 부</v>
          </cell>
          <cell r="E234" t="str">
            <v>인</v>
          </cell>
          <cell r="F234">
            <v>0.1</v>
          </cell>
          <cell r="G234">
            <v>0</v>
          </cell>
          <cell r="H234">
            <v>0</v>
          </cell>
          <cell r="I234">
            <v>66586</v>
          </cell>
          <cell r="J234">
            <v>6658</v>
          </cell>
          <cell r="K234">
            <v>0</v>
          </cell>
          <cell r="L234">
            <v>0</v>
          </cell>
          <cell r="M234">
            <v>66586</v>
          </cell>
          <cell r="N234">
            <v>6658</v>
          </cell>
          <cell r="O234">
            <v>0</v>
          </cell>
        </row>
        <row r="235">
          <cell r="A235">
            <v>0</v>
          </cell>
          <cell r="B235">
            <v>61</v>
          </cell>
          <cell r="C235">
            <v>0</v>
          </cell>
          <cell r="D235" t="str">
            <v>고압케이블전공</v>
          </cell>
          <cell r="E235" t="str">
            <v>인</v>
          </cell>
          <cell r="F235">
            <v>2.21</v>
          </cell>
          <cell r="G235">
            <v>0</v>
          </cell>
          <cell r="H235">
            <v>0</v>
          </cell>
          <cell r="I235">
            <v>115876</v>
          </cell>
          <cell r="J235">
            <v>256085</v>
          </cell>
          <cell r="K235">
            <v>0</v>
          </cell>
          <cell r="L235">
            <v>0</v>
          </cell>
          <cell r="M235">
            <v>115876</v>
          </cell>
          <cell r="N235">
            <v>256085</v>
          </cell>
          <cell r="O235">
            <v>0</v>
          </cell>
        </row>
        <row r="236">
          <cell r="A236">
            <v>0</v>
          </cell>
          <cell r="B236">
            <v>74</v>
          </cell>
          <cell r="C236">
            <v>0</v>
          </cell>
          <cell r="D236" t="str">
            <v>보 통 인 부</v>
          </cell>
          <cell r="E236" t="str">
            <v>인</v>
          </cell>
          <cell r="F236">
            <v>16.329999999999998</v>
          </cell>
          <cell r="G236">
            <v>0</v>
          </cell>
          <cell r="H236">
            <v>0</v>
          </cell>
          <cell r="I236">
            <v>52565</v>
          </cell>
          <cell r="J236">
            <v>858386</v>
          </cell>
          <cell r="K236">
            <v>0</v>
          </cell>
          <cell r="L236">
            <v>0</v>
          </cell>
          <cell r="M236">
            <v>52565</v>
          </cell>
          <cell r="N236">
            <v>858386</v>
          </cell>
          <cell r="O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38">
          <cell r="A238">
            <v>0</v>
          </cell>
          <cell r="B238">
            <v>21</v>
          </cell>
          <cell r="C238" t="str">
            <v>다) 공 구 손 료</v>
          </cell>
          <cell r="D238" t="str">
            <v>줄  눈  공</v>
          </cell>
          <cell r="E238" t="str">
            <v>인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  <cell r="K238">
            <v>77812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A239">
            <v>0</v>
          </cell>
          <cell r="B239">
            <v>73</v>
          </cell>
          <cell r="C239">
            <v>0</v>
          </cell>
          <cell r="D239" t="str">
            <v>특 별 인 부</v>
          </cell>
          <cell r="E239" t="str">
            <v>인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  <cell r="K239">
            <v>66586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A240">
            <v>0</v>
          </cell>
          <cell r="B240">
            <v>61</v>
          </cell>
          <cell r="C240">
            <v>0</v>
          </cell>
          <cell r="D240" t="str">
            <v>고압케이블전공</v>
          </cell>
          <cell r="E240" t="str">
            <v>인</v>
          </cell>
          <cell r="F240">
            <v>0.05</v>
          </cell>
          <cell r="G240">
            <v>0</v>
          </cell>
          <cell r="H240">
            <v>0</v>
          </cell>
          <cell r="J240">
            <v>0</v>
          </cell>
          <cell r="K240">
            <v>115876</v>
          </cell>
          <cell r="L240">
            <v>5793</v>
          </cell>
          <cell r="M240">
            <v>115876</v>
          </cell>
          <cell r="N240">
            <v>5793</v>
          </cell>
          <cell r="O240">
            <v>0</v>
          </cell>
        </row>
        <row r="241">
          <cell r="A241">
            <v>0</v>
          </cell>
          <cell r="B241">
            <v>74</v>
          </cell>
          <cell r="C241">
            <v>0</v>
          </cell>
          <cell r="D241" t="str">
            <v>보 통 인 부</v>
          </cell>
          <cell r="E241" t="str">
            <v>인</v>
          </cell>
          <cell r="F241">
            <v>0.09</v>
          </cell>
          <cell r="G241">
            <v>0</v>
          </cell>
          <cell r="H241">
            <v>0</v>
          </cell>
          <cell r="J241">
            <v>0</v>
          </cell>
          <cell r="K241">
            <v>52565</v>
          </cell>
          <cell r="L241">
            <v>4730</v>
          </cell>
          <cell r="M241">
            <v>52565</v>
          </cell>
          <cell r="N241">
            <v>4730</v>
          </cell>
          <cell r="O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A243" t="str">
            <v>9S</v>
          </cell>
          <cell r="C243" t="str">
            <v>합     계</v>
          </cell>
          <cell r="H243">
            <v>1095640</v>
          </cell>
          <cell r="J243">
            <v>1124241</v>
          </cell>
          <cell r="L243">
            <v>10523</v>
          </cell>
          <cell r="N243">
            <v>2230404</v>
          </cell>
        </row>
        <row r="244">
          <cell r="A244">
            <v>10</v>
          </cell>
          <cell r="B244" t="str">
            <v>10.케이블접속함 신설</v>
          </cell>
          <cell r="C244" t="str">
            <v>10.케이블접속함 신설</v>
          </cell>
          <cell r="D244" t="str">
            <v xml:space="preserve"> SUS 1200x1400x600</v>
          </cell>
          <cell r="E244" t="str">
            <v>개</v>
          </cell>
          <cell r="F244">
            <v>1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81</v>
          </cell>
        </row>
        <row r="245">
          <cell r="A245">
            <v>0</v>
          </cell>
          <cell r="B245" t="e">
            <v>#N/A</v>
          </cell>
          <cell r="C245" t="str">
            <v>가) 재 료 비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A246">
            <v>0</v>
          </cell>
          <cell r="B246">
            <v>289</v>
          </cell>
          <cell r="C246" t="str">
            <v xml:space="preserve"> 케이블접속함</v>
          </cell>
          <cell r="D246" t="str">
            <v xml:space="preserve"> SUS 1200x1400x600</v>
          </cell>
          <cell r="E246" t="str">
            <v>개</v>
          </cell>
          <cell r="F246">
            <v>1</v>
          </cell>
          <cell r="G246">
            <v>2645575</v>
          </cell>
          <cell r="H246">
            <v>2645575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2645575</v>
          </cell>
          <cell r="N246">
            <v>2645575</v>
          </cell>
          <cell r="O246">
            <v>0</v>
          </cell>
        </row>
        <row r="247">
          <cell r="A247">
            <v>0</v>
          </cell>
          <cell r="B247">
            <v>286</v>
          </cell>
          <cell r="C247" t="str">
            <v xml:space="preserve"> "B"TYPE 맨홀</v>
          </cell>
          <cell r="D247" t="str">
            <v xml:space="preserve"> 1400x1200x1800</v>
          </cell>
          <cell r="E247" t="str">
            <v>개소</v>
          </cell>
          <cell r="F247">
            <v>1</v>
          </cell>
          <cell r="G247">
            <v>450000</v>
          </cell>
          <cell r="H247">
            <v>450000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450000</v>
          </cell>
          <cell r="N247">
            <v>450000</v>
          </cell>
          <cell r="O247">
            <v>0</v>
          </cell>
        </row>
        <row r="248">
          <cell r="A248">
            <v>0</v>
          </cell>
          <cell r="B248">
            <v>288</v>
          </cell>
          <cell r="C248" t="str">
            <v xml:space="preserve"> 맨홀 뚜껑</v>
          </cell>
          <cell r="D248" t="str">
            <v>1120x620 KS</v>
          </cell>
          <cell r="E248" t="str">
            <v>조</v>
          </cell>
          <cell r="F248">
            <v>1</v>
          </cell>
          <cell r="G248">
            <v>255000</v>
          </cell>
          <cell r="H248">
            <v>255000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255000</v>
          </cell>
          <cell r="N248">
            <v>255000</v>
          </cell>
          <cell r="O248">
            <v>0</v>
          </cell>
        </row>
        <row r="249">
          <cell r="A249">
            <v>0</v>
          </cell>
          <cell r="B249">
            <v>318</v>
          </cell>
          <cell r="C249" t="str">
            <v xml:space="preserve"> 관로구방수장치</v>
          </cell>
          <cell r="D249" t="str">
            <v xml:space="preserve"> Φ50이하</v>
          </cell>
          <cell r="E249" t="str">
            <v>조</v>
          </cell>
          <cell r="F249">
            <v>2</v>
          </cell>
          <cell r="G249">
            <v>6760</v>
          </cell>
          <cell r="H249">
            <v>13520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6760</v>
          </cell>
          <cell r="N249">
            <v>13520</v>
          </cell>
          <cell r="O249">
            <v>0</v>
          </cell>
        </row>
        <row r="250">
          <cell r="A250">
            <v>0</v>
          </cell>
          <cell r="B250">
            <v>317</v>
          </cell>
          <cell r="C250" t="str">
            <v xml:space="preserve"> 관로구방수장치</v>
          </cell>
          <cell r="D250" t="str">
            <v xml:space="preserve"> Φ150이하</v>
          </cell>
          <cell r="E250" t="str">
            <v>조</v>
          </cell>
          <cell r="F250">
            <v>4</v>
          </cell>
          <cell r="G250">
            <v>23400</v>
          </cell>
          <cell r="H250">
            <v>93600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23400</v>
          </cell>
          <cell r="N250">
            <v>93600</v>
          </cell>
          <cell r="O250">
            <v>0</v>
          </cell>
        </row>
        <row r="251">
          <cell r="A251">
            <v>0</v>
          </cell>
          <cell r="B251">
            <v>312</v>
          </cell>
          <cell r="C251" t="str">
            <v xml:space="preserve"> 앵커볼트(7/8")</v>
          </cell>
          <cell r="D251" t="str">
            <v xml:space="preserve"> M22 L280</v>
          </cell>
          <cell r="E251" t="str">
            <v>개</v>
          </cell>
          <cell r="F251">
            <v>4</v>
          </cell>
          <cell r="G251">
            <v>3320</v>
          </cell>
          <cell r="H251">
            <v>13280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3320</v>
          </cell>
          <cell r="N251">
            <v>13280</v>
          </cell>
          <cell r="O251">
            <v>0</v>
          </cell>
        </row>
        <row r="252">
          <cell r="A252">
            <v>0</v>
          </cell>
          <cell r="B252">
            <v>438</v>
          </cell>
          <cell r="C252" t="str">
            <v xml:space="preserve"> ㄱ-형강</v>
          </cell>
          <cell r="D252" t="str">
            <v xml:space="preserve"> 50x50x6t</v>
          </cell>
          <cell r="E252" t="str">
            <v>kg</v>
          </cell>
          <cell r="F252">
            <v>19</v>
          </cell>
          <cell r="G252">
            <v>647</v>
          </cell>
          <cell r="H252">
            <v>12293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647</v>
          </cell>
          <cell r="N252">
            <v>12293</v>
          </cell>
          <cell r="O252">
            <v>0</v>
          </cell>
        </row>
        <row r="253">
          <cell r="A253">
            <v>0</v>
          </cell>
          <cell r="B253">
            <v>222</v>
          </cell>
          <cell r="C253" t="str">
            <v xml:space="preserve"> 접지용전선</v>
          </cell>
          <cell r="D253" t="str">
            <v xml:space="preserve"> 0.6/1kV F-GV 95㎟</v>
          </cell>
          <cell r="E253" t="str">
            <v>m</v>
          </cell>
          <cell r="F253">
            <v>3</v>
          </cell>
          <cell r="G253">
            <v>5496</v>
          </cell>
          <cell r="H253">
            <v>16488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5496</v>
          </cell>
          <cell r="N253">
            <v>16488</v>
          </cell>
          <cell r="O253">
            <v>0</v>
          </cell>
        </row>
        <row r="254">
          <cell r="A254">
            <v>0</v>
          </cell>
          <cell r="B254">
            <v>295</v>
          </cell>
          <cell r="C254" t="str">
            <v xml:space="preserve"> "C"TYPE 접지크램프</v>
          </cell>
          <cell r="D254" t="str">
            <v xml:space="preserve"> 100㎟x60(38)㎟</v>
          </cell>
          <cell r="E254" t="str">
            <v>개</v>
          </cell>
          <cell r="F254">
            <v>2</v>
          </cell>
          <cell r="G254">
            <v>1500</v>
          </cell>
          <cell r="H254">
            <v>3000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1500</v>
          </cell>
          <cell r="N254">
            <v>3000</v>
          </cell>
          <cell r="O254">
            <v>0</v>
          </cell>
        </row>
        <row r="255">
          <cell r="A255">
            <v>0</v>
          </cell>
          <cell r="B255">
            <v>370</v>
          </cell>
          <cell r="C255" t="str">
            <v xml:space="preserve"> 터파기</v>
          </cell>
          <cell r="D255" t="str">
            <v xml:space="preserve"> 인력(0~1m)</v>
          </cell>
          <cell r="E255" t="str">
            <v>㎥</v>
          </cell>
          <cell r="F255">
            <v>1.9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0</v>
          </cell>
          <cell r="B256">
            <v>516</v>
          </cell>
          <cell r="C256" t="str">
            <v xml:space="preserve"> 되메우기</v>
          </cell>
          <cell r="D256" t="str">
            <v xml:space="preserve"> 인력</v>
          </cell>
          <cell r="E256" t="str">
            <v>㎥</v>
          </cell>
          <cell r="F256">
            <v>0.92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</row>
        <row r="257">
          <cell r="A257">
            <v>0</v>
          </cell>
          <cell r="B257">
            <v>375</v>
          </cell>
          <cell r="C257" t="str">
            <v xml:space="preserve"> 잔토처리</v>
          </cell>
          <cell r="D257" t="str">
            <v xml:space="preserve"> 현장내,인력</v>
          </cell>
          <cell r="E257" t="str">
            <v>㎥</v>
          </cell>
          <cell r="F257">
            <v>0.98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>
            <v>0</v>
          </cell>
          <cell r="B258">
            <v>379</v>
          </cell>
          <cell r="C258" t="str">
            <v xml:space="preserve"> 막돌</v>
          </cell>
          <cell r="D258" t="str">
            <v xml:space="preserve"> 250mm이하</v>
          </cell>
          <cell r="E258" t="str">
            <v>㎥</v>
          </cell>
          <cell r="F258">
            <v>0.62</v>
          </cell>
          <cell r="G258">
            <v>12000</v>
          </cell>
          <cell r="H258">
            <v>7440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12000</v>
          </cell>
          <cell r="N258">
            <v>7440</v>
          </cell>
          <cell r="O258">
            <v>0</v>
          </cell>
        </row>
        <row r="259">
          <cell r="A259">
            <v>0</v>
          </cell>
          <cell r="B259">
            <v>374</v>
          </cell>
          <cell r="C259" t="str">
            <v xml:space="preserve"> 다지기</v>
          </cell>
          <cell r="D259" t="str">
            <v>인력</v>
          </cell>
          <cell r="E259" t="str">
            <v>㎥</v>
          </cell>
          <cell r="F259">
            <v>0.92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</row>
        <row r="260">
          <cell r="A260">
            <v>0</v>
          </cell>
          <cell r="B260">
            <v>366</v>
          </cell>
          <cell r="C260" t="str">
            <v xml:space="preserve"> 콘크리트치기</v>
          </cell>
          <cell r="D260" t="str">
            <v xml:space="preserve"> 1:3:6</v>
          </cell>
          <cell r="E260" t="str">
            <v>㎥</v>
          </cell>
          <cell r="F260">
            <v>0.72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0</v>
          </cell>
          <cell r="B261">
            <v>377</v>
          </cell>
          <cell r="C261" t="str">
            <v xml:space="preserve"> 시멘트</v>
          </cell>
          <cell r="D261" t="str">
            <v xml:space="preserve"> 포틀랜드 40kg</v>
          </cell>
          <cell r="E261" t="str">
            <v>포</v>
          </cell>
          <cell r="F261">
            <v>5.96</v>
          </cell>
          <cell r="G261">
            <v>4000</v>
          </cell>
          <cell r="H261">
            <v>23840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4000</v>
          </cell>
          <cell r="N261">
            <v>23840</v>
          </cell>
          <cell r="O261">
            <v>0</v>
          </cell>
        </row>
        <row r="262">
          <cell r="A262">
            <v>0</v>
          </cell>
          <cell r="B262">
            <v>380</v>
          </cell>
          <cell r="C262" t="str">
            <v xml:space="preserve"> 모래</v>
          </cell>
          <cell r="D262" t="str">
            <v xml:space="preserve"> 세사</v>
          </cell>
          <cell r="E262" t="str">
            <v>㎥</v>
          </cell>
          <cell r="F262">
            <v>0.34</v>
          </cell>
          <cell r="G262">
            <v>19000</v>
          </cell>
          <cell r="H262">
            <v>6460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19000</v>
          </cell>
          <cell r="N262">
            <v>6460</v>
          </cell>
          <cell r="O262">
            <v>0</v>
          </cell>
        </row>
        <row r="263">
          <cell r="A263">
            <v>0</v>
          </cell>
          <cell r="B263">
            <v>376</v>
          </cell>
          <cell r="C263" t="str">
            <v xml:space="preserve"> 자갈</v>
          </cell>
          <cell r="D263" t="str">
            <v xml:space="preserve"> 25mm이하</v>
          </cell>
          <cell r="E263" t="str">
            <v>㎥</v>
          </cell>
          <cell r="F263">
            <v>0.64</v>
          </cell>
          <cell r="G263">
            <v>16000</v>
          </cell>
          <cell r="H263">
            <v>10240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16000</v>
          </cell>
          <cell r="N263">
            <v>10240</v>
          </cell>
          <cell r="O263">
            <v>0</v>
          </cell>
        </row>
        <row r="264">
          <cell r="A264">
            <v>0</v>
          </cell>
          <cell r="B264">
            <v>378</v>
          </cell>
          <cell r="C264" t="str">
            <v xml:space="preserve"> 거푸집</v>
          </cell>
          <cell r="D264" t="str">
            <v xml:space="preserve"> 합판 4회</v>
          </cell>
          <cell r="E264" t="str">
            <v>㎡</v>
          </cell>
          <cell r="F264">
            <v>2.3199999999999998</v>
          </cell>
          <cell r="G264">
            <v>5616</v>
          </cell>
          <cell r="H264">
            <v>13029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5616</v>
          </cell>
          <cell r="N264">
            <v>13029</v>
          </cell>
          <cell r="O264">
            <v>0</v>
          </cell>
        </row>
        <row r="265">
          <cell r="A265">
            <v>0</v>
          </cell>
          <cell r="B265">
            <v>436</v>
          </cell>
          <cell r="C265" t="str">
            <v>WIRE MESH</v>
          </cell>
          <cell r="D265" t="str">
            <v xml:space="preserve"> #8x100x100</v>
          </cell>
          <cell r="E265" t="str">
            <v>㎡</v>
          </cell>
          <cell r="F265">
            <v>1.8</v>
          </cell>
          <cell r="G265">
            <v>1700</v>
          </cell>
          <cell r="H265">
            <v>3060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1700</v>
          </cell>
          <cell r="N265">
            <v>3060</v>
          </cell>
          <cell r="O265">
            <v>0</v>
          </cell>
        </row>
        <row r="266">
          <cell r="A266">
            <v>0</v>
          </cell>
          <cell r="B266" t="str">
            <v>a001</v>
          </cell>
          <cell r="C266" t="str">
            <v>벽돌</v>
          </cell>
          <cell r="D266" t="str">
            <v>190x90x57</v>
          </cell>
          <cell r="E266" t="str">
            <v>매</v>
          </cell>
          <cell r="F266">
            <v>62.81</v>
          </cell>
          <cell r="G266">
            <v>46</v>
          </cell>
          <cell r="H266">
            <v>2889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46</v>
          </cell>
          <cell r="N266">
            <v>2889</v>
          </cell>
          <cell r="O266">
            <v>0</v>
          </cell>
        </row>
        <row r="267">
          <cell r="A267">
            <v>0</v>
          </cell>
          <cell r="B267" t="str">
            <v>a002</v>
          </cell>
          <cell r="C267" t="str">
            <v>모르터</v>
          </cell>
          <cell r="D267">
            <v>0</v>
          </cell>
          <cell r="E267" t="str">
            <v>㎥</v>
          </cell>
          <cell r="F267">
            <v>0.01</v>
          </cell>
          <cell r="G267">
            <v>48180</v>
          </cell>
          <cell r="H267">
            <v>481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48180</v>
          </cell>
          <cell r="N267">
            <v>481</v>
          </cell>
          <cell r="O267">
            <v>0</v>
          </cell>
        </row>
        <row r="268">
          <cell r="A268">
            <v>0</v>
          </cell>
          <cell r="B268">
            <v>61</v>
          </cell>
          <cell r="C268" t="str">
            <v>나) 노 무 비</v>
          </cell>
          <cell r="D268" t="str">
            <v>고압케이블전공</v>
          </cell>
          <cell r="E268" t="str">
            <v>인</v>
          </cell>
          <cell r="F268">
            <v>1.45</v>
          </cell>
          <cell r="G268">
            <v>0</v>
          </cell>
          <cell r="H268">
            <v>0</v>
          </cell>
          <cell r="I268">
            <v>115876</v>
          </cell>
          <cell r="J268">
            <v>168020</v>
          </cell>
          <cell r="K268">
            <v>0</v>
          </cell>
          <cell r="L268">
            <v>0</v>
          </cell>
          <cell r="M268">
            <v>115876</v>
          </cell>
          <cell r="N268">
            <v>168020</v>
          </cell>
          <cell r="O268">
            <v>0</v>
          </cell>
        </row>
        <row r="269">
          <cell r="A269">
            <v>0</v>
          </cell>
          <cell r="B269">
            <v>56</v>
          </cell>
          <cell r="C269">
            <v>0</v>
          </cell>
          <cell r="D269" t="str">
            <v>배 전 전 공</v>
          </cell>
          <cell r="E269" t="str">
            <v>인</v>
          </cell>
          <cell r="F269">
            <v>0.06</v>
          </cell>
          <cell r="G269">
            <v>0</v>
          </cell>
          <cell r="H269">
            <v>0</v>
          </cell>
          <cell r="I269">
            <v>173271</v>
          </cell>
          <cell r="J269">
            <v>10396</v>
          </cell>
          <cell r="K269">
            <v>0</v>
          </cell>
          <cell r="L269">
            <v>0</v>
          </cell>
          <cell r="M269">
            <v>173271</v>
          </cell>
          <cell r="N269">
            <v>10396</v>
          </cell>
          <cell r="O269">
            <v>0</v>
          </cell>
        </row>
        <row r="270">
          <cell r="A270">
            <v>0</v>
          </cell>
          <cell r="B270">
            <v>21</v>
          </cell>
          <cell r="C270">
            <v>0</v>
          </cell>
          <cell r="D270" t="str">
            <v>줄  눈  공</v>
          </cell>
          <cell r="E270" t="str">
            <v>인</v>
          </cell>
          <cell r="F270">
            <v>0.04</v>
          </cell>
          <cell r="G270">
            <v>0</v>
          </cell>
          <cell r="H270">
            <v>0</v>
          </cell>
          <cell r="I270">
            <v>77812</v>
          </cell>
          <cell r="J270">
            <v>3112</v>
          </cell>
          <cell r="K270">
            <v>0</v>
          </cell>
          <cell r="L270">
            <v>0</v>
          </cell>
          <cell r="M270">
            <v>77812</v>
          </cell>
          <cell r="N270">
            <v>3112</v>
          </cell>
          <cell r="O270">
            <v>0</v>
          </cell>
        </row>
        <row r="271">
          <cell r="A271">
            <v>0</v>
          </cell>
          <cell r="B271">
            <v>59</v>
          </cell>
          <cell r="C271">
            <v>0</v>
          </cell>
          <cell r="D271" t="str">
            <v>내 선 전 공</v>
          </cell>
          <cell r="E271" t="str">
            <v>인</v>
          </cell>
          <cell r="F271">
            <v>6.45</v>
          </cell>
          <cell r="G271">
            <v>0</v>
          </cell>
          <cell r="H271">
            <v>0</v>
          </cell>
          <cell r="I271">
            <v>81127</v>
          </cell>
          <cell r="J271">
            <v>523269</v>
          </cell>
          <cell r="K271">
            <v>0</v>
          </cell>
          <cell r="L271">
            <v>0</v>
          </cell>
          <cell r="M271">
            <v>81127</v>
          </cell>
          <cell r="N271">
            <v>523269</v>
          </cell>
          <cell r="O271">
            <v>0</v>
          </cell>
        </row>
        <row r="272">
          <cell r="A272">
            <v>0</v>
          </cell>
          <cell r="B272">
            <v>73</v>
          </cell>
          <cell r="C272">
            <v>0</v>
          </cell>
          <cell r="D272" t="str">
            <v>특 별 인 부</v>
          </cell>
          <cell r="E272" t="str">
            <v>인</v>
          </cell>
          <cell r="F272">
            <v>0.1</v>
          </cell>
          <cell r="G272">
            <v>0</v>
          </cell>
          <cell r="H272">
            <v>0</v>
          </cell>
          <cell r="I272">
            <v>66586</v>
          </cell>
          <cell r="J272">
            <v>6658</v>
          </cell>
          <cell r="K272">
            <v>0</v>
          </cell>
          <cell r="L272">
            <v>0</v>
          </cell>
          <cell r="M272">
            <v>66586</v>
          </cell>
          <cell r="N272">
            <v>6658</v>
          </cell>
          <cell r="O272">
            <v>0</v>
          </cell>
        </row>
        <row r="273">
          <cell r="A273">
            <v>0</v>
          </cell>
          <cell r="B273">
            <v>74</v>
          </cell>
          <cell r="C273">
            <v>0</v>
          </cell>
          <cell r="D273" t="str">
            <v>보 통 인 부</v>
          </cell>
          <cell r="E273" t="str">
            <v>인</v>
          </cell>
          <cell r="F273">
            <v>5.33</v>
          </cell>
          <cell r="G273">
            <v>0</v>
          </cell>
          <cell r="H273">
            <v>0</v>
          </cell>
          <cell r="I273">
            <v>52565</v>
          </cell>
          <cell r="J273">
            <v>280171</v>
          </cell>
          <cell r="K273">
            <v>0</v>
          </cell>
          <cell r="L273">
            <v>0</v>
          </cell>
          <cell r="M273">
            <v>52565</v>
          </cell>
          <cell r="N273">
            <v>280171</v>
          </cell>
          <cell r="O273">
            <v>0</v>
          </cell>
        </row>
        <row r="274">
          <cell r="A274">
            <v>0</v>
          </cell>
          <cell r="B274">
            <v>15</v>
          </cell>
          <cell r="C274">
            <v>0</v>
          </cell>
          <cell r="D274" t="str">
            <v>조  적  공</v>
          </cell>
          <cell r="E274" t="str">
            <v>인</v>
          </cell>
          <cell r="F274">
            <v>0.12</v>
          </cell>
          <cell r="G274">
            <v>0</v>
          </cell>
          <cell r="H274">
            <v>0</v>
          </cell>
          <cell r="I274">
            <v>85568</v>
          </cell>
          <cell r="J274">
            <v>10268</v>
          </cell>
          <cell r="K274">
            <v>0</v>
          </cell>
          <cell r="L274">
            <v>0</v>
          </cell>
          <cell r="M274">
            <v>85568</v>
          </cell>
          <cell r="N274">
            <v>10268</v>
          </cell>
          <cell r="O274">
            <v>0</v>
          </cell>
        </row>
        <row r="275">
          <cell r="A275">
            <v>0</v>
          </cell>
          <cell r="B275" t="e">
            <v>#N/A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A276">
            <v>0</v>
          </cell>
          <cell r="B276">
            <v>61</v>
          </cell>
          <cell r="C276" t="str">
            <v>다) 공 구 손 료</v>
          </cell>
          <cell r="D276" t="str">
            <v>고압케이블전공</v>
          </cell>
          <cell r="E276" t="str">
            <v>인</v>
          </cell>
          <cell r="F276">
            <v>0.03</v>
          </cell>
          <cell r="G276">
            <v>0</v>
          </cell>
          <cell r="H276">
            <v>0</v>
          </cell>
          <cell r="J276">
            <v>0</v>
          </cell>
          <cell r="K276">
            <v>115876</v>
          </cell>
          <cell r="L276">
            <v>3476</v>
          </cell>
          <cell r="M276">
            <v>115876</v>
          </cell>
          <cell r="N276">
            <v>3476</v>
          </cell>
          <cell r="O276">
            <v>0</v>
          </cell>
        </row>
        <row r="277">
          <cell r="A277">
            <v>0</v>
          </cell>
          <cell r="B277">
            <v>56</v>
          </cell>
          <cell r="C277">
            <v>0</v>
          </cell>
          <cell r="D277" t="str">
            <v>배 전 전 공</v>
          </cell>
          <cell r="E277" t="str">
            <v>인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  <cell r="K277">
            <v>173271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A278">
            <v>0</v>
          </cell>
          <cell r="B278">
            <v>21</v>
          </cell>
          <cell r="C278">
            <v>0</v>
          </cell>
          <cell r="D278" t="str">
            <v>줄  눈  공</v>
          </cell>
          <cell r="E278" t="str">
            <v>인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  <cell r="K278">
            <v>77812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0</v>
          </cell>
          <cell r="B279">
            <v>59</v>
          </cell>
          <cell r="C279">
            <v>0</v>
          </cell>
          <cell r="D279" t="str">
            <v>내 선 전 공</v>
          </cell>
          <cell r="E279" t="str">
            <v>인</v>
          </cell>
          <cell r="F279">
            <v>0.16</v>
          </cell>
          <cell r="G279">
            <v>0</v>
          </cell>
          <cell r="H279">
            <v>0</v>
          </cell>
          <cell r="J279">
            <v>0</v>
          </cell>
          <cell r="K279">
            <v>81127</v>
          </cell>
          <cell r="L279">
            <v>12980</v>
          </cell>
          <cell r="M279">
            <v>81127</v>
          </cell>
          <cell r="N279">
            <v>12980</v>
          </cell>
          <cell r="O279">
            <v>0</v>
          </cell>
        </row>
        <row r="280">
          <cell r="A280">
            <v>0</v>
          </cell>
          <cell r="B280">
            <v>73</v>
          </cell>
          <cell r="C280">
            <v>0</v>
          </cell>
          <cell r="D280" t="str">
            <v>특 별 인 부</v>
          </cell>
          <cell r="E280" t="str">
            <v>인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  <cell r="K280">
            <v>66586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A281">
            <v>0</v>
          </cell>
          <cell r="B281">
            <v>74</v>
          </cell>
          <cell r="C281">
            <v>0</v>
          </cell>
          <cell r="D281" t="str">
            <v>보 통 인 부</v>
          </cell>
          <cell r="E281" t="str">
            <v>인</v>
          </cell>
          <cell r="F281">
            <v>0.14000000000000001</v>
          </cell>
          <cell r="G281">
            <v>0</v>
          </cell>
          <cell r="H281">
            <v>0</v>
          </cell>
          <cell r="J281">
            <v>0</v>
          </cell>
          <cell r="K281">
            <v>52565</v>
          </cell>
          <cell r="L281">
            <v>7359</v>
          </cell>
          <cell r="M281">
            <v>52565</v>
          </cell>
          <cell r="N281">
            <v>7359</v>
          </cell>
          <cell r="O281">
            <v>0</v>
          </cell>
        </row>
        <row r="282">
          <cell r="A282">
            <v>0</v>
          </cell>
          <cell r="B282">
            <v>15</v>
          </cell>
          <cell r="C282">
            <v>0</v>
          </cell>
          <cell r="D282" t="str">
            <v>조  적  공</v>
          </cell>
          <cell r="E282" t="str">
            <v>인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  <cell r="K282">
            <v>85568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</row>
        <row r="291">
          <cell r="A291" t="str">
            <v>10S</v>
          </cell>
          <cell r="C291" t="str">
            <v>합     계</v>
          </cell>
          <cell r="H291">
            <v>3570195</v>
          </cell>
          <cell r="J291">
            <v>1001894</v>
          </cell>
          <cell r="L291">
            <v>23815</v>
          </cell>
          <cell r="N291">
            <v>4595904</v>
          </cell>
        </row>
        <row r="292">
          <cell r="A292">
            <v>11</v>
          </cell>
          <cell r="B292" t="str">
            <v>11. 역간구분개폐기반 신설</v>
          </cell>
          <cell r="C292" t="str">
            <v>11. 역간구분개폐기반 신설</v>
          </cell>
          <cell r="D292" t="str">
            <v xml:space="preserve"> SUS 1300x1600x1300</v>
          </cell>
          <cell r="E292" t="str">
            <v>대</v>
          </cell>
          <cell r="F292">
            <v>1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5</v>
          </cell>
        </row>
        <row r="293">
          <cell r="A293">
            <v>0</v>
          </cell>
          <cell r="B293" t="e">
            <v>#N/A</v>
          </cell>
          <cell r="C293" t="str">
            <v>가) 재 료 비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0</v>
          </cell>
          <cell r="B294">
            <v>570</v>
          </cell>
          <cell r="C294" t="str">
            <v>역간구분개폐기반</v>
          </cell>
          <cell r="D294" t="str">
            <v xml:space="preserve"> SUS 1300x1600x1300</v>
          </cell>
          <cell r="E294" t="str">
            <v>대</v>
          </cell>
          <cell r="F294">
            <v>1</v>
          </cell>
          <cell r="G294">
            <v>6292495</v>
          </cell>
          <cell r="H294">
            <v>6292495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6292495</v>
          </cell>
          <cell r="N294">
            <v>6292495</v>
          </cell>
          <cell r="O294">
            <v>0</v>
          </cell>
        </row>
        <row r="295">
          <cell r="A295">
            <v>0</v>
          </cell>
          <cell r="B295">
            <v>312</v>
          </cell>
          <cell r="C295" t="str">
            <v xml:space="preserve"> 앵커볼트(7/8")</v>
          </cell>
          <cell r="D295" t="str">
            <v xml:space="preserve"> M22 L280</v>
          </cell>
          <cell r="E295" t="str">
            <v>개</v>
          </cell>
          <cell r="F295">
            <v>4</v>
          </cell>
          <cell r="G295">
            <v>3320</v>
          </cell>
          <cell r="H295">
            <v>13280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3320</v>
          </cell>
          <cell r="N295">
            <v>13280</v>
          </cell>
          <cell r="O295">
            <v>0</v>
          </cell>
        </row>
        <row r="296">
          <cell r="A296">
            <v>0</v>
          </cell>
          <cell r="B296">
            <v>370</v>
          </cell>
          <cell r="C296" t="str">
            <v xml:space="preserve"> 터파기</v>
          </cell>
          <cell r="D296" t="str">
            <v xml:space="preserve"> 인력(0~1m)</v>
          </cell>
          <cell r="E296" t="str">
            <v>㎥</v>
          </cell>
          <cell r="F296">
            <v>3.36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0</v>
          </cell>
          <cell r="B297">
            <v>516</v>
          </cell>
          <cell r="C297" t="str">
            <v xml:space="preserve"> 되메우기</v>
          </cell>
          <cell r="D297" t="str">
            <v xml:space="preserve"> 인력</v>
          </cell>
          <cell r="E297" t="str">
            <v>㎥</v>
          </cell>
          <cell r="F297">
            <v>1.25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>
            <v>0</v>
          </cell>
          <cell r="B298">
            <v>375</v>
          </cell>
          <cell r="C298" t="str">
            <v xml:space="preserve"> 잔토처리</v>
          </cell>
          <cell r="D298" t="str">
            <v xml:space="preserve"> 현장내,인력</v>
          </cell>
          <cell r="E298" t="str">
            <v>㎥</v>
          </cell>
          <cell r="F298">
            <v>2.1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A299">
            <v>0</v>
          </cell>
          <cell r="B299">
            <v>379</v>
          </cell>
          <cell r="C299" t="str">
            <v xml:space="preserve"> 막돌</v>
          </cell>
          <cell r="D299" t="str">
            <v xml:space="preserve"> 250mm이하</v>
          </cell>
          <cell r="E299" t="str">
            <v>㎥</v>
          </cell>
          <cell r="F299">
            <v>1.24</v>
          </cell>
          <cell r="G299">
            <v>12000</v>
          </cell>
          <cell r="H299">
            <v>14880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12000</v>
          </cell>
          <cell r="N299">
            <v>14880</v>
          </cell>
          <cell r="O299">
            <v>0</v>
          </cell>
        </row>
        <row r="300">
          <cell r="A300">
            <v>0</v>
          </cell>
          <cell r="B300">
            <v>374</v>
          </cell>
          <cell r="C300" t="str">
            <v xml:space="preserve"> 다지기</v>
          </cell>
          <cell r="D300" t="str">
            <v>인력</v>
          </cell>
          <cell r="E300" t="str">
            <v>㎥</v>
          </cell>
          <cell r="F300">
            <v>1.25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0</v>
          </cell>
          <cell r="B301">
            <v>366</v>
          </cell>
          <cell r="C301" t="str">
            <v xml:space="preserve"> 콘크리트치기</v>
          </cell>
          <cell r="D301" t="str">
            <v xml:space="preserve"> 1:3:6</v>
          </cell>
          <cell r="E301" t="str">
            <v>㎥</v>
          </cell>
          <cell r="F301">
            <v>1.72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</row>
        <row r="302">
          <cell r="A302">
            <v>0</v>
          </cell>
          <cell r="B302">
            <v>377</v>
          </cell>
          <cell r="C302" t="str">
            <v xml:space="preserve"> 시멘트</v>
          </cell>
          <cell r="D302" t="str">
            <v xml:space="preserve"> 포틀랜드 40kg</v>
          </cell>
          <cell r="E302" t="str">
            <v>포</v>
          </cell>
          <cell r="F302">
            <v>13.82</v>
          </cell>
          <cell r="G302">
            <v>4000</v>
          </cell>
          <cell r="H302">
            <v>55280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4000</v>
          </cell>
          <cell r="N302">
            <v>55280</v>
          </cell>
          <cell r="O302">
            <v>0</v>
          </cell>
        </row>
        <row r="303">
          <cell r="A303">
            <v>0</v>
          </cell>
          <cell r="B303">
            <v>380</v>
          </cell>
          <cell r="C303" t="str">
            <v xml:space="preserve"> 모래</v>
          </cell>
          <cell r="D303" t="str">
            <v xml:space="preserve"> 세사</v>
          </cell>
          <cell r="E303" t="str">
            <v>㎥</v>
          </cell>
          <cell r="F303">
            <v>0.77</v>
          </cell>
          <cell r="G303">
            <v>19000</v>
          </cell>
          <cell r="H303">
            <v>14630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19000</v>
          </cell>
          <cell r="N303">
            <v>14630</v>
          </cell>
          <cell r="O303">
            <v>0</v>
          </cell>
        </row>
        <row r="304">
          <cell r="A304">
            <v>0</v>
          </cell>
          <cell r="B304">
            <v>376</v>
          </cell>
          <cell r="C304" t="str">
            <v xml:space="preserve"> 자갈</v>
          </cell>
          <cell r="D304" t="str">
            <v xml:space="preserve"> 25mm이하</v>
          </cell>
          <cell r="E304" t="str">
            <v>㎥</v>
          </cell>
          <cell r="F304">
            <v>1.55</v>
          </cell>
          <cell r="G304">
            <v>16000</v>
          </cell>
          <cell r="H304">
            <v>24800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16000</v>
          </cell>
          <cell r="N304">
            <v>24800</v>
          </cell>
          <cell r="O304">
            <v>0</v>
          </cell>
        </row>
        <row r="305">
          <cell r="A305">
            <v>0</v>
          </cell>
          <cell r="B305">
            <v>378</v>
          </cell>
          <cell r="C305" t="str">
            <v xml:space="preserve"> 거푸집</v>
          </cell>
          <cell r="D305" t="str">
            <v xml:space="preserve"> 합판 4회</v>
          </cell>
          <cell r="E305" t="str">
            <v>㎡</v>
          </cell>
          <cell r="F305">
            <v>3.44</v>
          </cell>
          <cell r="G305">
            <v>5616</v>
          </cell>
          <cell r="H305">
            <v>19319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5616</v>
          </cell>
          <cell r="N305">
            <v>19319</v>
          </cell>
          <cell r="O305">
            <v>0</v>
          </cell>
        </row>
        <row r="306">
          <cell r="A306">
            <v>0</v>
          </cell>
          <cell r="B306">
            <v>436</v>
          </cell>
          <cell r="C306" t="str">
            <v>WIRE MESH</v>
          </cell>
          <cell r="D306" t="str">
            <v xml:space="preserve"> #8x100x100</v>
          </cell>
          <cell r="E306" t="str">
            <v>㎡</v>
          </cell>
          <cell r="F306">
            <v>4.32</v>
          </cell>
          <cell r="G306">
            <v>1700</v>
          </cell>
          <cell r="H306">
            <v>7344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1700</v>
          </cell>
          <cell r="N306">
            <v>7344</v>
          </cell>
          <cell r="O306">
            <v>0</v>
          </cell>
        </row>
        <row r="307">
          <cell r="A307">
            <v>0</v>
          </cell>
          <cell r="B307" t="e">
            <v>#N/A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</row>
        <row r="308">
          <cell r="A308">
            <v>0</v>
          </cell>
          <cell r="B308" t="e">
            <v>#N/A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</row>
        <row r="309">
          <cell r="A309">
            <v>0</v>
          </cell>
          <cell r="B309" t="e">
            <v>#N/A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</row>
        <row r="310">
          <cell r="A310">
            <v>0</v>
          </cell>
          <cell r="B310" t="e">
            <v>#N/A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5">
          <cell r="A315">
            <v>0</v>
          </cell>
          <cell r="B315" t="e">
            <v>#N/A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A316">
            <v>0</v>
          </cell>
          <cell r="B316">
            <v>59</v>
          </cell>
          <cell r="C316" t="str">
            <v>나) 노 무 비</v>
          </cell>
          <cell r="D316" t="str">
            <v>내 선 전 공</v>
          </cell>
          <cell r="E316" t="str">
            <v>인</v>
          </cell>
          <cell r="F316">
            <v>1.05</v>
          </cell>
          <cell r="G316">
            <v>0</v>
          </cell>
          <cell r="H316">
            <v>0</v>
          </cell>
          <cell r="I316">
            <v>81127</v>
          </cell>
          <cell r="J316">
            <v>85183</v>
          </cell>
          <cell r="K316">
            <v>0</v>
          </cell>
          <cell r="L316">
            <v>0</v>
          </cell>
          <cell r="M316">
            <v>81127</v>
          </cell>
          <cell r="N316">
            <v>85183</v>
          </cell>
          <cell r="O316">
            <v>0</v>
          </cell>
        </row>
        <row r="317">
          <cell r="A317">
            <v>0</v>
          </cell>
          <cell r="B317">
            <v>58</v>
          </cell>
          <cell r="C317">
            <v>0</v>
          </cell>
          <cell r="D317" t="str">
            <v>플랜트전공</v>
          </cell>
          <cell r="E317" t="str">
            <v>인</v>
          </cell>
          <cell r="F317">
            <v>6.67</v>
          </cell>
          <cell r="G317">
            <v>0</v>
          </cell>
          <cell r="H317">
            <v>0</v>
          </cell>
          <cell r="I317">
            <v>82619</v>
          </cell>
          <cell r="J317">
            <v>551068</v>
          </cell>
          <cell r="K317">
            <v>0</v>
          </cell>
          <cell r="L317">
            <v>0</v>
          </cell>
          <cell r="M317">
            <v>82619</v>
          </cell>
          <cell r="N317">
            <v>551068</v>
          </cell>
          <cell r="O317">
            <v>0</v>
          </cell>
        </row>
        <row r="318">
          <cell r="A318">
            <v>0</v>
          </cell>
          <cell r="B318">
            <v>13</v>
          </cell>
          <cell r="C318">
            <v>0</v>
          </cell>
          <cell r="D318" t="str">
            <v>비  계  공</v>
          </cell>
          <cell r="E318" t="str">
            <v>인</v>
          </cell>
          <cell r="F318">
            <v>4.71</v>
          </cell>
          <cell r="G318">
            <v>0</v>
          </cell>
          <cell r="H318">
            <v>0</v>
          </cell>
          <cell r="I318">
            <v>95541</v>
          </cell>
          <cell r="J318">
            <v>449998</v>
          </cell>
          <cell r="K318">
            <v>0</v>
          </cell>
          <cell r="L318">
            <v>0</v>
          </cell>
          <cell r="M318">
            <v>95541</v>
          </cell>
          <cell r="N318">
            <v>449998</v>
          </cell>
          <cell r="O318">
            <v>0</v>
          </cell>
        </row>
        <row r="319">
          <cell r="A319">
            <v>0</v>
          </cell>
          <cell r="B319">
            <v>23</v>
          </cell>
          <cell r="C319">
            <v>0</v>
          </cell>
          <cell r="D319" t="str">
            <v>콘크리트공</v>
          </cell>
          <cell r="E319" t="str">
            <v>인</v>
          </cell>
          <cell r="F319">
            <v>1.67</v>
          </cell>
          <cell r="G319">
            <v>0</v>
          </cell>
          <cell r="H319">
            <v>0</v>
          </cell>
          <cell r="I319">
            <v>90529</v>
          </cell>
          <cell r="J319">
            <v>151183</v>
          </cell>
          <cell r="K319">
            <v>0</v>
          </cell>
          <cell r="L319">
            <v>0</v>
          </cell>
          <cell r="M319">
            <v>90529</v>
          </cell>
          <cell r="N319">
            <v>151183</v>
          </cell>
          <cell r="O319">
            <v>0</v>
          </cell>
        </row>
        <row r="320">
          <cell r="A320">
            <v>0</v>
          </cell>
          <cell r="B320">
            <v>3</v>
          </cell>
          <cell r="C320">
            <v>0</v>
          </cell>
          <cell r="D320" t="str">
            <v>형 틀 목 공</v>
          </cell>
          <cell r="E320" t="str">
            <v>인</v>
          </cell>
          <cell r="F320">
            <v>1.57</v>
          </cell>
          <cell r="G320">
            <v>0</v>
          </cell>
          <cell r="H320">
            <v>0</v>
          </cell>
          <cell r="I320">
            <v>92709</v>
          </cell>
          <cell r="J320">
            <v>145553</v>
          </cell>
          <cell r="K320">
            <v>0</v>
          </cell>
          <cell r="L320">
            <v>0</v>
          </cell>
          <cell r="M320">
            <v>92709</v>
          </cell>
          <cell r="N320">
            <v>145553</v>
          </cell>
          <cell r="O320">
            <v>0</v>
          </cell>
        </row>
        <row r="321">
          <cell r="A321">
            <v>0</v>
          </cell>
          <cell r="B321">
            <v>74</v>
          </cell>
          <cell r="C321">
            <v>0</v>
          </cell>
          <cell r="D321" t="str">
            <v>보 통 인 부</v>
          </cell>
          <cell r="E321" t="str">
            <v>인</v>
          </cell>
          <cell r="F321">
            <v>10.36</v>
          </cell>
          <cell r="G321">
            <v>0</v>
          </cell>
          <cell r="H321">
            <v>0</v>
          </cell>
          <cell r="I321">
            <v>52565</v>
          </cell>
          <cell r="J321">
            <v>544573</v>
          </cell>
          <cell r="K321">
            <v>0</v>
          </cell>
          <cell r="L321">
            <v>0</v>
          </cell>
          <cell r="M321">
            <v>52565</v>
          </cell>
          <cell r="N321">
            <v>544573</v>
          </cell>
          <cell r="O321">
            <v>0</v>
          </cell>
        </row>
        <row r="322">
          <cell r="A322">
            <v>0</v>
          </cell>
          <cell r="B322" t="e">
            <v>#N/A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0</v>
          </cell>
          <cell r="B323" t="e">
            <v>#N/A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A324">
            <v>0</v>
          </cell>
          <cell r="B324">
            <v>59</v>
          </cell>
          <cell r="C324" t="str">
            <v>다) 공 구 손 료</v>
          </cell>
          <cell r="D324" t="str">
            <v>내 선 전 공</v>
          </cell>
          <cell r="E324" t="str">
            <v>인</v>
          </cell>
          <cell r="F324">
            <v>0.02</v>
          </cell>
          <cell r="G324">
            <v>0</v>
          </cell>
          <cell r="H324">
            <v>0</v>
          </cell>
          <cell r="J324">
            <v>0</v>
          </cell>
          <cell r="K324">
            <v>81127</v>
          </cell>
          <cell r="L324">
            <v>1622</v>
          </cell>
          <cell r="M324">
            <v>81127</v>
          </cell>
          <cell r="N324">
            <v>1622</v>
          </cell>
          <cell r="O324">
            <v>0</v>
          </cell>
        </row>
        <row r="325">
          <cell r="A325">
            <v>0</v>
          </cell>
          <cell r="B325">
            <v>58</v>
          </cell>
          <cell r="C325">
            <v>0</v>
          </cell>
          <cell r="D325" t="str">
            <v>플랜트전공</v>
          </cell>
          <cell r="E325" t="str">
            <v>인</v>
          </cell>
          <cell r="F325">
            <v>0.17</v>
          </cell>
          <cell r="G325">
            <v>0</v>
          </cell>
          <cell r="H325">
            <v>0</v>
          </cell>
          <cell r="J325">
            <v>0</v>
          </cell>
          <cell r="K325">
            <v>82619</v>
          </cell>
          <cell r="L325">
            <v>14045</v>
          </cell>
          <cell r="M325">
            <v>82619</v>
          </cell>
          <cell r="N325">
            <v>14045</v>
          </cell>
          <cell r="O325">
            <v>0</v>
          </cell>
        </row>
        <row r="326">
          <cell r="A326">
            <v>0</v>
          </cell>
          <cell r="B326">
            <v>13</v>
          </cell>
          <cell r="C326">
            <v>0</v>
          </cell>
          <cell r="D326" t="str">
            <v>비  계  공</v>
          </cell>
          <cell r="E326" t="str">
            <v>인</v>
          </cell>
          <cell r="F326">
            <v>0.12</v>
          </cell>
          <cell r="G326">
            <v>0</v>
          </cell>
          <cell r="H326">
            <v>0</v>
          </cell>
          <cell r="J326">
            <v>0</v>
          </cell>
          <cell r="K326">
            <v>95541</v>
          </cell>
          <cell r="L326">
            <v>11464</v>
          </cell>
          <cell r="M326">
            <v>95541</v>
          </cell>
          <cell r="N326">
            <v>11464</v>
          </cell>
          <cell r="O326">
            <v>0</v>
          </cell>
        </row>
        <row r="327">
          <cell r="A327">
            <v>0</v>
          </cell>
          <cell r="B327">
            <v>23</v>
          </cell>
          <cell r="C327">
            <v>0</v>
          </cell>
          <cell r="D327" t="str">
            <v>콘크리트공</v>
          </cell>
          <cell r="E327" t="str">
            <v>인</v>
          </cell>
          <cell r="F327">
            <v>0.04</v>
          </cell>
          <cell r="G327">
            <v>0</v>
          </cell>
          <cell r="H327">
            <v>0</v>
          </cell>
          <cell r="J327">
            <v>0</v>
          </cell>
          <cell r="K327">
            <v>90529</v>
          </cell>
          <cell r="L327">
            <v>3621</v>
          </cell>
          <cell r="M327">
            <v>90529</v>
          </cell>
          <cell r="N327">
            <v>3621</v>
          </cell>
          <cell r="O327">
            <v>0</v>
          </cell>
        </row>
        <row r="328">
          <cell r="A328">
            <v>0</v>
          </cell>
          <cell r="B328">
            <v>3</v>
          </cell>
          <cell r="C328">
            <v>0</v>
          </cell>
          <cell r="D328" t="str">
            <v>형 틀 목 공</v>
          </cell>
          <cell r="E328" t="str">
            <v>인</v>
          </cell>
          <cell r="F328">
            <v>0.04</v>
          </cell>
          <cell r="G328">
            <v>0</v>
          </cell>
          <cell r="H328">
            <v>0</v>
          </cell>
          <cell r="J328">
            <v>0</v>
          </cell>
          <cell r="K328">
            <v>92709</v>
          </cell>
          <cell r="L328">
            <v>3708</v>
          </cell>
          <cell r="M328">
            <v>92709</v>
          </cell>
          <cell r="N328">
            <v>3708</v>
          </cell>
          <cell r="O328">
            <v>0</v>
          </cell>
        </row>
        <row r="329">
          <cell r="A329">
            <v>0</v>
          </cell>
          <cell r="B329">
            <v>74</v>
          </cell>
          <cell r="C329">
            <v>0</v>
          </cell>
          <cell r="D329" t="str">
            <v>보 통 인 부</v>
          </cell>
          <cell r="E329" t="str">
            <v>인</v>
          </cell>
          <cell r="F329">
            <v>0.22</v>
          </cell>
          <cell r="G329">
            <v>0</v>
          </cell>
          <cell r="H329">
            <v>0</v>
          </cell>
          <cell r="J329">
            <v>0</v>
          </cell>
          <cell r="K329">
            <v>52565</v>
          </cell>
          <cell r="L329">
            <v>11564</v>
          </cell>
          <cell r="M329">
            <v>52565</v>
          </cell>
          <cell r="N329">
            <v>11564</v>
          </cell>
          <cell r="O329">
            <v>0</v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5">
          <cell r="A335">
            <v>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</row>
        <row r="336">
          <cell r="A336">
            <v>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</row>
        <row r="337">
          <cell r="A337">
            <v>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</row>
        <row r="338">
          <cell r="A338">
            <v>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 t="str">
            <v>11S</v>
          </cell>
          <cell r="C339" t="str">
            <v>합     계</v>
          </cell>
          <cell r="H339">
            <v>6442028</v>
          </cell>
          <cell r="J339">
            <v>1927558</v>
          </cell>
          <cell r="L339">
            <v>46024</v>
          </cell>
          <cell r="N339">
            <v>8415610</v>
          </cell>
        </row>
        <row r="340">
          <cell r="A340">
            <v>12</v>
          </cell>
          <cell r="B340" t="str">
            <v>12. 터널용변압기반 신설</v>
          </cell>
          <cell r="C340" t="str">
            <v>12. 터널용변압기반 신설</v>
          </cell>
          <cell r="D340" t="str">
            <v xml:space="preserve"> 서도~금지간 터널외부설치시
 6.6kV 3상 10kVA x 1</v>
          </cell>
          <cell r="E340" t="str">
            <v>대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11</v>
          </cell>
        </row>
        <row r="341">
          <cell r="A341">
            <v>0</v>
          </cell>
          <cell r="B341" t="e">
            <v>#N/A</v>
          </cell>
          <cell r="C341" t="str">
            <v>가) 재 료 비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0</v>
          </cell>
          <cell r="B342" t="str">
            <v>TR10</v>
          </cell>
          <cell r="C342" t="str">
            <v xml:space="preserve"> 고압변압기반</v>
          </cell>
          <cell r="D342" t="str">
            <v xml:space="preserve"> 서도~금지간 터널외부설치시
 6.6kV 3상 10kVA x 1</v>
          </cell>
          <cell r="E342" t="str">
            <v>대</v>
          </cell>
          <cell r="F342">
            <v>1</v>
          </cell>
          <cell r="G342">
            <v>22848000</v>
          </cell>
          <cell r="H342">
            <v>22848000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22848000</v>
          </cell>
          <cell r="N342">
            <v>22848000</v>
          </cell>
          <cell r="O342">
            <v>0</v>
          </cell>
        </row>
        <row r="343">
          <cell r="A343">
            <v>0</v>
          </cell>
          <cell r="B343">
            <v>312</v>
          </cell>
          <cell r="C343" t="str">
            <v xml:space="preserve"> 앵커볼트(7/8")</v>
          </cell>
          <cell r="D343" t="str">
            <v xml:space="preserve"> M22 L280</v>
          </cell>
          <cell r="E343" t="str">
            <v>개</v>
          </cell>
          <cell r="F343">
            <v>4</v>
          </cell>
          <cell r="G343">
            <v>3320</v>
          </cell>
          <cell r="H343">
            <v>13280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3320</v>
          </cell>
          <cell r="N343">
            <v>13280</v>
          </cell>
          <cell r="O343">
            <v>0</v>
          </cell>
        </row>
        <row r="344">
          <cell r="A344">
            <v>0</v>
          </cell>
          <cell r="B344" t="str">
            <v>PVC104</v>
          </cell>
          <cell r="C344" t="str">
            <v>HI-PVC전선관</v>
          </cell>
          <cell r="D344" t="str">
            <v xml:space="preserve"> HI 104C</v>
          </cell>
          <cell r="E344" t="str">
            <v>개</v>
          </cell>
          <cell r="F344">
            <v>8</v>
          </cell>
          <cell r="G344">
            <v>4045</v>
          </cell>
          <cell r="H344">
            <v>32360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4045</v>
          </cell>
          <cell r="N344">
            <v>32360</v>
          </cell>
          <cell r="O344">
            <v>0</v>
          </cell>
        </row>
        <row r="345">
          <cell r="A345">
            <v>0</v>
          </cell>
          <cell r="B345">
            <v>434</v>
          </cell>
          <cell r="C345" t="str">
            <v xml:space="preserve"> 전선관콘넥타</v>
          </cell>
          <cell r="D345" t="str">
            <v xml:space="preserve"> HI-PVC 104C</v>
          </cell>
          <cell r="E345" t="str">
            <v>개</v>
          </cell>
          <cell r="F345">
            <v>4</v>
          </cell>
          <cell r="G345">
            <v>2170</v>
          </cell>
          <cell r="H345">
            <v>8680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2170</v>
          </cell>
          <cell r="N345">
            <v>8680</v>
          </cell>
          <cell r="O345">
            <v>0</v>
          </cell>
        </row>
        <row r="346">
          <cell r="A346">
            <v>0</v>
          </cell>
          <cell r="B346">
            <v>222</v>
          </cell>
          <cell r="C346" t="str">
            <v xml:space="preserve"> 접지용전선</v>
          </cell>
          <cell r="D346" t="str">
            <v xml:space="preserve"> 0.6/1kV F-GV 95㎟</v>
          </cell>
          <cell r="E346" t="str">
            <v>m</v>
          </cell>
          <cell r="F346">
            <v>3</v>
          </cell>
          <cell r="G346">
            <v>5496</v>
          </cell>
          <cell r="H346">
            <v>16488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5496</v>
          </cell>
          <cell r="N346">
            <v>16488</v>
          </cell>
          <cell r="O346">
            <v>0</v>
          </cell>
        </row>
        <row r="347">
          <cell r="A347">
            <v>0</v>
          </cell>
          <cell r="B347">
            <v>295</v>
          </cell>
          <cell r="C347" t="str">
            <v xml:space="preserve"> "C"TYPE 접지크램프</v>
          </cell>
          <cell r="D347" t="str">
            <v xml:space="preserve"> 100㎟x60(38)㎟</v>
          </cell>
          <cell r="E347" t="str">
            <v>개</v>
          </cell>
          <cell r="F347">
            <v>2</v>
          </cell>
          <cell r="G347">
            <v>1500</v>
          </cell>
          <cell r="H347">
            <v>3000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1500</v>
          </cell>
          <cell r="N347">
            <v>3000</v>
          </cell>
          <cell r="O347">
            <v>0</v>
          </cell>
        </row>
        <row r="348">
          <cell r="A348">
            <v>0</v>
          </cell>
          <cell r="B348">
            <v>370</v>
          </cell>
          <cell r="C348" t="str">
            <v xml:space="preserve"> 터파기</v>
          </cell>
          <cell r="D348" t="str">
            <v xml:space="preserve"> 인력(0~1m)</v>
          </cell>
          <cell r="E348" t="str">
            <v>㎥</v>
          </cell>
          <cell r="F348">
            <v>5.08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A349">
            <v>0</v>
          </cell>
          <cell r="B349">
            <v>516</v>
          </cell>
          <cell r="C349" t="str">
            <v xml:space="preserve"> 되메우기</v>
          </cell>
          <cell r="D349" t="str">
            <v xml:space="preserve"> 인력</v>
          </cell>
          <cell r="E349" t="str">
            <v>㎥</v>
          </cell>
          <cell r="F349">
            <v>1.56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0</v>
          </cell>
          <cell r="B350">
            <v>375</v>
          </cell>
          <cell r="C350" t="str">
            <v xml:space="preserve"> 잔토처리</v>
          </cell>
          <cell r="D350" t="str">
            <v xml:space="preserve"> 현장내,인력</v>
          </cell>
          <cell r="E350" t="str">
            <v>㎥</v>
          </cell>
          <cell r="F350">
            <v>3.51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0</v>
          </cell>
          <cell r="B351">
            <v>379</v>
          </cell>
          <cell r="C351" t="str">
            <v xml:space="preserve"> 막돌</v>
          </cell>
          <cell r="D351" t="str">
            <v xml:space="preserve"> 250mm이하</v>
          </cell>
          <cell r="E351" t="str">
            <v>㎥</v>
          </cell>
          <cell r="F351">
            <v>1.99</v>
          </cell>
          <cell r="G351">
            <v>12000</v>
          </cell>
          <cell r="H351">
            <v>23880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12000</v>
          </cell>
          <cell r="N351">
            <v>23880</v>
          </cell>
          <cell r="O351">
            <v>0</v>
          </cell>
        </row>
        <row r="352">
          <cell r="A352">
            <v>0</v>
          </cell>
          <cell r="B352">
            <v>374</v>
          </cell>
          <cell r="C352" t="str">
            <v xml:space="preserve"> 다지기</v>
          </cell>
          <cell r="D352" t="str">
            <v>인력</v>
          </cell>
          <cell r="E352" t="str">
            <v>㎥</v>
          </cell>
          <cell r="F352">
            <v>1.56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0</v>
          </cell>
          <cell r="B353">
            <v>366</v>
          </cell>
          <cell r="C353" t="str">
            <v xml:space="preserve"> 콘크리트치기</v>
          </cell>
          <cell r="D353" t="str">
            <v xml:space="preserve"> 1:3:6</v>
          </cell>
          <cell r="E353" t="str">
            <v>㎥</v>
          </cell>
          <cell r="F353">
            <v>3.03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</row>
        <row r="354">
          <cell r="A354">
            <v>0</v>
          </cell>
          <cell r="B354">
            <v>377</v>
          </cell>
          <cell r="C354" t="str">
            <v xml:space="preserve"> 시멘트</v>
          </cell>
          <cell r="D354" t="str">
            <v xml:space="preserve"> 포틀랜드 40kg</v>
          </cell>
          <cell r="E354" t="str">
            <v>포</v>
          </cell>
          <cell r="F354">
            <v>24.28</v>
          </cell>
          <cell r="G354">
            <v>4000</v>
          </cell>
          <cell r="H354">
            <v>97120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4000</v>
          </cell>
          <cell r="N354">
            <v>97120</v>
          </cell>
          <cell r="O354">
            <v>0</v>
          </cell>
        </row>
        <row r="355">
          <cell r="A355">
            <v>0</v>
          </cell>
          <cell r="B355">
            <v>380</v>
          </cell>
          <cell r="C355" t="str">
            <v xml:space="preserve"> 모래</v>
          </cell>
          <cell r="D355" t="str">
            <v xml:space="preserve"> 세사</v>
          </cell>
          <cell r="E355" t="str">
            <v>㎥</v>
          </cell>
          <cell r="F355">
            <v>1.36</v>
          </cell>
          <cell r="G355">
            <v>19000</v>
          </cell>
          <cell r="H355">
            <v>25840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19000</v>
          </cell>
          <cell r="N355">
            <v>25840</v>
          </cell>
          <cell r="O355">
            <v>0</v>
          </cell>
        </row>
        <row r="356">
          <cell r="A356">
            <v>0</v>
          </cell>
          <cell r="B356">
            <v>376</v>
          </cell>
          <cell r="C356" t="str">
            <v xml:space="preserve"> 자갈</v>
          </cell>
          <cell r="D356" t="str">
            <v xml:space="preserve"> 25mm이하</v>
          </cell>
          <cell r="E356" t="str">
            <v>㎥</v>
          </cell>
          <cell r="F356">
            <v>2.73</v>
          </cell>
          <cell r="G356">
            <v>16000</v>
          </cell>
          <cell r="H356">
            <v>43680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16000</v>
          </cell>
          <cell r="N356">
            <v>43680</v>
          </cell>
          <cell r="O356">
            <v>0</v>
          </cell>
        </row>
        <row r="357">
          <cell r="A357">
            <v>0</v>
          </cell>
          <cell r="B357">
            <v>378</v>
          </cell>
          <cell r="C357" t="str">
            <v xml:space="preserve"> 거푸집</v>
          </cell>
          <cell r="D357" t="str">
            <v xml:space="preserve"> 합판 4회</v>
          </cell>
          <cell r="E357" t="str">
            <v>㎡</v>
          </cell>
          <cell r="F357">
            <v>4.4800000000000004</v>
          </cell>
          <cell r="G357">
            <v>5616</v>
          </cell>
          <cell r="H357">
            <v>25159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5616</v>
          </cell>
          <cell r="N357">
            <v>25159</v>
          </cell>
          <cell r="O357">
            <v>0</v>
          </cell>
        </row>
        <row r="358">
          <cell r="A358">
            <v>0</v>
          </cell>
          <cell r="B358">
            <v>436</v>
          </cell>
          <cell r="C358" t="str">
            <v>WIRE MESH</v>
          </cell>
          <cell r="D358" t="str">
            <v xml:space="preserve"> #8x100x100</v>
          </cell>
          <cell r="E358" t="str">
            <v>㎡</v>
          </cell>
          <cell r="F358">
            <v>7.59</v>
          </cell>
          <cell r="G358">
            <v>1700</v>
          </cell>
          <cell r="H358">
            <v>12903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1700</v>
          </cell>
          <cell r="N358">
            <v>12903</v>
          </cell>
          <cell r="O358">
            <v>0</v>
          </cell>
        </row>
        <row r="359">
          <cell r="A359">
            <v>0</v>
          </cell>
          <cell r="B359" t="e">
            <v>#N/A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A360">
            <v>0</v>
          </cell>
          <cell r="B360" t="e">
            <v>#N/A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0</v>
          </cell>
          <cell r="B361" t="e">
            <v>#N/A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</row>
        <row r="362">
          <cell r="A362">
            <v>0</v>
          </cell>
          <cell r="B362" t="e">
            <v>#N/A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A363">
            <v>0</v>
          </cell>
          <cell r="B363" t="e">
            <v>#N/A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4">
          <cell r="A364">
            <v>0</v>
          </cell>
          <cell r="B364">
            <v>59</v>
          </cell>
          <cell r="C364" t="str">
            <v>나) 노 무 비</v>
          </cell>
          <cell r="D364" t="str">
            <v>내 선 전 공</v>
          </cell>
          <cell r="E364" t="str">
            <v>인</v>
          </cell>
          <cell r="F364">
            <v>1.05</v>
          </cell>
          <cell r="G364">
            <v>0</v>
          </cell>
          <cell r="H364">
            <v>0</v>
          </cell>
          <cell r="I364">
            <v>81127</v>
          </cell>
          <cell r="J364">
            <v>85183</v>
          </cell>
          <cell r="K364">
            <v>0</v>
          </cell>
          <cell r="L364">
            <v>0</v>
          </cell>
          <cell r="M364">
            <v>81127</v>
          </cell>
          <cell r="N364">
            <v>85183</v>
          </cell>
          <cell r="O364">
            <v>0</v>
          </cell>
        </row>
        <row r="365">
          <cell r="A365">
            <v>0</v>
          </cell>
          <cell r="B365">
            <v>56</v>
          </cell>
          <cell r="C365">
            <v>0</v>
          </cell>
          <cell r="D365" t="str">
            <v>배 전 전 공</v>
          </cell>
          <cell r="E365" t="str">
            <v>인</v>
          </cell>
          <cell r="F365">
            <v>0.88</v>
          </cell>
          <cell r="G365">
            <v>0</v>
          </cell>
          <cell r="H365">
            <v>0</v>
          </cell>
          <cell r="I365">
            <v>173271</v>
          </cell>
          <cell r="J365">
            <v>152478</v>
          </cell>
          <cell r="K365">
            <v>0</v>
          </cell>
          <cell r="L365">
            <v>0</v>
          </cell>
          <cell r="M365">
            <v>173271</v>
          </cell>
          <cell r="N365">
            <v>152478</v>
          </cell>
          <cell r="O365">
            <v>0</v>
          </cell>
        </row>
        <row r="366">
          <cell r="A366">
            <v>0</v>
          </cell>
          <cell r="B366">
            <v>58</v>
          </cell>
          <cell r="C366">
            <v>0</v>
          </cell>
          <cell r="D366" t="str">
            <v>플랜트전공</v>
          </cell>
          <cell r="E366" t="str">
            <v>인</v>
          </cell>
          <cell r="F366">
            <v>7.13</v>
          </cell>
          <cell r="G366">
            <v>0</v>
          </cell>
          <cell r="H366">
            <v>0</v>
          </cell>
          <cell r="I366">
            <v>82619</v>
          </cell>
          <cell r="J366">
            <v>589073</v>
          </cell>
          <cell r="K366">
            <v>0</v>
          </cell>
          <cell r="L366">
            <v>0</v>
          </cell>
          <cell r="M366">
            <v>82619</v>
          </cell>
          <cell r="N366">
            <v>589073</v>
          </cell>
          <cell r="O366">
            <v>0</v>
          </cell>
        </row>
        <row r="367">
          <cell r="A367">
            <v>0</v>
          </cell>
          <cell r="B367">
            <v>13</v>
          </cell>
          <cell r="C367">
            <v>0</v>
          </cell>
          <cell r="D367" t="str">
            <v>비  계  공</v>
          </cell>
          <cell r="E367" t="str">
            <v>인</v>
          </cell>
          <cell r="F367">
            <v>5.0599999999999996</v>
          </cell>
          <cell r="G367">
            <v>0</v>
          </cell>
          <cell r="H367">
            <v>0</v>
          </cell>
          <cell r="I367">
            <v>95541</v>
          </cell>
          <cell r="J367">
            <v>483437</v>
          </cell>
          <cell r="K367">
            <v>0</v>
          </cell>
          <cell r="L367">
            <v>0</v>
          </cell>
          <cell r="M367">
            <v>95541</v>
          </cell>
          <cell r="N367">
            <v>483437</v>
          </cell>
          <cell r="O367">
            <v>0</v>
          </cell>
        </row>
        <row r="368">
          <cell r="A368">
            <v>0</v>
          </cell>
          <cell r="B368">
            <v>23</v>
          </cell>
          <cell r="C368">
            <v>0</v>
          </cell>
          <cell r="D368" t="str">
            <v>콘크리트공</v>
          </cell>
          <cell r="E368" t="str">
            <v>인</v>
          </cell>
          <cell r="F368">
            <v>2.96</v>
          </cell>
          <cell r="G368">
            <v>0</v>
          </cell>
          <cell r="H368">
            <v>0</v>
          </cell>
          <cell r="I368">
            <v>90529</v>
          </cell>
          <cell r="J368">
            <v>267965</v>
          </cell>
          <cell r="K368">
            <v>0</v>
          </cell>
          <cell r="L368">
            <v>0</v>
          </cell>
          <cell r="M368">
            <v>90529</v>
          </cell>
          <cell r="N368">
            <v>267965</v>
          </cell>
          <cell r="O368">
            <v>0</v>
          </cell>
        </row>
        <row r="369">
          <cell r="A369">
            <v>0</v>
          </cell>
          <cell r="B369">
            <v>3</v>
          </cell>
          <cell r="C369">
            <v>0</v>
          </cell>
          <cell r="D369" t="str">
            <v>형 틀 목 공</v>
          </cell>
          <cell r="E369" t="str">
            <v>인</v>
          </cell>
          <cell r="F369">
            <v>0.6</v>
          </cell>
          <cell r="G369">
            <v>0</v>
          </cell>
          <cell r="H369">
            <v>0</v>
          </cell>
          <cell r="I369">
            <v>92709</v>
          </cell>
          <cell r="J369">
            <v>55625</v>
          </cell>
          <cell r="K369">
            <v>0</v>
          </cell>
          <cell r="L369">
            <v>0</v>
          </cell>
          <cell r="M369">
            <v>92709</v>
          </cell>
          <cell r="N369">
            <v>55625</v>
          </cell>
          <cell r="O369">
            <v>0</v>
          </cell>
        </row>
        <row r="370">
          <cell r="A370">
            <v>0</v>
          </cell>
          <cell r="B370">
            <v>74</v>
          </cell>
          <cell r="C370">
            <v>0</v>
          </cell>
          <cell r="D370" t="str">
            <v>보 통 인 부</v>
          </cell>
          <cell r="E370" t="str">
            <v>인</v>
          </cell>
          <cell r="F370">
            <v>12.26</v>
          </cell>
          <cell r="G370">
            <v>0</v>
          </cell>
          <cell r="H370">
            <v>0</v>
          </cell>
          <cell r="I370">
            <v>52565</v>
          </cell>
          <cell r="J370">
            <v>644446</v>
          </cell>
          <cell r="K370">
            <v>0</v>
          </cell>
          <cell r="L370">
            <v>0</v>
          </cell>
          <cell r="M370">
            <v>52565</v>
          </cell>
          <cell r="N370">
            <v>644446</v>
          </cell>
          <cell r="O370">
            <v>0</v>
          </cell>
        </row>
        <row r="371">
          <cell r="A371">
            <v>0</v>
          </cell>
          <cell r="B371" t="e">
            <v>#N/A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0</v>
          </cell>
          <cell r="B372" t="e">
            <v>#N/A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0</v>
          </cell>
          <cell r="B373">
            <v>59</v>
          </cell>
          <cell r="C373" t="str">
            <v>다) 공 구 손 료</v>
          </cell>
          <cell r="D373" t="str">
            <v>내 선 전 공</v>
          </cell>
          <cell r="E373" t="str">
            <v>인</v>
          </cell>
          <cell r="F373">
            <v>0.02</v>
          </cell>
          <cell r="G373">
            <v>0</v>
          </cell>
          <cell r="H373">
            <v>0</v>
          </cell>
          <cell r="J373">
            <v>0</v>
          </cell>
          <cell r="K373">
            <v>81127</v>
          </cell>
          <cell r="L373">
            <v>1622</v>
          </cell>
          <cell r="M373">
            <v>81127</v>
          </cell>
          <cell r="N373">
            <v>1622</v>
          </cell>
          <cell r="O373">
            <v>0</v>
          </cell>
        </row>
        <row r="374">
          <cell r="A374">
            <v>0</v>
          </cell>
          <cell r="B374">
            <v>56</v>
          </cell>
          <cell r="C374">
            <v>0</v>
          </cell>
          <cell r="D374" t="str">
            <v>배 전 전 공</v>
          </cell>
          <cell r="E374" t="str">
            <v>인</v>
          </cell>
          <cell r="F374">
            <v>0.02</v>
          </cell>
          <cell r="G374">
            <v>0</v>
          </cell>
          <cell r="H374">
            <v>0</v>
          </cell>
          <cell r="J374">
            <v>0</v>
          </cell>
          <cell r="K374">
            <v>173271</v>
          </cell>
          <cell r="L374">
            <v>3465</v>
          </cell>
          <cell r="M374">
            <v>173271</v>
          </cell>
          <cell r="N374">
            <v>3465</v>
          </cell>
          <cell r="O374">
            <v>0</v>
          </cell>
        </row>
        <row r="375">
          <cell r="A375">
            <v>0</v>
          </cell>
          <cell r="B375">
            <v>58</v>
          </cell>
          <cell r="C375">
            <v>0</v>
          </cell>
          <cell r="D375" t="str">
            <v>플랜트전공</v>
          </cell>
          <cell r="E375" t="str">
            <v>인</v>
          </cell>
          <cell r="F375">
            <v>0.18</v>
          </cell>
          <cell r="G375">
            <v>0</v>
          </cell>
          <cell r="H375">
            <v>0</v>
          </cell>
          <cell r="J375">
            <v>0</v>
          </cell>
          <cell r="K375">
            <v>82619</v>
          </cell>
          <cell r="L375">
            <v>14871</v>
          </cell>
          <cell r="M375">
            <v>82619</v>
          </cell>
          <cell r="N375">
            <v>14871</v>
          </cell>
          <cell r="O375">
            <v>0</v>
          </cell>
        </row>
        <row r="376">
          <cell r="A376">
            <v>0</v>
          </cell>
          <cell r="B376">
            <v>13</v>
          </cell>
          <cell r="C376">
            <v>0</v>
          </cell>
          <cell r="D376" t="str">
            <v>비  계  공</v>
          </cell>
          <cell r="E376" t="str">
            <v>인</v>
          </cell>
          <cell r="F376">
            <v>0.13</v>
          </cell>
          <cell r="G376">
            <v>0</v>
          </cell>
          <cell r="H376">
            <v>0</v>
          </cell>
          <cell r="J376">
            <v>0</v>
          </cell>
          <cell r="K376">
            <v>95541</v>
          </cell>
          <cell r="L376">
            <v>12420</v>
          </cell>
          <cell r="M376">
            <v>95541</v>
          </cell>
          <cell r="N376">
            <v>12420</v>
          </cell>
          <cell r="O376">
            <v>0</v>
          </cell>
        </row>
        <row r="377">
          <cell r="A377">
            <v>0</v>
          </cell>
          <cell r="B377">
            <v>23</v>
          </cell>
          <cell r="C377">
            <v>0</v>
          </cell>
          <cell r="D377" t="str">
            <v>콘크리트공</v>
          </cell>
          <cell r="E377" t="str">
            <v>인</v>
          </cell>
          <cell r="F377">
            <v>7.0000000000000007E-2</v>
          </cell>
          <cell r="G377">
            <v>0</v>
          </cell>
          <cell r="H377">
            <v>0</v>
          </cell>
          <cell r="J377">
            <v>0</v>
          </cell>
          <cell r="K377">
            <v>90529</v>
          </cell>
          <cell r="L377">
            <v>6337</v>
          </cell>
          <cell r="M377">
            <v>90529</v>
          </cell>
          <cell r="N377">
            <v>6337</v>
          </cell>
          <cell r="O377">
            <v>0</v>
          </cell>
        </row>
        <row r="378">
          <cell r="A378">
            <v>0</v>
          </cell>
          <cell r="B378">
            <v>3</v>
          </cell>
          <cell r="C378">
            <v>0</v>
          </cell>
          <cell r="D378" t="str">
            <v>형 틀 목 공</v>
          </cell>
          <cell r="E378" t="str">
            <v>인</v>
          </cell>
          <cell r="F378">
            <v>0.01</v>
          </cell>
          <cell r="G378">
            <v>0</v>
          </cell>
          <cell r="H378">
            <v>0</v>
          </cell>
          <cell r="J378">
            <v>0</v>
          </cell>
          <cell r="K378">
            <v>92709</v>
          </cell>
          <cell r="L378">
            <v>927</v>
          </cell>
          <cell r="M378">
            <v>92709</v>
          </cell>
          <cell r="N378">
            <v>927</v>
          </cell>
          <cell r="O378">
            <v>0</v>
          </cell>
        </row>
        <row r="379">
          <cell r="A379">
            <v>0</v>
          </cell>
          <cell r="B379">
            <v>74</v>
          </cell>
          <cell r="C379">
            <v>0</v>
          </cell>
          <cell r="D379" t="str">
            <v>보 통 인 부</v>
          </cell>
          <cell r="E379" t="str">
            <v>인</v>
          </cell>
          <cell r="F379">
            <v>0.24</v>
          </cell>
          <cell r="G379">
            <v>0</v>
          </cell>
          <cell r="H379">
            <v>0</v>
          </cell>
          <cell r="J379">
            <v>0</v>
          </cell>
          <cell r="K379">
            <v>52565</v>
          </cell>
          <cell r="L379">
            <v>12615</v>
          </cell>
          <cell r="M379">
            <v>52565</v>
          </cell>
          <cell r="N379">
            <v>12615</v>
          </cell>
          <cell r="O379">
            <v>0</v>
          </cell>
        </row>
        <row r="387">
          <cell r="A387" t="str">
            <v>12S</v>
          </cell>
          <cell r="C387" t="str">
            <v>합     계</v>
          </cell>
          <cell r="H387">
            <v>23150390</v>
          </cell>
          <cell r="J387">
            <v>2278207</v>
          </cell>
          <cell r="L387">
            <v>52257</v>
          </cell>
          <cell r="N387">
            <v>25480854</v>
          </cell>
        </row>
        <row r="388">
          <cell r="A388">
            <v>13</v>
          </cell>
          <cell r="B388" t="str">
            <v>13. 터널용변압기반 신설</v>
          </cell>
          <cell r="C388" t="str">
            <v>13. 터널용변압기반 신설</v>
          </cell>
          <cell r="D388" t="str">
            <v xml:space="preserve"> 서도~금지간 터널내설치시
 6.6kV 3상 20kVA x 2</v>
          </cell>
          <cell r="E388" t="str">
            <v>대</v>
          </cell>
          <cell r="F388">
            <v>1</v>
          </cell>
          <cell r="G388">
            <v>0</v>
          </cell>
          <cell r="H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</v>
          </cell>
        </row>
        <row r="389">
          <cell r="A389">
            <v>0</v>
          </cell>
          <cell r="B389" t="e">
            <v>#N/A</v>
          </cell>
          <cell r="C389" t="str">
            <v>가) 재 료 비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>
            <v>0</v>
          </cell>
          <cell r="B390" t="str">
            <v>TR11</v>
          </cell>
          <cell r="C390" t="str">
            <v xml:space="preserve"> 고압변압기반</v>
          </cell>
          <cell r="D390" t="str">
            <v xml:space="preserve"> 서도~금지간 터널내설치시
 6.6kV 3상 20kVA x 2</v>
          </cell>
          <cell r="E390" t="str">
            <v>대</v>
          </cell>
          <cell r="F390">
            <v>1</v>
          </cell>
          <cell r="G390">
            <v>31079000</v>
          </cell>
          <cell r="H390">
            <v>31079000</v>
          </cell>
          <cell r="J390">
            <v>0</v>
          </cell>
          <cell r="K390">
            <v>0</v>
          </cell>
          <cell r="L390">
            <v>0</v>
          </cell>
          <cell r="M390">
            <v>31079000</v>
          </cell>
          <cell r="N390">
            <v>31079000</v>
          </cell>
          <cell r="O390">
            <v>0</v>
          </cell>
        </row>
        <row r="391">
          <cell r="A391">
            <v>0</v>
          </cell>
          <cell r="B391">
            <v>312</v>
          </cell>
          <cell r="C391" t="str">
            <v xml:space="preserve"> 앵커볼트(7/8")</v>
          </cell>
          <cell r="D391" t="str">
            <v xml:space="preserve"> M22 L280</v>
          </cell>
          <cell r="E391" t="str">
            <v>개</v>
          </cell>
          <cell r="F391">
            <v>4</v>
          </cell>
          <cell r="G391">
            <v>3320</v>
          </cell>
          <cell r="H391">
            <v>13280</v>
          </cell>
          <cell r="J391">
            <v>0</v>
          </cell>
          <cell r="K391">
            <v>0</v>
          </cell>
          <cell r="L391">
            <v>0</v>
          </cell>
          <cell r="M391">
            <v>3320</v>
          </cell>
          <cell r="N391">
            <v>13280</v>
          </cell>
          <cell r="O391">
            <v>0</v>
          </cell>
        </row>
        <row r="392">
          <cell r="A392">
            <v>0</v>
          </cell>
          <cell r="B392" t="str">
            <v>PVC104</v>
          </cell>
          <cell r="C392" t="str">
            <v>HI-PVC전선관</v>
          </cell>
          <cell r="D392" t="str">
            <v xml:space="preserve"> HI 104C</v>
          </cell>
          <cell r="E392" t="str">
            <v>개</v>
          </cell>
          <cell r="F392">
            <v>8</v>
          </cell>
          <cell r="G392">
            <v>4045</v>
          </cell>
          <cell r="H392">
            <v>32360</v>
          </cell>
          <cell r="J392">
            <v>0</v>
          </cell>
          <cell r="K392">
            <v>0</v>
          </cell>
          <cell r="L392">
            <v>0</v>
          </cell>
          <cell r="M392">
            <v>4045</v>
          </cell>
          <cell r="N392">
            <v>32360</v>
          </cell>
          <cell r="O392">
            <v>0</v>
          </cell>
        </row>
        <row r="393">
          <cell r="A393">
            <v>0</v>
          </cell>
          <cell r="B393">
            <v>434</v>
          </cell>
          <cell r="C393" t="str">
            <v xml:space="preserve"> 전선관콘넥타</v>
          </cell>
          <cell r="D393" t="str">
            <v xml:space="preserve"> HI-PVC 104C</v>
          </cell>
          <cell r="E393" t="str">
            <v>개</v>
          </cell>
          <cell r="F393">
            <v>4</v>
          </cell>
          <cell r="G393">
            <v>2170</v>
          </cell>
          <cell r="H393">
            <v>8680</v>
          </cell>
          <cell r="J393">
            <v>0</v>
          </cell>
          <cell r="K393">
            <v>0</v>
          </cell>
          <cell r="L393">
            <v>0</v>
          </cell>
          <cell r="M393">
            <v>2170</v>
          </cell>
          <cell r="N393">
            <v>8680</v>
          </cell>
          <cell r="O393">
            <v>0</v>
          </cell>
        </row>
        <row r="394">
          <cell r="A394">
            <v>0</v>
          </cell>
          <cell r="B394">
            <v>222</v>
          </cell>
          <cell r="C394" t="str">
            <v xml:space="preserve"> 접지용전선</v>
          </cell>
          <cell r="D394" t="str">
            <v xml:space="preserve"> 0.6/1kV F-GV 95㎟</v>
          </cell>
          <cell r="E394" t="str">
            <v>m</v>
          </cell>
          <cell r="F394">
            <v>3</v>
          </cell>
          <cell r="G394">
            <v>5496</v>
          </cell>
          <cell r="H394">
            <v>16488</v>
          </cell>
          <cell r="J394">
            <v>0</v>
          </cell>
          <cell r="K394">
            <v>0</v>
          </cell>
          <cell r="L394">
            <v>0</v>
          </cell>
          <cell r="M394">
            <v>5496</v>
          </cell>
          <cell r="N394">
            <v>16488</v>
          </cell>
          <cell r="O394">
            <v>0</v>
          </cell>
        </row>
        <row r="395">
          <cell r="A395">
            <v>0</v>
          </cell>
          <cell r="B395">
            <v>295</v>
          </cell>
          <cell r="C395" t="str">
            <v xml:space="preserve"> "C"TYPE 접지크램프</v>
          </cell>
          <cell r="D395" t="str">
            <v xml:space="preserve"> 100㎟x60(38)㎟</v>
          </cell>
          <cell r="E395" t="str">
            <v>개</v>
          </cell>
          <cell r="F395">
            <v>2</v>
          </cell>
          <cell r="G395">
            <v>1500</v>
          </cell>
          <cell r="H395">
            <v>3000</v>
          </cell>
          <cell r="J395">
            <v>0</v>
          </cell>
          <cell r="K395">
            <v>0</v>
          </cell>
          <cell r="L395">
            <v>0</v>
          </cell>
          <cell r="M395">
            <v>1500</v>
          </cell>
          <cell r="N395">
            <v>3000</v>
          </cell>
          <cell r="O395">
            <v>0</v>
          </cell>
        </row>
        <row r="396">
          <cell r="A396">
            <v>0</v>
          </cell>
          <cell r="B396" t="e">
            <v>#N/A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>
            <v>0</v>
          </cell>
          <cell r="B397" t="e">
            <v>#N/A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A398">
            <v>0</v>
          </cell>
          <cell r="B398" t="e">
            <v>#N/A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A399">
            <v>0</v>
          </cell>
          <cell r="B399">
            <v>59</v>
          </cell>
          <cell r="C399" t="str">
            <v>나) 노 무 비</v>
          </cell>
          <cell r="D399" t="str">
            <v>내 선 전 공</v>
          </cell>
          <cell r="E399" t="str">
            <v>인</v>
          </cell>
          <cell r="F399">
            <v>1.19</v>
          </cell>
          <cell r="G399">
            <v>0</v>
          </cell>
          <cell r="H399">
            <v>0</v>
          </cell>
          <cell r="I399">
            <v>81127</v>
          </cell>
          <cell r="J399">
            <v>96541</v>
          </cell>
          <cell r="K399">
            <v>0</v>
          </cell>
          <cell r="L399">
            <v>0</v>
          </cell>
          <cell r="M399">
            <v>81127</v>
          </cell>
          <cell r="N399">
            <v>96541</v>
          </cell>
          <cell r="O399">
            <v>0</v>
          </cell>
        </row>
        <row r="400">
          <cell r="A400">
            <v>0</v>
          </cell>
          <cell r="B400">
            <v>56</v>
          </cell>
          <cell r="C400">
            <v>0</v>
          </cell>
          <cell r="D400" t="str">
            <v>배 전 전 공</v>
          </cell>
          <cell r="E400" t="str">
            <v>인</v>
          </cell>
          <cell r="F400">
            <v>1</v>
          </cell>
          <cell r="G400">
            <v>0</v>
          </cell>
          <cell r="H400">
            <v>0</v>
          </cell>
          <cell r="I400">
            <v>173271</v>
          </cell>
          <cell r="J400">
            <v>173271</v>
          </cell>
          <cell r="K400">
            <v>0</v>
          </cell>
          <cell r="L400">
            <v>0</v>
          </cell>
          <cell r="M400">
            <v>173271</v>
          </cell>
          <cell r="N400">
            <v>173271</v>
          </cell>
          <cell r="O400">
            <v>0</v>
          </cell>
        </row>
        <row r="401">
          <cell r="A401">
            <v>0</v>
          </cell>
          <cell r="B401">
            <v>58</v>
          </cell>
          <cell r="C401">
            <v>0</v>
          </cell>
          <cell r="D401" t="str">
            <v>플랜트전공</v>
          </cell>
          <cell r="E401" t="str">
            <v>인</v>
          </cell>
          <cell r="F401">
            <v>8.06</v>
          </cell>
          <cell r="G401">
            <v>0</v>
          </cell>
          <cell r="H401">
            <v>0</v>
          </cell>
          <cell r="I401">
            <v>82619</v>
          </cell>
          <cell r="J401">
            <v>665909</v>
          </cell>
          <cell r="K401">
            <v>0</v>
          </cell>
          <cell r="L401">
            <v>0</v>
          </cell>
          <cell r="M401">
            <v>82619</v>
          </cell>
          <cell r="N401">
            <v>665909</v>
          </cell>
          <cell r="O401">
            <v>0</v>
          </cell>
        </row>
        <row r="402">
          <cell r="A402">
            <v>0</v>
          </cell>
          <cell r="B402">
            <v>13</v>
          </cell>
          <cell r="C402">
            <v>0</v>
          </cell>
          <cell r="D402" t="str">
            <v>비  계  공</v>
          </cell>
          <cell r="E402" t="str">
            <v>인</v>
          </cell>
          <cell r="F402">
            <v>5.72</v>
          </cell>
          <cell r="G402">
            <v>0</v>
          </cell>
          <cell r="H402">
            <v>0</v>
          </cell>
          <cell r="I402">
            <v>95541</v>
          </cell>
          <cell r="J402">
            <v>546494</v>
          </cell>
          <cell r="K402">
            <v>0</v>
          </cell>
          <cell r="L402">
            <v>0</v>
          </cell>
          <cell r="M402">
            <v>95541</v>
          </cell>
          <cell r="N402">
            <v>546494</v>
          </cell>
          <cell r="O402">
            <v>0</v>
          </cell>
        </row>
        <row r="403">
          <cell r="A403">
            <v>0</v>
          </cell>
          <cell r="B403">
            <v>74</v>
          </cell>
          <cell r="C403">
            <v>0</v>
          </cell>
          <cell r="D403" t="str">
            <v>보 통 인 부</v>
          </cell>
          <cell r="E403" t="str">
            <v>인</v>
          </cell>
          <cell r="F403">
            <v>5.72</v>
          </cell>
          <cell r="G403">
            <v>0</v>
          </cell>
          <cell r="H403">
            <v>0</v>
          </cell>
          <cell r="I403">
            <v>52565</v>
          </cell>
          <cell r="J403">
            <v>300671</v>
          </cell>
          <cell r="K403">
            <v>0</v>
          </cell>
          <cell r="L403">
            <v>0</v>
          </cell>
          <cell r="M403">
            <v>52565</v>
          </cell>
          <cell r="N403">
            <v>300671</v>
          </cell>
          <cell r="O403">
            <v>0</v>
          </cell>
        </row>
        <row r="404">
          <cell r="A404">
            <v>0</v>
          </cell>
          <cell r="B404" t="e">
            <v>#N/A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A405">
            <v>0</v>
          </cell>
          <cell r="B405">
            <v>59</v>
          </cell>
          <cell r="C405" t="str">
            <v>다) 공 구 손 료</v>
          </cell>
          <cell r="D405" t="str">
            <v>내 선 전 공</v>
          </cell>
          <cell r="E405" t="str">
            <v>인</v>
          </cell>
          <cell r="F405">
            <v>0.02</v>
          </cell>
          <cell r="G405">
            <v>0</v>
          </cell>
          <cell r="H405">
            <v>0</v>
          </cell>
          <cell r="J405">
            <v>0</v>
          </cell>
          <cell r="K405">
            <v>81127</v>
          </cell>
          <cell r="L405">
            <v>1622</v>
          </cell>
          <cell r="M405">
            <v>81127</v>
          </cell>
          <cell r="N405">
            <v>1622</v>
          </cell>
          <cell r="O405">
            <v>0</v>
          </cell>
        </row>
        <row r="406">
          <cell r="A406">
            <v>0</v>
          </cell>
          <cell r="B406">
            <v>56</v>
          </cell>
          <cell r="C406">
            <v>0</v>
          </cell>
          <cell r="D406" t="str">
            <v>배 전 전 공</v>
          </cell>
          <cell r="E406" t="str">
            <v>인</v>
          </cell>
          <cell r="F406">
            <v>0.02</v>
          </cell>
          <cell r="G406">
            <v>0</v>
          </cell>
          <cell r="H406">
            <v>0</v>
          </cell>
          <cell r="J406">
            <v>0</v>
          </cell>
          <cell r="K406">
            <v>173271</v>
          </cell>
          <cell r="L406">
            <v>3465</v>
          </cell>
          <cell r="M406">
            <v>173271</v>
          </cell>
          <cell r="N406">
            <v>3465</v>
          </cell>
          <cell r="O406">
            <v>0</v>
          </cell>
        </row>
        <row r="407">
          <cell r="A407">
            <v>0</v>
          </cell>
          <cell r="B407">
            <v>58</v>
          </cell>
          <cell r="C407">
            <v>0</v>
          </cell>
          <cell r="D407" t="str">
            <v>플랜트전공</v>
          </cell>
          <cell r="E407" t="str">
            <v>인</v>
          </cell>
          <cell r="F407">
            <v>0.18</v>
          </cell>
          <cell r="G407">
            <v>0</v>
          </cell>
          <cell r="H407">
            <v>0</v>
          </cell>
          <cell r="J407">
            <v>0</v>
          </cell>
          <cell r="K407">
            <v>82619</v>
          </cell>
          <cell r="L407">
            <v>14871</v>
          </cell>
          <cell r="M407">
            <v>82619</v>
          </cell>
          <cell r="N407">
            <v>14871</v>
          </cell>
          <cell r="O407">
            <v>0</v>
          </cell>
        </row>
        <row r="408">
          <cell r="A408">
            <v>0</v>
          </cell>
          <cell r="B408">
            <v>13</v>
          </cell>
          <cell r="C408">
            <v>0</v>
          </cell>
          <cell r="D408" t="str">
            <v>비  계  공</v>
          </cell>
          <cell r="E408" t="str">
            <v>인</v>
          </cell>
          <cell r="F408">
            <v>0.13</v>
          </cell>
          <cell r="G408">
            <v>0</v>
          </cell>
          <cell r="H408">
            <v>0</v>
          </cell>
          <cell r="J408">
            <v>0</v>
          </cell>
          <cell r="K408">
            <v>95541</v>
          </cell>
          <cell r="L408">
            <v>12420</v>
          </cell>
          <cell r="M408">
            <v>95541</v>
          </cell>
          <cell r="N408">
            <v>12420</v>
          </cell>
          <cell r="O408">
            <v>0</v>
          </cell>
        </row>
        <row r="409">
          <cell r="A409">
            <v>0</v>
          </cell>
          <cell r="B409">
            <v>74</v>
          </cell>
          <cell r="C409">
            <v>0</v>
          </cell>
          <cell r="D409" t="str">
            <v>보 통 인 부</v>
          </cell>
          <cell r="E409" t="str">
            <v>인</v>
          </cell>
          <cell r="F409">
            <v>0.13</v>
          </cell>
          <cell r="G409">
            <v>0</v>
          </cell>
          <cell r="H409">
            <v>0</v>
          </cell>
          <cell r="J409">
            <v>0</v>
          </cell>
          <cell r="K409">
            <v>52565</v>
          </cell>
          <cell r="L409">
            <v>6833</v>
          </cell>
          <cell r="M409">
            <v>52565</v>
          </cell>
          <cell r="N409">
            <v>6833</v>
          </cell>
          <cell r="O409">
            <v>0</v>
          </cell>
        </row>
        <row r="411">
          <cell r="A411" t="str">
            <v>13S</v>
          </cell>
          <cell r="C411" t="str">
            <v>합     계</v>
          </cell>
          <cell r="H411">
            <v>31152808</v>
          </cell>
          <cell r="J411">
            <v>1782886</v>
          </cell>
          <cell r="L411">
            <v>39211</v>
          </cell>
          <cell r="N411">
            <v>32974905</v>
          </cell>
        </row>
        <row r="412">
          <cell r="A412">
            <v>14</v>
          </cell>
          <cell r="B412" t="str">
            <v>14. 터널용변압기반 신설</v>
          </cell>
          <cell r="C412" t="str">
            <v>14. 터널용변압기반 신설</v>
          </cell>
          <cell r="D412" t="str">
            <v xml:space="preserve"> 금지~순천간 터널외부설치시
 6.6kV 3상 20kVA x 2</v>
          </cell>
          <cell r="E412" t="str">
            <v>대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28</v>
          </cell>
        </row>
        <row r="413">
          <cell r="A413">
            <v>0</v>
          </cell>
          <cell r="B413" t="e">
            <v>#N/A</v>
          </cell>
          <cell r="C413" t="str">
            <v>가) 재 료 비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A414">
            <v>0</v>
          </cell>
          <cell r="B414" t="str">
            <v>TR20</v>
          </cell>
          <cell r="C414" t="str">
            <v xml:space="preserve"> 고압변압기반</v>
          </cell>
          <cell r="D414" t="str">
            <v xml:space="preserve"> 금지~순천간 터널외부설치시
 6.6kV 3상 20kVA x 2</v>
          </cell>
          <cell r="E414" t="str">
            <v>대</v>
          </cell>
          <cell r="F414">
            <v>1</v>
          </cell>
          <cell r="G414">
            <v>33323000</v>
          </cell>
          <cell r="H414">
            <v>33323000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33323000</v>
          </cell>
          <cell r="N414">
            <v>33323000</v>
          </cell>
          <cell r="O414">
            <v>0</v>
          </cell>
        </row>
        <row r="415">
          <cell r="A415">
            <v>0</v>
          </cell>
          <cell r="B415">
            <v>312</v>
          </cell>
          <cell r="C415" t="str">
            <v xml:space="preserve"> 앵커볼트(7/8")</v>
          </cell>
          <cell r="D415" t="str">
            <v xml:space="preserve"> M22 L280</v>
          </cell>
          <cell r="E415" t="str">
            <v>개</v>
          </cell>
          <cell r="F415">
            <v>4</v>
          </cell>
          <cell r="G415">
            <v>3320</v>
          </cell>
          <cell r="H415">
            <v>13280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3320</v>
          </cell>
          <cell r="N415">
            <v>13280</v>
          </cell>
          <cell r="O415">
            <v>0</v>
          </cell>
        </row>
        <row r="416">
          <cell r="A416">
            <v>0</v>
          </cell>
          <cell r="B416" t="str">
            <v>PVC104</v>
          </cell>
          <cell r="C416" t="str">
            <v>HI-PVC전선관</v>
          </cell>
          <cell r="D416" t="str">
            <v xml:space="preserve"> HI 104C</v>
          </cell>
          <cell r="E416" t="str">
            <v>개</v>
          </cell>
          <cell r="F416">
            <v>8</v>
          </cell>
          <cell r="G416">
            <v>4045</v>
          </cell>
          <cell r="H416">
            <v>32360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4045</v>
          </cell>
          <cell r="N416">
            <v>32360</v>
          </cell>
          <cell r="O416">
            <v>0</v>
          </cell>
        </row>
        <row r="417">
          <cell r="A417">
            <v>0</v>
          </cell>
          <cell r="B417">
            <v>434</v>
          </cell>
          <cell r="C417" t="str">
            <v xml:space="preserve"> 전선관콘넥타</v>
          </cell>
          <cell r="D417" t="str">
            <v xml:space="preserve"> HI-PVC 104C</v>
          </cell>
          <cell r="E417" t="str">
            <v>개</v>
          </cell>
          <cell r="F417">
            <v>4</v>
          </cell>
          <cell r="G417">
            <v>2170</v>
          </cell>
          <cell r="H417">
            <v>8680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2170</v>
          </cell>
          <cell r="N417">
            <v>8680</v>
          </cell>
          <cell r="O417">
            <v>0</v>
          </cell>
        </row>
        <row r="418">
          <cell r="A418">
            <v>0</v>
          </cell>
          <cell r="B418">
            <v>222</v>
          </cell>
          <cell r="C418" t="str">
            <v xml:space="preserve"> 접지용전선</v>
          </cell>
          <cell r="D418" t="str">
            <v xml:space="preserve"> 0.6/1kV F-GV 95㎟</v>
          </cell>
          <cell r="E418" t="str">
            <v>m</v>
          </cell>
          <cell r="F418">
            <v>3</v>
          </cell>
          <cell r="G418">
            <v>5496</v>
          </cell>
          <cell r="H418">
            <v>16488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5496</v>
          </cell>
          <cell r="N418">
            <v>16488</v>
          </cell>
          <cell r="O418">
            <v>0</v>
          </cell>
        </row>
        <row r="419">
          <cell r="A419">
            <v>0</v>
          </cell>
          <cell r="B419">
            <v>295</v>
          </cell>
          <cell r="C419" t="str">
            <v xml:space="preserve"> "C"TYPE 접지크램프</v>
          </cell>
          <cell r="D419" t="str">
            <v xml:space="preserve"> 100㎟x60(38)㎟</v>
          </cell>
          <cell r="E419" t="str">
            <v>개</v>
          </cell>
          <cell r="F419">
            <v>2</v>
          </cell>
          <cell r="G419">
            <v>1500</v>
          </cell>
          <cell r="H419">
            <v>3000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1500</v>
          </cell>
          <cell r="N419">
            <v>3000</v>
          </cell>
          <cell r="O419">
            <v>0</v>
          </cell>
        </row>
        <row r="420">
          <cell r="A420">
            <v>0</v>
          </cell>
          <cell r="B420">
            <v>370</v>
          </cell>
          <cell r="C420" t="str">
            <v xml:space="preserve"> 터파기</v>
          </cell>
          <cell r="D420" t="str">
            <v xml:space="preserve"> 인력(0~1m)</v>
          </cell>
          <cell r="E420" t="str">
            <v>㎥</v>
          </cell>
          <cell r="F420">
            <v>5.08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A421">
            <v>0</v>
          </cell>
          <cell r="B421">
            <v>516</v>
          </cell>
          <cell r="C421" t="str">
            <v xml:space="preserve"> 되메우기</v>
          </cell>
          <cell r="D421" t="str">
            <v xml:space="preserve"> 인력</v>
          </cell>
          <cell r="E421" t="str">
            <v>㎥</v>
          </cell>
          <cell r="F421">
            <v>1.56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A422">
            <v>0</v>
          </cell>
          <cell r="B422">
            <v>375</v>
          </cell>
          <cell r="C422" t="str">
            <v xml:space="preserve"> 잔토처리</v>
          </cell>
          <cell r="D422" t="str">
            <v xml:space="preserve"> 현장내,인력</v>
          </cell>
          <cell r="E422" t="str">
            <v>㎥</v>
          </cell>
          <cell r="F422">
            <v>3.51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A423">
            <v>0</v>
          </cell>
          <cell r="B423">
            <v>379</v>
          </cell>
          <cell r="C423" t="str">
            <v xml:space="preserve"> 막돌</v>
          </cell>
          <cell r="D423" t="str">
            <v xml:space="preserve"> 250mm이하</v>
          </cell>
          <cell r="E423" t="str">
            <v>㎥</v>
          </cell>
          <cell r="F423">
            <v>1.99</v>
          </cell>
          <cell r="G423">
            <v>12000</v>
          </cell>
          <cell r="H423">
            <v>23880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12000</v>
          </cell>
          <cell r="N423">
            <v>23880</v>
          </cell>
          <cell r="O423">
            <v>0</v>
          </cell>
        </row>
        <row r="424">
          <cell r="A424">
            <v>0</v>
          </cell>
          <cell r="B424">
            <v>374</v>
          </cell>
          <cell r="C424" t="str">
            <v xml:space="preserve"> 다지기</v>
          </cell>
          <cell r="D424" t="str">
            <v>인력</v>
          </cell>
          <cell r="E424" t="str">
            <v>㎥</v>
          </cell>
          <cell r="F424">
            <v>1.56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5">
          <cell r="A425">
            <v>0</v>
          </cell>
          <cell r="B425">
            <v>366</v>
          </cell>
          <cell r="C425" t="str">
            <v xml:space="preserve"> 콘크리트치기</v>
          </cell>
          <cell r="D425" t="str">
            <v xml:space="preserve"> 1:3:6</v>
          </cell>
          <cell r="E425" t="str">
            <v>㎥</v>
          </cell>
          <cell r="F425">
            <v>3.03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</row>
        <row r="426">
          <cell r="A426">
            <v>0</v>
          </cell>
          <cell r="B426">
            <v>377</v>
          </cell>
          <cell r="C426" t="str">
            <v xml:space="preserve"> 시멘트</v>
          </cell>
          <cell r="D426" t="str">
            <v xml:space="preserve"> 포틀랜드 40kg</v>
          </cell>
          <cell r="E426" t="str">
            <v>포</v>
          </cell>
          <cell r="F426">
            <v>24.28</v>
          </cell>
          <cell r="G426">
            <v>4000</v>
          </cell>
          <cell r="H426">
            <v>97120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4000</v>
          </cell>
          <cell r="N426">
            <v>97120</v>
          </cell>
          <cell r="O426">
            <v>0</v>
          </cell>
        </row>
        <row r="427">
          <cell r="A427">
            <v>0</v>
          </cell>
          <cell r="B427">
            <v>380</v>
          </cell>
          <cell r="C427" t="str">
            <v xml:space="preserve"> 모래</v>
          </cell>
          <cell r="D427" t="str">
            <v xml:space="preserve"> 세사</v>
          </cell>
          <cell r="E427" t="str">
            <v>㎥</v>
          </cell>
          <cell r="F427">
            <v>1.36</v>
          </cell>
          <cell r="G427">
            <v>19000</v>
          </cell>
          <cell r="H427">
            <v>25840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19000</v>
          </cell>
          <cell r="N427">
            <v>25840</v>
          </cell>
          <cell r="O427">
            <v>0</v>
          </cell>
        </row>
        <row r="428">
          <cell r="A428">
            <v>0</v>
          </cell>
          <cell r="B428">
            <v>376</v>
          </cell>
          <cell r="C428" t="str">
            <v xml:space="preserve"> 자갈</v>
          </cell>
          <cell r="D428" t="str">
            <v xml:space="preserve"> 25mm이하</v>
          </cell>
          <cell r="E428" t="str">
            <v>㎥</v>
          </cell>
          <cell r="F428">
            <v>2.73</v>
          </cell>
          <cell r="G428">
            <v>16000</v>
          </cell>
          <cell r="H428">
            <v>43680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16000</v>
          </cell>
          <cell r="N428">
            <v>43680</v>
          </cell>
          <cell r="O428">
            <v>0</v>
          </cell>
        </row>
        <row r="429">
          <cell r="A429">
            <v>0</v>
          </cell>
          <cell r="B429">
            <v>378</v>
          </cell>
          <cell r="C429" t="str">
            <v xml:space="preserve"> 거푸집</v>
          </cell>
          <cell r="D429" t="str">
            <v xml:space="preserve"> 합판 4회</v>
          </cell>
          <cell r="E429" t="str">
            <v>㎡</v>
          </cell>
          <cell r="F429">
            <v>4.4800000000000004</v>
          </cell>
          <cell r="G429">
            <v>5616</v>
          </cell>
          <cell r="H429">
            <v>25159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5616</v>
          </cell>
          <cell r="N429">
            <v>25159</v>
          </cell>
          <cell r="O429">
            <v>0</v>
          </cell>
        </row>
        <row r="430">
          <cell r="A430">
            <v>0</v>
          </cell>
          <cell r="B430">
            <v>436</v>
          </cell>
          <cell r="C430" t="str">
            <v>WIRE MESH</v>
          </cell>
          <cell r="D430" t="str">
            <v xml:space="preserve"> #8x100x100</v>
          </cell>
          <cell r="E430" t="str">
            <v>㎡</v>
          </cell>
          <cell r="F430">
            <v>7.59</v>
          </cell>
          <cell r="G430">
            <v>1700</v>
          </cell>
          <cell r="H430">
            <v>12903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1700</v>
          </cell>
          <cell r="N430">
            <v>12903</v>
          </cell>
          <cell r="O430">
            <v>0</v>
          </cell>
        </row>
        <row r="431">
          <cell r="A431">
            <v>0</v>
          </cell>
          <cell r="B431" t="e">
            <v>#N/A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A432">
            <v>0</v>
          </cell>
          <cell r="B432" t="e">
            <v>#N/A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A433">
            <v>0</v>
          </cell>
          <cell r="B433" t="e">
            <v>#N/A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4">
          <cell r="A434">
            <v>0</v>
          </cell>
          <cell r="B434" t="e">
            <v>#N/A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</row>
        <row r="435">
          <cell r="A435">
            <v>0</v>
          </cell>
          <cell r="B435" t="e">
            <v>#N/A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</row>
        <row r="436">
          <cell r="A436">
            <v>0</v>
          </cell>
          <cell r="B436">
            <v>59</v>
          </cell>
          <cell r="C436" t="str">
            <v>나) 노 무 비</v>
          </cell>
          <cell r="D436" t="str">
            <v>내 선 전 공</v>
          </cell>
          <cell r="E436" t="str">
            <v>인</v>
          </cell>
          <cell r="F436">
            <v>1.05</v>
          </cell>
          <cell r="G436">
            <v>0</v>
          </cell>
          <cell r="H436">
            <v>0</v>
          </cell>
          <cell r="I436">
            <v>81127</v>
          </cell>
          <cell r="J436">
            <v>85183</v>
          </cell>
          <cell r="K436">
            <v>0</v>
          </cell>
          <cell r="L436">
            <v>0</v>
          </cell>
          <cell r="M436">
            <v>81127</v>
          </cell>
          <cell r="N436">
            <v>85183</v>
          </cell>
          <cell r="O436">
            <v>0</v>
          </cell>
        </row>
        <row r="437">
          <cell r="A437">
            <v>0</v>
          </cell>
          <cell r="B437">
            <v>56</v>
          </cell>
          <cell r="C437">
            <v>0</v>
          </cell>
          <cell r="D437" t="str">
            <v>배 전 전 공</v>
          </cell>
          <cell r="E437" t="str">
            <v>인</v>
          </cell>
          <cell r="F437">
            <v>0.88</v>
          </cell>
          <cell r="G437">
            <v>0</v>
          </cell>
          <cell r="H437">
            <v>0</v>
          </cell>
          <cell r="I437">
            <v>173271</v>
          </cell>
          <cell r="J437">
            <v>152478</v>
          </cell>
          <cell r="K437">
            <v>0</v>
          </cell>
          <cell r="L437">
            <v>0</v>
          </cell>
          <cell r="M437">
            <v>173271</v>
          </cell>
          <cell r="N437">
            <v>152478</v>
          </cell>
          <cell r="O437">
            <v>0</v>
          </cell>
        </row>
        <row r="438">
          <cell r="A438">
            <v>0</v>
          </cell>
          <cell r="B438">
            <v>58</v>
          </cell>
          <cell r="C438">
            <v>0</v>
          </cell>
          <cell r="D438" t="str">
            <v>플랜트전공</v>
          </cell>
          <cell r="E438" t="str">
            <v>인</v>
          </cell>
          <cell r="F438">
            <v>7.13</v>
          </cell>
          <cell r="G438">
            <v>0</v>
          </cell>
          <cell r="H438">
            <v>0</v>
          </cell>
          <cell r="I438">
            <v>82619</v>
          </cell>
          <cell r="J438">
            <v>589073</v>
          </cell>
          <cell r="K438">
            <v>0</v>
          </cell>
          <cell r="L438">
            <v>0</v>
          </cell>
          <cell r="M438">
            <v>82619</v>
          </cell>
          <cell r="N438">
            <v>589073</v>
          </cell>
          <cell r="O438">
            <v>0</v>
          </cell>
        </row>
        <row r="439">
          <cell r="A439">
            <v>0</v>
          </cell>
          <cell r="B439">
            <v>13</v>
          </cell>
          <cell r="C439">
            <v>0</v>
          </cell>
          <cell r="D439" t="str">
            <v>비  계  공</v>
          </cell>
          <cell r="E439" t="str">
            <v>인</v>
          </cell>
          <cell r="F439">
            <v>5.0599999999999996</v>
          </cell>
          <cell r="G439">
            <v>0</v>
          </cell>
          <cell r="H439">
            <v>0</v>
          </cell>
          <cell r="I439">
            <v>95541</v>
          </cell>
          <cell r="J439">
            <v>483437</v>
          </cell>
          <cell r="K439">
            <v>0</v>
          </cell>
          <cell r="L439">
            <v>0</v>
          </cell>
          <cell r="M439">
            <v>95541</v>
          </cell>
          <cell r="N439">
            <v>483437</v>
          </cell>
          <cell r="O439">
            <v>0</v>
          </cell>
        </row>
        <row r="440">
          <cell r="A440">
            <v>0</v>
          </cell>
          <cell r="B440">
            <v>23</v>
          </cell>
          <cell r="C440">
            <v>0</v>
          </cell>
          <cell r="D440" t="str">
            <v>콘크리트공</v>
          </cell>
          <cell r="E440" t="str">
            <v>인</v>
          </cell>
          <cell r="F440">
            <v>2.96</v>
          </cell>
          <cell r="G440">
            <v>0</v>
          </cell>
          <cell r="H440">
            <v>0</v>
          </cell>
          <cell r="I440">
            <v>90529</v>
          </cell>
          <cell r="J440">
            <v>267965</v>
          </cell>
          <cell r="K440">
            <v>0</v>
          </cell>
          <cell r="L440">
            <v>0</v>
          </cell>
          <cell r="M440">
            <v>90529</v>
          </cell>
          <cell r="N440">
            <v>267965</v>
          </cell>
          <cell r="O440">
            <v>0</v>
          </cell>
        </row>
        <row r="441">
          <cell r="A441">
            <v>0</v>
          </cell>
          <cell r="B441">
            <v>3</v>
          </cell>
          <cell r="C441">
            <v>0</v>
          </cell>
          <cell r="D441" t="str">
            <v>형 틀 목 공</v>
          </cell>
          <cell r="E441" t="str">
            <v>인</v>
          </cell>
          <cell r="F441">
            <v>0.6</v>
          </cell>
          <cell r="G441">
            <v>0</v>
          </cell>
          <cell r="H441">
            <v>0</v>
          </cell>
          <cell r="I441">
            <v>92709</v>
          </cell>
          <cell r="J441">
            <v>55625</v>
          </cell>
          <cell r="K441">
            <v>0</v>
          </cell>
          <cell r="L441">
            <v>0</v>
          </cell>
          <cell r="M441">
            <v>92709</v>
          </cell>
          <cell r="N441">
            <v>55625</v>
          </cell>
          <cell r="O441">
            <v>0</v>
          </cell>
        </row>
        <row r="442">
          <cell r="A442">
            <v>0</v>
          </cell>
          <cell r="B442">
            <v>74</v>
          </cell>
          <cell r="C442">
            <v>0</v>
          </cell>
          <cell r="D442" t="str">
            <v>보 통 인 부</v>
          </cell>
          <cell r="E442" t="str">
            <v>인</v>
          </cell>
          <cell r="F442">
            <v>12.26</v>
          </cell>
          <cell r="G442">
            <v>0</v>
          </cell>
          <cell r="H442">
            <v>0</v>
          </cell>
          <cell r="I442">
            <v>52565</v>
          </cell>
          <cell r="J442">
            <v>644446</v>
          </cell>
          <cell r="K442">
            <v>0</v>
          </cell>
          <cell r="L442">
            <v>0</v>
          </cell>
          <cell r="M442">
            <v>52565</v>
          </cell>
          <cell r="N442">
            <v>644446</v>
          </cell>
          <cell r="O442">
            <v>0</v>
          </cell>
        </row>
        <row r="443">
          <cell r="A443">
            <v>0</v>
          </cell>
          <cell r="B443" t="e">
            <v>#N/A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0</v>
          </cell>
          <cell r="B444" t="e">
            <v>#N/A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0</v>
          </cell>
          <cell r="B445">
            <v>59</v>
          </cell>
          <cell r="C445" t="str">
            <v>다) 공 구 손 료</v>
          </cell>
          <cell r="D445" t="str">
            <v>내 선 전 공</v>
          </cell>
          <cell r="E445" t="str">
            <v>인</v>
          </cell>
          <cell r="F445">
            <v>0.02</v>
          </cell>
          <cell r="G445">
            <v>0</v>
          </cell>
          <cell r="H445">
            <v>0</v>
          </cell>
          <cell r="J445">
            <v>0</v>
          </cell>
          <cell r="K445">
            <v>81127</v>
          </cell>
          <cell r="L445">
            <v>1622</v>
          </cell>
          <cell r="M445">
            <v>81127</v>
          </cell>
          <cell r="N445">
            <v>1622</v>
          </cell>
          <cell r="O445">
            <v>0</v>
          </cell>
        </row>
        <row r="446">
          <cell r="A446">
            <v>0</v>
          </cell>
          <cell r="B446">
            <v>56</v>
          </cell>
          <cell r="C446">
            <v>0</v>
          </cell>
          <cell r="D446" t="str">
            <v>배 전 전 공</v>
          </cell>
          <cell r="E446" t="str">
            <v>인</v>
          </cell>
          <cell r="F446">
            <v>0.02</v>
          </cell>
          <cell r="G446">
            <v>0</v>
          </cell>
          <cell r="H446">
            <v>0</v>
          </cell>
          <cell r="J446">
            <v>0</v>
          </cell>
          <cell r="K446">
            <v>173271</v>
          </cell>
          <cell r="L446">
            <v>3465</v>
          </cell>
          <cell r="M446">
            <v>173271</v>
          </cell>
          <cell r="N446">
            <v>3465</v>
          </cell>
          <cell r="O446">
            <v>0</v>
          </cell>
        </row>
        <row r="447">
          <cell r="A447">
            <v>0</v>
          </cell>
          <cell r="B447">
            <v>58</v>
          </cell>
          <cell r="C447">
            <v>0</v>
          </cell>
          <cell r="D447" t="str">
            <v>플랜트전공</v>
          </cell>
          <cell r="E447" t="str">
            <v>인</v>
          </cell>
          <cell r="F447">
            <v>0.18</v>
          </cell>
          <cell r="G447">
            <v>0</v>
          </cell>
          <cell r="H447">
            <v>0</v>
          </cell>
          <cell r="J447">
            <v>0</v>
          </cell>
          <cell r="K447">
            <v>82619</v>
          </cell>
          <cell r="L447">
            <v>14871</v>
          </cell>
          <cell r="M447">
            <v>82619</v>
          </cell>
          <cell r="N447">
            <v>14871</v>
          </cell>
          <cell r="O447">
            <v>0</v>
          </cell>
        </row>
        <row r="448">
          <cell r="A448">
            <v>0</v>
          </cell>
          <cell r="B448">
            <v>13</v>
          </cell>
          <cell r="C448">
            <v>0</v>
          </cell>
          <cell r="D448" t="str">
            <v>비  계  공</v>
          </cell>
          <cell r="E448" t="str">
            <v>인</v>
          </cell>
          <cell r="F448">
            <v>0.13</v>
          </cell>
          <cell r="G448">
            <v>0</v>
          </cell>
          <cell r="H448">
            <v>0</v>
          </cell>
          <cell r="J448">
            <v>0</v>
          </cell>
          <cell r="K448">
            <v>95541</v>
          </cell>
          <cell r="L448">
            <v>12420</v>
          </cell>
          <cell r="M448">
            <v>95541</v>
          </cell>
          <cell r="N448">
            <v>12420</v>
          </cell>
          <cell r="O448">
            <v>0</v>
          </cell>
        </row>
        <row r="449">
          <cell r="A449">
            <v>0</v>
          </cell>
          <cell r="B449">
            <v>23</v>
          </cell>
          <cell r="C449">
            <v>0</v>
          </cell>
          <cell r="D449" t="str">
            <v>콘크리트공</v>
          </cell>
          <cell r="E449" t="str">
            <v>인</v>
          </cell>
          <cell r="F449">
            <v>7.0000000000000007E-2</v>
          </cell>
          <cell r="G449">
            <v>0</v>
          </cell>
          <cell r="H449">
            <v>0</v>
          </cell>
          <cell r="J449">
            <v>0</v>
          </cell>
          <cell r="K449">
            <v>90529</v>
          </cell>
          <cell r="L449">
            <v>6337</v>
          </cell>
          <cell r="M449">
            <v>90529</v>
          </cell>
          <cell r="N449">
            <v>6337</v>
          </cell>
          <cell r="O449">
            <v>0</v>
          </cell>
        </row>
        <row r="450">
          <cell r="A450">
            <v>0</v>
          </cell>
          <cell r="B450">
            <v>3</v>
          </cell>
          <cell r="C450">
            <v>0</v>
          </cell>
          <cell r="D450" t="str">
            <v>형 틀 목 공</v>
          </cell>
          <cell r="E450" t="str">
            <v>인</v>
          </cell>
          <cell r="F450">
            <v>0.01</v>
          </cell>
          <cell r="G450">
            <v>0</v>
          </cell>
          <cell r="H450">
            <v>0</v>
          </cell>
          <cell r="J450">
            <v>0</v>
          </cell>
          <cell r="K450">
            <v>92709</v>
          </cell>
          <cell r="L450">
            <v>927</v>
          </cell>
          <cell r="M450">
            <v>92709</v>
          </cell>
          <cell r="N450">
            <v>927</v>
          </cell>
          <cell r="O450">
            <v>0</v>
          </cell>
        </row>
        <row r="451">
          <cell r="A451">
            <v>0</v>
          </cell>
          <cell r="B451">
            <v>74</v>
          </cell>
          <cell r="C451">
            <v>0</v>
          </cell>
          <cell r="D451" t="str">
            <v>보 통 인 부</v>
          </cell>
          <cell r="E451" t="str">
            <v>인</v>
          </cell>
          <cell r="F451">
            <v>0.24</v>
          </cell>
          <cell r="G451">
            <v>0</v>
          </cell>
          <cell r="H451">
            <v>0</v>
          </cell>
          <cell r="J451">
            <v>0</v>
          </cell>
          <cell r="K451">
            <v>52565</v>
          </cell>
          <cell r="L451">
            <v>12615</v>
          </cell>
          <cell r="M451">
            <v>52565</v>
          </cell>
          <cell r="N451">
            <v>12615</v>
          </cell>
          <cell r="O451">
            <v>0</v>
          </cell>
        </row>
        <row r="452">
          <cell r="A452">
            <v>0</v>
          </cell>
          <cell r="B452" t="e">
            <v>#N/A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</row>
        <row r="453">
          <cell r="A453">
            <v>0</v>
          </cell>
          <cell r="B453" t="e">
            <v>#N/A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</row>
        <row r="454">
          <cell r="A454">
            <v>0</v>
          </cell>
          <cell r="B454" t="e">
            <v>#N/A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A455">
            <v>0</v>
          </cell>
          <cell r="B455" t="e">
            <v>#N/A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9">
          <cell r="A459" t="str">
            <v>14S</v>
          </cell>
          <cell r="C459" t="str">
            <v>합     계</v>
          </cell>
          <cell r="H459">
            <v>33625390</v>
          </cell>
          <cell r="J459">
            <v>2278207</v>
          </cell>
          <cell r="L459">
            <v>52257</v>
          </cell>
          <cell r="N459">
            <v>35955854</v>
          </cell>
        </row>
        <row r="460">
          <cell r="A460">
            <v>15</v>
          </cell>
          <cell r="B460" t="str">
            <v>15. 터널용변압기반 신설</v>
          </cell>
          <cell r="C460" t="str">
            <v>15. 터널용변압기반 신설</v>
          </cell>
          <cell r="D460" t="str">
            <v xml:space="preserve"> 금지~순천간 터널내설치시
 6.6kV 3상 20kVA x 2</v>
          </cell>
          <cell r="E460" t="str">
            <v>대</v>
          </cell>
          <cell r="F460">
            <v>1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4</v>
          </cell>
        </row>
        <row r="461">
          <cell r="A461">
            <v>0</v>
          </cell>
          <cell r="B461" t="e">
            <v>#N/A</v>
          </cell>
          <cell r="C461" t="str">
            <v>가) 재 료 비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A462">
            <v>0</v>
          </cell>
          <cell r="B462" t="str">
            <v>TR21</v>
          </cell>
          <cell r="C462" t="str">
            <v xml:space="preserve"> 고압변압기반</v>
          </cell>
          <cell r="D462" t="str">
            <v xml:space="preserve"> 금지~순천간 터널내설치시
 6.6kV 3상 20kVA x 2</v>
          </cell>
          <cell r="E462" t="str">
            <v>대</v>
          </cell>
          <cell r="F462">
            <v>1</v>
          </cell>
          <cell r="G462">
            <v>31079000</v>
          </cell>
          <cell r="H462">
            <v>31079000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31079000</v>
          </cell>
          <cell r="N462">
            <v>31079000</v>
          </cell>
          <cell r="O462">
            <v>0</v>
          </cell>
        </row>
        <row r="463">
          <cell r="A463">
            <v>0</v>
          </cell>
          <cell r="B463">
            <v>312</v>
          </cell>
          <cell r="C463" t="str">
            <v xml:space="preserve"> 앵커볼트(7/8")</v>
          </cell>
          <cell r="D463" t="str">
            <v xml:space="preserve"> M22 L280</v>
          </cell>
          <cell r="E463" t="str">
            <v>개</v>
          </cell>
          <cell r="F463">
            <v>4</v>
          </cell>
          <cell r="G463">
            <v>3320</v>
          </cell>
          <cell r="H463">
            <v>13280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3320</v>
          </cell>
          <cell r="N463">
            <v>13280</v>
          </cell>
          <cell r="O463">
            <v>0</v>
          </cell>
        </row>
        <row r="464">
          <cell r="A464">
            <v>0</v>
          </cell>
          <cell r="B464" t="str">
            <v>PVC104</v>
          </cell>
          <cell r="C464" t="str">
            <v>HI-PVC전선관</v>
          </cell>
          <cell r="D464" t="str">
            <v xml:space="preserve"> HI 104C</v>
          </cell>
          <cell r="E464" t="str">
            <v>개</v>
          </cell>
          <cell r="F464">
            <v>8</v>
          </cell>
          <cell r="G464">
            <v>4045</v>
          </cell>
          <cell r="H464">
            <v>32360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4045</v>
          </cell>
          <cell r="N464">
            <v>32360</v>
          </cell>
          <cell r="O464">
            <v>0</v>
          </cell>
        </row>
        <row r="465">
          <cell r="A465">
            <v>0</v>
          </cell>
          <cell r="B465">
            <v>434</v>
          </cell>
          <cell r="C465" t="str">
            <v xml:space="preserve"> 전선관콘넥타</v>
          </cell>
          <cell r="D465" t="str">
            <v xml:space="preserve"> HI-PVC 104C</v>
          </cell>
          <cell r="E465" t="str">
            <v>개</v>
          </cell>
          <cell r="F465">
            <v>4</v>
          </cell>
          <cell r="G465">
            <v>2170</v>
          </cell>
          <cell r="H465">
            <v>8680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2170</v>
          </cell>
          <cell r="N465">
            <v>8680</v>
          </cell>
          <cell r="O465">
            <v>0</v>
          </cell>
        </row>
        <row r="466">
          <cell r="A466">
            <v>0</v>
          </cell>
          <cell r="B466">
            <v>222</v>
          </cell>
          <cell r="C466" t="str">
            <v xml:space="preserve"> 접지용전선</v>
          </cell>
          <cell r="D466" t="str">
            <v xml:space="preserve"> 0.6/1kV F-GV 95㎟</v>
          </cell>
          <cell r="E466" t="str">
            <v>m</v>
          </cell>
          <cell r="F466">
            <v>3</v>
          </cell>
          <cell r="G466">
            <v>5496</v>
          </cell>
          <cell r="H466">
            <v>16488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5496</v>
          </cell>
          <cell r="N466">
            <v>16488</v>
          </cell>
          <cell r="O466">
            <v>0</v>
          </cell>
        </row>
        <row r="467">
          <cell r="A467">
            <v>0</v>
          </cell>
          <cell r="B467">
            <v>295</v>
          </cell>
          <cell r="C467" t="str">
            <v xml:space="preserve"> "C"TYPE 접지크램프</v>
          </cell>
          <cell r="D467" t="str">
            <v xml:space="preserve"> 100㎟x60(38)㎟</v>
          </cell>
          <cell r="E467" t="str">
            <v>개</v>
          </cell>
          <cell r="F467">
            <v>2</v>
          </cell>
          <cell r="G467">
            <v>1500</v>
          </cell>
          <cell r="H467">
            <v>3000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1500</v>
          </cell>
          <cell r="N467">
            <v>3000</v>
          </cell>
          <cell r="O467">
            <v>0</v>
          </cell>
        </row>
        <row r="468">
          <cell r="A468">
            <v>0</v>
          </cell>
          <cell r="B468" t="e">
            <v>#N/A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A469">
            <v>0</v>
          </cell>
          <cell r="B469">
            <v>59</v>
          </cell>
          <cell r="C469" t="str">
            <v>나) 노 무 비</v>
          </cell>
          <cell r="D469" t="str">
            <v>내 선 전 공</v>
          </cell>
          <cell r="E469" t="str">
            <v>인</v>
          </cell>
          <cell r="F469">
            <v>1.19</v>
          </cell>
          <cell r="G469">
            <v>0</v>
          </cell>
          <cell r="H469">
            <v>0</v>
          </cell>
          <cell r="I469">
            <v>81127</v>
          </cell>
          <cell r="J469">
            <v>96541</v>
          </cell>
          <cell r="K469">
            <v>0</v>
          </cell>
          <cell r="L469">
            <v>0</v>
          </cell>
          <cell r="M469">
            <v>81127</v>
          </cell>
          <cell r="N469">
            <v>96541</v>
          </cell>
          <cell r="O469">
            <v>0</v>
          </cell>
        </row>
        <row r="470">
          <cell r="A470">
            <v>0</v>
          </cell>
          <cell r="B470">
            <v>56</v>
          </cell>
          <cell r="C470">
            <v>0</v>
          </cell>
          <cell r="D470" t="str">
            <v>배 전 전 공</v>
          </cell>
          <cell r="E470" t="str">
            <v>인</v>
          </cell>
          <cell r="F470">
            <v>1</v>
          </cell>
          <cell r="G470">
            <v>0</v>
          </cell>
          <cell r="H470">
            <v>0</v>
          </cell>
          <cell r="I470">
            <v>173271</v>
          </cell>
          <cell r="J470">
            <v>173271</v>
          </cell>
          <cell r="K470">
            <v>0</v>
          </cell>
          <cell r="L470">
            <v>0</v>
          </cell>
          <cell r="M470">
            <v>173271</v>
          </cell>
          <cell r="N470">
            <v>173271</v>
          </cell>
          <cell r="O470">
            <v>0</v>
          </cell>
        </row>
        <row r="471">
          <cell r="A471">
            <v>0</v>
          </cell>
          <cell r="B471">
            <v>58</v>
          </cell>
          <cell r="C471">
            <v>0</v>
          </cell>
          <cell r="D471" t="str">
            <v>플랜트전공</v>
          </cell>
          <cell r="E471" t="str">
            <v>인</v>
          </cell>
          <cell r="F471">
            <v>8.06</v>
          </cell>
          <cell r="G471">
            <v>0</v>
          </cell>
          <cell r="H471">
            <v>0</v>
          </cell>
          <cell r="I471">
            <v>82619</v>
          </cell>
          <cell r="J471">
            <v>665909</v>
          </cell>
          <cell r="K471">
            <v>0</v>
          </cell>
          <cell r="L471">
            <v>0</v>
          </cell>
          <cell r="M471">
            <v>82619</v>
          </cell>
          <cell r="N471">
            <v>665909</v>
          </cell>
          <cell r="O471">
            <v>0</v>
          </cell>
        </row>
        <row r="472">
          <cell r="A472">
            <v>0</v>
          </cell>
          <cell r="B472">
            <v>13</v>
          </cell>
          <cell r="C472">
            <v>0</v>
          </cell>
          <cell r="D472" t="str">
            <v>비  계  공</v>
          </cell>
          <cell r="E472" t="str">
            <v>인</v>
          </cell>
          <cell r="F472">
            <v>5.72</v>
          </cell>
          <cell r="G472">
            <v>0</v>
          </cell>
          <cell r="H472">
            <v>0</v>
          </cell>
          <cell r="I472">
            <v>95541</v>
          </cell>
          <cell r="J472">
            <v>546494</v>
          </cell>
          <cell r="K472">
            <v>0</v>
          </cell>
          <cell r="L472">
            <v>0</v>
          </cell>
          <cell r="M472">
            <v>95541</v>
          </cell>
          <cell r="N472">
            <v>546494</v>
          </cell>
          <cell r="O472">
            <v>0</v>
          </cell>
        </row>
        <row r="473">
          <cell r="A473">
            <v>0</v>
          </cell>
          <cell r="B473">
            <v>74</v>
          </cell>
          <cell r="C473">
            <v>0</v>
          </cell>
          <cell r="D473" t="str">
            <v>보 통 인 부</v>
          </cell>
          <cell r="E473" t="str">
            <v>인</v>
          </cell>
          <cell r="F473">
            <v>5.72</v>
          </cell>
          <cell r="G473">
            <v>0</v>
          </cell>
          <cell r="H473">
            <v>0</v>
          </cell>
          <cell r="I473">
            <v>52565</v>
          </cell>
          <cell r="J473">
            <v>300671</v>
          </cell>
          <cell r="K473">
            <v>0</v>
          </cell>
          <cell r="L473">
            <v>0</v>
          </cell>
          <cell r="M473">
            <v>52565</v>
          </cell>
          <cell r="N473">
            <v>300671</v>
          </cell>
          <cell r="O473">
            <v>0</v>
          </cell>
        </row>
        <row r="474">
          <cell r="A474">
            <v>0</v>
          </cell>
          <cell r="B474" t="e">
            <v>#N/A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A475">
            <v>0</v>
          </cell>
          <cell r="B475">
            <v>59</v>
          </cell>
          <cell r="C475" t="str">
            <v>다) 공 구 손 료</v>
          </cell>
          <cell r="D475" t="str">
            <v>내 선 전 공</v>
          </cell>
          <cell r="E475" t="str">
            <v>인</v>
          </cell>
          <cell r="F475">
            <v>0.02</v>
          </cell>
          <cell r="G475">
            <v>0</v>
          </cell>
          <cell r="H475">
            <v>0</v>
          </cell>
          <cell r="J475">
            <v>0</v>
          </cell>
          <cell r="K475">
            <v>81127</v>
          </cell>
          <cell r="L475">
            <v>1622</v>
          </cell>
          <cell r="M475">
            <v>81127</v>
          </cell>
          <cell r="N475">
            <v>1622</v>
          </cell>
          <cell r="O475">
            <v>0</v>
          </cell>
        </row>
        <row r="476">
          <cell r="A476">
            <v>0</v>
          </cell>
          <cell r="B476">
            <v>56</v>
          </cell>
          <cell r="C476">
            <v>0</v>
          </cell>
          <cell r="D476" t="str">
            <v>배 전 전 공</v>
          </cell>
          <cell r="E476" t="str">
            <v>인</v>
          </cell>
          <cell r="F476">
            <v>0.02</v>
          </cell>
          <cell r="G476">
            <v>0</v>
          </cell>
          <cell r="H476">
            <v>0</v>
          </cell>
          <cell r="J476">
            <v>0</v>
          </cell>
          <cell r="K476">
            <v>173271</v>
          </cell>
          <cell r="L476">
            <v>3465</v>
          </cell>
          <cell r="M476">
            <v>173271</v>
          </cell>
          <cell r="N476">
            <v>3465</v>
          </cell>
          <cell r="O476">
            <v>0</v>
          </cell>
        </row>
        <row r="477">
          <cell r="A477">
            <v>0</v>
          </cell>
          <cell r="B477">
            <v>58</v>
          </cell>
          <cell r="C477">
            <v>0</v>
          </cell>
          <cell r="D477" t="str">
            <v>플랜트전공</v>
          </cell>
          <cell r="E477" t="str">
            <v>인</v>
          </cell>
          <cell r="F477">
            <v>0.18</v>
          </cell>
          <cell r="G477">
            <v>0</v>
          </cell>
          <cell r="H477">
            <v>0</v>
          </cell>
          <cell r="J477">
            <v>0</v>
          </cell>
          <cell r="K477">
            <v>82619</v>
          </cell>
          <cell r="L477">
            <v>14871</v>
          </cell>
          <cell r="M477">
            <v>82619</v>
          </cell>
          <cell r="N477">
            <v>14871</v>
          </cell>
          <cell r="O477">
            <v>0</v>
          </cell>
        </row>
        <row r="478">
          <cell r="A478">
            <v>0</v>
          </cell>
          <cell r="B478">
            <v>13</v>
          </cell>
          <cell r="C478">
            <v>0</v>
          </cell>
          <cell r="D478" t="str">
            <v>비  계  공</v>
          </cell>
          <cell r="E478" t="str">
            <v>인</v>
          </cell>
          <cell r="F478">
            <v>0.13</v>
          </cell>
          <cell r="G478">
            <v>0</v>
          </cell>
          <cell r="H478">
            <v>0</v>
          </cell>
          <cell r="J478">
            <v>0</v>
          </cell>
          <cell r="K478">
            <v>95541</v>
          </cell>
          <cell r="L478">
            <v>12420</v>
          </cell>
          <cell r="M478">
            <v>95541</v>
          </cell>
          <cell r="N478">
            <v>12420</v>
          </cell>
          <cell r="O478">
            <v>0</v>
          </cell>
        </row>
        <row r="479">
          <cell r="A479">
            <v>0</v>
          </cell>
          <cell r="B479">
            <v>74</v>
          </cell>
          <cell r="C479">
            <v>0</v>
          </cell>
          <cell r="D479" t="str">
            <v>보 통 인 부</v>
          </cell>
          <cell r="E479" t="str">
            <v>인</v>
          </cell>
          <cell r="F479">
            <v>0.13</v>
          </cell>
          <cell r="G479">
            <v>0</v>
          </cell>
          <cell r="H479">
            <v>0</v>
          </cell>
          <cell r="J479">
            <v>0</v>
          </cell>
          <cell r="K479">
            <v>52565</v>
          </cell>
          <cell r="L479">
            <v>6833</v>
          </cell>
          <cell r="M479">
            <v>52565</v>
          </cell>
          <cell r="N479">
            <v>6833</v>
          </cell>
          <cell r="O479">
            <v>0</v>
          </cell>
        </row>
        <row r="483">
          <cell r="A483" t="str">
            <v>15S</v>
          </cell>
          <cell r="C483" t="str">
            <v>합     계</v>
          </cell>
          <cell r="H483">
            <v>31152808</v>
          </cell>
          <cell r="J483">
            <v>1782886</v>
          </cell>
          <cell r="L483">
            <v>39211</v>
          </cell>
          <cell r="N483">
            <v>32974905</v>
          </cell>
        </row>
        <row r="484">
          <cell r="A484">
            <v>16</v>
          </cell>
          <cell r="B484" t="str">
            <v>16. 매설접지선 신설</v>
          </cell>
          <cell r="C484" t="str">
            <v>16. 매설접지선 신설</v>
          </cell>
          <cell r="D484" t="str">
            <v>각 종 (일반구간)</v>
          </cell>
          <cell r="E484" t="str">
            <v>식</v>
          </cell>
          <cell r="F484">
            <v>1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1</v>
          </cell>
        </row>
        <row r="485">
          <cell r="A485">
            <v>0</v>
          </cell>
          <cell r="B485" t="e">
            <v>#N/A</v>
          </cell>
          <cell r="C485" t="str">
            <v>가) 재 료 비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A486">
            <v>0</v>
          </cell>
          <cell r="B486">
            <v>215</v>
          </cell>
          <cell r="C486" t="str">
            <v>연동연선</v>
          </cell>
          <cell r="D486" t="str">
            <v xml:space="preserve"> CU 50㎟</v>
          </cell>
          <cell r="E486" t="str">
            <v>m</v>
          </cell>
          <cell r="F486">
            <v>38226</v>
          </cell>
          <cell r="G486">
            <v>2373</v>
          </cell>
          <cell r="H486">
            <v>90710298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2373</v>
          </cell>
          <cell r="N486">
            <v>90710298</v>
          </cell>
          <cell r="O486">
            <v>0</v>
          </cell>
        </row>
        <row r="487">
          <cell r="A487">
            <v>0</v>
          </cell>
          <cell r="B487">
            <v>222</v>
          </cell>
          <cell r="C487" t="str">
            <v xml:space="preserve"> 접지용전선</v>
          </cell>
          <cell r="D487" t="str">
            <v xml:space="preserve"> 0.6/1kV F-GV 95㎟</v>
          </cell>
          <cell r="E487" t="str">
            <v>m</v>
          </cell>
          <cell r="F487">
            <v>9286</v>
          </cell>
          <cell r="G487">
            <v>5496</v>
          </cell>
          <cell r="H487">
            <v>51035856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5496</v>
          </cell>
          <cell r="N487">
            <v>51035856</v>
          </cell>
          <cell r="O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A490">
            <v>0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A492">
            <v>0</v>
          </cell>
          <cell r="B492" t="e">
            <v>#N/A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A493">
            <v>0</v>
          </cell>
          <cell r="B493" t="e">
            <v>#N/A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</row>
        <row r="494">
          <cell r="A494">
            <v>0</v>
          </cell>
          <cell r="B494" t="e">
            <v>#N/A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A495">
            <v>0</v>
          </cell>
          <cell r="B495" t="e">
            <v>#N/A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</row>
        <row r="496">
          <cell r="A496">
            <v>0</v>
          </cell>
          <cell r="B496" t="e">
            <v>#N/A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</row>
        <row r="497">
          <cell r="A497">
            <v>0</v>
          </cell>
          <cell r="B497">
            <v>56</v>
          </cell>
          <cell r="C497" t="str">
            <v>나) 노 무 비</v>
          </cell>
          <cell r="D497" t="str">
            <v>배 전 전 공</v>
          </cell>
          <cell r="E497" t="str">
            <v>인</v>
          </cell>
          <cell r="F497">
            <v>831.41</v>
          </cell>
          <cell r="G497">
            <v>0</v>
          </cell>
          <cell r="H497">
            <v>0</v>
          </cell>
          <cell r="I497">
            <v>173271</v>
          </cell>
          <cell r="J497">
            <v>144059242</v>
          </cell>
          <cell r="K497">
            <v>0</v>
          </cell>
          <cell r="L497">
            <v>0</v>
          </cell>
          <cell r="M497">
            <v>173271</v>
          </cell>
          <cell r="N497">
            <v>144059242</v>
          </cell>
          <cell r="O497">
            <v>0</v>
          </cell>
        </row>
        <row r="498">
          <cell r="A498">
            <v>0</v>
          </cell>
          <cell r="B498" t="e">
            <v>#N/A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</row>
        <row r="499">
          <cell r="A499">
            <v>0</v>
          </cell>
          <cell r="B499" t="e">
            <v>#N/A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</row>
        <row r="500">
          <cell r="A500">
            <v>0</v>
          </cell>
          <cell r="B500" t="e">
            <v>#N/A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A501">
            <v>0</v>
          </cell>
          <cell r="B501">
            <v>56</v>
          </cell>
          <cell r="C501" t="str">
            <v>다) 공 구 손 료</v>
          </cell>
          <cell r="D501" t="str">
            <v>배 전 전 공</v>
          </cell>
          <cell r="E501" t="str">
            <v>인</v>
          </cell>
          <cell r="F501">
            <v>21.68</v>
          </cell>
          <cell r="G501">
            <v>0</v>
          </cell>
          <cell r="H501">
            <v>0</v>
          </cell>
          <cell r="J501">
            <v>0</v>
          </cell>
          <cell r="K501">
            <v>173271</v>
          </cell>
          <cell r="L501">
            <v>3756515</v>
          </cell>
          <cell r="M501">
            <v>173271</v>
          </cell>
          <cell r="N501">
            <v>3756515</v>
          </cell>
          <cell r="O501">
            <v>0</v>
          </cell>
        </row>
        <row r="502">
          <cell r="A502">
            <v>0</v>
          </cell>
          <cell r="B502" t="e">
            <v>#N/A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</row>
        <row r="503">
          <cell r="A503">
            <v>0</v>
          </cell>
          <cell r="B503" t="e">
            <v>#N/A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A507" t="str">
            <v>16S</v>
          </cell>
          <cell r="C507" t="str">
            <v>합     계</v>
          </cell>
          <cell r="H507">
            <v>141746154</v>
          </cell>
          <cell r="J507">
            <v>144059242</v>
          </cell>
          <cell r="L507">
            <v>3756515</v>
          </cell>
          <cell r="N507">
            <v>289561911</v>
          </cell>
        </row>
        <row r="508">
          <cell r="A508">
            <v>17</v>
          </cell>
          <cell r="B508" t="str">
            <v>17. 접지단자함 접지선 접속</v>
          </cell>
          <cell r="C508" t="str">
            <v>17. 접지단자함 접지선 접속</v>
          </cell>
          <cell r="D508" t="str">
            <v>기존 매설접지선과 접속</v>
          </cell>
          <cell r="E508" t="str">
            <v>식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336</v>
          </cell>
        </row>
        <row r="509">
          <cell r="A509">
            <v>0</v>
          </cell>
          <cell r="B509" t="e">
            <v>#N/A</v>
          </cell>
          <cell r="C509" t="str">
            <v>가) 재 료 비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A510">
            <v>0</v>
          </cell>
          <cell r="B510" t="str">
            <v>PVC36</v>
          </cell>
          <cell r="C510" t="str">
            <v>HI-PVC전선관</v>
          </cell>
          <cell r="D510" t="str">
            <v xml:space="preserve"> HI 36C</v>
          </cell>
          <cell r="E510" t="str">
            <v>개</v>
          </cell>
          <cell r="F510">
            <v>5</v>
          </cell>
          <cell r="G510">
            <v>947</v>
          </cell>
          <cell r="H510">
            <v>4735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947</v>
          </cell>
          <cell r="N510">
            <v>4735</v>
          </cell>
          <cell r="O510">
            <v>0</v>
          </cell>
        </row>
        <row r="511">
          <cell r="A511">
            <v>0</v>
          </cell>
          <cell r="B511">
            <v>222</v>
          </cell>
          <cell r="C511" t="str">
            <v xml:space="preserve"> 접지용전선</v>
          </cell>
          <cell r="D511" t="str">
            <v xml:space="preserve"> 0.6/1kV F-GV 95㎟</v>
          </cell>
          <cell r="E511" t="str">
            <v>m</v>
          </cell>
          <cell r="F511">
            <v>5</v>
          </cell>
          <cell r="G511">
            <v>5496</v>
          </cell>
          <cell r="H511">
            <v>27480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5496</v>
          </cell>
          <cell r="N511">
            <v>27480</v>
          </cell>
          <cell r="O511">
            <v>0</v>
          </cell>
        </row>
        <row r="512">
          <cell r="A512">
            <v>0</v>
          </cell>
          <cell r="B512">
            <v>295</v>
          </cell>
          <cell r="C512" t="str">
            <v xml:space="preserve"> "C"TYPE 접지크램프</v>
          </cell>
          <cell r="D512" t="str">
            <v xml:space="preserve"> 100㎟x60(38)㎟</v>
          </cell>
          <cell r="E512" t="str">
            <v>개</v>
          </cell>
          <cell r="F512">
            <v>2</v>
          </cell>
          <cell r="G512">
            <v>1500</v>
          </cell>
          <cell r="H512">
            <v>3000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1500</v>
          </cell>
          <cell r="N512">
            <v>3000</v>
          </cell>
          <cell r="O512">
            <v>0</v>
          </cell>
        </row>
        <row r="513">
          <cell r="A513">
            <v>0</v>
          </cell>
          <cell r="B513">
            <v>511</v>
          </cell>
          <cell r="C513" t="str">
            <v xml:space="preserve"> "U" CHANNEL</v>
          </cell>
          <cell r="D513" t="str">
            <v xml:space="preserve"> 41x41x2.6t</v>
          </cell>
          <cell r="E513" t="str">
            <v>m</v>
          </cell>
          <cell r="F513">
            <v>0.3</v>
          </cell>
          <cell r="G513">
            <v>3000</v>
          </cell>
          <cell r="H513">
            <v>900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3000</v>
          </cell>
          <cell r="N513">
            <v>900</v>
          </cell>
          <cell r="O513">
            <v>0</v>
          </cell>
        </row>
        <row r="514">
          <cell r="A514">
            <v>0</v>
          </cell>
          <cell r="B514" t="str">
            <v>UBOLT1</v>
          </cell>
          <cell r="C514" t="str">
            <v>U볼트</v>
          </cell>
          <cell r="D514" t="str">
            <v>1/2" x 1.1D</v>
          </cell>
          <cell r="E514" t="str">
            <v>개</v>
          </cell>
          <cell r="F514">
            <v>1</v>
          </cell>
          <cell r="G514">
            <v>416</v>
          </cell>
          <cell r="H514">
            <v>416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416</v>
          </cell>
          <cell r="N514">
            <v>416</v>
          </cell>
          <cell r="O514">
            <v>0</v>
          </cell>
        </row>
        <row r="515">
          <cell r="A515">
            <v>0</v>
          </cell>
          <cell r="B515" t="str">
            <v>PC36C</v>
          </cell>
          <cell r="C515" t="str">
            <v>파이프클램프</v>
          </cell>
          <cell r="D515" t="str">
            <v>클램프 36C</v>
          </cell>
          <cell r="E515" t="str">
            <v>개</v>
          </cell>
          <cell r="F515">
            <v>2</v>
          </cell>
          <cell r="G515">
            <v>152</v>
          </cell>
          <cell r="H515">
            <v>304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152</v>
          </cell>
          <cell r="N515">
            <v>304</v>
          </cell>
          <cell r="O515">
            <v>0</v>
          </cell>
        </row>
        <row r="516">
          <cell r="A516">
            <v>0</v>
          </cell>
          <cell r="B516" t="e">
            <v>#N/A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A517">
            <v>0</v>
          </cell>
          <cell r="B517" t="e">
            <v>#N/A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0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0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0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0</v>
          </cell>
          <cell r="B523">
            <v>59</v>
          </cell>
          <cell r="C523" t="str">
            <v>나) 노 무 비</v>
          </cell>
          <cell r="D523" t="str">
            <v>내 선 전 공</v>
          </cell>
          <cell r="E523" t="str">
            <v>인</v>
          </cell>
          <cell r="F523">
            <v>0.56999999999999995</v>
          </cell>
          <cell r="G523">
            <v>0</v>
          </cell>
          <cell r="H523">
            <v>0</v>
          </cell>
          <cell r="I523">
            <v>81127</v>
          </cell>
          <cell r="J523">
            <v>46242</v>
          </cell>
          <cell r="K523">
            <v>0</v>
          </cell>
          <cell r="L523">
            <v>0</v>
          </cell>
          <cell r="M523">
            <v>81127</v>
          </cell>
          <cell r="N523">
            <v>46242</v>
          </cell>
          <cell r="O523">
            <v>0</v>
          </cell>
        </row>
        <row r="524">
          <cell r="A524">
            <v>0</v>
          </cell>
          <cell r="B524">
            <v>56</v>
          </cell>
          <cell r="C524">
            <v>0</v>
          </cell>
          <cell r="D524" t="str">
            <v>배 전 전 공</v>
          </cell>
          <cell r="E524" t="str">
            <v>인</v>
          </cell>
          <cell r="F524">
            <v>0.17</v>
          </cell>
          <cell r="G524">
            <v>0</v>
          </cell>
          <cell r="H524">
            <v>0</v>
          </cell>
          <cell r="I524">
            <v>173271</v>
          </cell>
          <cell r="J524">
            <v>29456</v>
          </cell>
          <cell r="K524">
            <v>0</v>
          </cell>
          <cell r="L524">
            <v>0</v>
          </cell>
          <cell r="M524">
            <v>173271</v>
          </cell>
          <cell r="N524">
            <v>29456</v>
          </cell>
          <cell r="O524">
            <v>0</v>
          </cell>
        </row>
        <row r="525">
          <cell r="A525">
            <v>0</v>
          </cell>
          <cell r="B525" t="e">
            <v>#N/A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0</v>
          </cell>
          <cell r="B526" t="e">
            <v>#N/A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A527">
            <v>0</v>
          </cell>
          <cell r="B527">
            <v>59</v>
          </cell>
          <cell r="C527" t="str">
            <v>다) 공 구 손 료</v>
          </cell>
          <cell r="D527" t="str">
            <v>내 선 전 공</v>
          </cell>
          <cell r="E527" t="str">
            <v>인</v>
          </cell>
          <cell r="F527">
            <v>0.01</v>
          </cell>
          <cell r="G527">
            <v>0</v>
          </cell>
          <cell r="H527">
            <v>0</v>
          </cell>
          <cell r="J527">
            <v>0</v>
          </cell>
          <cell r="K527">
            <v>81127</v>
          </cell>
          <cell r="L527">
            <v>811</v>
          </cell>
          <cell r="M527">
            <v>81127</v>
          </cell>
          <cell r="N527">
            <v>811</v>
          </cell>
          <cell r="O527">
            <v>0</v>
          </cell>
        </row>
        <row r="528">
          <cell r="A528">
            <v>0</v>
          </cell>
          <cell r="B528">
            <v>56</v>
          </cell>
          <cell r="C528">
            <v>0</v>
          </cell>
          <cell r="D528" t="str">
            <v>배 전 전 공</v>
          </cell>
          <cell r="E528" t="str">
            <v>인</v>
          </cell>
          <cell r="F528">
            <v>0</v>
          </cell>
          <cell r="G528">
            <v>0</v>
          </cell>
          <cell r="H528">
            <v>0</v>
          </cell>
          <cell r="J528">
            <v>0</v>
          </cell>
          <cell r="K528">
            <v>173271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A531" t="str">
            <v>17S</v>
          </cell>
          <cell r="C531" t="str">
            <v>합     계</v>
          </cell>
          <cell r="H531">
            <v>36835</v>
          </cell>
          <cell r="J531">
            <v>75698</v>
          </cell>
          <cell r="L531">
            <v>811</v>
          </cell>
          <cell r="N531">
            <v>113344</v>
          </cell>
        </row>
        <row r="532">
          <cell r="A532">
            <v>18</v>
          </cell>
          <cell r="B532" t="str">
            <v>18. 배관,배선 신설</v>
          </cell>
          <cell r="C532" t="str">
            <v>18. 배관,배선 신설</v>
          </cell>
          <cell r="D532" t="str">
            <v>각  종(터널조명용)</v>
          </cell>
          <cell r="E532" t="str">
            <v>식</v>
          </cell>
          <cell r="F532">
            <v>1</v>
          </cell>
          <cell r="G532">
            <v>0</v>
          </cell>
          <cell r="H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1</v>
          </cell>
        </row>
        <row r="533">
          <cell r="A533">
            <v>0</v>
          </cell>
          <cell r="B533" t="e">
            <v>#N/A</v>
          </cell>
          <cell r="C533" t="str">
            <v>가) 재 료 비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</row>
        <row r="534">
          <cell r="A534">
            <v>0</v>
          </cell>
          <cell r="B534" t="str">
            <v>ST28</v>
          </cell>
          <cell r="C534" t="str">
            <v xml:space="preserve"> 강제전선관</v>
          </cell>
          <cell r="D534" t="str">
            <v xml:space="preserve"> 아연도 28C</v>
          </cell>
          <cell r="E534" t="str">
            <v>m</v>
          </cell>
          <cell r="F534">
            <v>616</v>
          </cell>
          <cell r="G534">
            <v>2476</v>
          </cell>
          <cell r="H534">
            <v>1525216</v>
          </cell>
          <cell r="J534">
            <v>0</v>
          </cell>
          <cell r="K534">
            <v>0</v>
          </cell>
          <cell r="L534">
            <v>0</v>
          </cell>
          <cell r="M534">
            <v>2476</v>
          </cell>
          <cell r="N534">
            <v>1525216</v>
          </cell>
          <cell r="O534" t="str">
            <v>할증제외구간</v>
          </cell>
        </row>
        <row r="535">
          <cell r="A535">
            <v>0</v>
          </cell>
          <cell r="B535" t="str">
            <v>ST36</v>
          </cell>
          <cell r="C535" t="str">
            <v xml:space="preserve"> 강제전선관</v>
          </cell>
          <cell r="D535" t="str">
            <v xml:space="preserve"> 아연도 36C</v>
          </cell>
          <cell r="E535" t="str">
            <v>m</v>
          </cell>
          <cell r="F535">
            <v>231</v>
          </cell>
          <cell r="G535">
            <v>3156</v>
          </cell>
          <cell r="H535">
            <v>729036</v>
          </cell>
          <cell r="J535">
            <v>0</v>
          </cell>
          <cell r="K535">
            <v>0</v>
          </cell>
          <cell r="L535">
            <v>0</v>
          </cell>
          <cell r="M535">
            <v>3156</v>
          </cell>
          <cell r="N535">
            <v>729036</v>
          </cell>
          <cell r="O535" t="str">
            <v>할증제외구간</v>
          </cell>
        </row>
        <row r="536">
          <cell r="A536">
            <v>0</v>
          </cell>
          <cell r="B536" t="str">
            <v>ST36</v>
          </cell>
          <cell r="C536" t="str">
            <v xml:space="preserve"> 강제전선관</v>
          </cell>
          <cell r="D536" t="str">
            <v xml:space="preserve"> 아연도 36C</v>
          </cell>
          <cell r="E536" t="str">
            <v>m</v>
          </cell>
          <cell r="F536">
            <v>319</v>
          </cell>
          <cell r="G536">
            <v>3156</v>
          </cell>
          <cell r="H536">
            <v>1006764</v>
          </cell>
          <cell r="J536">
            <v>0</v>
          </cell>
          <cell r="K536">
            <v>0</v>
          </cell>
          <cell r="L536">
            <v>0</v>
          </cell>
          <cell r="M536">
            <v>3156</v>
          </cell>
          <cell r="N536">
            <v>1006764</v>
          </cell>
          <cell r="O536" t="str">
            <v>할증구간</v>
          </cell>
        </row>
        <row r="537">
          <cell r="A537">
            <v>0</v>
          </cell>
          <cell r="B537" t="str">
            <v>PVC16</v>
          </cell>
          <cell r="C537" t="str">
            <v>HI-PVC전선관</v>
          </cell>
          <cell r="D537" t="str">
            <v xml:space="preserve"> HI 16C</v>
          </cell>
          <cell r="E537" t="str">
            <v>개</v>
          </cell>
          <cell r="F537">
            <v>35</v>
          </cell>
          <cell r="G537">
            <v>271</v>
          </cell>
          <cell r="H537">
            <v>9485</v>
          </cell>
          <cell r="J537">
            <v>0</v>
          </cell>
          <cell r="K537">
            <v>0</v>
          </cell>
          <cell r="L537">
            <v>0</v>
          </cell>
          <cell r="M537">
            <v>271</v>
          </cell>
          <cell r="N537">
            <v>9485</v>
          </cell>
          <cell r="O537" t="str">
            <v>할증제외구간</v>
          </cell>
        </row>
        <row r="538">
          <cell r="A538">
            <v>0</v>
          </cell>
          <cell r="B538" t="str">
            <v>PVC16</v>
          </cell>
          <cell r="C538" t="str">
            <v>HI-PVC전선관</v>
          </cell>
          <cell r="D538" t="str">
            <v xml:space="preserve"> HI 16C</v>
          </cell>
          <cell r="E538" t="str">
            <v>개</v>
          </cell>
          <cell r="F538">
            <v>282</v>
          </cell>
          <cell r="G538">
            <v>271</v>
          </cell>
          <cell r="H538">
            <v>76422</v>
          </cell>
          <cell r="J538">
            <v>0</v>
          </cell>
          <cell r="K538">
            <v>0</v>
          </cell>
          <cell r="L538">
            <v>0</v>
          </cell>
          <cell r="M538">
            <v>271</v>
          </cell>
          <cell r="N538">
            <v>76422</v>
          </cell>
          <cell r="O538" t="str">
            <v>할증구간</v>
          </cell>
        </row>
        <row r="539">
          <cell r="A539">
            <v>0</v>
          </cell>
          <cell r="B539" t="str">
            <v>PVC22</v>
          </cell>
          <cell r="C539" t="str">
            <v>HI-PVC전선관</v>
          </cell>
          <cell r="D539" t="str">
            <v xml:space="preserve"> HI 22C</v>
          </cell>
          <cell r="E539" t="str">
            <v>개</v>
          </cell>
          <cell r="F539">
            <v>411</v>
          </cell>
          <cell r="G539">
            <v>315</v>
          </cell>
          <cell r="H539">
            <v>129465</v>
          </cell>
          <cell r="J539">
            <v>0</v>
          </cell>
          <cell r="K539">
            <v>0</v>
          </cell>
          <cell r="L539">
            <v>0</v>
          </cell>
          <cell r="M539">
            <v>315</v>
          </cell>
          <cell r="N539">
            <v>129465</v>
          </cell>
          <cell r="O539" t="str">
            <v>할증제외구간</v>
          </cell>
        </row>
        <row r="540">
          <cell r="A540">
            <v>0</v>
          </cell>
          <cell r="B540" t="str">
            <v>PVC22</v>
          </cell>
          <cell r="C540" t="str">
            <v>HI-PVC전선관</v>
          </cell>
          <cell r="D540" t="str">
            <v xml:space="preserve"> HI 22C</v>
          </cell>
          <cell r="E540" t="str">
            <v>개</v>
          </cell>
          <cell r="F540">
            <v>5740</v>
          </cell>
          <cell r="G540">
            <v>315</v>
          </cell>
          <cell r="H540">
            <v>1808100</v>
          </cell>
          <cell r="J540">
            <v>0</v>
          </cell>
          <cell r="K540">
            <v>0</v>
          </cell>
          <cell r="L540">
            <v>0</v>
          </cell>
          <cell r="M540">
            <v>315</v>
          </cell>
          <cell r="N540">
            <v>1808100</v>
          </cell>
          <cell r="O540" t="str">
            <v>할증구간</v>
          </cell>
        </row>
        <row r="541">
          <cell r="A541">
            <v>0</v>
          </cell>
          <cell r="B541" t="str">
            <v>PVC28</v>
          </cell>
          <cell r="C541" t="str">
            <v>HI-PVC전선관</v>
          </cell>
          <cell r="D541" t="str">
            <v xml:space="preserve"> HI 28C</v>
          </cell>
          <cell r="E541" t="str">
            <v>개</v>
          </cell>
          <cell r="F541">
            <v>180</v>
          </cell>
          <cell r="G541">
            <v>622</v>
          </cell>
          <cell r="H541">
            <v>111960</v>
          </cell>
          <cell r="J541">
            <v>0</v>
          </cell>
          <cell r="K541">
            <v>0</v>
          </cell>
          <cell r="L541">
            <v>0</v>
          </cell>
          <cell r="M541">
            <v>622</v>
          </cell>
          <cell r="N541">
            <v>111960</v>
          </cell>
          <cell r="O541" t="str">
            <v>할증제외구간</v>
          </cell>
        </row>
        <row r="542">
          <cell r="A542">
            <v>0</v>
          </cell>
          <cell r="B542" t="str">
            <v>PVC28</v>
          </cell>
          <cell r="C542" t="str">
            <v>HI-PVC전선관</v>
          </cell>
          <cell r="D542" t="str">
            <v xml:space="preserve"> HI 28C</v>
          </cell>
          <cell r="E542" t="str">
            <v>개</v>
          </cell>
          <cell r="F542">
            <v>308</v>
          </cell>
          <cell r="G542">
            <v>622</v>
          </cell>
          <cell r="H542">
            <v>191576</v>
          </cell>
          <cell r="J542">
            <v>0</v>
          </cell>
          <cell r="K542">
            <v>0</v>
          </cell>
          <cell r="L542">
            <v>0</v>
          </cell>
          <cell r="M542">
            <v>622</v>
          </cell>
          <cell r="N542">
            <v>191576</v>
          </cell>
          <cell r="O542" t="str">
            <v>할증구간</v>
          </cell>
        </row>
        <row r="543">
          <cell r="A543">
            <v>0</v>
          </cell>
          <cell r="B543" t="str">
            <v>PVC36</v>
          </cell>
          <cell r="C543" t="str">
            <v>HI-PVC전선관</v>
          </cell>
          <cell r="D543" t="str">
            <v xml:space="preserve"> HI 36C</v>
          </cell>
          <cell r="E543" t="str">
            <v>개</v>
          </cell>
          <cell r="F543">
            <v>52</v>
          </cell>
          <cell r="G543">
            <v>947</v>
          </cell>
          <cell r="H543">
            <v>49244</v>
          </cell>
          <cell r="J543">
            <v>0</v>
          </cell>
          <cell r="K543">
            <v>0</v>
          </cell>
          <cell r="L543">
            <v>0</v>
          </cell>
          <cell r="M543">
            <v>947</v>
          </cell>
          <cell r="N543">
            <v>49244</v>
          </cell>
          <cell r="O543" t="str">
            <v>할증제외구간</v>
          </cell>
        </row>
        <row r="544">
          <cell r="A544">
            <v>0</v>
          </cell>
          <cell r="B544" t="str">
            <v>PVC36</v>
          </cell>
          <cell r="C544" t="str">
            <v>HI-PVC전선관</v>
          </cell>
          <cell r="D544" t="str">
            <v xml:space="preserve"> HI 36C</v>
          </cell>
          <cell r="E544" t="str">
            <v>개</v>
          </cell>
          <cell r="F544">
            <v>136</v>
          </cell>
          <cell r="G544">
            <v>947</v>
          </cell>
          <cell r="H544">
            <v>128792</v>
          </cell>
          <cell r="J544">
            <v>0</v>
          </cell>
          <cell r="K544">
            <v>0</v>
          </cell>
          <cell r="L544">
            <v>0</v>
          </cell>
          <cell r="M544">
            <v>947</v>
          </cell>
          <cell r="N544">
            <v>128792</v>
          </cell>
          <cell r="O544" t="str">
            <v>할증구간</v>
          </cell>
        </row>
        <row r="545">
          <cell r="A545">
            <v>0</v>
          </cell>
          <cell r="B545" t="str">
            <v>FLEX16</v>
          </cell>
          <cell r="C545" t="str">
            <v xml:space="preserve"> 후렉시블전선관</v>
          </cell>
          <cell r="D545" t="str">
            <v xml:space="preserve"> 일반방수 16C</v>
          </cell>
          <cell r="E545" t="str">
            <v>m</v>
          </cell>
          <cell r="F545">
            <v>281</v>
          </cell>
          <cell r="G545">
            <v>740</v>
          </cell>
          <cell r="H545">
            <v>207940</v>
          </cell>
          <cell r="J545">
            <v>0</v>
          </cell>
          <cell r="K545">
            <v>0</v>
          </cell>
          <cell r="L545">
            <v>0</v>
          </cell>
          <cell r="M545">
            <v>740</v>
          </cell>
          <cell r="N545">
            <v>207940</v>
          </cell>
          <cell r="O545" t="str">
            <v>할증제외구간</v>
          </cell>
        </row>
        <row r="546">
          <cell r="A546">
            <v>0</v>
          </cell>
          <cell r="B546" t="str">
            <v>FLEX16</v>
          </cell>
          <cell r="C546" t="str">
            <v xml:space="preserve"> 후렉시블전선관</v>
          </cell>
          <cell r="D546" t="str">
            <v xml:space="preserve"> 일반방수 16C</v>
          </cell>
          <cell r="E546" t="str">
            <v>m</v>
          </cell>
          <cell r="F546">
            <v>3196</v>
          </cell>
          <cell r="G546">
            <v>740</v>
          </cell>
          <cell r="H546">
            <v>2365040</v>
          </cell>
          <cell r="J546">
            <v>0</v>
          </cell>
          <cell r="K546">
            <v>0</v>
          </cell>
          <cell r="L546">
            <v>0</v>
          </cell>
          <cell r="M546">
            <v>740</v>
          </cell>
          <cell r="N546">
            <v>2365040</v>
          </cell>
          <cell r="O546" t="str">
            <v>할증구간</v>
          </cell>
        </row>
        <row r="547">
          <cell r="A547">
            <v>0</v>
          </cell>
          <cell r="B547">
            <v>239</v>
          </cell>
          <cell r="C547" t="str">
            <v xml:space="preserve"> 후렉시블전선관</v>
          </cell>
          <cell r="D547" t="str">
            <v xml:space="preserve"> 일반방수 22C</v>
          </cell>
          <cell r="E547" t="str">
            <v>m</v>
          </cell>
          <cell r="F547">
            <v>68</v>
          </cell>
          <cell r="G547">
            <v>940</v>
          </cell>
          <cell r="H547">
            <v>63920</v>
          </cell>
          <cell r="J547">
            <v>0</v>
          </cell>
          <cell r="K547">
            <v>0</v>
          </cell>
          <cell r="L547">
            <v>0</v>
          </cell>
          <cell r="M547">
            <v>940</v>
          </cell>
          <cell r="N547">
            <v>63920</v>
          </cell>
          <cell r="O547" t="str">
            <v>할증제외구간</v>
          </cell>
        </row>
        <row r="548">
          <cell r="A548">
            <v>0</v>
          </cell>
          <cell r="B548">
            <v>239</v>
          </cell>
          <cell r="C548" t="str">
            <v xml:space="preserve"> 후렉시블전선관</v>
          </cell>
          <cell r="D548" t="str">
            <v xml:space="preserve"> 일반방수 22C</v>
          </cell>
          <cell r="E548" t="str">
            <v>m</v>
          </cell>
          <cell r="F548">
            <v>884</v>
          </cell>
          <cell r="G548">
            <v>940</v>
          </cell>
          <cell r="H548">
            <v>830960</v>
          </cell>
          <cell r="J548">
            <v>0</v>
          </cell>
          <cell r="K548">
            <v>0</v>
          </cell>
          <cell r="L548">
            <v>0</v>
          </cell>
          <cell r="M548">
            <v>940</v>
          </cell>
          <cell r="N548">
            <v>830960</v>
          </cell>
          <cell r="O548" t="str">
            <v>할증구간</v>
          </cell>
        </row>
        <row r="549">
          <cell r="A549">
            <v>0</v>
          </cell>
          <cell r="B549">
            <v>240</v>
          </cell>
          <cell r="C549" t="str">
            <v xml:space="preserve"> 후렉시블전선관</v>
          </cell>
          <cell r="D549" t="str">
            <v xml:space="preserve"> 일반방수 28C</v>
          </cell>
          <cell r="E549" t="str">
            <v>m</v>
          </cell>
          <cell r="F549">
            <v>90</v>
          </cell>
          <cell r="G549">
            <v>1470</v>
          </cell>
          <cell r="H549">
            <v>132300</v>
          </cell>
          <cell r="J549">
            <v>0</v>
          </cell>
          <cell r="K549">
            <v>0</v>
          </cell>
          <cell r="L549">
            <v>0</v>
          </cell>
          <cell r="M549">
            <v>1470</v>
          </cell>
          <cell r="N549">
            <v>132300</v>
          </cell>
          <cell r="O549" t="str">
            <v>할증제외구간</v>
          </cell>
        </row>
        <row r="550">
          <cell r="A550">
            <v>0</v>
          </cell>
          <cell r="B550">
            <v>240</v>
          </cell>
          <cell r="C550" t="str">
            <v xml:space="preserve"> 후렉시블전선관</v>
          </cell>
          <cell r="D550" t="str">
            <v xml:space="preserve"> 일반방수 28C</v>
          </cell>
          <cell r="E550" t="str">
            <v>m</v>
          </cell>
          <cell r="F550">
            <v>154</v>
          </cell>
          <cell r="G550">
            <v>1470</v>
          </cell>
          <cell r="H550">
            <v>226380</v>
          </cell>
          <cell r="J550">
            <v>0</v>
          </cell>
          <cell r="K550">
            <v>0</v>
          </cell>
          <cell r="L550">
            <v>0</v>
          </cell>
          <cell r="M550">
            <v>1470</v>
          </cell>
          <cell r="N550">
            <v>226380</v>
          </cell>
          <cell r="O550" t="str">
            <v>할증구간</v>
          </cell>
        </row>
        <row r="551">
          <cell r="A551">
            <v>0</v>
          </cell>
          <cell r="B551">
            <v>779</v>
          </cell>
          <cell r="C551" t="str">
            <v xml:space="preserve"> 후렉시블전선관</v>
          </cell>
          <cell r="D551" t="str">
            <v xml:space="preserve"> 일반방수 36C</v>
          </cell>
          <cell r="E551" t="str">
            <v>m</v>
          </cell>
          <cell r="F551">
            <v>26</v>
          </cell>
          <cell r="G551">
            <v>1770</v>
          </cell>
          <cell r="H551">
            <v>46020</v>
          </cell>
          <cell r="J551">
            <v>0</v>
          </cell>
          <cell r="K551">
            <v>0</v>
          </cell>
          <cell r="L551">
            <v>0</v>
          </cell>
          <cell r="M551">
            <v>1770</v>
          </cell>
          <cell r="N551">
            <v>46020</v>
          </cell>
          <cell r="O551" t="str">
            <v>할증제외구간</v>
          </cell>
        </row>
        <row r="552">
          <cell r="A552">
            <v>0</v>
          </cell>
          <cell r="B552">
            <v>779</v>
          </cell>
          <cell r="C552" t="str">
            <v xml:space="preserve"> 후렉시블전선관</v>
          </cell>
          <cell r="D552" t="str">
            <v xml:space="preserve"> 일반방수 36C</v>
          </cell>
          <cell r="E552" t="str">
            <v>m</v>
          </cell>
          <cell r="F552">
            <v>68</v>
          </cell>
          <cell r="G552">
            <v>1770</v>
          </cell>
          <cell r="H552">
            <v>120360</v>
          </cell>
          <cell r="J552">
            <v>0</v>
          </cell>
          <cell r="K552">
            <v>0</v>
          </cell>
          <cell r="L552">
            <v>0</v>
          </cell>
          <cell r="M552">
            <v>1770</v>
          </cell>
          <cell r="N552">
            <v>120360</v>
          </cell>
          <cell r="O552" t="str">
            <v>할증구간</v>
          </cell>
        </row>
        <row r="553">
          <cell r="A553">
            <v>0</v>
          </cell>
          <cell r="B553">
            <v>451</v>
          </cell>
          <cell r="C553" t="str">
            <v xml:space="preserve"> 트레이용 난연 전력케이블</v>
          </cell>
          <cell r="D553" t="str">
            <v xml:space="preserve"> 0.6/1kV F-CV 6㎟/1C</v>
          </cell>
          <cell r="E553" t="str">
            <v>m</v>
          </cell>
          <cell r="F553">
            <v>9777</v>
          </cell>
          <cell r="G553">
            <v>561</v>
          </cell>
          <cell r="H553">
            <v>5484897</v>
          </cell>
          <cell r="J553">
            <v>0</v>
          </cell>
          <cell r="K553">
            <v>0</v>
          </cell>
          <cell r="L553">
            <v>0</v>
          </cell>
          <cell r="M553">
            <v>561</v>
          </cell>
          <cell r="N553">
            <v>5484897</v>
          </cell>
          <cell r="O553" t="str">
            <v>할증제외구간</v>
          </cell>
        </row>
        <row r="554">
          <cell r="A554">
            <v>0</v>
          </cell>
          <cell r="B554">
            <v>451</v>
          </cell>
          <cell r="C554" t="str">
            <v xml:space="preserve"> 트레이용 난연 전력케이블</v>
          </cell>
          <cell r="D554" t="str">
            <v xml:space="preserve"> 0.6/1kV F-CV 6㎟/1C</v>
          </cell>
          <cell r="E554" t="str">
            <v>m</v>
          </cell>
          <cell r="F554">
            <v>160449</v>
          </cell>
          <cell r="G554">
            <v>561</v>
          </cell>
          <cell r="H554">
            <v>90011889</v>
          </cell>
          <cell r="J554">
            <v>0</v>
          </cell>
          <cell r="K554">
            <v>0</v>
          </cell>
          <cell r="L554">
            <v>0</v>
          </cell>
          <cell r="M554">
            <v>561</v>
          </cell>
          <cell r="N554">
            <v>90011889</v>
          </cell>
          <cell r="O554" t="str">
            <v>할증구간</v>
          </cell>
        </row>
        <row r="555">
          <cell r="A555">
            <v>0</v>
          </cell>
          <cell r="B555">
            <v>453</v>
          </cell>
          <cell r="C555" t="str">
            <v xml:space="preserve"> 트레이용 난연 전력케이블</v>
          </cell>
          <cell r="D555" t="str">
            <v xml:space="preserve"> 0.6/1kV F-CV 16㎟/1C</v>
          </cell>
          <cell r="E555" t="str">
            <v>m</v>
          </cell>
          <cell r="F555">
            <v>2923</v>
          </cell>
          <cell r="G555">
            <v>1115</v>
          </cell>
          <cell r="H555">
            <v>3259145</v>
          </cell>
          <cell r="J555">
            <v>0</v>
          </cell>
          <cell r="K555">
            <v>0</v>
          </cell>
          <cell r="L555">
            <v>0</v>
          </cell>
          <cell r="M555">
            <v>1115</v>
          </cell>
          <cell r="N555">
            <v>3259145</v>
          </cell>
          <cell r="O555" t="str">
            <v>할증제외구간</v>
          </cell>
        </row>
        <row r="556">
          <cell r="A556">
            <v>0</v>
          </cell>
          <cell r="B556">
            <v>453</v>
          </cell>
          <cell r="C556" t="str">
            <v xml:space="preserve"> 트레이용 난연 전력케이블</v>
          </cell>
          <cell r="D556" t="str">
            <v xml:space="preserve"> 0.6/1kV F-CV 16㎟/1C</v>
          </cell>
          <cell r="E556" t="str">
            <v>m</v>
          </cell>
          <cell r="F556">
            <v>35821</v>
          </cell>
          <cell r="G556">
            <v>1115</v>
          </cell>
          <cell r="H556">
            <v>39940415</v>
          </cell>
          <cell r="J556">
            <v>0</v>
          </cell>
          <cell r="K556">
            <v>0</v>
          </cell>
          <cell r="L556">
            <v>0</v>
          </cell>
          <cell r="M556">
            <v>1115</v>
          </cell>
          <cell r="N556">
            <v>39940415</v>
          </cell>
          <cell r="O556" t="str">
            <v>할증구간</v>
          </cell>
        </row>
        <row r="557">
          <cell r="A557">
            <v>0</v>
          </cell>
          <cell r="B557">
            <v>454</v>
          </cell>
          <cell r="C557" t="str">
            <v xml:space="preserve"> 트레이용 난연 전력케이블</v>
          </cell>
          <cell r="D557" t="str">
            <v xml:space="preserve"> 0.6/1kV F-CV 25㎟/1C</v>
          </cell>
          <cell r="E557" t="str">
            <v>m</v>
          </cell>
          <cell r="F557">
            <v>2419</v>
          </cell>
          <cell r="G557">
            <v>1724</v>
          </cell>
          <cell r="H557">
            <v>4170356</v>
          </cell>
          <cell r="J557">
            <v>0</v>
          </cell>
          <cell r="K557">
            <v>0</v>
          </cell>
          <cell r="L557">
            <v>0</v>
          </cell>
          <cell r="M557">
            <v>1724</v>
          </cell>
          <cell r="N557">
            <v>4170356</v>
          </cell>
          <cell r="O557" t="str">
            <v>할증제외구간</v>
          </cell>
        </row>
        <row r="558">
          <cell r="A558">
            <v>0</v>
          </cell>
          <cell r="B558">
            <v>454</v>
          </cell>
          <cell r="C558" t="str">
            <v xml:space="preserve"> 트레이용 난연 전력케이블</v>
          </cell>
          <cell r="D558" t="str">
            <v xml:space="preserve"> 0.6/1kV F-CV 25㎟/1C</v>
          </cell>
          <cell r="E558" t="str">
            <v>m</v>
          </cell>
          <cell r="F558">
            <v>27455</v>
          </cell>
          <cell r="G558">
            <v>1724</v>
          </cell>
          <cell r="H558">
            <v>47332420</v>
          </cell>
          <cell r="J558">
            <v>0</v>
          </cell>
          <cell r="K558">
            <v>0</v>
          </cell>
          <cell r="L558">
            <v>0</v>
          </cell>
          <cell r="M558">
            <v>1724</v>
          </cell>
          <cell r="N558">
            <v>47332420</v>
          </cell>
          <cell r="O558" t="str">
            <v>할증구간</v>
          </cell>
        </row>
        <row r="559">
          <cell r="A559">
            <v>0</v>
          </cell>
          <cell r="B559">
            <v>780</v>
          </cell>
          <cell r="C559" t="str">
            <v xml:space="preserve"> 트레이용 난연 전력케이블</v>
          </cell>
          <cell r="D559" t="str">
            <v xml:space="preserve"> 0.6/1kV F-CV 6㎟/2C</v>
          </cell>
          <cell r="E559" t="str">
            <v>m</v>
          </cell>
          <cell r="F559">
            <v>378</v>
          </cell>
          <cell r="G559">
            <v>1203</v>
          </cell>
          <cell r="H559">
            <v>454734</v>
          </cell>
          <cell r="J559">
            <v>0</v>
          </cell>
          <cell r="K559">
            <v>0</v>
          </cell>
          <cell r="L559">
            <v>0</v>
          </cell>
          <cell r="M559">
            <v>1203</v>
          </cell>
          <cell r="N559">
            <v>454734</v>
          </cell>
          <cell r="O559" t="str">
            <v>할증제외구간</v>
          </cell>
        </row>
        <row r="560">
          <cell r="A560">
            <v>0</v>
          </cell>
          <cell r="B560">
            <v>780</v>
          </cell>
          <cell r="C560" t="str">
            <v xml:space="preserve"> 트레이용 난연 전력케이블</v>
          </cell>
          <cell r="D560" t="str">
            <v xml:space="preserve"> 0.6/1kV F-CV 6㎟/2C</v>
          </cell>
          <cell r="E560" t="str">
            <v>m</v>
          </cell>
          <cell r="F560">
            <v>4459</v>
          </cell>
          <cell r="G560">
            <v>1203</v>
          </cell>
          <cell r="H560">
            <v>5364177</v>
          </cell>
          <cell r="J560">
            <v>0</v>
          </cell>
          <cell r="K560">
            <v>0</v>
          </cell>
          <cell r="L560">
            <v>0</v>
          </cell>
          <cell r="M560">
            <v>1203</v>
          </cell>
          <cell r="N560">
            <v>5364177</v>
          </cell>
          <cell r="O560" t="str">
            <v>할증구간</v>
          </cell>
        </row>
        <row r="561">
          <cell r="A561">
            <v>0</v>
          </cell>
          <cell r="B561">
            <v>781</v>
          </cell>
          <cell r="C561" t="str">
            <v xml:space="preserve"> 트레이용 난연 전력케이블</v>
          </cell>
          <cell r="D561" t="str">
            <v xml:space="preserve"> 0.6/1kV F-CV 6㎟/4C</v>
          </cell>
          <cell r="E561" t="str">
            <v>m</v>
          </cell>
          <cell r="F561">
            <v>189</v>
          </cell>
          <cell r="G561">
            <v>3919</v>
          </cell>
          <cell r="H561">
            <v>740691</v>
          </cell>
          <cell r="J561">
            <v>0</v>
          </cell>
          <cell r="K561">
            <v>0</v>
          </cell>
          <cell r="L561">
            <v>0</v>
          </cell>
          <cell r="M561">
            <v>3919</v>
          </cell>
          <cell r="N561">
            <v>740691</v>
          </cell>
          <cell r="O561" t="str">
            <v>할증제외구간</v>
          </cell>
        </row>
        <row r="562">
          <cell r="A562">
            <v>0</v>
          </cell>
          <cell r="B562">
            <v>781</v>
          </cell>
          <cell r="C562" t="str">
            <v xml:space="preserve"> 트레이용 난연 전력케이블</v>
          </cell>
          <cell r="D562" t="str">
            <v xml:space="preserve"> 0.6/1kV F-CV 6㎟/4C</v>
          </cell>
          <cell r="E562" t="str">
            <v>m</v>
          </cell>
          <cell r="F562">
            <v>2220</v>
          </cell>
          <cell r="G562">
            <v>3919</v>
          </cell>
          <cell r="H562">
            <v>8700180</v>
          </cell>
          <cell r="J562">
            <v>0</v>
          </cell>
          <cell r="K562">
            <v>0</v>
          </cell>
          <cell r="L562">
            <v>0</v>
          </cell>
          <cell r="M562">
            <v>3919</v>
          </cell>
          <cell r="N562">
            <v>8700180</v>
          </cell>
          <cell r="O562" t="str">
            <v>할증구간</v>
          </cell>
        </row>
        <row r="563">
          <cell r="A563">
            <v>0</v>
          </cell>
          <cell r="B563">
            <v>458</v>
          </cell>
          <cell r="C563" t="str">
            <v xml:space="preserve"> 트레이용 난연 제어케이블</v>
          </cell>
          <cell r="D563" t="str">
            <v xml:space="preserve"> 0.6/1kV F-CVV 4㎟/3C</v>
          </cell>
          <cell r="E563" t="str">
            <v>m</v>
          </cell>
          <cell r="F563">
            <v>1764</v>
          </cell>
          <cell r="G563">
            <v>1732</v>
          </cell>
          <cell r="H563">
            <v>3055248</v>
          </cell>
          <cell r="J563">
            <v>0</v>
          </cell>
          <cell r="K563">
            <v>0</v>
          </cell>
          <cell r="L563">
            <v>0</v>
          </cell>
          <cell r="M563">
            <v>1732</v>
          </cell>
          <cell r="N563">
            <v>3055248</v>
          </cell>
          <cell r="O563" t="str">
            <v>할증제외구간</v>
          </cell>
        </row>
        <row r="564">
          <cell r="A564">
            <v>0</v>
          </cell>
          <cell r="B564">
            <v>458</v>
          </cell>
          <cell r="C564" t="str">
            <v xml:space="preserve"> 트레이용 난연 제어케이블</v>
          </cell>
          <cell r="D564" t="str">
            <v xml:space="preserve"> 0.6/1kV F-CVV 4㎟/3C</v>
          </cell>
          <cell r="E564" t="str">
            <v>m</v>
          </cell>
          <cell r="F564">
            <v>29795</v>
          </cell>
          <cell r="G564">
            <v>1732</v>
          </cell>
          <cell r="H564">
            <v>51604940</v>
          </cell>
          <cell r="J564">
            <v>0</v>
          </cell>
          <cell r="K564">
            <v>0</v>
          </cell>
          <cell r="L564">
            <v>0</v>
          </cell>
          <cell r="M564">
            <v>1732</v>
          </cell>
          <cell r="N564">
            <v>51604940</v>
          </cell>
          <cell r="O564" t="str">
            <v>할증구간</v>
          </cell>
        </row>
        <row r="565">
          <cell r="A565">
            <v>0</v>
          </cell>
          <cell r="B565">
            <v>782</v>
          </cell>
          <cell r="C565" t="str">
            <v xml:space="preserve"> 접지용전선</v>
          </cell>
          <cell r="D565" t="str">
            <v>0.6/1kV F-GV 2.5㎟</v>
          </cell>
          <cell r="E565" t="str">
            <v>m</v>
          </cell>
          <cell r="F565">
            <v>873</v>
          </cell>
          <cell r="G565">
            <v>238</v>
          </cell>
          <cell r="H565">
            <v>207774</v>
          </cell>
          <cell r="J565">
            <v>0</v>
          </cell>
          <cell r="K565">
            <v>0</v>
          </cell>
          <cell r="L565">
            <v>0</v>
          </cell>
          <cell r="M565">
            <v>238</v>
          </cell>
          <cell r="N565">
            <v>207774</v>
          </cell>
          <cell r="O565" t="str">
            <v>할증제외구간</v>
          </cell>
        </row>
        <row r="566">
          <cell r="A566">
            <v>0</v>
          </cell>
          <cell r="B566">
            <v>782</v>
          </cell>
          <cell r="C566" t="str">
            <v xml:space="preserve"> 접지용전선</v>
          </cell>
          <cell r="D566" t="str">
            <v>0.6/1kV F-GV 2.5㎟</v>
          </cell>
          <cell r="E566" t="str">
            <v>m</v>
          </cell>
          <cell r="F566">
            <v>14049</v>
          </cell>
          <cell r="G566">
            <v>238</v>
          </cell>
          <cell r="H566">
            <v>3343662</v>
          </cell>
          <cell r="J566">
            <v>0</v>
          </cell>
          <cell r="K566">
            <v>0</v>
          </cell>
          <cell r="L566">
            <v>0</v>
          </cell>
          <cell r="M566">
            <v>238</v>
          </cell>
          <cell r="N566">
            <v>3343662</v>
          </cell>
          <cell r="O566" t="str">
            <v>할증구간</v>
          </cell>
        </row>
        <row r="567">
          <cell r="A567">
            <v>0</v>
          </cell>
          <cell r="B567">
            <v>218</v>
          </cell>
          <cell r="C567" t="str">
            <v xml:space="preserve"> 접지용전선</v>
          </cell>
          <cell r="D567" t="str">
            <v xml:space="preserve"> 0.6/1kV F-GV 6㎟</v>
          </cell>
          <cell r="E567" t="str">
            <v>m</v>
          </cell>
          <cell r="F567">
            <v>1999</v>
          </cell>
          <cell r="G567">
            <v>441</v>
          </cell>
          <cell r="H567">
            <v>881559</v>
          </cell>
          <cell r="J567">
            <v>0</v>
          </cell>
          <cell r="K567">
            <v>0</v>
          </cell>
          <cell r="L567">
            <v>0</v>
          </cell>
          <cell r="M567">
            <v>441</v>
          </cell>
          <cell r="N567">
            <v>881559</v>
          </cell>
          <cell r="O567" t="str">
            <v>할증제외구간</v>
          </cell>
        </row>
        <row r="568">
          <cell r="A568">
            <v>0</v>
          </cell>
          <cell r="B568">
            <v>218</v>
          </cell>
          <cell r="C568" t="str">
            <v xml:space="preserve"> 접지용전선</v>
          </cell>
          <cell r="D568" t="str">
            <v xml:space="preserve"> 0.6/1kV F-GV 6㎟</v>
          </cell>
          <cell r="E568" t="str">
            <v>m</v>
          </cell>
          <cell r="F568">
            <v>31422</v>
          </cell>
          <cell r="G568">
            <v>441</v>
          </cell>
          <cell r="H568">
            <v>13857102</v>
          </cell>
          <cell r="J568">
            <v>0</v>
          </cell>
          <cell r="K568">
            <v>0</v>
          </cell>
          <cell r="L568">
            <v>0</v>
          </cell>
          <cell r="M568">
            <v>441</v>
          </cell>
          <cell r="N568">
            <v>13857102</v>
          </cell>
          <cell r="O568" t="str">
            <v>할증구간</v>
          </cell>
        </row>
        <row r="569">
          <cell r="A569">
            <v>0</v>
          </cell>
          <cell r="B569">
            <v>462</v>
          </cell>
          <cell r="C569" t="str">
            <v xml:space="preserve"> 압착터미널</v>
          </cell>
          <cell r="D569" t="str">
            <v xml:space="preserve"> 14㎟</v>
          </cell>
          <cell r="E569" t="str">
            <v>개</v>
          </cell>
          <cell r="F569">
            <v>280</v>
          </cell>
          <cell r="G569">
            <v>68</v>
          </cell>
          <cell r="H569">
            <v>19040</v>
          </cell>
          <cell r="J569">
            <v>0</v>
          </cell>
          <cell r="K569">
            <v>0</v>
          </cell>
          <cell r="L569">
            <v>0</v>
          </cell>
          <cell r="M569">
            <v>68</v>
          </cell>
          <cell r="N569">
            <v>19040</v>
          </cell>
          <cell r="O569" t="str">
            <v>할증제외구간</v>
          </cell>
        </row>
        <row r="570">
          <cell r="A570">
            <v>0</v>
          </cell>
          <cell r="B570">
            <v>462</v>
          </cell>
          <cell r="C570" t="str">
            <v xml:space="preserve"> 압착터미널</v>
          </cell>
          <cell r="D570" t="str">
            <v xml:space="preserve"> 14㎟</v>
          </cell>
          <cell r="E570" t="str">
            <v>개</v>
          </cell>
          <cell r="F570">
            <v>232</v>
          </cell>
          <cell r="G570">
            <v>68</v>
          </cell>
          <cell r="H570">
            <v>15776</v>
          </cell>
          <cell r="J570">
            <v>0</v>
          </cell>
          <cell r="K570">
            <v>0</v>
          </cell>
          <cell r="L570">
            <v>0</v>
          </cell>
          <cell r="M570">
            <v>68</v>
          </cell>
          <cell r="N570">
            <v>15776</v>
          </cell>
          <cell r="O570" t="str">
            <v>할증구간</v>
          </cell>
        </row>
        <row r="571">
          <cell r="A571">
            <v>0</v>
          </cell>
          <cell r="B571">
            <v>463</v>
          </cell>
          <cell r="C571" t="str">
            <v xml:space="preserve"> 압착터미널</v>
          </cell>
          <cell r="D571" t="str">
            <v xml:space="preserve"> 22㎟</v>
          </cell>
          <cell r="E571" t="str">
            <v>개</v>
          </cell>
          <cell r="F571">
            <v>136</v>
          </cell>
          <cell r="G571">
            <v>88</v>
          </cell>
          <cell r="H571">
            <v>11968</v>
          </cell>
          <cell r="J571">
            <v>0</v>
          </cell>
          <cell r="K571">
            <v>0</v>
          </cell>
          <cell r="L571">
            <v>0</v>
          </cell>
          <cell r="M571">
            <v>88</v>
          </cell>
          <cell r="N571">
            <v>11968</v>
          </cell>
          <cell r="O571" t="str">
            <v>할증제외구간</v>
          </cell>
        </row>
        <row r="572">
          <cell r="A572">
            <v>0</v>
          </cell>
          <cell r="B572">
            <v>463</v>
          </cell>
          <cell r="C572" t="str">
            <v xml:space="preserve"> 압착터미널</v>
          </cell>
          <cell r="D572" t="str">
            <v xml:space="preserve"> 22㎟</v>
          </cell>
          <cell r="E572" t="str">
            <v>개</v>
          </cell>
          <cell r="F572">
            <v>296</v>
          </cell>
          <cell r="G572">
            <v>88</v>
          </cell>
          <cell r="H572">
            <v>26048</v>
          </cell>
          <cell r="J572">
            <v>0</v>
          </cell>
          <cell r="K572">
            <v>0</v>
          </cell>
          <cell r="L572">
            <v>0</v>
          </cell>
          <cell r="M572">
            <v>88</v>
          </cell>
          <cell r="N572">
            <v>26048</v>
          </cell>
          <cell r="O572" t="str">
            <v>할증구간</v>
          </cell>
        </row>
        <row r="573">
          <cell r="A573">
            <v>0</v>
          </cell>
          <cell r="B573">
            <v>783</v>
          </cell>
          <cell r="C573" t="str">
            <v>칼브럭(쐐기)</v>
          </cell>
          <cell r="D573" t="str">
            <v>Φ9</v>
          </cell>
          <cell r="E573" t="str">
            <v>개</v>
          </cell>
          <cell r="F573">
            <v>724</v>
          </cell>
          <cell r="G573">
            <v>0</v>
          </cell>
          <cell r="H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 t="str">
            <v>할증제외구간</v>
          </cell>
        </row>
        <row r="574">
          <cell r="A574">
            <v>0</v>
          </cell>
          <cell r="B574">
            <v>783</v>
          </cell>
          <cell r="C574" t="str">
            <v>칼브럭(쐐기)</v>
          </cell>
          <cell r="D574" t="str">
            <v>Φ9</v>
          </cell>
          <cell r="E574" t="str">
            <v>개</v>
          </cell>
          <cell r="F574">
            <v>7932</v>
          </cell>
          <cell r="G574">
            <v>0</v>
          </cell>
          <cell r="H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 t="str">
            <v>할증구간</v>
          </cell>
        </row>
        <row r="575">
          <cell r="A575">
            <v>0</v>
          </cell>
          <cell r="B575">
            <v>542</v>
          </cell>
          <cell r="C575" t="str">
            <v xml:space="preserve"> PULL BOX</v>
          </cell>
          <cell r="D575" t="str">
            <v xml:space="preserve"> 600x600x200(SUS)</v>
          </cell>
          <cell r="E575" t="str">
            <v>개</v>
          </cell>
          <cell r="F575">
            <v>2</v>
          </cell>
          <cell r="G575">
            <v>39600</v>
          </cell>
          <cell r="H575">
            <v>79200</v>
          </cell>
          <cell r="J575">
            <v>0</v>
          </cell>
          <cell r="K575">
            <v>0</v>
          </cell>
          <cell r="L575">
            <v>0</v>
          </cell>
          <cell r="M575">
            <v>39600</v>
          </cell>
          <cell r="N575">
            <v>79200</v>
          </cell>
          <cell r="O575" t="str">
            <v>할증제외구간</v>
          </cell>
        </row>
        <row r="576">
          <cell r="A576">
            <v>0</v>
          </cell>
          <cell r="B576">
            <v>542</v>
          </cell>
          <cell r="C576" t="str">
            <v xml:space="preserve"> PULL BOX</v>
          </cell>
          <cell r="D576" t="str">
            <v xml:space="preserve"> 600x600x200(SUS)</v>
          </cell>
          <cell r="E576" t="str">
            <v>개</v>
          </cell>
          <cell r="F576">
            <v>106</v>
          </cell>
          <cell r="G576">
            <v>39600</v>
          </cell>
          <cell r="H576">
            <v>4197600</v>
          </cell>
          <cell r="J576">
            <v>0</v>
          </cell>
          <cell r="K576">
            <v>0</v>
          </cell>
          <cell r="L576">
            <v>0</v>
          </cell>
          <cell r="M576">
            <v>39600</v>
          </cell>
          <cell r="N576">
            <v>4197600</v>
          </cell>
          <cell r="O576" t="str">
            <v>할증구간</v>
          </cell>
        </row>
        <row r="577">
          <cell r="A577">
            <v>0</v>
          </cell>
          <cell r="B577" t="str">
            <v>NM28</v>
          </cell>
          <cell r="C577" t="str">
            <v xml:space="preserve"> 노말밴드</v>
          </cell>
          <cell r="D577" t="str">
            <v xml:space="preserve"> ST 28C</v>
          </cell>
          <cell r="E577" t="str">
            <v>개</v>
          </cell>
          <cell r="F577">
            <v>68</v>
          </cell>
          <cell r="G577">
            <v>1940</v>
          </cell>
          <cell r="H577">
            <v>131920</v>
          </cell>
          <cell r="J577">
            <v>0</v>
          </cell>
          <cell r="K577">
            <v>0</v>
          </cell>
          <cell r="L577">
            <v>0</v>
          </cell>
          <cell r="M577">
            <v>1940</v>
          </cell>
          <cell r="N577">
            <v>131920</v>
          </cell>
          <cell r="O577">
            <v>0</v>
          </cell>
        </row>
        <row r="578">
          <cell r="A578">
            <v>0</v>
          </cell>
          <cell r="B578" t="str">
            <v>NM36</v>
          </cell>
          <cell r="C578" t="str">
            <v xml:space="preserve"> 노말밴드</v>
          </cell>
          <cell r="D578" t="str">
            <v xml:space="preserve"> ST 36C</v>
          </cell>
          <cell r="E578" t="str">
            <v>개</v>
          </cell>
          <cell r="F578">
            <v>40</v>
          </cell>
          <cell r="G578">
            <v>2590</v>
          </cell>
          <cell r="H578">
            <v>103600</v>
          </cell>
          <cell r="J578">
            <v>0</v>
          </cell>
          <cell r="K578">
            <v>0</v>
          </cell>
          <cell r="L578">
            <v>0</v>
          </cell>
          <cell r="M578">
            <v>2590</v>
          </cell>
          <cell r="N578">
            <v>103600</v>
          </cell>
          <cell r="O578">
            <v>0</v>
          </cell>
        </row>
        <row r="579">
          <cell r="A579">
            <v>0</v>
          </cell>
          <cell r="B579" t="e">
            <v>#N/A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580">
          <cell r="A580">
            <v>0</v>
          </cell>
          <cell r="B580">
            <v>59</v>
          </cell>
          <cell r="C580" t="str">
            <v>나) 노 무 비</v>
          </cell>
          <cell r="D580" t="str">
            <v>내 선 전 공</v>
          </cell>
          <cell r="E580" t="str">
            <v>인</v>
          </cell>
          <cell r="F580">
            <v>1632.36</v>
          </cell>
          <cell r="G580">
            <v>0</v>
          </cell>
          <cell r="H580">
            <v>0</v>
          </cell>
          <cell r="I580">
            <v>81127</v>
          </cell>
          <cell r="J580">
            <v>132428469</v>
          </cell>
          <cell r="K580">
            <v>0</v>
          </cell>
          <cell r="L580">
            <v>0</v>
          </cell>
          <cell r="M580">
            <v>81127</v>
          </cell>
          <cell r="N580">
            <v>132428469</v>
          </cell>
          <cell r="O580">
            <v>0</v>
          </cell>
        </row>
        <row r="581">
          <cell r="A581">
            <v>0</v>
          </cell>
          <cell r="B581">
            <v>62</v>
          </cell>
          <cell r="C581">
            <v>0</v>
          </cell>
          <cell r="D581" t="str">
            <v>저압케이블전공</v>
          </cell>
          <cell r="E581" t="str">
            <v>인</v>
          </cell>
          <cell r="F581">
            <v>5188.3999999999996</v>
          </cell>
          <cell r="G581">
            <v>0</v>
          </cell>
          <cell r="H581">
            <v>0</v>
          </cell>
          <cell r="I581">
            <v>89719</v>
          </cell>
          <cell r="J581">
            <v>465498059</v>
          </cell>
          <cell r="K581">
            <v>0</v>
          </cell>
          <cell r="L581">
            <v>0</v>
          </cell>
          <cell r="M581">
            <v>89719</v>
          </cell>
          <cell r="N581">
            <v>465498059</v>
          </cell>
          <cell r="O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>
            <v>0</v>
          </cell>
          <cell r="B585">
            <v>59</v>
          </cell>
          <cell r="C585" t="str">
            <v>다) 공 구 손 료</v>
          </cell>
          <cell r="D585" t="str">
            <v>내 선 전 공</v>
          </cell>
          <cell r="E585" t="str">
            <v>인</v>
          </cell>
          <cell r="F585">
            <v>43.47</v>
          </cell>
          <cell r="G585">
            <v>0</v>
          </cell>
          <cell r="H585">
            <v>0</v>
          </cell>
          <cell r="J585">
            <v>0</v>
          </cell>
          <cell r="K585">
            <v>81127</v>
          </cell>
          <cell r="L585">
            <v>3526590</v>
          </cell>
          <cell r="M585">
            <v>81127</v>
          </cell>
          <cell r="N585">
            <v>3526590</v>
          </cell>
          <cell r="O585">
            <v>0</v>
          </cell>
        </row>
        <row r="586">
          <cell r="A586">
            <v>0</v>
          </cell>
          <cell r="B586">
            <v>62</v>
          </cell>
          <cell r="C586">
            <v>0</v>
          </cell>
          <cell r="D586" t="str">
            <v>저압케이블전공</v>
          </cell>
          <cell r="E586" t="str">
            <v>인</v>
          </cell>
          <cell r="F586">
            <v>136.62</v>
          </cell>
          <cell r="G586">
            <v>0</v>
          </cell>
          <cell r="H586">
            <v>0</v>
          </cell>
          <cell r="J586">
            <v>0</v>
          </cell>
          <cell r="K586">
            <v>89719</v>
          </cell>
          <cell r="L586">
            <v>12257409</v>
          </cell>
          <cell r="M586">
            <v>89719</v>
          </cell>
          <cell r="N586">
            <v>12257409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603">
          <cell r="A603" t="str">
            <v>18S</v>
          </cell>
          <cell r="C603" t="str">
            <v>합     계</v>
          </cell>
          <cell r="H603">
            <v>292753321</v>
          </cell>
          <cell r="J603">
            <v>597926528</v>
          </cell>
          <cell r="L603">
            <v>15783999</v>
          </cell>
          <cell r="N603">
            <v>906463848</v>
          </cell>
        </row>
        <row r="604">
          <cell r="A604">
            <v>19</v>
          </cell>
          <cell r="B604" t="str">
            <v>19. 배관,배선 신설</v>
          </cell>
          <cell r="C604" t="str">
            <v>19. 배관,배선 신설</v>
          </cell>
          <cell r="D604" t="str">
            <v>각  종(피난유도등용)</v>
          </cell>
          <cell r="E604" t="str">
            <v>식</v>
          </cell>
          <cell r="F604">
            <v>1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</row>
        <row r="605">
          <cell r="A605">
            <v>0</v>
          </cell>
          <cell r="B605" t="e">
            <v>#N/A</v>
          </cell>
          <cell r="C605" t="str">
            <v>가) 재 료 비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A606">
            <v>0</v>
          </cell>
          <cell r="B606" t="str">
            <v>PVC22</v>
          </cell>
          <cell r="C606" t="str">
            <v>HI-PVC전선관</v>
          </cell>
          <cell r="D606" t="str">
            <v xml:space="preserve"> HI 22C</v>
          </cell>
          <cell r="E606" t="str">
            <v>개</v>
          </cell>
          <cell r="F606">
            <v>250</v>
          </cell>
          <cell r="G606">
            <v>315</v>
          </cell>
          <cell r="H606">
            <v>78750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315</v>
          </cell>
          <cell r="N606">
            <v>78750</v>
          </cell>
        </row>
        <row r="607">
          <cell r="A607">
            <v>0</v>
          </cell>
          <cell r="B607">
            <v>239</v>
          </cell>
          <cell r="C607" t="str">
            <v xml:space="preserve"> 후렉시블전선관</v>
          </cell>
          <cell r="D607" t="str">
            <v xml:space="preserve"> 일반방수 22C</v>
          </cell>
          <cell r="E607" t="str">
            <v>m</v>
          </cell>
          <cell r="F607">
            <v>125</v>
          </cell>
          <cell r="G607">
            <v>940</v>
          </cell>
          <cell r="H607">
            <v>117500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940</v>
          </cell>
          <cell r="N607">
            <v>117500</v>
          </cell>
        </row>
        <row r="608">
          <cell r="A608">
            <v>0</v>
          </cell>
          <cell r="B608" t="str">
            <v>FR8-6/3C</v>
          </cell>
          <cell r="C608" t="str">
            <v xml:space="preserve"> 트레이용 난연 전력케이블</v>
          </cell>
          <cell r="D608" t="str">
            <v xml:space="preserve"> 0.6/1kV FR-8 6㎟/3C</v>
          </cell>
          <cell r="E608" t="str">
            <v>m</v>
          </cell>
          <cell r="F608">
            <v>105</v>
          </cell>
          <cell r="G608">
            <v>2868</v>
          </cell>
          <cell r="H608">
            <v>301140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2868</v>
          </cell>
          <cell r="N608">
            <v>301140</v>
          </cell>
        </row>
        <row r="609">
          <cell r="A609">
            <v>0</v>
          </cell>
          <cell r="B609" t="str">
            <v>FR8-6/3C</v>
          </cell>
          <cell r="C609" t="str">
            <v xml:space="preserve"> 트레이용 난연 전력케이블</v>
          </cell>
          <cell r="D609" t="str">
            <v xml:space="preserve"> 0.6/1kV FR-8 6㎟/3C</v>
          </cell>
          <cell r="E609" t="str">
            <v>m</v>
          </cell>
          <cell r="F609">
            <v>8233</v>
          </cell>
          <cell r="G609">
            <v>2868</v>
          </cell>
          <cell r="H609">
            <v>23612244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2868</v>
          </cell>
          <cell r="N609">
            <v>23612244</v>
          </cell>
        </row>
        <row r="610">
          <cell r="A610">
            <v>0</v>
          </cell>
          <cell r="B610">
            <v>782</v>
          </cell>
          <cell r="C610" t="str">
            <v xml:space="preserve"> 접지용전선</v>
          </cell>
          <cell r="D610" t="str">
            <v>0.6/1kV F-GV 2.5㎟</v>
          </cell>
          <cell r="E610" t="str">
            <v>m</v>
          </cell>
          <cell r="F610">
            <v>330</v>
          </cell>
          <cell r="G610">
            <v>238</v>
          </cell>
          <cell r="H610">
            <v>78540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238</v>
          </cell>
          <cell r="N610">
            <v>78540</v>
          </cell>
        </row>
        <row r="611">
          <cell r="A611">
            <v>0</v>
          </cell>
          <cell r="B611" t="str">
            <v>EX-T1</v>
          </cell>
          <cell r="C611" t="str">
            <v>피난유도등</v>
          </cell>
          <cell r="D611" t="str">
            <v>터널용(32W/2)</v>
          </cell>
          <cell r="E611" t="str">
            <v>등</v>
          </cell>
          <cell r="F611">
            <v>114</v>
          </cell>
          <cell r="G611">
            <v>210000</v>
          </cell>
          <cell r="H611">
            <v>23940000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210000</v>
          </cell>
          <cell r="N611">
            <v>23940000</v>
          </cell>
        </row>
        <row r="612">
          <cell r="A612">
            <v>0</v>
          </cell>
          <cell r="B612">
            <v>521</v>
          </cell>
          <cell r="C612" t="str">
            <v xml:space="preserve"> 셋트앵커(3/8")</v>
          </cell>
          <cell r="D612" t="str">
            <v xml:space="preserve"> M10 L70</v>
          </cell>
          <cell r="E612" t="str">
            <v>개</v>
          </cell>
          <cell r="F612">
            <v>456</v>
          </cell>
          <cell r="G612">
            <v>320</v>
          </cell>
          <cell r="H612">
            <v>145920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320</v>
          </cell>
          <cell r="N612">
            <v>145920</v>
          </cell>
        </row>
        <row r="613">
          <cell r="A613">
            <v>0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>
            <v>0</v>
          </cell>
          <cell r="B614">
            <v>59</v>
          </cell>
          <cell r="C614" t="str">
            <v>나) 노 무 비</v>
          </cell>
          <cell r="D614" t="str">
            <v>내 선 전 공</v>
          </cell>
          <cell r="E614" t="str">
            <v>인</v>
          </cell>
          <cell r="F614">
            <v>65.569999999999993</v>
          </cell>
          <cell r="G614">
            <v>0</v>
          </cell>
          <cell r="H614">
            <v>0</v>
          </cell>
          <cell r="I614">
            <v>81127</v>
          </cell>
          <cell r="J614">
            <v>5319497</v>
          </cell>
          <cell r="K614">
            <v>0</v>
          </cell>
          <cell r="L614">
            <v>0</v>
          </cell>
          <cell r="M614">
            <v>81127</v>
          </cell>
          <cell r="N614">
            <v>5319497</v>
          </cell>
        </row>
        <row r="615">
          <cell r="A615">
            <v>0</v>
          </cell>
          <cell r="B615">
            <v>62</v>
          </cell>
          <cell r="C615">
            <v>0</v>
          </cell>
          <cell r="D615" t="str">
            <v>저압케이블전공</v>
          </cell>
          <cell r="E615" t="str">
            <v>인</v>
          </cell>
          <cell r="F615">
            <v>237.03</v>
          </cell>
          <cell r="G615">
            <v>0</v>
          </cell>
          <cell r="H615">
            <v>0</v>
          </cell>
          <cell r="I615">
            <v>89719</v>
          </cell>
          <cell r="J615">
            <v>21266094</v>
          </cell>
          <cell r="K615">
            <v>0</v>
          </cell>
          <cell r="L615">
            <v>0</v>
          </cell>
          <cell r="M615">
            <v>89719</v>
          </cell>
          <cell r="N615">
            <v>21266094</v>
          </cell>
        </row>
        <row r="616">
          <cell r="A616">
            <v>0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8">
          <cell r="A618">
            <v>0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>
            <v>0</v>
          </cell>
          <cell r="B619">
            <v>59</v>
          </cell>
          <cell r="C619" t="str">
            <v>다) 공 구 손 료</v>
          </cell>
          <cell r="D619" t="str">
            <v>내 선 전 공</v>
          </cell>
          <cell r="E619" t="str">
            <v>인</v>
          </cell>
          <cell r="F619">
            <v>1.71</v>
          </cell>
          <cell r="G619">
            <v>0</v>
          </cell>
          <cell r="H619">
            <v>0</v>
          </cell>
          <cell r="J619">
            <v>0</v>
          </cell>
          <cell r="K619">
            <v>81127</v>
          </cell>
          <cell r="L619">
            <v>138727</v>
          </cell>
          <cell r="M619">
            <v>81127</v>
          </cell>
          <cell r="N619">
            <v>138727</v>
          </cell>
        </row>
        <row r="620">
          <cell r="A620">
            <v>0</v>
          </cell>
          <cell r="B620">
            <v>62</v>
          </cell>
          <cell r="C620">
            <v>0</v>
          </cell>
          <cell r="D620" t="str">
            <v>저압케이블전공</v>
          </cell>
          <cell r="E620" t="str">
            <v>인</v>
          </cell>
          <cell r="F620">
            <v>6.19</v>
          </cell>
          <cell r="G620">
            <v>0</v>
          </cell>
          <cell r="H620">
            <v>0</v>
          </cell>
          <cell r="J620">
            <v>0</v>
          </cell>
          <cell r="K620">
            <v>89719</v>
          </cell>
          <cell r="L620">
            <v>555360</v>
          </cell>
          <cell r="M620">
            <v>89719</v>
          </cell>
          <cell r="N620">
            <v>555360</v>
          </cell>
        </row>
        <row r="627">
          <cell r="A627" t="str">
            <v>19S</v>
          </cell>
          <cell r="C627" t="str">
            <v>합     계</v>
          </cell>
          <cell r="H627">
            <v>48274094</v>
          </cell>
          <cell r="J627">
            <v>26585591</v>
          </cell>
          <cell r="L627">
            <v>694087</v>
          </cell>
          <cell r="N627">
            <v>75553772</v>
          </cell>
        </row>
        <row r="628">
          <cell r="A628">
            <v>20</v>
          </cell>
          <cell r="B628" t="str">
            <v>20. CABLE TRAY 신설</v>
          </cell>
          <cell r="C628" t="str">
            <v>20. CABLE TRAY 신설</v>
          </cell>
          <cell r="D628" t="str">
            <v xml:space="preserve"> W:200(할증제외구간)</v>
          </cell>
          <cell r="E628" t="str">
            <v>식</v>
          </cell>
          <cell r="F628">
            <v>1</v>
          </cell>
          <cell r="G628">
            <v>0</v>
          </cell>
          <cell r="H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1</v>
          </cell>
        </row>
        <row r="629">
          <cell r="A629">
            <v>0</v>
          </cell>
          <cell r="B629" t="e">
            <v>#N/A</v>
          </cell>
          <cell r="C629" t="str">
            <v>가) 재 료 비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</row>
        <row r="630">
          <cell r="A630">
            <v>0</v>
          </cell>
          <cell r="B630">
            <v>466</v>
          </cell>
          <cell r="C630" t="str">
            <v xml:space="preserve"> CABLE TRAY</v>
          </cell>
          <cell r="D630" t="str">
            <v xml:space="preserve"> W:200xH:100 (STEEL)</v>
          </cell>
          <cell r="E630" t="str">
            <v>M</v>
          </cell>
          <cell r="F630">
            <v>1500</v>
          </cell>
          <cell r="G630">
            <v>10320</v>
          </cell>
          <cell r="H630">
            <v>15480000</v>
          </cell>
          <cell r="J630">
            <v>0</v>
          </cell>
          <cell r="K630">
            <v>0</v>
          </cell>
          <cell r="L630">
            <v>0</v>
          </cell>
          <cell r="M630">
            <v>10320</v>
          </cell>
          <cell r="N630">
            <v>15480000</v>
          </cell>
          <cell r="O630">
            <v>0</v>
          </cell>
        </row>
        <row r="631">
          <cell r="A631">
            <v>0</v>
          </cell>
          <cell r="B631">
            <v>467</v>
          </cell>
          <cell r="C631" t="str">
            <v xml:space="preserve"> TRAY 지지대</v>
          </cell>
          <cell r="D631" t="str">
            <v xml:space="preserve"> L:210</v>
          </cell>
          <cell r="E631" t="str">
            <v>개소</v>
          </cell>
          <cell r="F631">
            <v>1000</v>
          </cell>
          <cell r="G631">
            <v>7780</v>
          </cell>
          <cell r="H631">
            <v>7780000</v>
          </cell>
          <cell r="J631">
            <v>0</v>
          </cell>
          <cell r="K631">
            <v>0</v>
          </cell>
          <cell r="L631">
            <v>0</v>
          </cell>
          <cell r="M631">
            <v>7780</v>
          </cell>
          <cell r="N631">
            <v>7780000</v>
          </cell>
          <cell r="O631">
            <v>0</v>
          </cell>
        </row>
        <row r="632">
          <cell r="A632">
            <v>0</v>
          </cell>
          <cell r="B632">
            <v>468</v>
          </cell>
          <cell r="C632" t="str">
            <v xml:space="preserve"> JOINT CONNECTOR</v>
          </cell>
          <cell r="D632" t="str">
            <v xml:space="preserve"> H:100</v>
          </cell>
          <cell r="E632" t="str">
            <v>개</v>
          </cell>
          <cell r="F632">
            <v>1000</v>
          </cell>
          <cell r="G632">
            <v>1100</v>
          </cell>
          <cell r="H632">
            <v>1100000</v>
          </cell>
          <cell r="J632">
            <v>0</v>
          </cell>
          <cell r="K632">
            <v>0</v>
          </cell>
          <cell r="L632">
            <v>0</v>
          </cell>
          <cell r="M632">
            <v>1100</v>
          </cell>
          <cell r="N632">
            <v>1100000</v>
          </cell>
          <cell r="O632">
            <v>0</v>
          </cell>
        </row>
        <row r="633">
          <cell r="A633">
            <v>0</v>
          </cell>
          <cell r="B633">
            <v>469</v>
          </cell>
          <cell r="C633" t="str">
            <v xml:space="preserve"> H/D CLAMP</v>
          </cell>
          <cell r="D633" t="str">
            <v>3/8"</v>
          </cell>
          <cell r="E633" t="str">
            <v>개</v>
          </cell>
          <cell r="F633">
            <v>2000</v>
          </cell>
          <cell r="G633">
            <v>300</v>
          </cell>
          <cell r="H633">
            <v>600000</v>
          </cell>
          <cell r="J633">
            <v>0</v>
          </cell>
          <cell r="K633">
            <v>0</v>
          </cell>
          <cell r="L633">
            <v>0</v>
          </cell>
          <cell r="M633">
            <v>300</v>
          </cell>
          <cell r="N633">
            <v>600000</v>
          </cell>
          <cell r="O633">
            <v>0</v>
          </cell>
        </row>
        <row r="634">
          <cell r="A634">
            <v>0</v>
          </cell>
          <cell r="B634">
            <v>470</v>
          </cell>
          <cell r="C634" t="str">
            <v xml:space="preserve"> G/B JUMPER</v>
          </cell>
          <cell r="D634" t="str">
            <v xml:space="preserve"> 38㎟</v>
          </cell>
          <cell r="E634" t="str">
            <v>개</v>
          </cell>
          <cell r="F634">
            <v>1000</v>
          </cell>
          <cell r="G634">
            <v>1950</v>
          </cell>
          <cell r="H634">
            <v>1950000</v>
          </cell>
          <cell r="J634">
            <v>0</v>
          </cell>
          <cell r="K634">
            <v>0</v>
          </cell>
          <cell r="L634">
            <v>0</v>
          </cell>
          <cell r="M634">
            <v>1950</v>
          </cell>
          <cell r="N634">
            <v>1950000</v>
          </cell>
          <cell r="O634">
            <v>0</v>
          </cell>
        </row>
        <row r="635">
          <cell r="A635">
            <v>0</v>
          </cell>
          <cell r="B635">
            <v>471</v>
          </cell>
          <cell r="C635" t="str">
            <v xml:space="preserve"> SHANK B/N</v>
          </cell>
          <cell r="D635" t="str">
            <v xml:space="preserve"> 3/8"</v>
          </cell>
          <cell r="E635" t="str">
            <v>개</v>
          </cell>
          <cell r="F635">
            <v>8000</v>
          </cell>
          <cell r="G635">
            <v>100</v>
          </cell>
          <cell r="H635">
            <v>800000</v>
          </cell>
          <cell r="J635">
            <v>0</v>
          </cell>
          <cell r="K635">
            <v>0</v>
          </cell>
          <cell r="L635">
            <v>0</v>
          </cell>
          <cell r="M635">
            <v>100</v>
          </cell>
          <cell r="N635">
            <v>800000</v>
          </cell>
          <cell r="O635">
            <v>0</v>
          </cell>
        </row>
        <row r="636">
          <cell r="A636">
            <v>0</v>
          </cell>
          <cell r="B636">
            <v>424</v>
          </cell>
          <cell r="C636" t="str">
            <v xml:space="preserve"> 셋트앵커(1/2")</v>
          </cell>
          <cell r="D636" t="str">
            <v xml:space="preserve"> M12 L100</v>
          </cell>
          <cell r="E636" t="str">
            <v>개</v>
          </cell>
          <cell r="F636">
            <v>2000</v>
          </cell>
          <cell r="G636">
            <v>830</v>
          </cell>
          <cell r="H636">
            <v>1660000</v>
          </cell>
          <cell r="J636">
            <v>0</v>
          </cell>
          <cell r="K636">
            <v>0</v>
          </cell>
          <cell r="L636">
            <v>0</v>
          </cell>
          <cell r="M636">
            <v>830</v>
          </cell>
          <cell r="N636">
            <v>1660000</v>
          </cell>
          <cell r="O636">
            <v>0</v>
          </cell>
        </row>
        <row r="637">
          <cell r="A637">
            <v>0</v>
          </cell>
          <cell r="B637" t="e">
            <v>#N/A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</row>
        <row r="638">
          <cell r="A638">
            <v>0</v>
          </cell>
          <cell r="B638" t="e">
            <v>#N/A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A639">
            <v>0</v>
          </cell>
          <cell r="B639" t="e">
            <v>#N/A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</row>
        <row r="640">
          <cell r="A640">
            <v>0</v>
          </cell>
          <cell r="B640" t="e">
            <v>#N/A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</row>
        <row r="641">
          <cell r="A641">
            <v>0</v>
          </cell>
          <cell r="B641">
            <v>59</v>
          </cell>
          <cell r="C641" t="str">
            <v>나) 노 무 비</v>
          </cell>
          <cell r="D641" t="str">
            <v>내 선 전 공</v>
          </cell>
          <cell r="E641" t="str">
            <v>인</v>
          </cell>
          <cell r="F641">
            <v>497.5</v>
          </cell>
          <cell r="G641">
            <v>0</v>
          </cell>
          <cell r="H641">
            <v>0</v>
          </cell>
          <cell r="I641">
            <v>81127</v>
          </cell>
          <cell r="J641">
            <v>40360682</v>
          </cell>
          <cell r="K641">
            <v>0</v>
          </cell>
          <cell r="L641">
            <v>0</v>
          </cell>
          <cell r="M641">
            <v>81127</v>
          </cell>
          <cell r="N641">
            <v>40360682</v>
          </cell>
          <cell r="O641">
            <v>0</v>
          </cell>
        </row>
        <row r="642">
          <cell r="A642">
            <v>0</v>
          </cell>
          <cell r="B642" t="e">
            <v>#N/A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</row>
        <row r="643">
          <cell r="A643">
            <v>0</v>
          </cell>
          <cell r="B643" t="e">
            <v>#N/A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</row>
        <row r="644">
          <cell r="A644">
            <v>0</v>
          </cell>
          <cell r="B644" t="e">
            <v>#N/A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</row>
        <row r="645">
          <cell r="A645">
            <v>0</v>
          </cell>
          <cell r="B645" t="e">
            <v>#N/A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</row>
        <row r="646">
          <cell r="A646">
            <v>0</v>
          </cell>
          <cell r="B646">
            <v>59</v>
          </cell>
          <cell r="C646" t="str">
            <v>다) 공 구 손 료</v>
          </cell>
          <cell r="D646" t="str">
            <v>내 선 전 공</v>
          </cell>
          <cell r="E646" t="str">
            <v>인</v>
          </cell>
          <cell r="F646">
            <v>14.92</v>
          </cell>
          <cell r="G646">
            <v>0</v>
          </cell>
          <cell r="H646">
            <v>0</v>
          </cell>
          <cell r="J646">
            <v>0</v>
          </cell>
          <cell r="K646">
            <v>81127</v>
          </cell>
          <cell r="L646">
            <v>1210414</v>
          </cell>
          <cell r="M646">
            <v>81127</v>
          </cell>
          <cell r="N646">
            <v>1210414</v>
          </cell>
          <cell r="O646">
            <v>0</v>
          </cell>
        </row>
        <row r="647">
          <cell r="A647">
            <v>0</v>
          </cell>
          <cell r="B647" t="e">
            <v>#N/A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</row>
        <row r="648">
          <cell r="A648">
            <v>0</v>
          </cell>
          <cell r="B648" t="e">
            <v>#N/A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</row>
        <row r="649">
          <cell r="A649">
            <v>0</v>
          </cell>
          <cell r="B649" t="e">
            <v>#N/A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</row>
        <row r="650">
          <cell r="A650">
            <v>0</v>
          </cell>
          <cell r="B650" t="e">
            <v>#N/A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A651" t="str">
            <v>20S</v>
          </cell>
          <cell r="C651" t="str">
            <v>합     계</v>
          </cell>
          <cell r="H651">
            <v>29370000</v>
          </cell>
          <cell r="J651">
            <v>40360682</v>
          </cell>
          <cell r="L651">
            <v>1210414</v>
          </cell>
          <cell r="N651">
            <v>70941096</v>
          </cell>
        </row>
        <row r="652">
          <cell r="A652">
            <v>21</v>
          </cell>
          <cell r="B652" t="str">
            <v>21. CABLE TRAY 신설</v>
          </cell>
          <cell r="C652" t="str">
            <v>21. CABLE TRAY 신설</v>
          </cell>
          <cell r="D652" t="str">
            <v xml:space="preserve"> W:200(할증구간)</v>
          </cell>
          <cell r="E652" t="str">
            <v>식</v>
          </cell>
          <cell r="F652">
            <v>1</v>
          </cell>
          <cell r="G652">
            <v>0</v>
          </cell>
          <cell r="H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1</v>
          </cell>
        </row>
        <row r="653">
          <cell r="A653">
            <v>0</v>
          </cell>
          <cell r="B653" t="e">
            <v>#N/A</v>
          </cell>
          <cell r="C653" t="str">
            <v>가) 재 료 비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A654">
            <v>0</v>
          </cell>
          <cell r="B654">
            <v>466</v>
          </cell>
          <cell r="C654" t="str">
            <v xml:space="preserve"> CABLE TRAY</v>
          </cell>
          <cell r="D654" t="str">
            <v xml:space="preserve"> W:200xH:100 (STEEL)</v>
          </cell>
          <cell r="E654" t="str">
            <v>M</v>
          </cell>
          <cell r="F654">
            <v>27884</v>
          </cell>
          <cell r="G654">
            <v>10320</v>
          </cell>
          <cell r="H654">
            <v>287762880</v>
          </cell>
          <cell r="J654">
            <v>0</v>
          </cell>
          <cell r="K654">
            <v>0</v>
          </cell>
          <cell r="L654">
            <v>0</v>
          </cell>
          <cell r="M654">
            <v>10320</v>
          </cell>
          <cell r="N654">
            <v>287762880</v>
          </cell>
          <cell r="O654">
            <v>0</v>
          </cell>
        </row>
        <row r="655">
          <cell r="A655">
            <v>0</v>
          </cell>
          <cell r="B655">
            <v>467</v>
          </cell>
          <cell r="C655" t="str">
            <v xml:space="preserve"> TRAY 지지대</v>
          </cell>
          <cell r="D655" t="str">
            <v xml:space="preserve"> L:210</v>
          </cell>
          <cell r="E655" t="str">
            <v>개소</v>
          </cell>
          <cell r="F655">
            <v>18589</v>
          </cell>
          <cell r="G655">
            <v>7780</v>
          </cell>
          <cell r="H655">
            <v>144622420</v>
          </cell>
          <cell r="J655">
            <v>0</v>
          </cell>
          <cell r="K655">
            <v>0</v>
          </cell>
          <cell r="L655">
            <v>0</v>
          </cell>
          <cell r="M655">
            <v>7780</v>
          </cell>
          <cell r="N655">
            <v>144622420</v>
          </cell>
          <cell r="O655">
            <v>0</v>
          </cell>
        </row>
        <row r="656">
          <cell r="A656">
            <v>0</v>
          </cell>
          <cell r="B656">
            <v>468</v>
          </cell>
          <cell r="C656" t="str">
            <v xml:space="preserve"> JOINT CONNECTOR</v>
          </cell>
          <cell r="D656" t="str">
            <v xml:space="preserve"> H:100</v>
          </cell>
          <cell r="E656" t="str">
            <v>개</v>
          </cell>
          <cell r="F656">
            <v>18589</v>
          </cell>
          <cell r="G656">
            <v>1100</v>
          </cell>
          <cell r="H656">
            <v>20447900</v>
          </cell>
          <cell r="J656">
            <v>0</v>
          </cell>
          <cell r="K656">
            <v>0</v>
          </cell>
          <cell r="L656">
            <v>0</v>
          </cell>
          <cell r="M656">
            <v>1100</v>
          </cell>
          <cell r="N656">
            <v>20447900</v>
          </cell>
          <cell r="O656">
            <v>0</v>
          </cell>
        </row>
        <row r="657">
          <cell r="A657">
            <v>0</v>
          </cell>
          <cell r="B657">
            <v>469</v>
          </cell>
          <cell r="C657" t="str">
            <v xml:space="preserve"> H/D CLAMP</v>
          </cell>
          <cell r="D657" t="str">
            <v>3/8"</v>
          </cell>
          <cell r="E657" t="str">
            <v>개</v>
          </cell>
          <cell r="F657">
            <v>37178</v>
          </cell>
          <cell r="G657">
            <v>300</v>
          </cell>
          <cell r="H657">
            <v>11153400</v>
          </cell>
          <cell r="J657">
            <v>0</v>
          </cell>
          <cell r="K657">
            <v>0</v>
          </cell>
          <cell r="L657">
            <v>0</v>
          </cell>
          <cell r="M657">
            <v>300</v>
          </cell>
          <cell r="N657">
            <v>11153400</v>
          </cell>
          <cell r="O657">
            <v>0</v>
          </cell>
        </row>
        <row r="658">
          <cell r="A658">
            <v>0</v>
          </cell>
          <cell r="B658">
            <v>470</v>
          </cell>
          <cell r="C658" t="str">
            <v xml:space="preserve"> G/B JUMPER</v>
          </cell>
          <cell r="D658" t="str">
            <v xml:space="preserve"> 38㎟</v>
          </cell>
          <cell r="E658" t="str">
            <v>개</v>
          </cell>
          <cell r="F658">
            <v>18589</v>
          </cell>
          <cell r="G658">
            <v>1950</v>
          </cell>
          <cell r="H658">
            <v>36248550</v>
          </cell>
          <cell r="J658">
            <v>0</v>
          </cell>
          <cell r="K658">
            <v>0</v>
          </cell>
          <cell r="L658">
            <v>0</v>
          </cell>
          <cell r="M658">
            <v>1950</v>
          </cell>
          <cell r="N658">
            <v>36248550</v>
          </cell>
          <cell r="O658">
            <v>0</v>
          </cell>
        </row>
        <row r="659">
          <cell r="A659">
            <v>0</v>
          </cell>
          <cell r="B659">
            <v>471</v>
          </cell>
          <cell r="C659" t="str">
            <v xml:space="preserve"> SHANK B/N</v>
          </cell>
          <cell r="D659" t="str">
            <v xml:space="preserve"> 3/8"</v>
          </cell>
          <cell r="E659" t="str">
            <v>개</v>
          </cell>
          <cell r="F659">
            <v>148712</v>
          </cell>
          <cell r="G659">
            <v>100</v>
          </cell>
          <cell r="H659">
            <v>14871200</v>
          </cell>
          <cell r="J659">
            <v>0</v>
          </cell>
          <cell r="K659">
            <v>0</v>
          </cell>
          <cell r="L659">
            <v>0</v>
          </cell>
          <cell r="M659">
            <v>100</v>
          </cell>
          <cell r="N659">
            <v>14871200</v>
          </cell>
          <cell r="O659">
            <v>0</v>
          </cell>
        </row>
        <row r="660">
          <cell r="A660">
            <v>0</v>
          </cell>
          <cell r="B660">
            <v>424</v>
          </cell>
          <cell r="C660" t="str">
            <v xml:space="preserve"> 셋트앵커(1/2")</v>
          </cell>
          <cell r="D660" t="str">
            <v xml:space="preserve"> M12 L100</v>
          </cell>
          <cell r="E660" t="str">
            <v>개</v>
          </cell>
          <cell r="F660">
            <v>37178</v>
          </cell>
          <cell r="G660">
            <v>830</v>
          </cell>
          <cell r="H660">
            <v>30857740</v>
          </cell>
          <cell r="J660">
            <v>0</v>
          </cell>
          <cell r="K660">
            <v>0</v>
          </cell>
          <cell r="L660">
            <v>0</v>
          </cell>
          <cell r="M660">
            <v>830</v>
          </cell>
          <cell r="N660">
            <v>30857740</v>
          </cell>
          <cell r="O660">
            <v>0</v>
          </cell>
        </row>
        <row r="661">
          <cell r="A661">
            <v>0</v>
          </cell>
          <cell r="B661" t="e">
            <v>#N/A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A662">
            <v>0</v>
          </cell>
          <cell r="B662" t="e">
            <v>#N/A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</row>
        <row r="663">
          <cell r="A663">
            <v>0</v>
          </cell>
          <cell r="B663" t="e">
            <v>#N/A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</row>
        <row r="664">
          <cell r="A664">
            <v>0</v>
          </cell>
          <cell r="B664" t="e">
            <v>#N/A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</row>
        <row r="665">
          <cell r="A665">
            <v>0</v>
          </cell>
          <cell r="B665">
            <v>59</v>
          </cell>
          <cell r="C665" t="str">
            <v>나) 노 무 비</v>
          </cell>
          <cell r="D665" t="str">
            <v>내 선 전 공</v>
          </cell>
          <cell r="E665" t="str">
            <v>인</v>
          </cell>
          <cell r="F665">
            <v>10635.35</v>
          </cell>
          <cell r="G665">
            <v>0</v>
          </cell>
          <cell r="H665">
            <v>0</v>
          </cell>
          <cell r="I665">
            <v>81127</v>
          </cell>
          <cell r="J665">
            <v>862814039</v>
          </cell>
          <cell r="K665">
            <v>0</v>
          </cell>
          <cell r="L665">
            <v>0</v>
          </cell>
          <cell r="M665">
            <v>81127</v>
          </cell>
          <cell r="N665">
            <v>862814039</v>
          </cell>
          <cell r="O665">
            <v>0</v>
          </cell>
        </row>
        <row r="666">
          <cell r="A666">
            <v>0</v>
          </cell>
          <cell r="B666" t="e">
            <v>#N/A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</row>
        <row r="667">
          <cell r="A667">
            <v>0</v>
          </cell>
          <cell r="B667" t="e">
            <v>#N/A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</row>
        <row r="668">
          <cell r="A668">
            <v>0</v>
          </cell>
          <cell r="B668" t="e">
            <v>#N/A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</row>
        <row r="669">
          <cell r="A669">
            <v>0</v>
          </cell>
          <cell r="B669" t="e">
            <v>#N/A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</row>
        <row r="670">
          <cell r="A670">
            <v>0</v>
          </cell>
          <cell r="B670">
            <v>59</v>
          </cell>
          <cell r="C670" t="str">
            <v>다) 공 구 손 료</v>
          </cell>
          <cell r="D670" t="str">
            <v>내 선 전 공</v>
          </cell>
          <cell r="E670" t="str">
            <v>인</v>
          </cell>
          <cell r="F670">
            <v>277.44</v>
          </cell>
          <cell r="G670">
            <v>0</v>
          </cell>
          <cell r="H670">
            <v>0</v>
          </cell>
          <cell r="J670">
            <v>0</v>
          </cell>
          <cell r="K670">
            <v>81127</v>
          </cell>
          <cell r="L670">
            <v>22507874</v>
          </cell>
          <cell r="M670">
            <v>81127</v>
          </cell>
          <cell r="N670">
            <v>22507874</v>
          </cell>
          <cell r="O670">
            <v>0</v>
          </cell>
        </row>
        <row r="671">
          <cell r="A671">
            <v>0</v>
          </cell>
          <cell r="B671" t="e">
            <v>#N/A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A672">
            <v>0</v>
          </cell>
          <cell r="B672" t="e">
            <v>#N/A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</row>
        <row r="673">
          <cell r="A673">
            <v>0</v>
          </cell>
          <cell r="B673" t="e">
            <v>#N/A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</row>
        <row r="674">
          <cell r="A674">
            <v>0</v>
          </cell>
          <cell r="B674" t="e">
            <v>#N/A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</row>
        <row r="675">
          <cell r="A675" t="str">
            <v>21S</v>
          </cell>
          <cell r="C675" t="str">
            <v>합     계</v>
          </cell>
          <cell r="H675">
            <v>545964090</v>
          </cell>
          <cell r="J675">
            <v>862814039</v>
          </cell>
          <cell r="L675">
            <v>22507874</v>
          </cell>
          <cell r="N675">
            <v>1431286003</v>
          </cell>
        </row>
        <row r="676">
          <cell r="A676">
            <v>22</v>
          </cell>
          <cell r="B676" t="str">
            <v>22. 등기구 신설</v>
          </cell>
          <cell r="C676" t="str">
            <v>22. 등기구 신설</v>
          </cell>
          <cell r="D676" t="str">
            <v xml:space="preserve"> FL 1/32W(터널용)-할증제외구간</v>
          </cell>
          <cell r="E676" t="str">
            <v>등</v>
          </cell>
          <cell r="F676">
            <v>1</v>
          </cell>
          <cell r="G676">
            <v>0</v>
          </cell>
          <cell r="H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180</v>
          </cell>
        </row>
        <row r="677">
          <cell r="A677">
            <v>0</v>
          </cell>
          <cell r="B677" t="e">
            <v>#N/A</v>
          </cell>
          <cell r="C677" t="str">
            <v>가) 재 료 비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A678">
            <v>0</v>
          </cell>
          <cell r="B678" t="str">
            <v>LT2</v>
          </cell>
          <cell r="C678" t="str">
            <v>방진방습등</v>
          </cell>
          <cell r="D678" t="str">
            <v>FL 32W/1</v>
          </cell>
          <cell r="E678" t="str">
            <v>등</v>
          </cell>
          <cell r="F678">
            <v>1</v>
          </cell>
          <cell r="G678">
            <v>87000</v>
          </cell>
          <cell r="H678">
            <v>87000</v>
          </cell>
          <cell r="J678">
            <v>0</v>
          </cell>
          <cell r="K678">
            <v>0</v>
          </cell>
          <cell r="L678">
            <v>0</v>
          </cell>
          <cell r="M678">
            <v>87000</v>
          </cell>
          <cell r="N678">
            <v>87000</v>
          </cell>
          <cell r="O678">
            <v>0</v>
          </cell>
        </row>
        <row r="679">
          <cell r="A679">
            <v>0</v>
          </cell>
          <cell r="B679">
            <v>280</v>
          </cell>
          <cell r="C679" t="str">
            <v>고조도반사갓</v>
          </cell>
          <cell r="D679" t="str">
            <v>32W/1</v>
          </cell>
          <cell r="E679" t="str">
            <v>개</v>
          </cell>
          <cell r="F679">
            <v>1</v>
          </cell>
          <cell r="G679">
            <v>21000</v>
          </cell>
          <cell r="H679">
            <v>21000</v>
          </cell>
          <cell r="J679">
            <v>0</v>
          </cell>
          <cell r="K679">
            <v>0</v>
          </cell>
          <cell r="L679">
            <v>0</v>
          </cell>
          <cell r="M679">
            <v>21000</v>
          </cell>
          <cell r="N679">
            <v>21000</v>
          </cell>
          <cell r="O679">
            <v>0</v>
          </cell>
        </row>
        <row r="680">
          <cell r="A680">
            <v>0</v>
          </cell>
          <cell r="B680">
            <v>275</v>
          </cell>
          <cell r="C680" t="str">
            <v xml:space="preserve"> 형광램프</v>
          </cell>
          <cell r="D680" t="str">
            <v xml:space="preserve"> 32W 삼파장</v>
          </cell>
          <cell r="E680" t="str">
            <v>개</v>
          </cell>
          <cell r="F680">
            <v>1</v>
          </cell>
          <cell r="G680">
            <v>2950</v>
          </cell>
          <cell r="H680">
            <v>2950</v>
          </cell>
          <cell r="J680">
            <v>0</v>
          </cell>
          <cell r="K680">
            <v>0</v>
          </cell>
          <cell r="L680">
            <v>0</v>
          </cell>
          <cell r="M680">
            <v>2950</v>
          </cell>
          <cell r="N680">
            <v>2950</v>
          </cell>
          <cell r="O680">
            <v>0</v>
          </cell>
        </row>
        <row r="681">
          <cell r="A681">
            <v>0</v>
          </cell>
          <cell r="B681" t="str">
            <v>LT4</v>
          </cell>
          <cell r="C681" t="str">
            <v>등기구 브라켓</v>
          </cell>
          <cell r="D681" t="str">
            <v>SUS 2.0t</v>
          </cell>
          <cell r="E681" t="str">
            <v>개</v>
          </cell>
          <cell r="F681">
            <v>1</v>
          </cell>
          <cell r="G681">
            <v>5200</v>
          </cell>
          <cell r="H681">
            <v>5200</v>
          </cell>
          <cell r="J681">
            <v>0</v>
          </cell>
          <cell r="K681">
            <v>0</v>
          </cell>
          <cell r="L681">
            <v>0</v>
          </cell>
          <cell r="M681">
            <v>5200</v>
          </cell>
          <cell r="N681">
            <v>5200</v>
          </cell>
          <cell r="O681">
            <v>0</v>
          </cell>
        </row>
        <row r="682">
          <cell r="A682">
            <v>0</v>
          </cell>
          <cell r="B682">
            <v>279</v>
          </cell>
          <cell r="C682" t="str">
            <v>와이어콘넥터</v>
          </cell>
          <cell r="D682" t="str">
            <v>5.5㎟x2가닥</v>
          </cell>
          <cell r="E682" t="str">
            <v>개</v>
          </cell>
          <cell r="F682">
            <v>2</v>
          </cell>
          <cell r="G682">
            <v>146</v>
          </cell>
          <cell r="H682">
            <v>292</v>
          </cell>
          <cell r="J682">
            <v>0</v>
          </cell>
          <cell r="K682">
            <v>0</v>
          </cell>
          <cell r="L682">
            <v>0</v>
          </cell>
          <cell r="M682">
            <v>146</v>
          </cell>
          <cell r="N682">
            <v>292</v>
          </cell>
          <cell r="O682">
            <v>0</v>
          </cell>
        </row>
        <row r="683">
          <cell r="A683">
            <v>0</v>
          </cell>
          <cell r="B683">
            <v>542</v>
          </cell>
          <cell r="C683" t="str">
            <v xml:space="preserve"> PULL BOX</v>
          </cell>
          <cell r="D683" t="str">
            <v xml:space="preserve"> 600x600x200(SUS)</v>
          </cell>
          <cell r="E683" t="str">
            <v>개</v>
          </cell>
          <cell r="F683">
            <v>1</v>
          </cell>
          <cell r="G683">
            <v>39600</v>
          </cell>
          <cell r="H683">
            <v>39600</v>
          </cell>
          <cell r="J683">
            <v>0</v>
          </cell>
          <cell r="K683">
            <v>0</v>
          </cell>
          <cell r="L683">
            <v>0</v>
          </cell>
          <cell r="M683">
            <v>39600</v>
          </cell>
          <cell r="N683">
            <v>39600</v>
          </cell>
          <cell r="O683">
            <v>0</v>
          </cell>
        </row>
        <row r="684">
          <cell r="A684">
            <v>0</v>
          </cell>
          <cell r="B684">
            <v>521</v>
          </cell>
          <cell r="C684" t="str">
            <v xml:space="preserve"> 셋트앵커(3/8")</v>
          </cell>
          <cell r="D684" t="str">
            <v xml:space="preserve"> M10 L70</v>
          </cell>
          <cell r="E684" t="str">
            <v>개</v>
          </cell>
          <cell r="F684">
            <v>4</v>
          </cell>
          <cell r="G684">
            <v>320</v>
          </cell>
          <cell r="H684">
            <v>1280</v>
          </cell>
          <cell r="J684">
            <v>0</v>
          </cell>
          <cell r="K684">
            <v>0</v>
          </cell>
          <cell r="L684">
            <v>0</v>
          </cell>
          <cell r="M684">
            <v>320</v>
          </cell>
          <cell r="N684">
            <v>1280</v>
          </cell>
          <cell r="O684">
            <v>0</v>
          </cell>
        </row>
        <row r="685">
          <cell r="A685">
            <v>0</v>
          </cell>
          <cell r="B685" t="e">
            <v>#N/A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</row>
        <row r="686">
          <cell r="A686">
            <v>0</v>
          </cell>
          <cell r="B686" t="e">
            <v>#N/A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A687">
            <v>0</v>
          </cell>
          <cell r="B687">
            <v>59</v>
          </cell>
          <cell r="C687" t="str">
            <v>나) 노 무 비</v>
          </cell>
          <cell r="D687" t="str">
            <v>내 선 전 공</v>
          </cell>
          <cell r="E687" t="str">
            <v>인</v>
          </cell>
          <cell r="F687">
            <v>1.22</v>
          </cell>
          <cell r="G687">
            <v>0</v>
          </cell>
          <cell r="H687">
            <v>0</v>
          </cell>
          <cell r="I687">
            <v>81127</v>
          </cell>
          <cell r="J687">
            <v>98974</v>
          </cell>
          <cell r="K687">
            <v>0</v>
          </cell>
          <cell r="L687">
            <v>0</v>
          </cell>
          <cell r="M687">
            <v>81127</v>
          </cell>
          <cell r="N687">
            <v>98974</v>
          </cell>
          <cell r="O687">
            <v>0</v>
          </cell>
        </row>
        <row r="688">
          <cell r="A688">
            <v>0</v>
          </cell>
          <cell r="B688" t="e">
            <v>#N/A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</row>
        <row r="689">
          <cell r="A689">
            <v>0</v>
          </cell>
          <cell r="B689">
            <v>59</v>
          </cell>
          <cell r="C689" t="str">
            <v>다) 공 구 손 료</v>
          </cell>
          <cell r="D689" t="str">
            <v>내 선 전 공</v>
          </cell>
          <cell r="E689" t="str">
            <v>인</v>
          </cell>
          <cell r="F689">
            <v>0.03</v>
          </cell>
          <cell r="G689">
            <v>0</v>
          </cell>
          <cell r="H689">
            <v>0</v>
          </cell>
          <cell r="J689">
            <v>0</v>
          </cell>
          <cell r="K689">
            <v>81127</v>
          </cell>
          <cell r="L689">
            <v>2433</v>
          </cell>
          <cell r="M689">
            <v>81127</v>
          </cell>
          <cell r="N689">
            <v>2433</v>
          </cell>
          <cell r="O689">
            <v>0</v>
          </cell>
        </row>
        <row r="690">
          <cell r="A690">
            <v>0</v>
          </cell>
          <cell r="B690" t="e">
            <v>#N/A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</row>
        <row r="691">
          <cell r="A691">
            <v>0</v>
          </cell>
          <cell r="B691" t="e">
            <v>#N/A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</row>
        <row r="692">
          <cell r="A692">
            <v>0</v>
          </cell>
          <cell r="B692" t="e">
            <v>#N/A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</row>
        <row r="693">
          <cell r="A693">
            <v>0</v>
          </cell>
          <cell r="B693" t="e">
            <v>#N/A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</row>
        <row r="694">
          <cell r="A694">
            <v>0</v>
          </cell>
          <cell r="B694" t="e">
            <v>#N/A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</row>
        <row r="695">
          <cell r="A695">
            <v>0</v>
          </cell>
          <cell r="B695" t="e">
            <v>#N/A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</row>
        <row r="696">
          <cell r="A696">
            <v>0</v>
          </cell>
          <cell r="B696" t="e">
            <v>#N/A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</row>
        <row r="697">
          <cell r="A697">
            <v>0</v>
          </cell>
          <cell r="B697" t="e">
            <v>#N/A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</row>
        <row r="698">
          <cell r="A698">
            <v>0</v>
          </cell>
          <cell r="B698" t="e">
            <v>#N/A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</row>
        <row r="699">
          <cell r="A699" t="str">
            <v>22S</v>
          </cell>
          <cell r="C699" t="str">
            <v>합     계</v>
          </cell>
          <cell r="H699">
            <v>157322</v>
          </cell>
          <cell r="J699">
            <v>98974</v>
          </cell>
          <cell r="L699">
            <v>2433</v>
          </cell>
          <cell r="N699">
            <v>258729</v>
          </cell>
        </row>
        <row r="700">
          <cell r="A700">
            <v>23</v>
          </cell>
          <cell r="B700" t="str">
            <v>23. 등기구 신설</v>
          </cell>
          <cell r="C700" t="str">
            <v>23. 등기구 신설</v>
          </cell>
          <cell r="D700" t="str">
            <v xml:space="preserve"> FL 1/32W(터널용)-할증구간</v>
          </cell>
          <cell r="E700" t="str">
            <v>등</v>
          </cell>
          <cell r="F700">
            <v>1</v>
          </cell>
          <cell r="G700">
            <v>0</v>
          </cell>
          <cell r="H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2260</v>
          </cell>
        </row>
        <row r="701">
          <cell r="A701">
            <v>0</v>
          </cell>
          <cell r="B701" t="e">
            <v>#N/A</v>
          </cell>
          <cell r="C701" t="str">
            <v>가) 재 료 비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</row>
        <row r="702">
          <cell r="A702">
            <v>0</v>
          </cell>
          <cell r="B702" t="str">
            <v>LT2</v>
          </cell>
          <cell r="C702" t="str">
            <v>방진방습등</v>
          </cell>
          <cell r="D702" t="str">
            <v>FL 32W/1</v>
          </cell>
          <cell r="E702" t="str">
            <v>등</v>
          </cell>
          <cell r="F702">
            <v>1</v>
          </cell>
          <cell r="G702">
            <v>87000</v>
          </cell>
          <cell r="H702">
            <v>87000</v>
          </cell>
          <cell r="J702">
            <v>0</v>
          </cell>
          <cell r="K702">
            <v>0</v>
          </cell>
          <cell r="L702">
            <v>0</v>
          </cell>
          <cell r="M702">
            <v>87000</v>
          </cell>
          <cell r="N702">
            <v>87000</v>
          </cell>
          <cell r="O702">
            <v>0</v>
          </cell>
        </row>
        <row r="703">
          <cell r="A703">
            <v>0</v>
          </cell>
          <cell r="B703">
            <v>280</v>
          </cell>
          <cell r="C703" t="str">
            <v>고조도반사갓</v>
          </cell>
          <cell r="D703" t="str">
            <v>32W/1</v>
          </cell>
          <cell r="E703" t="str">
            <v>개</v>
          </cell>
          <cell r="F703">
            <v>1</v>
          </cell>
          <cell r="G703">
            <v>21000</v>
          </cell>
          <cell r="H703">
            <v>21000</v>
          </cell>
          <cell r="J703">
            <v>0</v>
          </cell>
          <cell r="K703">
            <v>0</v>
          </cell>
          <cell r="L703">
            <v>0</v>
          </cell>
          <cell r="M703">
            <v>21000</v>
          </cell>
          <cell r="N703">
            <v>21000</v>
          </cell>
          <cell r="O703">
            <v>0</v>
          </cell>
        </row>
        <row r="704">
          <cell r="A704">
            <v>0</v>
          </cell>
          <cell r="B704">
            <v>275</v>
          </cell>
          <cell r="C704" t="str">
            <v xml:space="preserve"> 형광램프</v>
          </cell>
          <cell r="D704" t="str">
            <v xml:space="preserve"> 32W 삼파장</v>
          </cell>
          <cell r="E704" t="str">
            <v>개</v>
          </cell>
          <cell r="F704">
            <v>1</v>
          </cell>
          <cell r="G704">
            <v>2950</v>
          </cell>
          <cell r="H704">
            <v>2950</v>
          </cell>
          <cell r="J704">
            <v>0</v>
          </cell>
          <cell r="K704">
            <v>0</v>
          </cell>
          <cell r="L704">
            <v>0</v>
          </cell>
          <cell r="M704">
            <v>2950</v>
          </cell>
          <cell r="N704">
            <v>2950</v>
          </cell>
          <cell r="O704">
            <v>0</v>
          </cell>
        </row>
        <row r="705">
          <cell r="A705">
            <v>0</v>
          </cell>
          <cell r="B705" t="str">
            <v>LT4</v>
          </cell>
          <cell r="C705" t="str">
            <v>등기구 브라켓</v>
          </cell>
          <cell r="D705" t="str">
            <v>SUS 2.0t</v>
          </cell>
          <cell r="E705" t="str">
            <v>개</v>
          </cell>
          <cell r="F705">
            <v>1</v>
          </cell>
          <cell r="G705">
            <v>5200</v>
          </cell>
          <cell r="H705">
            <v>5200</v>
          </cell>
          <cell r="J705">
            <v>0</v>
          </cell>
          <cell r="K705">
            <v>0</v>
          </cell>
          <cell r="L705">
            <v>0</v>
          </cell>
          <cell r="M705">
            <v>5200</v>
          </cell>
          <cell r="N705">
            <v>5200</v>
          </cell>
          <cell r="O705">
            <v>0</v>
          </cell>
        </row>
        <row r="706">
          <cell r="A706">
            <v>0</v>
          </cell>
          <cell r="B706">
            <v>279</v>
          </cell>
          <cell r="C706" t="str">
            <v>와이어콘넥터</v>
          </cell>
          <cell r="D706" t="str">
            <v>5.5㎟x2가닥</v>
          </cell>
          <cell r="E706" t="str">
            <v>개</v>
          </cell>
          <cell r="F706">
            <v>2</v>
          </cell>
          <cell r="G706">
            <v>146</v>
          </cell>
          <cell r="H706">
            <v>292</v>
          </cell>
          <cell r="J706">
            <v>0</v>
          </cell>
          <cell r="K706">
            <v>0</v>
          </cell>
          <cell r="L706">
            <v>0</v>
          </cell>
          <cell r="M706">
            <v>146</v>
          </cell>
          <cell r="N706">
            <v>292</v>
          </cell>
          <cell r="O706">
            <v>0</v>
          </cell>
        </row>
        <row r="707">
          <cell r="A707">
            <v>0</v>
          </cell>
          <cell r="B707">
            <v>542</v>
          </cell>
          <cell r="C707" t="str">
            <v xml:space="preserve"> PULL BOX</v>
          </cell>
          <cell r="D707" t="str">
            <v xml:space="preserve"> 600x600x200(SUS)</v>
          </cell>
          <cell r="E707" t="str">
            <v>개</v>
          </cell>
          <cell r="F707">
            <v>1</v>
          </cell>
          <cell r="G707">
            <v>39600</v>
          </cell>
          <cell r="H707">
            <v>39600</v>
          </cell>
          <cell r="J707">
            <v>0</v>
          </cell>
          <cell r="K707">
            <v>0</v>
          </cell>
          <cell r="L707">
            <v>0</v>
          </cell>
          <cell r="M707">
            <v>39600</v>
          </cell>
          <cell r="N707">
            <v>39600</v>
          </cell>
          <cell r="O707">
            <v>0</v>
          </cell>
        </row>
        <row r="708">
          <cell r="A708">
            <v>0</v>
          </cell>
          <cell r="B708">
            <v>521</v>
          </cell>
          <cell r="C708" t="str">
            <v xml:space="preserve"> 셋트앵커(3/8")</v>
          </cell>
          <cell r="D708" t="str">
            <v xml:space="preserve"> M10 L70</v>
          </cell>
          <cell r="E708" t="str">
            <v>개</v>
          </cell>
          <cell r="F708">
            <v>4</v>
          </cell>
          <cell r="G708">
            <v>320</v>
          </cell>
          <cell r="H708">
            <v>1280</v>
          </cell>
          <cell r="J708">
            <v>0</v>
          </cell>
          <cell r="K708">
            <v>0</v>
          </cell>
          <cell r="L708">
            <v>0</v>
          </cell>
          <cell r="M708">
            <v>320</v>
          </cell>
          <cell r="N708">
            <v>1280</v>
          </cell>
          <cell r="O708">
            <v>0</v>
          </cell>
        </row>
        <row r="709">
          <cell r="A709">
            <v>0</v>
          </cell>
          <cell r="B709" t="e">
            <v>#N/A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A710">
            <v>0</v>
          </cell>
          <cell r="B710" t="e">
            <v>#N/A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</row>
        <row r="711">
          <cell r="A711">
            <v>0</v>
          </cell>
          <cell r="B711">
            <v>59</v>
          </cell>
          <cell r="C711" t="str">
            <v>나) 노 무 비</v>
          </cell>
          <cell r="D711" t="str">
            <v>내 선 전 공</v>
          </cell>
          <cell r="E711" t="str">
            <v>인</v>
          </cell>
          <cell r="F711">
            <v>1.38</v>
          </cell>
          <cell r="G711">
            <v>0</v>
          </cell>
          <cell r="H711">
            <v>0</v>
          </cell>
          <cell r="I711">
            <v>81127</v>
          </cell>
          <cell r="J711">
            <v>111955</v>
          </cell>
          <cell r="K711">
            <v>0</v>
          </cell>
          <cell r="L711">
            <v>0</v>
          </cell>
          <cell r="M711">
            <v>81127</v>
          </cell>
          <cell r="N711">
            <v>111955</v>
          </cell>
          <cell r="O711">
            <v>0</v>
          </cell>
        </row>
        <row r="712">
          <cell r="A712">
            <v>0</v>
          </cell>
          <cell r="B712" t="e">
            <v>#N/A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</row>
        <row r="713">
          <cell r="A713">
            <v>0</v>
          </cell>
          <cell r="B713">
            <v>59</v>
          </cell>
          <cell r="C713" t="str">
            <v>다) 공 구 손 료</v>
          </cell>
          <cell r="D713" t="str">
            <v>내 선 전 공</v>
          </cell>
          <cell r="E713" t="str">
            <v>인</v>
          </cell>
          <cell r="F713">
            <v>0.03</v>
          </cell>
          <cell r="G713">
            <v>0</v>
          </cell>
          <cell r="H713">
            <v>0</v>
          </cell>
          <cell r="J713">
            <v>0</v>
          </cell>
          <cell r="K713">
            <v>81127</v>
          </cell>
          <cell r="L713">
            <v>2433</v>
          </cell>
          <cell r="M713">
            <v>81127</v>
          </cell>
          <cell r="N713">
            <v>2433</v>
          </cell>
          <cell r="O713">
            <v>0</v>
          </cell>
        </row>
        <row r="714">
          <cell r="A714">
            <v>0</v>
          </cell>
          <cell r="B714" t="e">
            <v>#N/A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</row>
        <row r="715">
          <cell r="A715">
            <v>0</v>
          </cell>
          <cell r="B715" t="e">
            <v>#N/A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</row>
        <row r="716">
          <cell r="A716">
            <v>0</v>
          </cell>
          <cell r="B716" t="e">
            <v>#N/A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</row>
        <row r="717">
          <cell r="A717">
            <v>0</v>
          </cell>
          <cell r="B717" t="e">
            <v>#N/A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</row>
        <row r="718">
          <cell r="A718">
            <v>0</v>
          </cell>
          <cell r="B718" t="e">
            <v>#N/A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</row>
        <row r="719">
          <cell r="A719">
            <v>0</v>
          </cell>
          <cell r="B719" t="e">
            <v>#N/A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A720">
            <v>0</v>
          </cell>
          <cell r="B720" t="e">
            <v>#N/A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</row>
        <row r="721">
          <cell r="A721">
            <v>0</v>
          </cell>
          <cell r="B721" t="e">
            <v>#N/A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</row>
        <row r="722">
          <cell r="A722">
            <v>0</v>
          </cell>
          <cell r="B722" t="e">
            <v>#N/A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A723" t="str">
            <v>23S</v>
          </cell>
          <cell r="C723" t="str">
            <v>합     계</v>
          </cell>
          <cell r="H723">
            <v>157322</v>
          </cell>
          <cell r="J723">
            <v>111955</v>
          </cell>
          <cell r="L723">
            <v>2433</v>
          </cell>
          <cell r="N723">
            <v>271710</v>
          </cell>
        </row>
        <row r="724">
          <cell r="A724">
            <v>24</v>
          </cell>
          <cell r="B724" t="str">
            <v>24. 등기구(비상) 신설</v>
          </cell>
          <cell r="C724" t="str">
            <v>24. 등기구(비상) 신설</v>
          </cell>
          <cell r="D724" t="str">
            <v xml:space="preserve"> FL 1/32W(할증제외구간)</v>
          </cell>
          <cell r="E724" t="str">
            <v>등</v>
          </cell>
          <cell r="F724">
            <v>1</v>
          </cell>
          <cell r="G724">
            <v>0</v>
          </cell>
          <cell r="H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62</v>
          </cell>
        </row>
        <row r="725">
          <cell r="A725">
            <v>0</v>
          </cell>
          <cell r="B725" t="e">
            <v>#N/A</v>
          </cell>
          <cell r="C725" t="str">
            <v>가) 재 료 비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A726">
            <v>0</v>
          </cell>
          <cell r="B726" t="str">
            <v>LT3</v>
          </cell>
          <cell r="C726" t="str">
            <v>방진방습등</v>
          </cell>
          <cell r="D726" t="str">
            <v>FL 32W/1(밧데리내장)</v>
          </cell>
          <cell r="E726" t="str">
            <v>등</v>
          </cell>
          <cell r="F726">
            <v>1</v>
          </cell>
          <cell r="G726">
            <v>241000</v>
          </cell>
          <cell r="H726">
            <v>241000</v>
          </cell>
          <cell r="J726">
            <v>0</v>
          </cell>
          <cell r="K726">
            <v>0</v>
          </cell>
          <cell r="L726">
            <v>0</v>
          </cell>
          <cell r="M726">
            <v>241000</v>
          </cell>
          <cell r="N726">
            <v>241000</v>
          </cell>
          <cell r="O726">
            <v>0</v>
          </cell>
        </row>
        <row r="727">
          <cell r="A727">
            <v>0</v>
          </cell>
          <cell r="B727">
            <v>280</v>
          </cell>
          <cell r="C727" t="str">
            <v>고조도반사갓</v>
          </cell>
          <cell r="D727" t="str">
            <v>32W/1</v>
          </cell>
          <cell r="E727" t="str">
            <v>개</v>
          </cell>
          <cell r="F727">
            <v>1</v>
          </cell>
          <cell r="G727">
            <v>21000</v>
          </cell>
          <cell r="H727">
            <v>21000</v>
          </cell>
          <cell r="J727">
            <v>0</v>
          </cell>
          <cell r="K727">
            <v>0</v>
          </cell>
          <cell r="L727">
            <v>0</v>
          </cell>
          <cell r="M727">
            <v>21000</v>
          </cell>
          <cell r="N727">
            <v>21000</v>
          </cell>
          <cell r="O727">
            <v>0</v>
          </cell>
        </row>
        <row r="728">
          <cell r="A728">
            <v>0</v>
          </cell>
          <cell r="B728">
            <v>275</v>
          </cell>
          <cell r="C728" t="str">
            <v xml:space="preserve"> 형광램프</v>
          </cell>
          <cell r="D728" t="str">
            <v xml:space="preserve"> 32W 삼파장</v>
          </cell>
          <cell r="E728" t="str">
            <v>개</v>
          </cell>
          <cell r="F728">
            <v>1</v>
          </cell>
          <cell r="G728">
            <v>2950</v>
          </cell>
          <cell r="H728">
            <v>2950</v>
          </cell>
          <cell r="J728">
            <v>0</v>
          </cell>
          <cell r="K728">
            <v>0</v>
          </cell>
          <cell r="L728">
            <v>0</v>
          </cell>
          <cell r="M728">
            <v>2950</v>
          </cell>
          <cell r="N728">
            <v>2950</v>
          </cell>
          <cell r="O728">
            <v>0</v>
          </cell>
        </row>
        <row r="729">
          <cell r="A729">
            <v>0</v>
          </cell>
          <cell r="B729" t="str">
            <v>LT4</v>
          </cell>
          <cell r="C729" t="str">
            <v>등기구 브라켓</v>
          </cell>
          <cell r="D729" t="str">
            <v>SUS 2.0t</v>
          </cell>
          <cell r="E729" t="str">
            <v>개</v>
          </cell>
          <cell r="F729">
            <v>1</v>
          </cell>
          <cell r="G729">
            <v>5200</v>
          </cell>
          <cell r="H729">
            <v>5200</v>
          </cell>
          <cell r="J729">
            <v>0</v>
          </cell>
          <cell r="K729">
            <v>0</v>
          </cell>
          <cell r="L729">
            <v>0</v>
          </cell>
          <cell r="M729">
            <v>5200</v>
          </cell>
          <cell r="N729">
            <v>5200</v>
          </cell>
          <cell r="O729">
            <v>0</v>
          </cell>
        </row>
        <row r="730">
          <cell r="A730">
            <v>0</v>
          </cell>
          <cell r="B730">
            <v>279</v>
          </cell>
          <cell r="C730" t="str">
            <v>와이어콘넥터</v>
          </cell>
          <cell r="D730" t="str">
            <v>5.5㎟x2가닥</v>
          </cell>
          <cell r="E730" t="str">
            <v>개</v>
          </cell>
          <cell r="F730">
            <v>2</v>
          </cell>
          <cell r="G730">
            <v>146</v>
          </cell>
          <cell r="H730">
            <v>292</v>
          </cell>
          <cell r="J730">
            <v>0</v>
          </cell>
          <cell r="K730">
            <v>0</v>
          </cell>
          <cell r="L730">
            <v>0</v>
          </cell>
          <cell r="M730">
            <v>146</v>
          </cell>
          <cell r="N730">
            <v>292</v>
          </cell>
          <cell r="O730">
            <v>0</v>
          </cell>
        </row>
        <row r="731">
          <cell r="A731">
            <v>0</v>
          </cell>
          <cell r="B731">
            <v>542</v>
          </cell>
          <cell r="C731" t="str">
            <v xml:space="preserve"> PULL BOX</v>
          </cell>
          <cell r="D731" t="str">
            <v xml:space="preserve"> 600x600x200(SUS)</v>
          </cell>
          <cell r="E731" t="str">
            <v>개</v>
          </cell>
          <cell r="F731">
            <v>1</v>
          </cell>
          <cell r="G731">
            <v>39600</v>
          </cell>
          <cell r="H731">
            <v>39600</v>
          </cell>
          <cell r="J731">
            <v>0</v>
          </cell>
          <cell r="K731">
            <v>0</v>
          </cell>
          <cell r="L731">
            <v>0</v>
          </cell>
          <cell r="M731">
            <v>39600</v>
          </cell>
          <cell r="N731">
            <v>39600</v>
          </cell>
          <cell r="O731">
            <v>0</v>
          </cell>
        </row>
        <row r="732">
          <cell r="A732">
            <v>0</v>
          </cell>
          <cell r="B732">
            <v>521</v>
          </cell>
          <cell r="C732" t="str">
            <v xml:space="preserve"> 셋트앵커(3/8")</v>
          </cell>
          <cell r="D732" t="str">
            <v xml:space="preserve"> M10 L70</v>
          </cell>
          <cell r="E732" t="str">
            <v>개</v>
          </cell>
          <cell r="F732">
            <v>4</v>
          </cell>
          <cell r="G732">
            <v>320</v>
          </cell>
          <cell r="H732">
            <v>1280</v>
          </cell>
          <cell r="J732">
            <v>0</v>
          </cell>
          <cell r="K732">
            <v>0</v>
          </cell>
          <cell r="L732">
            <v>0</v>
          </cell>
          <cell r="M732">
            <v>320</v>
          </cell>
          <cell r="N732">
            <v>1280</v>
          </cell>
          <cell r="O732">
            <v>0</v>
          </cell>
        </row>
        <row r="733">
          <cell r="A733">
            <v>0</v>
          </cell>
          <cell r="B733" t="e">
            <v>#N/A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A734">
            <v>0</v>
          </cell>
          <cell r="B734" t="e">
            <v>#N/A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A735">
            <v>0</v>
          </cell>
          <cell r="B735">
            <v>59</v>
          </cell>
          <cell r="C735" t="str">
            <v>나) 노 무 비</v>
          </cell>
          <cell r="D735" t="str">
            <v>내 선 전 공</v>
          </cell>
          <cell r="E735" t="str">
            <v>인</v>
          </cell>
          <cell r="F735">
            <v>1.22</v>
          </cell>
          <cell r="G735">
            <v>0</v>
          </cell>
          <cell r="H735">
            <v>0</v>
          </cell>
          <cell r="I735">
            <v>81127</v>
          </cell>
          <cell r="J735">
            <v>98974</v>
          </cell>
          <cell r="K735">
            <v>0</v>
          </cell>
          <cell r="L735">
            <v>0</v>
          </cell>
          <cell r="M735">
            <v>81127</v>
          </cell>
          <cell r="N735">
            <v>98974</v>
          </cell>
          <cell r="O735">
            <v>0</v>
          </cell>
        </row>
        <row r="736">
          <cell r="A736">
            <v>0</v>
          </cell>
          <cell r="B736" t="e">
            <v>#N/A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</row>
        <row r="737">
          <cell r="A737">
            <v>0</v>
          </cell>
          <cell r="B737">
            <v>59</v>
          </cell>
          <cell r="C737" t="str">
            <v>다) 공 구 손 료</v>
          </cell>
          <cell r="D737" t="str">
            <v>내 선 전 공</v>
          </cell>
          <cell r="E737" t="str">
            <v>인</v>
          </cell>
          <cell r="F737">
            <v>0.03</v>
          </cell>
          <cell r="G737">
            <v>0</v>
          </cell>
          <cell r="H737">
            <v>0</v>
          </cell>
          <cell r="J737">
            <v>0</v>
          </cell>
          <cell r="K737">
            <v>81127</v>
          </cell>
          <cell r="L737">
            <v>2433</v>
          </cell>
          <cell r="M737">
            <v>81127</v>
          </cell>
          <cell r="N737">
            <v>2433</v>
          </cell>
          <cell r="O737">
            <v>0</v>
          </cell>
        </row>
        <row r="738">
          <cell r="A738">
            <v>0</v>
          </cell>
          <cell r="B738" t="e">
            <v>#N/A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</row>
        <row r="739">
          <cell r="A739">
            <v>0</v>
          </cell>
          <cell r="B739" t="e">
            <v>#N/A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</row>
        <row r="740">
          <cell r="A740">
            <v>0</v>
          </cell>
          <cell r="B740" t="e">
            <v>#N/A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</row>
        <row r="741">
          <cell r="A741">
            <v>0</v>
          </cell>
          <cell r="B741" t="e">
            <v>#N/A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</row>
        <row r="742">
          <cell r="A742">
            <v>0</v>
          </cell>
          <cell r="B742" t="e">
            <v>#N/A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</row>
        <row r="743">
          <cell r="A743">
            <v>0</v>
          </cell>
          <cell r="B743" t="e">
            <v>#N/A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</row>
        <row r="744">
          <cell r="A744">
            <v>0</v>
          </cell>
          <cell r="B744" t="e">
            <v>#N/A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</row>
        <row r="745">
          <cell r="A745">
            <v>0</v>
          </cell>
          <cell r="B745" t="e">
            <v>#N/A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</row>
        <row r="746">
          <cell r="A746">
            <v>0</v>
          </cell>
          <cell r="B746" t="e">
            <v>#N/A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A747" t="str">
            <v>24S</v>
          </cell>
          <cell r="C747" t="str">
            <v>합     계</v>
          </cell>
          <cell r="H747">
            <v>311322</v>
          </cell>
          <cell r="J747">
            <v>98974</v>
          </cell>
          <cell r="L747">
            <v>2433</v>
          </cell>
          <cell r="N747">
            <v>412729</v>
          </cell>
        </row>
        <row r="748">
          <cell r="A748">
            <v>25</v>
          </cell>
          <cell r="B748" t="str">
            <v>25. 등기구(비상) 신설</v>
          </cell>
          <cell r="C748" t="str">
            <v>25. 등기구(비상) 신설</v>
          </cell>
          <cell r="D748" t="str">
            <v xml:space="preserve"> FL 1/32W(할증구간)</v>
          </cell>
          <cell r="E748" t="str">
            <v>등</v>
          </cell>
          <cell r="F748">
            <v>1</v>
          </cell>
          <cell r="G748">
            <v>0</v>
          </cell>
          <cell r="H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808</v>
          </cell>
        </row>
        <row r="749">
          <cell r="A749">
            <v>0</v>
          </cell>
          <cell r="B749" t="e">
            <v>#N/A</v>
          </cell>
          <cell r="C749" t="str">
            <v>가) 재 료 비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A750">
            <v>0</v>
          </cell>
          <cell r="B750" t="str">
            <v>LT3</v>
          </cell>
          <cell r="C750" t="str">
            <v>방진방습등</v>
          </cell>
          <cell r="D750" t="str">
            <v>FL 32W/1(밧데리내장)</v>
          </cell>
          <cell r="E750" t="str">
            <v>등</v>
          </cell>
          <cell r="F750">
            <v>1</v>
          </cell>
          <cell r="G750">
            <v>241000</v>
          </cell>
          <cell r="H750">
            <v>241000</v>
          </cell>
          <cell r="J750">
            <v>0</v>
          </cell>
          <cell r="K750">
            <v>0</v>
          </cell>
          <cell r="L750">
            <v>0</v>
          </cell>
          <cell r="M750">
            <v>241000</v>
          </cell>
          <cell r="N750">
            <v>241000</v>
          </cell>
          <cell r="O750">
            <v>0</v>
          </cell>
        </row>
        <row r="751">
          <cell r="A751">
            <v>0</v>
          </cell>
          <cell r="B751">
            <v>280</v>
          </cell>
          <cell r="C751" t="str">
            <v>고조도반사갓</v>
          </cell>
          <cell r="D751" t="str">
            <v>32W/1</v>
          </cell>
          <cell r="E751" t="str">
            <v>개</v>
          </cell>
          <cell r="F751">
            <v>1</v>
          </cell>
          <cell r="G751">
            <v>21000</v>
          </cell>
          <cell r="H751">
            <v>21000</v>
          </cell>
          <cell r="J751">
            <v>0</v>
          </cell>
          <cell r="K751">
            <v>0</v>
          </cell>
          <cell r="L751">
            <v>0</v>
          </cell>
          <cell r="M751">
            <v>21000</v>
          </cell>
          <cell r="N751">
            <v>21000</v>
          </cell>
          <cell r="O751">
            <v>0</v>
          </cell>
        </row>
        <row r="752">
          <cell r="A752">
            <v>0</v>
          </cell>
          <cell r="B752">
            <v>275</v>
          </cell>
          <cell r="C752" t="str">
            <v xml:space="preserve"> 형광램프</v>
          </cell>
          <cell r="D752" t="str">
            <v xml:space="preserve"> 32W 삼파장</v>
          </cell>
          <cell r="E752" t="str">
            <v>개</v>
          </cell>
          <cell r="F752">
            <v>1</v>
          </cell>
          <cell r="G752">
            <v>2950</v>
          </cell>
          <cell r="H752">
            <v>2950</v>
          </cell>
          <cell r="J752">
            <v>0</v>
          </cell>
          <cell r="K752">
            <v>0</v>
          </cell>
          <cell r="L752">
            <v>0</v>
          </cell>
          <cell r="M752">
            <v>2950</v>
          </cell>
          <cell r="N752">
            <v>2950</v>
          </cell>
          <cell r="O752">
            <v>0</v>
          </cell>
        </row>
        <row r="753">
          <cell r="A753">
            <v>0</v>
          </cell>
          <cell r="B753" t="str">
            <v>LT4</v>
          </cell>
          <cell r="C753" t="str">
            <v>등기구 브라켓</v>
          </cell>
          <cell r="D753" t="str">
            <v>SUS 2.0t</v>
          </cell>
          <cell r="E753" t="str">
            <v>개</v>
          </cell>
          <cell r="F753">
            <v>1</v>
          </cell>
          <cell r="G753">
            <v>5200</v>
          </cell>
          <cell r="H753">
            <v>5200</v>
          </cell>
          <cell r="J753">
            <v>0</v>
          </cell>
          <cell r="K753">
            <v>0</v>
          </cell>
          <cell r="L753">
            <v>0</v>
          </cell>
          <cell r="M753">
            <v>5200</v>
          </cell>
          <cell r="N753">
            <v>5200</v>
          </cell>
          <cell r="O753">
            <v>0</v>
          </cell>
        </row>
        <row r="754">
          <cell r="A754">
            <v>0</v>
          </cell>
          <cell r="B754">
            <v>279</v>
          </cell>
          <cell r="C754" t="str">
            <v>와이어콘넥터</v>
          </cell>
          <cell r="D754" t="str">
            <v>5.5㎟x2가닥</v>
          </cell>
          <cell r="E754" t="str">
            <v>개</v>
          </cell>
          <cell r="F754">
            <v>2</v>
          </cell>
          <cell r="G754">
            <v>146</v>
          </cell>
          <cell r="H754">
            <v>292</v>
          </cell>
          <cell r="J754">
            <v>0</v>
          </cell>
          <cell r="K754">
            <v>0</v>
          </cell>
          <cell r="L754">
            <v>0</v>
          </cell>
          <cell r="M754">
            <v>146</v>
          </cell>
          <cell r="N754">
            <v>292</v>
          </cell>
          <cell r="O754">
            <v>0</v>
          </cell>
        </row>
        <row r="755">
          <cell r="A755">
            <v>0</v>
          </cell>
          <cell r="B755">
            <v>542</v>
          </cell>
          <cell r="C755" t="str">
            <v xml:space="preserve"> PULL BOX</v>
          </cell>
          <cell r="D755" t="str">
            <v xml:space="preserve"> 600x600x200(SUS)</v>
          </cell>
          <cell r="E755" t="str">
            <v>개</v>
          </cell>
          <cell r="F755">
            <v>1</v>
          </cell>
          <cell r="G755">
            <v>39600</v>
          </cell>
          <cell r="H755">
            <v>39600</v>
          </cell>
          <cell r="J755">
            <v>0</v>
          </cell>
          <cell r="K755">
            <v>0</v>
          </cell>
          <cell r="L755">
            <v>0</v>
          </cell>
          <cell r="M755">
            <v>39600</v>
          </cell>
          <cell r="N755">
            <v>39600</v>
          </cell>
          <cell r="O755">
            <v>0</v>
          </cell>
        </row>
        <row r="756">
          <cell r="A756">
            <v>0</v>
          </cell>
          <cell r="B756">
            <v>521</v>
          </cell>
          <cell r="C756" t="str">
            <v xml:space="preserve"> 셋트앵커(3/8")</v>
          </cell>
          <cell r="D756" t="str">
            <v xml:space="preserve"> M10 L70</v>
          </cell>
          <cell r="E756" t="str">
            <v>개</v>
          </cell>
          <cell r="F756">
            <v>4</v>
          </cell>
          <cell r="G756">
            <v>320</v>
          </cell>
          <cell r="H756">
            <v>1280</v>
          </cell>
          <cell r="J756">
            <v>0</v>
          </cell>
          <cell r="K756">
            <v>0</v>
          </cell>
          <cell r="L756">
            <v>0</v>
          </cell>
          <cell r="M756">
            <v>320</v>
          </cell>
          <cell r="N756">
            <v>1280</v>
          </cell>
          <cell r="O756">
            <v>0</v>
          </cell>
        </row>
        <row r="757">
          <cell r="A757">
            <v>0</v>
          </cell>
          <cell r="B757" t="e">
            <v>#N/A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A758">
            <v>0</v>
          </cell>
          <cell r="B758" t="e">
            <v>#N/A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A759">
            <v>0</v>
          </cell>
          <cell r="B759">
            <v>59</v>
          </cell>
          <cell r="C759" t="str">
            <v>나) 노 무 비</v>
          </cell>
          <cell r="D759" t="str">
            <v>내 선 전 공</v>
          </cell>
          <cell r="E759" t="str">
            <v>인</v>
          </cell>
          <cell r="F759">
            <v>1.38</v>
          </cell>
          <cell r="G759">
            <v>0</v>
          </cell>
          <cell r="H759">
            <v>0</v>
          </cell>
          <cell r="I759">
            <v>81127</v>
          </cell>
          <cell r="J759">
            <v>111955</v>
          </cell>
          <cell r="K759">
            <v>0</v>
          </cell>
          <cell r="L759">
            <v>0</v>
          </cell>
          <cell r="M759">
            <v>81127</v>
          </cell>
          <cell r="N759">
            <v>111955</v>
          </cell>
          <cell r="O759">
            <v>0</v>
          </cell>
        </row>
        <row r="760">
          <cell r="A760">
            <v>0</v>
          </cell>
          <cell r="B760" t="e">
            <v>#N/A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</row>
        <row r="761">
          <cell r="A761">
            <v>0</v>
          </cell>
          <cell r="B761">
            <v>59</v>
          </cell>
          <cell r="C761" t="str">
            <v>다) 공 구 손 료</v>
          </cell>
          <cell r="D761" t="str">
            <v>내 선 전 공</v>
          </cell>
          <cell r="E761" t="str">
            <v>인</v>
          </cell>
          <cell r="F761">
            <v>0.03</v>
          </cell>
          <cell r="G761">
            <v>0</v>
          </cell>
          <cell r="H761">
            <v>0</v>
          </cell>
          <cell r="J761">
            <v>0</v>
          </cell>
          <cell r="K761">
            <v>81127</v>
          </cell>
          <cell r="L761">
            <v>2433</v>
          </cell>
          <cell r="M761">
            <v>81127</v>
          </cell>
          <cell r="N761">
            <v>2433</v>
          </cell>
          <cell r="O761">
            <v>0</v>
          </cell>
        </row>
        <row r="762">
          <cell r="A762">
            <v>0</v>
          </cell>
          <cell r="B762" t="e">
            <v>#N/A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</row>
        <row r="763">
          <cell r="A763">
            <v>0</v>
          </cell>
          <cell r="B763" t="e">
            <v>#N/A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</row>
        <row r="764">
          <cell r="A764">
            <v>0</v>
          </cell>
          <cell r="B764" t="e">
            <v>#N/A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</row>
        <row r="765">
          <cell r="A765">
            <v>0</v>
          </cell>
          <cell r="B765" t="e">
            <v>#N/A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</row>
        <row r="766">
          <cell r="A766">
            <v>0</v>
          </cell>
          <cell r="B766" t="e">
            <v>#N/A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</row>
        <row r="767">
          <cell r="A767">
            <v>0</v>
          </cell>
          <cell r="B767" t="e">
            <v>#N/A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</row>
        <row r="768">
          <cell r="A768">
            <v>0</v>
          </cell>
          <cell r="B768" t="e">
            <v>#N/A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</row>
        <row r="769">
          <cell r="A769">
            <v>0</v>
          </cell>
          <cell r="B769" t="e">
            <v>#N/A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</row>
        <row r="770">
          <cell r="A770">
            <v>0</v>
          </cell>
          <cell r="B770" t="e">
            <v>#N/A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A771" t="str">
            <v>25S</v>
          </cell>
          <cell r="C771" t="str">
            <v>합     계</v>
          </cell>
          <cell r="H771">
            <v>311322</v>
          </cell>
          <cell r="J771">
            <v>111955</v>
          </cell>
          <cell r="L771">
            <v>2433</v>
          </cell>
          <cell r="N771">
            <v>425710</v>
          </cell>
        </row>
        <row r="772">
          <cell r="A772">
            <v>26</v>
          </cell>
          <cell r="B772" t="str">
            <v>26. 등기구 신설</v>
          </cell>
          <cell r="C772" t="str">
            <v>26. 등기구 신설</v>
          </cell>
          <cell r="D772" t="str">
            <v xml:space="preserve"> FL 2/32W(터널용)-할증구간</v>
          </cell>
          <cell r="E772" t="str">
            <v>개</v>
          </cell>
          <cell r="F772">
            <v>1</v>
          </cell>
          <cell r="G772">
            <v>0</v>
          </cell>
          <cell r="H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4</v>
          </cell>
        </row>
        <row r="773">
          <cell r="A773">
            <v>0</v>
          </cell>
          <cell r="B773" t="e">
            <v>#N/A</v>
          </cell>
          <cell r="C773" t="str">
            <v>가) 재 료 비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A774">
            <v>0</v>
          </cell>
          <cell r="B774" t="str">
            <v>LT1</v>
          </cell>
          <cell r="C774" t="str">
            <v>방진방습등</v>
          </cell>
          <cell r="D774" t="str">
            <v>FL 32W/2</v>
          </cell>
          <cell r="E774" t="str">
            <v>등</v>
          </cell>
          <cell r="F774">
            <v>1</v>
          </cell>
          <cell r="G774">
            <v>126000</v>
          </cell>
          <cell r="H774">
            <v>126000</v>
          </cell>
          <cell r="J774">
            <v>0</v>
          </cell>
          <cell r="K774">
            <v>0</v>
          </cell>
          <cell r="L774">
            <v>0</v>
          </cell>
          <cell r="M774">
            <v>126000</v>
          </cell>
          <cell r="N774">
            <v>126000</v>
          </cell>
          <cell r="O774">
            <v>0</v>
          </cell>
        </row>
        <row r="775">
          <cell r="A775">
            <v>0</v>
          </cell>
          <cell r="B775">
            <v>281</v>
          </cell>
          <cell r="C775" t="str">
            <v>고조도반사갓</v>
          </cell>
          <cell r="D775" t="str">
            <v>32W/2</v>
          </cell>
          <cell r="E775" t="str">
            <v>개</v>
          </cell>
          <cell r="F775">
            <v>1</v>
          </cell>
          <cell r="G775">
            <v>21000</v>
          </cell>
          <cell r="H775">
            <v>21000</v>
          </cell>
          <cell r="J775">
            <v>0</v>
          </cell>
          <cell r="K775">
            <v>0</v>
          </cell>
          <cell r="L775">
            <v>0</v>
          </cell>
          <cell r="M775">
            <v>21000</v>
          </cell>
          <cell r="N775">
            <v>21000</v>
          </cell>
          <cell r="O775">
            <v>0</v>
          </cell>
        </row>
        <row r="776">
          <cell r="A776">
            <v>0</v>
          </cell>
          <cell r="B776">
            <v>275</v>
          </cell>
          <cell r="C776" t="str">
            <v xml:space="preserve"> 형광램프</v>
          </cell>
          <cell r="D776" t="str">
            <v xml:space="preserve"> 32W 삼파장</v>
          </cell>
          <cell r="E776" t="str">
            <v>개</v>
          </cell>
          <cell r="F776">
            <v>2</v>
          </cell>
          <cell r="G776">
            <v>2950</v>
          </cell>
          <cell r="H776">
            <v>5900</v>
          </cell>
          <cell r="J776">
            <v>0</v>
          </cell>
          <cell r="K776">
            <v>0</v>
          </cell>
          <cell r="L776">
            <v>0</v>
          </cell>
          <cell r="M776">
            <v>2950</v>
          </cell>
          <cell r="N776">
            <v>5900</v>
          </cell>
          <cell r="O776">
            <v>0</v>
          </cell>
        </row>
        <row r="777">
          <cell r="A777">
            <v>0</v>
          </cell>
          <cell r="B777">
            <v>279</v>
          </cell>
          <cell r="C777" t="str">
            <v>와이어콘넥터</v>
          </cell>
          <cell r="D777" t="str">
            <v>5.5㎟x2가닥</v>
          </cell>
          <cell r="E777" t="str">
            <v>개</v>
          </cell>
          <cell r="F777">
            <v>2</v>
          </cell>
          <cell r="G777">
            <v>146</v>
          </cell>
          <cell r="H777">
            <v>292</v>
          </cell>
          <cell r="J777">
            <v>0</v>
          </cell>
          <cell r="K777">
            <v>0</v>
          </cell>
          <cell r="L777">
            <v>0</v>
          </cell>
          <cell r="M777">
            <v>146</v>
          </cell>
          <cell r="N777">
            <v>292</v>
          </cell>
          <cell r="O777">
            <v>0</v>
          </cell>
        </row>
        <row r="778">
          <cell r="A778">
            <v>0</v>
          </cell>
          <cell r="B778">
            <v>542</v>
          </cell>
          <cell r="C778" t="str">
            <v xml:space="preserve"> PULL BOX</v>
          </cell>
          <cell r="D778" t="str">
            <v xml:space="preserve"> 600x600x200(SUS)</v>
          </cell>
          <cell r="E778" t="str">
            <v>개</v>
          </cell>
          <cell r="F778">
            <v>1</v>
          </cell>
          <cell r="G778">
            <v>39600</v>
          </cell>
          <cell r="H778">
            <v>39600</v>
          </cell>
          <cell r="J778">
            <v>0</v>
          </cell>
          <cell r="K778">
            <v>0</v>
          </cell>
          <cell r="L778">
            <v>0</v>
          </cell>
          <cell r="M778">
            <v>39600</v>
          </cell>
          <cell r="N778">
            <v>39600</v>
          </cell>
          <cell r="O778">
            <v>0</v>
          </cell>
        </row>
        <row r="779">
          <cell r="A779">
            <v>0</v>
          </cell>
          <cell r="B779">
            <v>521</v>
          </cell>
          <cell r="C779" t="str">
            <v xml:space="preserve"> 셋트앵커(3/8")</v>
          </cell>
          <cell r="D779" t="str">
            <v xml:space="preserve"> M10 L70</v>
          </cell>
          <cell r="E779" t="str">
            <v>개</v>
          </cell>
          <cell r="F779">
            <v>4</v>
          </cell>
          <cell r="G779">
            <v>320</v>
          </cell>
          <cell r="H779">
            <v>1280</v>
          </cell>
          <cell r="J779">
            <v>0</v>
          </cell>
          <cell r="K779">
            <v>0</v>
          </cell>
          <cell r="L779">
            <v>0</v>
          </cell>
          <cell r="M779">
            <v>320</v>
          </cell>
          <cell r="N779">
            <v>1280</v>
          </cell>
          <cell r="O779">
            <v>0</v>
          </cell>
        </row>
        <row r="780">
          <cell r="A780">
            <v>0</v>
          </cell>
          <cell r="B780" t="e">
            <v>#N/A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A781">
            <v>0</v>
          </cell>
          <cell r="B781" t="e">
            <v>#N/A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A782">
            <v>0</v>
          </cell>
          <cell r="B782" t="e">
            <v>#N/A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A783">
            <v>0</v>
          </cell>
          <cell r="B783" t="e">
            <v>#N/A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</row>
        <row r="784">
          <cell r="A784">
            <v>0</v>
          </cell>
          <cell r="B784" t="e">
            <v>#N/A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</row>
        <row r="785">
          <cell r="A785">
            <v>0</v>
          </cell>
          <cell r="B785" t="e">
            <v>#N/A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</row>
        <row r="786">
          <cell r="A786">
            <v>0</v>
          </cell>
          <cell r="B786" t="e">
            <v>#N/A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</row>
        <row r="787">
          <cell r="A787">
            <v>0</v>
          </cell>
          <cell r="B787" t="e">
            <v>#N/A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</row>
        <row r="788">
          <cell r="A788">
            <v>0</v>
          </cell>
          <cell r="B788">
            <v>59</v>
          </cell>
          <cell r="C788" t="str">
            <v>나) 노 무 비</v>
          </cell>
          <cell r="D788" t="str">
            <v>내 선 전 공</v>
          </cell>
          <cell r="E788" t="str">
            <v>인</v>
          </cell>
          <cell r="F788">
            <v>1.45</v>
          </cell>
          <cell r="G788">
            <v>0</v>
          </cell>
          <cell r="H788">
            <v>0</v>
          </cell>
          <cell r="I788">
            <v>81127</v>
          </cell>
          <cell r="J788">
            <v>117634</v>
          </cell>
          <cell r="K788">
            <v>0</v>
          </cell>
          <cell r="L788">
            <v>0</v>
          </cell>
          <cell r="M788">
            <v>81127</v>
          </cell>
          <cell r="N788">
            <v>117634</v>
          </cell>
          <cell r="O788">
            <v>0</v>
          </cell>
        </row>
        <row r="789">
          <cell r="A789">
            <v>0</v>
          </cell>
          <cell r="B789" t="e">
            <v>#N/A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</row>
        <row r="790">
          <cell r="A790">
            <v>0</v>
          </cell>
          <cell r="B790">
            <v>59</v>
          </cell>
          <cell r="C790" t="str">
            <v>다) 공 구 손 료</v>
          </cell>
          <cell r="D790" t="str">
            <v>내 선 전 공</v>
          </cell>
          <cell r="E790" t="str">
            <v>인</v>
          </cell>
          <cell r="F790">
            <v>0.03</v>
          </cell>
          <cell r="G790">
            <v>0</v>
          </cell>
          <cell r="H790">
            <v>0</v>
          </cell>
          <cell r="J790">
            <v>0</v>
          </cell>
          <cell r="K790">
            <v>81127</v>
          </cell>
          <cell r="L790">
            <v>2433</v>
          </cell>
          <cell r="M790">
            <v>81127</v>
          </cell>
          <cell r="N790">
            <v>2433</v>
          </cell>
          <cell r="O790">
            <v>0</v>
          </cell>
        </row>
        <row r="791">
          <cell r="A791">
            <v>0</v>
          </cell>
          <cell r="B791" t="e">
            <v>#N/A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</row>
        <row r="792">
          <cell r="A792">
            <v>0</v>
          </cell>
          <cell r="B792" t="e">
            <v>#N/A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</row>
        <row r="793">
          <cell r="A793">
            <v>0</v>
          </cell>
          <cell r="B793" t="e">
            <v>#N/A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</row>
        <row r="794">
          <cell r="A794">
            <v>0</v>
          </cell>
          <cell r="B794" t="e">
            <v>#N/A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</row>
        <row r="795">
          <cell r="A795" t="str">
            <v>26S</v>
          </cell>
          <cell r="C795" t="str">
            <v>합     계</v>
          </cell>
          <cell r="H795">
            <v>194072</v>
          </cell>
          <cell r="J795">
            <v>117634</v>
          </cell>
          <cell r="L795">
            <v>2433</v>
          </cell>
          <cell r="N795">
            <v>314139</v>
          </cell>
        </row>
        <row r="796">
          <cell r="A796">
            <v>27</v>
          </cell>
          <cell r="B796" t="str">
            <v>27. CONTROL BOX 신설</v>
          </cell>
          <cell r="C796" t="str">
            <v>27. CONTROL BOX 신설</v>
          </cell>
          <cell r="D796" t="str">
            <v xml:space="preserve"> 450x550x150(터널용)-할증제외구간</v>
          </cell>
          <cell r="E796" t="str">
            <v>면</v>
          </cell>
          <cell r="F796">
            <v>1</v>
          </cell>
          <cell r="G796">
            <v>0</v>
          </cell>
          <cell r="H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44</v>
          </cell>
        </row>
        <row r="797">
          <cell r="A797">
            <v>0</v>
          </cell>
          <cell r="B797" t="e">
            <v>#N/A</v>
          </cell>
          <cell r="C797" t="str">
            <v>가) 재 료 비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</row>
        <row r="798">
          <cell r="A798">
            <v>0</v>
          </cell>
          <cell r="B798">
            <v>244</v>
          </cell>
          <cell r="C798" t="str">
            <v>CONTROL BOX</v>
          </cell>
          <cell r="D798" t="str">
            <v>CB</v>
          </cell>
          <cell r="E798" t="str">
            <v>면</v>
          </cell>
          <cell r="F798">
            <v>1</v>
          </cell>
          <cell r="G798">
            <v>482860</v>
          </cell>
          <cell r="H798">
            <v>482860</v>
          </cell>
          <cell r="J798">
            <v>0</v>
          </cell>
          <cell r="K798">
            <v>0</v>
          </cell>
          <cell r="L798">
            <v>0</v>
          </cell>
          <cell r="M798">
            <v>482860</v>
          </cell>
          <cell r="N798">
            <v>482860</v>
          </cell>
          <cell r="O798">
            <v>0</v>
          </cell>
        </row>
        <row r="799">
          <cell r="A799">
            <v>0</v>
          </cell>
          <cell r="B799">
            <v>424</v>
          </cell>
          <cell r="C799" t="str">
            <v xml:space="preserve"> 셋트앵커(1/2")</v>
          </cell>
          <cell r="D799" t="str">
            <v xml:space="preserve"> M12 L100</v>
          </cell>
          <cell r="E799" t="str">
            <v>개</v>
          </cell>
          <cell r="F799">
            <v>4</v>
          </cell>
          <cell r="G799">
            <v>830</v>
          </cell>
          <cell r="H799">
            <v>3320</v>
          </cell>
          <cell r="J799">
            <v>0</v>
          </cell>
          <cell r="K799">
            <v>0</v>
          </cell>
          <cell r="L799">
            <v>0</v>
          </cell>
          <cell r="M799">
            <v>830</v>
          </cell>
          <cell r="N799">
            <v>3320</v>
          </cell>
          <cell r="O799">
            <v>0</v>
          </cell>
        </row>
        <row r="800">
          <cell r="A800">
            <v>0</v>
          </cell>
          <cell r="B800">
            <v>542</v>
          </cell>
          <cell r="C800" t="str">
            <v xml:space="preserve"> PULL BOX</v>
          </cell>
          <cell r="D800" t="str">
            <v xml:space="preserve"> 600x600x200(SUS)</v>
          </cell>
          <cell r="E800" t="str">
            <v>개</v>
          </cell>
          <cell r="F800">
            <v>1</v>
          </cell>
          <cell r="G800">
            <v>39600</v>
          </cell>
          <cell r="H800">
            <v>39600</v>
          </cell>
          <cell r="J800">
            <v>0</v>
          </cell>
          <cell r="K800">
            <v>0</v>
          </cell>
          <cell r="L800">
            <v>0</v>
          </cell>
          <cell r="M800">
            <v>39600</v>
          </cell>
          <cell r="N800">
            <v>39600</v>
          </cell>
          <cell r="O800">
            <v>0</v>
          </cell>
        </row>
        <row r="801">
          <cell r="A801">
            <v>0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A802">
            <v>0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</row>
        <row r="803">
          <cell r="A803">
            <v>0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A804">
            <v>0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</row>
        <row r="805">
          <cell r="A805">
            <v>0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A806">
            <v>0</v>
          </cell>
          <cell r="B806">
            <v>59</v>
          </cell>
          <cell r="C806" t="str">
            <v>나) 노 무 비</v>
          </cell>
          <cell r="D806" t="str">
            <v>내 선 전 공</v>
          </cell>
          <cell r="E806" t="str">
            <v>인</v>
          </cell>
          <cell r="F806">
            <v>2.09</v>
          </cell>
          <cell r="G806">
            <v>0</v>
          </cell>
          <cell r="H806">
            <v>0</v>
          </cell>
          <cell r="I806">
            <v>81127</v>
          </cell>
          <cell r="J806">
            <v>169555</v>
          </cell>
          <cell r="K806">
            <v>0</v>
          </cell>
          <cell r="L806">
            <v>0</v>
          </cell>
          <cell r="M806">
            <v>81127</v>
          </cell>
          <cell r="N806">
            <v>169555</v>
          </cell>
          <cell r="O806">
            <v>0</v>
          </cell>
        </row>
        <row r="807">
          <cell r="A807">
            <v>0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</row>
        <row r="808">
          <cell r="A808">
            <v>0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</row>
        <row r="809">
          <cell r="A809">
            <v>0</v>
          </cell>
          <cell r="B809">
            <v>59</v>
          </cell>
          <cell r="C809" t="str">
            <v>다) 공 구 손 료</v>
          </cell>
          <cell r="D809" t="str">
            <v>내 선 전 공</v>
          </cell>
          <cell r="E809" t="str">
            <v>인</v>
          </cell>
          <cell r="F809">
            <v>0.06</v>
          </cell>
          <cell r="G809">
            <v>0</v>
          </cell>
          <cell r="H809">
            <v>0</v>
          </cell>
          <cell r="J809">
            <v>0</v>
          </cell>
          <cell r="K809">
            <v>81127</v>
          </cell>
          <cell r="L809">
            <v>4867</v>
          </cell>
          <cell r="M809">
            <v>81127</v>
          </cell>
          <cell r="N809">
            <v>4867</v>
          </cell>
          <cell r="O809">
            <v>0</v>
          </cell>
        </row>
        <row r="810">
          <cell r="A810">
            <v>0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</row>
        <row r="811">
          <cell r="A811">
            <v>0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2">
          <cell r="A812">
            <v>0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</row>
        <row r="813">
          <cell r="A813">
            <v>0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14">
          <cell r="A814">
            <v>0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</row>
        <row r="815">
          <cell r="A815">
            <v>0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</row>
        <row r="819">
          <cell r="A819" t="str">
            <v>27S</v>
          </cell>
          <cell r="C819" t="str">
            <v>합     계</v>
          </cell>
          <cell r="H819">
            <v>525780</v>
          </cell>
          <cell r="J819">
            <v>169555</v>
          </cell>
          <cell r="L819">
            <v>4867</v>
          </cell>
          <cell r="N819">
            <v>700202</v>
          </cell>
        </row>
        <row r="820">
          <cell r="A820">
            <v>28</v>
          </cell>
          <cell r="B820" t="str">
            <v>28. CONTROL BOX 신설</v>
          </cell>
          <cell r="C820" t="str">
            <v>28. CONTROL BOX 신설</v>
          </cell>
          <cell r="D820" t="str">
            <v xml:space="preserve"> 450x550x150(터널용)-할증구간</v>
          </cell>
          <cell r="E820" t="str">
            <v>면</v>
          </cell>
          <cell r="F820">
            <v>1</v>
          </cell>
          <cell r="G820">
            <v>0</v>
          </cell>
          <cell r="H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82</v>
          </cell>
        </row>
        <row r="821">
          <cell r="A821">
            <v>0</v>
          </cell>
          <cell r="B821" t="e">
            <v>#N/A</v>
          </cell>
          <cell r="C821" t="str">
            <v>가) 재 료 비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</row>
        <row r="822">
          <cell r="A822">
            <v>0</v>
          </cell>
          <cell r="B822">
            <v>244</v>
          </cell>
          <cell r="C822" t="str">
            <v>CONTROL BOX</v>
          </cell>
          <cell r="D822" t="str">
            <v>CB</v>
          </cell>
          <cell r="E822" t="str">
            <v>면</v>
          </cell>
          <cell r="F822">
            <v>1</v>
          </cell>
          <cell r="G822">
            <v>482860</v>
          </cell>
          <cell r="H822">
            <v>482860</v>
          </cell>
          <cell r="J822">
            <v>0</v>
          </cell>
          <cell r="K822">
            <v>0</v>
          </cell>
          <cell r="L822">
            <v>0</v>
          </cell>
          <cell r="M822">
            <v>482860</v>
          </cell>
          <cell r="N822">
            <v>482860</v>
          </cell>
          <cell r="O822">
            <v>0</v>
          </cell>
        </row>
        <row r="823">
          <cell r="A823">
            <v>0</v>
          </cell>
          <cell r="B823">
            <v>424</v>
          </cell>
          <cell r="C823" t="str">
            <v xml:space="preserve"> 셋트앵커(1/2")</v>
          </cell>
          <cell r="D823" t="str">
            <v xml:space="preserve"> M12 L100</v>
          </cell>
          <cell r="E823" t="str">
            <v>개</v>
          </cell>
          <cell r="F823">
            <v>4</v>
          </cell>
          <cell r="G823">
            <v>830</v>
          </cell>
          <cell r="H823">
            <v>3320</v>
          </cell>
          <cell r="J823">
            <v>0</v>
          </cell>
          <cell r="K823">
            <v>0</v>
          </cell>
          <cell r="L823">
            <v>0</v>
          </cell>
          <cell r="M823">
            <v>830</v>
          </cell>
          <cell r="N823">
            <v>3320</v>
          </cell>
          <cell r="O823">
            <v>0</v>
          </cell>
        </row>
        <row r="824">
          <cell r="A824">
            <v>0</v>
          </cell>
          <cell r="B824">
            <v>542</v>
          </cell>
          <cell r="C824" t="str">
            <v xml:space="preserve"> PULL BOX</v>
          </cell>
          <cell r="D824" t="str">
            <v xml:space="preserve"> 600x600x200(SUS)</v>
          </cell>
          <cell r="E824" t="str">
            <v>개</v>
          </cell>
          <cell r="F824">
            <v>1</v>
          </cell>
          <cell r="G824">
            <v>39600</v>
          </cell>
          <cell r="H824">
            <v>39600</v>
          </cell>
          <cell r="J824">
            <v>0</v>
          </cell>
          <cell r="K824">
            <v>0</v>
          </cell>
          <cell r="L824">
            <v>0</v>
          </cell>
          <cell r="M824">
            <v>39600</v>
          </cell>
          <cell r="N824">
            <v>39600</v>
          </cell>
          <cell r="O824">
            <v>0</v>
          </cell>
        </row>
        <row r="825">
          <cell r="A825">
            <v>0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</row>
        <row r="826">
          <cell r="A826">
            <v>0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</row>
        <row r="827">
          <cell r="A827">
            <v>0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</row>
        <row r="828">
          <cell r="A828">
            <v>0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A830">
            <v>0</v>
          </cell>
          <cell r="B830">
            <v>59</v>
          </cell>
          <cell r="C830" t="str">
            <v>나) 노 무 비</v>
          </cell>
          <cell r="D830" t="str">
            <v>내 선 전 공</v>
          </cell>
          <cell r="E830" t="str">
            <v>인</v>
          </cell>
          <cell r="F830">
            <v>2.39</v>
          </cell>
          <cell r="G830">
            <v>0</v>
          </cell>
          <cell r="H830">
            <v>0</v>
          </cell>
          <cell r="I830">
            <v>81127</v>
          </cell>
          <cell r="J830">
            <v>193893</v>
          </cell>
          <cell r="K830">
            <v>0</v>
          </cell>
          <cell r="L830">
            <v>0</v>
          </cell>
          <cell r="M830">
            <v>81127</v>
          </cell>
          <cell r="N830">
            <v>193893</v>
          </cell>
          <cell r="O830">
            <v>0</v>
          </cell>
        </row>
        <row r="831">
          <cell r="A831">
            <v>0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</row>
        <row r="832">
          <cell r="A832">
            <v>0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</row>
        <row r="833">
          <cell r="A833">
            <v>0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</row>
        <row r="834">
          <cell r="A834">
            <v>0</v>
          </cell>
          <cell r="B834">
            <v>59</v>
          </cell>
          <cell r="C834" t="str">
            <v>다) 공 구 손 료</v>
          </cell>
          <cell r="D834" t="str">
            <v>내 선 전 공</v>
          </cell>
          <cell r="E834" t="str">
            <v>인</v>
          </cell>
          <cell r="F834">
            <v>0.06</v>
          </cell>
          <cell r="G834">
            <v>0</v>
          </cell>
          <cell r="H834">
            <v>0</v>
          </cell>
          <cell r="J834">
            <v>0</v>
          </cell>
          <cell r="K834">
            <v>81127</v>
          </cell>
          <cell r="L834">
            <v>4867</v>
          </cell>
          <cell r="M834">
            <v>81127</v>
          </cell>
          <cell r="N834">
            <v>4867</v>
          </cell>
          <cell r="O834">
            <v>0</v>
          </cell>
        </row>
        <row r="835">
          <cell r="A835">
            <v>0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</row>
        <row r="836">
          <cell r="A836">
            <v>0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</row>
        <row r="837">
          <cell r="A837">
            <v>0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</row>
        <row r="838">
          <cell r="A838">
            <v>0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</row>
        <row r="839">
          <cell r="A839">
            <v>0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</row>
        <row r="840">
          <cell r="A840">
            <v>0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</row>
        <row r="843">
          <cell r="A843" t="str">
            <v>28S</v>
          </cell>
          <cell r="C843" t="str">
            <v>합     계</v>
          </cell>
          <cell r="H843">
            <v>525780</v>
          </cell>
          <cell r="J843">
            <v>193893</v>
          </cell>
          <cell r="L843">
            <v>4867</v>
          </cell>
          <cell r="N843">
            <v>724540</v>
          </cell>
        </row>
        <row r="844">
          <cell r="A844">
            <v>29</v>
          </cell>
          <cell r="B844" t="str">
            <v>29. 스위치함 신설</v>
          </cell>
          <cell r="C844" t="str">
            <v>29. 스위치함 신설</v>
          </cell>
          <cell r="D844" t="str">
            <v xml:space="preserve"> 터널용 ON/OFF(할증제외구간)</v>
          </cell>
          <cell r="E844" t="str">
            <v>면</v>
          </cell>
          <cell r="F844">
            <v>1</v>
          </cell>
          <cell r="G844">
            <v>0</v>
          </cell>
          <cell r="H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16</v>
          </cell>
        </row>
        <row r="845">
          <cell r="A845">
            <v>0</v>
          </cell>
          <cell r="B845" t="e">
            <v>#N/A</v>
          </cell>
          <cell r="C845" t="str">
            <v>가) 재 료 비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</row>
        <row r="846">
          <cell r="A846">
            <v>0</v>
          </cell>
          <cell r="B846">
            <v>523</v>
          </cell>
          <cell r="C846" t="str">
            <v>스위치함</v>
          </cell>
          <cell r="D846" t="str">
            <v>ON/OFF</v>
          </cell>
          <cell r="E846" t="str">
            <v>면</v>
          </cell>
          <cell r="F846">
            <v>1</v>
          </cell>
          <cell r="G846">
            <v>110040</v>
          </cell>
          <cell r="H846">
            <v>110040</v>
          </cell>
          <cell r="J846">
            <v>0</v>
          </cell>
          <cell r="K846">
            <v>0</v>
          </cell>
          <cell r="L846">
            <v>0</v>
          </cell>
          <cell r="M846">
            <v>110040</v>
          </cell>
          <cell r="N846">
            <v>110040</v>
          </cell>
          <cell r="O846">
            <v>0</v>
          </cell>
        </row>
        <row r="847">
          <cell r="A847">
            <v>0</v>
          </cell>
          <cell r="B847">
            <v>424</v>
          </cell>
          <cell r="C847" t="str">
            <v xml:space="preserve"> 셋트앵커(1/2")</v>
          </cell>
          <cell r="D847" t="str">
            <v xml:space="preserve"> M12 L100</v>
          </cell>
          <cell r="E847" t="str">
            <v>개</v>
          </cell>
          <cell r="F847">
            <v>4</v>
          </cell>
          <cell r="G847">
            <v>830</v>
          </cell>
          <cell r="H847">
            <v>3320</v>
          </cell>
          <cell r="J847">
            <v>0</v>
          </cell>
          <cell r="K847">
            <v>0</v>
          </cell>
          <cell r="L847">
            <v>0</v>
          </cell>
          <cell r="M847">
            <v>830</v>
          </cell>
          <cell r="N847">
            <v>3320</v>
          </cell>
          <cell r="O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</row>
        <row r="849">
          <cell r="A849">
            <v>0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</row>
        <row r="850">
          <cell r="A850">
            <v>0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A851">
            <v>0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</row>
        <row r="855">
          <cell r="A855">
            <v>0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</row>
        <row r="856">
          <cell r="A856">
            <v>0</v>
          </cell>
          <cell r="B856" t="e">
            <v>#N/A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</row>
        <row r="857">
          <cell r="A857">
            <v>0</v>
          </cell>
          <cell r="B857" t="e">
            <v>#N/A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</row>
        <row r="858">
          <cell r="A858">
            <v>0</v>
          </cell>
          <cell r="B858">
            <v>59</v>
          </cell>
          <cell r="C858" t="str">
            <v>나) 노 무 비</v>
          </cell>
          <cell r="D858" t="str">
            <v>내 선 전 공</v>
          </cell>
          <cell r="E858" t="str">
            <v>인</v>
          </cell>
          <cell r="F858">
            <v>0.61</v>
          </cell>
          <cell r="G858">
            <v>0</v>
          </cell>
          <cell r="H858">
            <v>0</v>
          </cell>
          <cell r="I858">
            <v>81127</v>
          </cell>
          <cell r="J858">
            <v>49487</v>
          </cell>
          <cell r="K858">
            <v>0</v>
          </cell>
          <cell r="L858">
            <v>0</v>
          </cell>
          <cell r="M858">
            <v>81127</v>
          </cell>
          <cell r="N858">
            <v>49487</v>
          </cell>
          <cell r="O858">
            <v>0</v>
          </cell>
        </row>
        <row r="859">
          <cell r="A859">
            <v>0</v>
          </cell>
          <cell r="B859" t="e">
            <v>#N/A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</row>
        <row r="860">
          <cell r="A860">
            <v>0</v>
          </cell>
          <cell r="B860" t="e">
            <v>#N/A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61">
          <cell r="A861">
            <v>0</v>
          </cell>
          <cell r="B861" t="e">
            <v>#N/A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</row>
        <row r="862">
          <cell r="A862">
            <v>0</v>
          </cell>
          <cell r="B862">
            <v>59</v>
          </cell>
          <cell r="C862" t="str">
            <v>다) 공 구 손 료</v>
          </cell>
          <cell r="D862" t="str">
            <v>내 선 전 공</v>
          </cell>
          <cell r="E862" t="str">
            <v>인</v>
          </cell>
          <cell r="F862">
            <v>0.01</v>
          </cell>
          <cell r="G862">
            <v>0</v>
          </cell>
          <cell r="H862">
            <v>0</v>
          </cell>
          <cell r="J862">
            <v>0</v>
          </cell>
          <cell r="K862">
            <v>81127</v>
          </cell>
          <cell r="L862">
            <v>811</v>
          </cell>
          <cell r="M862">
            <v>81127</v>
          </cell>
          <cell r="N862">
            <v>811</v>
          </cell>
          <cell r="O862">
            <v>0</v>
          </cell>
        </row>
        <row r="863">
          <cell r="A863">
            <v>0</v>
          </cell>
          <cell r="B863" t="e">
            <v>#N/A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</row>
        <row r="864">
          <cell r="A864">
            <v>0</v>
          </cell>
          <cell r="B864" t="e">
            <v>#N/A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</row>
        <row r="865">
          <cell r="A865">
            <v>0</v>
          </cell>
          <cell r="B865" t="e">
            <v>#N/A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</row>
        <row r="867">
          <cell r="A867" t="str">
            <v>29S</v>
          </cell>
          <cell r="C867" t="str">
            <v>합     계</v>
          </cell>
          <cell r="H867">
            <v>113360</v>
          </cell>
          <cell r="J867">
            <v>49487</v>
          </cell>
          <cell r="L867">
            <v>811</v>
          </cell>
          <cell r="N867">
            <v>163658</v>
          </cell>
        </row>
        <row r="868">
          <cell r="A868">
            <v>30</v>
          </cell>
          <cell r="B868" t="str">
            <v>30. 스위치함 신설</v>
          </cell>
          <cell r="C868" t="str">
            <v>30. 스위치함 신설</v>
          </cell>
          <cell r="D868" t="str">
            <v xml:space="preserve"> 터널용 ON/OFF(할증구간)</v>
          </cell>
          <cell r="E868" t="str">
            <v>면</v>
          </cell>
          <cell r="F868">
            <v>1</v>
          </cell>
          <cell r="G868">
            <v>0</v>
          </cell>
          <cell r="H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106</v>
          </cell>
        </row>
        <row r="869">
          <cell r="A869">
            <v>0</v>
          </cell>
          <cell r="B869" t="e">
            <v>#N/A</v>
          </cell>
          <cell r="C869" t="str">
            <v>가) 재 료 비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</row>
        <row r="870">
          <cell r="A870">
            <v>0</v>
          </cell>
          <cell r="B870">
            <v>523</v>
          </cell>
          <cell r="C870" t="str">
            <v>스위치함</v>
          </cell>
          <cell r="D870" t="str">
            <v>ON/OFF</v>
          </cell>
          <cell r="E870" t="str">
            <v>면</v>
          </cell>
          <cell r="F870">
            <v>1</v>
          </cell>
          <cell r="G870">
            <v>110040</v>
          </cell>
          <cell r="H870">
            <v>110040</v>
          </cell>
          <cell r="J870">
            <v>0</v>
          </cell>
          <cell r="K870">
            <v>0</v>
          </cell>
          <cell r="L870">
            <v>0</v>
          </cell>
          <cell r="M870">
            <v>110040</v>
          </cell>
          <cell r="N870">
            <v>110040</v>
          </cell>
          <cell r="O870" t="str">
            <v>할증구간</v>
          </cell>
        </row>
        <row r="871">
          <cell r="A871">
            <v>0</v>
          </cell>
          <cell r="B871">
            <v>424</v>
          </cell>
          <cell r="C871" t="str">
            <v xml:space="preserve"> 셋트앵커(1/2")</v>
          </cell>
          <cell r="D871" t="str">
            <v xml:space="preserve"> M12 L100</v>
          </cell>
          <cell r="E871" t="str">
            <v>개</v>
          </cell>
          <cell r="F871">
            <v>4</v>
          </cell>
          <cell r="G871">
            <v>830</v>
          </cell>
          <cell r="H871">
            <v>3320</v>
          </cell>
          <cell r="J871">
            <v>0</v>
          </cell>
          <cell r="K871">
            <v>0</v>
          </cell>
          <cell r="L871">
            <v>0</v>
          </cell>
          <cell r="M871">
            <v>830</v>
          </cell>
          <cell r="N871">
            <v>3320</v>
          </cell>
          <cell r="O871">
            <v>0</v>
          </cell>
        </row>
        <row r="872">
          <cell r="A872">
            <v>0</v>
          </cell>
          <cell r="B872" t="e">
            <v>#N/A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A873">
            <v>0</v>
          </cell>
          <cell r="B873" t="e">
            <v>#N/A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A874">
            <v>0</v>
          </cell>
          <cell r="B874" t="e">
            <v>#N/A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A875">
            <v>0</v>
          </cell>
          <cell r="B875" t="e">
            <v>#N/A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A876">
            <v>0</v>
          </cell>
          <cell r="B876" t="e">
            <v>#N/A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</row>
        <row r="877">
          <cell r="A877">
            <v>0</v>
          </cell>
          <cell r="B877" t="e">
            <v>#N/A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</row>
        <row r="878">
          <cell r="A878">
            <v>0</v>
          </cell>
          <cell r="B878" t="e">
            <v>#N/A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</row>
        <row r="879">
          <cell r="A879">
            <v>0</v>
          </cell>
          <cell r="B879" t="e">
            <v>#N/A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</row>
        <row r="880">
          <cell r="A880">
            <v>0</v>
          </cell>
          <cell r="B880" t="e">
            <v>#N/A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</row>
        <row r="881">
          <cell r="A881">
            <v>0</v>
          </cell>
          <cell r="B881" t="e">
            <v>#N/A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</row>
        <row r="882">
          <cell r="A882">
            <v>0</v>
          </cell>
          <cell r="B882" t="e">
            <v>#N/A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</row>
        <row r="883">
          <cell r="A883">
            <v>0</v>
          </cell>
          <cell r="B883" t="e">
            <v>#N/A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</row>
        <row r="884">
          <cell r="A884">
            <v>0</v>
          </cell>
          <cell r="B884" t="e">
            <v>#N/A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</row>
        <row r="885">
          <cell r="A885">
            <v>0</v>
          </cell>
          <cell r="B885">
            <v>59</v>
          </cell>
          <cell r="C885" t="str">
            <v>나) 노 무 비</v>
          </cell>
          <cell r="D885" t="str">
            <v>내 선 전 공</v>
          </cell>
          <cell r="E885" t="str">
            <v>인</v>
          </cell>
          <cell r="F885">
            <v>0.69</v>
          </cell>
          <cell r="G885">
            <v>0</v>
          </cell>
          <cell r="H885">
            <v>0</v>
          </cell>
          <cell r="I885">
            <v>81127</v>
          </cell>
          <cell r="J885">
            <v>55977</v>
          </cell>
          <cell r="K885">
            <v>0</v>
          </cell>
          <cell r="L885">
            <v>0</v>
          </cell>
          <cell r="M885">
            <v>81127</v>
          </cell>
          <cell r="N885">
            <v>55977</v>
          </cell>
          <cell r="O885">
            <v>0</v>
          </cell>
        </row>
        <row r="886">
          <cell r="A886">
            <v>0</v>
          </cell>
          <cell r="B886" t="e">
            <v>#N/A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A887">
            <v>0</v>
          </cell>
          <cell r="B887" t="e">
            <v>#N/A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A888">
            <v>0</v>
          </cell>
          <cell r="B888" t="e">
            <v>#N/A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A889">
            <v>0</v>
          </cell>
          <cell r="B889">
            <v>59</v>
          </cell>
          <cell r="C889" t="str">
            <v>다) 공 구 손 료</v>
          </cell>
          <cell r="D889" t="str">
            <v>내 선 전 공</v>
          </cell>
          <cell r="E889" t="str">
            <v>인</v>
          </cell>
          <cell r="F889">
            <v>0.01</v>
          </cell>
          <cell r="G889">
            <v>0</v>
          </cell>
          <cell r="H889">
            <v>0</v>
          </cell>
          <cell r="J889">
            <v>0</v>
          </cell>
          <cell r="K889">
            <v>81127</v>
          </cell>
          <cell r="L889">
            <v>811</v>
          </cell>
          <cell r="M889">
            <v>81127</v>
          </cell>
          <cell r="N889">
            <v>811</v>
          </cell>
          <cell r="O889">
            <v>0</v>
          </cell>
        </row>
        <row r="890">
          <cell r="A890">
            <v>0</v>
          </cell>
          <cell r="B890" t="e">
            <v>#N/A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A891" t="str">
            <v>30S</v>
          </cell>
          <cell r="C891" t="str">
            <v>합     계</v>
          </cell>
          <cell r="H891">
            <v>113360</v>
          </cell>
          <cell r="J891">
            <v>55977</v>
          </cell>
          <cell r="L891">
            <v>811</v>
          </cell>
          <cell r="N891">
            <v>170148</v>
          </cell>
        </row>
        <row r="892">
          <cell r="A892">
            <v>31</v>
          </cell>
          <cell r="B892" t="str">
            <v>31. 콘센트함 신설</v>
          </cell>
          <cell r="C892" t="str">
            <v>31. 콘센트함 신설</v>
          </cell>
          <cell r="D892" t="str">
            <v xml:space="preserve"> 350x450x150(터널용)-할증제외구간</v>
          </cell>
          <cell r="E892" t="str">
            <v>면</v>
          </cell>
          <cell r="F892">
            <v>1</v>
          </cell>
          <cell r="G892">
            <v>0</v>
          </cell>
          <cell r="H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60</v>
          </cell>
        </row>
        <row r="893">
          <cell r="A893">
            <v>0</v>
          </cell>
          <cell r="B893" t="e">
            <v>#N/A</v>
          </cell>
          <cell r="C893" t="str">
            <v>가) 재 료 비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A894">
            <v>0</v>
          </cell>
          <cell r="B894">
            <v>522</v>
          </cell>
          <cell r="C894" t="str">
            <v>콘센트함</v>
          </cell>
          <cell r="D894" t="str">
            <v xml:space="preserve"> 1Φ250V, 3Φ380V</v>
          </cell>
          <cell r="E894" t="str">
            <v>면</v>
          </cell>
          <cell r="F894">
            <v>1</v>
          </cell>
          <cell r="G894">
            <v>244160</v>
          </cell>
          <cell r="H894">
            <v>244160</v>
          </cell>
          <cell r="J894">
            <v>0</v>
          </cell>
          <cell r="K894">
            <v>0</v>
          </cell>
          <cell r="L894">
            <v>0</v>
          </cell>
          <cell r="M894">
            <v>244160</v>
          </cell>
          <cell r="N894">
            <v>244160</v>
          </cell>
          <cell r="O894">
            <v>0</v>
          </cell>
        </row>
        <row r="895">
          <cell r="A895">
            <v>0</v>
          </cell>
          <cell r="B895">
            <v>424</v>
          </cell>
          <cell r="C895" t="str">
            <v xml:space="preserve"> 셋트앵커(1/2")</v>
          </cell>
          <cell r="D895" t="str">
            <v xml:space="preserve"> M12 L100</v>
          </cell>
          <cell r="E895" t="str">
            <v>개</v>
          </cell>
          <cell r="F895">
            <v>4</v>
          </cell>
          <cell r="G895">
            <v>830</v>
          </cell>
          <cell r="H895">
            <v>3320</v>
          </cell>
          <cell r="J895">
            <v>0</v>
          </cell>
          <cell r="K895">
            <v>0</v>
          </cell>
          <cell r="L895">
            <v>0</v>
          </cell>
          <cell r="M895">
            <v>830</v>
          </cell>
          <cell r="N895">
            <v>3320</v>
          </cell>
          <cell r="O895">
            <v>0</v>
          </cell>
        </row>
        <row r="896">
          <cell r="A896">
            <v>0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A897">
            <v>0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A898">
            <v>0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A899">
            <v>0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</row>
        <row r="900">
          <cell r="A900">
            <v>0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A901">
            <v>0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A902">
            <v>0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A903">
            <v>0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A904">
            <v>0</v>
          </cell>
          <cell r="B904" t="e">
            <v>#N/A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A905">
            <v>0</v>
          </cell>
          <cell r="B905" t="e">
            <v>#N/A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A906">
            <v>0</v>
          </cell>
          <cell r="B906" t="e">
            <v>#N/A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A907">
            <v>0</v>
          </cell>
          <cell r="B907">
            <v>59</v>
          </cell>
          <cell r="C907" t="str">
            <v>나) 노 무 비</v>
          </cell>
          <cell r="D907" t="str">
            <v>내 선 전 공</v>
          </cell>
          <cell r="E907" t="str">
            <v>인</v>
          </cell>
          <cell r="F907">
            <v>0.98</v>
          </cell>
          <cell r="G907">
            <v>0</v>
          </cell>
          <cell r="H907">
            <v>0</v>
          </cell>
          <cell r="I907">
            <v>81127</v>
          </cell>
          <cell r="J907">
            <v>79504</v>
          </cell>
          <cell r="K907">
            <v>0</v>
          </cell>
          <cell r="L907">
            <v>0</v>
          </cell>
          <cell r="M907">
            <v>81127</v>
          </cell>
          <cell r="N907">
            <v>79504</v>
          </cell>
          <cell r="O907">
            <v>0</v>
          </cell>
        </row>
        <row r="908">
          <cell r="A908">
            <v>0</v>
          </cell>
          <cell r="B908" t="e">
            <v>#N/A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A909">
            <v>0</v>
          </cell>
          <cell r="B909" t="e">
            <v>#N/A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A910">
            <v>0</v>
          </cell>
          <cell r="B910" t="e">
            <v>#N/A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A911">
            <v>0</v>
          </cell>
          <cell r="B911">
            <v>59</v>
          </cell>
          <cell r="C911" t="str">
            <v>다) 공 구 손 료</v>
          </cell>
          <cell r="D911" t="str">
            <v>내 선 전 공</v>
          </cell>
          <cell r="E911" t="str">
            <v>인</v>
          </cell>
          <cell r="F911">
            <v>0.02</v>
          </cell>
          <cell r="G911">
            <v>0</v>
          </cell>
          <cell r="H911">
            <v>0</v>
          </cell>
          <cell r="J911">
            <v>0</v>
          </cell>
          <cell r="K911">
            <v>81127</v>
          </cell>
          <cell r="L911">
            <v>1622</v>
          </cell>
          <cell r="M911">
            <v>81127</v>
          </cell>
          <cell r="N911">
            <v>1622</v>
          </cell>
          <cell r="O911">
            <v>0</v>
          </cell>
        </row>
        <row r="912">
          <cell r="A912">
            <v>0</v>
          </cell>
          <cell r="B912" t="e">
            <v>#N/A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</row>
        <row r="913">
          <cell r="A913">
            <v>0</v>
          </cell>
          <cell r="B913" t="e">
            <v>#N/A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</row>
        <row r="915">
          <cell r="A915" t="str">
            <v>31S</v>
          </cell>
          <cell r="C915" t="str">
            <v>합     계</v>
          </cell>
          <cell r="H915">
            <v>247480</v>
          </cell>
          <cell r="J915">
            <v>79504</v>
          </cell>
          <cell r="L915">
            <v>1622</v>
          </cell>
          <cell r="N915">
            <v>328606</v>
          </cell>
        </row>
        <row r="916">
          <cell r="A916">
            <v>32</v>
          </cell>
          <cell r="B916" t="str">
            <v>32. 콘센트함 신설</v>
          </cell>
          <cell r="C916" t="str">
            <v>32. 콘센트함 신설</v>
          </cell>
          <cell r="D916" t="str">
            <v xml:space="preserve"> 350x450x150(터널용)-할증구간</v>
          </cell>
          <cell r="E916" t="str">
            <v>면</v>
          </cell>
          <cell r="F916">
            <v>1</v>
          </cell>
          <cell r="G916">
            <v>0</v>
          </cell>
          <cell r="H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706</v>
          </cell>
        </row>
        <row r="917">
          <cell r="A917">
            <v>0</v>
          </cell>
          <cell r="B917" t="e">
            <v>#N/A</v>
          </cell>
          <cell r="C917" t="str">
            <v>가) 재 료 비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A918">
            <v>0</v>
          </cell>
          <cell r="B918">
            <v>522</v>
          </cell>
          <cell r="C918" t="str">
            <v>콘센트함</v>
          </cell>
          <cell r="D918" t="str">
            <v xml:space="preserve"> 1Φ250V, 3Φ380V</v>
          </cell>
          <cell r="E918" t="str">
            <v>면</v>
          </cell>
          <cell r="F918">
            <v>1</v>
          </cell>
          <cell r="G918">
            <v>244160</v>
          </cell>
          <cell r="H918">
            <v>244160</v>
          </cell>
          <cell r="J918">
            <v>0</v>
          </cell>
          <cell r="K918">
            <v>0</v>
          </cell>
          <cell r="L918">
            <v>0</v>
          </cell>
          <cell r="M918">
            <v>244160</v>
          </cell>
          <cell r="N918">
            <v>244160</v>
          </cell>
          <cell r="O918" t="str">
            <v>할증구간</v>
          </cell>
        </row>
        <row r="919">
          <cell r="A919">
            <v>0</v>
          </cell>
          <cell r="B919">
            <v>424</v>
          </cell>
          <cell r="C919" t="str">
            <v xml:space="preserve"> 셋트앵커(1/2")</v>
          </cell>
          <cell r="D919" t="str">
            <v xml:space="preserve"> M12 L100</v>
          </cell>
          <cell r="E919" t="str">
            <v>개</v>
          </cell>
          <cell r="F919">
            <v>4</v>
          </cell>
          <cell r="G919">
            <v>830</v>
          </cell>
          <cell r="H919">
            <v>3320</v>
          </cell>
          <cell r="J919">
            <v>0</v>
          </cell>
          <cell r="K919">
            <v>0</v>
          </cell>
          <cell r="L919">
            <v>0</v>
          </cell>
          <cell r="M919">
            <v>830</v>
          </cell>
          <cell r="N919">
            <v>3320</v>
          </cell>
          <cell r="O919">
            <v>0</v>
          </cell>
        </row>
        <row r="920">
          <cell r="A920">
            <v>0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A923">
            <v>0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A924">
            <v>0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A925">
            <v>0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A926">
            <v>0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A927">
            <v>0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</row>
        <row r="928">
          <cell r="A928">
            <v>0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</row>
        <row r="929">
          <cell r="A929">
            <v>0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</row>
        <row r="930">
          <cell r="A930">
            <v>0</v>
          </cell>
          <cell r="B930" t="e">
            <v>#N/A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</row>
        <row r="931">
          <cell r="A931">
            <v>0</v>
          </cell>
          <cell r="B931" t="e">
            <v>#N/A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</row>
        <row r="932">
          <cell r="A932">
            <v>0</v>
          </cell>
          <cell r="B932" t="e">
            <v>#N/A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</row>
        <row r="933">
          <cell r="A933">
            <v>0</v>
          </cell>
          <cell r="B933">
            <v>59</v>
          </cell>
          <cell r="C933" t="str">
            <v>나) 노 무 비</v>
          </cell>
          <cell r="D933" t="str">
            <v>내 선 전 공</v>
          </cell>
          <cell r="E933" t="str">
            <v>인</v>
          </cell>
          <cell r="F933">
            <v>1.1100000000000001</v>
          </cell>
          <cell r="G933">
            <v>0</v>
          </cell>
          <cell r="H933">
            <v>0</v>
          </cell>
          <cell r="I933">
            <v>81127</v>
          </cell>
          <cell r="J933">
            <v>90050</v>
          </cell>
          <cell r="K933">
            <v>0</v>
          </cell>
          <cell r="L933">
            <v>0</v>
          </cell>
          <cell r="M933">
            <v>81127</v>
          </cell>
          <cell r="N933">
            <v>90050</v>
          </cell>
          <cell r="O933">
            <v>0</v>
          </cell>
        </row>
        <row r="934">
          <cell r="A934">
            <v>0</v>
          </cell>
          <cell r="B934" t="e">
            <v>#N/A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</row>
        <row r="935">
          <cell r="A935">
            <v>0</v>
          </cell>
          <cell r="B935" t="e">
            <v>#N/A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</row>
        <row r="936">
          <cell r="A936">
            <v>0</v>
          </cell>
          <cell r="B936" t="e">
            <v>#N/A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</row>
        <row r="937">
          <cell r="A937">
            <v>0</v>
          </cell>
          <cell r="B937">
            <v>59</v>
          </cell>
          <cell r="C937" t="str">
            <v>다) 공 구 손 료</v>
          </cell>
          <cell r="D937" t="str">
            <v>내 선 전 공</v>
          </cell>
          <cell r="E937" t="str">
            <v>인</v>
          </cell>
          <cell r="F937">
            <v>0.02</v>
          </cell>
          <cell r="G937">
            <v>0</v>
          </cell>
          <cell r="H937">
            <v>0</v>
          </cell>
          <cell r="J937">
            <v>0</v>
          </cell>
          <cell r="K937">
            <v>81127</v>
          </cell>
          <cell r="L937">
            <v>1622</v>
          </cell>
          <cell r="M937">
            <v>81127</v>
          </cell>
          <cell r="N937">
            <v>1622</v>
          </cell>
          <cell r="O937">
            <v>0</v>
          </cell>
        </row>
        <row r="938">
          <cell r="A938">
            <v>0</v>
          </cell>
          <cell r="B938" t="e">
            <v>#N/A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A939" t="str">
            <v>32S</v>
          </cell>
          <cell r="C939" t="str">
            <v>합     계</v>
          </cell>
          <cell r="H939">
            <v>247480</v>
          </cell>
          <cell r="J939">
            <v>90050</v>
          </cell>
          <cell r="L939">
            <v>1622</v>
          </cell>
          <cell r="N939">
            <v>339152</v>
          </cell>
        </row>
        <row r="940">
          <cell r="A940">
            <v>33</v>
          </cell>
          <cell r="B940" t="str">
            <v>33. 통신분전반 신설</v>
          </cell>
          <cell r="C940" t="str">
            <v>33. 통신분전반 신설</v>
          </cell>
          <cell r="D940" t="str">
            <v>터널용</v>
          </cell>
          <cell r="E940" t="str">
            <v>식</v>
          </cell>
          <cell r="F940">
            <v>1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9</v>
          </cell>
        </row>
        <row r="941">
          <cell r="A941">
            <v>0</v>
          </cell>
          <cell r="B941" t="e">
            <v>#N/A</v>
          </cell>
          <cell r="C941" t="str">
            <v>가) 재 료 비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A942">
            <v>0</v>
          </cell>
          <cell r="B942" t="str">
            <v>PNL1</v>
          </cell>
          <cell r="C942" t="str">
            <v>통신분전반</v>
          </cell>
          <cell r="D942" t="str">
            <v>터널용</v>
          </cell>
          <cell r="E942" t="str">
            <v>면</v>
          </cell>
          <cell r="F942">
            <v>1</v>
          </cell>
          <cell r="G942">
            <v>854000</v>
          </cell>
          <cell r="H942">
            <v>854000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854000</v>
          </cell>
          <cell r="N942">
            <v>854000</v>
          </cell>
          <cell r="O942">
            <v>0</v>
          </cell>
        </row>
        <row r="943">
          <cell r="A943">
            <v>0</v>
          </cell>
          <cell r="B943">
            <v>424</v>
          </cell>
          <cell r="C943" t="str">
            <v xml:space="preserve"> 셋트앵커(1/2")</v>
          </cell>
          <cell r="D943" t="str">
            <v xml:space="preserve"> M12 L100</v>
          </cell>
          <cell r="E943" t="str">
            <v>개</v>
          </cell>
          <cell r="F943">
            <v>4</v>
          </cell>
          <cell r="G943">
            <v>830</v>
          </cell>
          <cell r="H943">
            <v>3320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830</v>
          </cell>
          <cell r="N943">
            <v>3320</v>
          </cell>
          <cell r="O943">
            <v>0</v>
          </cell>
        </row>
        <row r="944">
          <cell r="A944">
            <v>0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</row>
        <row r="948">
          <cell r="A948">
            <v>0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</row>
        <row r="949">
          <cell r="A949">
            <v>0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</row>
        <row r="950">
          <cell r="A950">
            <v>0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A951">
            <v>0</v>
          </cell>
          <cell r="B951" t="e">
            <v>#N/A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</row>
        <row r="952">
          <cell r="A952">
            <v>0</v>
          </cell>
          <cell r="B952">
            <v>59</v>
          </cell>
          <cell r="C952" t="str">
            <v>나) 노 무 비</v>
          </cell>
          <cell r="D952" t="str">
            <v>내 선 전 공</v>
          </cell>
          <cell r="E952" t="str">
            <v>인</v>
          </cell>
          <cell r="F952">
            <v>1.64</v>
          </cell>
          <cell r="G952">
            <v>0</v>
          </cell>
          <cell r="H952">
            <v>0</v>
          </cell>
          <cell r="I952">
            <v>81127</v>
          </cell>
          <cell r="J952">
            <v>133048</v>
          </cell>
          <cell r="K952">
            <v>0</v>
          </cell>
          <cell r="L952">
            <v>0</v>
          </cell>
          <cell r="M952">
            <v>81127</v>
          </cell>
          <cell r="N952">
            <v>133048</v>
          </cell>
          <cell r="O952">
            <v>0</v>
          </cell>
        </row>
        <row r="953">
          <cell r="A953">
            <v>0</v>
          </cell>
          <cell r="B953" t="e">
            <v>#N/A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</row>
        <row r="954">
          <cell r="A954">
            <v>0</v>
          </cell>
          <cell r="B954" t="e">
            <v>#N/A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</row>
        <row r="955">
          <cell r="A955">
            <v>0</v>
          </cell>
          <cell r="B955" t="e">
            <v>#N/A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</row>
        <row r="956">
          <cell r="A956">
            <v>0</v>
          </cell>
          <cell r="B956">
            <v>59</v>
          </cell>
          <cell r="C956" t="str">
            <v>다) 공 구 손 료</v>
          </cell>
          <cell r="D956" t="str">
            <v>내 선 전 공</v>
          </cell>
          <cell r="E956" t="str">
            <v>인</v>
          </cell>
          <cell r="F956">
            <v>0.04</v>
          </cell>
          <cell r="G956">
            <v>0</v>
          </cell>
          <cell r="H956">
            <v>0</v>
          </cell>
          <cell r="J956">
            <v>0</v>
          </cell>
          <cell r="K956">
            <v>81127</v>
          </cell>
          <cell r="L956">
            <v>3245</v>
          </cell>
          <cell r="M956">
            <v>81127</v>
          </cell>
          <cell r="N956">
            <v>3245</v>
          </cell>
          <cell r="O956">
            <v>0</v>
          </cell>
        </row>
        <row r="957">
          <cell r="A957">
            <v>0</v>
          </cell>
          <cell r="B957" t="e">
            <v>#N/A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</row>
        <row r="958">
          <cell r="A958">
            <v>0</v>
          </cell>
          <cell r="B958" t="e">
            <v>#N/A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</row>
        <row r="963">
          <cell r="A963" t="str">
            <v>33S</v>
          </cell>
          <cell r="C963" t="str">
            <v>합     계</v>
          </cell>
          <cell r="H963">
            <v>857320</v>
          </cell>
          <cell r="J963">
            <v>133048</v>
          </cell>
          <cell r="L963">
            <v>3245</v>
          </cell>
          <cell r="N963">
            <v>993613</v>
          </cell>
        </row>
        <row r="964">
          <cell r="A964">
            <v>34</v>
          </cell>
          <cell r="B964" t="str">
            <v>34. 교량접속함 신설</v>
          </cell>
          <cell r="C964" t="str">
            <v>34. 교량접속함 신설</v>
          </cell>
          <cell r="D964" t="str">
            <v>1300x400x150</v>
          </cell>
          <cell r="E964" t="str">
            <v>식</v>
          </cell>
          <cell r="F964">
            <v>1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20</v>
          </cell>
        </row>
        <row r="965">
          <cell r="A965">
            <v>0</v>
          </cell>
          <cell r="B965" t="e">
            <v>#N/A</v>
          </cell>
          <cell r="C965" t="str">
            <v>가) 재 료 비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</row>
        <row r="966">
          <cell r="A966">
            <v>0</v>
          </cell>
          <cell r="B966" t="str">
            <v>PB1</v>
          </cell>
          <cell r="C966" t="str">
            <v>교량접속함</v>
          </cell>
          <cell r="D966" t="str">
            <v>1300x400x150</v>
          </cell>
          <cell r="E966" t="str">
            <v>EA</v>
          </cell>
          <cell r="F966">
            <v>1</v>
          </cell>
          <cell r="G966">
            <v>39600</v>
          </cell>
          <cell r="H966">
            <v>39600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39600</v>
          </cell>
          <cell r="N966">
            <v>39600</v>
          </cell>
          <cell r="O966">
            <v>0</v>
          </cell>
        </row>
        <row r="967">
          <cell r="A967">
            <v>0</v>
          </cell>
          <cell r="B967">
            <v>424</v>
          </cell>
          <cell r="C967" t="str">
            <v xml:space="preserve"> 셋트앵커(1/2")</v>
          </cell>
          <cell r="D967" t="str">
            <v xml:space="preserve"> M12 L100</v>
          </cell>
          <cell r="E967" t="str">
            <v>개</v>
          </cell>
          <cell r="F967">
            <v>4</v>
          </cell>
          <cell r="G967">
            <v>830</v>
          </cell>
          <cell r="H967">
            <v>3320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830</v>
          </cell>
          <cell r="N967">
            <v>3320</v>
          </cell>
          <cell r="O967">
            <v>0</v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</row>
        <row r="969">
          <cell r="A969">
            <v>0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</row>
        <row r="972">
          <cell r="A972">
            <v>0</v>
          </cell>
          <cell r="B972" t="e">
            <v>#N/A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A975">
            <v>0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</row>
        <row r="976">
          <cell r="A976">
            <v>0</v>
          </cell>
          <cell r="B976" t="e">
            <v>#N/A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</row>
        <row r="977">
          <cell r="A977">
            <v>0</v>
          </cell>
          <cell r="B977">
            <v>59</v>
          </cell>
          <cell r="C977" t="str">
            <v>나) 노 무 비</v>
          </cell>
          <cell r="D977" t="str">
            <v>내 선 전 공</v>
          </cell>
          <cell r="E977" t="str">
            <v>인</v>
          </cell>
          <cell r="F977">
            <v>1.85</v>
          </cell>
          <cell r="G977">
            <v>0</v>
          </cell>
          <cell r="H977">
            <v>0</v>
          </cell>
          <cell r="I977">
            <v>81127</v>
          </cell>
          <cell r="J977">
            <v>150084</v>
          </cell>
          <cell r="K977">
            <v>0</v>
          </cell>
          <cell r="L977">
            <v>0</v>
          </cell>
          <cell r="M977">
            <v>81127</v>
          </cell>
          <cell r="N977">
            <v>150084</v>
          </cell>
          <cell r="O977">
            <v>0</v>
          </cell>
        </row>
        <row r="979">
          <cell r="A979">
            <v>0</v>
          </cell>
          <cell r="B979" t="e">
            <v>#N/A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</row>
        <row r="980">
          <cell r="A980">
            <v>0</v>
          </cell>
          <cell r="B980" t="e">
            <v>#N/A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</row>
        <row r="981">
          <cell r="A981">
            <v>0</v>
          </cell>
          <cell r="B981" t="e">
            <v>#N/A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</row>
        <row r="982">
          <cell r="A982">
            <v>0</v>
          </cell>
          <cell r="B982">
            <v>59</v>
          </cell>
          <cell r="C982" t="str">
            <v>다) 공 구 손 료</v>
          </cell>
          <cell r="D982" t="str">
            <v>내 선 전 공</v>
          </cell>
          <cell r="E982" t="str">
            <v>인</v>
          </cell>
          <cell r="F982">
            <v>0.04</v>
          </cell>
          <cell r="G982">
            <v>0</v>
          </cell>
          <cell r="H982">
            <v>0</v>
          </cell>
          <cell r="J982">
            <v>0</v>
          </cell>
          <cell r="K982">
            <v>81127</v>
          </cell>
          <cell r="L982">
            <v>3245</v>
          </cell>
          <cell r="M982">
            <v>81127</v>
          </cell>
          <cell r="N982">
            <v>3245</v>
          </cell>
          <cell r="O982">
            <v>0</v>
          </cell>
        </row>
        <row r="983">
          <cell r="A983">
            <v>0</v>
          </cell>
          <cell r="B983" t="e">
            <v>#N/A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</row>
        <row r="984">
          <cell r="A984">
            <v>0</v>
          </cell>
          <cell r="B984" t="e">
            <v>#N/A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</row>
        <row r="987">
          <cell r="A987" t="str">
            <v>34S</v>
          </cell>
          <cell r="C987" t="str">
            <v>합     계</v>
          </cell>
          <cell r="H987">
            <v>42920</v>
          </cell>
          <cell r="J987">
            <v>150084</v>
          </cell>
          <cell r="L987">
            <v>3245</v>
          </cell>
          <cell r="N987">
            <v>196249</v>
          </cell>
        </row>
        <row r="988">
          <cell r="A988">
            <v>35</v>
          </cell>
          <cell r="B988" t="str">
            <v xml:space="preserve">35. 케이블 등 철거 </v>
          </cell>
          <cell r="C988" t="str">
            <v xml:space="preserve">35. 케이블 등 철거 </v>
          </cell>
          <cell r="D988" t="str">
            <v>각  종 (일반구간)</v>
          </cell>
          <cell r="E988" t="str">
            <v>식</v>
          </cell>
          <cell r="F988">
            <v>1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1</v>
          </cell>
        </row>
        <row r="989">
          <cell r="A989">
            <v>0</v>
          </cell>
          <cell r="B989" t="e">
            <v>#N/A</v>
          </cell>
          <cell r="C989" t="str">
            <v xml:space="preserve">가) 재 료 비 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A990">
            <v>0</v>
          </cell>
          <cell r="B990" t="str">
            <v>CA-D1</v>
          </cell>
          <cell r="C990" t="str">
            <v>고압케이블</v>
          </cell>
          <cell r="D990" t="str">
            <v xml:space="preserve"> 6.6kV CV 60㎟/1C</v>
          </cell>
          <cell r="E990" t="str">
            <v>m</v>
          </cell>
          <cell r="F990">
            <v>680.63</v>
          </cell>
          <cell r="H990" t="str">
            <v>철거자재</v>
          </cell>
        </row>
        <row r="991">
          <cell r="A991">
            <v>0</v>
          </cell>
          <cell r="B991">
            <v>0</v>
          </cell>
          <cell r="C991" t="str">
            <v>맨홀뚜껑</v>
          </cell>
          <cell r="D991">
            <v>0</v>
          </cell>
          <cell r="E991" t="str">
            <v>개</v>
          </cell>
          <cell r="F991">
            <v>2</v>
          </cell>
          <cell r="H991" t="str">
            <v>철거자재</v>
          </cell>
        </row>
        <row r="992">
          <cell r="A992">
            <v>0</v>
          </cell>
          <cell r="B992" t="e">
            <v>#N/A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</row>
        <row r="995">
          <cell r="A995">
            <v>0</v>
          </cell>
          <cell r="B995" t="e">
            <v>#N/A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0</v>
          </cell>
          <cell r="B996" t="e">
            <v>#N/A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</row>
        <row r="997">
          <cell r="A997">
            <v>0</v>
          </cell>
          <cell r="B997" t="e">
            <v>#N/A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</row>
        <row r="998">
          <cell r="A998">
            <v>0</v>
          </cell>
          <cell r="B998" t="e">
            <v>#N/A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</row>
        <row r="999">
          <cell r="A999">
            <v>0</v>
          </cell>
          <cell r="B999">
            <v>61</v>
          </cell>
          <cell r="C999" t="str">
            <v>나) 노 무 비</v>
          </cell>
          <cell r="D999" t="str">
            <v>고압케이블전공</v>
          </cell>
          <cell r="E999" t="str">
            <v>인</v>
          </cell>
          <cell r="F999">
            <v>4.01</v>
          </cell>
          <cell r="G999">
            <v>0</v>
          </cell>
          <cell r="H999">
            <v>0</v>
          </cell>
          <cell r="I999">
            <v>115876</v>
          </cell>
          <cell r="J999">
            <v>464662</v>
          </cell>
          <cell r="K999">
            <v>0</v>
          </cell>
          <cell r="L999">
            <v>0</v>
          </cell>
          <cell r="M999">
            <v>115876</v>
          </cell>
          <cell r="N999">
            <v>464662</v>
          </cell>
          <cell r="O999">
            <v>0</v>
          </cell>
        </row>
        <row r="1000">
          <cell r="A1000">
            <v>0</v>
          </cell>
          <cell r="B1000">
            <v>74</v>
          </cell>
          <cell r="C1000">
            <v>0</v>
          </cell>
          <cell r="D1000" t="str">
            <v>보 통 인 부</v>
          </cell>
          <cell r="E1000" t="str">
            <v>인</v>
          </cell>
          <cell r="F1000">
            <v>4.01</v>
          </cell>
          <cell r="G1000">
            <v>0</v>
          </cell>
          <cell r="H1000">
            <v>0</v>
          </cell>
          <cell r="I1000">
            <v>52565</v>
          </cell>
          <cell r="J1000">
            <v>210785</v>
          </cell>
          <cell r="K1000">
            <v>0</v>
          </cell>
          <cell r="L1000">
            <v>0</v>
          </cell>
          <cell r="M1000">
            <v>52565</v>
          </cell>
          <cell r="N1000">
            <v>210785</v>
          </cell>
          <cell r="O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</row>
        <row r="1005">
          <cell r="A1005">
            <v>0</v>
          </cell>
          <cell r="B1005">
            <v>61</v>
          </cell>
          <cell r="C1005" t="str">
            <v>다) 공 구 손 료</v>
          </cell>
          <cell r="D1005" t="str">
            <v>고압케이블전공</v>
          </cell>
          <cell r="E1005" t="str">
            <v>인</v>
          </cell>
          <cell r="F1005">
            <v>0.1</v>
          </cell>
          <cell r="G1005">
            <v>0</v>
          </cell>
          <cell r="H1005">
            <v>0</v>
          </cell>
          <cell r="J1005">
            <v>0</v>
          </cell>
          <cell r="K1005">
            <v>115876</v>
          </cell>
          <cell r="L1005">
            <v>11587</v>
          </cell>
          <cell r="M1005">
            <v>115876</v>
          </cell>
          <cell r="N1005">
            <v>11587</v>
          </cell>
          <cell r="O1005">
            <v>0</v>
          </cell>
        </row>
        <row r="1006">
          <cell r="A1006">
            <v>0</v>
          </cell>
          <cell r="B1006">
            <v>74</v>
          </cell>
          <cell r="C1006">
            <v>0</v>
          </cell>
          <cell r="D1006" t="str">
            <v>보 통 인 부</v>
          </cell>
          <cell r="E1006" t="str">
            <v>인</v>
          </cell>
          <cell r="F1006">
            <v>0.1</v>
          </cell>
          <cell r="G1006">
            <v>0</v>
          </cell>
          <cell r="H1006">
            <v>0</v>
          </cell>
          <cell r="J1006">
            <v>0</v>
          </cell>
          <cell r="K1006">
            <v>52565</v>
          </cell>
          <cell r="L1006">
            <v>5256</v>
          </cell>
          <cell r="M1006">
            <v>52565</v>
          </cell>
          <cell r="N1006">
            <v>5256</v>
          </cell>
          <cell r="O1006">
            <v>0</v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</row>
        <row r="1011">
          <cell r="A1011" t="str">
            <v>35S</v>
          </cell>
          <cell r="C1011" t="str">
            <v>합     계</v>
          </cell>
          <cell r="H1011">
            <v>0</v>
          </cell>
          <cell r="J1011">
            <v>675447</v>
          </cell>
          <cell r="L1011">
            <v>16843</v>
          </cell>
          <cell r="N1011">
            <v>692290</v>
          </cell>
        </row>
        <row r="1012">
          <cell r="A1012">
            <v>36</v>
          </cell>
          <cell r="B1012" t="str">
            <v>36. 케이블 등 철거</v>
          </cell>
          <cell r="C1012" t="str">
            <v>36. 케이블 등 철거</v>
          </cell>
          <cell r="D1012" t="str">
            <v>각  종 (터널)</v>
          </cell>
          <cell r="E1012" t="str">
            <v>식</v>
          </cell>
          <cell r="F1012">
            <v>1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1</v>
          </cell>
        </row>
        <row r="1013">
          <cell r="A1013">
            <v>0</v>
          </cell>
          <cell r="B1013" t="e">
            <v>#N/A</v>
          </cell>
          <cell r="C1013" t="str">
            <v xml:space="preserve">가) 재 료 비 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</row>
        <row r="1014">
          <cell r="A1014">
            <v>0</v>
          </cell>
          <cell r="B1014" t="str">
            <v>CA-D1</v>
          </cell>
          <cell r="C1014" t="str">
            <v>고압케이블</v>
          </cell>
          <cell r="D1014" t="str">
            <v xml:space="preserve"> 6.6kV CV 60㎟/1C</v>
          </cell>
          <cell r="E1014" t="str">
            <v>m</v>
          </cell>
          <cell r="F1014">
            <v>48366.45</v>
          </cell>
          <cell r="H1014" t="str">
            <v>철거자재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</row>
        <row r="1016">
          <cell r="A1016">
            <v>0</v>
          </cell>
          <cell r="B1016" t="e">
            <v>#N/A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A1017">
            <v>0</v>
          </cell>
          <cell r="B1017" t="e">
            <v>#N/A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A1020">
            <v>0</v>
          </cell>
          <cell r="B1020" t="e">
            <v>#N/A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</row>
        <row r="1021">
          <cell r="A1021">
            <v>0</v>
          </cell>
          <cell r="B1021" t="e">
            <v>#N/A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</row>
        <row r="1023">
          <cell r="A1023">
            <v>0</v>
          </cell>
          <cell r="B1023">
            <v>61</v>
          </cell>
          <cell r="C1023" t="str">
            <v>나) 노 무 비</v>
          </cell>
          <cell r="D1023" t="str">
            <v>고압케이블전공</v>
          </cell>
          <cell r="E1023" t="str">
            <v>인</v>
          </cell>
          <cell r="F1023">
            <v>282.13</v>
          </cell>
          <cell r="G1023">
            <v>0</v>
          </cell>
          <cell r="H1023">
            <v>0</v>
          </cell>
          <cell r="I1023">
            <v>115876</v>
          </cell>
          <cell r="J1023">
            <v>32692095</v>
          </cell>
          <cell r="K1023">
            <v>0</v>
          </cell>
          <cell r="L1023">
            <v>0</v>
          </cell>
          <cell r="M1023">
            <v>115876</v>
          </cell>
          <cell r="N1023">
            <v>32692095</v>
          </cell>
          <cell r="O1023">
            <v>0</v>
          </cell>
        </row>
        <row r="1024">
          <cell r="A1024">
            <v>0</v>
          </cell>
          <cell r="B1024">
            <v>74</v>
          </cell>
          <cell r="C1024">
            <v>0</v>
          </cell>
          <cell r="D1024" t="str">
            <v>보 통 인 부</v>
          </cell>
          <cell r="E1024" t="str">
            <v>인</v>
          </cell>
          <cell r="F1024">
            <v>282.13</v>
          </cell>
          <cell r="G1024">
            <v>0</v>
          </cell>
          <cell r="H1024">
            <v>0</v>
          </cell>
          <cell r="I1024">
            <v>52565</v>
          </cell>
          <cell r="J1024">
            <v>14830163</v>
          </cell>
          <cell r="K1024">
            <v>0</v>
          </cell>
          <cell r="L1024">
            <v>0</v>
          </cell>
          <cell r="M1024">
            <v>52565</v>
          </cell>
          <cell r="N1024">
            <v>14830163</v>
          </cell>
          <cell r="O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</row>
        <row r="1029">
          <cell r="A1029">
            <v>0</v>
          </cell>
          <cell r="B1029">
            <v>61</v>
          </cell>
          <cell r="C1029" t="str">
            <v>다) 공 구 손 료</v>
          </cell>
          <cell r="D1029" t="str">
            <v>고압케이블전공</v>
          </cell>
          <cell r="E1029" t="str">
            <v>인</v>
          </cell>
          <cell r="F1029">
            <v>6.51</v>
          </cell>
          <cell r="G1029">
            <v>0</v>
          </cell>
          <cell r="H1029">
            <v>0</v>
          </cell>
          <cell r="J1029">
            <v>0</v>
          </cell>
          <cell r="K1029">
            <v>115876</v>
          </cell>
          <cell r="L1029">
            <v>754352</v>
          </cell>
          <cell r="M1029">
            <v>115876</v>
          </cell>
          <cell r="N1029">
            <v>754352</v>
          </cell>
          <cell r="O1029">
            <v>0</v>
          </cell>
        </row>
        <row r="1030">
          <cell r="A1030">
            <v>0</v>
          </cell>
          <cell r="B1030">
            <v>74</v>
          </cell>
          <cell r="C1030">
            <v>0</v>
          </cell>
          <cell r="D1030" t="str">
            <v>보 통 인 부</v>
          </cell>
          <cell r="E1030" t="str">
            <v>인</v>
          </cell>
          <cell r="F1030">
            <v>6.51</v>
          </cell>
          <cell r="G1030">
            <v>0</v>
          </cell>
          <cell r="H1030">
            <v>0</v>
          </cell>
          <cell r="J1030">
            <v>0</v>
          </cell>
          <cell r="K1030">
            <v>52565</v>
          </cell>
          <cell r="L1030">
            <v>342198</v>
          </cell>
          <cell r="M1030">
            <v>52565</v>
          </cell>
          <cell r="N1030">
            <v>342198</v>
          </cell>
          <cell r="O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</row>
        <row r="1035">
          <cell r="A1035" t="str">
            <v>36S</v>
          </cell>
          <cell r="C1035" t="str">
            <v>합     계</v>
          </cell>
          <cell r="H1035">
            <v>0</v>
          </cell>
          <cell r="J1035">
            <v>47522258</v>
          </cell>
          <cell r="L1035">
            <v>1096550</v>
          </cell>
          <cell r="N1035">
            <v>48618808</v>
          </cell>
        </row>
        <row r="1036">
          <cell r="A1036">
            <v>37</v>
          </cell>
          <cell r="B1036" t="str">
            <v>37. 케이블 등 철거</v>
          </cell>
          <cell r="C1036" t="str">
            <v>37. 케이블 등 철거</v>
          </cell>
          <cell r="D1036" t="str">
            <v>각  종 (가공)</v>
          </cell>
          <cell r="E1036" t="str">
            <v>식</v>
          </cell>
          <cell r="F1036">
            <v>1</v>
          </cell>
          <cell r="G1036">
            <v>0</v>
          </cell>
          <cell r="H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1</v>
          </cell>
        </row>
        <row r="1037">
          <cell r="A1037">
            <v>0</v>
          </cell>
          <cell r="B1037" t="e">
            <v>#N/A</v>
          </cell>
          <cell r="C1037" t="str">
            <v xml:space="preserve">가) 재 료 비 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</row>
        <row r="1038">
          <cell r="A1038">
            <v>0</v>
          </cell>
          <cell r="B1038">
            <v>701</v>
          </cell>
          <cell r="C1038" t="str">
            <v xml:space="preserve"> 강심알루미늄전선</v>
          </cell>
          <cell r="D1038" t="str">
            <v xml:space="preserve"> H.ACSR OC 95㎟X1C(가공전선)</v>
          </cell>
          <cell r="E1038" t="str">
            <v>m</v>
          </cell>
          <cell r="F1038">
            <v>20439.73</v>
          </cell>
          <cell r="G1038">
            <v>0</v>
          </cell>
          <cell r="H1038" t="str">
            <v>철거자재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O1038">
            <v>0</v>
          </cell>
        </row>
        <row r="1039">
          <cell r="A1039">
            <v>0</v>
          </cell>
          <cell r="B1039">
            <v>0</v>
          </cell>
          <cell r="C1039" t="str">
            <v xml:space="preserve"> 강심알루미늄전선</v>
          </cell>
          <cell r="D1039" t="str">
            <v xml:space="preserve"> H.ACSR 95㎟ (가공지선)</v>
          </cell>
          <cell r="E1039" t="str">
            <v>m</v>
          </cell>
          <cell r="F1039">
            <v>6813.24</v>
          </cell>
          <cell r="G1039">
            <v>0</v>
          </cell>
          <cell r="H1039" t="str">
            <v>철거자재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O1039">
            <v>0</v>
          </cell>
        </row>
        <row r="1040">
          <cell r="A1040">
            <v>0</v>
          </cell>
          <cell r="B1040">
            <v>704</v>
          </cell>
          <cell r="C1040" t="str">
            <v xml:space="preserve"> 콘크리트전주</v>
          </cell>
          <cell r="D1040" t="str">
            <v xml:space="preserve"> 경하중 10m</v>
          </cell>
          <cell r="E1040" t="str">
            <v>본</v>
          </cell>
          <cell r="F1040">
            <v>132</v>
          </cell>
          <cell r="G1040">
            <v>0</v>
          </cell>
          <cell r="H1040" t="str">
            <v>철거자재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O1040">
            <v>0</v>
          </cell>
        </row>
        <row r="1041">
          <cell r="A1041">
            <v>0</v>
          </cell>
          <cell r="B1041">
            <v>710</v>
          </cell>
          <cell r="C1041" t="str">
            <v xml:space="preserve"> 철    주</v>
          </cell>
          <cell r="D1041" t="str">
            <v xml:space="preserve"> 9m</v>
          </cell>
          <cell r="E1041" t="str">
            <v>본</v>
          </cell>
          <cell r="F1041">
            <v>14</v>
          </cell>
          <cell r="G1041">
            <v>0</v>
          </cell>
          <cell r="H1041" t="str">
            <v>철거자재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O1041">
            <v>0</v>
          </cell>
        </row>
        <row r="1042">
          <cell r="A1042">
            <v>0</v>
          </cell>
          <cell r="B1042">
            <v>0</v>
          </cell>
          <cell r="C1042" t="str">
            <v xml:space="preserve"> 라인포스트</v>
          </cell>
          <cell r="D1042" t="str">
            <v xml:space="preserve"> 23KV</v>
          </cell>
          <cell r="E1042" t="str">
            <v>개</v>
          </cell>
          <cell r="F1042">
            <v>296.94</v>
          </cell>
          <cell r="G1042">
            <v>0</v>
          </cell>
          <cell r="H1042" t="str">
            <v>철거자재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O1042">
            <v>0</v>
          </cell>
        </row>
        <row r="1043">
          <cell r="A1043">
            <v>0</v>
          </cell>
          <cell r="B1043">
            <v>0</v>
          </cell>
          <cell r="C1043" t="str">
            <v xml:space="preserve"> 현수애자</v>
          </cell>
          <cell r="D1043" t="str">
            <v xml:space="preserve"> 180㎜</v>
          </cell>
          <cell r="E1043" t="str">
            <v>개</v>
          </cell>
          <cell r="F1043">
            <v>531.9</v>
          </cell>
          <cell r="G1043">
            <v>0</v>
          </cell>
          <cell r="H1043" t="str">
            <v>철거자재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O1043">
            <v>0</v>
          </cell>
        </row>
        <row r="1044">
          <cell r="A1044">
            <v>0</v>
          </cell>
          <cell r="B1044">
            <v>717</v>
          </cell>
          <cell r="C1044" t="str">
            <v xml:space="preserve"> 완    철</v>
          </cell>
          <cell r="D1044" t="str">
            <v xml:space="preserve"> 75x75x9tx1800</v>
          </cell>
          <cell r="E1044" t="str">
            <v>개</v>
          </cell>
          <cell r="F1044">
            <v>14.1</v>
          </cell>
          <cell r="G1044">
            <v>0</v>
          </cell>
          <cell r="H1044" t="str">
            <v>철거자재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O1044">
            <v>0</v>
          </cell>
        </row>
        <row r="1045">
          <cell r="A1045">
            <v>0</v>
          </cell>
          <cell r="B1045">
            <v>719</v>
          </cell>
          <cell r="C1045" t="str">
            <v xml:space="preserve"> 완    철</v>
          </cell>
          <cell r="D1045" t="str">
            <v xml:space="preserve"> 75x75x9tx2400</v>
          </cell>
          <cell r="E1045" t="str">
            <v>개</v>
          </cell>
          <cell r="F1045">
            <v>183.3</v>
          </cell>
          <cell r="G1045">
            <v>0</v>
          </cell>
          <cell r="H1045" t="str">
            <v>철거자재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O1045">
            <v>0</v>
          </cell>
        </row>
        <row r="1046">
          <cell r="A1046">
            <v>0</v>
          </cell>
          <cell r="B1046" t="str">
            <v>JS1</v>
          </cell>
          <cell r="C1046" t="str">
            <v>지    선 (7/2.6mm)</v>
          </cell>
          <cell r="D1046" t="str">
            <v>1방 보통지선</v>
          </cell>
          <cell r="E1046" t="str">
            <v>본</v>
          </cell>
          <cell r="F1046">
            <v>30</v>
          </cell>
          <cell r="G1046">
            <v>0</v>
          </cell>
          <cell r="H1046" t="str">
            <v>철거자재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O1046">
            <v>0</v>
          </cell>
        </row>
        <row r="1047">
          <cell r="A1047">
            <v>0</v>
          </cell>
          <cell r="B1047" t="str">
            <v>JS2</v>
          </cell>
          <cell r="C1047" t="str">
            <v>지    선 (7/2.6mm)</v>
          </cell>
          <cell r="D1047" t="str">
            <v>2방 보통지선</v>
          </cell>
          <cell r="E1047" t="str">
            <v>본</v>
          </cell>
          <cell r="F1047">
            <v>8</v>
          </cell>
          <cell r="G1047">
            <v>0</v>
          </cell>
          <cell r="H1047" t="str">
            <v>철거자재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O1047">
            <v>0</v>
          </cell>
        </row>
        <row r="1048">
          <cell r="A1048">
            <v>0</v>
          </cell>
          <cell r="B1048" t="str">
            <v>JS3</v>
          </cell>
          <cell r="C1048" t="str">
            <v>지    선 (7/2.6mm)</v>
          </cell>
          <cell r="D1048" t="str">
            <v>3방 보통지선</v>
          </cell>
          <cell r="E1048" t="str">
            <v>본</v>
          </cell>
          <cell r="F1048">
            <v>3</v>
          </cell>
          <cell r="G1048">
            <v>0</v>
          </cell>
          <cell r="H1048" t="str">
            <v>철거자재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O1048">
            <v>0</v>
          </cell>
        </row>
        <row r="1049">
          <cell r="A1049">
            <v>0</v>
          </cell>
          <cell r="B1049" t="str">
            <v>JS4</v>
          </cell>
          <cell r="C1049" t="str">
            <v>지    선 (7/2.6mm)</v>
          </cell>
          <cell r="D1049" t="str">
            <v>4방 보통지선</v>
          </cell>
          <cell r="E1049" t="str">
            <v>본</v>
          </cell>
          <cell r="F1049">
            <v>8</v>
          </cell>
          <cell r="G1049">
            <v>0</v>
          </cell>
          <cell r="H1049" t="str">
            <v>철거자재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O1049">
            <v>0</v>
          </cell>
        </row>
        <row r="1050">
          <cell r="A1050">
            <v>0</v>
          </cell>
          <cell r="B1050">
            <v>734</v>
          </cell>
          <cell r="C1050" t="str">
            <v xml:space="preserve"> 기중개폐기</v>
          </cell>
          <cell r="D1050" t="str">
            <v xml:space="preserve"> AS 7.2KV 200A</v>
          </cell>
          <cell r="E1050" t="str">
            <v>대</v>
          </cell>
          <cell r="F1050">
            <v>11</v>
          </cell>
          <cell r="G1050">
            <v>0</v>
          </cell>
          <cell r="H1050" t="str">
            <v>철거자재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O1050">
            <v>0</v>
          </cell>
        </row>
        <row r="1051">
          <cell r="A1051">
            <v>0</v>
          </cell>
          <cell r="B1051">
            <v>731</v>
          </cell>
          <cell r="C1051" t="str">
            <v xml:space="preserve"> 피 뢰 기</v>
          </cell>
          <cell r="D1051" t="str">
            <v xml:space="preserve"> LA 7.5kVA 2.5KA(W/DISC)</v>
          </cell>
          <cell r="E1051" t="str">
            <v>개</v>
          </cell>
          <cell r="F1051">
            <v>22</v>
          </cell>
          <cell r="G1051">
            <v>0</v>
          </cell>
          <cell r="H1051" t="str">
            <v>철거자재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O1051">
            <v>0</v>
          </cell>
        </row>
        <row r="1052">
          <cell r="A1052">
            <v>0</v>
          </cell>
          <cell r="B1052">
            <v>900</v>
          </cell>
          <cell r="C1052" t="str">
            <v xml:space="preserve"> 가공지선 지지대</v>
          </cell>
          <cell r="D1052" t="str">
            <v xml:space="preserve"> 직 선 형</v>
          </cell>
          <cell r="E1052" t="str">
            <v>본</v>
          </cell>
          <cell r="F1052">
            <v>128</v>
          </cell>
          <cell r="G1052">
            <v>0</v>
          </cell>
          <cell r="H1052" t="str">
            <v>철거자재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O1052">
            <v>0</v>
          </cell>
        </row>
        <row r="1053">
          <cell r="A1053">
            <v>0</v>
          </cell>
          <cell r="B1053">
            <v>716</v>
          </cell>
          <cell r="C1053" t="str">
            <v xml:space="preserve"> 가공지선 지지대</v>
          </cell>
          <cell r="D1053" t="str">
            <v xml:space="preserve"> 내 장 형</v>
          </cell>
          <cell r="E1053" t="str">
            <v>본</v>
          </cell>
          <cell r="F1053">
            <v>18</v>
          </cell>
          <cell r="G1053">
            <v>0</v>
          </cell>
          <cell r="H1053" t="str">
            <v>철거자재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O1053">
            <v>0</v>
          </cell>
        </row>
        <row r="1054">
          <cell r="A1054">
            <v>0</v>
          </cell>
          <cell r="B1054" t="str">
            <v>HAB1</v>
          </cell>
          <cell r="C1054" t="str">
            <v>행거밴드</v>
          </cell>
          <cell r="D1054">
            <v>0</v>
          </cell>
          <cell r="E1054" t="str">
            <v>개</v>
          </cell>
          <cell r="F1054">
            <v>137.24</v>
          </cell>
          <cell r="G1054">
            <v>0</v>
          </cell>
          <cell r="H1054" t="str">
            <v>철거자재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O1054">
            <v>0</v>
          </cell>
        </row>
        <row r="1055">
          <cell r="A1055">
            <v>0</v>
          </cell>
          <cell r="B1055">
            <v>702</v>
          </cell>
          <cell r="C1055" t="str">
            <v xml:space="preserve"> 고압가교PE케이블</v>
          </cell>
          <cell r="D1055" t="str">
            <v xml:space="preserve"> H.CV 6.9kV 60㎟x1C</v>
          </cell>
          <cell r="E1055" t="str">
            <v>m</v>
          </cell>
          <cell r="F1055">
            <v>10448.879999999999</v>
          </cell>
          <cell r="G1055">
            <v>0</v>
          </cell>
          <cell r="H1055" t="str">
            <v>철거자재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O1055">
            <v>0</v>
          </cell>
        </row>
        <row r="1056">
          <cell r="A1056">
            <v>0</v>
          </cell>
          <cell r="B1056" t="str">
            <v>ELP100-D</v>
          </cell>
          <cell r="C1056" t="str">
            <v>ELP전선관</v>
          </cell>
          <cell r="D1056" t="str">
            <v>ELP Φ100</v>
          </cell>
          <cell r="E1056" t="str">
            <v>m</v>
          </cell>
          <cell r="F1056">
            <v>293.76</v>
          </cell>
          <cell r="G1056">
            <v>0</v>
          </cell>
          <cell r="H1056" t="str">
            <v>철거자재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O1056">
            <v>0</v>
          </cell>
        </row>
        <row r="1057">
          <cell r="A1057">
            <v>0</v>
          </cell>
          <cell r="B1057">
            <v>901</v>
          </cell>
          <cell r="C1057" t="str">
            <v xml:space="preserve"> 접속장비(직선처리재)</v>
          </cell>
          <cell r="D1057" t="str">
            <v>6.9kV 60㎟X1C</v>
          </cell>
          <cell r="E1057" t="str">
            <v>개</v>
          </cell>
          <cell r="F1057">
            <v>21</v>
          </cell>
          <cell r="G1057">
            <v>0</v>
          </cell>
          <cell r="H1057" t="str">
            <v>철거자재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O1057">
            <v>0</v>
          </cell>
        </row>
        <row r="1058">
          <cell r="A1058">
            <v>0</v>
          </cell>
          <cell r="B1058">
            <v>746</v>
          </cell>
          <cell r="C1058" t="str">
            <v xml:space="preserve"> 접속장비(단말처리재)</v>
          </cell>
          <cell r="D1058" t="str">
            <v>23kV 60㎟x1C 3상분</v>
          </cell>
          <cell r="E1058" t="str">
            <v>조</v>
          </cell>
          <cell r="F1058">
            <v>5</v>
          </cell>
          <cell r="G1058">
            <v>0</v>
          </cell>
          <cell r="H1058" t="str">
            <v>철거자재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O1058">
            <v>0</v>
          </cell>
        </row>
        <row r="1059">
          <cell r="A1059">
            <v>0</v>
          </cell>
          <cell r="B1059" t="str">
            <v>CAB3</v>
          </cell>
          <cell r="C1059" t="str">
            <v>케이블헤드지지대</v>
          </cell>
          <cell r="D1059" t="str">
            <v>상,하부용</v>
          </cell>
          <cell r="E1059" t="str">
            <v>개</v>
          </cell>
          <cell r="F1059">
            <v>5</v>
          </cell>
          <cell r="G1059">
            <v>0</v>
          </cell>
          <cell r="H1059" t="str">
            <v>철거자재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O1059">
            <v>0</v>
          </cell>
        </row>
        <row r="1060">
          <cell r="A1060">
            <v>0</v>
          </cell>
          <cell r="B1060" t="str">
            <v>CAD-4</v>
          </cell>
          <cell r="C1060" t="str">
            <v>케이블크리트</v>
          </cell>
          <cell r="D1060" t="str">
            <v>300㎟</v>
          </cell>
          <cell r="E1060" t="str">
            <v>m</v>
          </cell>
          <cell r="F1060">
            <v>1</v>
          </cell>
          <cell r="G1060">
            <v>0</v>
          </cell>
          <cell r="H1060" t="str">
            <v>철거자재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O1060">
            <v>0</v>
          </cell>
        </row>
        <row r="1061">
          <cell r="A1061">
            <v>0</v>
          </cell>
          <cell r="B1061" t="str">
            <v>CAD-5</v>
          </cell>
          <cell r="C1061" t="str">
            <v>전주밴드</v>
          </cell>
          <cell r="D1061" t="str">
            <v>스텐조절식</v>
          </cell>
          <cell r="E1061" t="str">
            <v>개</v>
          </cell>
          <cell r="F1061">
            <v>15.04</v>
          </cell>
          <cell r="G1061">
            <v>0</v>
          </cell>
          <cell r="H1061" t="str">
            <v>철거자재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O1061">
            <v>0</v>
          </cell>
        </row>
        <row r="1062">
          <cell r="A1062">
            <v>0</v>
          </cell>
          <cell r="B1062" t="str">
            <v>6CV70</v>
          </cell>
          <cell r="C1062" t="str">
            <v xml:space="preserve"> 전력케이블</v>
          </cell>
          <cell r="D1062" t="str">
            <v xml:space="preserve"> 6/10kV CV 70㎟/1C</v>
          </cell>
          <cell r="E1062" t="str">
            <v>m</v>
          </cell>
          <cell r="F1062">
            <v>7889.85</v>
          </cell>
          <cell r="G1062">
            <v>0</v>
          </cell>
          <cell r="H1062" t="str">
            <v>철거자재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O1062">
            <v>0</v>
          </cell>
        </row>
        <row r="1063">
          <cell r="A1063">
            <v>0</v>
          </cell>
          <cell r="B1063" t="str">
            <v>D-JJ</v>
          </cell>
          <cell r="C1063" t="str">
            <v>임시접속함</v>
          </cell>
          <cell r="D1063" t="str">
            <v>900x250x150</v>
          </cell>
          <cell r="E1063" t="str">
            <v>개</v>
          </cell>
          <cell r="F1063">
            <v>12</v>
          </cell>
          <cell r="G1063">
            <v>0</v>
          </cell>
          <cell r="H1063" t="str">
            <v>철거자재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O1063">
            <v>0</v>
          </cell>
        </row>
        <row r="1064">
          <cell r="A1064">
            <v>0</v>
          </cell>
          <cell r="B1064">
            <v>1089</v>
          </cell>
          <cell r="C1064" t="str">
            <v>맨홀뚜껑</v>
          </cell>
          <cell r="D1064">
            <v>0</v>
          </cell>
          <cell r="E1064" t="str">
            <v>개</v>
          </cell>
          <cell r="F1064">
            <v>2</v>
          </cell>
          <cell r="G1064">
            <v>0</v>
          </cell>
          <cell r="H1064" t="str">
            <v>철거자재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O1064">
            <v>0</v>
          </cell>
        </row>
        <row r="1065">
          <cell r="A1065">
            <v>0</v>
          </cell>
          <cell r="B1065" t="str">
            <v>D-FGV95</v>
          </cell>
          <cell r="C1065" t="str">
            <v xml:space="preserve"> 접지용전선</v>
          </cell>
          <cell r="D1065" t="str">
            <v xml:space="preserve"> 0.6/1kV F-GV 95㎟</v>
          </cell>
          <cell r="E1065" t="str">
            <v>m</v>
          </cell>
          <cell r="F1065">
            <v>39</v>
          </cell>
          <cell r="G1065">
            <v>0</v>
          </cell>
          <cell r="H1065" t="str">
            <v>철거자재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O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</row>
        <row r="1067">
          <cell r="A1067">
            <v>0</v>
          </cell>
          <cell r="B1067">
            <v>61</v>
          </cell>
          <cell r="C1067" t="str">
            <v>나) 노 무 비</v>
          </cell>
          <cell r="D1067" t="str">
            <v>고압케이블전공</v>
          </cell>
          <cell r="E1067" t="str">
            <v>인</v>
          </cell>
          <cell r="F1067">
            <v>122.8</v>
          </cell>
          <cell r="G1067">
            <v>0</v>
          </cell>
          <cell r="H1067">
            <v>0</v>
          </cell>
          <cell r="I1067">
            <v>115876</v>
          </cell>
          <cell r="J1067">
            <v>14229572</v>
          </cell>
          <cell r="K1067">
            <v>0</v>
          </cell>
          <cell r="L1067">
            <v>0</v>
          </cell>
          <cell r="M1067">
            <v>115876</v>
          </cell>
          <cell r="N1067">
            <v>14229572</v>
          </cell>
          <cell r="O1067">
            <v>0</v>
          </cell>
        </row>
        <row r="1068">
          <cell r="A1068">
            <v>0</v>
          </cell>
          <cell r="B1068">
            <v>54</v>
          </cell>
          <cell r="C1068">
            <v>0</v>
          </cell>
          <cell r="D1068" t="str">
            <v>송 전 전 공</v>
          </cell>
          <cell r="E1068" t="str">
            <v>인</v>
          </cell>
          <cell r="F1068">
            <v>32.75</v>
          </cell>
          <cell r="G1068">
            <v>0</v>
          </cell>
          <cell r="H1068">
            <v>0</v>
          </cell>
          <cell r="I1068">
            <v>257779</v>
          </cell>
          <cell r="J1068">
            <v>8442262</v>
          </cell>
          <cell r="K1068">
            <v>0</v>
          </cell>
          <cell r="L1068">
            <v>0</v>
          </cell>
          <cell r="M1068">
            <v>257779</v>
          </cell>
          <cell r="N1068">
            <v>8442262</v>
          </cell>
          <cell r="O1068">
            <v>0</v>
          </cell>
        </row>
        <row r="1069">
          <cell r="A1069">
            <v>0</v>
          </cell>
          <cell r="B1069">
            <v>56</v>
          </cell>
          <cell r="C1069">
            <v>0</v>
          </cell>
          <cell r="D1069" t="str">
            <v>배 전 전 공</v>
          </cell>
          <cell r="E1069" t="str">
            <v>인</v>
          </cell>
          <cell r="F1069">
            <v>459.66</v>
          </cell>
          <cell r="G1069">
            <v>0</v>
          </cell>
          <cell r="H1069">
            <v>0</v>
          </cell>
          <cell r="I1069">
            <v>173271</v>
          </cell>
          <cell r="J1069">
            <v>79645747</v>
          </cell>
          <cell r="K1069">
            <v>0</v>
          </cell>
          <cell r="L1069">
            <v>0</v>
          </cell>
          <cell r="M1069">
            <v>173271</v>
          </cell>
          <cell r="N1069">
            <v>79645747</v>
          </cell>
          <cell r="O1069">
            <v>0</v>
          </cell>
        </row>
        <row r="1070">
          <cell r="A1070">
            <v>0</v>
          </cell>
          <cell r="B1070">
            <v>59</v>
          </cell>
          <cell r="C1070">
            <v>0</v>
          </cell>
          <cell r="D1070" t="str">
            <v>내 선 전 공</v>
          </cell>
          <cell r="E1070" t="str">
            <v>인</v>
          </cell>
          <cell r="F1070">
            <v>4.55</v>
          </cell>
          <cell r="G1070">
            <v>0</v>
          </cell>
          <cell r="H1070">
            <v>0</v>
          </cell>
          <cell r="I1070">
            <v>81127</v>
          </cell>
          <cell r="J1070">
            <v>369127</v>
          </cell>
          <cell r="K1070">
            <v>0</v>
          </cell>
          <cell r="L1070">
            <v>0</v>
          </cell>
          <cell r="M1070">
            <v>81127</v>
          </cell>
          <cell r="N1070">
            <v>369127</v>
          </cell>
          <cell r="O1070">
            <v>0</v>
          </cell>
        </row>
        <row r="1071">
          <cell r="A1071">
            <v>0</v>
          </cell>
          <cell r="B1071">
            <v>73</v>
          </cell>
          <cell r="C1071">
            <v>0</v>
          </cell>
          <cell r="D1071" t="str">
            <v>특 별 인 부</v>
          </cell>
          <cell r="E1071" t="str">
            <v>인</v>
          </cell>
          <cell r="F1071">
            <v>33.29</v>
          </cell>
          <cell r="G1071">
            <v>0</v>
          </cell>
          <cell r="H1071">
            <v>0</v>
          </cell>
          <cell r="I1071">
            <v>66586</v>
          </cell>
          <cell r="J1071">
            <v>2216647</v>
          </cell>
          <cell r="K1071">
            <v>0</v>
          </cell>
          <cell r="L1071">
            <v>0</v>
          </cell>
          <cell r="M1071">
            <v>66586</v>
          </cell>
          <cell r="N1071">
            <v>2216647</v>
          </cell>
          <cell r="O1071">
            <v>0</v>
          </cell>
        </row>
        <row r="1072">
          <cell r="A1072">
            <v>0</v>
          </cell>
          <cell r="B1072">
            <v>74</v>
          </cell>
          <cell r="C1072">
            <v>0</v>
          </cell>
          <cell r="D1072" t="str">
            <v>보 통 인 부</v>
          </cell>
          <cell r="E1072" t="str">
            <v>인</v>
          </cell>
          <cell r="F1072">
            <v>466.91</v>
          </cell>
          <cell r="G1072">
            <v>0</v>
          </cell>
          <cell r="H1072">
            <v>0</v>
          </cell>
          <cell r="I1072">
            <v>52565</v>
          </cell>
          <cell r="J1072">
            <v>24543124</v>
          </cell>
          <cell r="K1072">
            <v>0</v>
          </cell>
          <cell r="L1072">
            <v>0</v>
          </cell>
          <cell r="M1072">
            <v>52565</v>
          </cell>
          <cell r="N1072">
            <v>24543124</v>
          </cell>
          <cell r="O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</row>
        <row r="1075">
          <cell r="A1075">
            <v>0</v>
          </cell>
          <cell r="B1075">
            <v>61</v>
          </cell>
          <cell r="C1075" t="str">
            <v>다) 공 구 손 료</v>
          </cell>
          <cell r="D1075" t="str">
            <v>고압케이블전공</v>
          </cell>
          <cell r="E1075" t="str">
            <v>인</v>
          </cell>
          <cell r="F1075">
            <v>3.2</v>
          </cell>
          <cell r="G1075">
            <v>0</v>
          </cell>
          <cell r="H1075">
            <v>0</v>
          </cell>
          <cell r="J1075">
            <v>0</v>
          </cell>
          <cell r="K1075">
            <v>115876</v>
          </cell>
          <cell r="L1075">
            <v>370803</v>
          </cell>
          <cell r="M1075">
            <v>115876</v>
          </cell>
          <cell r="N1075">
            <v>370803</v>
          </cell>
          <cell r="O1075">
            <v>0</v>
          </cell>
        </row>
        <row r="1076">
          <cell r="A1076">
            <v>0</v>
          </cell>
          <cell r="B1076">
            <v>54</v>
          </cell>
          <cell r="C1076">
            <v>0</v>
          </cell>
          <cell r="D1076" t="str">
            <v>송 전 전 공</v>
          </cell>
          <cell r="E1076" t="str">
            <v>인</v>
          </cell>
          <cell r="F1076">
            <v>0.85</v>
          </cell>
          <cell r="G1076">
            <v>0</v>
          </cell>
          <cell r="H1076">
            <v>0</v>
          </cell>
          <cell r="J1076">
            <v>0</v>
          </cell>
          <cell r="K1076">
            <v>257779</v>
          </cell>
          <cell r="L1076">
            <v>219112</v>
          </cell>
          <cell r="M1076">
            <v>257779</v>
          </cell>
          <cell r="N1076">
            <v>219112</v>
          </cell>
          <cell r="O1076">
            <v>0</v>
          </cell>
        </row>
        <row r="1077">
          <cell r="A1077">
            <v>0</v>
          </cell>
          <cell r="B1077">
            <v>56</v>
          </cell>
          <cell r="C1077">
            <v>0</v>
          </cell>
          <cell r="D1077" t="str">
            <v>배 전 전 공</v>
          </cell>
          <cell r="E1077" t="str">
            <v>인</v>
          </cell>
          <cell r="F1077">
            <v>11.99</v>
          </cell>
          <cell r="G1077">
            <v>0</v>
          </cell>
          <cell r="H1077">
            <v>0</v>
          </cell>
          <cell r="J1077">
            <v>0</v>
          </cell>
          <cell r="K1077">
            <v>173271</v>
          </cell>
          <cell r="L1077">
            <v>2077519</v>
          </cell>
          <cell r="M1077">
            <v>173271</v>
          </cell>
          <cell r="N1077">
            <v>2077519</v>
          </cell>
          <cell r="O1077">
            <v>0</v>
          </cell>
        </row>
        <row r="1078">
          <cell r="A1078">
            <v>0</v>
          </cell>
          <cell r="B1078">
            <v>59</v>
          </cell>
          <cell r="C1078">
            <v>0</v>
          </cell>
          <cell r="D1078" t="str">
            <v>내 선 전 공</v>
          </cell>
          <cell r="E1078" t="str">
            <v>인</v>
          </cell>
          <cell r="F1078">
            <v>0.11</v>
          </cell>
          <cell r="G1078">
            <v>0</v>
          </cell>
          <cell r="H1078">
            <v>0</v>
          </cell>
          <cell r="J1078">
            <v>0</v>
          </cell>
          <cell r="K1078">
            <v>81127</v>
          </cell>
          <cell r="L1078">
            <v>8923</v>
          </cell>
          <cell r="M1078">
            <v>81127</v>
          </cell>
          <cell r="N1078">
            <v>8923</v>
          </cell>
          <cell r="O1078">
            <v>0</v>
          </cell>
        </row>
        <row r="1079">
          <cell r="A1079">
            <v>0</v>
          </cell>
          <cell r="B1079">
            <v>73</v>
          </cell>
          <cell r="C1079">
            <v>0</v>
          </cell>
          <cell r="D1079" t="str">
            <v>특 별 인 부</v>
          </cell>
          <cell r="E1079" t="str">
            <v>인</v>
          </cell>
          <cell r="F1079">
            <v>0.86</v>
          </cell>
          <cell r="G1079">
            <v>0</v>
          </cell>
          <cell r="H1079">
            <v>0</v>
          </cell>
          <cell r="J1079">
            <v>0</v>
          </cell>
          <cell r="K1079">
            <v>66586</v>
          </cell>
          <cell r="L1079">
            <v>57263</v>
          </cell>
          <cell r="M1079">
            <v>66586</v>
          </cell>
          <cell r="N1079">
            <v>57263</v>
          </cell>
          <cell r="O1079">
            <v>0</v>
          </cell>
        </row>
        <row r="1080">
          <cell r="A1080">
            <v>0</v>
          </cell>
          <cell r="B1080">
            <v>74</v>
          </cell>
          <cell r="C1080">
            <v>0</v>
          </cell>
          <cell r="D1080" t="str">
            <v>보 통 인 부</v>
          </cell>
          <cell r="E1080" t="str">
            <v>인</v>
          </cell>
          <cell r="F1080">
            <v>12.18</v>
          </cell>
          <cell r="G1080">
            <v>0</v>
          </cell>
          <cell r="H1080">
            <v>0</v>
          </cell>
          <cell r="J1080">
            <v>0</v>
          </cell>
          <cell r="K1080">
            <v>52565</v>
          </cell>
          <cell r="L1080">
            <v>640241</v>
          </cell>
          <cell r="M1080">
            <v>52565</v>
          </cell>
          <cell r="N1080">
            <v>640241</v>
          </cell>
          <cell r="O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</row>
        <row r="1083">
          <cell r="A1083" t="str">
            <v>37S</v>
          </cell>
          <cell r="C1083" t="str">
            <v>합     계</v>
          </cell>
          <cell r="H1083">
            <v>0</v>
          </cell>
          <cell r="J1083">
            <v>129446479</v>
          </cell>
          <cell r="L1083">
            <v>3373861</v>
          </cell>
          <cell r="N1083">
            <v>132820340</v>
          </cell>
        </row>
        <row r="1084">
          <cell r="A1084">
            <v>38</v>
          </cell>
          <cell r="B1084" t="str">
            <v>38. 역간구분개폐기반 철거</v>
          </cell>
          <cell r="C1084" t="str">
            <v>38. 역간구분개폐기반 철거</v>
          </cell>
          <cell r="D1084" t="str">
            <v xml:space="preserve"> AS 7.2KV 200A</v>
          </cell>
          <cell r="E1084" t="str">
            <v>면</v>
          </cell>
          <cell r="F1084">
            <v>1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5</v>
          </cell>
        </row>
        <row r="1085">
          <cell r="A1085">
            <v>0</v>
          </cell>
          <cell r="B1085" t="e">
            <v>#N/A</v>
          </cell>
          <cell r="C1085" t="str">
            <v xml:space="preserve">가) 재 료 비 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A1086">
            <v>0</v>
          </cell>
          <cell r="B1086">
            <v>747</v>
          </cell>
          <cell r="C1086" t="str">
            <v xml:space="preserve"> 구분개폐기반</v>
          </cell>
          <cell r="D1086" t="str">
            <v xml:space="preserve"> AS 7.2KV 200A</v>
          </cell>
          <cell r="E1086" t="str">
            <v>면</v>
          </cell>
          <cell r="F1086">
            <v>1</v>
          </cell>
          <cell r="G1086">
            <v>0</v>
          </cell>
          <cell r="H1086" t="str">
            <v>철거자재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O1086">
            <v>0</v>
          </cell>
        </row>
        <row r="1087">
          <cell r="A1087">
            <v>0</v>
          </cell>
          <cell r="B1087" t="e">
            <v>#N/A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</row>
        <row r="1088">
          <cell r="A1088">
            <v>0</v>
          </cell>
          <cell r="B1088" t="e">
            <v>#N/A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</row>
        <row r="1089">
          <cell r="A1089">
            <v>0</v>
          </cell>
          <cell r="B1089" t="e">
            <v>#N/A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</row>
        <row r="1090">
          <cell r="A1090">
            <v>0</v>
          </cell>
          <cell r="B1090" t="e">
            <v>#N/A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</row>
        <row r="1091">
          <cell r="A1091">
            <v>0</v>
          </cell>
          <cell r="B1091" t="e">
            <v>#N/A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A1092">
            <v>0</v>
          </cell>
          <cell r="B1092" t="e">
            <v>#N/A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A1093">
            <v>0</v>
          </cell>
          <cell r="B1093" t="e">
            <v>#N/A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</row>
        <row r="1094">
          <cell r="A1094">
            <v>0</v>
          </cell>
          <cell r="B1094">
            <v>58</v>
          </cell>
          <cell r="C1094" t="str">
            <v>나) 노 무 비</v>
          </cell>
          <cell r="D1094" t="str">
            <v>플랜트전공</v>
          </cell>
          <cell r="E1094" t="str">
            <v>인</v>
          </cell>
          <cell r="F1094">
            <v>1.2</v>
          </cell>
          <cell r="G1094">
            <v>0</v>
          </cell>
          <cell r="H1094">
            <v>0</v>
          </cell>
          <cell r="I1094">
            <v>82619</v>
          </cell>
          <cell r="J1094">
            <v>99142</v>
          </cell>
          <cell r="K1094">
            <v>0</v>
          </cell>
          <cell r="L1094">
            <v>0</v>
          </cell>
          <cell r="M1094">
            <v>82619</v>
          </cell>
          <cell r="N1094">
            <v>99142</v>
          </cell>
          <cell r="O1094">
            <v>0</v>
          </cell>
        </row>
        <row r="1095">
          <cell r="A1095">
            <v>0</v>
          </cell>
          <cell r="B1095">
            <v>13</v>
          </cell>
          <cell r="C1095">
            <v>0</v>
          </cell>
          <cell r="D1095" t="str">
            <v>비  계  공</v>
          </cell>
          <cell r="E1095" t="str">
            <v>인</v>
          </cell>
          <cell r="F1095">
            <v>0.82</v>
          </cell>
          <cell r="G1095">
            <v>0</v>
          </cell>
          <cell r="H1095">
            <v>0</v>
          </cell>
          <cell r="I1095">
            <v>95541</v>
          </cell>
          <cell r="J1095">
            <v>78343</v>
          </cell>
          <cell r="K1095">
            <v>0</v>
          </cell>
          <cell r="L1095">
            <v>0</v>
          </cell>
          <cell r="M1095">
            <v>95541</v>
          </cell>
          <cell r="N1095">
            <v>78343</v>
          </cell>
          <cell r="O1095">
            <v>0</v>
          </cell>
        </row>
        <row r="1096">
          <cell r="A1096">
            <v>0</v>
          </cell>
          <cell r="B1096">
            <v>74</v>
          </cell>
          <cell r="C1096">
            <v>0</v>
          </cell>
          <cell r="D1096" t="str">
            <v>보 통 인 부</v>
          </cell>
          <cell r="E1096" t="str">
            <v>인</v>
          </cell>
          <cell r="F1096">
            <v>0.82</v>
          </cell>
          <cell r="G1096">
            <v>0</v>
          </cell>
          <cell r="H1096">
            <v>0</v>
          </cell>
          <cell r="I1096">
            <v>52565</v>
          </cell>
          <cell r="J1096">
            <v>43103</v>
          </cell>
          <cell r="K1096">
            <v>0</v>
          </cell>
          <cell r="L1096">
            <v>0</v>
          </cell>
          <cell r="M1096">
            <v>52565</v>
          </cell>
          <cell r="N1096">
            <v>43103</v>
          </cell>
          <cell r="O1096">
            <v>0</v>
          </cell>
        </row>
        <row r="1097">
          <cell r="A1097">
            <v>0</v>
          </cell>
          <cell r="B1097" t="e">
            <v>#N/A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</row>
        <row r="1098">
          <cell r="A1098">
            <v>0</v>
          </cell>
          <cell r="B1098" t="e">
            <v>#N/A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</row>
        <row r="1099">
          <cell r="A1099">
            <v>0</v>
          </cell>
          <cell r="B1099">
            <v>58</v>
          </cell>
          <cell r="C1099" t="str">
            <v>다) 공 구 손 료</v>
          </cell>
          <cell r="D1099" t="str">
            <v>플랜트전공</v>
          </cell>
          <cell r="E1099" t="str">
            <v>인</v>
          </cell>
          <cell r="F1099">
            <v>0.03</v>
          </cell>
          <cell r="G1099">
            <v>0</v>
          </cell>
          <cell r="H1099">
            <v>0</v>
          </cell>
          <cell r="J1099">
            <v>0</v>
          </cell>
          <cell r="K1099">
            <v>82619</v>
          </cell>
          <cell r="L1099">
            <v>2478</v>
          </cell>
          <cell r="M1099">
            <v>82619</v>
          </cell>
          <cell r="N1099">
            <v>2478</v>
          </cell>
          <cell r="O1099">
            <v>0</v>
          </cell>
        </row>
        <row r="1100">
          <cell r="A1100">
            <v>0</v>
          </cell>
          <cell r="B1100">
            <v>13</v>
          </cell>
          <cell r="C1100">
            <v>0</v>
          </cell>
          <cell r="D1100" t="str">
            <v>비  계  공</v>
          </cell>
          <cell r="E1100" t="str">
            <v>인</v>
          </cell>
          <cell r="F1100">
            <v>0.02</v>
          </cell>
          <cell r="G1100">
            <v>0</v>
          </cell>
          <cell r="H1100">
            <v>0</v>
          </cell>
          <cell r="J1100">
            <v>0</v>
          </cell>
          <cell r="K1100">
            <v>95541</v>
          </cell>
          <cell r="L1100">
            <v>1910</v>
          </cell>
          <cell r="M1100">
            <v>95541</v>
          </cell>
          <cell r="N1100">
            <v>1910</v>
          </cell>
          <cell r="O1100">
            <v>0</v>
          </cell>
        </row>
        <row r="1101">
          <cell r="A1101">
            <v>0</v>
          </cell>
          <cell r="B1101">
            <v>74</v>
          </cell>
          <cell r="C1101">
            <v>0</v>
          </cell>
          <cell r="D1101" t="str">
            <v>보 통 인 부</v>
          </cell>
          <cell r="E1101" t="str">
            <v>인</v>
          </cell>
          <cell r="F1101">
            <v>0.02</v>
          </cell>
          <cell r="G1101">
            <v>0</v>
          </cell>
          <cell r="H1101">
            <v>0</v>
          </cell>
          <cell r="J1101">
            <v>0</v>
          </cell>
          <cell r="K1101">
            <v>52565</v>
          </cell>
          <cell r="L1101">
            <v>1051</v>
          </cell>
          <cell r="M1101">
            <v>52565</v>
          </cell>
          <cell r="N1101">
            <v>1051</v>
          </cell>
          <cell r="O1101">
            <v>0</v>
          </cell>
        </row>
        <row r="1102">
          <cell r="A1102">
            <v>0</v>
          </cell>
          <cell r="B1102" t="e">
            <v>#N/A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</row>
        <row r="1103">
          <cell r="A1103">
            <v>0</v>
          </cell>
          <cell r="B1103" t="e">
            <v>#N/A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</row>
        <row r="1104">
          <cell r="A1104">
            <v>0</v>
          </cell>
          <cell r="B1104" t="e">
            <v>#N/A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</row>
        <row r="1105">
          <cell r="A1105">
            <v>0</v>
          </cell>
          <cell r="B1105" t="e">
            <v>#N/A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</row>
        <row r="1107">
          <cell r="A1107" t="str">
            <v>38S</v>
          </cell>
          <cell r="C1107" t="str">
            <v>합     계</v>
          </cell>
          <cell r="H1107">
            <v>0</v>
          </cell>
          <cell r="J1107">
            <v>220588</v>
          </cell>
          <cell r="L1107">
            <v>5439</v>
          </cell>
          <cell r="N1107">
            <v>226027</v>
          </cell>
        </row>
        <row r="1108">
          <cell r="A1108">
            <v>39</v>
          </cell>
          <cell r="B1108" t="str">
            <v>39. 변압기반(터널용) 철거</v>
          </cell>
          <cell r="C1108" t="str">
            <v>39. 변압기반(터널용) 철거</v>
          </cell>
          <cell r="D1108" t="str">
            <v xml:space="preserve"> 6.6KV 3Φ10KVA</v>
          </cell>
          <cell r="E1108" t="str">
            <v>대</v>
          </cell>
          <cell r="F1108">
            <v>1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15</v>
          </cell>
        </row>
        <row r="1109">
          <cell r="A1109">
            <v>0</v>
          </cell>
          <cell r="B1109" t="e">
            <v>#N/A</v>
          </cell>
          <cell r="C1109" t="str">
            <v xml:space="preserve">가) 재 료 비 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A1110">
            <v>0</v>
          </cell>
          <cell r="B1110">
            <v>902</v>
          </cell>
          <cell r="C1110" t="str">
            <v xml:space="preserve"> 변 압 기 반 (터널용-입출구)</v>
          </cell>
          <cell r="D1110" t="str">
            <v xml:space="preserve"> 6.6KV 3Φ10KVA</v>
          </cell>
          <cell r="E1110" t="str">
            <v>대</v>
          </cell>
          <cell r="F1110">
            <v>1</v>
          </cell>
          <cell r="G1110">
            <v>0</v>
          </cell>
          <cell r="H1110" t="str">
            <v>철거자재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O1110">
            <v>0</v>
          </cell>
        </row>
        <row r="1111">
          <cell r="A1111">
            <v>0</v>
          </cell>
          <cell r="B1111" t="e">
            <v>#N/A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A1112">
            <v>0</v>
          </cell>
          <cell r="B1112" t="e">
            <v>#N/A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A1113">
            <v>0</v>
          </cell>
          <cell r="B1113" t="e">
            <v>#N/A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A1114">
            <v>0</v>
          </cell>
          <cell r="B1114" t="e">
            <v>#N/A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A1115">
            <v>0</v>
          </cell>
          <cell r="B1115" t="e">
            <v>#N/A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A1116">
            <v>0</v>
          </cell>
          <cell r="B1116">
            <v>58</v>
          </cell>
          <cell r="C1116" t="str">
            <v>나) 노 무 비</v>
          </cell>
          <cell r="D1116" t="str">
            <v>플랜트전공</v>
          </cell>
          <cell r="E1116" t="str">
            <v>인</v>
          </cell>
          <cell r="F1116">
            <v>2.5099999999999998</v>
          </cell>
          <cell r="G1116">
            <v>0</v>
          </cell>
          <cell r="H1116">
            <v>0</v>
          </cell>
          <cell r="I1116">
            <v>82619</v>
          </cell>
          <cell r="J1116">
            <v>207373</v>
          </cell>
          <cell r="K1116">
            <v>0</v>
          </cell>
          <cell r="L1116">
            <v>0</v>
          </cell>
          <cell r="M1116">
            <v>82619</v>
          </cell>
          <cell r="N1116">
            <v>207373</v>
          </cell>
          <cell r="O1116">
            <v>0</v>
          </cell>
        </row>
        <row r="1117">
          <cell r="A1117">
            <v>0</v>
          </cell>
          <cell r="B1117">
            <v>13</v>
          </cell>
          <cell r="C1117">
            <v>0</v>
          </cell>
          <cell r="D1117" t="str">
            <v>비  계  공</v>
          </cell>
          <cell r="E1117" t="str">
            <v>인</v>
          </cell>
          <cell r="F1117">
            <v>1.65</v>
          </cell>
          <cell r="G1117">
            <v>0</v>
          </cell>
          <cell r="H1117">
            <v>0</v>
          </cell>
          <cell r="I1117">
            <v>95541</v>
          </cell>
          <cell r="J1117">
            <v>157642</v>
          </cell>
          <cell r="K1117">
            <v>0</v>
          </cell>
          <cell r="L1117">
            <v>0</v>
          </cell>
          <cell r="M1117">
            <v>95541</v>
          </cell>
          <cell r="N1117">
            <v>157642</v>
          </cell>
          <cell r="O1117">
            <v>0</v>
          </cell>
        </row>
        <row r="1118">
          <cell r="A1118">
            <v>0</v>
          </cell>
          <cell r="B1118">
            <v>74</v>
          </cell>
          <cell r="C1118">
            <v>0</v>
          </cell>
          <cell r="D1118" t="str">
            <v>보 통 인 부</v>
          </cell>
          <cell r="E1118" t="str">
            <v>인</v>
          </cell>
          <cell r="F1118">
            <v>1.65</v>
          </cell>
          <cell r="G1118">
            <v>0</v>
          </cell>
          <cell r="H1118">
            <v>0</v>
          </cell>
          <cell r="I1118">
            <v>52565</v>
          </cell>
          <cell r="J1118">
            <v>86732</v>
          </cell>
          <cell r="K1118">
            <v>0</v>
          </cell>
          <cell r="L1118">
            <v>0</v>
          </cell>
          <cell r="M1118">
            <v>52565</v>
          </cell>
          <cell r="N1118">
            <v>86732</v>
          </cell>
          <cell r="O1118">
            <v>0</v>
          </cell>
        </row>
        <row r="1119">
          <cell r="A1119">
            <v>0</v>
          </cell>
          <cell r="B1119" t="e">
            <v>#N/A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</row>
        <row r="1120">
          <cell r="A1120">
            <v>0</v>
          </cell>
          <cell r="B1120" t="e">
            <v>#N/A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A1121">
            <v>0</v>
          </cell>
          <cell r="B1121">
            <v>58</v>
          </cell>
          <cell r="C1121" t="str">
            <v>다) 공 구 손 료</v>
          </cell>
          <cell r="D1121" t="str">
            <v>플랜트전공</v>
          </cell>
          <cell r="E1121" t="str">
            <v>인</v>
          </cell>
          <cell r="F1121">
            <v>0.06</v>
          </cell>
          <cell r="G1121">
            <v>0</v>
          </cell>
          <cell r="H1121">
            <v>0</v>
          </cell>
          <cell r="J1121">
            <v>0</v>
          </cell>
          <cell r="K1121">
            <v>82619</v>
          </cell>
          <cell r="L1121">
            <v>4957</v>
          </cell>
          <cell r="M1121">
            <v>82619</v>
          </cell>
          <cell r="N1121">
            <v>4957</v>
          </cell>
          <cell r="O1121">
            <v>0</v>
          </cell>
        </row>
        <row r="1122">
          <cell r="A1122">
            <v>0</v>
          </cell>
          <cell r="B1122">
            <v>13</v>
          </cell>
          <cell r="C1122">
            <v>0</v>
          </cell>
          <cell r="D1122" t="str">
            <v>비  계  공</v>
          </cell>
          <cell r="E1122" t="str">
            <v>인</v>
          </cell>
          <cell r="F1122">
            <v>0.04</v>
          </cell>
          <cell r="G1122">
            <v>0</v>
          </cell>
          <cell r="H1122">
            <v>0</v>
          </cell>
          <cell r="J1122">
            <v>0</v>
          </cell>
          <cell r="K1122">
            <v>95541</v>
          </cell>
          <cell r="L1122">
            <v>3821</v>
          </cell>
          <cell r="M1122">
            <v>95541</v>
          </cell>
          <cell r="N1122">
            <v>3821</v>
          </cell>
          <cell r="O1122">
            <v>0</v>
          </cell>
        </row>
        <row r="1123">
          <cell r="A1123">
            <v>0</v>
          </cell>
          <cell r="B1123">
            <v>74</v>
          </cell>
          <cell r="C1123">
            <v>0</v>
          </cell>
          <cell r="D1123" t="str">
            <v>보 통 인 부</v>
          </cell>
          <cell r="E1123" t="str">
            <v>인</v>
          </cell>
          <cell r="F1123">
            <v>0.04</v>
          </cell>
          <cell r="G1123">
            <v>0</v>
          </cell>
          <cell r="H1123">
            <v>0</v>
          </cell>
          <cell r="J1123">
            <v>0</v>
          </cell>
          <cell r="K1123">
            <v>52565</v>
          </cell>
          <cell r="L1123">
            <v>2102</v>
          </cell>
          <cell r="M1123">
            <v>52565</v>
          </cell>
          <cell r="N1123">
            <v>2102</v>
          </cell>
          <cell r="O1123">
            <v>0</v>
          </cell>
        </row>
        <row r="1124">
          <cell r="A1124">
            <v>0</v>
          </cell>
          <cell r="B1124" t="e">
            <v>#N/A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</row>
        <row r="1125">
          <cell r="A1125">
            <v>0</v>
          </cell>
          <cell r="B1125" t="e">
            <v>#N/A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</row>
        <row r="1126">
          <cell r="A1126">
            <v>0</v>
          </cell>
          <cell r="B1126" t="e">
            <v>#N/A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A1127">
            <v>0</v>
          </cell>
          <cell r="B1127" t="e">
            <v>#N/A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</row>
        <row r="1131">
          <cell r="A1131" t="str">
            <v>39S</v>
          </cell>
          <cell r="C1131" t="str">
            <v>합     계</v>
          </cell>
          <cell r="H1131">
            <v>0</v>
          </cell>
          <cell r="J1131">
            <v>451747</v>
          </cell>
          <cell r="L1131">
            <v>10880</v>
          </cell>
          <cell r="N1131">
            <v>462627</v>
          </cell>
        </row>
        <row r="1132">
          <cell r="A1132">
            <v>40</v>
          </cell>
          <cell r="B1132" t="str">
            <v>40. 변압기반(터널용) 철거</v>
          </cell>
          <cell r="C1132" t="str">
            <v>40. 변압기반(터널용) 철거</v>
          </cell>
          <cell r="D1132" t="str">
            <v xml:space="preserve"> 6.6KV 3Φ20KVA</v>
          </cell>
          <cell r="E1132" t="str">
            <v>대</v>
          </cell>
          <cell r="F1132">
            <v>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8</v>
          </cell>
        </row>
        <row r="1133">
          <cell r="A1133">
            <v>0</v>
          </cell>
          <cell r="B1133" t="e">
            <v>#N/A</v>
          </cell>
          <cell r="C1133" t="str">
            <v xml:space="preserve">가) 재 료 비 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A1134">
            <v>0</v>
          </cell>
          <cell r="B1134" t="str">
            <v>902-1</v>
          </cell>
          <cell r="C1134" t="str">
            <v xml:space="preserve"> 변 압 기 반 (터널용-입출구)</v>
          </cell>
          <cell r="D1134" t="str">
            <v xml:space="preserve"> 6.6KV 3Φ20KVA</v>
          </cell>
          <cell r="E1134" t="str">
            <v>대</v>
          </cell>
          <cell r="F1134">
            <v>1</v>
          </cell>
          <cell r="G1134">
            <v>0</v>
          </cell>
          <cell r="H1134" t="str">
            <v>철거자재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O1134">
            <v>0</v>
          </cell>
        </row>
        <row r="1135">
          <cell r="A1135">
            <v>0</v>
          </cell>
          <cell r="B1135" t="e">
            <v>#N/A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A1136">
            <v>0</v>
          </cell>
          <cell r="B1136" t="e">
            <v>#N/A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A1137">
            <v>0</v>
          </cell>
          <cell r="B1137" t="e">
            <v>#N/A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A1138">
            <v>0</v>
          </cell>
          <cell r="B1138" t="e">
            <v>#N/A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A1139">
            <v>0</v>
          </cell>
          <cell r="B1139" t="e">
            <v>#N/A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A1140">
            <v>0</v>
          </cell>
          <cell r="B1140" t="e">
            <v>#N/A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A1141">
            <v>0</v>
          </cell>
          <cell r="B1141" t="e">
            <v>#N/A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A1142">
            <v>0</v>
          </cell>
          <cell r="B1142" t="e">
            <v>#N/A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A1143">
            <v>0</v>
          </cell>
          <cell r="B1143">
            <v>58</v>
          </cell>
          <cell r="C1143" t="str">
            <v>나) 노 무 비</v>
          </cell>
          <cell r="D1143" t="str">
            <v>플랜트전공</v>
          </cell>
          <cell r="E1143" t="str">
            <v>인</v>
          </cell>
          <cell r="F1143">
            <v>2.5099999999999998</v>
          </cell>
          <cell r="G1143">
            <v>0</v>
          </cell>
          <cell r="H1143">
            <v>0</v>
          </cell>
          <cell r="I1143">
            <v>82619</v>
          </cell>
          <cell r="J1143">
            <v>207373</v>
          </cell>
          <cell r="K1143">
            <v>0</v>
          </cell>
          <cell r="L1143">
            <v>0</v>
          </cell>
          <cell r="M1143">
            <v>82619</v>
          </cell>
          <cell r="N1143">
            <v>207373</v>
          </cell>
          <cell r="O1143">
            <v>0</v>
          </cell>
        </row>
        <row r="1144">
          <cell r="A1144">
            <v>0</v>
          </cell>
          <cell r="B1144">
            <v>13</v>
          </cell>
          <cell r="C1144">
            <v>0</v>
          </cell>
          <cell r="D1144" t="str">
            <v>비  계  공</v>
          </cell>
          <cell r="E1144" t="str">
            <v>인</v>
          </cell>
          <cell r="F1144">
            <v>1.65</v>
          </cell>
          <cell r="G1144">
            <v>0</v>
          </cell>
          <cell r="H1144">
            <v>0</v>
          </cell>
          <cell r="I1144">
            <v>95541</v>
          </cell>
          <cell r="J1144">
            <v>157642</v>
          </cell>
          <cell r="K1144">
            <v>0</v>
          </cell>
          <cell r="L1144">
            <v>0</v>
          </cell>
          <cell r="M1144">
            <v>95541</v>
          </cell>
          <cell r="N1144">
            <v>157642</v>
          </cell>
          <cell r="O1144">
            <v>0</v>
          </cell>
        </row>
        <row r="1145">
          <cell r="A1145">
            <v>0</v>
          </cell>
          <cell r="B1145">
            <v>74</v>
          </cell>
          <cell r="C1145">
            <v>0</v>
          </cell>
          <cell r="D1145" t="str">
            <v>보 통 인 부</v>
          </cell>
          <cell r="E1145" t="str">
            <v>인</v>
          </cell>
          <cell r="F1145">
            <v>1.65</v>
          </cell>
          <cell r="G1145">
            <v>0</v>
          </cell>
          <cell r="H1145">
            <v>0</v>
          </cell>
          <cell r="I1145">
            <v>52565</v>
          </cell>
          <cell r="J1145">
            <v>86732</v>
          </cell>
          <cell r="K1145">
            <v>0</v>
          </cell>
          <cell r="L1145">
            <v>0</v>
          </cell>
          <cell r="M1145">
            <v>52565</v>
          </cell>
          <cell r="N1145">
            <v>86732</v>
          </cell>
          <cell r="O1145">
            <v>0</v>
          </cell>
        </row>
        <row r="1146">
          <cell r="A1146">
            <v>0</v>
          </cell>
          <cell r="B1146" t="e">
            <v>#N/A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A1147">
            <v>0</v>
          </cell>
          <cell r="B1147" t="e">
            <v>#N/A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</row>
        <row r="1148">
          <cell r="A1148">
            <v>0</v>
          </cell>
          <cell r="B1148">
            <v>58</v>
          </cell>
          <cell r="C1148" t="str">
            <v>다) 공 구 손 료</v>
          </cell>
          <cell r="D1148" t="str">
            <v>플랜트전공</v>
          </cell>
          <cell r="E1148" t="str">
            <v>인</v>
          </cell>
          <cell r="F1148">
            <v>0.06</v>
          </cell>
          <cell r="G1148">
            <v>0</v>
          </cell>
          <cell r="H1148">
            <v>0</v>
          </cell>
          <cell r="J1148">
            <v>0</v>
          </cell>
          <cell r="K1148">
            <v>82619</v>
          </cell>
          <cell r="L1148">
            <v>4957</v>
          </cell>
          <cell r="M1148">
            <v>82619</v>
          </cell>
          <cell r="N1148">
            <v>4957</v>
          </cell>
          <cell r="O1148">
            <v>0</v>
          </cell>
        </row>
        <row r="1149">
          <cell r="A1149">
            <v>0</v>
          </cell>
          <cell r="B1149">
            <v>13</v>
          </cell>
          <cell r="C1149">
            <v>0</v>
          </cell>
          <cell r="D1149" t="str">
            <v>비  계  공</v>
          </cell>
          <cell r="E1149" t="str">
            <v>인</v>
          </cell>
          <cell r="F1149">
            <v>0.04</v>
          </cell>
          <cell r="G1149">
            <v>0</v>
          </cell>
          <cell r="H1149">
            <v>0</v>
          </cell>
          <cell r="J1149">
            <v>0</v>
          </cell>
          <cell r="K1149">
            <v>95541</v>
          </cell>
          <cell r="L1149">
            <v>3821</v>
          </cell>
          <cell r="M1149">
            <v>95541</v>
          </cell>
          <cell r="N1149">
            <v>3821</v>
          </cell>
          <cell r="O1149">
            <v>0</v>
          </cell>
        </row>
        <row r="1150">
          <cell r="A1150">
            <v>0</v>
          </cell>
          <cell r="B1150">
            <v>74</v>
          </cell>
          <cell r="C1150">
            <v>0</v>
          </cell>
          <cell r="D1150" t="str">
            <v>보 통 인 부</v>
          </cell>
          <cell r="E1150" t="str">
            <v>인</v>
          </cell>
          <cell r="F1150">
            <v>0.04</v>
          </cell>
          <cell r="G1150">
            <v>0</v>
          </cell>
          <cell r="H1150">
            <v>0</v>
          </cell>
          <cell r="J1150">
            <v>0</v>
          </cell>
          <cell r="K1150">
            <v>52565</v>
          </cell>
          <cell r="L1150">
            <v>2102</v>
          </cell>
          <cell r="M1150">
            <v>52565</v>
          </cell>
          <cell r="N1150">
            <v>2102</v>
          </cell>
          <cell r="O1150">
            <v>0</v>
          </cell>
        </row>
        <row r="1151">
          <cell r="A1151">
            <v>0</v>
          </cell>
          <cell r="B1151" t="e">
            <v>#N/A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A1152">
            <v>0</v>
          </cell>
          <cell r="B1152" t="e">
            <v>#N/A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</row>
        <row r="1153">
          <cell r="A1153">
            <v>0</v>
          </cell>
          <cell r="B1153" t="e">
            <v>#N/A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</row>
        <row r="1154">
          <cell r="A1154">
            <v>0</v>
          </cell>
          <cell r="B1154" t="e">
            <v>#N/A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A1155" t="str">
            <v>40S</v>
          </cell>
          <cell r="C1155" t="str">
            <v>합     계</v>
          </cell>
          <cell r="H1155">
            <v>0</v>
          </cell>
          <cell r="J1155">
            <v>451747</v>
          </cell>
          <cell r="L1155">
            <v>10880</v>
          </cell>
          <cell r="N1155">
            <v>462627</v>
          </cell>
        </row>
        <row r="1156">
          <cell r="A1156">
            <v>41</v>
          </cell>
          <cell r="B1156" t="str">
            <v>41. 변압기반(터널용) 철거</v>
          </cell>
          <cell r="C1156" t="str">
            <v>41. 변압기반(터널용) 철거</v>
          </cell>
          <cell r="D1156" t="str">
            <v xml:space="preserve"> 6.6KV 3Φ20KVA</v>
          </cell>
          <cell r="E1156" t="str">
            <v>대</v>
          </cell>
          <cell r="F1156">
            <v>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7</v>
          </cell>
        </row>
        <row r="1157">
          <cell r="A1157">
            <v>0</v>
          </cell>
          <cell r="B1157" t="e">
            <v>#N/A</v>
          </cell>
          <cell r="C1157" t="str">
            <v xml:space="preserve">가) 재 료 비 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A1158">
            <v>0</v>
          </cell>
          <cell r="B1158">
            <v>799</v>
          </cell>
          <cell r="C1158" t="str">
            <v xml:space="preserve"> 변 압 기 반 (터널내부)</v>
          </cell>
          <cell r="D1158" t="str">
            <v xml:space="preserve"> 6.6KV 3Φ20KVA</v>
          </cell>
          <cell r="E1158" t="str">
            <v>대</v>
          </cell>
          <cell r="F1158">
            <v>1</v>
          </cell>
          <cell r="G1158">
            <v>0</v>
          </cell>
          <cell r="H1158" t="str">
            <v>철거자재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O1158">
            <v>0</v>
          </cell>
        </row>
        <row r="1159">
          <cell r="A1159">
            <v>0</v>
          </cell>
          <cell r="B1159" t="e">
            <v>#N/A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A1160">
            <v>0</v>
          </cell>
          <cell r="B1160" t="e">
            <v>#N/A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A1161">
            <v>0</v>
          </cell>
          <cell r="B1161" t="e">
            <v>#N/A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A1162">
            <v>0</v>
          </cell>
          <cell r="B1162" t="e">
            <v>#N/A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A1163">
            <v>0</v>
          </cell>
          <cell r="B1163" t="e">
            <v>#N/A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A1164">
            <v>0</v>
          </cell>
          <cell r="B1164">
            <v>58</v>
          </cell>
          <cell r="C1164" t="str">
            <v>나) 노 무 비</v>
          </cell>
          <cell r="D1164" t="str">
            <v>플랜트전공</v>
          </cell>
          <cell r="E1164" t="str">
            <v>인</v>
          </cell>
          <cell r="F1164">
            <v>2.84</v>
          </cell>
          <cell r="G1164">
            <v>0</v>
          </cell>
          <cell r="H1164">
            <v>0</v>
          </cell>
          <cell r="I1164">
            <v>82619</v>
          </cell>
          <cell r="J1164">
            <v>234637</v>
          </cell>
          <cell r="K1164">
            <v>0</v>
          </cell>
          <cell r="L1164">
            <v>0</v>
          </cell>
          <cell r="M1164">
            <v>82619</v>
          </cell>
          <cell r="N1164">
            <v>234637</v>
          </cell>
          <cell r="O1164">
            <v>0</v>
          </cell>
        </row>
        <row r="1165">
          <cell r="A1165">
            <v>0</v>
          </cell>
          <cell r="B1165">
            <v>13</v>
          </cell>
          <cell r="C1165">
            <v>0</v>
          </cell>
          <cell r="D1165" t="str">
            <v>비  계  공</v>
          </cell>
          <cell r="E1165" t="str">
            <v>인</v>
          </cell>
          <cell r="F1165">
            <v>1.87</v>
          </cell>
          <cell r="G1165">
            <v>0</v>
          </cell>
          <cell r="H1165">
            <v>0</v>
          </cell>
          <cell r="I1165">
            <v>95541</v>
          </cell>
          <cell r="J1165">
            <v>178661</v>
          </cell>
          <cell r="K1165">
            <v>0</v>
          </cell>
          <cell r="L1165">
            <v>0</v>
          </cell>
          <cell r="M1165">
            <v>95541</v>
          </cell>
          <cell r="N1165">
            <v>178661</v>
          </cell>
          <cell r="O1165">
            <v>0</v>
          </cell>
        </row>
        <row r="1166">
          <cell r="A1166">
            <v>0</v>
          </cell>
          <cell r="B1166">
            <v>74</v>
          </cell>
          <cell r="C1166">
            <v>0</v>
          </cell>
          <cell r="D1166" t="str">
            <v>보 통 인 부</v>
          </cell>
          <cell r="E1166" t="str">
            <v>인</v>
          </cell>
          <cell r="F1166">
            <v>1.87</v>
          </cell>
          <cell r="G1166">
            <v>0</v>
          </cell>
          <cell r="H1166">
            <v>0</v>
          </cell>
          <cell r="I1166">
            <v>52565</v>
          </cell>
          <cell r="J1166">
            <v>98296</v>
          </cell>
          <cell r="K1166">
            <v>0</v>
          </cell>
          <cell r="L1166">
            <v>0</v>
          </cell>
          <cell r="M1166">
            <v>52565</v>
          </cell>
          <cell r="N1166">
            <v>98296</v>
          </cell>
          <cell r="O1166">
            <v>0</v>
          </cell>
        </row>
        <row r="1167">
          <cell r="A1167">
            <v>0</v>
          </cell>
          <cell r="B1167" t="e">
            <v>#N/A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</row>
        <row r="1168">
          <cell r="A1168">
            <v>0</v>
          </cell>
          <cell r="B1168" t="e">
            <v>#N/A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</row>
        <row r="1169">
          <cell r="A1169">
            <v>0</v>
          </cell>
          <cell r="B1169">
            <v>58</v>
          </cell>
          <cell r="C1169" t="str">
            <v>다) 공 구 손 료</v>
          </cell>
          <cell r="D1169" t="str">
            <v>플랜트전공</v>
          </cell>
          <cell r="E1169" t="str">
            <v>인</v>
          </cell>
          <cell r="F1169">
            <v>0.06</v>
          </cell>
          <cell r="G1169">
            <v>0</v>
          </cell>
          <cell r="H1169">
            <v>0</v>
          </cell>
          <cell r="J1169">
            <v>0</v>
          </cell>
          <cell r="K1169">
            <v>82619</v>
          </cell>
          <cell r="L1169">
            <v>4957</v>
          </cell>
          <cell r="M1169">
            <v>82619</v>
          </cell>
          <cell r="N1169">
            <v>4957</v>
          </cell>
          <cell r="O1169">
            <v>0</v>
          </cell>
        </row>
        <row r="1170">
          <cell r="A1170">
            <v>0</v>
          </cell>
          <cell r="B1170">
            <v>13</v>
          </cell>
          <cell r="C1170">
            <v>0</v>
          </cell>
          <cell r="D1170" t="str">
            <v>비  계  공</v>
          </cell>
          <cell r="E1170" t="str">
            <v>인</v>
          </cell>
          <cell r="F1170">
            <v>0.04</v>
          </cell>
          <cell r="G1170">
            <v>0</v>
          </cell>
          <cell r="H1170">
            <v>0</v>
          </cell>
          <cell r="J1170">
            <v>0</v>
          </cell>
          <cell r="K1170">
            <v>95541</v>
          </cell>
          <cell r="L1170">
            <v>3821</v>
          </cell>
          <cell r="M1170">
            <v>95541</v>
          </cell>
          <cell r="N1170">
            <v>3821</v>
          </cell>
          <cell r="O1170">
            <v>0</v>
          </cell>
        </row>
        <row r="1171">
          <cell r="A1171">
            <v>0</v>
          </cell>
          <cell r="B1171">
            <v>74</v>
          </cell>
          <cell r="C1171">
            <v>0</v>
          </cell>
          <cell r="D1171" t="str">
            <v>보 통 인 부</v>
          </cell>
          <cell r="E1171" t="str">
            <v>인</v>
          </cell>
          <cell r="F1171">
            <v>0.04</v>
          </cell>
          <cell r="G1171">
            <v>0</v>
          </cell>
          <cell r="H1171">
            <v>0</v>
          </cell>
          <cell r="J1171">
            <v>0</v>
          </cell>
          <cell r="K1171">
            <v>52565</v>
          </cell>
          <cell r="L1171">
            <v>2102</v>
          </cell>
          <cell r="M1171">
            <v>52565</v>
          </cell>
          <cell r="N1171">
            <v>2102</v>
          </cell>
          <cell r="O1171">
            <v>0</v>
          </cell>
        </row>
        <row r="1172">
          <cell r="A1172">
            <v>0</v>
          </cell>
          <cell r="B1172" t="e">
            <v>#N/A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</row>
        <row r="1173">
          <cell r="B1173" t="e">
            <v>#N/A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</row>
        <row r="1179">
          <cell r="A1179" t="str">
            <v>41S</v>
          </cell>
          <cell r="C1179" t="str">
            <v>합     계</v>
          </cell>
          <cell r="H1179">
            <v>0</v>
          </cell>
          <cell r="J1179">
            <v>511594</v>
          </cell>
          <cell r="L1179">
            <v>10880</v>
          </cell>
          <cell r="N1179">
            <v>522474</v>
          </cell>
        </row>
        <row r="1180">
          <cell r="A1180">
            <v>42</v>
          </cell>
          <cell r="B1180" t="str">
            <v>42. 터널 배관배선 등 철거</v>
          </cell>
          <cell r="C1180" t="str">
            <v>42. 터널 배관배선 등 철거</v>
          </cell>
          <cell r="D1180" t="str">
            <v>각  종 (터널조명용)</v>
          </cell>
          <cell r="E1180" t="str">
            <v>식</v>
          </cell>
          <cell r="F1180">
            <v>1</v>
          </cell>
          <cell r="G1180">
            <v>0</v>
          </cell>
          <cell r="H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1</v>
          </cell>
        </row>
        <row r="1181">
          <cell r="A1181">
            <v>0</v>
          </cell>
          <cell r="B1181" t="e">
            <v>#N/A</v>
          </cell>
          <cell r="C1181" t="str">
            <v xml:space="preserve">가) 재 료 비 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</row>
        <row r="1182">
          <cell r="A1182">
            <v>0</v>
          </cell>
          <cell r="B1182" t="str">
            <v>784-1</v>
          </cell>
          <cell r="C1182" t="str">
            <v>HI-VE전선관</v>
          </cell>
          <cell r="D1182" t="str">
            <v>HI 28C</v>
          </cell>
          <cell r="E1182" t="str">
            <v>m</v>
          </cell>
          <cell r="F1182">
            <v>603</v>
          </cell>
          <cell r="G1182">
            <v>0</v>
          </cell>
          <cell r="H1182" t="str">
            <v>철거자재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O1182" t="str">
            <v>할증제외구간</v>
          </cell>
        </row>
        <row r="1183">
          <cell r="A1183">
            <v>0</v>
          </cell>
          <cell r="B1183" t="str">
            <v>784-1</v>
          </cell>
          <cell r="C1183" t="str">
            <v>HI-VE전선관</v>
          </cell>
          <cell r="D1183" t="str">
            <v>HI 28C</v>
          </cell>
          <cell r="E1183" t="str">
            <v>m</v>
          </cell>
          <cell r="F1183">
            <v>7482</v>
          </cell>
          <cell r="G1183">
            <v>0</v>
          </cell>
          <cell r="H1183" t="str">
            <v>철거자재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O1183" t="str">
            <v>할증구간</v>
          </cell>
        </row>
        <row r="1184">
          <cell r="A1184">
            <v>0</v>
          </cell>
          <cell r="B1184">
            <v>784</v>
          </cell>
          <cell r="C1184" t="str">
            <v>HI-VE전선관</v>
          </cell>
          <cell r="D1184" t="str">
            <v>HI 36C</v>
          </cell>
          <cell r="E1184" t="str">
            <v>m</v>
          </cell>
          <cell r="F1184">
            <v>280</v>
          </cell>
          <cell r="G1184">
            <v>0</v>
          </cell>
          <cell r="H1184" t="str">
            <v>철거자재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O1184" t="str">
            <v>할증제외구간</v>
          </cell>
        </row>
        <row r="1185">
          <cell r="A1185">
            <v>0</v>
          </cell>
          <cell r="B1185">
            <v>784</v>
          </cell>
          <cell r="C1185" t="str">
            <v>HI-VE전선관</v>
          </cell>
          <cell r="D1185" t="str">
            <v>HI 36C</v>
          </cell>
          <cell r="E1185" t="str">
            <v>m</v>
          </cell>
          <cell r="F1185">
            <v>5437</v>
          </cell>
          <cell r="G1185">
            <v>0</v>
          </cell>
          <cell r="H1185" t="str">
            <v>철거자재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O1185" t="str">
            <v>할증구간</v>
          </cell>
        </row>
        <row r="1186">
          <cell r="A1186">
            <v>0</v>
          </cell>
          <cell r="B1186">
            <v>785</v>
          </cell>
          <cell r="C1186" t="str">
            <v>HI-VE전선관</v>
          </cell>
          <cell r="D1186" t="str">
            <v>HI 42C</v>
          </cell>
          <cell r="E1186" t="str">
            <v>m</v>
          </cell>
          <cell r="F1186">
            <v>288</v>
          </cell>
          <cell r="G1186">
            <v>0</v>
          </cell>
          <cell r="H1186" t="str">
            <v>철거자재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O1186" t="str">
            <v>할증제외구간</v>
          </cell>
        </row>
        <row r="1187">
          <cell r="A1187">
            <v>0</v>
          </cell>
          <cell r="B1187">
            <v>785</v>
          </cell>
          <cell r="C1187" t="str">
            <v>HI-VE전선관</v>
          </cell>
          <cell r="D1187" t="str">
            <v>HI 42C</v>
          </cell>
          <cell r="E1187" t="str">
            <v>m</v>
          </cell>
          <cell r="F1187">
            <v>2679</v>
          </cell>
          <cell r="G1187">
            <v>0</v>
          </cell>
          <cell r="H1187" t="str">
            <v>철거자재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O1187" t="str">
            <v>할증구간</v>
          </cell>
        </row>
        <row r="1188">
          <cell r="A1188">
            <v>0</v>
          </cell>
          <cell r="B1188">
            <v>786</v>
          </cell>
          <cell r="C1188" t="str">
            <v>전선</v>
          </cell>
          <cell r="D1188" t="str">
            <v xml:space="preserve"> IV 14㎟</v>
          </cell>
          <cell r="E1188" t="str">
            <v>m</v>
          </cell>
          <cell r="F1188">
            <v>660.07</v>
          </cell>
          <cell r="G1188">
            <v>0</v>
          </cell>
          <cell r="H1188" t="str">
            <v>철거자재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O1188" t="str">
            <v>할증제외구간</v>
          </cell>
        </row>
        <row r="1189">
          <cell r="A1189">
            <v>0</v>
          </cell>
          <cell r="B1189">
            <v>786</v>
          </cell>
          <cell r="C1189" t="str">
            <v>전선</v>
          </cell>
          <cell r="D1189" t="str">
            <v xml:space="preserve"> IV 14㎟</v>
          </cell>
          <cell r="E1189" t="str">
            <v>m</v>
          </cell>
          <cell r="F1189">
            <v>11979.82</v>
          </cell>
          <cell r="G1189">
            <v>0</v>
          </cell>
          <cell r="H1189" t="str">
            <v>철거자재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O1189" t="str">
            <v>할증구간</v>
          </cell>
        </row>
        <row r="1190">
          <cell r="A1190">
            <v>0</v>
          </cell>
          <cell r="B1190">
            <v>787</v>
          </cell>
          <cell r="C1190" t="str">
            <v>전선</v>
          </cell>
          <cell r="D1190" t="str">
            <v xml:space="preserve"> IV 22㎟</v>
          </cell>
          <cell r="E1190" t="str">
            <v>m</v>
          </cell>
          <cell r="F1190">
            <v>280.8</v>
          </cell>
          <cell r="G1190">
            <v>0</v>
          </cell>
          <cell r="H1190" t="str">
            <v>철거자재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O1190" t="str">
            <v>할증제외구간</v>
          </cell>
        </row>
        <row r="1191">
          <cell r="A1191">
            <v>0</v>
          </cell>
          <cell r="B1191">
            <v>787</v>
          </cell>
          <cell r="C1191" t="str">
            <v>전선</v>
          </cell>
          <cell r="D1191" t="str">
            <v xml:space="preserve"> IV 22㎟</v>
          </cell>
          <cell r="E1191" t="str">
            <v>m</v>
          </cell>
          <cell r="F1191">
            <v>15891.52</v>
          </cell>
          <cell r="G1191">
            <v>0</v>
          </cell>
          <cell r="H1191" t="str">
            <v>철거자재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O1191" t="str">
            <v>할증구간</v>
          </cell>
        </row>
        <row r="1192">
          <cell r="A1192">
            <v>0</v>
          </cell>
          <cell r="B1192">
            <v>788</v>
          </cell>
          <cell r="C1192" t="str">
            <v>전선</v>
          </cell>
          <cell r="D1192" t="str">
            <v xml:space="preserve"> IV 38㎟</v>
          </cell>
          <cell r="E1192" t="str">
            <v>m</v>
          </cell>
          <cell r="F1192">
            <v>608.4</v>
          </cell>
          <cell r="G1192">
            <v>0</v>
          </cell>
          <cell r="H1192" t="str">
            <v>철거자재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O1192" t="str">
            <v>할증제외구간</v>
          </cell>
        </row>
        <row r="1193">
          <cell r="A1193">
            <v>0</v>
          </cell>
          <cell r="B1193">
            <v>788</v>
          </cell>
          <cell r="C1193" t="str">
            <v>전선</v>
          </cell>
          <cell r="D1193" t="str">
            <v xml:space="preserve"> IV 38㎟</v>
          </cell>
          <cell r="E1193" t="str">
            <v>m</v>
          </cell>
          <cell r="F1193">
            <v>9137.7000000000007</v>
          </cell>
          <cell r="G1193">
            <v>0</v>
          </cell>
          <cell r="H1193" t="str">
            <v>철거자재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O1193" t="str">
            <v>할증구간</v>
          </cell>
        </row>
        <row r="1194">
          <cell r="A1194">
            <v>0</v>
          </cell>
          <cell r="B1194" t="str">
            <v>789-1</v>
          </cell>
          <cell r="C1194" t="str">
            <v>전선</v>
          </cell>
          <cell r="D1194" t="str">
            <v xml:space="preserve"> GV 8㎟</v>
          </cell>
          <cell r="E1194" t="str">
            <v>m</v>
          </cell>
          <cell r="F1194">
            <v>429.97</v>
          </cell>
          <cell r="G1194">
            <v>0</v>
          </cell>
          <cell r="H1194" t="str">
            <v>철거자재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O1194" t="str">
            <v>할증제외구간</v>
          </cell>
        </row>
        <row r="1195">
          <cell r="A1195">
            <v>0</v>
          </cell>
          <cell r="B1195" t="str">
            <v>789-1</v>
          </cell>
          <cell r="C1195" t="str">
            <v>전선</v>
          </cell>
          <cell r="D1195" t="str">
            <v xml:space="preserve"> GV 8㎟</v>
          </cell>
          <cell r="E1195" t="str">
            <v>m</v>
          </cell>
          <cell r="F1195">
            <v>2219.1</v>
          </cell>
          <cell r="G1195">
            <v>0</v>
          </cell>
          <cell r="H1195" t="str">
            <v>철거자재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O1195" t="str">
            <v>할증구간</v>
          </cell>
        </row>
        <row r="1196">
          <cell r="A1196">
            <v>0</v>
          </cell>
          <cell r="B1196">
            <v>789</v>
          </cell>
          <cell r="C1196" t="str">
            <v>전선</v>
          </cell>
          <cell r="D1196" t="str">
            <v xml:space="preserve"> GV 14㎟</v>
          </cell>
          <cell r="E1196" t="str">
            <v>m</v>
          </cell>
          <cell r="F1196">
            <v>348.07</v>
          </cell>
          <cell r="G1196">
            <v>0</v>
          </cell>
          <cell r="H1196" t="str">
            <v>철거자재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O1196" t="str">
            <v>할증제외구간</v>
          </cell>
        </row>
        <row r="1197">
          <cell r="A1197">
            <v>0</v>
          </cell>
          <cell r="B1197">
            <v>789</v>
          </cell>
          <cell r="C1197" t="str">
            <v>전선</v>
          </cell>
          <cell r="D1197" t="str">
            <v xml:space="preserve"> GV 14㎟</v>
          </cell>
          <cell r="E1197" t="str">
            <v>m</v>
          </cell>
          <cell r="F1197">
            <v>12874.87</v>
          </cell>
          <cell r="G1197">
            <v>0</v>
          </cell>
          <cell r="H1197" t="str">
            <v>철거자재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O1197" t="str">
            <v>할증구간</v>
          </cell>
        </row>
        <row r="1198">
          <cell r="A1198">
            <v>0</v>
          </cell>
          <cell r="B1198" t="str">
            <v>789-2</v>
          </cell>
          <cell r="C1198" t="str">
            <v>전선</v>
          </cell>
          <cell r="D1198" t="str">
            <v xml:space="preserve"> GV 22㎟</v>
          </cell>
          <cell r="E1198" t="str">
            <v>m</v>
          </cell>
          <cell r="F1198">
            <v>94.57</v>
          </cell>
          <cell r="G1198">
            <v>0</v>
          </cell>
          <cell r="H1198" t="str">
            <v>철거자재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O1198" t="str">
            <v>할증제외구간</v>
          </cell>
        </row>
        <row r="1199">
          <cell r="A1199">
            <v>0</v>
          </cell>
          <cell r="B1199" t="str">
            <v>789-2</v>
          </cell>
          <cell r="C1199" t="str">
            <v>전선</v>
          </cell>
          <cell r="D1199" t="str">
            <v xml:space="preserve"> GV 22㎟</v>
          </cell>
          <cell r="E1199" t="str">
            <v>m</v>
          </cell>
          <cell r="F1199">
            <v>8335.27</v>
          </cell>
          <cell r="G1199">
            <v>0</v>
          </cell>
          <cell r="H1199" t="str">
            <v>철거자재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O1199" t="str">
            <v>할증구간</v>
          </cell>
        </row>
        <row r="1200">
          <cell r="A1200">
            <v>0</v>
          </cell>
          <cell r="B1200">
            <v>1083</v>
          </cell>
          <cell r="C1200" t="str">
            <v>케이블</v>
          </cell>
          <cell r="D1200" t="str">
            <v xml:space="preserve"> CV 14㎟/1C</v>
          </cell>
          <cell r="E1200" t="str">
            <v>m</v>
          </cell>
          <cell r="F1200">
            <v>1007.65</v>
          </cell>
          <cell r="G1200">
            <v>0</v>
          </cell>
          <cell r="H1200" t="str">
            <v>철거자재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O1200" t="str">
            <v>할증제외구간</v>
          </cell>
        </row>
        <row r="1201">
          <cell r="A1201">
            <v>0</v>
          </cell>
          <cell r="B1201">
            <v>1083</v>
          </cell>
          <cell r="C1201" t="str">
            <v>케이블</v>
          </cell>
          <cell r="D1201" t="str">
            <v xml:space="preserve"> CV 14㎟/1C</v>
          </cell>
          <cell r="E1201" t="str">
            <v>m</v>
          </cell>
          <cell r="F1201">
            <v>5401.74</v>
          </cell>
          <cell r="G1201">
            <v>0</v>
          </cell>
          <cell r="H1201" t="str">
            <v>철거자재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O1201" t="str">
            <v>할증구간</v>
          </cell>
        </row>
        <row r="1202">
          <cell r="A1202">
            <v>0</v>
          </cell>
          <cell r="B1202">
            <v>791</v>
          </cell>
          <cell r="C1202" t="str">
            <v>케이블</v>
          </cell>
          <cell r="D1202" t="str">
            <v xml:space="preserve"> CV 22㎟/1C</v>
          </cell>
          <cell r="E1202" t="str">
            <v>m</v>
          </cell>
          <cell r="F1202">
            <v>650.1</v>
          </cell>
          <cell r="G1202">
            <v>0</v>
          </cell>
          <cell r="H1202" t="str">
            <v>철거자재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O1202" t="str">
            <v>할증제외구간</v>
          </cell>
        </row>
        <row r="1203">
          <cell r="A1203">
            <v>0</v>
          </cell>
          <cell r="B1203">
            <v>792</v>
          </cell>
          <cell r="C1203" t="str">
            <v>케이블</v>
          </cell>
          <cell r="D1203" t="str">
            <v xml:space="preserve"> CV 38㎟/1C</v>
          </cell>
          <cell r="E1203" t="str">
            <v>m</v>
          </cell>
          <cell r="F1203">
            <v>354.6</v>
          </cell>
          <cell r="G1203">
            <v>0</v>
          </cell>
          <cell r="H1203" t="str">
            <v>철거자재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O1203" t="str">
            <v>할증제외구간</v>
          </cell>
        </row>
        <row r="1204">
          <cell r="A1204">
            <v>0</v>
          </cell>
          <cell r="B1204">
            <v>792</v>
          </cell>
          <cell r="C1204" t="str">
            <v>케이블</v>
          </cell>
          <cell r="D1204" t="str">
            <v xml:space="preserve"> CV 38㎟/1C</v>
          </cell>
          <cell r="E1204" t="str">
            <v>m</v>
          </cell>
          <cell r="F1204">
            <v>354.6</v>
          </cell>
          <cell r="G1204">
            <v>0</v>
          </cell>
          <cell r="H1204" t="str">
            <v>철거자재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O1204" t="str">
            <v>할증구간</v>
          </cell>
        </row>
        <row r="1205">
          <cell r="A1205">
            <v>0</v>
          </cell>
          <cell r="B1205">
            <v>793</v>
          </cell>
          <cell r="C1205" t="str">
            <v>나트륨등</v>
          </cell>
          <cell r="D1205" t="str">
            <v>NH 150W</v>
          </cell>
          <cell r="E1205" t="str">
            <v>개</v>
          </cell>
          <cell r="F1205">
            <v>28</v>
          </cell>
          <cell r="G1205">
            <v>0</v>
          </cell>
          <cell r="H1205" t="str">
            <v>철거자재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O1205" t="str">
            <v>할증제외구간</v>
          </cell>
        </row>
        <row r="1206">
          <cell r="A1206">
            <v>0</v>
          </cell>
          <cell r="B1206">
            <v>793</v>
          </cell>
          <cell r="C1206" t="str">
            <v>나트륨등</v>
          </cell>
          <cell r="D1206" t="str">
            <v>NH 150W</v>
          </cell>
          <cell r="E1206" t="str">
            <v>개</v>
          </cell>
          <cell r="F1206">
            <v>918</v>
          </cell>
          <cell r="G1206">
            <v>0</v>
          </cell>
          <cell r="H1206" t="str">
            <v>철거자재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O1206" t="str">
            <v>할증구간</v>
          </cell>
        </row>
        <row r="1207">
          <cell r="A1207">
            <v>0</v>
          </cell>
          <cell r="B1207">
            <v>794</v>
          </cell>
          <cell r="C1207" t="str">
            <v>콘센트함</v>
          </cell>
          <cell r="D1207" t="str">
            <v>단상,3상</v>
          </cell>
          <cell r="E1207" t="str">
            <v>개</v>
          </cell>
          <cell r="F1207">
            <v>6</v>
          </cell>
          <cell r="G1207">
            <v>0</v>
          </cell>
          <cell r="H1207" t="str">
            <v>철거자재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O1207" t="str">
            <v>할증제외구간</v>
          </cell>
        </row>
        <row r="1208">
          <cell r="A1208">
            <v>0</v>
          </cell>
          <cell r="B1208">
            <v>794</v>
          </cell>
          <cell r="C1208" t="str">
            <v>콘센트함</v>
          </cell>
          <cell r="D1208" t="str">
            <v>단상,3상</v>
          </cell>
          <cell r="E1208" t="str">
            <v>개</v>
          </cell>
          <cell r="F1208">
            <v>311</v>
          </cell>
          <cell r="G1208">
            <v>0</v>
          </cell>
          <cell r="H1208" t="str">
            <v>철거자재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O1208" t="str">
            <v>할증구간</v>
          </cell>
        </row>
        <row r="1209">
          <cell r="A1209">
            <v>0</v>
          </cell>
          <cell r="B1209">
            <v>795</v>
          </cell>
          <cell r="C1209" t="str">
            <v>콘트롤박스</v>
          </cell>
          <cell r="D1209" t="str">
            <v>CB-1,2</v>
          </cell>
          <cell r="E1209" t="str">
            <v>개</v>
          </cell>
          <cell r="F1209">
            <v>19</v>
          </cell>
          <cell r="G1209">
            <v>0</v>
          </cell>
          <cell r="H1209" t="str">
            <v>철거자재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O1209" t="str">
            <v>할증제외구간</v>
          </cell>
        </row>
        <row r="1210">
          <cell r="A1210">
            <v>0</v>
          </cell>
          <cell r="B1210">
            <v>795</v>
          </cell>
          <cell r="C1210" t="str">
            <v>콘트롤박스</v>
          </cell>
          <cell r="D1210" t="str">
            <v>CB-1,2</v>
          </cell>
          <cell r="E1210" t="str">
            <v>개</v>
          </cell>
          <cell r="F1210">
            <v>31</v>
          </cell>
          <cell r="G1210">
            <v>0</v>
          </cell>
          <cell r="H1210" t="str">
            <v>철거자재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O1210" t="str">
            <v>할증구간</v>
          </cell>
        </row>
        <row r="1211">
          <cell r="A1211">
            <v>0</v>
          </cell>
          <cell r="B1211" t="str">
            <v>PBD200</v>
          </cell>
          <cell r="C1211" t="str">
            <v>PULL BOX</v>
          </cell>
          <cell r="D1211" t="str">
            <v>200x200x100</v>
          </cell>
          <cell r="E1211" t="str">
            <v>개</v>
          </cell>
          <cell r="F1211">
            <v>29</v>
          </cell>
          <cell r="G1211">
            <v>0</v>
          </cell>
          <cell r="H1211" t="str">
            <v>철거자재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O1211" t="str">
            <v>할증제외구간</v>
          </cell>
        </row>
        <row r="1212">
          <cell r="A1212">
            <v>0</v>
          </cell>
          <cell r="B1212" t="str">
            <v>PBD200</v>
          </cell>
          <cell r="C1212" t="str">
            <v>PULL BOX</v>
          </cell>
          <cell r="D1212" t="str">
            <v>200x200x100</v>
          </cell>
          <cell r="E1212" t="str">
            <v>개</v>
          </cell>
          <cell r="F1212">
            <v>846</v>
          </cell>
          <cell r="G1212">
            <v>0</v>
          </cell>
          <cell r="H1212" t="str">
            <v>철거자재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O1212" t="str">
            <v>할증구간</v>
          </cell>
        </row>
        <row r="1213">
          <cell r="A1213">
            <v>0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</row>
        <row r="1214">
          <cell r="A1214">
            <v>0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</row>
        <row r="1215">
          <cell r="A1215">
            <v>0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</row>
        <row r="1216">
          <cell r="A1216">
            <v>0</v>
          </cell>
          <cell r="B1216">
            <v>59</v>
          </cell>
          <cell r="C1216" t="str">
            <v>나) 노 무 비</v>
          </cell>
          <cell r="D1216" t="str">
            <v>내 선 전 공</v>
          </cell>
          <cell r="E1216" t="str">
            <v>인</v>
          </cell>
          <cell r="F1216">
            <v>2374.86</v>
          </cell>
          <cell r="G1216">
            <v>0</v>
          </cell>
          <cell r="H1216">
            <v>0</v>
          </cell>
          <cell r="I1216">
            <v>81127</v>
          </cell>
          <cell r="J1216">
            <v>192665267</v>
          </cell>
          <cell r="K1216">
            <v>0</v>
          </cell>
          <cell r="L1216">
            <v>0</v>
          </cell>
          <cell r="M1216">
            <v>81127</v>
          </cell>
          <cell r="N1216">
            <v>192665267</v>
          </cell>
          <cell r="O1216">
            <v>0</v>
          </cell>
        </row>
        <row r="1217">
          <cell r="A1217">
            <v>0</v>
          </cell>
          <cell r="B1217">
            <v>62</v>
          </cell>
          <cell r="C1217">
            <v>0</v>
          </cell>
          <cell r="D1217" t="str">
            <v>저압케이블전공</v>
          </cell>
          <cell r="E1217" t="str">
            <v>인</v>
          </cell>
          <cell r="F1217">
            <v>95.8</v>
          </cell>
          <cell r="G1217">
            <v>0</v>
          </cell>
          <cell r="H1217">
            <v>0</v>
          </cell>
          <cell r="I1217">
            <v>89719</v>
          </cell>
          <cell r="J1217">
            <v>8595080</v>
          </cell>
          <cell r="K1217">
            <v>0</v>
          </cell>
          <cell r="L1217">
            <v>0</v>
          </cell>
          <cell r="M1217">
            <v>89719</v>
          </cell>
          <cell r="N1217">
            <v>8595080</v>
          </cell>
          <cell r="O1217">
            <v>0</v>
          </cell>
        </row>
        <row r="1218">
          <cell r="A1218">
            <v>0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</row>
        <row r="1219">
          <cell r="A1219">
            <v>0</v>
          </cell>
          <cell r="B1219">
            <v>59</v>
          </cell>
          <cell r="C1219" t="str">
            <v>다) 공 구 손 료</v>
          </cell>
          <cell r="D1219" t="str">
            <v>내 선 전 공</v>
          </cell>
          <cell r="E1219" t="str">
            <v>인</v>
          </cell>
          <cell r="F1219">
            <v>62.24</v>
          </cell>
          <cell r="G1219">
            <v>0</v>
          </cell>
          <cell r="H1219">
            <v>0</v>
          </cell>
          <cell r="J1219">
            <v>0</v>
          </cell>
          <cell r="K1219">
            <v>81127</v>
          </cell>
          <cell r="L1219">
            <v>5049344</v>
          </cell>
          <cell r="M1219">
            <v>81127</v>
          </cell>
          <cell r="N1219">
            <v>5049344</v>
          </cell>
          <cell r="O1219">
            <v>0</v>
          </cell>
        </row>
        <row r="1220">
          <cell r="A1220">
            <v>0</v>
          </cell>
          <cell r="B1220">
            <v>62</v>
          </cell>
          <cell r="C1220">
            <v>0</v>
          </cell>
          <cell r="D1220" t="str">
            <v>저압케이블전공</v>
          </cell>
          <cell r="E1220" t="str">
            <v>인</v>
          </cell>
          <cell r="F1220">
            <v>2.59</v>
          </cell>
          <cell r="G1220">
            <v>0</v>
          </cell>
          <cell r="H1220">
            <v>0</v>
          </cell>
          <cell r="J1220">
            <v>0</v>
          </cell>
          <cell r="K1220">
            <v>89719</v>
          </cell>
          <cell r="L1220">
            <v>232372</v>
          </cell>
          <cell r="M1220">
            <v>89719</v>
          </cell>
          <cell r="N1220">
            <v>232372</v>
          </cell>
          <cell r="O1220">
            <v>0</v>
          </cell>
        </row>
        <row r="1221">
          <cell r="A1221">
            <v>0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</row>
        <row r="1222">
          <cell r="A1222">
            <v>0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</row>
        <row r="1223">
          <cell r="A1223">
            <v>0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</row>
        <row r="1224">
          <cell r="A1224">
            <v>0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</row>
        <row r="1225">
          <cell r="A1225">
            <v>0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</row>
        <row r="1226">
          <cell r="A1226">
            <v>0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</row>
        <row r="1227">
          <cell r="A1227" t="str">
            <v>42S</v>
          </cell>
          <cell r="C1227" t="str">
            <v>합     계</v>
          </cell>
          <cell r="H1227">
            <v>0</v>
          </cell>
          <cell r="J1227">
            <v>201260347</v>
          </cell>
          <cell r="L1227">
            <v>5281716</v>
          </cell>
          <cell r="N1227">
            <v>206542063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변LIST"/>
      <sheetName val="설변LIST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  <sheetName val="설변총괄표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12공구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단가"/>
      <sheetName val="단가산출"/>
      <sheetName val="CON'C"/>
      <sheetName val="내역(~2"/>
      <sheetName val="골조시행"/>
      <sheetName val="증감대비"/>
      <sheetName val="토공사"/>
      <sheetName val="보증수수료산출"/>
      <sheetName val="실행대비"/>
      <sheetName val="공사비총괄표"/>
      <sheetName val="소비자가"/>
      <sheetName val="Sheet1"/>
      <sheetName val="일위_파일"/>
      <sheetName val="RING WALL"/>
      <sheetName val="데이타"/>
      <sheetName val="품셈TABLE"/>
      <sheetName val="재료"/>
      <sheetName val="99년하반기"/>
      <sheetName val="지질조사"/>
      <sheetName val="실행"/>
      <sheetName val="기성"/>
      <sheetName val="북제주원가"/>
      <sheetName val="단가표"/>
      <sheetName val="집계표"/>
      <sheetName val="BID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계약내역(2)"/>
      <sheetName val="건축2"/>
      <sheetName val="내역"/>
      <sheetName val="우수받이"/>
      <sheetName val="1,2공구원가계산서"/>
      <sheetName val="2공구산출내역"/>
      <sheetName val="1공구산출내역서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기본단가표"/>
      <sheetName val="목록"/>
      <sheetName val="건축일위"/>
      <sheetName val="그라우팅일위"/>
      <sheetName val="납부서"/>
      <sheetName val="노임단가"/>
      <sheetName val="식재가격"/>
      <sheetName val="식재총괄"/>
      <sheetName val="일위목록"/>
      <sheetName val="원가"/>
      <sheetName val="단가비교표_공통1"/>
      <sheetName val="단가(자재)"/>
      <sheetName val="단가(노임)"/>
      <sheetName val="기초목록"/>
      <sheetName val="노임"/>
      <sheetName val="자재단가"/>
      <sheetName val="Sheet6"/>
      <sheetName val="단가비교표"/>
      <sheetName val="예산서"/>
      <sheetName val="#REF"/>
      <sheetName val="조명시설"/>
      <sheetName val="식재인부"/>
      <sheetName val="상반기손익차2총괄"/>
      <sheetName val="노무비단가"/>
      <sheetName val="구체"/>
      <sheetName val="좌측날개벽"/>
      <sheetName val="우측날개벽"/>
      <sheetName val="예산명세서"/>
      <sheetName val="설계명세서"/>
      <sheetName val="자료입력"/>
      <sheetName val="01AC"/>
      <sheetName val="산출내역서집계표"/>
      <sheetName val="전기"/>
      <sheetName val="대창(함평)"/>
      <sheetName val="대창(장성)"/>
      <sheetName val="대창(함평)-창열"/>
      <sheetName val="입력자료"/>
      <sheetName val="#3_일위대가목록"/>
      <sheetName val="일위대가(건축)"/>
      <sheetName val="식재수량표"/>
      <sheetName val="토목주소"/>
      <sheetName val="䴝괄내역"/>
      <sheetName val="청주(철골발주의뢰서)"/>
      <sheetName val="정부노임단가"/>
      <sheetName val="Y-WORK"/>
      <sheetName val="세부내역"/>
      <sheetName val="토사(PE)"/>
      <sheetName val="Sheet1 (2)"/>
      <sheetName val="수단"/>
      <sheetName val="이토변실(A3-LINE)"/>
      <sheetName val="4차원가계산서"/>
      <sheetName val="기자재수량"/>
      <sheetName val="상계견적"/>
      <sheetName val="COVER"/>
      <sheetName val="원가계산"/>
      <sheetName val="설명서 "/>
      <sheetName val="토목"/>
      <sheetName val="부대내역"/>
      <sheetName val="수목단가"/>
      <sheetName val="시설수량표"/>
      <sheetName val="중기"/>
      <sheetName val="수목표준대가"/>
      <sheetName val="JUCKEYK"/>
      <sheetName val="갑지"/>
      <sheetName val="철거산출근거"/>
      <sheetName val="mcc일위대가"/>
      <sheetName val="MOTOR"/>
      <sheetName val="DATA"/>
      <sheetName val="기초일위"/>
      <sheetName val="시설일위"/>
      <sheetName val="식재일위"/>
      <sheetName val="공사개요"/>
      <sheetName val="일위대가목차"/>
      <sheetName val="총공사내역서"/>
      <sheetName val="터파기및재료"/>
      <sheetName val="자료"/>
      <sheetName val="해평견적"/>
      <sheetName val="의왕내역"/>
      <sheetName val="시설물일위"/>
      <sheetName val="실행기고및 투입현황(총괄)"/>
      <sheetName val="발주내역"/>
      <sheetName val="2000,9월 일위"/>
      <sheetName val="바닥판"/>
      <sheetName val="입력DATA"/>
      <sheetName val="원가계산서 "/>
      <sheetName val="DATE"/>
      <sheetName val="입찰안"/>
      <sheetName val="#2_일위대가목록"/>
      <sheetName val="수량산출"/>
      <sheetName val="을지"/>
      <sheetName val="기안"/>
      <sheetName val="H-PILE수량집계"/>
      <sheetName val="마감LIST-1"/>
      <sheetName val="45,46"/>
      <sheetName val="단가조사"/>
      <sheetName val="철근량"/>
      <sheetName val="공량산출서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2000년1차"/>
      <sheetName val="2000전체분"/>
      <sheetName val="연결임시"/>
      <sheetName val="산출근거#2-3"/>
      <sheetName val="Sheet2"/>
      <sheetName val="공사"/>
      <sheetName val="정산내역서"/>
      <sheetName val="조명일위"/>
      <sheetName val="내역서1999.8최종"/>
      <sheetName val="명세서"/>
      <sheetName val="공조기"/>
      <sheetName val="COST"/>
      <sheetName val="실행예산"/>
      <sheetName val="맨홀수량"/>
      <sheetName val="견적공통"/>
      <sheetName val="6호기"/>
      <sheetName val="내역서(전기)"/>
      <sheetName val="건축내역서"/>
      <sheetName val="설비내역서"/>
      <sheetName val="전기내역서"/>
      <sheetName val="수량집계"/>
      <sheetName val="DAN"/>
      <sheetName val="백호우계수"/>
      <sheetName val="영창26"/>
      <sheetName val="ES조서출력하기"/>
      <sheetName val="간접비계산"/>
      <sheetName val="소일위대가코드표"/>
      <sheetName val="총 원가계산"/>
      <sheetName val="WORK"/>
      <sheetName val="거래처등록"/>
      <sheetName val="유리"/>
      <sheetName val="밸브설치"/>
      <sheetName val="오동"/>
      <sheetName val="대조"/>
      <sheetName val="나한"/>
      <sheetName val="말뚝지지력산정"/>
      <sheetName val="49단가"/>
      <sheetName val="단가일람"/>
      <sheetName val="단가일람 (2)"/>
      <sheetName val="연동내역"/>
      <sheetName val="아파트"/>
      <sheetName val="unit 4"/>
      <sheetName val="단가대비표"/>
      <sheetName val="일위대가 "/>
      <sheetName val="소방"/>
      <sheetName val="용수량(생활용수)"/>
      <sheetName val="별표 "/>
      <sheetName val="EACT10"/>
      <sheetName val="판매시설"/>
      <sheetName val="수량산출(음암)"/>
      <sheetName val="건축공사"/>
      <sheetName val="인제내역"/>
      <sheetName val="횡배수관집현황(2공구)"/>
      <sheetName val="주beam"/>
      <sheetName val="신공항A-9(원가수정)"/>
      <sheetName val="개소별수량산출"/>
      <sheetName val="파일의이용"/>
      <sheetName val="확약서"/>
      <sheetName val="건축"/>
      <sheetName val="입찰보고"/>
      <sheetName val="역T형교대(말뚝기초)"/>
      <sheetName val="2.토목공사"/>
      <sheetName val="1단계"/>
      <sheetName val="조건"/>
      <sheetName val="시설물기초"/>
      <sheetName val="노임,재료비"/>
      <sheetName val="70%"/>
      <sheetName val="결재갑지"/>
      <sheetName val="내역서 제출"/>
      <sheetName val="101동"/>
      <sheetName val="공정표"/>
      <sheetName val="해외(원화)"/>
      <sheetName val="일반부표"/>
      <sheetName val="구리토평1전기"/>
      <sheetName val="조명율표"/>
      <sheetName val="단위단가"/>
      <sheetName val="시운전연료비"/>
      <sheetName val="교통대책내역"/>
      <sheetName val="정공공사"/>
      <sheetName val="대비2"/>
      <sheetName val="Sheet4"/>
      <sheetName val="남대문빌딩"/>
      <sheetName val="주소록"/>
      <sheetName val="22단가"/>
      <sheetName val="22산출"/>
      <sheetName val="재료비"/>
      <sheetName val="수간보호"/>
      <sheetName val="D"/>
      <sheetName val="00000"/>
      <sheetName val="물가시세"/>
      <sheetName val="일위대가(가설)"/>
      <sheetName val="제경비"/>
      <sheetName val="차수"/>
      <sheetName val="설계내역"/>
      <sheetName val="Total"/>
      <sheetName val="남양주댠가표"/>
      <sheetName val="금액"/>
      <sheetName val="시중노임"/>
      <sheetName val="실행,원가 최종예상"/>
      <sheetName val="교각1"/>
      <sheetName val="원가집계"/>
      <sheetName val="토목변경"/>
      <sheetName val="분전반계산서(석관)"/>
      <sheetName val="합의경상"/>
      <sheetName val="A2"/>
      <sheetName val="방수"/>
      <sheetName val="101동 "/>
      <sheetName val="구조"/>
      <sheetName val="총괄내역서(설계)"/>
      <sheetName val="유림총괄"/>
      <sheetName val="AV시스템"/>
      <sheetName val="평가데이터"/>
      <sheetName val="단가(1)"/>
      <sheetName val="1차 내역서"/>
      <sheetName val="단가조사서"/>
      <sheetName val="덕전리"/>
      <sheetName val="견적서"/>
      <sheetName val="APT"/>
      <sheetName val="단가대비표 (2)"/>
      <sheetName val="토공(우물통,기타) "/>
      <sheetName val="산출2-기기동력"/>
      <sheetName val="일위대가표_(2)"/>
      <sheetName val="공종별_집계표"/>
      <sheetName val="도급내역서_표지"/>
      <sheetName val="RING_WALL"/>
      <sheetName val="Sheet1_(2)"/>
      <sheetName val="설명서_"/>
      <sheetName val="실행기고및_투입현황(총괄)"/>
      <sheetName val="원가계산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단중표"/>
      <sheetName val="설계예산서"/>
      <sheetName val="예산내역서"/>
      <sheetName val="총계"/>
      <sheetName val="건축설비"/>
      <sheetName val="2단지내역서"/>
      <sheetName val="9-1차이내역"/>
      <sheetName val="집계"/>
      <sheetName val="Customer Databas"/>
      <sheetName val="48산출"/>
      <sheetName val="설계기준"/>
      <sheetName val="내역1"/>
      <sheetName val="데리네이타현황"/>
      <sheetName val="기본일위"/>
      <sheetName val="요율"/>
      <sheetName val="기초자료"/>
      <sheetName val="산근"/>
      <sheetName val="주공 갑지"/>
      <sheetName val="제경비율"/>
      <sheetName val="산출내역서"/>
      <sheetName val="기흥하도용"/>
      <sheetName val="HVAC"/>
      <sheetName val="설계명세"/>
      <sheetName val="대치판정"/>
      <sheetName val="인건비"/>
      <sheetName val="복지관 풍화암-평면"/>
      <sheetName val="경상직원"/>
      <sheetName val="대비"/>
      <sheetName val="변압기 및 발전기 용량"/>
      <sheetName val="도급"/>
      <sheetName val="재료값"/>
      <sheetName val="중기 부표"/>
      <sheetName val="원가서"/>
      <sheetName val="일반수량총괄집계"/>
      <sheetName val="변수값"/>
      <sheetName val="중기상차"/>
      <sheetName val="AS복구"/>
      <sheetName val="중기터파기"/>
      <sheetName val="4.전기"/>
      <sheetName val="변경내역서간지"/>
      <sheetName val="기계경비(시간당)"/>
      <sheetName val="램머"/>
      <sheetName val="건축공사 집계표"/>
      <sheetName val="골조"/>
      <sheetName val="대공종"/>
      <sheetName val="s.v"/>
      <sheetName val="안전시설"/>
      <sheetName val="상하차비용(기계상차)"/>
      <sheetName val="운반비"/>
      <sheetName val="소화배관"/>
      <sheetName val="공조배관"/>
      <sheetName val="프랜트면허"/>
      <sheetName val="노무비"/>
      <sheetName val="간접"/>
      <sheetName val="을"/>
      <sheetName val="FORM-0"/>
      <sheetName val="c_balju"/>
      <sheetName val="수주현황2월"/>
      <sheetName val="내역서1999_8최종"/>
      <sheetName val="2000,9월_일위"/>
      <sheetName val="unit_4"/>
      <sheetName val="단가일람_(2)"/>
      <sheetName val="총_원가계산"/>
      <sheetName val="2_토목공사"/>
      <sheetName val="일위대가_"/>
      <sheetName val="별표_"/>
      <sheetName val="현장관리비"/>
      <sheetName val="송전재료비"/>
      <sheetName val="견적단가"/>
      <sheetName val="2.대외공문"/>
      <sheetName val="AS포장복구 "/>
      <sheetName val="매입세율"/>
      <sheetName val="약품공급2"/>
      <sheetName val="원가계산서(남측)"/>
      <sheetName val="옥외부분합"/>
      <sheetName val="b_babun (2)"/>
      <sheetName val="직공비"/>
      <sheetName val="단가대비표 (3)"/>
      <sheetName val="견적1"/>
      <sheetName val="I一般比"/>
      <sheetName val="냉천부속동"/>
      <sheetName val="자재"/>
      <sheetName val="총 괄 표"/>
      <sheetName val="값"/>
      <sheetName val="석축산출서"/>
      <sheetName val="BDATA"/>
      <sheetName val="적용기준"/>
      <sheetName val="archi(본사)"/>
      <sheetName val="대목"/>
      <sheetName val="공사착공계"/>
      <sheetName val="내역(원안-대안)"/>
      <sheetName val="사급자재"/>
      <sheetName val="수량산출서-2"/>
      <sheetName val="직노"/>
      <sheetName val="기본입력"/>
      <sheetName val="인수공규격"/>
      <sheetName val="1.설계조건"/>
      <sheetName val="잡비계산"/>
      <sheetName val="공통단가"/>
      <sheetName val="2000양배"/>
      <sheetName val="공사비산출내역"/>
      <sheetName val="견적대비표"/>
      <sheetName val="가정조건"/>
      <sheetName val="입력"/>
      <sheetName val="9GNG운반"/>
      <sheetName val="예정(3)"/>
      <sheetName val="FB25JN"/>
      <sheetName val="단가집"/>
      <sheetName val="전체내역"/>
      <sheetName val="시중노임단가"/>
      <sheetName val="BSD (2)"/>
      <sheetName val="배수내역"/>
      <sheetName val="일위"/>
      <sheetName val="차액보증"/>
      <sheetName val="본실행경비"/>
      <sheetName val="노임이"/>
      <sheetName val="설계가"/>
      <sheetName val="2000노임기준"/>
      <sheetName val="코드"/>
      <sheetName val="조건입력"/>
      <sheetName val="조건입력(2)"/>
      <sheetName val="장비선정"/>
      <sheetName val="AL공사(원)"/>
      <sheetName val="코드표"/>
      <sheetName val="단양 00 아파트-세부내역"/>
      <sheetName val="갑  지"/>
      <sheetName val="PIPE(UG)내역"/>
      <sheetName val="단가기준"/>
      <sheetName val="주배관TYPE현황"/>
      <sheetName val="NEYOK"/>
      <sheetName val="N賃率-職"/>
      <sheetName val="표지 (2)"/>
      <sheetName val="토목수량(공정)"/>
      <sheetName val="36단가"/>
      <sheetName val="21301동"/>
      <sheetName val="8.수량산출 (2)"/>
      <sheetName val="토목내역서"/>
      <sheetName val="견"/>
      <sheetName val="보할공정"/>
      <sheetName val="삭제금지단가"/>
      <sheetName val="시험장S자로가로등공사"/>
      <sheetName val="내역서적용수량"/>
      <sheetName val="식재일위대가"/>
      <sheetName val="갑지(추정)"/>
      <sheetName val="설계서(동안동)"/>
      <sheetName val="Baby일위대가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운반공사"/>
      <sheetName val="철골,판넬"/>
      <sheetName val="수목일위"/>
      <sheetName val="99총공사내역서"/>
      <sheetName val="설계"/>
      <sheetName val="단위중량"/>
      <sheetName val="일위대가목록"/>
      <sheetName val="진흥지역조서(구역밖)"/>
      <sheetName val="PAINT"/>
      <sheetName val="48단가"/>
      <sheetName val="예총"/>
      <sheetName val="견적(100%)"/>
      <sheetName val="Xunit (단위환산)"/>
      <sheetName val="00노임기준"/>
      <sheetName val="개산공사비"/>
      <sheetName val="STAND98"/>
      <sheetName val="tggwan(mac)"/>
      <sheetName val="시점교대"/>
      <sheetName val="직접경비호표"/>
      <sheetName val="LD"/>
      <sheetName val="견적조건"/>
      <sheetName val="옥내소화전계산서"/>
      <sheetName val="산출기초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식재"/>
      <sheetName val="99노임기준"/>
      <sheetName val="시설물"/>
      <sheetName val="식재출력용"/>
      <sheetName val="유지관리"/>
      <sheetName val="조경"/>
      <sheetName val="간접1"/>
      <sheetName val="영업3"/>
      <sheetName val="영업2"/>
      <sheetName val="별표집계"/>
      <sheetName val="CATV"/>
      <sheetName val="할증 "/>
      <sheetName val="원"/>
      <sheetName val="공사비"/>
      <sheetName val="기존단가 (2)"/>
      <sheetName val="경산"/>
      <sheetName val="소야공정계획표"/>
      <sheetName val="거푸집물량"/>
      <sheetName val="인사자료총집계"/>
      <sheetName val="공비대비"/>
      <sheetName val="건축원가계산서"/>
      <sheetName val="2총괄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수목데이타 "/>
      <sheetName val="제수"/>
      <sheetName val="웅진교-S2"/>
      <sheetName val="단가 "/>
      <sheetName val="분전함신설"/>
      <sheetName val="접지1종"/>
      <sheetName val="1회"/>
      <sheetName val="유림콘도"/>
      <sheetName val="h-013211-2"/>
      <sheetName val="실행철강하도"/>
      <sheetName val="현관"/>
      <sheetName val="광주운남을"/>
      <sheetName val="설계예시"/>
      <sheetName val="7.산출집계"/>
      <sheetName val="4.일위산출"/>
      <sheetName val="9.자재단가"/>
      <sheetName val="1-1"/>
      <sheetName val="참고자료"/>
      <sheetName val="은행코드"/>
      <sheetName val="빗물받이(910-510-410)"/>
      <sheetName val="b_balju_cho"/>
      <sheetName val="노무산출서"/>
      <sheetName val="소요자재"/>
      <sheetName val="MC내역(이설)"/>
      <sheetName val="산출2-동력"/>
      <sheetName val="산출3-전등"/>
      <sheetName val="산출4-조명제어"/>
      <sheetName val="산출5-전열"/>
      <sheetName val="산출7-유도등"/>
      <sheetName val="품목"/>
      <sheetName val="재노경"/>
      <sheetName val="PROG"/>
      <sheetName val="노임단가 (2)"/>
      <sheetName val="조정율"/>
      <sheetName val="영신토건물가변동"/>
      <sheetName val="공사수행방안"/>
      <sheetName val="산수배수"/>
      <sheetName val="2"/>
      <sheetName val="단가조정"/>
      <sheetName val="2003상반기노임기준"/>
      <sheetName val="자  재"/>
      <sheetName val="건축외주"/>
      <sheetName val="파일구성"/>
      <sheetName val="견적갑지"/>
      <sheetName val="기초단가"/>
      <sheetName val="1."/>
      <sheetName val="단위골재량"/>
      <sheetName val="사회복지관"/>
      <sheetName val="철거단가"/>
      <sheetName val="날개벽수량표"/>
      <sheetName val="각종단가"/>
      <sheetName val="카메라"/>
      <sheetName val="준검 내역서"/>
      <sheetName val="기성고조서"/>
      <sheetName val="106C0300"/>
      <sheetName val="유기공정"/>
      <sheetName val="내역서1"/>
      <sheetName val="장비경비"/>
      <sheetName val="기초도면제작"/>
      <sheetName val="주출입구조사"/>
      <sheetName val="품셈집계표"/>
      <sheetName val="자재조사표"/>
      <sheetName val="계수시트"/>
      <sheetName val="제목"/>
      <sheetName val="소방사항"/>
      <sheetName val="LP-S"/>
      <sheetName val="총괄표 "/>
      <sheetName val="내역_ver1.0"/>
      <sheetName val="257A1"/>
      <sheetName val="설계개요"/>
      <sheetName val="한강운반비"/>
      <sheetName val="단가대비표(계측)"/>
      <sheetName val="교통표지기초"/>
      <sheetName val="노임단가표"/>
      <sheetName val="SG"/>
      <sheetName val="노임(1차)"/>
      <sheetName val="플랜트 설치"/>
      <sheetName val="ABUT수량-A1"/>
      <sheetName val="금액내역서"/>
      <sheetName val="관급자재대"/>
      <sheetName val="가설공사비"/>
      <sheetName val="정보"/>
      <sheetName val="매입세会"/>
      <sheetName val="SLAB&quot;1&quot;"/>
      <sheetName val="물량표"/>
      <sheetName val="총정리"/>
      <sheetName val="표  지"/>
      <sheetName val="산출근거"/>
      <sheetName val="DANGA"/>
      <sheetName val="Dae_Jiju"/>
      <sheetName val="직원자료입력"/>
      <sheetName val="1련,2련"/>
      <sheetName val="변품8-37"/>
      <sheetName val="빌딩 안내"/>
      <sheetName val="COPING-1"/>
      <sheetName val="역T형교대-2수량"/>
      <sheetName val="간접경상비"/>
      <sheetName val="총경력기간"/>
      <sheetName val="점수표"/>
      <sheetName val="과거면접실시자"/>
      <sheetName val="학력사항"/>
      <sheetName val="지급자재"/>
      <sheetName val="수량"/>
      <sheetName val="공기압축기실"/>
      <sheetName val="3.단가산출서"/>
      <sheetName val="골조공사"/>
      <sheetName val="수원역(전체분)설계서"/>
      <sheetName val="CLAUSE"/>
      <sheetName val="물집"/>
      <sheetName val="자재테이블"/>
      <sheetName val="횡배수관"/>
      <sheetName val="직접인건비"/>
      <sheetName val="비품"/>
      <sheetName val="갑지1"/>
      <sheetName val="연부97-1"/>
      <sheetName val="직재"/>
      <sheetName val="재집"/>
      <sheetName val="사리부설"/>
      <sheetName val="실행간접비용"/>
      <sheetName val="건축명"/>
      <sheetName val="기계명"/>
      <sheetName val="전기명"/>
      <sheetName val="토목명"/>
      <sheetName val="일반"/>
      <sheetName val="수리보고서비"/>
      <sheetName val="200"/>
      <sheetName val="JOIN(2span)"/>
      <sheetName val="주빔의 설계"/>
      <sheetName val="철근량산정및사용성검토"/>
      <sheetName val="견적을지"/>
      <sheetName val="기타사항"/>
      <sheetName val="&lt;양식23_CF&gt;"/>
      <sheetName val="SUB일위대가(이음)"/>
      <sheetName val="48일위"/>
      <sheetName val="gyun"/>
      <sheetName val="입출재고현황 (2)"/>
      <sheetName val="102역사"/>
      <sheetName val="단가산출서 (2)"/>
      <sheetName val="수량계산"/>
      <sheetName val="일위산출"/>
      <sheetName val="단가산출서"/>
      <sheetName val="현황"/>
      <sheetName val="일위대가표_(2)1"/>
      <sheetName val="공종별_집계표1"/>
      <sheetName val="도급내역서_표지1"/>
      <sheetName val="RING_WALL1"/>
      <sheetName val="충주"/>
      <sheetName val="수량산출서집계"/>
      <sheetName val="장비집계"/>
      <sheetName val="96노임기준"/>
      <sheetName val="손료기준-공사부구두문의"/>
      <sheetName val="factor(건축)"/>
      <sheetName val="기성내역1"/>
      <sheetName val="세골재  T2 변경 현황"/>
      <sheetName val="7단가"/>
      <sheetName val="시운전연료"/>
      <sheetName val="계획123"/>
      <sheetName val="계획금액"/>
      <sheetName val="설계서(본관)"/>
      <sheetName val="단가대비"/>
      <sheetName val="유림골조"/>
      <sheetName val="단가대비표(건축)"/>
      <sheetName val="준공정산"/>
      <sheetName val="예측단가간지"/>
      <sheetName val="설비"/>
      <sheetName val="내역서(도급)"/>
      <sheetName val="장비가동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POL6차-PIPING"/>
      <sheetName val="일위대가(1)"/>
      <sheetName val="총괄"/>
      <sheetName val="도근좌표"/>
      <sheetName val="토목공사일반"/>
      <sheetName val="근로자자료입력"/>
      <sheetName val="미드수량"/>
      <sheetName val="중기운반자재총(구조물)"/>
      <sheetName val="수량-가로등"/>
      <sheetName val="대포2교접속"/>
      <sheetName val="단위수량"/>
      <sheetName val="동별물량집계표"/>
      <sheetName val="맨홀조서"/>
      <sheetName val="예산조서(전송)"/>
      <sheetName val="단가 및 재료비"/>
      <sheetName val="중기사용료산출근거"/>
      <sheetName val="A-4"/>
      <sheetName val="XL4Poppy"/>
      <sheetName val="조직"/>
      <sheetName val="FAX"/>
      <sheetName val="일위대가-2"/>
      <sheetName val="설비(제출)"/>
      <sheetName val="C3"/>
      <sheetName val="01"/>
      <sheetName val="항목등록"/>
      <sheetName val="6PILE  (돌출)"/>
      <sheetName val="실행내역(10.13)"/>
      <sheetName val="노무단가"/>
      <sheetName val="1호맨홀토공"/>
      <sheetName val="부표"/>
      <sheetName val="직접재료비데이타"/>
      <sheetName val="유효폭"/>
      <sheetName val="퍼스트"/>
      <sheetName val="인테리어내역"/>
      <sheetName val="A 견적"/>
      <sheetName val="자재단가비교표"/>
      <sheetName val="1 자원총괄"/>
      <sheetName val="현장관리비 산출내역"/>
      <sheetName val="포장수량"/>
      <sheetName val="b_balju"/>
      <sheetName val="광장"/>
      <sheetName val="Tool"/>
      <sheetName val="그림"/>
      <sheetName val="3BL공동구 수량"/>
      <sheetName val="SIL98"/>
      <sheetName val="테이블"/>
      <sheetName val="송전기본"/>
      <sheetName val="공기압_x0005__x0000_"/>
      <sheetName val="공기압窤皙祜"/>
      <sheetName val="공기압丵〒_x0005_"/>
      <sheetName val="품의"/>
      <sheetName val="비주거용"/>
      <sheetName val="자재목록표"/>
      <sheetName val="DB구축"/>
      <sheetName val="5사남"/>
      <sheetName val="견적기준"/>
      <sheetName val="도급내역"/>
      <sheetName val="000000"/>
      <sheetName val="배수관접합및부설  "/>
      <sheetName val="토공집계"/>
      <sheetName val="ASSIGN"/>
      <sheetName val="할증"/>
      <sheetName val="원가총괄"/>
      <sheetName val="품셈표"/>
      <sheetName val="내역서2안"/>
      <sheetName val="실행내역서(조정)"/>
      <sheetName val="공사비 증감 내역서"/>
      <sheetName val="도로횡단-D300"/>
      <sheetName val="심의위원명단"/>
      <sheetName val="실행(1)"/>
      <sheetName val="산출6-TRAY"/>
      <sheetName val="산출7-본선1)"/>
      <sheetName val="산출7-본선2"/>
      <sheetName val="산출7-본선3"/>
      <sheetName val="가시설수량집계"/>
      <sheetName val="노무비 근거"/>
      <sheetName val="문학간접"/>
      <sheetName val="하부철근수량"/>
      <sheetName val="CON기초"/>
      <sheetName val="포장복구집계"/>
      <sheetName val="3.단᠚░　胉"/>
      <sheetName val="3.단ᠢ╋賳"/>
      <sheetName val="base"/>
      <sheetName val="조경일람"/>
      <sheetName val="총괄집계표"/>
      <sheetName val="3.단렖⪇퀀顴"/>
      <sheetName val="공정코드"/>
      <sheetName val="일일"/>
      <sheetName val="사업관리"/>
      <sheetName val="PL단가산정"/>
      <sheetName val="그림2"/>
      <sheetName val="지수"/>
      <sheetName val="도로구조공사비"/>
      <sheetName val="도로토공공사비"/>
      <sheetName val="여수토공사비"/>
      <sheetName val="결재판(삭제하지말아주세요)"/>
      <sheetName val="O＆P"/>
      <sheetName val="측량노임단가"/>
      <sheetName val="마산월령동골조물량변경"/>
      <sheetName val="spc 배관견적"/>
      <sheetName val="M-EQPT-Z"/>
      <sheetName val="실행내역서(DCU)"/>
      <sheetName val="기본사항"/>
      <sheetName val="환산"/>
      <sheetName val="건축공사실행"/>
      <sheetName val="외주비"/>
      <sheetName val="전선 및 전선관"/>
      <sheetName val="도급양식"/>
      <sheetName val="인건비 "/>
      <sheetName val="RE9604"/>
      <sheetName val="실행내역"/>
      <sheetName val="건축집계표"/>
      <sheetName val="입상내역"/>
      <sheetName val="20관리비율"/>
      <sheetName val="공사요율"/>
      <sheetName val="2.재료비"/>
      <sheetName val="1.인건비"/>
      <sheetName val="12.보오링"/>
      <sheetName val="18.공내수압탄성자연"/>
      <sheetName val="물량내역서"/>
      <sheetName val="단가목록"/>
      <sheetName val="5.수량집계"/>
      <sheetName val="3.일위대가표"/>
      <sheetName val="8.자재단가비교표"/>
      <sheetName val="단1"/>
      <sheetName val="wall"/>
      <sheetName val="T13(P68~72,78)"/>
      <sheetName val="물량입력"/>
      <sheetName val="반포2차"/>
      <sheetName val="건축내역(대전문화동)"/>
      <sheetName val="1.개요입력"/>
      <sheetName val="수지표"/>
      <sheetName val="셀명"/>
      <sheetName val="신규보류입력"/>
      <sheetName val="이름정의"/>
      <sheetName val="HRSG SMALL07220"/>
      <sheetName val="공통가설"/>
      <sheetName val="자재비"/>
      <sheetName val="TRE TABLE"/>
      <sheetName val="빈"/>
      <sheetName val="부표총괄"/>
      <sheetName val="기초목"/>
      <sheetName val="설명"/>
      <sheetName val="사업계획"/>
      <sheetName val="함수"/>
      <sheetName val="적용률"/>
      <sheetName val="계산내역(설비)"/>
      <sheetName val="토공"/>
      <sheetName val="CODE"/>
      <sheetName val="8.PILE  (돌출)"/>
      <sheetName val="업체선정"/>
      <sheetName val="CONCRETE"/>
      <sheetName val="load(지하층)"/>
      <sheetName val="3.내역서"/>
      <sheetName val="건_N"/>
      <sheetName val="제경비요율"/>
      <sheetName val="과천MAIN"/>
      <sheetName val="P-산#1-1(WOWA1)"/>
      <sheetName val="7월11일"/>
      <sheetName val="초"/>
      <sheetName val="설비원가"/>
      <sheetName val="부안일위"/>
      <sheetName val="맨홀_공사비"/>
      <sheetName val="조도계산"/>
      <sheetName val="깨기수량"/>
      <sheetName val="청천내"/>
      <sheetName val="산출1-수변전"/>
      <sheetName val="Macro1"/>
      <sheetName val="중기명"/>
      <sheetName val="3.단爁녈/_x0000_"/>
      <sheetName val="실행내역 "/>
      <sheetName val="단위수량산출"/>
      <sheetName val="포장공사"/>
      <sheetName val="기초수량산출서"/>
      <sheetName val="미장산근"/>
      <sheetName val="guard(mac)"/>
      <sheetName val="울산시산표"/>
      <sheetName val="횡 연장"/>
      <sheetName val="날개벽"/>
      <sheetName val="중기조종사 단위단가"/>
      <sheetName val="수입"/>
      <sheetName val="물류최종8월7"/>
      <sheetName val="설계내역서"/>
      <sheetName val="노면표시-조"/>
      <sheetName val="형틀공사"/>
      <sheetName val="결재판"/>
      <sheetName val="공정외주"/>
      <sheetName val="장비명"/>
      <sheetName val="전기공사일위대가"/>
      <sheetName val="매출"/>
      <sheetName val="초기화면"/>
      <sheetName val="인건-측정"/>
      <sheetName val="전체"/>
      <sheetName val="내역서01"/>
      <sheetName val="DB"/>
      <sheetName val="36수량"/>
      <sheetName val="배선산출서"/>
      <sheetName val="손익코드"/>
      <sheetName val="합계금액"/>
      <sheetName val="암거단위"/>
      <sheetName val="내역전기"/>
      <sheetName val="하수실행"/>
      <sheetName val="견적을(1안)"/>
      <sheetName val="포장총괄집계표"/>
      <sheetName val="상시"/>
      <sheetName val="구조물철거타공정이월"/>
      <sheetName val="총괄내역서"/>
      <sheetName val="빙축열"/>
      <sheetName val="가설"/>
      <sheetName val="기초"/>
      <sheetName val="교대(A1-A2)"/>
      <sheetName val="빙장비사양"/>
      <sheetName val="장비사양"/>
      <sheetName val="Front"/>
      <sheetName val="현장경비"/>
      <sheetName val="원본"/>
      <sheetName val="9811"/>
      <sheetName val="DATA1"/>
      <sheetName val="2000년 공정표"/>
      <sheetName val="3.단蠀ᵷ찀ᵷ"/>
      <sheetName val="3.단⠀⑶氀⑶"/>
      <sheetName val="매입"/>
      <sheetName val="관계주식"/>
      <sheetName val="(A)내역서"/>
      <sheetName val="참조 (2)"/>
      <sheetName val="적정심사"/>
      <sheetName val="기타 정보통신공사"/>
      <sheetName val="sub"/>
      <sheetName val="00내역서"/>
      <sheetName val="집계표 "/>
      <sheetName val="원하대비"/>
      <sheetName val="원도급"/>
      <sheetName val="하도급"/>
      <sheetName val="MAIN"/>
      <sheetName val="1.취수장"/>
      <sheetName val="견적"/>
      <sheetName val="AS접수관리"/>
      <sheetName val="분전반일위대가"/>
      <sheetName val="시화점실행"/>
      <sheetName val="ABUT수©"/>
      <sheetName val="ABUT수︀蛕ԯ_x0000_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계산서(곡선부)"/>
      <sheetName val="22.경비내역"/>
      <sheetName val="21.경비기본입력"/>
      <sheetName val="3.공기산정"/>
      <sheetName val="34.주택성능등급"/>
      <sheetName val="세금자료"/>
      <sheetName val="관급"/>
      <sheetName val="배관배선 단가조사"/>
      <sheetName val="일위대가집계"/>
      <sheetName val="견적의뢰"/>
      <sheetName val="공사비명세서"/>
      <sheetName val="대전가오_견출_집계표"/>
      <sheetName val="MATERIAL"/>
      <sheetName val="8.석축단위(H=1.5M)"/>
      <sheetName val="전기일위목록"/>
      <sheetName val="현황표-원래"/>
      <sheetName val="지급(진행중)"/>
      <sheetName val="개요"/>
      <sheetName val="인원"/>
      <sheetName val="횡배䘭疋"/>
      <sheetName val="횡배_x0000__x0000_"/>
      <sheetName val="산출㱵Ķ"/>
      <sheetName val="산출_x0000__x0000_"/>
      <sheetName val="C1.공사개요"/>
      <sheetName val="A1.스케쥴"/>
      <sheetName val="대림경상68억"/>
      <sheetName val="D.B"/>
      <sheetName val="안전장치"/>
      <sheetName val="주민등록대장"/>
      <sheetName val="산근목록"/>
      <sheetName val="S0"/>
      <sheetName val="SAM"/>
      <sheetName val="NYS"/>
      <sheetName val="CIVIL4"/>
      <sheetName val="단가조사-2"/>
      <sheetName val="가시설수량"/>
      <sheetName val="직접비내역서"/>
      <sheetName val="[내역(~2.XLS]3.단爁녈/_x0000_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3_단爁녈/"/>
      <sheetName val="전기실-1"/>
      <sheetName val="손익집계(공장별)"/>
      <sheetName val="직접노무"/>
      <sheetName val="직접재료"/>
      <sheetName val="포장공(집계)"/>
      <sheetName val="상행-교대(A1-A2)"/>
      <sheetName val="ELEC"/>
      <sheetName val="업체별기성내역"/>
      <sheetName val="Mc1"/>
      <sheetName val="부대공사재료집계표"/>
      <sheetName val="5 일위목록"/>
      <sheetName val="7 단가조사"/>
      <sheetName val="6 일위대가"/>
      <sheetName val="01노임적용기준"/>
      <sheetName val="편성절차"/>
      <sheetName val="남양내역"/>
      <sheetName val="시장성초안camera"/>
      <sheetName val="상 부"/>
      <sheetName val="전산output"/>
      <sheetName val="동해title"/>
      <sheetName val="산출3-동력"/>
      <sheetName val="산출4-전등"/>
      <sheetName val="COPING"/>
      <sheetName val="입력값"/>
      <sheetName val="원가계산하도"/>
      <sheetName val="XXXXXX"/>
      <sheetName val="공사원가"/>
      <sheetName val="관급자재"/>
      <sheetName val="예가표"/>
      <sheetName val="일위대가-1"/>
      <sheetName val="단가적용"/>
      <sheetName val="RESOURCE"/>
      <sheetName val="[내역(~2.XLS]3_단爁녈/"/>
      <sheetName val="단가대비표(계측ᛅ"/>
      <sheetName val="수량산출서OS"/>
      <sheetName val="노임단"/>
      <sheetName val="배수공"/>
      <sheetName val="부대공"/>
      <sheetName val="운반공"/>
      <sheetName val="자재단"/>
      <sheetName val="장비단"/>
      <sheetName val="신규단가산출"/>
      <sheetName val="업무보고"/>
      <sheetName val="3차변경공정"/>
      <sheetName val="단가결정"/>
      <sheetName val="1.1서버도입"/>
      <sheetName val="집수정(600-700)"/>
      <sheetName val="pier(각형)"/>
      <sheetName val="물가시세표"/>
      <sheetName val="본공사"/>
      <sheetName val="48일위(기존)"/>
      <sheetName val="현장관리비참조"/>
      <sheetName val="TOTAL3"/>
      <sheetName val=" HIT-&gt;HMC 견적(3900)"/>
      <sheetName val="평야부단가"/>
      <sheetName val="몰탈재료산출"/>
      <sheetName val="원가식재"/>
      <sheetName val="유효폭의 계산"/>
      <sheetName val="22신설수량"/>
      <sheetName val="48신설일위대가"/>
      <sheetName val="철거일위대가"/>
      <sheetName val="아수배전(1회)"/>
      <sheetName val="포장집계"/>
      <sheetName val="포장연장"/>
      <sheetName val="공량산출근거서"/>
      <sheetName val="사진 (4)"/>
      <sheetName val="입력표"/>
      <sheetName val="공사개요(사업승인변경)"/>
      <sheetName val="펌프류"/>
      <sheetName val="#2 노임단가"/>
      <sheetName val="기초부하"/>
      <sheetName val="하수급견적대비"/>
      <sheetName val="순공사비"/>
      <sheetName val="알맹이"/>
      <sheetName val="가계부"/>
      <sheetName val="제품목록"/>
      <sheetName val="매입매출관리"/>
      <sheetName val="_REF"/>
      <sheetName val="관접합및부설"/>
      <sheetName val="단가및재료비"/>
      <sheetName val="학력사_x0005_"/>
      <sheetName val="당진1,2호기전선관설치및접지4차공사내역서-을지"/>
      <sheetName val="재무가정"/>
      <sheetName val="토목공사"/>
      <sheetName val="ABUT수悩㸣԰_x0000_"/>
      <sheetName val="ABUT수䀀Ṳ谀Ṳ"/>
      <sheetName val="ABUT수֩"/>
      <sheetName val="ABUT수⢩㙬怀"/>
      <sheetName val="ABUT수֩杭倯/"/>
      <sheetName val="ABUT수좩㺀ఀ㺁"/>
      <sheetName val="건설기계"/>
      <sheetName val="각형맨홀"/>
      <sheetName val="수량인공"/>
      <sheetName val="CAT_5"/>
      <sheetName val="calc"/>
      <sheetName val="CLA뀀ᶌ_x0000_"/>
      <sheetName val="CLA䀀᪍_x0000_"/>
      <sheetName val="CLA䀀ᖑ_x0000_"/>
      <sheetName val="진주방향"/>
      <sheetName val="기별(종합)"/>
      <sheetName val="구의33고"/>
      <sheetName val="직원명단"/>
      <sheetName val="PROJECT BRIEF"/>
      <sheetName val="ABUT수ᢩ_x000f__x0000__x0000_"/>
      <sheetName val="CC16-내역서"/>
      <sheetName val="토적"/>
      <sheetName val="공사별 가중치 산출근거(토목)"/>
      <sheetName val="가중치근거(조경)"/>
      <sheetName val="개발운영비청구"/>
      <sheetName val="CODE2"/>
      <sheetName val="CODE1"/>
      <sheetName val="[내역(~2.XLS][내역(~2.XLS]3.단爁녈/_x0000_"/>
      <sheetName val="돈암사업"/>
      <sheetName val="[내역(~2.XLS][내역(~2.XLS]ABUT수֩杭倯/"/>
      <sheetName val="[내역(~2.XLS]ABUT수֩杭倯/"/>
      <sheetName val="ABUT수⠀쀁ꚦ"/>
      <sheetName val="257º_x0000_"/>
      <sheetName val="3.단ꠀ᥶᥶"/>
      <sheetName val="환경기계공정표 (3)"/>
      <sheetName val="감가상각"/>
      <sheetName val="피벗테이블데이터분석"/>
      <sheetName val="진입로등"/>
      <sheetName val="J直材4"/>
      <sheetName val="9509"/>
      <sheetName val="학력사ԯ"/>
      <sheetName val="학력사頀"/>
      <sheetName val="공구원가계산"/>
      <sheetName val="기안문"/>
      <sheetName val="100만평"/>
      <sheetName val="자재 단가 비교표(견적)"/>
      <sheetName val="자재 단가 비교표"/>
      <sheetName val="리드14"/>
      <sheetName val="예정공정완"/>
      <sheetName val="돌담교 상부수량"/>
      <sheetName val="수_x0000_"/>
      <sheetName val="노단"/>
      <sheetName val="L_RPTA05_목록"/>
      <sheetName val="적용단위길이"/>
      <sheetName val="위치조서"/>
      <sheetName val="변경내역 (2)"/>
      <sheetName val="TOT"/>
      <sheetName val="가설공사"/>
      <sheetName val="내역아"/>
      <sheetName val="울타리"/>
      <sheetName val="공통비(전체)"/>
      <sheetName val="BOOK4"/>
      <sheetName val="암거날개벽"/>
      <sheetName val="준공조서갑지"/>
      <sheetName val="자재(원원+원대)"/>
      <sheetName val="약품설비"/>
      <sheetName val="ABUT수밁Ｕ瀀眑"/>
      <sheetName val="지급_x0000__x0000_"/>
      <sheetName val="맨홀수량산출"/>
      <sheetName val="조건표"/>
      <sheetName val="지하시설물작성"/>
      <sheetName val="배수관토공산출"/>
      <sheetName val="계약내역서"/>
      <sheetName val="자재운반단가일람표"/>
      <sheetName val="주출입구_x0000__x0000_"/>
      <sheetName val="확정조서(총괄)"/>
      <sheetName val="확정조서변경후(세부)"/>
      <sheetName val="97년 추정"/>
      <sheetName val="종배수관(신)"/>
      <sheetName val="공작물조직표(용배수)"/>
      <sheetName val="견적업체리스트"/>
      <sheetName val="4-10"/>
      <sheetName val="가설공사내역"/>
      <sheetName val="경리일보"/>
      <sheetName val="과목별합계"/>
      <sheetName val="소요자금청구"/>
      <sheetName val="수지보고(을호지)"/>
      <sheetName val="98수문일위"/>
      <sheetName val="공기압축기렀"/>
      <sheetName val="1공구계약서"/>
      <sheetName val="우수"/>
      <sheetName val="공기"/>
      <sheetName val="[내역(~2.XLS][내역(~2.XLS]3_단爁녈/"/>
      <sheetName val="부대공사"/>
      <sheetName val="특별땅고르기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내역_ver␁㸪䀀"/>
      <sheetName val="B.중기"/>
      <sheetName val="N"/>
      <sheetName val="예산결제란"/>
      <sheetName val="설명서"/>
      <sheetName val="기초자료입력"/>
      <sheetName val="내역(가지)"/>
      <sheetName val="controll"/>
      <sheetName val="기계경비"/>
      <sheetName val="단가대비표(계측_x0005_"/>
      <sheetName val="16-1"/>
      <sheetName val="TEL"/>
      <sheetName val="절대건들지마시오"/>
      <sheetName val="1NYS(당)"/>
      <sheetName val="갈현동"/>
      <sheetName val="경지교총괄"/>
      <sheetName val="수리결과"/>
      <sheetName val="종배수관면벽구"/>
      <sheetName val="일위-1"/>
      <sheetName val="내역_ver︀듕ԯ"/>
      <sheetName val="직접_x0005__x0000_"/>
      <sheetName val="3.단씀鈖ԯ_x0000_"/>
      <sheetName val="단가旀"/>
      <sheetName val="본부장"/>
      <sheetName val="공내역"/>
      <sheetName val="횡배수관토공수량"/>
      <sheetName val="CA지입"/>
      <sheetName val="const."/>
      <sheetName val="건설산출"/>
      <sheetName val="내역_ver怀ᚐ_x0000_"/>
      <sheetName val="FAB별"/>
      <sheetName val="2공구내역서"/>
      <sheetName val="굴화내역"/>
      <sheetName val="분수장비시설수량"/>
      <sheetName val="CABLE SIZE-1"/>
      <sheetName val="1을"/>
      <sheetName val="날개수량1.5"/>
      <sheetName val="충׉"/>
      <sheetName val="석축설면"/>
      <sheetName val="분석대장"/>
      <sheetName val="인부노임"/>
      <sheetName val="SLAÅ_x0000__x0000__x0001_"/>
      <sheetName val="장비종합부표"/>
      <sheetName val="집계표_식재"/>
      <sheetName val="단가산출_x0000__x0000_墈_x0000__x0000_"/>
      <sheetName val="II손익관리"/>
      <sheetName val="PRO-ACT"/>
      <sheetName val="작업일보"/>
      <sheetName val="지급(1)"/>
      <sheetName val="현장조사"/>
      <sheetName val="총내역서"/>
      <sheetName val="공사비총괄"/>
      <sheetName val="7.PILE  (돌출)"/>
      <sheetName val="제원및배치"/>
      <sheetName val="내역_ver_x0000__x0000_Ԁ"/>
      <sheetName val="내역_ver®_x0000_Ԁ"/>
      <sheetName val="전차선로 물량표"/>
      <sheetName val="부총"/>
      <sheetName val="산출䘭癶"/>
      <sheetName val="횡배咘Ȏ"/>
      <sheetName val="산출券%"/>
      <sheetName val="집행현황"/>
      <sheetName val="2-1. 경관조명 내역총괄표"/>
      <sheetName val="전입"/>
      <sheetName val="코스모공장 (어음)"/>
      <sheetName val="HORI. VESSEL"/>
      <sheetName val="36신설수량"/>
      <sheetName val="신천3호용수로"/>
      <sheetName val="내역서(토목)"/>
      <sheetName val="투찰금액"/>
      <sheetName val="공통"/>
      <sheetName val="일위대가표_(2)3"/>
      <sheetName val="공종별_집계표3"/>
      <sheetName val="도급내역서_표지3"/>
      <sheetName val="RING_WALL3"/>
      <sheetName val="Sheet1_(2)3"/>
      <sheetName val="설명서_3"/>
      <sheetName val="원가계산서_3"/>
      <sheetName val="내역서1999_8최종3"/>
      <sheetName val="빗물받이(910-510-㝘¯㤰ࡒ"/>
      <sheetName val="tggwan(me탸"/>
      <sheetName val="광주광역시신청사"/>
      <sheetName val="대가"/>
      <sheetName val="단  가  대  비  표"/>
      <sheetName val="일  위  대  가  목  록"/>
      <sheetName val="001"/>
      <sheetName val="간접비"/>
      <sheetName val="일위총괄표"/>
      <sheetName val="원내역"/>
      <sheetName val="양수장"/>
      <sheetName val="4.2내역서"/>
      <sheetName val="선급비용"/>
      <sheetName val="CON岈6"/>
      <sheetName val="계획금紼"/>
      <sheetName val="제품단가명세표"/>
      <sheetName val="노임단가명세표"/>
      <sheetName val="신항수로관조서"/>
      <sheetName val="신항용수로집계"/>
      <sheetName val="직접비"/>
      <sheetName val="기성내역서"/>
      <sheetName val="입찰"/>
      <sheetName val="현경"/>
      <sheetName val="물가자료"/>
      <sheetName val="품셈"/>
      <sheetName val="노임단가산출근거"/>
      <sheetName val="간선계산"/>
      <sheetName val="ELECTRIC"/>
      <sheetName val="건축내역(진해석동)"/>
      <sheetName val="2002상반기노임기준"/>
      <sheetName val="공예을"/>
      <sheetName val="Input"/>
      <sheetName val="공사설계서"/>
      <sheetName val="EJ"/>
      <sheetName val="설계서"/>
      <sheetName val="전동기"/>
      <sheetName val="P3"/>
      <sheetName val="단가산출목록표"/>
      <sheetName val="증감내역서"/>
      <sheetName val="ITB COST"/>
      <sheetName val="CTEMCOST"/>
      <sheetName val="우수공"/>
      <sheetName val="공종별자재"/>
      <sheetName val="플랜트 ࢸ⁓"/>
      <sheetName val="플랜트 ָ_x0000_"/>
      <sheetName val="내역_ver倀ⷁ_x0000_"/>
      <sheetName val="지가케포"/>
      <sheetName val="측량대가표"/>
      <sheetName val="구조물토적"/>
      <sheetName val="직원자　㢐馃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000,9월_일위3"/>
      <sheetName val="실행기고및_투입현황(총괄)3"/>
      <sheetName val="총_원가계산3"/>
      <sheetName val="단가일람_(2)3"/>
      <sheetName val="일위대가_3"/>
      <sheetName val="2_토목공사3"/>
      <sheetName val="s_v2"/>
      <sheetName val="별표_3"/>
      <sheetName val="unit_43"/>
      <sheetName val="내역서_제출2"/>
      <sheetName val="실행,원가_최종예상2"/>
      <sheetName val="주공_갑지2"/>
      <sheetName val="101동_2"/>
      <sheetName val="Customer_Databas2"/>
      <sheetName val="중기_부표2"/>
      <sheetName val="변압기_및_발전기_용량2"/>
      <sheetName val="AS포장복구_2"/>
      <sheetName val="복지관_풍화암-평면2"/>
      <sheetName val="단가대비표_(2)2"/>
      <sheetName val="b_babun_(2)2"/>
      <sheetName val="2_대외공문2"/>
      <sheetName val="1차_내역서2"/>
      <sheetName val="건축공사_집계표2"/>
      <sheetName val="4_전기2"/>
      <sheetName val="토공(우물통,기타)_2"/>
      <sheetName val="1_설계조건2"/>
      <sheetName val="단가대비표_(3)2"/>
      <sheetName val="BSD_(2)1"/>
      <sheetName val="표지_(2)1"/>
      <sheetName val="단양_00_아파트-세부내역1"/>
      <sheetName val="갑__지1"/>
      <sheetName val="총_괄_표1"/>
      <sheetName val="플랜트_설치1"/>
      <sheetName val="8_수량산출_(2)1"/>
      <sheetName val="Xunit_(단위환산)1"/>
      <sheetName val="할증_1"/>
      <sheetName val="노임단가_(2)1"/>
      <sheetName val="기존단가_(2)1"/>
      <sheetName val="수목데이타_1"/>
      <sheetName val="7_산출집계1"/>
      <sheetName val="4_일위산출1"/>
      <sheetName val="9_자재단가1"/>
      <sheetName val="자__재1"/>
      <sheetName val="단가_1"/>
      <sheetName val="내역_ver1_01"/>
      <sheetName val="표__지1"/>
      <sheetName val="준검_내역서1"/>
      <sheetName val="단가산출서_(2)1"/>
      <sheetName val="입출재고현황_(2)1"/>
      <sheetName val="3_단가산출서1"/>
      <sheetName val="빌딩_안내1"/>
      <sheetName val="현장관리비_산출내역1"/>
      <sheetName val="세골재__T2_변경_현황1"/>
      <sheetName val="주빔의_설계1"/>
      <sheetName val="단가_및_재료비1"/>
      <sheetName val="3BL공동구_수량1"/>
      <sheetName val="배수관접합및부설__1"/>
      <sheetName val="실행내역(10_13)1"/>
      <sheetName val="1_개요입력1"/>
      <sheetName val="3_단᠚░　胉1"/>
      <sheetName val="3_단ᠢ╋賳1"/>
      <sheetName val="6PILE__(돌출)1"/>
      <sheetName val="3_단렖⪇퀀顴1"/>
      <sheetName val="총괄표_1"/>
      <sheetName val="1_1"/>
      <sheetName val="실행내역_1"/>
      <sheetName val="2_재료비1"/>
      <sheetName val="1_인건비1"/>
      <sheetName val="12_보오링1"/>
      <sheetName val="18_공내수압탄성자연1"/>
      <sheetName val="TRE_TABLE1"/>
      <sheetName val="공사비_증감_내역서1"/>
      <sheetName val="전선_및_전선관1"/>
      <sheetName val="HRSG_SMALL07220"/>
      <sheetName val="5_수량집계1"/>
      <sheetName val="3_일위대가표1"/>
      <sheetName val="8_자재단가비교표1"/>
      <sheetName val="8_PILE__(돌출)"/>
      <sheetName val="횡_연장1"/>
      <sheetName val="노무비_근거1"/>
      <sheetName val="3_내역서1"/>
      <sheetName val="중기조종사_단위단가1"/>
      <sheetName val="기타_정보통신공사"/>
      <sheetName val="2000년_공정표"/>
      <sheetName val="인건비_"/>
      <sheetName val="참조_(2)"/>
      <sheetName val="3_단蠀ᵷ찀ᵷ"/>
      <sheetName val="3_단⠀⑶氀⑶"/>
      <sheetName val="집계표_"/>
      <sheetName val="spc_배관견적"/>
      <sheetName val="배관배선_단가조사"/>
      <sheetName val="C1_공사개요"/>
      <sheetName val="A1_스케쥴"/>
      <sheetName val="5_일위목록"/>
      <sheetName val="7_단가조사"/>
      <sheetName val="6_일위대가"/>
      <sheetName val="상_부"/>
      <sheetName val="[내역(~2_XLS]3_단爁녈/"/>
      <sheetName val="사진_(4)"/>
      <sheetName val="#2_노임단가"/>
      <sheetName val="1_취수장"/>
      <sheetName val="B_중기"/>
      <sheetName val="1_자원총괄"/>
      <sheetName val="[내역(~2_XLS][내역(~2_XLS]3_단爁녈/"/>
      <sheetName val="8_석축단위(H=1_5M)"/>
      <sheetName val="22_경비내역"/>
      <sheetName val="21_경비기본입력"/>
      <sheetName val="3_공기산정"/>
      <sheetName val="34_주택성능등급"/>
      <sheetName val="D_B"/>
      <sheetName val="건축내역(동해조인)"/>
      <sheetName val="봉양~조차장간고하개명(신설)"/>
      <sheetName val="과거면_x0005__x0000__x0000_"/>
      <sheetName val="과거면헾⽕_x0005__x0000_"/>
      <sheetName val="전도금정산집계"/>
      <sheetName val="제잡비집계"/>
      <sheetName val="직원"/>
      <sheetName val="배수장토목공사비"/>
      <sheetName val="정렬"/>
      <sheetName val="화해(함평)"/>
      <sheetName val="화해(장성)"/>
      <sheetName val="지하"/>
      <sheetName val="관리비비계상"/>
      <sheetName val="유ﶻ¸_x0000_"/>
      <sheetName val="작업입력"/>
      <sheetName val="지급콠姯"/>
      <sheetName val="맨홀頀_xda34_鴑"/>
      <sheetName val="토적표"/>
      <sheetName val="지급˘"/>
      <sheetName val="골䀎_x0003_밀"/>
      <sheetName val="골ꠀ供"/>
      <sheetName val="골䀚_x0003_밀"/>
      <sheetName val="골︀ꏕԯ"/>
      <sheetName val="골_xd800_鎁ᰀ"/>
      <sheetName val="골ԯ_x0000_缀"/>
      <sheetName val="성곽내역서"/>
      <sheetName val="철콘깨기단산"/>
      <sheetName val="골재운반"/>
      <sheetName val="내_x0005__x0000_"/>
      <sheetName val="내ၒ_x0000__x0000_"/>
      <sheetName val="단가 (2)"/>
      <sheetName val="맨홀토공(3)"/>
      <sheetName val="전년도대비"/>
      <sheetName val="수량산출서 (2)"/>
      <sheetName val="직접공사비산출내역"/>
      <sheetName val="Escalation"/>
      <sheetName val="동.총"/>
      <sheetName val="골ࠋ鼽఍"/>
      <sheetName val="골栀轾가"/>
      <sheetName val="골尀䰐"/>
      <sheetName val="골︀"/>
      <sheetName val="골尀ꌳ䰑"/>
      <sheetName val="골ꠀ♳"/>
      <sheetName val="면적보정계수"/>
      <sheetName val="용산1(해보)"/>
      <sheetName val="BS"/>
      <sheetName val="소계정"/>
      <sheetName val="단 부"/>
      <sheetName val="역T형교‒ᣑḃਹ頁"/>
      <sheetName val="공정증감대ㅈ표"/>
      <sheetName val="제1호단위수량"/>
      <sheetName val="지급濐碱"/>
      <sheetName val="지급翠ʔ"/>
      <sheetName val="공기압_x0005_"/>
      <sheetName val="ABUT수԰"/>
      <sheetName val="직원자֩"/>
      <sheetName val="내_x0000_ࠧȋ"/>
      <sheetName val="재료할증"/>
      <sheetName val="총괄서"/>
      <sheetName val="국내조달(통합-1)"/>
      <sheetName val="공기압축기_x0000_"/>
      <sheetName val="공기압축기_x0003_"/>
      <sheetName val="표준차도부연장집계-ASP"/>
      <sheetName val="보도포장연장조서-표준차도부"/>
      <sheetName val="표준차도부연장조서-ASP"/>
      <sheetName val="이름표지정"/>
      <sheetName val="unitpric"/>
      <sheetName val="기계경비산출기준"/>
      <sheetName val="건가"/>
      <sheetName val="처리업체"/>
      <sheetName val="서울대규장각(가시설흙막이)"/>
      <sheetName val="접지수량"/>
      <sheetName val="부산제일극장"/>
      <sheetName val="98태백"/>
      <sheetName val="구간재료"/>
      <sheetName val="2. 단가"/>
      <sheetName val="단가비교"/>
      <sheetName val="세부내역서"/>
      <sheetName val="투찰"/>
      <sheetName val="내역_verז_x0000_缀"/>
      <sheetName val="내역_ver_xd8d6_쾀ᰀ"/>
      <sheetName val="정산변경내역"/>
      <sheetName val="토공정보"/>
      <sheetName val="EQ-R1"/>
      <sheetName val="종배수관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0005 측량공사.xlsx"/>
      <sheetName val="중동상가"/>
      <sheetName val="단炯徍"/>
      <sheetName val="관경별내역서"/>
      <sheetName val="행정정보시스템현황표가로"/>
      <sheetName val="플랜트 설䀀"/>
      <sheetName val="내역서삼척건지"/>
      <sheetName val="데이터"/>
      <sheetName val="대로근거"/>
      <sheetName val="중로근거"/>
      <sheetName val="직원자_x0000__x0000_Ԁ"/>
      <sheetName val="수량총괄표"/>
      <sheetName val="포장수량집계"/>
      <sheetName val="본선포장수량"/>
      <sheetName val="포장단위수량"/>
      <sheetName val="접속설치율및 TL값)"/>
      <sheetName val="부채도로수량집계"/>
      <sheetName val="부채도로"/>
      <sheetName val="구조물간 포장집계"/>
      <sheetName val="구조물 증감 단수"/>
      <sheetName val="도로표준단면"/>
      <sheetName val="Module1"/>
      <sheetName val="집  계  표"/>
      <sheetName val="포장자재집계표"/>
      <sheetName val="포장공집계"/>
      <sheetName val="본선포장"/>
      <sheetName val="본선단위수량"/>
      <sheetName val="접속도로1"/>
      <sheetName val="접속도로2"/>
      <sheetName val="확폭부"/>
      <sheetName val="정차대집계"/>
      <sheetName val="정차대"/>
      <sheetName val="부체,과속"/>
      <sheetName val="구조물구간"/>
      <sheetName val="공제위치"/>
      <sheetName val="공제단위수량"/>
      <sheetName val="접속도로"/>
      <sheetName val="진입도로"/>
      <sheetName val="차선도색"/>
      <sheetName val="유_x0000__x0000__x0005_"/>
      <sheetName val="토공A"/>
      <sheetName val="공사비내역서"/>
      <sheetName val="COA-17"/>
      <sheetName val="C-18"/>
      <sheetName val="기본"/>
      <sheetName val="공사기본내용입력"/>
      <sheetName val="공사내역(2003년)"/>
      <sheetName val="내역_verÖ_x0000_Ԁ"/>
      <sheetName val="전등부하"/>
      <sheetName val="CLA⁮ᮑʵ"/>
      <sheetName val="CLA䁮ྒ痳"/>
      <sheetName val="CLA完꧅"/>
      <sheetName val="준공내역"/>
      <sheetName val="설비(제출_x0005_"/>
      <sheetName val="설비(제출헾"/>
      <sheetName val="tggwan(ma౐̪"/>
      <sheetName val="CIVIL"/>
      <sheetName val="용역비내역-진짜"/>
      <sheetName val="공사일위대가"/>
      <sheetName val="COPING-_x0000_"/>
      <sheetName val="내역_verξᚚ_x0001_"/>
      <sheetName val="______DATA____________________2"/>
      <sheetName val="선평원내역"/>
      <sheetName val="[내역(~2.XLS][내역(~2.XLS]_____2__2"/>
      <sheetName val="[내역(~2.XLS][내역(~2.XLS]_____2__3"/>
      <sheetName val="[내역(~2.XLS][내역(~2.XLS]_____2__4"/>
      <sheetName val="2.냉난방설비공사"/>
      <sheetName val="7.자동제어공사"/>
      <sheetName val="기초작업"/>
      <sheetName val="가도공"/>
      <sheetName val="12호기내역서(건축분)"/>
      <sheetName val="낙차공산출근거"/>
      <sheetName val="일위부표"/>
      <sheetName val="tggwan(maၒ_x0000_"/>
      <sheetName val="tggwan(ma대ʷ"/>
      <sheetName val="수로BOX"/>
      <sheetName val="거래명세표"/>
      <sheetName val="건강연금보험"/>
      <sheetName val="고용보험"/>
      <sheetName val="물가발표일"/>
      <sheetName val="산재보험"/>
      <sheetName val="실적공사비발표일"/>
      <sheetName val="안전관리"/>
      <sheetName val="장비기준"/>
      <sheetName val="장비기준2007"/>
      <sheetName val="퇴직공제부금"/>
      <sheetName val="평균노임"/>
      <sheetName val="4.2유효폭의 계산"/>
      <sheetName val="sw1"/>
      <sheetName val="위치"/>
      <sheetName val="tggwan(maֳ_x0000_"/>
      <sheetName val="환경인력"/>
      <sheetName val="SORCE1"/>
      <sheetName val="철근총괄집계표"/>
      <sheetName val="단가대비표ꮸ⽟_x0005__x0000_"/>
      <sheetName val="단가대비표埠_x0012_ꮸ⿶"/>
      <sheetName val="48수량"/>
      <sheetName val="49일위"/>
      <sheetName val="22일위"/>
      <sheetName val="49수량"/>
      <sheetName val="단위량당중기"/>
      <sheetName val="Resource2"/>
      <sheetName val="1설비"/>
      <sheetName val="전력비"/>
      <sheetName val="잡비"/>
      <sheetName val="pier-1"/>
      <sheetName val="일위대가표_(2)4"/>
      <sheetName val="공종별_집계표4"/>
      <sheetName val="도급내역서_표지4"/>
      <sheetName val="RING_WALL4"/>
      <sheetName val="설명서_4"/>
      <sheetName val="Sheet1_(2)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내역서1999_8최종4"/>
      <sheetName val="단가일람_(2)4"/>
      <sheetName val="별표_4"/>
      <sheetName val="실행기고및_투입현황(총괄)4"/>
      <sheetName val="원가계산서_4"/>
      <sheetName val="총_원가계산4"/>
      <sheetName val="내역서_제출3"/>
      <sheetName val="unit_44"/>
      <sheetName val="일위대가_4"/>
      <sheetName val="2_토목공사4"/>
      <sheetName val="Customer_Databas3"/>
      <sheetName val="실행,원가_최종예상3"/>
      <sheetName val="101동_3"/>
      <sheetName val="주공_갑지3"/>
      <sheetName val="중기_부표3"/>
      <sheetName val="AS포장복구_3"/>
      <sheetName val="s_v3"/>
      <sheetName val="토공(우물통,기타)_3"/>
      <sheetName val="1_설계조건3"/>
      <sheetName val="BSD_(2)2"/>
      <sheetName val="단가대비표_(2)3"/>
      <sheetName val="복지관_풍화암-평면3"/>
      <sheetName val="건축공사_집계표3"/>
      <sheetName val="1차_내역서3"/>
      <sheetName val="변압기_및_발전기_용량3"/>
      <sheetName val="8_수량산출_(2)2"/>
      <sheetName val="단가대비표_(3)3"/>
      <sheetName val="b_babun_(2)3"/>
      <sheetName val="2_대외공문3"/>
      <sheetName val="갑__지2"/>
      <sheetName val="4_전기3"/>
      <sheetName val="표__지2"/>
      <sheetName val="빌딩_안내2"/>
      <sheetName val="단양_00_아파트-세부내역2"/>
      <sheetName val="총_괄_표2"/>
      <sheetName val="표지_(2)2"/>
      <sheetName val="준검_내역서2"/>
      <sheetName val="기존단가_(2)2"/>
      <sheetName val="Xunit_(단위환산)2"/>
      <sheetName val="할증_2"/>
      <sheetName val="수목데이타_2"/>
      <sheetName val="노임단가_(2)2"/>
      <sheetName val="7_산출집계2"/>
      <sheetName val="4_일위산출2"/>
      <sheetName val="9_자재단가2"/>
      <sheetName val="자__재2"/>
      <sheetName val="내역_ver1_02"/>
      <sheetName val="단가_2"/>
      <sheetName val="공사비_증감_내역서2"/>
      <sheetName val="플랜트_설치2"/>
      <sheetName val="단가산출서_(2)2"/>
      <sheetName val="3_단가산출서2"/>
      <sheetName val="입출재고현황_(2)2"/>
      <sheetName val="세골재__T2_변경_현황2"/>
      <sheetName val="주빔의_설계2"/>
      <sheetName val="5_수량집계2"/>
      <sheetName val="3_일위대가표2"/>
      <sheetName val="8_자재단가비교표2"/>
      <sheetName val="노무비_근거2"/>
      <sheetName val="3_내역서2"/>
      <sheetName val="현장관리비_산출내역2"/>
      <sheetName val="실행내역(10_13)2"/>
      <sheetName val="1_개요입력2"/>
      <sheetName val="총괄표_2"/>
      <sheetName val="배수관접합및부설__2"/>
      <sheetName val="단가_및_재료비2"/>
      <sheetName val="TRE_TABLE2"/>
      <sheetName val="8_PILE__(돌출)1"/>
      <sheetName val="전선_및_전선관2"/>
      <sheetName val="배관배선_단가조사1"/>
      <sheetName val="3_단᠚░　胉2"/>
      <sheetName val="3_단ᠢ╋賳2"/>
      <sheetName val="6PILE__(돌출)2"/>
      <sheetName val="3_단렖⪇퀀顴2"/>
      <sheetName val="인건비_1"/>
      <sheetName val="1_2"/>
      <sheetName val="3BL공동구_수량2"/>
      <sheetName val="2_재료비2"/>
      <sheetName val="1_인건비2"/>
      <sheetName val="12_보오링2"/>
      <sheetName val="18_공내수압탄성자연2"/>
      <sheetName val="HRSG_SMALL072201"/>
      <sheetName val="실행내역_2"/>
      <sheetName val="횡_연장2"/>
      <sheetName val="중기조종사_단위단가2"/>
      <sheetName val="사진_(4)1"/>
      <sheetName val="2000년_공정표1"/>
      <sheetName val="집계표_1"/>
      <sheetName val="3_단蠀ᵷ찀ᵷ1"/>
      <sheetName val="3_단⠀⑶氀⑶1"/>
      <sheetName val="기타_정보통신공사1"/>
      <sheetName val="참조_(2)1"/>
      <sheetName val="5_일위목록1"/>
      <sheetName val="7_단가조사1"/>
      <sheetName val="6_일위대가1"/>
      <sheetName val="spc_배관견적1"/>
      <sheetName val="C1_공사개요1"/>
      <sheetName val="A1_스케쥴1"/>
      <sheetName val="22_경비내역1"/>
      <sheetName val="21_경비기본입력1"/>
      <sheetName val="3_공기산정1"/>
      <sheetName val="34_주택성능등급1"/>
      <sheetName val="1_취수장1"/>
      <sheetName val="상_부1"/>
      <sheetName val="8_석축단위(H=1_5M)1"/>
      <sheetName val="D_B1"/>
      <sheetName val="1_자원총괄1"/>
      <sheetName val="PROJECT_BRIEF1"/>
      <sheetName val="#2_노임단가1"/>
      <sheetName val="A_견적1"/>
      <sheetName val="CABLE_SIZE-11"/>
      <sheetName val="3_단ꠀ᥶᥶1"/>
      <sheetName val="공사별_가중치_산출근거(토목)1"/>
      <sheetName val="ABUT수ᢩ"/>
      <sheetName val="[내역(~2_XLS][내역(~2_XLS]ABUT수֩杭倯1"/>
      <sheetName val="[내역(~2_XLS]ABUT수֩杭倯/1"/>
      <sheetName val="환경기계공정표_(3)1"/>
      <sheetName val="[내역(~2_XLS]3_단爁녈/1"/>
      <sheetName val="[내역(~2_XLS][내역(~2_XLS]3_단爁녈/1"/>
      <sheetName val="PROJECT_BRIEF"/>
      <sheetName val="A_견적"/>
      <sheetName val="CABLE_SIZE-1"/>
      <sheetName val="3_단ꠀ᥶᥶"/>
      <sheetName val="공사별_가중치_산출근거(토목)"/>
      <sheetName val="[내역(~2_XLS][내역(~2_XLS]ABUT수֩杭倯/"/>
      <sheetName val="[내역(~2_XLS]ABUT수֩杭倯/"/>
      <sheetName val="환경기계공정표_(3)"/>
      <sheetName val="일위대가표_(2)5"/>
      <sheetName val="공종별_집계표5"/>
      <sheetName val="도급내역서_표지5"/>
      <sheetName val="RING_WALL5"/>
      <sheetName val="설명서_5"/>
      <sheetName val="Sheet1_(2)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내역서1999_8최종5"/>
      <sheetName val="단가일람_(2)5"/>
      <sheetName val="별표_5"/>
      <sheetName val="실행기고및_투입현황(총괄)5"/>
      <sheetName val="원가계산서_5"/>
      <sheetName val="총_원가계산5"/>
      <sheetName val="내역서_제출4"/>
      <sheetName val="unit_45"/>
      <sheetName val="일위대가_5"/>
      <sheetName val="2_토목공사5"/>
      <sheetName val="Customer_Databas4"/>
      <sheetName val="실행,원가_최종예상4"/>
      <sheetName val="101동_4"/>
      <sheetName val="주공_갑지4"/>
      <sheetName val="중기_부표4"/>
      <sheetName val="AS포장복구_4"/>
      <sheetName val="s_v4"/>
      <sheetName val="토공(우물통,기타)_4"/>
      <sheetName val="1_설계조건4"/>
      <sheetName val="BSD_(2)3"/>
      <sheetName val="단가대비표_(2)4"/>
      <sheetName val="복지관_풍화암-평면4"/>
      <sheetName val="건축공사_집계표4"/>
      <sheetName val="1차_내역서4"/>
      <sheetName val="변압기_및_발전기_용량4"/>
      <sheetName val="8_수량산출_(2)3"/>
      <sheetName val="단가대비표_(3)4"/>
      <sheetName val="b_babun_(2)4"/>
      <sheetName val="2_대외공문4"/>
      <sheetName val="갑__지3"/>
      <sheetName val="4_전기4"/>
      <sheetName val="표__지3"/>
      <sheetName val="빌딩_안내3"/>
      <sheetName val="단양_00_아파트-세부내역3"/>
      <sheetName val="총_괄_표3"/>
      <sheetName val="표지_(2)3"/>
      <sheetName val="준검_내역서3"/>
      <sheetName val="기존단가_(2)3"/>
      <sheetName val="Xunit_(단위환산)3"/>
      <sheetName val="할증_3"/>
      <sheetName val="수목데이타_3"/>
      <sheetName val="노임단가_(2)3"/>
      <sheetName val="7_산출집계3"/>
      <sheetName val="4_일위산출3"/>
      <sheetName val="9_자재단가3"/>
      <sheetName val="자__재3"/>
      <sheetName val="내역_ver1_03"/>
      <sheetName val="단가_3"/>
      <sheetName val="공사비_증감_내역서3"/>
      <sheetName val="플랜트_설치3"/>
      <sheetName val="단가산출서_(2)3"/>
      <sheetName val="3_단가산출서3"/>
      <sheetName val="입출재고현황_(2)3"/>
      <sheetName val="세골재__T2_변경_현황3"/>
      <sheetName val="주빔의_설계3"/>
      <sheetName val="5_수량집계3"/>
      <sheetName val="3_일위대가표3"/>
      <sheetName val="8_자재단가비교표3"/>
      <sheetName val="노무비_근거3"/>
      <sheetName val="3_내역서3"/>
      <sheetName val="현장관리비_산출내역3"/>
      <sheetName val="실행내역(10_13)3"/>
      <sheetName val="1_개요입력3"/>
      <sheetName val="총괄표_3"/>
      <sheetName val="배수관접합및부설__3"/>
      <sheetName val="단가_및_재료비3"/>
      <sheetName val="TRE_TABLE3"/>
      <sheetName val="8_PILE__(돌출)2"/>
      <sheetName val="전선_및_전선관3"/>
      <sheetName val="배관배선_단가조사2"/>
      <sheetName val="3_단᠚░　胉3"/>
      <sheetName val="3_단ᠢ╋賳3"/>
      <sheetName val="6PILE__(돌출)3"/>
      <sheetName val="3_단렖⪇퀀顴3"/>
      <sheetName val="인건비_2"/>
      <sheetName val="1_3"/>
      <sheetName val="3BL공동구_수량3"/>
      <sheetName val="2_재료비3"/>
      <sheetName val="1_인건비3"/>
      <sheetName val="12_보오링3"/>
      <sheetName val="18_공내수압탄성자연3"/>
      <sheetName val="HRSG_SMALL072202"/>
      <sheetName val="실행내역_3"/>
      <sheetName val="횡_연장3"/>
      <sheetName val="중기조종사_단위단가3"/>
      <sheetName val="사진_(4)2"/>
      <sheetName val="2000년_공정표2"/>
      <sheetName val="집계표_2"/>
      <sheetName val="3_단蠀ᵷ찀ᵷ2"/>
      <sheetName val="3_단⠀⑶氀⑶2"/>
      <sheetName val="기타_정보통신공사2"/>
      <sheetName val="참조_(2)2"/>
      <sheetName val="5_일위목록2"/>
      <sheetName val="7_단가조사2"/>
      <sheetName val="6_일위대가2"/>
      <sheetName val="spc_배관견적2"/>
      <sheetName val="C1_공사개요2"/>
      <sheetName val="A1_스케쥴2"/>
      <sheetName val="22_경비내역2"/>
      <sheetName val="21_경비기본입력2"/>
      <sheetName val="3_공기산정2"/>
      <sheetName val="34_주택성능등급2"/>
      <sheetName val="1_취수장2"/>
      <sheetName val="상_부2"/>
      <sheetName val="8_석축단위(H=1_5M)2"/>
      <sheetName val="D_B2"/>
      <sheetName val="1_자원총괄2"/>
      <sheetName val="PROJECT_BRIEF2"/>
      <sheetName val="#2_노임단가2"/>
      <sheetName val="A_견적2"/>
      <sheetName val="CABLE_SIZE-12"/>
      <sheetName val="3_단ꠀ᥶᥶2"/>
      <sheetName val="공사별_가중치_산출근거(토목)2"/>
      <sheetName val="[내역(~2_XLS][내역(~2_XLS]ABUT수֩杭倯2"/>
      <sheetName val="[내역(~2_XLS]ABUT수֩杭倯/2"/>
      <sheetName val="환경기계공정표_(3)2"/>
      <sheetName val="[내역(~2_XLS]3_단爁녈/2"/>
      <sheetName val="[내역(~2_XLS][내역(~2_XLS]3_단爁녈/2"/>
      <sheetName val="마감표"/>
      <sheetName val="건축_x0000__x0000__x0005_"/>
      <sheetName val="수리보고_x0000__x0000_"/>
      <sheetName val="공통자료"/>
      <sheetName val="직접頀奸_xdc00_"/>
      <sheetName val="직접0_x0000_耀"/>
      <sheetName val="직접인건栘"/>
      <sheetName val="기초입력 DATA"/>
      <sheetName val="전등설비"/>
      <sheetName val="역T형교_x0000__x0000_Ԁ_x0000_耀"/>
      <sheetName val="Menu"/>
      <sheetName val="YesNoImpact"/>
      <sheetName val="국변도서작성"/>
      <sheetName val="도시기본계획"/>
      <sheetName val="도시계획"/>
      <sheetName val="토지구획정리"/>
      <sheetName val="토지구획조사"/>
      <sheetName val="취락지역개발"/>
      <sheetName val="지구단위계획"/>
      <sheetName val="주택단지"/>
      <sheetName val="산업단지"/>
      <sheetName val="관광지계획"/>
      <sheetName val="유통단지"/>
      <sheetName val="체육시설"/>
      <sheetName val="국립공원"/>
      <sheetName val="도립공원"/>
      <sheetName val="군립공원"/>
      <sheetName val="자전거도로"/>
      <sheetName val="도시공원"/>
      <sheetName val="어린이공원"/>
      <sheetName val="타당성(시가지개발)"/>
      <sheetName val="타당성(도시시설개발)"/>
      <sheetName val="타당성(지역개발)"/>
      <sheetName val="체육시설1"/>
      <sheetName val="교통영향평가"/>
      <sheetName val="교통직접경비"/>
      <sheetName val="인구영향평가"/>
      <sheetName val="환경영향평가"/>
      <sheetName val="측량"/>
      <sheetName val="재해영향평가"/>
      <sheetName val="에너지사용계획"/>
      <sheetName val="문화재지표조사"/>
      <sheetName val="Energy"/>
      <sheetName val="Hamvec"/>
      <sheetName val="건설공사감리"/>
      <sheetName val="설계감리"/>
      <sheetName val="기타"/>
      <sheetName val="Sheet13"/>
      <sheetName val="Sheet14"/>
      <sheetName val="VB_Code"/>
      <sheetName val="shn"/>
      <sheetName val="용역비산정2001"/>
      <sheetName val="INPUT(덕도방향-시점)"/>
      <sheetName val="별표"/>
      <sheetName val="Macro(전선)"/>
      <sheetName val="각종양식"/>
      <sheetName val="단면가정"/>
      <sheetName val="중기사용료"/>
      <sheetName val="적용노임"/>
      <sheetName val="일반자재"/>
      <sheetName val="B부대공"/>
      <sheetName val="일위대가시트"/>
      <sheetName val="10_x0005__x0000_À"/>
      <sheetName val="파이프류"/>
      <sheetName val="수량집계표"/>
      <sheetName val="산출0"/>
      <sheetName val="인부임"/>
      <sheetName val="참고사항"/>
      <sheetName val="플랜_x0000__x0000__x0000__x0000_"/>
      <sheetName val="제품정보"/>
      <sheetName val="산출¬_x0000_"/>
      <sheetName val="지수적용공사비내역서"/>
      <sheetName val="맨홀(2~4)"/>
      <sheetName val="원도급내역 1회기성(4,5,6,7)"/>
      <sheetName val="단가산출2"/>
      <sheetName val="계약내력"/>
      <sheetName val="배수장공사비명세서"/>
      <sheetName val="물량산출(실별)"/>
      <sheetName val="Ekog10"/>
      <sheetName val="GC산출"/>
      <sheetName val="재정비직인"/>
      <sheetName val="재정비내역"/>
      <sheetName val="지적고시내역"/>
      <sheetName val="단 box"/>
      <sheetName val="규준틀"/>
      <sheetName val="경력"/>
      <sheetName val="입력하시오"/>
      <sheetName val="총_x0005_"/>
      <sheetName val="6공구(당초)"/>
      <sheetName val="토공개요"/>
      <sheetName val="토공(1)"/>
      <sheetName val="VXXXXXXX"/>
      <sheetName val="공사비집계"/>
      <sheetName val="제직재"/>
      <sheetName val="설직재-1"/>
      <sheetName val="내역서(가중치)"/>
      <sheetName val="내역서(기성청구)"/>
      <sheetName val="재료표"/>
      <sheetName val="은행"/>
      <sheetName val="가격산출기본데이타"/>
      <sheetName val="분양계약자명단239명 (2)"/>
      <sheetName val="계화배수"/>
      <sheetName val="구역화물"/>
      <sheetName val="회사기초자료"/>
      <sheetName val="건설기계가격"/>
      <sheetName val="조경수목"/>
      <sheetName val="총_x0000_"/>
      <sheetName val="내역_ver͊_x0000_ꀀ"/>
      <sheetName val="내역_ver챊遏堂"/>
      <sheetName val="내역_verﱊ졎堀"/>
      <sheetName val="부하계산서"/>
      <sheetName val="증감대비표"/>
      <sheetName val="우각부보강"/>
      <sheetName val="단ၒ_x0000_"/>
      <sheetName val="단중"/>
      <sheetName val="터파기,되메우기,램머,코아"/>
      <sheetName val="횡배위치"/>
      <sheetName val="부대tu"/>
      <sheetName val="목록표"/>
      <sheetName val="[내역(~2.XLS][내역(~2.XLS]_____2__5"/>
      <sheetName val="[내역(~2.XLS][내역(~2.XLS]_____2__6"/>
      <sheetName val="[내역(~2.XLS][내역(~2.XLS]_____2__7"/>
      <sheetName val="배수공수집"/>
      <sheetName val="M2CAR"/>
      <sheetName val="90톤전기"/>
      <sheetName val="영창악기"/>
      <sheetName val="공장대비"/>
      <sheetName val="공장대비2"/>
      <sheetName val="내역_ver?쾀ᰀ"/>
      <sheetName val="금융비용"/>
      <sheetName val="전국현황"/>
      <sheetName val="SLAÅ"/>
      <sheetName val="직접_x0005_"/>
      <sheetName val="내역_ver®"/>
      <sheetName val="내역_ver"/>
      <sheetName val="유"/>
      <sheetName val="과거면접실»一"/>
      <sheetName val="학생내역"/>
      <sheetName val="제안서입력"/>
      <sheetName val="절감계산"/>
      <sheetName val="공기압 _x0000_"/>
      <sheetName val="공기압丵〒 "/>
      <sheetName val="일위목차"/>
      <sheetName val="장부(05상)"/>
      <sheetName val="금전출납"/>
      <sheetName val="예정공정표"/>
      <sheetName val="표지1"/>
      <sheetName val="Macro(MCC)"/>
      <sheetName val="급,배기팬"/>
      <sheetName val="과거면접실¬̀"/>
      <sheetName val="[내역(~2.XLS][내역(~2_XLS]3_단爁녈/"/>
      <sheetName val="[내역(~2.XLS][내역(~2_XLS]_____2__2"/>
      <sheetName val="도급원가"/>
      <sheetName val="현금흐름(입도선매)"/>
      <sheetName val="내역_ver졊ﺨ!"/>
      <sheetName val="노무비등록"/>
      <sheetName val="산수배_x0000_"/>
      <sheetName val="일위대가표_(2)6"/>
      <sheetName val="공종별_집계표6"/>
      <sheetName val="도급내역서_표지6"/>
      <sheetName val="RING_WALL6"/>
      <sheetName val="설명서_6"/>
      <sheetName val="Sheet1_(2)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내역서1999_8최종6"/>
      <sheetName val="단가일람_(2)6"/>
      <sheetName val="별표_6"/>
      <sheetName val="실행기고및_투입현황(총괄)6"/>
      <sheetName val="원가계산서_6"/>
      <sheetName val="총_원가계산6"/>
      <sheetName val="내역서_제출5"/>
      <sheetName val="unit_46"/>
      <sheetName val="일위대가_6"/>
      <sheetName val="2_토목공사6"/>
      <sheetName val="Customer_Databas5"/>
      <sheetName val="실행,원가_최종예상5"/>
      <sheetName val="101동_5"/>
      <sheetName val="주공_갑지5"/>
      <sheetName val="중기_부표5"/>
      <sheetName val="AS포장복구_5"/>
      <sheetName val="s_v5"/>
      <sheetName val="토공(우물통,기타)_5"/>
      <sheetName val="1_설계조건5"/>
      <sheetName val="BSD_(2)4"/>
      <sheetName val="단가대비표_(2)5"/>
      <sheetName val="복지관_풍화암-평면5"/>
      <sheetName val="건축공사_집계표5"/>
      <sheetName val="1차_내역서5"/>
      <sheetName val="변압기_및_발전기_용량5"/>
      <sheetName val="8_수량산출_(2)4"/>
      <sheetName val="단가대비표_(3)5"/>
      <sheetName val="b_babun_(2)5"/>
      <sheetName val="2_대외공문5"/>
      <sheetName val="갑__지4"/>
      <sheetName val="4_전기5"/>
      <sheetName val="표__지4"/>
      <sheetName val="빌딩_안내4"/>
      <sheetName val="단양_00_아파트-세부내역4"/>
      <sheetName val="총_괄_표4"/>
      <sheetName val="표지_(2)4"/>
      <sheetName val="준검_내역서4"/>
      <sheetName val="기존단가_(2)4"/>
      <sheetName val="Xunit_(단위환산)4"/>
      <sheetName val="할증_4"/>
      <sheetName val="수목데이타_4"/>
      <sheetName val="노임단가_(2)4"/>
      <sheetName val="7_산출집계4"/>
      <sheetName val="4_일위산출4"/>
      <sheetName val="9_자재단가4"/>
      <sheetName val="자__재4"/>
      <sheetName val="플랜트_설치4"/>
      <sheetName val="단가_4"/>
      <sheetName val="내역_ver1_04"/>
      <sheetName val="단가산출서_(2)4"/>
      <sheetName val="입출재고현황_(2)4"/>
      <sheetName val="3_단가산출서4"/>
      <sheetName val="주빔의_설계4"/>
      <sheetName val="2_재료비4"/>
      <sheetName val="1_인건비4"/>
      <sheetName val="12_보오링4"/>
      <sheetName val="18_공내수압탄성자연4"/>
      <sheetName val="공사비_증감_내역서4"/>
      <sheetName val="세골재__T2_변경_현황4"/>
      <sheetName val="횡_연장4"/>
      <sheetName val="1_4"/>
      <sheetName val="5_수량집계4"/>
      <sheetName val="3_일위대가표4"/>
      <sheetName val="8_자재단가비교표4"/>
      <sheetName val="3BL공동구_수량4"/>
      <sheetName val="배수관접합및부설__4"/>
      <sheetName val="총괄표_4"/>
      <sheetName val="기타_정보통신공사3"/>
      <sheetName val="전선_및_전선관4"/>
      <sheetName val="실행내역(10_13)4"/>
      <sheetName val="1_개요입력4"/>
      <sheetName val="현장관리비_산출내역4"/>
      <sheetName val="단가_및_재료비4"/>
      <sheetName val="TRE_TABLE4"/>
      <sheetName val="8_PILE__(돌출)3"/>
      <sheetName val="3_내역서4"/>
      <sheetName val="HRSG_SMALL072203"/>
      <sheetName val="실행내역_4"/>
      <sheetName val="6PILE__(돌출)4"/>
      <sheetName val="중기조종사_단위단가4"/>
      <sheetName val="노무비_근거4"/>
      <sheetName val="배관배선_단가조사3"/>
      <sheetName val="3_단᠚░　胉4"/>
      <sheetName val="3_단ᠢ╋賳4"/>
      <sheetName val="3_단렖⪇퀀顴4"/>
      <sheetName val="인건비_3"/>
      <sheetName val="사진_(4)3"/>
      <sheetName val="2000년_공정표3"/>
      <sheetName val="집계표_3"/>
      <sheetName val="3_단蠀ᵷ찀ᵷ3"/>
      <sheetName val="3_단⠀⑶氀⑶3"/>
      <sheetName val="참조_(2)3"/>
      <sheetName val="5_일위목록3"/>
      <sheetName val="7_단가조사3"/>
      <sheetName val="6_일위대가3"/>
      <sheetName val="spc_배관견적3"/>
      <sheetName val="C1_공사개요3"/>
      <sheetName val="A1_스케쥴3"/>
      <sheetName val="22_경비내역3"/>
      <sheetName val="21_경비기본입력3"/>
      <sheetName val="3_공기산정3"/>
      <sheetName val="34_주택성능등급3"/>
      <sheetName val="1_취수장3"/>
      <sheetName val="상_부3"/>
      <sheetName val="8_석축단위(H=1_5M)3"/>
      <sheetName val="D_B3"/>
      <sheetName val="1_자원총괄3"/>
      <sheetName val="PROJECT_BRIEF3"/>
      <sheetName val="#2_노임단가3"/>
      <sheetName val="A_견적3"/>
      <sheetName val="CABLE_SIZE-13"/>
      <sheetName val="3_단ꠀ᥶᥶3"/>
      <sheetName val="공사별_가중치_산출근거(토목)3"/>
      <sheetName val="[내역(~2_XLS][내역(~2_XLS]ABUT수֩杭倯3"/>
      <sheetName val="[내역(~2_XLS]ABUT수֩杭倯/3"/>
      <sheetName val="환경기계공정표_(3)3"/>
      <sheetName val="[내역(~2_XLS]3_단爁녈/3"/>
      <sheetName val="[내역(~2_XLS][내역(~2_XLS]3_단爁녈/3"/>
      <sheetName val="원가 (2)"/>
      <sheetName val="내역_ver迤뫡"/>
      <sheetName val="내역_ver䂰澠ೢ"/>
      <sheetName val="직원자ڭ"/>
      <sheetName val="단위중량표"/>
      <sheetName val="b_balju_㣹ꗸࠎ"/>
      <sheetName val="제안서"/>
      <sheetName val="행정표준(1)"/>
      <sheetName val="행정표준(2)"/>
      <sheetName val="노무"/>
      <sheetName val="실행예산서"/>
      <sheetName val="단가_1_"/>
      <sheetName val="물가대비표"/>
      <sheetName val="새공통(96임금인상기준)"/>
      <sheetName val="ABUT수량-°_x0000_"/>
      <sheetName val="1.설계기준"/>
      <sheetName val="가시설(TYPE-A)"/>
      <sheetName val="1호맨홀가감수량"/>
      <sheetName val="1-1평균터파기고(1)"/>
      <sheetName val="1호맨홀수량산출"/>
      <sheetName val="일대-1"/>
      <sheetName val="공사비 내역 (가)"/>
      <sheetName val="tggwan(m瑠Ü⩿"/>
      <sheetName val="수처리조적산근"/>
      <sheetName val="원가&amp;하도급원가"/>
      <sheetName val="2010공임"/>
      <sheetName val="기중"/>
      <sheetName val="DATA 입력란"/>
      <sheetName val="매입Q䄀"/>
      <sheetName val="매입Q耀"/>
      <sheetName val="매입Q윀"/>
      <sheetName val="토공유동표"/>
      <sheetName val="그레이더"/>
      <sheetName val="4.  단락전류의 계산"/>
      <sheetName val="매출채권"/>
      <sheetName val="매입Q_x0000_"/>
      <sheetName val="매입"/>
      <sheetName val="매입刀_x0010_"/>
      <sheetName val="직접재료비"/>
      <sheetName val="산지조서"/>
      <sheetName val="수량집계(측점별)"/>
      <sheetName val="전신환매도율"/>
      <sheetName val="유ဤᱢ뛠"/>
      <sheetName val="횡_x0000__x0000_Ā"/>
      <sheetName val="매입톱"/>
      <sheetName val="단¯裂"/>
      <sheetName val="단킯"/>
      <sheetName val="단ꂯ꒾"/>
      <sheetName val="단뀄킏"/>
      <sheetName val="단炯㯀"/>
      <sheetName val="단炯黁"/>
      <sheetName val="단ク㛅"/>
      <sheetName val="단蒏"/>
      <sheetName val="단ꂯ_xdbbe_"/>
      <sheetName val="단킯폄"/>
      <sheetName val="단끭惀"/>
      <sheetName val="단傯ʓ"/>
      <sheetName val="단խ_x0000_"/>
      <sheetName val="단惆ヂ"/>
      <sheetName val="단烆ڔ"/>
      <sheetName val="단䉭ᅪ"/>
      <sheetName val="단郆ඎ"/>
      <sheetName val="단냆ᢿ"/>
      <sheetName val="단ၣ↕"/>
      <sheetName val="단灣⇄"/>
      <sheetName val="단惀榿"/>
      <sheetName val="단僆颐"/>
      <sheetName val="단냶皓"/>
      <sheetName val="단킯ῃ"/>
      <sheetName val="단Ⴏ뛅"/>
      <sheetName val="단悯㷀"/>
      <sheetName val="단킯仃"/>
      <sheetName val="단း뾒"/>
      <sheetName val="단耀辐"/>
      <sheetName val="단䀄➍"/>
      <sheetName val="97(US,EP,PCT,KR)"/>
      <sheetName val="추진전략"/>
      <sheetName val="단툀ᩘ"/>
      <sheetName val="단倄⾓"/>
      <sheetName val="단볆䁛"/>
      <sheetName val="단テ릏"/>
      <sheetName val="단Ⴠ"/>
      <sheetName val="단Æ"/>
      <sheetName val="단탆侑"/>
      <sheetName val="단僆ι"/>
      <sheetName val="단烆咑"/>
      <sheetName val="단䃆哀"/>
      <sheetName val="단僆ׁ"/>
      <sheetName val="단ꃆ׃"/>
      <sheetName val="단냆貾"/>
      <sheetName val="단ꅐ"/>
      <sheetName val="단ꂯ�"/>
      <sheetName val="단烆ᓄ"/>
      <sheetName val="단胆ꏅ"/>
      <sheetName val="단Ⓟ"/>
      <sheetName val="단郆摒"/>
      <sheetName val="단諭"/>
      <sheetName val="단¯ᎏ"/>
      <sheetName val="단悯Ꮎ"/>
      <sheetName val="단Ꝁ"/>
      <sheetName val="단ᩗ"/>
      <sheetName val="단쀀쯜"/>
      <sheetName val="적용단가표"/>
      <sheetName val="48_x0005__x0000_"/>
      <sheetName val="자재단가 산출근거"/>
      <sheetName val="중기경비목록"/>
      <sheetName val="210004"/>
      <sheetName val="암거 제원표-1단계"/>
      <sheetName val="1공구내역서(1)"/>
      <sheetName val="_산근2_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6">
          <cell r="I46" t="str">
            <v>내용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 refreshError="1"/>
      <sheetData sheetId="1223" refreshError="1"/>
      <sheetData sheetId="1224" refreshError="1"/>
      <sheetData sheetId="1225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 refreshError="1"/>
      <sheetData sheetId="1393">
        <row r="46">
          <cell r="I46" t="str">
            <v>내용</v>
          </cell>
        </row>
      </sheetData>
      <sheetData sheetId="1394">
        <row r="46">
          <cell r="I46" t="str">
            <v>내용</v>
          </cell>
        </row>
      </sheetData>
      <sheetData sheetId="1395">
        <row r="46">
          <cell r="I46" t="str">
            <v>내용</v>
          </cell>
        </row>
      </sheetData>
      <sheetData sheetId="1396">
        <row r="46">
          <cell r="I46" t="str">
            <v>내용</v>
          </cell>
        </row>
      </sheetData>
      <sheetData sheetId="1397">
        <row r="46">
          <cell r="I46" t="str">
            <v>내용</v>
          </cell>
        </row>
      </sheetData>
      <sheetData sheetId="1398">
        <row r="46">
          <cell r="I46" t="str">
            <v>내용</v>
          </cell>
        </row>
      </sheetData>
      <sheetData sheetId="1399">
        <row r="46">
          <cell r="I46" t="str">
            <v>내용</v>
          </cell>
        </row>
      </sheetData>
      <sheetData sheetId="1400">
        <row r="46">
          <cell r="I46" t="str">
            <v>내용</v>
          </cell>
        </row>
      </sheetData>
      <sheetData sheetId="140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>
        <row r="46">
          <cell r="I46" t="str">
            <v>내용</v>
          </cell>
        </row>
      </sheetData>
      <sheetData sheetId="1452">
        <row r="46">
          <cell r="I46" t="str">
            <v>내용</v>
          </cell>
        </row>
      </sheetData>
      <sheetData sheetId="1453">
        <row r="46">
          <cell r="I46" t="str">
            <v>내용</v>
          </cell>
        </row>
      </sheetData>
      <sheetData sheetId="1454">
        <row r="46">
          <cell r="I46" t="str">
            <v>내용</v>
          </cell>
        </row>
      </sheetData>
      <sheetData sheetId="1455">
        <row r="46">
          <cell r="I46" t="str">
            <v>내용</v>
          </cell>
        </row>
      </sheetData>
      <sheetData sheetId="1456">
        <row r="46">
          <cell r="I46" t="str">
            <v>내용</v>
          </cell>
        </row>
      </sheetData>
      <sheetData sheetId="1457">
        <row r="46">
          <cell r="I46" t="str">
            <v>내용</v>
          </cell>
        </row>
      </sheetData>
      <sheetData sheetId="1458">
        <row r="46">
          <cell r="I46" t="str">
            <v>내용</v>
          </cell>
        </row>
      </sheetData>
      <sheetData sheetId="1459">
        <row r="46">
          <cell r="I46" t="str">
            <v>내용</v>
          </cell>
        </row>
      </sheetData>
      <sheetData sheetId="1460">
        <row r="46">
          <cell r="I46" t="str">
            <v>내용</v>
          </cell>
        </row>
      </sheetData>
      <sheetData sheetId="1461">
        <row r="46">
          <cell r="I46" t="str">
            <v>내용</v>
          </cell>
        </row>
      </sheetData>
      <sheetData sheetId="1462">
        <row r="46">
          <cell r="I46" t="str">
            <v>내용</v>
          </cell>
        </row>
      </sheetData>
      <sheetData sheetId="1463">
        <row r="46">
          <cell r="I46" t="str">
            <v>내용</v>
          </cell>
        </row>
      </sheetData>
      <sheetData sheetId="1464">
        <row r="46">
          <cell r="I46" t="str">
            <v>내용</v>
          </cell>
        </row>
      </sheetData>
      <sheetData sheetId="1465">
        <row r="46">
          <cell r="I46" t="str">
            <v>내용</v>
          </cell>
        </row>
      </sheetData>
      <sheetData sheetId="1466">
        <row r="46">
          <cell r="I46" t="str">
            <v>내용</v>
          </cell>
        </row>
      </sheetData>
      <sheetData sheetId="1467">
        <row r="46">
          <cell r="I46" t="str">
            <v>내용</v>
          </cell>
        </row>
      </sheetData>
      <sheetData sheetId="1468">
        <row r="46">
          <cell r="I46" t="str">
            <v>내용</v>
          </cell>
        </row>
      </sheetData>
      <sheetData sheetId="1469">
        <row r="46">
          <cell r="I46" t="str">
            <v>내용</v>
          </cell>
        </row>
      </sheetData>
      <sheetData sheetId="1470">
        <row r="46">
          <cell r="I46" t="str">
            <v>내용</v>
          </cell>
        </row>
      </sheetData>
      <sheetData sheetId="1471">
        <row r="46">
          <cell r="I46" t="str">
            <v>내용</v>
          </cell>
        </row>
      </sheetData>
      <sheetData sheetId="1472">
        <row r="46">
          <cell r="I46" t="str">
            <v>내용</v>
          </cell>
        </row>
      </sheetData>
      <sheetData sheetId="1473">
        <row r="46">
          <cell r="I46" t="str">
            <v>내용</v>
          </cell>
        </row>
      </sheetData>
      <sheetData sheetId="1474">
        <row r="46">
          <cell r="I46" t="str">
            <v>내용</v>
          </cell>
        </row>
      </sheetData>
      <sheetData sheetId="1475">
        <row r="46">
          <cell r="I46" t="str">
            <v>내용</v>
          </cell>
        </row>
      </sheetData>
      <sheetData sheetId="1476">
        <row r="46">
          <cell r="I46" t="str">
            <v>내용</v>
          </cell>
        </row>
      </sheetData>
      <sheetData sheetId="1477">
        <row r="46">
          <cell r="I46" t="str">
            <v>내용</v>
          </cell>
        </row>
      </sheetData>
      <sheetData sheetId="1478">
        <row r="46">
          <cell r="I46" t="str">
            <v>내용</v>
          </cell>
        </row>
      </sheetData>
      <sheetData sheetId="1479">
        <row r="46">
          <cell r="I46" t="str">
            <v>내용</v>
          </cell>
        </row>
      </sheetData>
      <sheetData sheetId="1480">
        <row r="46">
          <cell r="I46" t="str">
            <v>내용</v>
          </cell>
        </row>
      </sheetData>
      <sheetData sheetId="1481">
        <row r="46">
          <cell r="I46" t="str">
            <v>내용</v>
          </cell>
        </row>
      </sheetData>
      <sheetData sheetId="1482">
        <row r="46">
          <cell r="I46" t="str">
            <v>내용</v>
          </cell>
        </row>
      </sheetData>
      <sheetData sheetId="1483">
        <row r="46">
          <cell r="I46" t="str">
            <v>내용</v>
          </cell>
        </row>
      </sheetData>
      <sheetData sheetId="1484">
        <row r="46">
          <cell r="I46" t="str">
            <v>내용</v>
          </cell>
        </row>
      </sheetData>
      <sheetData sheetId="1485">
        <row r="46">
          <cell r="I46" t="str">
            <v>내용</v>
          </cell>
        </row>
      </sheetData>
      <sheetData sheetId="1486">
        <row r="46">
          <cell r="I46" t="str">
            <v>내용</v>
          </cell>
        </row>
      </sheetData>
      <sheetData sheetId="1487">
        <row r="46">
          <cell r="I46" t="str">
            <v>내용</v>
          </cell>
        </row>
      </sheetData>
      <sheetData sheetId="1488">
        <row r="46">
          <cell r="I46" t="str">
            <v>내용</v>
          </cell>
        </row>
      </sheetData>
      <sheetData sheetId="1489">
        <row r="46">
          <cell r="I46" t="str">
            <v>내용</v>
          </cell>
        </row>
      </sheetData>
      <sheetData sheetId="1490">
        <row r="46">
          <cell r="I46" t="str">
            <v>내용</v>
          </cell>
        </row>
      </sheetData>
      <sheetData sheetId="1491">
        <row r="46">
          <cell r="I46" t="str">
            <v>내용</v>
          </cell>
        </row>
      </sheetData>
      <sheetData sheetId="1492">
        <row r="46">
          <cell r="I46" t="str">
            <v>내용</v>
          </cell>
        </row>
      </sheetData>
      <sheetData sheetId="1493">
        <row r="46">
          <cell r="I46" t="str">
            <v>내용</v>
          </cell>
        </row>
      </sheetData>
      <sheetData sheetId="1494">
        <row r="46">
          <cell r="I46" t="str">
            <v>내용</v>
          </cell>
        </row>
      </sheetData>
      <sheetData sheetId="1495">
        <row r="46">
          <cell r="I46" t="str">
            <v>내용</v>
          </cell>
        </row>
      </sheetData>
      <sheetData sheetId="1496">
        <row r="46">
          <cell r="I46" t="str">
            <v>내용</v>
          </cell>
        </row>
      </sheetData>
      <sheetData sheetId="1497">
        <row r="46">
          <cell r="I46" t="str">
            <v>내용</v>
          </cell>
        </row>
      </sheetData>
      <sheetData sheetId="1498">
        <row r="46">
          <cell r="I46" t="str">
            <v>내용</v>
          </cell>
        </row>
      </sheetData>
      <sheetData sheetId="1499">
        <row r="46">
          <cell r="I46" t="str">
            <v>내용</v>
          </cell>
        </row>
      </sheetData>
      <sheetData sheetId="1500">
        <row r="46">
          <cell r="I46" t="str">
            <v>내용</v>
          </cell>
        </row>
      </sheetData>
      <sheetData sheetId="1501">
        <row r="46">
          <cell r="I46" t="str">
            <v>내용</v>
          </cell>
        </row>
      </sheetData>
      <sheetData sheetId="1502">
        <row r="46">
          <cell r="I46" t="str">
            <v>내용</v>
          </cell>
        </row>
      </sheetData>
      <sheetData sheetId="1503">
        <row r="46">
          <cell r="I46" t="str">
            <v>내용</v>
          </cell>
        </row>
      </sheetData>
      <sheetData sheetId="1504">
        <row r="46">
          <cell r="I46" t="str">
            <v>내용</v>
          </cell>
        </row>
      </sheetData>
      <sheetData sheetId="1505">
        <row r="46">
          <cell r="I46" t="str">
            <v>내용</v>
          </cell>
        </row>
      </sheetData>
      <sheetData sheetId="1506">
        <row r="46">
          <cell r="I46" t="str">
            <v>내용</v>
          </cell>
        </row>
      </sheetData>
      <sheetData sheetId="1507">
        <row r="46">
          <cell r="I46" t="str">
            <v>내용</v>
          </cell>
        </row>
      </sheetData>
      <sheetData sheetId="1508">
        <row r="46">
          <cell r="I46" t="str">
            <v>내용</v>
          </cell>
        </row>
      </sheetData>
      <sheetData sheetId="1509">
        <row r="46">
          <cell r="I46" t="str">
            <v>내용</v>
          </cell>
        </row>
      </sheetData>
      <sheetData sheetId="1510">
        <row r="46">
          <cell r="I46" t="str">
            <v>내용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6">
          <cell r="I46" t="str">
            <v>내용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46">
          <cell r="I46" t="str">
            <v>내용</v>
          </cell>
        </row>
      </sheetData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>
        <row r="46">
          <cell r="I46" t="str">
            <v>내용</v>
          </cell>
        </row>
      </sheetData>
      <sheetData sheetId="1671">
        <row r="46">
          <cell r="I46" t="str">
            <v>내용</v>
          </cell>
        </row>
      </sheetData>
      <sheetData sheetId="1672">
        <row r="46">
          <cell r="I46" t="str">
            <v>내용</v>
          </cell>
        </row>
      </sheetData>
      <sheetData sheetId="1673">
        <row r="46">
          <cell r="I46" t="str">
            <v>내용</v>
          </cell>
        </row>
      </sheetData>
      <sheetData sheetId="1674">
        <row r="46">
          <cell r="I46" t="str">
            <v>내용</v>
          </cell>
        </row>
      </sheetData>
      <sheetData sheetId="1675">
        <row r="46">
          <cell r="I46" t="str">
            <v>내용</v>
          </cell>
        </row>
      </sheetData>
      <sheetData sheetId="1676">
        <row r="46">
          <cell r="I46" t="str">
            <v>내용</v>
          </cell>
        </row>
      </sheetData>
      <sheetData sheetId="1677">
        <row r="46">
          <cell r="I46" t="str">
            <v>내용</v>
          </cell>
        </row>
      </sheetData>
      <sheetData sheetId="1678">
        <row r="46">
          <cell r="I46" t="str">
            <v>내용</v>
          </cell>
        </row>
      </sheetData>
      <sheetData sheetId="1679"/>
      <sheetData sheetId="1680" refreshError="1"/>
      <sheetData sheetId="1681" refreshError="1"/>
      <sheetData sheetId="1682" refreshError="1"/>
      <sheetData sheetId="1683"/>
      <sheetData sheetId="1684" refreshError="1"/>
      <sheetData sheetId="1685" refreshError="1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 refreshError="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>
        <row r="46">
          <cell r="I46" t="str">
            <v>내용</v>
          </cell>
        </row>
      </sheetData>
      <sheetData sheetId="1795"/>
      <sheetData sheetId="1796">
        <row r="46">
          <cell r="I46" t="str">
            <v>내용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46">
          <cell r="I46" t="str">
            <v>내용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46">
          <cell r="I46" t="str">
            <v>내용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46">
          <cell r="I46" t="str">
            <v>내용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>
        <row r="46">
          <cell r="I46" t="str">
            <v>내용</v>
          </cell>
        </row>
      </sheetData>
      <sheetData sheetId="1894"/>
      <sheetData sheetId="1895"/>
      <sheetData sheetId="1896"/>
      <sheetData sheetId="1897"/>
      <sheetData sheetId="1898">
        <row r="46">
          <cell r="I46" t="str">
            <v>내용</v>
          </cell>
        </row>
      </sheetData>
      <sheetData sheetId="1899">
        <row r="46">
          <cell r="I46" t="str">
            <v>내용</v>
          </cell>
        </row>
      </sheetData>
      <sheetData sheetId="1900"/>
      <sheetData sheetId="1901"/>
      <sheetData sheetId="1902"/>
      <sheetData sheetId="1903"/>
      <sheetData sheetId="1904">
        <row r="46">
          <cell r="I46" t="str">
            <v>내용</v>
          </cell>
        </row>
      </sheetData>
      <sheetData sheetId="1905">
        <row r="46">
          <cell r="I46" t="str">
            <v>내용</v>
          </cell>
        </row>
      </sheetData>
      <sheetData sheetId="1906">
        <row r="46">
          <cell r="I46" t="str">
            <v>내용</v>
          </cell>
        </row>
      </sheetData>
      <sheetData sheetId="1907"/>
      <sheetData sheetId="1908"/>
      <sheetData sheetId="1909"/>
      <sheetData sheetId="1910">
        <row r="46">
          <cell r="I46" t="str">
            <v>내용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>
        <row r="46">
          <cell r="I46" t="str">
            <v>내용</v>
          </cell>
        </row>
      </sheetData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6">
          <cell r="I46" t="str">
            <v>내용</v>
          </cell>
        </row>
      </sheetData>
      <sheetData sheetId="1936"/>
      <sheetData sheetId="1937">
        <row r="46">
          <cell r="I46" t="str">
            <v>내용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>
        <row r="46">
          <cell r="I46" t="str">
            <v>내용</v>
          </cell>
        </row>
      </sheetData>
      <sheetData sheetId="1990">
        <row r="46">
          <cell r="I46" t="str">
            <v>내용</v>
          </cell>
        </row>
      </sheetData>
      <sheetData sheetId="1991">
        <row r="46">
          <cell r="I46" t="str">
            <v>내용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>
        <row r="46">
          <cell r="I46" t="str">
            <v>내용</v>
          </cell>
        </row>
      </sheetData>
      <sheetData sheetId="2003">
        <row r="46">
          <cell r="I46" t="str">
            <v>내용</v>
          </cell>
        </row>
      </sheetData>
      <sheetData sheetId="2004">
        <row r="46">
          <cell r="I46" t="str">
            <v>내용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 refreshError="1"/>
      <sheetData sheetId="2149" refreshError="1"/>
      <sheetData sheetId="2150" refreshError="1"/>
      <sheetData sheetId="2151">
        <row r="46">
          <cell r="I46" t="str">
            <v>내용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>
        <row r="46">
          <cell r="I46" t="str">
            <v>내용</v>
          </cell>
        </row>
      </sheetData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>
        <row r="46">
          <cell r="I46" t="str">
            <v>내용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 refreshError="1"/>
      <sheetData sheetId="2408"/>
      <sheetData sheetId="2409"/>
      <sheetData sheetId="2410" refreshError="1"/>
      <sheetData sheetId="2411"/>
      <sheetData sheetId="2412"/>
      <sheetData sheetId="2413"/>
      <sheetData sheetId="2414" refreshError="1"/>
      <sheetData sheetId="2415"/>
      <sheetData sheetId="2416"/>
      <sheetData sheetId="2417" refreshError="1"/>
      <sheetData sheetId="2418" refreshError="1"/>
      <sheetData sheetId="2419"/>
      <sheetData sheetId="2420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노임"/>
      <sheetName val="단가산출"/>
      <sheetName val="전기일위목록"/>
      <sheetName val="밀양내역"/>
      <sheetName val="소포내역 (2)"/>
      <sheetName val="터널조도"/>
      <sheetName val="소비자가"/>
      <sheetName val="원가계산서 "/>
      <sheetName val="금액총괄표"/>
      <sheetName val="시운전비"/>
      <sheetName val="예비품, 유지관리공구류"/>
      <sheetName val="단가조사-예비품"/>
      <sheetName val="기계내역서"/>
      <sheetName val="일위대가집계표"/>
      <sheetName val="노무비단가표"/>
      <sheetName val="단가조사-잡철"/>
      <sheetName val="단가조사-배관"/>
      <sheetName val="기자재설치비 산출서"/>
      <sheetName val="견적(제작)"/>
      <sheetName val="일반기기설치장비중량"/>
      <sheetName val="배관물량집계표"/>
      <sheetName val="배관물량산출"/>
      <sheetName val="배관지지대물량집계"/>
      <sheetName val="배관지지대"/>
      <sheetName val="단가조사-일위"/>
      <sheetName val="소각설비 기기리스트"/>
      <sheetName val="표  지"/>
      <sheetName val="배관지지대집계표"/>
      <sheetName val="덕트지지대 "/>
      <sheetName val="D-작업대 "/>
      <sheetName val="배관SUPPORT"/>
      <sheetName val="MOTOR"/>
      <sheetName val="Macro1"/>
      <sheetName val="단가일람"/>
      <sheetName val="단위량당중기"/>
      <sheetName val="DATA"/>
      <sheetName val="EQ-R1"/>
      <sheetName val="물가대비표"/>
      <sheetName val="요율"/>
      <sheetName val="노무비"/>
      <sheetName val="단가비교표"/>
      <sheetName val="48단가"/>
      <sheetName val="증감대비"/>
      <sheetName val="설계명세"/>
      <sheetName val="수목표준대가"/>
      <sheetName val="수목데이타 "/>
      <sheetName val="건축내역"/>
      <sheetName val="49단가"/>
      <sheetName val="설정"/>
      <sheetName val="단가산출-기,교"/>
      <sheetName val="일위목록-기"/>
      <sheetName val="준검 내역서"/>
      <sheetName val="예산명세서"/>
      <sheetName val="설계명세서"/>
      <sheetName val="자료입력"/>
      <sheetName val="Mc1"/>
      <sheetName val="코드표"/>
      <sheetName val="단가산출2"/>
      <sheetName val="단가 및 재료비"/>
      <sheetName val="데이타"/>
      <sheetName val="Y-WORK"/>
      <sheetName val="총괄집계표"/>
      <sheetName val="내역"/>
      <sheetName val="중기사용료산출근거"/>
      <sheetName val="관급자재"/>
      <sheetName val="WORK"/>
      <sheetName val="설계서을"/>
      <sheetName val="토목"/>
      <sheetName val="공통단가"/>
      <sheetName val="운반비"/>
      <sheetName val="조경일람"/>
      <sheetName val="9509"/>
      <sheetName val="Sheet5"/>
      <sheetName val="난간벽단위"/>
      <sheetName val="노단"/>
      <sheetName val="일위_파일"/>
      <sheetName val="변경1총괄"/>
      <sheetName val="일위"/>
      <sheetName val="물집"/>
      <sheetName val="단가대비표"/>
      <sheetName val="단가"/>
      <sheetName val="일위목록"/>
      <sheetName val="gyun"/>
      <sheetName val="공종구간"/>
      <sheetName val="노무비 "/>
      <sheetName val="#REF"/>
      <sheetName val="설비"/>
      <sheetName val="조건표"/>
      <sheetName val="2F 회의실견적(5_14 일대)"/>
      <sheetName val="개소별수량산출"/>
      <sheetName val="수량산출"/>
      <sheetName val="내역서"/>
      <sheetName val="냉천부속동"/>
      <sheetName val="기자재비"/>
      <sheetName val="일위대가표"/>
      <sheetName val="DATE"/>
      <sheetName val="06 일위대가목록"/>
      <sheetName val="철거산출근거"/>
      <sheetName val="식재가격"/>
      <sheetName val="식재총괄"/>
      <sheetName val="b_balju_cho"/>
      <sheetName val="401"/>
      <sheetName val="투찰"/>
      <sheetName val="기타 정보통신공사"/>
      <sheetName val="설직재-1"/>
      <sheetName val="단가산출1"/>
      <sheetName val="우각부보강"/>
      <sheetName val="출력X"/>
      <sheetName val="일용노무비지급명세서(7)"/>
      <sheetName val="단가순번"/>
      <sheetName val="쌍송교"/>
      <sheetName val="부대내역"/>
      <sheetName val="일위대가목록"/>
      <sheetName val="연결임시"/>
      <sheetName val="9811"/>
      <sheetName val="첨부1"/>
      <sheetName val="신공항A-9(원가수정)"/>
      <sheetName val="단  가  대  비  표"/>
      <sheetName val="일  위  대  가  목  록"/>
      <sheetName val="조명율표"/>
      <sheetName val="단가산출서"/>
      <sheetName val="일 위 대 가 표"/>
      <sheetName val="단 box"/>
      <sheetName val="단가산출_목록"/>
      <sheetName val="산수배수"/>
      <sheetName val="설계예산2"/>
      <sheetName val="1단계총괄내역서"/>
      <sheetName val="조명시설"/>
      <sheetName val="수량집계"/>
      <sheetName val="물가단가"/>
      <sheetName val="기계경비"/>
      <sheetName val="BQ(실행)"/>
      <sheetName val="공동내역"/>
      <sheetName val="공동내역 (2)"/>
      <sheetName val="쉼터내역"/>
      <sheetName val="쉼터내역 (2)"/>
      <sheetName val="공사개요"/>
      <sheetName val="소총괄표1"/>
      <sheetName val="단가(전기)"/>
      <sheetName val="단가인천가정"/>
      <sheetName val="단가 "/>
      <sheetName val="10.1"/>
      <sheetName val="횡배수관"/>
      <sheetName val="단위내역목록"/>
      <sheetName val="96노임기준"/>
      <sheetName val="Sheet1"/>
      <sheetName val="법면"/>
      <sheetName val="부대공"/>
      <sheetName val="구조물공"/>
      <sheetName val="중기일위대가"/>
      <sheetName val="포장공"/>
      <sheetName val="토공"/>
      <sheetName val="배수공1"/>
      <sheetName val="BID"/>
      <sheetName val="Macro(차단기)"/>
      <sheetName val="한강운반비"/>
      <sheetName val="ⴭⴭⴭⴭⴭ"/>
      <sheetName val="재료비"/>
      <sheetName val="단가대비"/>
      <sheetName val="단위량당중기사용료"/>
      <sheetName val="대로근거"/>
      <sheetName val="중로근거"/>
      <sheetName val="손익분석"/>
      <sheetName val="토량1-1"/>
      <sheetName val="5.단가대비표"/>
      <sheetName val="급탕순환펌프"/>
      <sheetName val="수량산출서 (2)"/>
      <sheetName val="토사(PE)"/>
      <sheetName val="부하계산서"/>
      <sheetName val="변압기 및 발전기 용량"/>
      <sheetName val="기계경비(시간당)"/>
      <sheetName val="램머"/>
      <sheetName val="6차2회변경내역서"/>
      <sheetName val="Sheet1 (2)"/>
      <sheetName val="굴화내역"/>
      <sheetName val="일위총괄표"/>
      <sheetName val="단가조사서"/>
      <sheetName val="이토변실(A3-LINE)"/>
      <sheetName val="단"/>
      <sheetName val="토공수량산출"/>
      <sheetName val="토적계산서"/>
      <sheetName val="실행내역"/>
      <sheetName val="Noname 1"/>
      <sheetName val="CON'C"/>
      <sheetName val="내역표지"/>
      <sheetName val="200"/>
      <sheetName val="국별인원"/>
      <sheetName val="소방내역서"/>
      <sheetName val="2000,9월 일위"/>
      <sheetName val="2.냉난방설비공사"/>
      <sheetName val="하부철근수량"/>
      <sheetName val="2000양배"/>
      <sheetName val="공정코드"/>
      <sheetName val="실행철강하도"/>
      <sheetName val="6공구(당초)"/>
      <sheetName val="견적"/>
      <sheetName val="총괄내역단가"/>
      <sheetName val="공조기"/>
      <sheetName val="공조기휀"/>
      <sheetName val="AHU집계"/>
      <sheetName val="copy"/>
      <sheetName val="공사원가계산서"/>
      <sheetName val="집계표"/>
      <sheetName val="설비내역서"/>
      <sheetName val="건축내역서"/>
      <sheetName val="전기내역서"/>
      <sheetName val="정산노무"/>
      <sheetName val="정산재료"/>
      <sheetName val="Cost bd-&quot;A&quot;"/>
      <sheetName val="비탈면보호공수량산출"/>
      <sheetName val="주요자재집계표"/>
      <sheetName val="입찰"/>
      <sheetName val="현경"/>
      <sheetName val="단가조정"/>
      <sheetName val="가로등제어반 설치공사(수량)"/>
      <sheetName val="기계경비일람"/>
      <sheetName val="자재단가표"/>
      <sheetName val="교대시점"/>
      <sheetName val="2000년1차"/>
      <sheetName val="설계서표지"/>
      <sheetName val="원가계산서"/>
      <sheetName val="인공산출"/>
      <sheetName val="수량산출근거"/>
      <sheetName val="장비산출"/>
      <sheetName val="장비가격"/>
      <sheetName val="산근1호-가로등설치비"/>
      <sheetName val="기초물량산출(거푸집용)"/>
      <sheetName val="동중량산출"/>
      <sheetName val="내역서 (토목)"/>
      <sheetName val="일위대가_목록"/>
      <sheetName val="일위대가(토목)"/>
      <sheetName val="시설부담금"/>
      <sheetName val="일위대가표H1200미만"/>
      <sheetName val="기초물량산출(중공기초)"/>
      <sheetName val="기초깨기"/>
      <sheetName val="노임 (신규)"/>
      <sheetName val="1.취수장"/>
      <sheetName val="건축"/>
      <sheetName val="적상기초자료"/>
      <sheetName val="고창터널(고창방향)"/>
      <sheetName val="지급자재"/>
      <sheetName val="DATA 입력란"/>
      <sheetName val="일위대가(건축)"/>
      <sheetName val="토목주소"/>
      <sheetName val="Macro2"/>
      <sheetName val="인부노임"/>
      <sheetName val="남양주부대"/>
      <sheetName val="XL4Poppy"/>
      <sheetName val="노임단가표 "/>
      <sheetName val="인건비"/>
      <sheetName val="213"/>
      <sheetName val="연습"/>
      <sheetName val="설 계"/>
      <sheetName val="기초단가"/>
      <sheetName val="견"/>
      <sheetName val="을"/>
      <sheetName val="자동차폐수처리장"/>
      <sheetName val="JUCKEYK"/>
      <sheetName val="노무단가"/>
      <sheetName val="대비"/>
      <sheetName val="단위수량"/>
      <sheetName val="G.R300경비"/>
      <sheetName val="변경내역서"/>
      <sheetName val="2.3 교각강성"/>
      <sheetName val="설계방향"/>
      <sheetName val="2.지진하중계산"/>
      <sheetName val="공종별산출내역서"/>
      <sheetName val="총괄내역서"/>
      <sheetName val="내역(전)"/>
      <sheetName val="일위집계(기존)"/>
      <sheetName val="2. 공원조도"/>
      <sheetName val="기초일위"/>
      <sheetName val="시설일위"/>
      <sheetName val="조명일위"/>
      <sheetName val="기기리스트"/>
      <sheetName val="기본단가"/>
      <sheetName val="총괄표"/>
      <sheetName val="직_영_비"/>
      <sheetName val="소포내역_(2)"/>
      <sheetName val="원가계산서_"/>
      <sheetName val="예비품,_유지관리공구류"/>
      <sheetName val="기자재설치비_산출서"/>
      <sheetName val="소각설비_기기리스트"/>
      <sheetName val="표__지"/>
      <sheetName val="덕트지지대_"/>
      <sheetName val="D-작업대_"/>
      <sheetName val="수목데이타_"/>
      <sheetName val="준검_내역서"/>
      <sheetName val="단가_및_재료비"/>
      <sheetName val="06_일위대가목록"/>
      <sheetName val="기타_정보통신공사"/>
      <sheetName val="노무비_"/>
      <sheetName val="2F_회의실견적(5_14_일대)"/>
      <sheetName val="단__가__대__비__표"/>
      <sheetName val="일__위__대__가__목__록"/>
      <sheetName val="일_위_대_가_표"/>
      <sheetName val="단가_"/>
      <sheetName val="단_box"/>
      <sheetName val="변압기_및_발전기_용량"/>
      <sheetName val="Sheet1_(2)"/>
      <sheetName val="5_단가대비표"/>
      <sheetName val="1_취수장"/>
      <sheetName val="노임단가표_"/>
      <sheetName val="2_냉난방설비공사"/>
      <sheetName val="설_계"/>
      <sheetName val="2000,9월_일위"/>
      <sheetName val="G_R300경비"/>
      <sheetName val="2_3_교각강성"/>
      <sheetName val="2_지진하중계산"/>
      <sheetName val="DATA_입력란"/>
      <sheetName val="2__공원조도"/>
      <sheetName val="조도계산서 (도서)"/>
      <sheetName val="설명"/>
      <sheetName val="기별명세"/>
      <sheetName val="직접인건비"/>
      <sheetName val="48일위(기존)"/>
      <sheetName val="예정공정표"/>
      <sheetName val="표지1"/>
      <sheetName val="변경갑지"/>
      <sheetName val="증감(을지)"/>
      <sheetName val="증감(갑지)"/>
      <sheetName val="표지"/>
      <sheetName val="VII-2현장경비"/>
      <sheetName val="Ⅴ-2.공종별내역"/>
      <sheetName val="실행내역 "/>
      <sheetName val="기초자료입력"/>
      <sheetName val="소방사항"/>
      <sheetName val="7.자동제어공사"/>
      <sheetName val="규격"/>
      <sheetName val="수종"/>
      <sheetName val="ABUT수량-A1"/>
      <sheetName val="소일위대가코드표"/>
      <sheetName val="단가산출서 (2)"/>
      <sheetName val="갑지"/>
      <sheetName val="36단가"/>
      <sheetName val="열린교실"/>
      <sheetName val="제직재"/>
      <sheetName val="메인"/>
      <sheetName val="기단"/>
      <sheetName val="남대문빌딩"/>
      <sheetName val="단가표"/>
      <sheetName val="구간공종"/>
      <sheetName val="견적사양비교표"/>
      <sheetName val="청주(철골발주의뢰서)"/>
      <sheetName val="터파기및재료"/>
      <sheetName val="기안"/>
      <sheetName val="설계내역"/>
      <sheetName val="JA8-4"/>
      <sheetName val="성곽내역서"/>
      <sheetName val="가로등내역서"/>
      <sheetName val="단가대비표 (3)"/>
      <sheetName val="설계내역서"/>
      <sheetName val="자  재"/>
      <sheetName val="건축외주"/>
      <sheetName val="실행예산서"/>
      <sheetName val="골조공사"/>
      <sheetName val="H=2.0m"/>
      <sheetName val="측구터파기공수량집계"/>
      <sheetName val="배수공 시멘트 및 골재량 산출"/>
      <sheetName val="구조물터파기수량집계"/>
      <sheetName val="Sheet2"/>
      <sheetName val="관급"/>
      <sheetName val="종배수관면벽신"/>
      <sheetName val="적용단위길이"/>
      <sheetName val="자재단가"/>
      <sheetName val="옹벽"/>
      <sheetName val="일위대가 집계표"/>
      <sheetName val="COST"/>
      <sheetName val="__MAIN"/>
      <sheetName val="자압1"/>
      <sheetName val="입력"/>
      <sheetName val="ENE-CAL 1"/>
      <sheetName val="실행대비"/>
      <sheetName val="물가"/>
      <sheetName val="수목단가"/>
      <sheetName val="시설수량표"/>
      <sheetName val="식재수량표"/>
      <sheetName val="제출내역 (2)"/>
      <sheetName val="계정"/>
      <sheetName val="회로내역(승인)"/>
      <sheetName val="예산작성기준(전기)"/>
      <sheetName val="토공유동표"/>
      <sheetName val="단가산출목록표"/>
      <sheetName val="N賃率-職"/>
      <sheetName val="웅진교-S2"/>
      <sheetName val="108.수선비"/>
      <sheetName val="10월"/>
      <sheetName val="장할생활 (2)"/>
      <sheetName val="24.보증금(전신전화가입권)"/>
      <sheetName val="7월급여"/>
      <sheetName val="25.보증금(임차보증금외)"/>
      <sheetName val="변수값"/>
      <sheetName val="중기상차"/>
      <sheetName val="AS복구"/>
      <sheetName val="중기터파기"/>
      <sheetName val="A(1)"/>
      <sheetName val="관급_File"/>
      <sheetName val="SUD"/>
      <sheetName val="정의"/>
      <sheetName val="산근"/>
      <sheetName val="전기"/>
      <sheetName val="적요"/>
      <sheetName val="물가시세표"/>
      <sheetName val="TYPE1"/>
      <sheetName val="공종목록표"/>
      <sheetName val="가시설(TYPE-A)"/>
      <sheetName val="1-1평균터파기고(1)"/>
      <sheetName val="표준차도부연장집계-ASP"/>
      <sheetName val="보도포장연장조서-표준차도부"/>
      <sheetName val="표준차도부연장조서-ASP"/>
      <sheetName val="별표 "/>
      <sheetName val="내역-진입도로"/>
      <sheetName val="관리,공감"/>
      <sheetName val="현장관리비"/>
      <sheetName val="장외반출및폐기물 "/>
      <sheetName val="관급자재대"/>
      <sheetName val="DAN"/>
      <sheetName val="백호우계수"/>
      <sheetName val="하반기노임"/>
      <sheetName val="산출기초"/>
      <sheetName val="SUN 2000.2.25. 가격표"/>
      <sheetName val="내역서(기계)"/>
      <sheetName val="ITEM"/>
      <sheetName val="마산방향철근집계"/>
      <sheetName val="진주방향"/>
      <sheetName val="마산방향"/>
      <sheetName val="공통가설"/>
      <sheetName val="SLAB&quot;1&quot;"/>
      <sheetName val="금광1터널"/>
      <sheetName val="________________JOB_DOWN______2"/>
      <sheetName val="________________JOB_DOWN______3"/>
      <sheetName val="________________JOB_DOWN______4"/>
      <sheetName val="입찰안"/>
      <sheetName val="예정공정"/>
      <sheetName val="구간산출"/>
      <sheetName val="입상내역"/>
      <sheetName val="감가상각"/>
      <sheetName val="연부97-1"/>
      <sheetName val="갑지1"/>
      <sheetName val="일위대가(4층원격)"/>
      <sheetName val="견적서"/>
      <sheetName val="상부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B1" t="str">
            <v>품   명</v>
          </cell>
          <cell r="C1" t="str">
            <v>규   격</v>
          </cell>
          <cell r="D1" t="str">
            <v>수량</v>
          </cell>
          <cell r="E1" t="str">
            <v>단위</v>
          </cell>
          <cell r="F1" t="str">
            <v>적 용 금 액</v>
          </cell>
        </row>
        <row r="4">
          <cell r="A4" t="str">
            <v>경고테이프비닐</v>
          </cell>
          <cell r="B4" t="str">
            <v>경고테이프</v>
          </cell>
          <cell r="C4" t="str">
            <v>비닐</v>
          </cell>
          <cell r="D4">
            <v>1</v>
          </cell>
          <cell r="E4" t="str">
            <v>M</v>
          </cell>
          <cell r="G4">
            <v>56</v>
          </cell>
        </row>
        <row r="5">
          <cell r="A5" t="str">
            <v>경유</v>
          </cell>
          <cell r="B5" t="str">
            <v>경유</v>
          </cell>
          <cell r="D5">
            <v>1</v>
          </cell>
          <cell r="E5" t="str">
            <v>ℓ</v>
          </cell>
          <cell r="G5">
            <v>443</v>
          </cell>
        </row>
        <row r="6">
          <cell r="A6" t="str">
            <v>공청용안테나(SUS)UHF용</v>
          </cell>
          <cell r="B6" t="str">
            <v>공청용안테나(SUS)</v>
          </cell>
          <cell r="C6" t="str">
            <v>UHF용</v>
          </cell>
          <cell r="D6">
            <v>1</v>
          </cell>
          <cell r="E6" t="str">
            <v>조</v>
          </cell>
          <cell r="G6">
            <v>140000</v>
          </cell>
        </row>
        <row r="7">
          <cell r="A7" t="str">
            <v>공청용안테나(SUS)VHF HIGH용</v>
          </cell>
          <cell r="B7" t="str">
            <v>공청용안테나(SUS)</v>
          </cell>
          <cell r="C7" t="str">
            <v>VHF HIGH용</v>
          </cell>
          <cell r="D7">
            <v>1</v>
          </cell>
          <cell r="E7" t="str">
            <v>조</v>
          </cell>
          <cell r="G7">
            <v>150000</v>
          </cell>
        </row>
        <row r="8">
          <cell r="A8" t="str">
            <v>공청용안테나(SUS)VHF LOW용</v>
          </cell>
          <cell r="B8" t="str">
            <v>공청용안테나(SUS)</v>
          </cell>
          <cell r="C8" t="str">
            <v>VHF LOW용</v>
          </cell>
          <cell r="D8">
            <v>1</v>
          </cell>
          <cell r="E8" t="str">
            <v>조</v>
          </cell>
          <cell r="G8">
            <v>160000</v>
          </cell>
        </row>
        <row r="9">
          <cell r="A9" t="str">
            <v>광 케이블4C</v>
          </cell>
          <cell r="B9" t="str">
            <v>광 케이블</v>
          </cell>
          <cell r="C9" t="str">
            <v>4C</v>
          </cell>
          <cell r="D9">
            <v>1</v>
          </cell>
          <cell r="E9" t="str">
            <v>M</v>
          </cell>
          <cell r="G9">
            <v>8100</v>
          </cell>
        </row>
        <row r="10">
          <cell r="A10" t="str">
            <v>국사1020 X 1330 X 2350</v>
          </cell>
          <cell r="B10" t="str">
            <v>국사</v>
          </cell>
          <cell r="C10" t="str">
            <v>1020 X 1330 X 2350</v>
          </cell>
          <cell r="D10">
            <v>1</v>
          </cell>
          <cell r="E10" t="str">
            <v>M</v>
          </cell>
          <cell r="G10">
            <v>1800000</v>
          </cell>
        </row>
        <row r="11">
          <cell r="A11" t="str">
            <v>나동연선38㎟</v>
          </cell>
          <cell r="B11" t="str">
            <v>나동연선</v>
          </cell>
          <cell r="C11" t="str">
            <v>38㎟</v>
          </cell>
          <cell r="D11">
            <v>1</v>
          </cell>
          <cell r="E11" t="str">
            <v>M</v>
          </cell>
          <cell r="G11">
            <v>1441</v>
          </cell>
        </row>
        <row r="12">
          <cell r="A12" t="str">
            <v>노말밴드PVC 28C</v>
          </cell>
          <cell r="B12" t="str">
            <v>노말밴드</v>
          </cell>
          <cell r="C12" t="str">
            <v>PVC 28C</v>
          </cell>
          <cell r="D12">
            <v>1</v>
          </cell>
          <cell r="E12" t="str">
            <v>개</v>
          </cell>
          <cell r="G12">
            <v>960</v>
          </cell>
        </row>
        <row r="13">
          <cell r="A13" t="str">
            <v>노말밴드PVC 36C</v>
          </cell>
          <cell r="B13" t="str">
            <v>노말밴드</v>
          </cell>
          <cell r="C13" t="str">
            <v>PVC 36C</v>
          </cell>
          <cell r="D13">
            <v>1</v>
          </cell>
          <cell r="E13" t="str">
            <v>개</v>
          </cell>
          <cell r="G13">
            <v>1080</v>
          </cell>
        </row>
        <row r="14">
          <cell r="A14" t="str">
            <v>노말밴드PVC 54C</v>
          </cell>
          <cell r="B14" t="str">
            <v>노말밴드</v>
          </cell>
          <cell r="C14" t="str">
            <v>PVC 54C</v>
          </cell>
          <cell r="D14">
            <v>1</v>
          </cell>
          <cell r="E14" t="str">
            <v>개</v>
          </cell>
          <cell r="G14">
            <v>2200</v>
          </cell>
        </row>
        <row r="15">
          <cell r="A15" t="str">
            <v>레미콘40-180-8</v>
          </cell>
          <cell r="B15" t="str">
            <v>레미콘</v>
          </cell>
          <cell r="C15" t="str">
            <v>40-180-8</v>
          </cell>
          <cell r="D15">
            <v>1</v>
          </cell>
          <cell r="E15" t="str">
            <v>㎥</v>
          </cell>
          <cell r="G15">
            <v>43300</v>
          </cell>
        </row>
        <row r="16">
          <cell r="A16" t="str">
            <v>모 래</v>
          </cell>
          <cell r="B16" t="str">
            <v>모 래</v>
          </cell>
          <cell r="D16">
            <v>1</v>
          </cell>
          <cell r="E16" t="str">
            <v>㎥</v>
          </cell>
          <cell r="G16">
            <v>6000</v>
          </cell>
        </row>
        <row r="17">
          <cell r="A17" t="str">
            <v>밧데리12V24AH</v>
          </cell>
          <cell r="B17" t="str">
            <v>밧데리</v>
          </cell>
          <cell r="C17" t="str">
            <v>12V24AH</v>
          </cell>
          <cell r="D17">
            <v>1</v>
          </cell>
          <cell r="E17" t="str">
            <v>CELL</v>
          </cell>
          <cell r="G17">
            <v>52000</v>
          </cell>
        </row>
        <row r="18">
          <cell r="A18" t="str">
            <v>밧데리12V40AH</v>
          </cell>
          <cell r="B18" t="str">
            <v>밧데리</v>
          </cell>
          <cell r="C18" t="str">
            <v>12V40AH</v>
          </cell>
          <cell r="D18">
            <v>1</v>
          </cell>
          <cell r="E18" t="str">
            <v>CELL</v>
          </cell>
          <cell r="G18">
            <v>77400</v>
          </cell>
        </row>
        <row r="19">
          <cell r="A19" t="str">
            <v>밧데리12V100AH</v>
          </cell>
          <cell r="B19" t="str">
            <v>밧데리</v>
          </cell>
          <cell r="C19" t="str">
            <v>12V100AH</v>
          </cell>
          <cell r="D19">
            <v>1</v>
          </cell>
          <cell r="E19" t="str">
            <v>CELL</v>
          </cell>
          <cell r="G19">
            <v>190000</v>
          </cell>
        </row>
        <row r="20">
          <cell r="A20" t="str">
            <v>분기기2WAY</v>
          </cell>
          <cell r="B20" t="str">
            <v>분기기</v>
          </cell>
          <cell r="C20" t="str">
            <v>2WAY</v>
          </cell>
          <cell r="D20">
            <v>1</v>
          </cell>
          <cell r="E20" t="str">
            <v>개</v>
          </cell>
          <cell r="G20">
            <v>7000</v>
          </cell>
        </row>
        <row r="21">
          <cell r="A21" t="str">
            <v>분배기2WAY</v>
          </cell>
          <cell r="B21" t="str">
            <v>분배기</v>
          </cell>
          <cell r="C21" t="str">
            <v>2WAY</v>
          </cell>
          <cell r="D21">
            <v>1</v>
          </cell>
          <cell r="E21" t="str">
            <v>개</v>
          </cell>
          <cell r="G21">
            <v>5000</v>
          </cell>
        </row>
        <row r="22">
          <cell r="A22" t="str">
            <v>수공철개1120X620</v>
          </cell>
          <cell r="B22" t="str">
            <v>수공철개</v>
          </cell>
          <cell r="C22" t="str">
            <v>1120X620</v>
          </cell>
          <cell r="G22">
            <v>250000</v>
          </cell>
        </row>
        <row r="23">
          <cell r="A23" t="str">
            <v>스테인레스강판9mm</v>
          </cell>
          <cell r="B23" t="str">
            <v>스테인레스강판</v>
          </cell>
          <cell r="C23" t="str">
            <v>9mm</v>
          </cell>
          <cell r="D23">
            <v>1</v>
          </cell>
          <cell r="E23" t="str">
            <v>KG</v>
          </cell>
          <cell r="G23">
            <v>2026</v>
          </cell>
        </row>
        <row r="24">
          <cell r="A24" t="str">
            <v>스테인레스관50mm</v>
          </cell>
          <cell r="B24" t="str">
            <v>스테인레스관</v>
          </cell>
          <cell r="C24" t="str">
            <v>50mm</v>
          </cell>
          <cell r="D24">
            <v>1</v>
          </cell>
          <cell r="E24" t="str">
            <v>M</v>
          </cell>
          <cell r="G24">
            <v>3070</v>
          </cell>
        </row>
        <row r="25">
          <cell r="A25" t="str">
            <v>스피커벽부형, 3W</v>
          </cell>
          <cell r="B25" t="str">
            <v>스피커</v>
          </cell>
          <cell r="C25" t="str">
            <v>벽부형, 3W</v>
          </cell>
          <cell r="D25">
            <v>1</v>
          </cell>
          <cell r="E25" t="str">
            <v>개</v>
          </cell>
          <cell r="G25">
            <v>16000</v>
          </cell>
        </row>
        <row r="26">
          <cell r="A26" t="str">
            <v>스피커옥외칼럼형, 20Wx2</v>
          </cell>
          <cell r="B26" t="str">
            <v>스피커</v>
          </cell>
          <cell r="C26" t="str">
            <v>옥외칼럼형, 20Wx2</v>
          </cell>
          <cell r="D26">
            <v>1</v>
          </cell>
          <cell r="E26" t="str">
            <v>개</v>
          </cell>
          <cell r="G26">
            <v>70000</v>
          </cell>
        </row>
        <row r="27">
          <cell r="A27" t="str">
            <v>스피커천정형, 3W</v>
          </cell>
          <cell r="B27" t="str">
            <v>스피커</v>
          </cell>
          <cell r="C27" t="str">
            <v>천정형, 3W</v>
          </cell>
          <cell r="D27">
            <v>1</v>
          </cell>
          <cell r="E27" t="str">
            <v>개</v>
          </cell>
          <cell r="G27">
            <v>16000</v>
          </cell>
        </row>
        <row r="28">
          <cell r="A28" t="str">
            <v>스피커단자함10P</v>
          </cell>
          <cell r="B28" t="str">
            <v>스피커단자함</v>
          </cell>
          <cell r="C28" t="str">
            <v>10P</v>
          </cell>
          <cell r="D28">
            <v>1</v>
          </cell>
          <cell r="E28" t="str">
            <v>면</v>
          </cell>
          <cell r="G28">
            <v>23000</v>
          </cell>
        </row>
        <row r="29">
          <cell r="A29" t="str">
            <v>스피커단자함50P</v>
          </cell>
          <cell r="B29" t="str">
            <v>스피커단자함</v>
          </cell>
          <cell r="C29" t="str">
            <v>50P</v>
          </cell>
          <cell r="D29">
            <v>1</v>
          </cell>
          <cell r="E29" t="str">
            <v>면</v>
          </cell>
          <cell r="G29">
            <v>55000</v>
          </cell>
        </row>
        <row r="30">
          <cell r="A30" t="str">
            <v>아연도전선관16C</v>
          </cell>
          <cell r="B30" t="str">
            <v>아연도전선관</v>
          </cell>
          <cell r="C30" t="str">
            <v>16C</v>
          </cell>
          <cell r="D30">
            <v>1</v>
          </cell>
          <cell r="E30" t="str">
            <v>M</v>
          </cell>
          <cell r="G30">
            <v>932</v>
          </cell>
        </row>
        <row r="31">
          <cell r="A31" t="str">
            <v>아연도전선관22C</v>
          </cell>
          <cell r="B31" t="str">
            <v>아연도전선관</v>
          </cell>
          <cell r="C31" t="str">
            <v>22C</v>
          </cell>
          <cell r="D31">
            <v>1</v>
          </cell>
          <cell r="E31" t="str">
            <v>M</v>
          </cell>
          <cell r="G31">
            <v>1192</v>
          </cell>
        </row>
        <row r="32">
          <cell r="A32" t="str">
            <v>아연도전선관28C</v>
          </cell>
          <cell r="B32" t="str">
            <v>아연도전선관</v>
          </cell>
          <cell r="C32" t="str">
            <v>28C</v>
          </cell>
          <cell r="D32">
            <v>1</v>
          </cell>
          <cell r="E32" t="str">
            <v>M</v>
          </cell>
          <cell r="G32">
            <v>1566</v>
          </cell>
        </row>
        <row r="33">
          <cell r="A33" t="str">
            <v>아연도전선관36C</v>
          </cell>
          <cell r="B33" t="str">
            <v>아연도전선관</v>
          </cell>
          <cell r="C33" t="str">
            <v>36C</v>
          </cell>
          <cell r="D33">
            <v>1</v>
          </cell>
          <cell r="E33" t="str">
            <v>M</v>
          </cell>
          <cell r="G33">
            <v>1921</v>
          </cell>
        </row>
        <row r="34">
          <cell r="A34" t="str">
            <v>아연도전선관42C</v>
          </cell>
          <cell r="B34" t="str">
            <v>아연도전선관</v>
          </cell>
          <cell r="C34" t="str">
            <v>42C</v>
          </cell>
          <cell r="D34">
            <v>1</v>
          </cell>
          <cell r="E34" t="str">
            <v>M</v>
          </cell>
          <cell r="G34">
            <v>2224</v>
          </cell>
        </row>
        <row r="35">
          <cell r="A35" t="str">
            <v>아연도전선관54C</v>
          </cell>
          <cell r="B35" t="str">
            <v>아연도전선관</v>
          </cell>
          <cell r="C35" t="str">
            <v>54C</v>
          </cell>
          <cell r="D35">
            <v>1</v>
          </cell>
          <cell r="E35" t="str">
            <v>M</v>
          </cell>
          <cell r="G35">
            <v>3104</v>
          </cell>
        </row>
        <row r="36">
          <cell r="A36" t="str">
            <v>아연도전선관70C</v>
          </cell>
          <cell r="B36" t="str">
            <v>아연도전선관</v>
          </cell>
          <cell r="C36" t="str">
            <v>70C</v>
          </cell>
          <cell r="D36">
            <v>1</v>
          </cell>
          <cell r="E36" t="str">
            <v>M</v>
          </cell>
          <cell r="G36">
            <v>3950</v>
          </cell>
        </row>
        <row r="37">
          <cell r="A37" t="str">
            <v>앙카볼트10x200</v>
          </cell>
          <cell r="B37" t="str">
            <v>앙카볼트</v>
          </cell>
          <cell r="C37" t="str">
            <v>10x200</v>
          </cell>
          <cell r="D37">
            <v>1</v>
          </cell>
          <cell r="E37" t="str">
            <v>EA</v>
          </cell>
          <cell r="G37">
            <v>440</v>
          </cell>
        </row>
        <row r="38">
          <cell r="A38" t="str">
            <v>앙카볼트16x180</v>
          </cell>
          <cell r="B38" t="str">
            <v>앙카볼트</v>
          </cell>
          <cell r="C38" t="str">
            <v>16x180</v>
          </cell>
          <cell r="D38">
            <v>1</v>
          </cell>
          <cell r="E38" t="str">
            <v>EA</v>
          </cell>
          <cell r="G38">
            <v>627</v>
          </cell>
        </row>
        <row r="39">
          <cell r="A39" t="str">
            <v>앙카볼트16x250</v>
          </cell>
          <cell r="B39" t="str">
            <v>앙카볼트</v>
          </cell>
          <cell r="C39" t="str">
            <v>16x250</v>
          </cell>
          <cell r="D39">
            <v>1</v>
          </cell>
          <cell r="E39" t="str">
            <v>EA</v>
          </cell>
          <cell r="G39">
            <v>1100</v>
          </cell>
        </row>
        <row r="40">
          <cell r="A40" t="str">
            <v>앙카볼트(SUS)5/8"</v>
          </cell>
          <cell r="B40" t="str">
            <v>앙카볼트(SUS)</v>
          </cell>
          <cell r="C40" t="str">
            <v>5/8"</v>
          </cell>
          <cell r="D40">
            <v>1</v>
          </cell>
          <cell r="E40" t="str">
            <v>SET</v>
          </cell>
          <cell r="G40">
            <v>320</v>
          </cell>
        </row>
        <row r="41">
          <cell r="A41" t="str">
            <v>앰 프120W</v>
          </cell>
          <cell r="B41" t="str">
            <v>앰 프</v>
          </cell>
          <cell r="C41" t="str">
            <v>120W</v>
          </cell>
          <cell r="D41">
            <v>1</v>
          </cell>
          <cell r="E41" t="str">
            <v>SET</v>
          </cell>
          <cell r="G41">
            <v>480000</v>
          </cell>
        </row>
        <row r="42">
          <cell r="A42" t="str">
            <v>영상케이블ECX 7C-2V</v>
          </cell>
          <cell r="B42" t="str">
            <v>영상케이블</v>
          </cell>
          <cell r="C42" t="str">
            <v>ECX 7C-2V</v>
          </cell>
          <cell r="D42">
            <v>1</v>
          </cell>
          <cell r="E42" t="str">
            <v>M</v>
          </cell>
          <cell r="G42">
            <v>615</v>
          </cell>
        </row>
        <row r="43">
          <cell r="A43" t="str">
            <v>전열콘센트2-250-15</v>
          </cell>
          <cell r="B43" t="str">
            <v>전열콘센트</v>
          </cell>
          <cell r="C43" t="str">
            <v>2-250-15</v>
          </cell>
          <cell r="D43">
            <v>1</v>
          </cell>
          <cell r="E43" t="str">
            <v>개</v>
          </cell>
          <cell r="G43">
            <v>1000</v>
          </cell>
        </row>
        <row r="44">
          <cell r="A44" t="str">
            <v>전원케이블CV 2㎟-2C</v>
          </cell>
          <cell r="B44" t="str">
            <v>전원케이블</v>
          </cell>
          <cell r="C44" t="str">
            <v>CV 2㎟-2C</v>
          </cell>
          <cell r="D44">
            <v>1</v>
          </cell>
          <cell r="E44" t="str">
            <v>M</v>
          </cell>
          <cell r="G44">
            <v>402</v>
          </cell>
        </row>
        <row r="45">
          <cell r="A45" t="str">
            <v>전원케이블CV 3.5㎟-2C</v>
          </cell>
          <cell r="B45" t="str">
            <v>전원케이블</v>
          </cell>
          <cell r="C45" t="str">
            <v>CV 3.5㎟-2C</v>
          </cell>
          <cell r="D45">
            <v>1</v>
          </cell>
          <cell r="E45" t="str">
            <v>M</v>
          </cell>
          <cell r="G45">
            <v>513</v>
          </cell>
        </row>
        <row r="46">
          <cell r="A46" t="str">
            <v>전원케이블CV 5.5㎟-2C</v>
          </cell>
          <cell r="B46" t="str">
            <v>전원케이블</v>
          </cell>
          <cell r="C46" t="str">
            <v>CV 5.5㎟-2C</v>
          </cell>
          <cell r="D46">
            <v>1</v>
          </cell>
          <cell r="E46" t="str">
            <v>M</v>
          </cell>
          <cell r="G46">
            <v>685</v>
          </cell>
        </row>
        <row r="47">
          <cell r="A47" t="str">
            <v>전원케이블CV 8㎟-2C</v>
          </cell>
          <cell r="B47" t="str">
            <v>전원케이블</v>
          </cell>
          <cell r="C47" t="str">
            <v>CV 8㎟-2C</v>
          </cell>
          <cell r="D47">
            <v>1</v>
          </cell>
          <cell r="E47" t="str">
            <v>M</v>
          </cell>
          <cell r="G47">
            <v>863</v>
          </cell>
        </row>
        <row r="48">
          <cell r="A48" t="str">
            <v>전화단자함국선/내선 10P/10P</v>
          </cell>
          <cell r="B48" t="str">
            <v>전화단자함</v>
          </cell>
          <cell r="C48" t="str">
            <v>국선/내선 10P/10P</v>
          </cell>
          <cell r="D48">
            <v>1</v>
          </cell>
          <cell r="E48" t="str">
            <v>면</v>
          </cell>
          <cell r="G48">
            <v>51000</v>
          </cell>
        </row>
        <row r="49">
          <cell r="A49" t="str">
            <v>전화단자함국선/내선 30P/60P</v>
          </cell>
          <cell r="B49" t="str">
            <v>전화단자함</v>
          </cell>
          <cell r="C49" t="str">
            <v>국선/내선 30P/60P</v>
          </cell>
          <cell r="D49">
            <v>1</v>
          </cell>
          <cell r="E49" t="str">
            <v>면</v>
          </cell>
          <cell r="G49">
            <v>105000</v>
          </cell>
        </row>
        <row r="50">
          <cell r="A50" t="str">
            <v>전화단자함중간용 10P</v>
          </cell>
          <cell r="B50" t="str">
            <v>전화단자함</v>
          </cell>
          <cell r="C50" t="str">
            <v>중간용 10P</v>
          </cell>
          <cell r="D50">
            <v>1</v>
          </cell>
          <cell r="E50" t="str">
            <v>면</v>
          </cell>
          <cell r="G50">
            <v>23000</v>
          </cell>
        </row>
        <row r="51">
          <cell r="A51" t="str">
            <v>전화단자함중간용 20P</v>
          </cell>
          <cell r="B51" t="str">
            <v>전화단자함</v>
          </cell>
          <cell r="C51" t="str">
            <v>중간용 20P</v>
          </cell>
          <cell r="D51">
            <v>1</v>
          </cell>
          <cell r="E51" t="str">
            <v>면</v>
          </cell>
          <cell r="G51">
            <v>27000</v>
          </cell>
        </row>
        <row r="52">
          <cell r="A52" t="str">
            <v>전화단자함중간용 30P</v>
          </cell>
          <cell r="B52" t="str">
            <v>전화단자함</v>
          </cell>
          <cell r="C52" t="str">
            <v>중간용 30P</v>
          </cell>
          <cell r="D52">
            <v>1</v>
          </cell>
          <cell r="E52" t="str">
            <v>면</v>
          </cell>
          <cell r="G52">
            <v>34000</v>
          </cell>
        </row>
        <row r="53">
          <cell r="A53" t="str">
            <v>전화콘센트4PIN</v>
          </cell>
          <cell r="B53" t="str">
            <v>전화콘센트</v>
          </cell>
          <cell r="C53" t="str">
            <v>4PIN</v>
          </cell>
          <cell r="D53">
            <v>1</v>
          </cell>
          <cell r="E53" t="str">
            <v>개</v>
          </cell>
          <cell r="G53">
            <v>879</v>
          </cell>
        </row>
        <row r="54">
          <cell r="A54" t="str">
            <v>접지단자함1CCT, SUS</v>
          </cell>
          <cell r="B54" t="str">
            <v>접지단자함</v>
          </cell>
          <cell r="C54" t="str">
            <v>1CCT, SUS</v>
          </cell>
          <cell r="D54">
            <v>1</v>
          </cell>
          <cell r="E54" t="str">
            <v>면</v>
          </cell>
          <cell r="G54">
            <v>65000</v>
          </cell>
        </row>
        <row r="55">
          <cell r="A55" t="str">
            <v>접지단자함2CCT, SUS</v>
          </cell>
          <cell r="B55" t="str">
            <v>접지단자함</v>
          </cell>
          <cell r="C55" t="str">
            <v>2CCT, SUS</v>
          </cell>
          <cell r="D55">
            <v>1</v>
          </cell>
          <cell r="E55" t="str">
            <v>면</v>
          </cell>
          <cell r="G55">
            <v>72000</v>
          </cell>
        </row>
        <row r="56">
          <cell r="A56" t="str">
            <v>접지단자함4CCT, SUS</v>
          </cell>
          <cell r="B56" t="str">
            <v>접지단자함</v>
          </cell>
          <cell r="C56" t="str">
            <v>4CCT, SUS</v>
          </cell>
          <cell r="D56">
            <v>1</v>
          </cell>
          <cell r="E56" t="str">
            <v>면</v>
          </cell>
          <cell r="G56">
            <v>120000</v>
          </cell>
        </row>
        <row r="57">
          <cell r="A57" t="str">
            <v>접지동판500 X 500 X 1.5</v>
          </cell>
          <cell r="B57" t="str">
            <v>접지동판</v>
          </cell>
          <cell r="C57" t="str">
            <v>500 X 500 X 1.5</v>
          </cell>
          <cell r="D57">
            <v>1</v>
          </cell>
          <cell r="E57" t="str">
            <v>EA</v>
          </cell>
          <cell r="G57">
            <v>22000</v>
          </cell>
        </row>
        <row r="58">
          <cell r="A58" t="str">
            <v>접지봉φ14 x 1000mm</v>
          </cell>
          <cell r="B58" t="str">
            <v>접지봉</v>
          </cell>
          <cell r="C58" t="str">
            <v>φ14 x 1000mm</v>
          </cell>
          <cell r="D58">
            <v>1</v>
          </cell>
          <cell r="E58" t="str">
            <v>본</v>
          </cell>
          <cell r="G58">
            <v>2650</v>
          </cell>
        </row>
        <row r="59">
          <cell r="A59" t="str">
            <v>접지봉φ16 x 1800mm</v>
          </cell>
          <cell r="B59" t="str">
            <v>접지봉</v>
          </cell>
          <cell r="C59" t="str">
            <v>φ16 x 1800mm</v>
          </cell>
          <cell r="D59">
            <v>1</v>
          </cell>
          <cell r="E59" t="str">
            <v>본</v>
          </cell>
          <cell r="G59">
            <v>4500</v>
          </cell>
        </row>
        <row r="60">
          <cell r="A60" t="str">
            <v>접지봉φ18 x 2400mm</v>
          </cell>
          <cell r="B60" t="str">
            <v>접지봉</v>
          </cell>
          <cell r="C60" t="str">
            <v>φ18 x 2400mm</v>
          </cell>
          <cell r="D60">
            <v>1</v>
          </cell>
          <cell r="E60" t="str">
            <v>본</v>
          </cell>
          <cell r="G60">
            <v>6500</v>
          </cell>
        </row>
        <row r="61">
          <cell r="A61" t="str">
            <v>접지용 전선GV 2.0㎟</v>
          </cell>
          <cell r="B61" t="str">
            <v>접지용 전선</v>
          </cell>
          <cell r="C61" t="str">
            <v>GV 2.0㎟</v>
          </cell>
          <cell r="D61">
            <v>1</v>
          </cell>
          <cell r="E61" t="str">
            <v>M</v>
          </cell>
          <cell r="G61">
            <v>197</v>
          </cell>
        </row>
        <row r="62">
          <cell r="A62" t="str">
            <v>접지용 전선GV 3.5㎟</v>
          </cell>
          <cell r="B62" t="str">
            <v>접지용 전선</v>
          </cell>
          <cell r="C62" t="str">
            <v>GV 3.5㎟</v>
          </cell>
          <cell r="D62">
            <v>1</v>
          </cell>
          <cell r="E62" t="str">
            <v>M</v>
          </cell>
          <cell r="G62">
            <v>265</v>
          </cell>
        </row>
        <row r="63">
          <cell r="A63" t="str">
            <v>접지용 전선GV 38㎟</v>
          </cell>
          <cell r="B63" t="str">
            <v>접지용 전선</v>
          </cell>
          <cell r="C63" t="str">
            <v>GV 38㎟</v>
          </cell>
          <cell r="D63">
            <v>1</v>
          </cell>
          <cell r="E63" t="str">
            <v>M</v>
          </cell>
          <cell r="G63">
            <v>1940</v>
          </cell>
        </row>
        <row r="64">
          <cell r="A64" t="str">
            <v>접지용 전선GV 5.5㎟</v>
          </cell>
          <cell r="B64" t="str">
            <v>접지용 전선</v>
          </cell>
          <cell r="C64" t="str">
            <v>GV 5.5㎟</v>
          </cell>
          <cell r="D64">
            <v>1</v>
          </cell>
          <cell r="E64" t="str">
            <v>M</v>
          </cell>
          <cell r="G64">
            <v>360</v>
          </cell>
        </row>
        <row r="65">
          <cell r="A65" t="str">
            <v>접지용 전선GV 60㎟</v>
          </cell>
          <cell r="B65" t="str">
            <v>접지용 전선</v>
          </cell>
          <cell r="C65" t="str">
            <v>GV 60㎟</v>
          </cell>
          <cell r="D65">
            <v>1</v>
          </cell>
          <cell r="E65" t="str">
            <v>M</v>
          </cell>
          <cell r="G65">
            <v>3067</v>
          </cell>
        </row>
        <row r="66">
          <cell r="A66" t="str">
            <v>접지콘넥터38-38㎟</v>
          </cell>
          <cell r="B66" t="str">
            <v>접지콘넥터</v>
          </cell>
          <cell r="C66" t="str">
            <v>38-38㎟</v>
          </cell>
          <cell r="D66">
            <v>1</v>
          </cell>
          <cell r="E66" t="str">
            <v>개</v>
          </cell>
          <cell r="G66">
            <v>900</v>
          </cell>
        </row>
        <row r="67">
          <cell r="A67" t="str">
            <v>제어케이블CVV 2㎟-10C</v>
          </cell>
          <cell r="B67" t="str">
            <v>제어케이블</v>
          </cell>
          <cell r="C67" t="str">
            <v>CVV 2㎟-10C</v>
          </cell>
          <cell r="D67">
            <v>1</v>
          </cell>
          <cell r="E67" t="str">
            <v>M</v>
          </cell>
          <cell r="G67">
            <v>1191</v>
          </cell>
        </row>
        <row r="68">
          <cell r="A68" t="str">
            <v>제어케이블CVV 2㎟-12C</v>
          </cell>
          <cell r="B68" t="str">
            <v>제어케이블</v>
          </cell>
          <cell r="C68" t="str">
            <v>CVV 2㎟-12C</v>
          </cell>
          <cell r="D68">
            <v>1</v>
          </cell>
          <cell r="E68" t="str">
            <v>M</v>
          </cell>
          <cell r="G68">
            <v>1321</v>
          </cell>
        </row>
        <row r="69">
          <cell r="A69" t="str">
            <v>제어케이블CVV 2㎟-15C</v>
          </cell>
          <cell r="B69" t="str">
            <v>제어케이블</v>
          </cell>
          <cell r="C69" t="str">
            <v>CVV 2㎟-15C</v>
          </cell>
          <cell r="D69">
            <v>1</v>
          </cell>
          <cell r="E69" t="str">
            <v>M</v>
          </cell>
          <cell r="G69">
            <v>1711</v>
          </cell>
        </row>
        <row r="70">
          <cell r="A70" t="str">
            <v>제어케이블CVV 2㎟-19C</v>
          </cell>
          <cell r="B70" t="str">
            <v>제어케이블</v>
          </cell>
          <cell r="C70" t="str">
            <v>CVV 2㎟-19C</v>
          </cell>
          <cell r="D70">
            <v>1</v>
          </cell>
          <cell r="E70" t="str">
            <v>M</v>
          </cell>
          <cell r="G70">
            <v>1935</v>
          </cell>
        </row>
        <row r="71">
          <cell r="A71" t="str">
            <v>제어케이블CVV 2㎟-24C</v>
          </cell>
          <cell r="B71" t="str">
            <v>제어케이블</v>
          </cell>
          <cell r="C71" t="str">
            <v>CVV 2㎟-24C</v>
          </cell>
          <cell r="D71">
            <v>1</v>
          </cell>
          <cell r="E71" t="str">
            <v>M</v>
          </cell>
          <cell r="G71">
            <v>2446</v>
          </cell>
        </row>
        <row r="72">
          <cell r="A72" t="str">
            <v>제어케이블CVV 2㎟-2C</v>
          </cell>
          <cell r="B72" t="str">
            <v>제어케이블</v>
          </cell>
          <cell r="C72" t="str">
            <v>CVV 2㎟-2C</v>
          </cell>
          <cell r="D72">
            <v>1</v>
          </cell>
          <cell r="E72" t="str">
            <v>M</v>
          </cell>
          <cell r="G72">
            <v>364</v>
          </cell>
        </row>
        <row r="73">
          <cell r="A73" t="str">
            <v>제어케이블CVV 2㎟-30C</v>
          </cell>
          <cell r="B73" t="str">
            <v>제어케이블</v>
          </cell>
          <cell r="C73" t="str">
            <v>CVV 2㎟-30C</v>
          </cell>
          <cell r="D73">
            <v>1</v>
          </cell>
          <cell r="E73" t="str">
            <v>M</v>
          </cell>
          <cell r="G73">
            <v>2986</v>
          </cell>
        </row>
        <row r="74">
          <cell r="A74" t="str">
            <v>제어케이블CVV 2㎟-3C</v>
          </cell>
          <cell r="B74" t="str">
            <v>제어케이블</v>
          </cell>
          <cell r="C74" t="str">
            <v>CVV 2㎟-3C</v>
          </cell>
          <cell r="D74">
            <v>1</v>
          </cell>
          <cell r="E74" t="str">
            <v>M</v>
          </cell>
          <cell r="G74">
            <v>445</v>
          </cell>
        </row>
        <row r="75">
          <cell r="A75" t="str">
            <v>제어케이블CVV 2㎟-4C</v>
          </cell>
          <cell r="B75" t="str">
            <v>제어케이블</v>
          </cell>
          <cell r="C75" t="str">
            <v>CVV 2㎟-4C</v>
          </cell>
          <cell r="D75">
            <v>1</v>
          </cell>
          <cell r="E75" t="str">
            <v>M</v>
          </cell>
          <cell r="G75">
            <v>543</v>
          </cell>
        </row>
        <row r="76">
          <cell r="A76" t="str">
            <v>제어케이블CVV 2㎟-5C</v>
          </cell>
          <cell r="B76" t="str">
            <v>제어케이블</v>
          </cell>
          <cell r="C76" t="str">
            <v>CVV 2㎟-5C</v>
          </cell>
          <cell r="D76">
            <v>1</v>
          </cell>
          <cell r="E76" t="str">
            <v>M</v>
          </cell>
          <cell r="G76">
            <v>619</v>
          </cell>
        </row>
        <row r="77">
          <cell r="A77" t="str">
            <v>제어케이블CVV 2㎟-6C</v>
          </cell>
          <cell r="B77" t="str">
            <v>제어케이블</v>
          </cell>
          <cell r="C77" t="str">
            <v>CVV 2㎟-6C</v>
          </cell>
          <cell r="D77">
            <v>1</v>
          </cell>
          <cell r="E77" t="str">
            <v>M</v>
          </cell>
          <cell r="G77">
            <v>715</v>
          </cell>
        </row>
        <row r="78">
          <cell r="A78" t="str">
            <v>제어케이블CVV 2㎟-8C</v>
          </cell>
          <cell r="B78" t="str">
            <v>제어케이블</v>
          </cell>
          <cell r="C78" t="str">
            <v>CVV 2㎟-8C</v>
          </cell>
          <cell r="D78">
            <v>1</v>
          </cell>
          <cell r="E78" t="str">
            <v>M</v>
          </cell>
          <cell r="G78">
            <v>953</v>
          </cell>
        </row>
        <row r="79">
          <cell r="A79" t="str">
            <v>제어케이블CVVS 1.25㎟-4C</v>
          </cell>
          <cell r="B79" t="str">
            <v>제어케이블</v>
          </cell>
          <cell r="C79" t="str">
            <v>CVVS 1.25㎟-4C</v>
          </cell>
          <cell r="D79">
            <v>1</v>
          </cell>
          <cell r="E79" t="str">
            <v>M</v>
          </cell>
          <cell r="G79">
            <v>616</v>
          </cell>
        </row>
        <row r="80">
          <cell r="A80" t="str">
            <v>제어케이블CVVS 2㎟-10C</v>
          </cell>
          <cell r="B80" t="str">
            <v>제어케이블</v>
          </cell>
          <cell r="C80" t="str">
            <v>CVVS 2㎟-10C</v>
          </cell>
          <cell r="D80">
            <v>1</v>
          </cell>
          <cell r="E80" t="str">
            <v>M</v>
          </cell>
          <cell r="G80">
            <v>1413</v>
          </cell>
        </row>
        <row r="81">
          <cell r="A81" t="str">
            <v>제어케이블CVVS 2㎟-12C</v>
          </cell>
          <cell r="B81" t="str">
            <v>제어케이블</v>
          </cell>
          <cell r="C81" t="str">
            <v>CVVS 2㎟-12C</v>
          </cell>
          <cell r="D81">
            <v>1</v>
          </cell>
          <cell r="E81" t="str">
            <v>M</v>
          </cell>
          <cell r="G81">
            <v>1593</v>
          </cell>
        </row>
        <row r="82">
          <cell r="A82" t="str">
            <v>제어케이블CVVS 2㎟-15C</v>
          </cell>
          <cell r="B82" t="str">
            <v>제어케이블</v>
          </cell>
          <cell r="C82" t="str">
            <v>CVVS 2㎟-15C</v>
          </cell>
          <cell r="D82">
            <v>1</v>
          </cell>
          <cell r="E82" t="str">
            <v>M</v>
          </cell>
          <cell r="G82">
            <v>1856</v>
          </cell>
        </row>
        <row r="83">
          <cell r="A83" t="str">
            <v>제어케이블CVVS 2㎟-2C</v>
          </cell>
          <cell r="B83" t="str">
            <v>제어케이블</v>
          </cell>
          <cell r="C83" t="str">
            <v>CVVS 2㎟-2C</v>
          </cell>
          <cell r="D83">
            <v>1</v>
          </cell>
          <cell r="E83" t="str">
            <v>M</v>
          </cell>
          <cell r="G83">
            <v>545</v>
          </cell>
        </row>
        <row r="84">
          <cell r="A84" t="str">
            <v>제어케이블CVVS 2㎟-30C</v>
          </cell>
          <cell r="B84" t="str">
            <v>제어케이블</v>
          </cell>
          <cell r="C84" t="str">
            <v>CVVS 2㎟-30C</v>
          </cell>
          <cell r="D84">
            <v>1</v>
          </cell>
          <cell r="E84" t="str">
            <v>M</v>
          </cell>
          <cell r="G84">
            <v>3391</v>
          </cell>
        </row>
        <row r="85">
          <cell r="A85" t="str">
            <v>제어케이블CVVS 2㎟-3C</v>
          </cell>
          <cell r="B85" t="str">
            <v>제어케이블</v>
          </cell>
          <cell r="C85" t="str">
            <v>CVVS 2㎟-3C</v>
          </cell>
          <cell r="D85">
            <v>1</v>
          </cell>
          <cell r="E85" t="str">
            <v>M</v>
          </cell>
          <cell r="G85">
            <v>631</v>
          </cell>
        </row>
        <row r="86">
          <cell r="A86" t="str">
            <v>제어케이블CVVS 2㎟-4C</v>
          </cell>
          <cell r="B86" t="str">
            <v>제어케이블</v>
          </cell>
          <cell r="C86" t="str">
            <v>CVVS 2㎟-4C</v>
          </cell>
          <cell r="D86">
            <v>1</v>
          </cell>
          <cell r="E86" t="str">
            <v>M</v>
          </cell>
          <cell r="G86">
            <v>732</v>
          </cell>
        </row>
        <row r="87">
          <cell r="A87" t="str">
            <v>제어케이블CVVS 2㎟-6C</v>
          </cell>
          <cell r="B87" t="str">
            <v>제어케이블</v>
          </cell>
          <cell r="C87" t="str">
            <v>CVVS 2㎟-6C</v>
          </cell>
          <cell r="D87">
            <v>1</v>
          </cell>
          <cell r="E87" t="str">
            <v>M</v>
          </cell>
          <cell r="G87">
            <v>935</v>
          </cell>
        </row>
        <row r="88">
          <cell r="A88" t="str">
            <v>제어케이블CVVS 2㎟-8C</v>
          </cell>
          <cell r="B88" t="str">
            <v>제어케이블</v>
          </cell>
          <cell r="C88" t="str">
            <v>CVVS 2㎟-8C</v>
          </cell>
          <cell r="D88">
            <v>1</v>
          </cell>
          <cell r="E88" t="str">
            <v>M</v>
          </cell>
          <cell r="G88">
            <v>1102</v>
          </cell>
        </row>
        <row r="89">
          <cell r="A89" t="str">
            <v>제어케이블CVVSB 2.0㎟-2C</v>
          </cell>
          <cell r="B89" t="str">
            <v>제어케이블</v>
          </cell>
          <cell r="C89" t="str">
            <v>CVVSB 2.0㎟-2C</v>
          </cell>
          <cell r="D89">
            <v>1</v>
          </cell>
          <cell r="E89" t="str">
            <v>M</v>
          </cell>
          <cell r="G89">
            <v>530</v>
          </cell>
        </row>
        <row r="90">
          <cell r="A90" t="str">
            <v>증폭기(공청용)U/VHF 겸용</v>
          </cell>
          <cell r="B90" t="str">
            <v>증폭기(공청용)</v>
          </cell>
          <cell r="C90" t="str">
            <v>U/VHF 겸용</v>
          </cell>
          <cell r="D90">
            <v>1</v>
          </cell>
          <cell r="E90" t="str">
            <v>개</v>
          </cell>
          <cell r="G90">
            <v>65000</v>
          </cell>
        </row>
        <row r="91">
          <cell r="A91" t="str">
            <v>통신케이블CPEV 0.65mm-10P</v>
          </cell>
          <cell r="B91" t="str">
            <v>통신케이블</v>
          </cell>
          <cell r="C91" t="str">
            <v>CPEV 0.65mm-10P</v>
          </cell>
          <cell r="D91">
            <v>1</v>
          </cell>
          <cell r="E91" t="str">
            <v>M</v>
          </cell>
          <cell r="G91">
            <v>752</v>
          </cell>
        </row>
        <row r="92">
          <cell r="A92" t="str">
            <v>통신케이블CPEV 0.65mm-20P</v>
          </cell>
          <cell r="B92" t="str">
            <v>통신케이블</v>
          </cell>
          <cell r="C92" t="str">
            <v>CPEV 0.65mm-20P</v>
          </cell>
          <cell r="D92">
            <v>1</v>
          </cell>
          <cell r="E92" t="str">
            <v>M</v>
          </cell>
          <cell r="G92">
            <v>1111</v>
          </cell>
        </row>
        <row r="93">
          <cell r="A93" t="str">
            <v>통신케이블CPEV 0.65mm-30P</v>
          </cell>
          <cell r="B93" t="str">
            <v>통신케이블</v>
          </cell>
          <cell r="C93" t="str">
            <v>CPEV 0.65mm-30P</v>
          </cell>
          <cell r="D93">
            <v>1</v>
          </cell>
          <cell r="E93" t="str">
            <v>M</v>
          </cell>
          <cell r="G93">
            <v>1511</v>
          </cell>
        </row>
        <row r="94">
          <cell r="A94" t="str">
            <v>통신케이블CPEV 0.65mm-5P</v>
          </cell>
          <cell r="B94" t="str">
            <v>통신케이블</v>
          </cell>
          <cell r="C94" t="str">
            <v>CPEV 0.65mm-5P</v>
          </cell>
          <cell r="D94">
            <v>1</v>
          </cell>
          <cell r="E94" t="str">
            <v>M</v>
          </cell>
          <cell r="G94">
            <v>599</v>
          </cell>
        </row>
        <row r="95">
          <cell r="A95" t="str">
            <v>파상형PE전선관100φ</v>
          </cell>
          <cell r="B95" t="str">
            <v>파상형PE전선관</v>
          </cell>
          <cell r="C95" t="str">
            <v>100φ</v>
          </cell>
          <cell r="D95">
            <v>1</v>
          </cell>
          <cell r="E95" t="str">
            <v>M</v>
          </cell>
          <cell r="G95">
            <v>1490</v>
          </cell>
        </row>
        <row r="96">
          <cell r="A96" t="str">
            <v>파상형PE전선관125φ</v>
          </cell>
          <cell r="B96" t="str">
            <v>파상형PE전선관</v>
          </cell>
          <cell r="C96" t="str">
            <v>125φ</v>
          </cell>
          <cell r="D96">
            <v>1</v>
          </cell>
          <cell r="E96" t="str">
            <v>M</v>
          </cell>
          <cell r="G96">
            <v>2410</v>
          </cell>
        </row>
        <row r="97">
          <cell r="A97" t="str">
            <v>파상형PE전선관150φ</v>
          </cell>
          <cell r="B97" t="str">
            <v>파상형PE전선관</v>
          </cell>
          <cell r="C97" t="str">
            <v>150φ</v>
          </cell>
          <cell r="D97">
            <v>1</v>
          </cell>
          <cell r="E97" t="str">
            <v>M</v>
          </cell>
          <cell r="G97">
            <v>2850</v>
          </cell>
        </row>
        <row r="98">
          <cell r="A98" t="str">
            <v>파상형PE전선관30φ</v>
          </cell>
          <cell r="B98" t="str">
            <v>파상형PE전선관</v>
          </cell>
          <cell r="C98" t="str">
            <v>30φ</v>
          </cell>
          <cell r="D98">
            <v>1</v>
          </cell>
          <cell r="E98" t="str">
            <v>M</v>
          </cell>
          <cell r="G98">
            <v>270</v>
          </cell>
        </row>
        <row r="99">
          <cell r="A99" t="str">
            <v>파상형PE전선관40φ</v>
          </cell>
          <cell r="B99" t="str">
            <v>파상형PE전선관</v>
          </cell>
          <cell r="C99" t="str">
            <v>40φ</v>
          </cell>
          <cell r="D99">
            <v>1</v>
          </cell>
          <cell r="E99" t="str">
            <v>M</v>
          </cell>
          <cell r="G99">
            <v>410</v>
          </cell>
        </row>
        <row r="100">
          <cell r="A100" t="str">
            <v>파상형PE전선관50φ</v>
          </cell>
          <cell r="B100" t="str">
            <v>파상형PE전선관</v>
          </cell>
          <cell r="C100" t="str">
            <v>50φ</v>
          </cell>
          <cell r="D100">
            <v>1</v>
          </cell>
          <cell r="E100" t="str">
            <v>M</v>
          </cell>
          <cell r="G100">
            <v>560</v>
          </cell>
        </row>
        <row r="101">
          <cell r="A101" t="str">
            <v>파상형PE전선관65φ</v>
          </cell>
          <cell r="B101" t="str">
            <v>파상형PE전선관</v>
          </cell>
          <cell r="C101" t="str">
            <v>65φ</v>
          </cell>
          <cell r="D101">
            <v>1</v>
          </cell>
          <cell r="E101" t="str">
            <v>M</v>
          </cell>
          <cell r="G101">
            <v>860</v>
          </cell>
        </row>
        <row r="102">
          <cell r="A102" t="str">
            <v>파상형PE전선관80φ</v>
          </cell>
          <cell r="B102" t="str">
            <v>파상형PE전선관</v>
          </cell>
          <cell r="C102" t="str">
            <v>80φ</v>
          </cell>
          <cell r="D102">
            <v>1</v>
          </cell>
          <cell r="E102" t="str">
            <v>M</v>
          </cell>
          <cell r="G102">
            <v>1190</v>
          </cell>
        </row>
        <row r="103">
          <cell r="A103" t="str">
            <v>풀박스100 x 100 x 100</v>
          </cell>
          <cell r="B103" t="str">
            <v>풀박스</v>
          </cell>
          <cell r="C103" t="str">
            <v>100 x 100 x 100</v>
          </cell>
          <cell r="D103">
            <v>1</v>
          </cell>
          <cell r="E103" t="str">
            <v>개</v>
          </cell>
          <cell r="G103">
            <v>1650</v>
          </cell>
        </row>
        <row r="104">
          <cell r="A104" t="str">
            <v>풀박스100 x 100 x 75</v>
          </cell>
          <cell r="B104" t="str">
            <v>풀박스</v>
          </cell>
          <cell r="C104" t="str">
            <v>100 x 100 x 75</v>
          </cell>
          <cell r="D104">
            <v>1</v>
          </cell>
          <cell r="E104" t="str">
            <v>개</v>
          </cell>
          <cell r="G104">
            <v>1440</v>
          </cell>
        </row>
        <row r="105">
          <cell r="A105" t="str">
            <v>풀박스150 x 150 x 100</v>
          </cell>
          <cell r="B105" t="str">
            <v>풀박스</v>
          </cell>
          <cell r="C105" t="str">
            <v>150 x 150 x 100</v>
          </cell>
          <cell r="D105">
            <v>1</v>
          </cell>
          <cell r="E105" t="str">
            <v>개</v>
          </cell>
          <cell r="G105">
            <v>2320</v>
          </cell>
        </row>
        <row r="106">
          <cell r="A106" t="str">
            <v>풀박스150 x 150 x 150</v>
          </cell>
          <cell r="B106" t="str">
            <v>풀박스</v>
          </cell>
          <cell r="C106" t="str">
            <v>150 x 150 x 150</v>
          </cell>
          <cell r="D106">
            <v>1</v>
          </cell>
          <cell r="E106" t="str">
            <v>개</v>
          </cell>
          <cell r="G106">
            <v>2590</v>
          </cell>
        </row>
        <row r="107">
          <cell r="A107" t="str">
            <v>풀박스200 x 200 x 100</v>
          </cell>
          <cell r="B107" t="str">
            <v>풀박스</v>
          </cell>
          <cell r="C107" t="str">
            <v>200 x 200 x 100</v>
          </cell>
          <cell r="D107">
            <v>1</v>
          </cell>
          <cell r="E107" t="str">
            <v>개</v>
          </cell>
          <cell r="G107">
            <v>3230</v>
          </cell>
        </row>
        <row r="108">
          <cell r="A108" t="str">
            <v>풀박스200 x 200 x 150</v>
          </cell>
          <cell r="B108" t="str">
            <v>풀박스</v>
          </cell>
          <cell r="C108" t="str">
            <v>200 x 200 x 150</v>
          </cell>
          <cell r="D108">
            <v>1</v>
          </cell>
          <cell r="E108" t="str">
            <v>개</v>
          </cell>
          <cell r="G108">
            <v>3820</v>
          </cell>
        </row>
        <row r="109">
          <cell r="A109" t="str">
            <v>풀박스200 x 200 x 200</v>
          </cell>
          <cell r="B109" t="str">
            <v>풀박스</v>
          </cell>
          <cell r="C109" t="str">
            <v>200 x 200 x 200</v>
          </cell>
          <cell r="D109">
            <v>1</v>
          </cell>
          <cell r="E109" t="str">
            <v>개</v>
          </cell>
          <cell r="G109">
            <v>4420</v>
          </cell>
        </row>
        <row r="110">
          <cell r="A110" t="str">
            <v>풀박스250 x 250 x 100</v>
          </cell>
          <cell r="B110" t="str">
            <v>풀박스</v>
          </cell>
          <cell r="C110" t="str">
            <v>250 x 250 x 100</v>
          </cell>
          <cell r="D110">
            <v>1</v>
          </cell>
          <cell r="E110" t="str">
            <v>개</v>
          </cell>
          <cell r="G110">
            <v>4370</v>
          </cell>
        </row>
        <row r="111">
          <cell r="A111" t="str">
            <v>풀박스250 x 250 x 150</v>
          </cell>
          <cell r="B111" t="str">
            <v>풀박스</v>
          </cell>
          <cell r="C111" t="str">
            <v>250 x 250 x 150</v>
          </cell>
          <cell r="D111">
            <v>1</v>
          </cell>
          <cell r="E111" t="str">
            <v>개</v>
          </cell>
          <cell r="G111">
            <v>4800</v>
          </cell>
        </row>
        <row r="112">
          <cell r="A112" t="str">
            <v>풀박스300 x 300 x 150</v>
          </cell>
          <cell r="B112" t="str">
            <v>풀박스</v>
          </cell>
          <cell r="C112" t="str">
            <v>300 x 300 x 150</v>
          </cell>
          <cell r="D112">
            <v>1</v>
          </cell>
          <cell r="E112" t="str">
            <v>개</v>
          </cell>
          <cell r="G112">
            <v>6030</v>
          </cell>
        </row>
        <row r="113">
          <cell r="A113" t="str">
            <v>풀박스300 x 300 x 200</v>
          </cell>
          <cell r="B113" t="str">
            <v>풀박스</v>
          </cell>
          <cell r="C113" t="str">
            <v>300 x 300 x 200</v>
          </cell>
          <cell r="D113">
            <v>1</v>
          </cell>
          <cell r="E113" t="str">
            <v>개</v>
          </cell>
          <cell r="G113">
            <v>6800</v>
          </cell>
        </row>
        <row r="114">
          <cell r="A114" t="str">
            <v>풀박스400 x 400 x 300</v>
          </cell>
          <cell r="B114" t="str">
            <v>풀박스</v>
          </cell>
          <cell r="C114" t="str">
            <v>400 x 400 x 300</v>
          </cell>
          <cell r="D114">
            <v>1</v>
          </cell>
          <cell r="E114" t="str">
            <v>개</v>
          </cell>
          <cell r="G114">
            <v>12830</v>
          </cell>
        </row>
        <row r="115">
          <cell r="A115" t="str">
            <v>풀박스600 x 600 x 300</v>
          </cell>
          <cell r="B115" t="str">
            <v>풀박스</v>
          </cell>
          <cell r="C115" t="str">
            <v>600 x 600 x 300</v>
          </cell>
          <cell r="D115">
            <v>1</v>
          </cell>
          <cell r="E115" t="str">
            <v>개</v>
          </cell>
          <cell r="G115">
            <v>25920</v>
          </cell>
        </row>
        <row r="116">
          <cell r="A116" t="str">
            <v>혼합기U/VHF</v>
          </cell>
          <cell r="B116" t="str">
            <v>혼합기</v>
          </cell>
          <cell r="C116" t="str">
            <v>U/VHF</v>
          </cell>
          <cell r="D116">
            <v>1</v>
          </cell>
          <cell r="E116" t="str">
            <v>개</v>
          </cell>
          <cell r="G116">
            <v>6000</v>
          </cell>
        </row>
        <row r="117">
          <cell r="A117" t="str">
            <v>혼합기VHF-H/L</v>
          </cell>
          <cell r="B117" t="str">
            <v>혼합기</v>
          </cell>
          <cell r="C117" t="str">
            <v>VHF-H/L</v>
          </cell>
          <cell r="D117">
            <v>1</v>
          </cell>
          <cell r="E117" t="str">
            <v>개</v>
          </cell>
          <cell r="G117">
            <v>6000</v>
          </cell>
        </row>
        <row r="118">
          <cell r="A118" t="str">
            <v>후렉시블전선관16C</v>
          </cell>
          <cell r="B118" t="str">
            <v>후렉시블전선관</v>
          </cell>
          <cell r="C118" t="str">
            <v>16C</v>
          </cell>
          <cell r="D118">
            <v>1</v>
          </cell>
          <cell r="E118" t="str">
            <v>M</v>
          </cell>
          <cell r="G118">
            <v>1350</v>
          </cell>
        </row>
        <row r="119">
          <cell r="A119" t="str">
            <v>후렉시블전선관16C (비방수)</v>
          </cell>
          <cell r="B119" t="str">
            <v>후렉시블전선관</v>
          </cell>
          <cell r="C119" t="str">
            <v>16C (비방수)</v>
          </cell>
          <cell r="D119">
            <v>1</v>
          </cell>
          <cell r="E119" t="str">
            <v>M</v>
          </cell>
          <cell r="G119">
            <v>630</v>
          </cell>
        </row>
        <row r="120">
          <cell r="A120" t="str">
            <v>후렉시블전선관22C</v>
          </cell>
          <cell r="B120" t="str">
            <v>후렉시블전선관</v>
          </cell>
          <cell r="C120" t="str">
            <v>22C</v>
          </cell>
          <cell r="D120">
            <v>1</v>
          </cell>
          <cell r="E120" t="str">
            <v>M</v>
          </cell>
          <cell r="G120">
            <v>1770</v>
          </cell>
        </row>
        <row r="121">
          <cell r="A121" t="str">
            <v>후렉시블전선관28C</v>
          </cell>
          <cell r="B121" t="str">
            <v>후렉시블전선관</v>
          </cell>
          <cell r="C121" t="str">
            <v>28C</v>
          </cell>
          <cell r="D121">
            <v>1</v>
          </cell>
          <cell r="E121" t="str">
            <v>M</v>
          </cell>
          <cell r="G121">
            <v>2100</v>
          </cell>
        </row>
        <row r="122">
          <cell r="A122" t="str">
            <v>후렉시블전선관36C</v>
          </cell>
          <cell r="B122" t="str">
            <v>후렉시블전선관</v>
          </cell>
          <cell r="C122" t="str">
            <v>36C</v>
          </cell>
          <cell r="D122">
            <v>1</v>
          </cell>
          <cell r="E122" t="str">
            <v>M</v>
          </cell>
          <cell r="G122">
            <v>3170</v>
          </cell>
        </row>
        <row r="123">
          <cell r="A123" t="str">
            <v>후렉시블전선관42C</v>
          </cell>
          <cell r="B123" t="str">
            <v>후렉시블전선관</v>
          </cell>
          <cell r="C123" t="str">
            <v>42C</v>
          </cell>
          <cell r="D123">
            <v>1</v>
          </cell>
          <cell r="E123" t="str">
            <v>M</v>
          </cell>
          <cell r="G123">
            <v>5060</v>
          </cell>
        </row>
        <row r="124">
          <cell r="A124" t="str">
            <v>후렉시블전선관54C</v>
          </cell>
          <cell r="B124" t="str">
            <v>후렉시블전선관</v>
          </cell>
          <cell r="C124" t="str">
            <v>54C</v>
          </cell>
          <cell r="D124">
            <v>1</v>
          </cell>
          <cell r="E124" t="str">
            <v>M</v>
          </cell>
          <cell r="G124">
            <v>5940</v>
          </cell>
        </row>
        <row r="125">
          <cell r="A125" t="str">
            <v>후렉시블전선관70C</v>
          </cell>
          <cell r="B125" t="str">
            <v>후렉시블전선관</v>
          </cell>
          <cell r="C125" t="str">
            <v>70C</v>
          </cell>
          <cell r="D125">
            <v>1</v>
          </cell>
          <cell r="E125" t="str">
            <v>M</v>
          </cell>
          <cell r="G125">
            <v>13320</v>
          </cell>
        </row>
        <row r="126">
          <cell r="A126" t="str">
            <v>후렉시블콘넥터16C</v>
          </cell>
          <cell r="B126" t="str">
            <v>후렉시블콘넥터</v>
          </cell>
          <cell r="C126" t="str">
            <v>16C</v>
          </cell>
          <cell r="D126">
            <v>1</v>
          </cell>
          <cell r="E126" t="str">
            <v>개</v>
          </cell>
          <cell r="G126">
            <v>880</v>
          </cell>
        </row>
        <row r="127">
          <cell r="A127" t="str">
            <v>후렉시블콘넥터16C (비방수)</v>
          </cell>
          <cell r="B127" t="str">
            <v>후렉시블콘넥터</v>
          </cell>
          <cell r="C127" t="str">
            <v>16C (비방수)</v>
          </cell>
          <cell r="D127">
            <v>1</v>
          </cell>
          <cell r="E127" t="str">
            <v>개</v>
          </cell>
          <cell r="G127">
            <v>280</v>
          </cell>
        </row>
        <row r="128">
          <cell r="A128" t="str">
            <v>후렉시블콘넥터22C</v>
          </cell>
          <cell r="B128" t="str">
            <v>후렉시블콘넥터</v>
          </cell>
          <cell r="C128" t="str">
            <v>22C</v>
          </cell>
          <cell r="D128">
            <v>1</v>
          </cell>
          <cell r="E128" t="str">
            <v>개</v>
          </cell>
          <cell r="G128">
            <v>1120</v>
          </cell>
        </row>
        <row r="129">
          <cell r="A129" t="str">
            <v>후렉시블콘넥터28C</v>
          </cell>
          <cell r="B129" t="str">
            <v>후렉시블콘넥터</v>
          </cell>
          <cell r="C129" t="str">
            <v>28C</v>
          </cell>
          <cell r="D129">
            <v>1</v>
          </cell>
          <cell r="E129" t="str">
            <v>개</v>
          </cell>
          <cell r="G129">
            <v>1500</v>
          </cell>
        </row>
        <row r="130">
          <cell r="A130" t="str">
            <v>후렉시블콘넥터36C</v>
          </cell>
          <cell r="B130" t="str">
            <v>후렉시블콘넥터</v>
          </cell>
          <cell r="C130" t="str">
            <v>36C</v>
          </cell>
          <cell r="D130">
            <v>1</v>
          </cell>
          <cell r="E130" t="str">
            <v>개</v>
          </cell>
          <cell r="G130">
            <v>2400</v>
          </cell>
        </row>
        <row r="131">
          <cell r="A131" t="str">
            <v>후렉시블콘넥터42C</v>
          </cell>
          <cell r="B131" t="str">
            <v>후렉시블콘넥터</v>
          </cell>
          <cell r="C131" t="str">
            <v>42C</v>
          </cell>
          <cell r="D131">
            <v>1</v>
          </cell>
          <cell r="E131" t="str">
            <v>개</v>
          </cell>
          <cell r="G131">
            <v>3130</v>
          </cell>
        </row>
        <row r="132">
          <cell r="A132" t="str">
            <v>후렉시블콘넥터54C</v>
          </cell>
          <cell r="B132" t="str">
            <v>후렉시블콘넥터</v>
          </cell>
          <cell r="C132" t="str">
            <v>54C</v>
          </cell>
          <cell r="D132">
            <v>1</v>
          </cell>
          <cell r="E132" t="str">
            <v>개</v>
          </cell>
          <cell r="G132">
            <v>4460</v>
          </cell>
        </row>
        <row r="133">
          <cell r="A133" t="str">
            <v>후렉시블콘넥터70C</v>
          </cell>
          <cell r="B133" t="str">
            <v>후렉시블콘넥터</v>
          </cell>
          <cell r="C133" t="str">
            <v>70C</v>
          </cell>
          <cell r="D133">
            <v>1</v>
          </cell>
          <cell r="E133" t="str">
            <v>개</v>
          </cell>
          <cell r="G133">
            <v>7220</v>
          </cell>
        </row>
        <row r="134">
          <cell r="A134" t="str">
            <v>FB 케이블5C</v>
          </cell>
          <cell r="B134" t="str">
            <v>FB 케이블</v>
          </cell>
          <cell r="C134" t="str">
            <v>5C</v>
          </cell>
          <cell r="D134">
            <v>1</v>
          </cell>
          <cell r="E134" t="str">
            <v>M</v>
          </cell>
          <cell r="G134">
            <v>380</v>
          </cell>
        </row>
        <row r="135">
          <cell r="A135" t="str">
            <v>FB 케이블7C</v>
          </cell>
          <cell r="B135" t="str">
            <v>FB 케이블</v>
          </cell>
          <cell r="C135" t="str">
            <v>7C</v>
          </cell>
          <cell r="D135">
            <v>1</v>
          </cell>
          <cell r="E135" t="str">
            <v>M</v>
          </cell>
          <cell r="G135">
            <v>690</v>
          </cell>
        </row>
        <row r="136">
          <cell r="A136" t="str">
            <v>FR-3전선1.6mm-12C</v>
          </cell>
          <cell r="B136" t="str">
            <v>FR-3전선</v>
          </cell>
          <cell r="C136" t="str">
            <v>1.6mm-12C</v>
          </cell>
          <cell r="D136">
            <v>1</v>
          </cell>
          <cell r="E136" t="str">
            <v>M</v>
          </cell>
          <cell r="G136">
            <v>2340</v>
          </cell>
        </row>
        <row r="137">
          <cell r="A137" t="str">
            <v>FR-3전선1.6mm-2C</v>
          </cell>
          <cell r="B137" t="str">
            <v>FR-3전선</v>
          </cell>
          <cell r="C137" t="str">
            <v>1.6mm-2C</v>
          </cell>
          <cell r="D137">
            <v>1</v>
          </cell>
          <cell r="E137" t="str">
            <v>M</v>
          </cell>
          <cell r="G137">
            <v>708</v>
          </cell>
        </row>
        <row r="138">
          <cell r="A138" t="str">
            <v>FR-3전선1.6mm-30C</v>
          </cell>
          <cell r="B138" t="str">
            <v>FR-3전선</v>
          </cell>
          <cell r="C138" t="str">
            <v>1.6mm-30C</v>
          </cell>
          <cell r="D138">
            <v>1</v>
          </cell>
          <cell r="E138" t="str">
            <v>M</v>
          </cell>
          <cell r="G138">
            <v>4952</v>
          </cell>
        </row>
        <row r="139">
          <cell r="A139" t="str">
            <v>FR-3전선1.6mm-4C</v>
          </cell>
          <cell r="B139" t="str">
            <v>FR-3전선</v>
          </cell>
          <cell r="C139" t="str">
            <v>1.6mm-4C</v>
          </cell>
          <cell r="D139">
            <v>1</v>
          </cell>
          <cell r="E139" t="str">
            <v>M</v>
          </cell>
          <cell r="G139">
            <v>1153</v>
          </cell>
        </row>
        <row r="140">
          <cell r="A140" t="str">
            <v>FR-3전선1.6mm-6C</v>
          </cell>
          <cell r="B140" t="str">
            <v>FR-3전선</v>
          </cell>
          <cell r="C140" t="str">
            <v>1.6mm-6C</v>
          </cell>
          <cell r="D140">
            <v>1</v>
          </cell>
          <cell r="E140" t="str">
            <v>M</v>
          </cell>
          <cell r="G140">
            <v>1428</v>
          </cell>
        </row>
        <row r="141">
          <cell r="A141" t="str">
            <v>FR-3전선1.6mm-8C</v>
          </cell>
          <cell r="B141" t="str">
            <v>FR-3전선</v>
          </cell>
          <cell r="C141" t="str">
            <v>1.6mm-8C</v>
          </cell>
          <cell r="D141">
            <v>1</v>
          </cell>
          <cell r="E141" t="str">
            <v>M</v>
          </cell>
          <cell r="G141">
            <v>1751</v>
          </cell>
        </row>
        <row r="142">
          <cell r="A142" t="str">
            <v>FR-3전선3.5㎟-2C</v>
          </cell>
          <cell r="B142" t="str">
            <v>FR-3전선</v>
          </cell>
          <cell r="C142" t="str">
            <v>3.5㎟-2C</v>
          </cell>
          <cell r="D142">
            <v>1</v>
          </cell>
          <cell r="E142" t="str">
            <v>M</v>
          </cell>
          <cell r="G142">
            <v>993</v>
          </cell>
        </row>
        <row r="143">
          <cell r="A143" t="str">
            <v>Hi-PVC전선관104C</v>
          </cell>
          <cell r="B143" t="str">
            <v>Hi-PVC전선관</v>
          </cell>
          <cell r="C143" t="str">
            <v>104C</v>
          </cell>
          <cell r="D143">
            <v>1</v>
          </cell>
          <cell r="E143" t="str">
            <v>M</v>
          </cell>
          <cell r="G143">
            <v>4301</v>
          </cell>
        </row>
        <row r="144">
          <cell r="A144" t="str">
            <v>Hi-PVC전선관16C</v>
          </cell>
          <cell r="B144" t="str">
            <v>Hi-PVC전선관</v>
          </cell>
          <cell r="C144" t="str">
            <v>16C</v>
          </cell>
          <cell r="D144">
            <v>1</v>
          </cell>
          <cell r="E144" t="str">
            <v>M</v>
          </cell>
          <cell r="G144">
            <v>268</v>
          </cell>
        </row>
        <row r="145">
          <cell r="A145" t="str">
            <v>Hi-PVC전선관22C</v>
          </cell>
          <cell r="B145" t="str">
            <v>Hi-PVC전선관</v>
          </cell>
          <cell r="C145" t="str">
            <v>22C</v>
          </cell>
          <cell r="D145">
            <v>1</v>
          </cell>
          <cell r="E145" t="str">
            <v>M</v>
          </cell>
          <cell r="G145">
            <v>322</v>
          </cell>
        </row>
        <row r="146">
          <cell r="A146" t="str">
            <v>Hi-PVC전선관28C</v>
          </cell>
          <cell r="B146" t="str">
            <v>Hi-PVC전선관</v>
          </cell>
          <cell r="C146" t="str">
            <v>28C</v>
          </cell>
          <cell r="D146">
            <v>1</v>
          </cell>
          <cell r="E146" t="str">
            <v>M</v>
          </cell>
          <cell r="G146">
            <v>624</v>
          </cell>
        </row>
        <row r="147">
          <cell r="A147" t="str">
            <v>Hi-PVC전선관36C</v>
          </cell>
          <cell r="B147" t="str">
            <v>Hi-PVC전선관</v>
          </cell>
          <cell r="C147" t="str">
            <v>36C</v>
          </cell>
          <cell r="D147">
            <v>1</v>
          </cell>
          <cell r="E147" t="str">
            <v>M</v>
          </cell>
          <cell r="G147">
            <v>903</v>
          </cell>
        </row>
        <row r="148">
          <cell r="A148" t="str">
            <v>Hi-PVC전선관42C</v>
          </cell>
          <cell r="B148" t="str">
            <v>Hi-PVC전선관</v>
          </cell>
          <cell r="C148" t="str">
            <v>42C</v>
          </cell>
          <cell r="D148">
            <v>1</v>
          </cell>
          <cell r="E148" t="str">
            <v>M</v>
          </cell>
          <cell r="G148">
            <v>1180</v>
          </cell>
        </row>
        <row r="149">
          <cell r="A149" t="str">
            <v>Hi-PVC전선관54C</v>
          </cell>
          <cell r="B149" t="str">
            <v>Hi-PVC전선관</v>
          </cell>
          <cell r="C149" t="str">
            <v>54C</v>
          </cell>
          <cell r="D149">
            <v>1</v>
          </cell>
          <cell r="E149" t="str">
            <v>M</v>
          </cell>
          <cell r="G149">
            <v>1674</v>
          </cell>
        </row>
        <row r="150">
          <cell r="A150" t="str">
            <v>HIV전선1.2mm</v>
          </cell>
          <cell r="B150" t="str">
            <v>HIV전선</v>
          </cell>
          <cell r="C150" t="str">
            <v>1.2mm</v>
          </cell>
          <cell r="D150">
            <v>1</v>
          </cell>
          <cell r="E150" t="str">
            <v>M</v>
          </cell>
          <cell r="G150">
            <v>48</v>
          </cell>
        </row>
        <row r="151">
          <cell r="A151" t="str">
            <v>HIV전선1.6mm</v>
          </cell>
          <cell r="B151" t="str">
            <v>HIV전선</v>
          </cell>
          <cell r="C151" t="str">
            <v>1.6mm</v>
          </cell>
          <cell r="D151">
            <v>1</v>
          </cell>
          <cell r="E151" t="str">
            <v>M</v>
          </cell>
          <cell r="G151">
            <v>79</v>
          </cell>
        </row>
        <row r="152">
          <cell r="A152" t="str">
            <v>IV전선2.0mm</v>
          </cell>
          <cell r="B152" t="str">
            <v>IV전선</v>
          </cell>
          <cell r="C152" t="str">
            <v>2.0mm</v>
          </cell>
          <cell r="D152">
            <v>1</v>
          </cell>
          <cell r="E152" t="str">
            <v>M</v>
          </cell>
          <cell r="G152">
            <v>111</v>
          </cell>
        </row>
        <row r="153">
          <cell r="A153" t="str">
            <v>JOINT BOX102 x 102 x 54</v>
          </cell>
          <cell r="B153" t="str">
            <v>JOINT BOX</v>
          </cell>
          <cell r="C153" t="str">
            <v>102 x 102 x 54</v>
          </cell>
          <cell r="D153">
            <v>1</v>
          </cell>
          <cell r="E153" t="str">
            <v>개</v>
          </cell>
          <cell r="G153">
            <v>1390</v>
          </cell>
        </row>
        <row r="154">
          <cell r="A154" t="str">
            <v>M.D.F400X800P</v>
          </cell>
          <cell r="B154" t="str">
            <v>M.D.F</v>
          </cell>
          <cell r="C154" t="str">
            <v>400X800P</v>
          </cell>
          <cell r="D154">
            <v>1</v>
          </cell>
          <cell r="E154" t="str">
            <v>면</v>
          </cell>
          <cell r="G154">
            <v>1050000</v>
          </cell>
        </row>
        <row r="155">
          <cell r="A155" t="str">
            <v>OUTLET BOX4각,54mm</v>
          </cell>
          <cell r="B155" t="str">
            <v>OUTLET BOX</v>
          </cell>
          <cell r="C155" t="str">
            <v>4각,54mm</v>
          </cell>
          <cell r="D155">
            <v>1</v>
          </cell>
          <cell r="E155" t="str">
            <v>개</v>
          </cell>
          <cell r="G155">
            <v>560</v>
          </cell>
        </row>
        <row r="156">
          <cell r="A156" t="str">
            <v>OUTLET BOX8각,54mm</v>
          </cell>
          <cell r="B156" t="str">
            <v>OUTLET BOX</v>
          </cell>
          <cell r="C156" t="str">
            <v>8각,54mm</v>
          </cell>
          <cell r="D156">
            <v>1</v>
          </cell>
          <cell r="E156" t="str">
            <v>개</v>
          </cell>
          <cell r="G156">
            <v>480</v>
          </cell>
        </row>
        <row r="157">
          <cell r="A157" t="str">
            <v>OUTLET BOXSW 1G</v>
          </cell>
          <cell r="B157" t="str">
            <v>OUTLET BOX</v>
          </cell>
          <cell r="C157" t="str">
            <v>SW 1G</v>
          </cell>
          <cell r="D157">
            <v>1</v>
          </cell>
          <cell r="E157" t="str">
            <v>개</v>
          </cell>
          <cell r="G157">
            <v>440</v>
          </cell>
        </row>
        <row r="158">
          <cell r="A158" t="str">
            <v>PE전선관36C</v>
          </cell>
          <cell r="B158" t="str">
            <v>PE전선관</v>
          </cell>
          <cell r="C158" t="str">
            <v>36C</v>
          </cell>
          <cell r="D158">
            <v>1</v>
          </cell>
          <cell r="E158" t="str">
            <v>M</v>
          </cell>
          <cell r="G158">
            <v>700</v>
          </cell>
        </row>
        <row r="159">
          <cell r="A159" t="str">
            <v>ST노말밴드16C</v>
          </cell>
          <cell r="B159" t="str">
            <v>ST노말밴드</v>
          </cell>
          <cell r="C159" t="str">
            <v>16C</v>
          </cell>
          <cell r="D159">
            <v>1</v>
          </cell>
          <cell r="E159" t="str">
            <v>개</v>
          </cell>
          <cell r="G159">
            <v>1280</v>
          </cell>
        </row>
        <row r="160">
          <cell r="A160" t="str">
            <v>ST노말밴드22C</v>
          </cell>
          <cell r="B160" t="str">
            <v>ST노말밴드</v>
          </cell>
          <cell r="C160" t="str">
            <v>22C</v>
          </cell>
          <cell r="D160">
            <v>1</v>
          </cell>
          <cell r="E160" t="str">
            <v>개</v>
          </cell>
          <cell r="G160">
            <v>1520</v>
          </cell>
        </row>
        <row r="161">
          <cell r="A161" t="str">
            <v>ST노말밴드28C</v>
          </cell>
          <cell r="B161" t="str">
            <v>ST노말밴드</v>
          </cell>
          <cell r="C161" t="str">
            <v>28C</v>
          </cell>
          <cell r="D161">
            <v>1</v>
          </cell>
          <cell r="E161" t="str">
            <v>개</v>
          </cell>
          <cell r="G161">
            <v>1780</v>
          </cell>
        </row>
        <row r="162">
          <cell r="A162" t="str">
            <v>ST노말밴드36C</v>
          </cell>
          <cell r="B162" t="str">
            <v>ST노말밴드</v>
          </cell>
          <cell r="C162" t="str">
            <v>36C</v>
          </cell>
          <cell r="D162">
            <v>1</v>
          </cell>
          <cell r="E162" t="str">
            <v>개</v>
          </cell>
          <cell r="G162">
            <v>2375</v>
          </cell>
        </row>
        <row r="163">
          <cell r="A163" t="str">
            <v>ST노말밴드42C</v>
          </cell>
          <cell r="B163" t="str">
            <v>ST노말밴드</v>
          </cell>
          <cell r="C163" t="str">
            <v>42C</v>
          </cell>
          <cell r="D163">
            <v>1</v>
          </cell>
          <cell r="E163" t="str">
            <v>개</v>
          </cell>
          <cell r="G163">
            <v>3085</v>
          </cell>
        </row>
        <row r="164">
          <cell r="A164" t="str">
            <v>ST노말밴드54C</v>
          </cell>
          <cell r="B164" t="str">
            <v>ST노말밴드</v>
          </cell>
          <cell r="C164" t="str">
            <v>54C</v>
          </cell>
          <cell r="D164">
            <v>1</v>
          </cell>
          <cell r="E164" t="str">
            <v>개</v>
          </cell>
          <cell r="G164">
            <v>4390</v>
          </cell>
        </row>
        <row r="165">
          <cell r="A165" t="str">
            <v>ST노말밴드70C</v>
          </cell>
          <cell r="B165" t="str">
            <v>ST노말밴드</v>
          </cell>
          <cell r="C165" t="str">
            <v>70C</v>
          </cell>
          <cell r="D165">
            <v>1</v>
          </cell>
          <cell r="E165" t="str">
            <v>개</v>
          </cell>
          <cell r="G165">
            <v>7125</v>
          </cell>
        </row>
        <row r="166">
          <cell r="A166" t="str">
            <v>TIV전선0.8mm-2C</v>
          </cell>
          <cell r="B166" t="str">
            <v>TIV전선</v>
          </cell>
          <cell r="C166" t="str">
            <v>0.8mm-2C</v>
          </cell>
          <cell r="D166">
            <v>1</v>
          </cell>
          <cell r="E166" t="str">
            <v>M</v>
          </cell>
          <cell r="G166">
            <v>63</v>
          </cell>
        </row>
        <row r="167">
          <cell r="A167" t="str">
            <v>TV BOX400 x 400 x 150</v>
          </cell>
          <cell r="B167" t="str">
            <v>TV BOX</v>
          </cell>
          <cell r="C167" t="str">
            <v>400 x 400 x 150</v>
          </cell>
          <cell r="D167">
            <v>1</v>
          </cell>
          <cell r="E167" t="str">
            <v>면</v>
          </cell>
          <cell r="G167">
            <v>69000</v>
          </cell>
        </row>
        <row r="168">
          <cell r="A168" t="str">
            <v>TV UNIT쌍방향</v>
          </cell>
          <cell r="B168" t="str">
            <v>TV UNIT</v>
          </cell>
          <cell r="C168" t="str">
            <v>쌍방향</v>
          </cell>
          <cell r="D168">
            <v>1</v>
          </cell>
          <cell r="E168" t="str">
            <v>개</v>
          </cell>
          <cell r="G168">
            <v>2312</v>
          </cell>
        </row>
        <row r="169">
          <cell r="A169" t="str">
            <v>UPS1KVA</v>
          </cell>
          <cell r="B169" t="str">
            <v>UPS</v>
          </cell>
          <cell r="C169" t="str">
            <v>1KVA</v>
          </cell>
          <cell r="D169">
            <v>1</v>
          </cell>
          <cell r="E169" t="str">
            <v>SET</v>
          </cell>
          <cell r="G169">
            <v>1250000</v>
          </cell>
        </row>
        <row r="170">
          <cell r="A170" t="str">
            <v>UPS15KVA</v>
          </cell>
          <cell r="B170" t="str">
            <v>UPS</v>
          </cell>
          <cell r="C170" t="str">
            <v>15KVA</v>
          </cell>
          <cell r="D170">
            <v>1</v>
          </cell>
          <cell r="E170" t="str">
            <v>SET</v>
          </cell>
          <cell r="G170">
            <v>17500000</v>
          </cell>
        </row>
        <row r="171">
          <cell r="A171" t="str">
            <v>UPS3KVA</v>
          </cell>
          <cell r="B171" t="str">
            <v>UPS</v>
          </cell>
          <cell r="C171" t="str">
            <v>3KVA</v>
          </cell>
          <cell r="D171">
            <v>1</v>
          </cell>
          <cell r="E171" t="str">
            <v>SET</v>
          </cell>
          <cell r="G171">
            <v>3855000</v>
          </cell>
        </row>
        <row r="172">
          <cell r="A172" t="str">
            <v>UPS5KVA</v>
          </cell>
          <cell r="B172" t="str">
            <v>UPS</v>
          </cell>
          <cell r="C172" t="str">
            <v>5KVA</v>
          </cell>
          <cell r="D172">
            <v>1</v>
          </cell>
          <cell r="E172" t="str">
            <v>SET</v>
          </cell>
          <cell r="G172">
            <v>6525000</v>
          </cell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 t="str">
            <v>Ⅰ.계측제어설비 기자재</v>
          </cell>
          <cell r="B179" t="str">
            <v>Ⅰ.계측제어설비 기자재</v>
          </cell>
        </row>
        <row r="180">
          <cell r="A180" t="str">
            <v xml:space="preserve"> 1. 감시제어 시스템</v>
          </cell>
          <cell r="B180" t="str">
            <v xml:space="preserve"> 1. 감시제어 시스템</v>
          </cell>
        </row>
        <row r="181">
          <cell r="A181" t="str">
            <v xml:space="preserve">  1) 밀양정수장</v>
          </cell>
          <cell r="B181" t="str">
            <v xml:space="preserve">  1) 밀양정수장</v>
          </cell>
        </row>
        <row r="182">
          <cell r="A182" t="str">
            <v>밀양 COS(Central Operating Station)</v>
          </cell>
          <cell r="B182" t="str">
            <v>밀양 COS(Central Operating Station)</v>
          </cell>
          <cell r="D182">
            <v>1</v>
          </cell>
          <cell r="E182" t="str">
            <v>LOT</v>
          </cell>
          <cell r="G182">
            <v>89000000</v>
          </cell>
        </row>
        <row r="183">
          <cell r="A183" t="str">
            <v>밀양 LOS(Local Operating Station)</v>
          </cell>
          <cell r="B183" t="str">
            <v>밀양 LOS(Local Operating Station)</v>
          </cell>
          <cell r="D183">
            <v>1</v>
          </cell>
          <cell r="E183" t="str">
            <v>LOT</v>
          </cell>
          <cell r="G183">
            <v>89000000</v>
          </cell>
        </row>
        <row r="184">
          <cell r="A184" t="str">
            <v>평촌 LOS(Local Operating Station)</v>
          </cell>
          <cell r="B184" t="str">
            <v>평촌 LOS(Local Operating Station)</v>
          </cell>
          <cell r="D184">
            <v>1</v>
          </cell>
          <cell r="E184" t="str">
            <v>LOT</v>
          </cell>
          <cell r="G184">
            <v>89000000</v>
          </cell>
        </row>
        <row r="185">
          <cell r="A185" t="str">
            <v>부곡 LOS(Local Operating Station)</v>
          </cell>
          <cell r="B185" t="str">
            <v>부곡 LOS(Local Operating Station)</v>
          </cell>
          <cell r="D185">
            <v>1</v>
          </cell>
          <cell r="E185" t="str">
            <v>LOT</v>
          </cell>
          <cell r="G185">
            <v>89000000</v>
          </cell>
        </row>
        <row r="186">
          <cell r="A186" t="str">
            <v>원앙 LOS(Local Operating Station)</v>
          </cell>
          <cell r="B186" t="str">
            <v>원앙 LOS(Local Operating Station)</v>
          </cell>
          <cell r="D186">
            <v>1</v>
          </cell>
          <cell r="E186" t="str">
            <v>LOT</v>
          </cell>
          <cell r="G186">
            <v>89000000</v>
          </cell>
        </row>
        <row r="187">
          <cell r="A187" t="str">
            <v>밀양 DATA SERVER</v>
          </cell>
          <cell r="B187" t="str">
            <v>밀양 DATA SERVER</v>
          </cell>
          <cell r="D187">
            <v>1</v>
          </cell>
          <cell r="E187" t="str">
            <v>LOT</v>
          </cell>
          <cell r="G187">
            <v>185000000</v>
          </cell>
        </row>
        <row r="188">
          <cell r="A188" t="str">
            <v>밀양 RCS(Remote Control Station) #1</v>
          </cell>
          <cell r="B188" t="str">
            <v>밀양 RCS(Remote Control Station) #1</v>
          </cell>
          <cell r="D188">
            <v>1</v>
          </cell>
          <cell r="E188" t="str">
            <v>LOT</v>
          </cell>
          <cell r="G188">
            <v>115000000</v>
          </cell>
        </row>
        <row r="189">
          <cell r="A189" t="str">
            <v>밀양 RCS(Remote Control Station) #2</v>
          </cell>
          <cell r="B189" t="str">
            <v>밀양 RCS(Remote Control Station) #2</v>
          </cell>
          <cell r="D189">
            <v>1</v>
          </cell>
          <cell r="E189" t="str">
            <v>LOT</v>
          </cell>
          <cell r="G189">
            <v>107500000</v>
          </cell>
        </row>
        <row r="190">
          <cell r="A190" t="str">
            <v>밀양 RCS(Remote Control Station) #3</v>
          </cell>
          <cell r="B190" t="str">
            <v>밀양 RCS(Remote Control Station) #3</v>
          </cell>
          <cell r="D190">
            <v>1</v>
          </cell>
          <cell r="E190" t="str">
            <v>LOT</v>
          </cell>
          <cell r="G190">
            <v>95000000</v>
          </cell>
        </row>
        <row r="191">
          <cell r="A191" t="str">
            <v>밀양 RCS(Remote Control Station) #4</v>
          </cell>
          <cell r="B191" t="str">
            <v>밀양 RCS(Remote Control Station) #4</v>
          </cell>
          <cell r="D191">
            <v>1</v>
          </cell>
          <cell r="E191" t="str">
            <v>LOT</v>
          </cell>
          <cell r="G191">
            <v>108200000</v>
          </cell>
        </row>
        <row r="192">
          <cell r="A192" t="str">
            <v>밀양 TM/TC MASTER</v>
          </cell>
          <cell r="B192" t="str">
            <v>밀양 TM/TC MASTER</v>
          </cell>
          <cell r="D192">
            <v>1</v>
          </cell>
          <cell r="E192" t="str">
            <v>LOT</v>
          </cell>
          <cell r="G192">
            <v>38000000</v>
          </cell>
        </row>
        <row r="193">
          <cell r="A193" t="str">
            <v>평촌 TM/TC MASTER</v>
          </cell>
          <cell r="B193" t="str">
            <v>평촌 TM/TC MASTER</v>
          </cell>
          <cell r="D193">
            <v>1</v>
          </cell>
          <cell r="E193" t="str">
            <v>LOT</v>
          </cell>
          <cell r="G193">
            <v>23000000</v>
          </cell>
        </row>
        <row r="194">
          <cell r="A194" t="str">
            <v>부곡 TM/TC MASTER</v>
          </cell>
          <cell r="B194" t="str">
            <v>부곡 TM/TC MASTER</v>
          </cell>
          <cell r="D194">
            <v>1</v>
          </cell>
          <cell r="E194" t="str">
            <v>LOT</v>
          </cell>
          <cell r="G194">
            <v>23000000</v>
          </cell>
        </row>
        <row r="195">
          <cell r="A195" t="str">
            <v>원앙 TM/TC MASTER</v>
          </cell>
          <cell r="B195" t="str">
            <v>원앙 TM/TC MASTER</v>
          </cell>
          <cell r="D195">
            <v>1</v>
          </cell>
          <cell r="E195" t="str">
            <v>LOT</v>
          </cell>
          <cell r="G195">
            <v>23000000</v>
          </cell>
        </row>
        <row r="196">
          <cell r="A196" t="str">
            <v>밀양 DATA WAY 접속장치</v>
          </cell>
          <cell r="B196" t="str">
            <v>밀양 DATA WAY 접속장치</v>
          </cell>
          <cell r="D196">
            <v>1</v>
          </cell>
          <cell r="E196" t="str">
            <v>LOT</v>
          </cell>
          <cell r="G196">
            <v>24000000</v>
          </cell>
        </row>
        <row r="197">
          <cell r="A197" t="str">
            <v>소  계 1</v>
          </cell>
          <cell r="B197" t="str">
            <v>소  계 1</v>
          </cell>
          <cell r="G197">
            <v>1186700000</v>
          </cell>
        </row>
        <row r="198">
          <cell r="A198"/>
        </row>
        <row r="199">
          <cell r="A199" t="str">
            <v xml:space="preserve">  2) 양산정수장</v>
          </cell>
          <cell r="B199" t="str">
            <v xml:space="preserve">  2) 양산정수장</v>
          </cell>
        </row>
        <row r="200">
          <cell r="A200" t="str">
            <v>양산 COS(Central Operating Station)</v>
          </cell>
          <cell r="B200" t="str">
            <v>양산 COS(Central Operating Station)</v>
          </cell>
          <cell r="D200">
            <v>1</v>
          </cell>
          <cell r="E200" t="str">
            <v>LOT</v>
          </cell>
          <cell r="G200">
            <v>89000000</v>
          </cell>
        </row>
        <row r="201">
          <cell r="A201" t="str">
            <v>양산 LOS(Local Operating Station)</v>
          </cell>
          <cell r="B201" t="str">
            <v>양산 LOS(Local Operating Station)</v>
          </cell>
          <cell r="D201">
            <v>1</v>
          </cell>
          <cell r="E201" t="str">
            <v>LOT</v>
          </cell>
          <cell r="G201">
            <v>89000000</v>
          </cell>
        </row>
        <row r="202">
          <cell r="A202" t="str">
            <v>양산 DATA SERVER</v>
          </cell>
          <cell r="B202" t="str">
            <v>양산 DATA SERVER</v>
          </cell>
          <cell r="D202">
            <v>1</v>
          </cell>
          <cell r="E202" t="str">
            <v>LOT</v>
          </cell>
          <cell r="G202">
            <v>185000000</v>
          </cell>
        </row>
        <row r="203">
          <cell r="A203" t="str">
            <v>양산 RCS(Remote Control Station) #1</v>
          </cell>
          <cell r="B203" t="str">
            <v>양산 RCS(Remote Control Station) #1</v>
          </cell>
          <cell r="D203">
            <v>1</v>
          </cell>
          <cell r="E203" t="str">
            <v>LOT</v>
          </cell>
          <cell r="G203">
            <v>115000000</v>
          </cell>
        </row>
        <row r="204">
          <cell r="A204" t="str">
            <v>양산 RCS(Remote Control Station) #2</v>
          </cell>
          <cell r="B204" t="str">
            <v>양산 RCS(Remote Control Station) #2</v>
          </cell>
          <cell r="D204">
            <v>1</v>
          </cell>
          <cell r="E204" t="str">
            <v>LOT</v>
          </cell>
          <cell r="G204">
            <v>107500000</v>
          </cell>
        </row>
        <row r="205">
          <cell r="A205" t="str">
            <v>양산 RCS(Remote Control Station) #3</v>
          </cell>
          <cell r="B205" t="str">
            <v>양산 RCS(Remote Control Station) #3</v>
          </cell>
          <cell r="D205">
            <v>1</v>
          </cell>
          <cell r="E205" t="str">
            <v>LOT</v>
          </cell>
          <cell r="G205">
            <v>95000000</v>
          </cell>
        </row>
        <row r="206">
          <cell r="A206" t="str">
            <v>양산 RCS(Remote Control Station) #4</v>
          </cell>
          <cell r="B206" t="str">
            <v>양산 RCS(Remote Control Station) #4</v>
          </cell>
          <cell r="D206">
            <v>1</v>
          </cell>
          <cell r="E206" t="str">
            <v>LOT</v>
          </cell>
          <cell r="G206">
            <v>108200000</v>
          </cell>
        </row>
        <row r="207">
          <cell r="A207" t="str">
            <v>양산 TM/TC MASTER</v>
          </cell>
          <cell r="B207" t="str">
            <v>양산 TM/TC MASTER</v>
          </cell>
          <cell r="D207">
            <v>1</v>
          </cell>
          <cell r="E207" t="str">
            <v>LOT</v>
          </cell>
          <cell r="G207">
            <v>38000000</v>
          </cell>
        </row>
        <row r="208">
          <cell r="A208" t="str">
            <v>양산 DATA WAY 접속장치</v>
          </cell>
          <cell r="B208" t="str">
            <v>양산 DATA WAY 접속장치</v>
          </cell>
          <cell r="D208">
            <v>1</v>
          </cell>
          <cell r="E208" t="str">
            <v>LOT</v>
          </cell>
          <cell r="G208">
            <v>24000000</v>
          </cell>
        </row>
        <row r="209">
          <cell r="A209" t="str">
            <v>소  계 2</v>
          </cell>
          <cell r="B209" t="str">
            <v>소  계 2</v>
          </cell>
          <cell r="G209">
            <v>850700000</v>
          </cell>
        </row>
        <row r="210">
          <cell r="B210" t="str">
            <v>계</v>
          </cell>
          <cell r="C210" t="str">
            <v>소계1+소계2</v>
          </cell>
          <cell r="G210">
            <v>2037400000</v>
          </cell>
        </row>
        <row r="211">
          <cell r="A211"/>
        </row>
        <row r="212">
          <cell r="A212" t="str">
            <v xml:space="preserve"> 2. 네트워크 및 통신설비</v>
          </cell>
          <cell r="B212" t="str">
            <v xml:space="preserve"> 2. 네트워크 및 통신설비</v>
          </cell>
        </row>
        <row r="213">
          <cell r="A213" t="str">
            <v>정수장 위성통신설비</v>
          </cell>
          <cell r="B213" t="str">
            <v>정수장 위성통신설비</v>
          </cell>
          <cell r="D213">
            <v>1</v>
          </cell>
          <cell r="E213" t="str">
            <v>LOT</v>
          </cell>
          <cell r="G213">
            <v>60000000</v>
          </cell>
        </row>
        <row r="214">
          <cell r="A214" t="str">
            <v>가압장 위성통신설비</v>
          </cell>
          <cell r="B214" t="str">
            <v>가압장 위성통신설비</v>
          </cell>
          <cell r="D214">
            <v>1</v>
          </cell>
          <cell r="E214" t="str">
            <v>LOT</v>
          </cell>
          <cell r="G214">
            <v>60000000</v>
          </cell>
        </row>
        <row r="215">
          <cell r="A215" t="str">
            <v>정수장 GATE WAY</v>
          </cell>
          <cell r="B215" t="str">
            <v>정수장 GATE WAY</v>
          </cell>
          <cell r="D215">
            <v>1</v>
          </cell>
          <cell r="E215" t="str">
            <v>SET</v>
          </cell>
          <cell r="G215">
            <v>25000000</v>
          </cell>
        </row>
        <row r="216">
          <cell r="A216" t="str">
            <v>가압장 GATE WAY</v>
          </cell>
          <cell r="B216" t="str">
            <v>가압장 GATE WAY</v>
          </cell>
          <cell r="D216">
            <v>1</v>
          </cell>
          <cell r="E216" t="str">
            <v>LOT</v>
          </cell>
          <cell r="G216">
            <v>24286000</v>
          </cell>
        </row>
        <row r="217">
          <cell r="A217" t="str">
            <v>정수장 ROUTER(MUX)</v>
          </cell>
          <cell r="B217" t="str">
            <v>정수장 ROUTER(MUX)</v>
          </cell>
          <cell r="D217">
            <v>1</v>
          </cell>
          <cell r="E217" t="str">
            <v>SET</v>
          </cell>
          <cell r="G217">
            <v>25000000</v>
          </cell>
        </row>
        <row r="218">
          <cell r="A218" t="str">
            <v>가압장 ROUTER(MUX)</v>
          </cell>
          <cell r="B218" t="str">
            <v>가압장 ROUTER(MUX)</v>
          </cell>
          <cell r="D218">
            <v>1</v>
          </cell>
          <cell r="E218" t="str">
            <v>LOT</v>
          </cell>
          <cell r="G218">
            <v>24286000</v>
          </cell>
        </row>
        <row r="219">
          <cell r="A219" t="str">
            <v>HUB</v>
          </cell>
          <cell r="B219" t="str">
            <v>HUB</v>
          </cell>
          <cell r="D219">
            <v>1</v>
          </cell>
          <cell r="E219" t="str">
            <v>SET</v>
          </cell>
          <cell r="G219">
            <v>3950000</v>
          </cell>
        </row>
        <row r="220">
          <cell r="A220" t="str">
            <v>CSU</v>
          </cell>
          <cell r="B220" t="str">
            <v>CSU</v>
          </cell>
          <cell r="D220">
            <v>1</v>
          </cell>
          <cell r="E220" t="str">
            <v>SET</v>
          </cell>
          <cell r="G220">
            <v>1892000</v>
          </cell>
        </row>
        <row r="221">
          <cell r="A221"/>
        </row>
        <row r="222">
          <cell r="A222" t="str">
            <v xml:space="preserve"> 3. PRINTER류</v>
          </cell>
          <cell r="B222" t="str">
            <v xml:space="preserve"> 3. PRINTER류</v>
          </cell>
        </row>
        <row r="223">
          <cell r="A223" t="str">
            <v>ALARM PRINTER</v>
          </cell>
          <cell r="B223" t="str">
            <v>ALARM PRINTER</v>
          </cell>
          <cell r="D223">
            <v>1</v>
          </cell>
          <cell r="E223" t="str">
            <v>SET</v>
          </cell>
          <cell r="G223">
            <v>900000</v>
          </cell>
        </row>
        <row r="224">
          <cell r="A224" t="str">
            <v>LOGGING PRINTER</v>
          </cell>
          <cell r="B224" t="str">
            <v>LOGGING PRINTER</v>
          </cell>
          <cell r="D224">
            <v>1</v>
          </cell>
          <cell r="E224" t="str">
            <v>SET</v>
          </cell>
          <cell r="G224">
            <v>2500000</v>
          </cell>
        </row>
        <row r="225">
          <cell r="A225" t="str">
            <v>COLOR HARD COPIER</v>
          </cell>
          <cell r="B225" t="str">
            <v>COLOR HARD COPIER</v>
          </cell>
          <cell r="D225">
            <v>1</v>
          </cell>
          <cell r="E225" t="str">
            <v>SET</v>
          </cell>
          <cell r="G225">
            <v>6970000</v>
          </cell>
        </row>
        <row r="227">
          <cell r="A227" t="str">
            <v xml:space="preserve"> 4. 감시제어 판넬</v>
          </cell>
          <cell r="B227" t="str">
            <v xml:space="preserve"> 4. 감시제어 판넬</v>
          </cell>
        </row>
        <row r="228">
          <cell r="A228" t="str">
            <v>밀양 GDP</v>
          </cell>
          <cell r="B228" t="str">
            <v>밀양 GDP</v>
          </cell>
          <cell r="D228">
            <v>1</v>
          </cell>
          <cell r="E228" t="str">
            <v>LOT</v>
          </cell>
          <cell r="G228">
            <v>92081000</v>
          </cell>
        </row>
        <row r="229">
          <cell r="A229" t="str">
            <v>양산 GDP</v>
          </cell>
          <cell r="B229" t="str">
            <v>양산 GDP</v>
          </cell>
          <cell r="D229">
            <v>1</v>
          </cell>
          <cell r="E229" t="str">
            <v>LOT</v>
          </cell>
          <cell r="G229">
            <v>92081000</v>
          </cell>
        </row>
        <row r="230">
          <cell r="A230" t="str">
            <v>여과지제어반(FCC)</v>
          </cell>
          <cell r="B230" t="str">
            <v>여과지제어반(FCC)</v>
          </cell>
          <cell r="D230">
            <v>1</v>
          </cell>
          <cell r="E230" t="str">
            <v>LOT</v>
          </cell>
          <cell r="G230">
            <v>5000000</v>
          </cell>
        </row>
        <row r="231">
          <cell r="A231" t="str">
            <v>현장변환기반</v>
          </cell>
          <cell r="B231" t="str">
            <v>현장변환기반</v>
          </cell>
          <cell r="D231">
            <v>1</v>
          </cell>
          <cell r="E231" t="str">
            <v>LOT</v>
          </cell>
          <cell r="G231">
            <v>500000</v>
          </cell>
        </row>
        <row r="232">
          <cell r="A232" t="str">
            <v>밧데리 외함360X570X720</v>
          </cell>
          <cell r="B232" t="str">
            <v>밧데리 외함</v>
          </cell>
          <cell r="C232" t="str">
            <v>360X570X720</v>
          </cell>
          <cell r="D232">
            <v>1</v>
          </cell>
          <cell r="E232" t="str">
            <v>면</v>
          </cell>
          <cell r="G232">
            <v>500000</v>
          </cell>
        </row>
        <row r="233">
          <cell r="A233" t="str">
            <v>밧데리 외함500X750X1300</v>
          </cell>
          <cell r="B233" t="str">
            <v>밧데리 외함</v>
          </cell>
          <cell r="C233" t="str">
            <v>500X750X1300</v>
          </cell>
          <cell r="D233">
            <v>1</v>
          </cell>
          <cell r="E233" t="str">
            <v>면</v>
          </cell>
          <cell r="G233">
            <v>500000</v>
          </cell>
        </row>
        <row r="234">
          <cell r="A234" t="str">
            <v>밧데리 외함800X750X1600</v>
          </cell>
          <cell r="B234" t="str">
            <v>밧데리 외함</v>
          </cell>
          <cell r="C234" t="str">
            <v>800X750X1600</v>
          </cell>
          <cell r="D234">
            <v>1</v>
          </cell>
          <cell r="E234" t="str">
            <v>면</v>
          </cell>
          <cell r="G234">
            <v>500000</v>
          </cell>
        </row>
        <row r="235">
          <cell r="A235" t="str">
            <v xml:space="preserve"> 5. 취수탑 및 분기점 TM/TC 설비</v>
          </cell>
          <cell r="B235" t="str">
            <v xml:space="preserve"> 5. 취수탑 및 분기점 TM/TC 설비</v>
          </cell>
          <cell r="D235">
            <v>1</v>
          </cell>
          <cell r="E235" t="str">
            <v>LOT</v>
          </cell>
          <cell r="G235">
            <v>12466000</v>
          </cell>
        </row>
        <row r="236">
          <cell r="A236" t="str">
            <v>밀양댐 TM/TC SLAVE</v>
          </cell>
          <cell r="B236" t="str">
            <v>밀양댐 TM/TC SLAVE</v>
          </cell>
          <cell r="D236">
            <v>1</v>
          </cell>
          <cell r="E236" t="str">
            <v>LOT</v>
          </cell>
          <cell r="G236">
            <v>12466000</v>
          </cell>
        </row>
        <row r="237">
          <cell r="A237" t="str">
            <v>교동 TM/TC SLAVE</v>
          </cell>
          <cell r="B237" t="str">
            <v>교동 TM/TC SLAVE</v>
          </cell>
          <cell r="D237">
            <v>1</v>
          </cell>
          <cell r="E237" t="str">
            <v>LOT</v>
          </cell>
          <cell r="G237">
            <v>12466000</v>
          </cell>
        </row>
        <row r="238">
          <cell r="A238" t="str">
            <v>무안 TM/TC SLAVE</v>
          </cell>
          <cell r="B238" t="str">
            <v>무안 TM/TC SLAVE</v>
          </cell>
          <cell r="D238">
            <v>1</v>
          </cell>
          <cell r="E238" t="str">
            <v>LOT</v>
          </cell>
          <cell r="G238">
            <v>12466000</v>
          </cell>
        </row>
        <row r="239">
          <cell r="A239" t="str">
            <v>하남 TM/TC SLAVE</v>
          </cell>
          <cell r="B239" t="str">
            <v>하남 TM/TC SLAVE</v>
          </cell>
          <cell r="D239">
            <v>1</v>
          </cell>
          <cell r="E239" t="str">
            <v>LOT</v>
          </cell>
          <cell r="G239">
            <v>12466000</v>
          </cell>
        </row>
        <row r="240">
          <cell r="A240" t="str">
            <v>부곡 TM/TC SLAVE</v>
          </cell>
          <cell r="B240" t="str">
            <v>부곡 TM/TC SLAVE</v>
          </cell>
          <cell r="D240">
            <v>1</v>
          </cell>
          <cell r="E240" t="str">
            <v>LOT</v>
          </cell>
          <cell r="G240">
            <v>12466000</v>
          </cell>
        </row>
        <row r="241">
          <cell r="A241" t="str">
            <v>영산 TM/TC SLAVE</v>
          </cell>
          <cell r="B241" t="str">
            <v>영산 TM/TC SLAVE</v>
          </cell>
          <cell r="D241">
            <v>1</v>
          </cell>
          <cell r="E241" t="str">
            <v>LOT</v>
          </cell>
          <cell r="G241">
            <v>12466000</v>
          </cell>
        </row>
        <row r="242">
          <cell r="A242" t="str">
            <v>창녕 TM/TC SLAVE</v>
          </cell>
          <cell r="B242" t="str">
            <v>창녕 TM/TC SLAVE</v>
          </cell>
          <cell r="D242">
            <v>1</v>
          </cell>
          <cell r="E242" t="str">
            <v>LOT</v>
          </cell>
          <cell r="G242">
            <v>12466000</v>
          </cell>
        </row>
        <row r="243">
          <cell r="A243" t="str">
            <v>양산취수탑 TM/TC SLAVE</v>
          </cell>
          <cell r="B243" t="str">
            <v>양산취수탑 TM/TC SLAVE</v>
          </cell>
          <cell r="D243">
            <v>1</v>
          </cell>
          <cell r="E243" t="str">
            <v>LOT</v>
          </cell>
          <cell r="G243">
            <v>12466000</v>
          </cell>
        </row>
        <row r="245">
          <cell r="A245" t="str">
            <v xml:space="preserve"> 6. 현장 계측기류</v>
          </cell>
          <cell r="B245" t="str">
            <v xml:space="preserve"> 6. 현장 계측기류</v>
          </cell>
        </row>
        <row r="246">
          <cell r="A246" t="str">
            <v>전자유량계(400A)</v>
          </cell>
          <cell r="B246" t="str">
            <v>전자유량계(400A)</v>
          </cell>
          <cell r="D246">
            <v>1</v>
          </cell>
          <cell r="E246" t="str">
            <v>SET</v>
          </cell>
          <cell r="G246">
            <v>15900000</v>
          </cell>
        </row>
        <row r="247">
          <cell r="A247" t="str">
            <v>전자유량계(300A)</v>
          </cell>
          <cell r="B247" t="str">
            <v>전자유량계(300A)</v>
          </cell>
          <cell r="D247">
            <v>1</v>
          </cell>
          <cell r="E247" t="str">
            <v>SET</v>
          </cell>
          <cell r="G247">
            <v>10000000</v>
          </cell>
        </row>
        <row r="248">
          <cell r="A248" t="str">
            <v>전자유량계(250A)</v>
          </cell>
          <cell r="B248" t="str">
            <v>전자유량계(250A)</v>
          </cell>
          <cell r="D248">
            <v>1</v>
          </cell>
          <cell r="E248" t="str">
            <v>SET</v>
          </cell>
          <cell r="G248">
            <v>7000000</v>
          </cell>
        </row>
        <row r="249">
          <cell r="A249" t="str">
            <v>전자유량계(150A)</v>
          </cell>
          <cell r="B249" t="str">
            <v>전자유량계(150A)</v>
          </cell>
          <cell r="D249">
            <v>1</v>
          </cell>
          <cell r="E249" t="str">
            <v>SET</v>
          </cell>
          <cell r="G249">
            <v>6170000</v>
          </cell>
        </row>
        <row r="250">
          <cell r="A250" t="str">
            <v>전자유량계(80A)</v>
          </cell>
          <cell r="B250" t="str">
            <v>전자유량계(80A)</v>
          </cell>
          <cell r="D250">
            <v>1</v>
          </cell>
          <cell r="E250" t="str">
            <v>SET</v>
          </cell>
          <cell r="G250">
            <v>5900000</v>
          </cell>
        </row>
        <row r="251">
          <cell r="A251" t="str">
            <v>전자유량계(25A)</v>
          </cell>
          <cell r="B251" t="str">
            <v>전자유량계(25A)</v>
          </cell>
          <cell r="D251">
            <v>1</v>
          </cell>
          <cell r="E251" t="str">
            <v>SET</v>
          </cell>
          <cell r="G251">
            <v>3600000</v>
          </cell>
        </row>
        <row r="252">
          <cell r="A252" t="str">
            <v>초음파유량계(1000A)</v>
          </cell>
          <cell r="B252" t="str">
            <v>초음파유량계(1000A)</v>
          </cell>
          <cell r="D252">
            <v>1</v>
          </cell>
          <cell r="E252" t="str">
            <v>SET</v>
          </cell>
          <cell r="G252">
            <v>18000000</v>
          </cell>
        </row>
        <row r="253">
          <cell r="A253" t="str">
            <v>초음파유량계(1200A)</v>
          </cell>
          <cell r="B253" t="str">
            <v>초음파유량계(1200A)</v>
          </cell>
          <cell r="D253">
            <v>1</v>
          </cell>
          <cell r="E253" t="str">
            <v>SET</v>
          </cell>
          <cell r="G253">
            <v>18000000</v>
          </cell>
        </row>
        <row r="254">
          <cell r="A254" t="str">
            <v>초음파유량계(800A)</v>
          </cell>
          <cell r="B254" t="str">
            <v>초음파유량계(800A)</v>
          </cell>
          <cell r="D254">
            <v>1</v>
          </cell>
          <cell r="E254" t="str">
            <v>SET</v>
          </cell>
          <cell r="G254">
            <v>18000000</v>
          </cell>
        </row>
        <row r="255">
          <cell r="A255" t="str">
            <v>초음파유량계(700A)</v>
          </cell>
          <cell r="B255" t="str">
            <v>초음파유량계(700A)</v>
          </cell>
          <cell r="D255">
            <v>1</v>
          </cell>
          <cell r="E255" t="str">
            <v>SET</v>
          </cell>
          <cell r="G255">
            <v>21000000</v>
          </cell>
        </row>
        <row r="256">
          <cell r="A256" t="str">
            <v>초음파유량계(600A)</v>
          </cell>
          <cell r="B256" t="str">
            <v>초음파유량계(600A)</v>
          </cell>
          <cell r="D256">
            <v>1</v>
          </cell>
          <cell r="E256" t="str">
            <v>SET</v>
          </cell>
          <cell r="G256">
            <v>18000000</v>
          </cell>
        </row>
        <row r="257">
          <cell r="A257" t="str">
            <v>초음파유량계(500A)</v>
          </cell>
          <cell r="B257" t="str">
            <v>초음파유량계(500A)</v>
          </cell>
          <cell r="D257">
            <v>1</v>
          </cell>
          <cell r="E257" t="str">
            <v>SET</v>
          </cell>
          <cell r="G257">
            <v>15900000</v>
          </cell>
        </row>
        <row r="258">
          <cell r="A258" t="str">
            <v>초음파유량계(450A)</v>
          </cell>
          <cell r="B258" t="str">
            <v>초음파유량계(450A)</v>
          </cell>
          <cell r="D258">
            <v>1</v>
          </cell>
          <cell r="E258" t="str">
            <v>SET</v>
          </cell>
          <cell r="G258">
            <v>15900000</v>
          </cell>
        </row>
        <row r="259">
          <cell r="A259" t="str">
            <v>초음파수위계</v>
          </cell>
          <cell r="B259" t="str">
            <v>초음파수위계</v>
          </cell>
          <cell r="D259">
            <v>1</v>
          </cell>
          <cell r="E259" t="str">
            <v>SET</v>
          </cell>
          <cell r="G259">
            <v>3500000</v>
          </cell>
        </row>
        <row r="260">
          <cell r="A260" t="str">
            <v>투입식수위계</v>
          </cell>
          <cell r="B260" t="str">
            <v>투입식수위계</v>
          </cell>
          <cell r="D260">
            <v>1</v>
          </cell>
          <cell r="E260" t="str">
            <v>SET</v>
          </cell>
          <cell r="G260">
            <v>1365000</v>
          </cell>
        </row>
        <row r="261">
          <cell r="A261" t="str">
            <v>슬러지농도계(200A)</v>
          </cell>
          <cell r="B261" t="str">
            <v>슬러지농도계(200A)</v>
          </cell>
          <cell r="D261">
            <v>1</v>
          </cell>
          <cell r="E261" t="str">
            <v>SET</v>
          </cell>
          <cell r="G261">
            <v>28000000</v>
          </cell>
        </row>
        <row r="262">
          <cell r="A262" t="str">
            <v>슬러지농도계(150A)</v>
          </cell>
          <cell r="B262" t="str">
            <v>슬러지농도계(150A)</v>
          </cell>
          <cell r="D262">
            <v>1</v>
          </cell>
          <cell r="E262" t="str">
            <v>SET</v>
          </cell>
          <cell r="G262">
            <v>26000000</v>
          </cell>
        </row>
        <row r="263">
          <cell r="A263" t="str">
            <v>압력전송기</v>
          </cell>
          <cell r="B263" t="str">
            <v>압력전송기</v>
          </cell>
          <cell r="D263">
            <v>1</v>
          </cell>
          <cell r="E263" t="str">
            <v>SET</v>
          </cell>
          <cell r="G263">
            <v>1523000</v>
          </cell>
        </row>
        <row r="264">
          <cell r="A264" t="str">
            <v>레벨스위치</v>
          </cell>
          <cell r="B264" t="str">
            <v>레벨스위치</v>
          </cell>
          <cell r="D264">
            <v>1</v>
          </cell>
          <cell r="E264" t="str">
            <v>SET</v>
          </cell>
          <cell r="G264">
            <v>250000</v>
          </cell>
        </row>
        <row r="265">
          <cell r="A265" t="str">
            <v>WEIR식유량계</v>
          </cell>
          <cell r="B265" t="str">
            <v>WEIR식유량계</v>
          </cell>
          <cell r="D265">
            <v>1</v>
          </cell>
          <cell r="E265" t="str">
            <v>SET</v>
          </cell>
          <cell r="G265">
            <v>8500000</v>
          </cell>
        </row>
        <row r="266">
          <cell r="A266" t="str">
            <v>전원용 피뢰기</v>
          </cell>
          <cell r="B266" t="str">
            <v>전원용 피뢰기</v>
          </cell>
          <cell r="D266">
            <v>1</v>
          </cell>
          <cell r="E266" t="str">
            <v>개</v>
          </cell>
          <cell r="G266">
            <v>410000</v>
          </cell>
        </row>
        <row r="267">
          <cell r="A267" t="str">
            <v>신호용 피뢰기</v>
          </cell>
          <cell r="B267" t="str">
            <v>신호용 피뢰기</v>
          </cell>
          <cell r="D267">
            <v>1</v>
          </cell>
          <cell r="E267" t="str">
            <v>개</v>
          </cell>
          <cell r="G267">
            <v>213000</v>
          </cell>
        </row>
        <row r="268">
          <cell r="A268" t="str">
            <v>통신용 피뢰기</v>
          </cell>
          <cell r="B268" t="str">
            <v>통신용 피뢰기</v>
          </cell>
          <cell r="D268">
            <v>1</v>
          </cell>
          <cell r="E268" t="str">
            <v>개</v>
          </cell>
          <cell r="G268">
            <v>410000</v>
          </cell>
        </row>
        <row r="269">
          <cell r="A269" t="str">
            <v>신호분배기(ISOLATOR)</v>
          </cell>
          <cell r="B269" t="str">
            <v>신호분배기(ISOLATOR)</v>
          </cell>
          <cell r="D269">
            <v>1</v>
          </cell>
          <cell r="E269" t="str">
            <v>개</v>
          </cell>
          <cell r="G269">
            <v>150000</v>
          </cell>
        </row>
        <row r="270">
          <cell r="A270" t="str">
            <v>파이프 스텐숀</v>
          </cell>
          <cell r="B270" t="str">
            <v>파이프 스텐숀</v>
          </cell>
          <cell r="D270">
            <v>1</v>
          </cell>
          <cell r="E270" t="str">
            <v>개</v>
          </cell>
          <cell r="G270">
            <v>200000</v>
          </cell>
        </row>
        <row r="271">
          <cell r="A271" t="str">
            <v xml:space="preserve"> 7. 수질계측기</v>
          </cell>
          <cell r="B271" t="str">
            <v xml:space="preserve"> 7. 수질계측기</v>
          </cell>
        </row>
        <row r="272">
          <cell r="A272" t="str">
            <v>탁도계</v>
          </cell>
          <cell r="B272" t="str">
            <v>탁도계</v>
          </cell>
          <cell r="D272">
            <v>1</v>
          </cell>
          <cell r="E272" t="str">
            <v>SET</v>
          </cell>
          <cell r="G272">
            <v>11683000</v>
          </cell>
        </row>
        <row r="273">
          <cell r="A273" t="str">
            <v>pH계</v>
          </cell>
          <cell r="B273" t="str">
            <v>pH계</v>
          </cell>
          <cell r="D273">
            <v>1</v>
          </cell>
          <cell r="E273" t="str">
            <v>SET</v>
          </cell>
          <cell r="G273">
            <v>5145000</v>
          </cell>
        </row>
        <row r="274">
          <cell r="A274" t="str">
            <v>잔류염소계(무시약식)</v>
          </cell>
          <cell r="B274" t="str">
            <v>잔류염소계(무시약식)</v>
          </cell>
          <cell r="D274">
            <v>1</v>
          </cell>
          <cell r="E274" t="str">
            <v>SET</v>
          </cell>
          <cell r="G274">
            <v>8571000</v>
          </cell>
        </row>
        <row r="275">
          <cell r="A275" t="str">
            <v>알카리도계</v>
          </cell>
          <cell r="B275" t="str">
            <v>알카리도계</v>
          </cell>
          <cell r="D275">
            <v>1</v>
          </cell>
          <cell r="E275" t="str">
            <v>SET</v>
          </cell>
          <cell r="G275">
            <v>25000000</v>
          </cell>
        </row>
        <row r="276">
          <cell r="A276" t="str">
            <v>전기전도계</v>
          </cell>
          <cell r="B276" t="str">
            <v>전기전도계</v>
          </cell>
          <cell r="D276">
            <v>1</v>
          </cell>
          <cell r="E276" t="str">
            <v>SET</v>
          </cell>
          <cell r="G276">
            <v>3500000</v>
          </cell>
        </row>
        <row r="277">
          <cell r="A277" t="str">
            <v>수온계</v>
          </cell>
          <cell r="B277" t="str">
            <v>수온계</v>
          </cell>
          <cell r="D277">
            <v>1</v>
          </cell>
          <cell r="E277" t="str">
            <v>SET</v>
          </cell>
          <cell r="G277">
            <v>600000</v>
          </cell>
        </row>
        <row r="278">
          <cell r="A278" t="str">
            <v>SS계</v>
          </cell>
          <cell r="B278" t="str">
            <v>SS계</v>
          </cell>
          <cell r="D278">
            <v>1</v>
          </cell>
          <cell r="E278" t="str">
            <v>SET</v>
          </cell>
          <cell r="G278">
            <v>13200000</v>
          </cell>
        </row>
        <row r="279">
          <cell r="A279" t="str">
            <v>UV계</v>
          </cell>
          <cell r="B279" t="str">
            <v>UV계</v>
          </cell>
          <cell r="D279">
            <v>1</v>
          </cell>
          <cell r="E279" t="str">
            <v>SET</v>
          </cell>
          <cell r="G279">
            <v>17525000</v>
          </cell>
        </row>
        <row r="280">
          <cell r="A280" t="str">
            <v>기록계</v>
          </cell>
          <cell r="B280" t="str">
            <v>기록계</v>
          </cell>
          <cell r="D280">
            <v>1</v>
          </cell>
          <cell r="E280" t="str">
            <v>SET</v>
          </cell>
          <cell r="G280">
            <v>1500000</v>
          </cell>
        </row>
        <row r="281">
          <cell r="A281"/>
        </row>
        <row r="282">
          <cell r="A282" t="str">
            <v xml:space="preserve"> 8. 유지관리 공구 및 예비품</v>
          </cell>
          <cell r="B282" t="str">
            <v xml:space="preserve"> 8. 유지관리 공구 및 예비품</v>
          </cell>
        </row>
        <row r="283">
          <cell r="A283" t="str">
            <v xml:space="preserve">  1) 유지관리용 공구</v>
          </cell>
          <cell r="B283" t="str">
            <v xml:space="preserve">  1) 유지관리용 공구</v>
          </cell>
        </row>
        <row r="284">
          <cell r="A284" t="str">
            <v>접지저항계</v>
          </cell>
          <cell r="B284" t="str">
            <v>접지저항계</v>
          </cell>
          <cell r="D284">
            <v>1</v>
          </cell>
          <cell r="E284" t="str">
            <v>SET</v>
          </cell>
          <cell r="G284">
            <v>480000</v>
          </cell>
        </row>
        <row r="285">
          <cell r="A285" t="str">
            <v>디지털 멀티메타</v>
          </cell>
          <cell r="B285" t="str">
            <v>디지털 멀티메타</v>
          </cell>
          <cell r="D285">
            <v>1</v>
          </cell>
          <cell r="E285" t="str">
            <v>SET</v>
          </cell>
          <cell r="G285">
            <v>1200000</v>
          </cell>
        </row>
        <row r="286">
          <cell r="A286" t="str">
            <v>MODEM TESTER</v>
          </cell>
          <cell r="B286" t="str">
            <v>MODEM TESTER</v>
          </cell>
          <cell r="D286">
            <v>1</v>
          </cell>
          <cell r="E286" t="str">
            <v>SET</v>
          </cell>
          <cell r="G286">
            <v>9450000</v>
          </cell>
        </row>
        <row r="287">
          <cell r="A287" t="str">
            <v>오실로스코프</v>
          </cell>
          <cell r="B287" t="str">
            <v>오실로스코프</v>
          </cell>
          <cell r="D287">
            <v>1</v>
          </cell>
          <cell r="E287" t="str">
            <v>SET</v>
          </cell>
          <cell r="G287">
            <v>1850000</v>
          </cell>
        </row>
        <row r="288">
          <cell r="A288" t="str">
            <v>휴대용 초음파 유량계</v>
          </cell>
          <cell r="B288" t="str">
            <v>휴대용 초음파 유량계</v>
          </cell>
          <cell r="D288">
            <v>1</v>
          </cell>
          <cell r="E288" t="str">
            <v>SET</v>
          </cell>
          <cell r="G288">
            <v>36000000</v>
          </cell>
        </row>
        <row r="289">
          <cell r="A289" t="str">
            <v>레벨메타</v>
          </cell>
          <cell r="B289" t="str">
            <v>레벨메타</v>
          </cell>
          <cell r="D289">
            <v>1</v>
          </cell>
          <cell r="E289" t="str">
            <v>SET</v>
          </cell>
          <cell r="G289">
            <v>2000000</v>
          </cell>
        </row>
        <row r="290">
          <cell r="A290" t="str">
            <v>NOTEBOOK COMPUTER</v>
          </cell>
          <cell r="B290" t="str">
            <v>NOTEBOOK COMPUTER</v>
          </cell>
          <cell r="D290">
            <v>1</v>
          </cell>
          <cell r="E290" t="str">
            <v>SET</v>
          </cell>
          <cell r="G290">
            <v>2500000</v>
          </cell>
        </row>
        <row r="291">
          <cell r="A291" t="str">
            <v>TIMS(NETWORK TESTER)</v>
          </cell>
          <cell r="B291" t="str">
            <v>TIMS(NETWORK TESTER)</v>
          </cell>
          <cell r="D291">
            <v>1</v>
          </cell>
          <cell r="E291" t="str">
            <v>SET</v>
          </cell>
          <cell r="G291">
            <v>16065000</v>
          </cell>
        </row>
        <row r="292">
          <cell r="A292" t="str">
            <v>CIRCUIT DEBUGGER</v>
          </cell>
          <cell r="B292" t="str">
            <v>CIRCUIT DEBUGGER</v>
          </cell>
          <cell r="D292">
            <v>1</v>
          </cell>
          <cell r="E292" t="str">
            <v>SET</v>
          </cell>
          <cell r="G292">
            <v>1800000</v>
          </cell>
        </row>
        <row r="293">
          <cell r="A293" t="str">
            <v>DC VOLTAGE 발생기</v>
          </cell>
          <cell r="B293" t="str">
            <v>DC VOLTAGE 발생기</v>
          </cell>
          <cell r="D293">
            <v>1</v>
          </cell>
          <cell r="E293" t="str">
            <v>SET</v>
          </cell>
          <cell r="G293">
            <v>850000</v>
          </cell>
        </row>
        <row r="294">
          <cell r="A294" t="str">
            <v>LOGIC ANAlYZER</v>
          </cell>
          <cell r="B294" t="str">
            <v>LOGIC ANAlYZER</v>
          </cell>
          <cell r="D294">
            <v>1</v>
          </cell>
          <cell r="E294" t="str">
            <v>SET</v>
          </cell>
          <cell r="G294">
            <v>956000</v>
          </cell>
        </row>
        <row r="295">
          <cell r="A295" t="str">
            <v>일반 공구류</v>
          </cell>
          <cell r="B295" t="str">
            <v>일반 공구류</v>
          </cell>
          <cell r="D295">
            <v>1</v>
          </cell>
          <cell r="E295" t="str">
            <v>SET</v>
          </cell>
          <cell r="G295">
            <v>0</v>
          </cell>
        </row>
        <row r="296">
          <cell r="A296"/>
        </row>
        <row r="297">
          <cell r="A297" t="str">
            <v xml:space="preserve"> 2) 예비자재</v>
          </cell>
          <cell r="B297" t="str">
            <v xml:space="preserve"> 2) 예비자재</v>
          </cell>
        </row>
        <row r="298">
          <cell r="A298" t="str">
            <v>RCS MAIN PROCESSOR BOARD</v>
          </cell>
          <cell r="B298" t="str">
            <v>RCS MAIN PROCESSOR BOARD</v>
          </cell>
          <cell r="D298">
            <v>1</v>
          </cell>
          <cell r="E298" t="str">
            <v>SET</v>
          </cell>
          <cell r="G298">
            <v>24000000</v>
          </cell>
        </row>
        <row r="299">
          <cell r="A299" t="str">
            <v>RCS NETWORK INTERFACE MODULE</v>
          </cell>
          <cell r="B299" t="str">
            <v>RCS NETWORK INTERFACE MODULE</v>
          </cell>
          <cell r="D299">
            <v>1</v>
          </cell>
          <cell r="E299" t="str">
            <v>SET</v>
          </cell>
          <cell r="G299">
            <v>24000000</v>
          </cell>
        </row>
        <row r="300">
          <cell r="A300" t="str">
            <v>RCS ANALOG INPUT MODULE(16)</v>
          </cell>
          <cell r="B300" t="str">
            <v>RCS ANALOG INPUT MODULE(16)</v>
          </cell>
          <cell r="D300">
            <v>1</v>
          </cell>
          <cell r="E300" t="str">
            <v>SET</v>
          </cell>
          <cell r="G300">
            <v>24000000</v>
          </cell>
        </row>
        <row r="301">
          <cell r="A301" t="str">
            <v>RCS ANALOG OUTPUT MODULE(8)</v>
          </cell>
          <cell r="B301" t="str">
            <v>RCS ANALOG OUTPUT MODULE(8)</v>
          </cell>
          <cell r="D301">
            <v>1</v>
          </cell>
          <cell r="E301" t="str">
            <v>SET</v>
          </cell>
          <cell r="G301">
            <v>24000000</v>
          </cell>
        </row>
        <row r="302">
          <cell r="A302" t="str">
            <v>RCS DIGITALG INPUT MODULE(32)</v>
          </cell>
          <cell r="B302" t="str">
            <v>RCS DIGITALG INPUT MODULE(32)</v>
          </cell>
          <cell r="D302">
            <v>1</v>
          </cell>
          <cell r="E302" t="str">
            <v>SET</v>
          </cell>
          <cell r="G302">
            <v>24000000</v>
          </cell>
        </row>
        <row r="303">
          <cell r="A303" t="str">
            <v>RCS DIGITAL OUTPUT MODULE(32)</v>
          </cell>
          <cell r="B303" t="str">
            <v>RCS DIGITAL OUTPUT MODULE(32)</v>
          </cell>
          <cell r="D303">
            <v>1</v>
          </cell>
          <cell r="E303" t="str">
            <v>SET</v>
          </cell>
          <cell r="G303">
            <v>24000000</v>
          </cell>
        </row>
        <row r="304">
          <cell r="A304" t="str">
            <v>RCS PULSE INPUT PROCESSOR(8)</v>
          </cell>
          <cell r="B304" t="str">
            <v>RCS PULSE INPUT PROCESSOR(8)</v>
          </cell>
          <cell r="D304">
            <v>1</v>
          </cell>
          <cell r="E304" t="str">
            <v>SET</v>
          </cell>
          <cell r="G304">
            <v>24000000</v>
          </cell>
        </row>
        <row r="305">
          <cell r="A305" t="str">
            <v>RCS POWER SUPPLY UNIT</v>
          </cell>
          <cell r="B305" t="str">
            <v>RCS POWER SUPPLY UNIT</v>
          </cell>
          <cell r="D305">
            <v>1</v>
          </cell>
          <cell r="E305" t="str">
            <v>개</v>
          </cell>
          <cell r="G305">
            <v>24000000</v>
          </cell>
        </row>
        <row r="306">
          <cell r="A306" t="str">
            <v>TM/TC MASTER MAIN CONTROL BOARD</v>
          </cell>
          <cell r="B306" t="str">
            <v>TM/TC MASTER MAIN CONTROL BOARD</v>
          </cell>
          <cell r="D306">
            <v>1</v>
          </cell>
          <cell r="E306" t="str">
            <v>SET</v>
          </cell>
          <cell r="G306">
            <v>24000000</v>
          </cell>
        </row>
        <row r="307">
          <cell r="A307" t="str">
            <v>TM/TC MASTER ANALOG INPUT(8CH)</v>
          </cell>
          <cell r="B307" t="str">
            <v>TM/TC MASTER ANALOG INPUT(8CH)</v>
          </cell>
          <cell r="D307">
            <v>1</v>
          </cell>
          <cell r="E307" t="str">
            <v>SET</v>
          </cell>
          <cell r="G307">
            <v>24000000</v>
          </cell>
        </row>
        <row r="308">
          <cell r="A308" t="str">
            <v>TM/TC MASTER DIGITALG INPUT(32P)</v>
          </cell>
          <cell r="B308" t="str">
            <v>TM/TC MASTER DIGITALG INPUT(32P)</v>
          </cell>
          <cell r="D308">
            <v>1</v>
          </cell>
          <cell r="E308" t="str">
            <v>SET</v>
          </cell>
          <cell r="G308">
            <v>24000000</v>
          </cell>
        </row>
        <row r="309">
          <cell r="A309" t="str">
            <v>TM/TC MASTER DIGITAL OUTPUT(32P)</v>
          </cell>
          <cell r="B309" t="str">
            <v>TM/TC MASTER DIGITAL OUTPUT(32P)</v>
          </cell>
          <cell r="D309">
            <v>1</v>
          </cell>
          <cell r="E309" t="str">
            <v>SET</v>
          </cell>
          <cell r="G309">
            <v>24000000</v>
          </cell>
        </row>
        <row r="310">
          <cell r="A310" t="str">
            <v>TM/TC MASTER HIGH SPEED COUNTER(5CH)</v>
          </cell>
          <cell r="B310" t="str">
            <v>TM/TC MASTER HIGH SPEED COUNTER(5CH)</v>
          </cell>
          <cell r="D310">
            <v>1</v>
          </cell>
          <cell r="E310" t="str">
            <v>SET</v>
          </cell>
          <cell r="G310">
            <v>24000000</v>
          </cell>
        </row>
        <row r="311">
          <cell r="A311" t="str">
            <v>PRINTER 용지</v>
          </cell>
          <cell r="B311" t="str">
            <v>PRINTER 용지</v>
          </cell>
          <cell r="D311">
            <v>1</v>
          </cell>
          <cell r="E311" t="str">
            <v>BOX</v>
          </cell>
          <cell r="G311">
            <v>450000</v>
          </cell>
        </row>
        <row r="312">
          <cell r="A312" t="str">
            <v>HARD COPIER 용지</v>
          </cell>
          <cell r="B312" t="str">
            <v>HARD COPIER 용지</v>
          </cell>
          <cell r="D312">
            <v>1</v>
          </cell>
          <cell r="E312" t="str">
            <v>BOX</v>
          </cell>
          <cell r="G312">
            <v>600000</v>
          </cell>
        </row>
        <row r="313">
          <cell r="A313" t="str">
            <v>MODEM</v>
          </cell>
          <cell r="B313" t="str">
            <v>MODEM</v>
          </cell>
          <cell r="D313">
            <v>1</v>
          </cell>
          <cell r="E313" t="str">
            <v>SET</v>
          </cell>
          <cell r="G313">
            <v>2145000</v>
          </cell>
        </row>
        <row r="314">
          <cell r="A314" t="str">
            <v>POWER UNIT</v>
          </cell>
          <cell r="B314" t="str">
            <v>POWER UNIT</v>
          </cell>
          <cell r="D314">
            <v>1</v>
          </cell>
          <cell r="E314" t="str">
            <v>SET</v>
          </cell>
          <cell r="G314">
            <v>864000</v>
          </cell>
        </row>
        <row r="315">
          <cell r="A315" t="str">
            <v>수질계측기기 시약</v>
          </cell>
          <cell r="B315" t="str">
            <v>수질계측기기 시약</v>
          </cell>
          <cell r="D315">
            <v>1</v>
          </cell>
          <cell r="E315" t="str">
            <v>식</v>
          </cell>
          <cell r="G315">
            <v>3000000</v>
          </cell>
        </row>
        <row r="316">
          <cell r="A316" t="str">
            <v>PANEL 부속장치</v>
          </cell>
          <cell r="B316" t="str">
            <v>PANEL 부속장치</v>
          </cell>
          <cell r="D316">
            <v>1</v>
          </cell>
          <cell r="E316" t="str">
            <v>식</v>
          </cell>
          <cell r="G316">
            <v>625000</v>
          </cell>
        </row>
        <row r="317">
          <cell r="A317" t="str">
            <v>각종 보호 및 소모기기</v>
          </cell>
          <cell r="B317" t="str">
            <v>각종 보호 및 소모기기</v>
          </cell>
          <cell r="D317">
            <v>1</v>
          </cell>
          <cell r="E317" t="str">
            <v>식</v>
          </cell>
          <cell r="G317">
            <v>15000</v>
          </cell>
        </row>
        <row r="318">
          <cell r="A318" t="str">
            <v>각종 계기(지시계,지시경보기,스위치,RELAY)</v>
          </cell>
          <cell r="B318" t="str">
            <v>각종 계기(지시계,지시경보기,스위치,RELAY)</v>
          </cell>
          <cell r="D318">
            <v>1</v>
          </cell>
          <cell r="E318" t="str">
            <v>식</v>
          </cell>
          <cell r="G318">
            <v>326000</v>
          </cell>
        </row>
        <row r="325">
          <cell r="A325" t="str">
            <v>Ⅱ.CCTV 설비 기자재</v>
          </cell>
          <cell r="B325" t="str">
            <v>Ⅱ.CCTV 설비 기자재</v>
          </cell>
        </row>
        <row r="326">
          <cell r="A326" t="str">
            <v>CCD COLOR CAMERA0.02LX</v>
          </cell>
          <cell r="B326" t="str">
            <v>CCD COLOR CAMERA</v>
          </cell>
          <cell r="C326" t="str">
            <v>0.02LX</v>
          </cell>
          <cell r="D326">
            <v>1</v>
          </cell>
          <cell r="E326" t="str">
            <v>EA</v>
          </cell>
          <cell r="G326">
            <v>3800000</v>
          </cell>
        </row>
        <row r="327">
          <cell r="A327" t="str">
            <v>ZOOM LENS15-180mm</v>
          </cell>
          <cell r="B327" t="str">
            <v>ZOOM LENS</v>
          </cell>
          <cell r="C327" t="str">
            <v>15-180mm</v>
          </cell>
          <cell r="D327">
            <v>1</v>
          </cell>
          <cell r="E327" t="str">
            <v>EA</v>
          </cell>
          <cell r="G327">
            <v>3200000</v>
          </cell>
        </row>
        <row r="328">
          <cell r="A328" t="str">
            <v>ZOOM LENS8.5-51mm</v>
          </cell>
          <cell r="B328" t="str">
            <v>ZOOM LENS</v>
          </cell>
          <cell r="C328" t="str">
            <v>8.5-51mm</v>
          </cell>
          <cell r="D328">
            <v>1</v>
          </cell>
          <cell r="E328" t="str">
            <v>EA</v>
          </cell>
          <cell r="G328">
            <v>900000</v>
          </cell>
        </row>
        <row r="329">
          <cell r="A329" t="str">
            <v>CAMERA HOUSINGFRP</v>
          </cell>
          <cell r="B329" t="str">
            <v>CAMERA HOUSING</v>
          </cell>
          <cell r="C329" t="str">
            <v>FRP</v>
          </cell>
          <cell r="D329">
            <v>1</v>
          </cell>
          <cell r="E329" t="str">
            <v>EA</v>
          </cell>
          <cell r="G329">
            <v>1270000</v>
          </cell>
        </row>
        <row r="330">
          <cell r="A330" t="str">
            <v>PAN/TILT DRIVEOUTD00R</v>
          </cell>
          <cell r="B330" t="str">
            <v>PAN/TILT DRIVE</v>
          </cell>
          <cell r="C330" t="str">
            <v>OUTD00R</v>
          </cell>
          <cell r="D330">
            <v>1</v>
          </cell>
          <cell r="E330" t="str">
            <v>EA</v>
          </cell>
          <cell r="G330">
            <v>1200000</v>
          </cell>
        </row>
        <row r="331">
          <cell r="A331" t="str">
            <v>PAN/TILT DRIVEINDOOR</v>
          </cell>
          <cell r="B331" t="str">
            <v>PAN/TILT DRIVE</v>
          </cell>
          <cell r="C331" t="str">
            <v>INDOOR</v>
          </cell>
          <cell r="D331">
            <v>1</v>
          </cell>
          <cell r="E331" t="str">
            <v>EA</v>
          </cell>
          <cell r="G331">
            <v>550000</v>
          </cell>
        </row>
        <row r="332">
          <cell r="A332" t="str">
            <v>BEAM LIGHT150WX2</v>
          </cell>
          <cell r="B332" t="str">
            <v>BEAM LIGHT</v>
          </cell>
          <cell r="C332" t="str">
            <v>150WX2</v>
          </cell>
          <cell r="D332">
            <v>1</v>
          </cell>
          <cell r="E332" t="str">
            <v>SET</v>
          </cell>
          <cell r="G332">
            <v>300000</v>
          </cell>
        </row>
        <row r="333">
          <cell r="A333" t="str">
            <v>BEAM LIGHT BRACKETSUS</v>
          </cell>
          <cell r="B333" t="str">
            <v>BEAM LIGHT BRACKET</v>
          </cell>
          <cell r="C333" t="str">
            <v>SUS</v>
          </cell>
          <cell r="D333">
            <v>1</v>
          </cell>
          <cell r="E333" t="str">
            <v>EA</v>
          </cell>
          <cell r="G333">
            <v>100000</v>
          </cell>
        </row>
        <row r="334">
          <cell r="A334" t="str">
            <v>POLE STAND6"X4M(SUS)</v>
          </cell>
          <cell r="B334" t="str">
            <v>POLE STAND</v>
          </cell>
          <cell r="C334" t="str">
            <v>6"X4M(SUS)</v>
          </cell>
          <cell r="D334">
            <v>1</v>
          </cell>
          <cell r="E334" t="str">
            <v>EA</v>
          </cell>
          <cell r="G334">
            <v>800000</v>
          </cell>
        </row>
        <row r="335">
          <cell r="A335" t="str">
            <v>CAMERA BRACKETINDOOR</v>
          </cell>
          <cell r="B335" t="str">
            <v>CAMERA BRACKET</v>
          </cell>
          <cell r="C335" t="str">
            <v>INDOOR</v>
          </cell>
          <cell r="D335">
            <v>1</v>
          </cell>
          <cell r="E335" t="str">
            <v>EA</v>
          </cell>
          <cell r="G335">
            <v>45000</v>
          </cell>
        </row>
        <row r="336">
          <cell r="A336" t="str">
            <v>RECEIVER UNITP/T,ZOOM</v>
          </cell>
          <cell r="B336" t="str">
            <v>RECEIVER UNIT</v>
          </cell>
          <cell r="C336" t="str">
            <v>P/T,ZOOM</v>
          </cell>
          <cell r="D336">
            <v>1</v>
          </cell>
          <cell r="E336" t="str">
            <v>EA</v>
          </cell>
          <cell r="G336">
            <v>850000</v>
          </cell>
        </row>
        <row r="337">
          <cell r="A337" t="str">
            <v>WATER PROOF BOXRECEIVER용(SUS304)</v>
          </cell>
          <cell r="B337" t="str">
            <v>WATER PROOF BOX</v>
          </cell>
          <cell r="C337" t="str">
            <v>RECEIVER용(SUS304)</v>
          </cell>
          <cell r="D337">
            <v>1</v>
          </cell>
          <cell r="E337" t="str">
            <v>EA</v>
          </cell>
          <cell r="G337">
            <v>2350000</v>
          </cell>
        </row>
        <row r="338">
          <cell r="A338" t="str">
            <v>A.I.U</v>
          </cell>
          <cell r="B338" t="str">
            <v>A.I.U</v>
          </cell>
          <cell r="D338">
            <v>1</v>
          </cell>
          <cell r="E338" t="str">
            <v>EA</v>
          </cell>
          <cell r="G338">
            <v>1100000</v>
          </cell>
        </row>
        <row r="339">
          <cell r="A339" t="str">
            <v>C.P.U16 BY 4</v>
          </cell>
          <cell r="B339" t="str">
            <v>C.P.U</v>
          </cell>
          <cell r="C339" t="str">
            <v>16 BY 4</v>
          </cell>
          <cell r="D339">
            <v>1</v>
          </cell>
          <cell r="E339" t="str">
            <v>EA</v>
          </cell>
          <cell r="G339">
            <v>7500000</v>
          </cell>
        </row>
        <row r="340">
          <cell r="A340" t="str">
            <v>D.C.U</v>
          </cell>
          <cell r="B340" t="str">
            <v>D.C.U</v>
          </cell>
          <cell r="D340">
            <v>1</v>
          </cell>
          <cell r="E340" t="str">
            <v>EA</v>
          </cell>
          <cell r="G340">
            <v>1300000</v>
          </cell>
        </row>
        <row r="341">
          <cell r="A341" t="str">
            <v>S.D.U</v>
          </cell>
          <cell r="B341" t="str">
            <v>S.D.U</v>
          </cell>
          <cell r="D341">
            <v>1</v>
          </cell>
          <cell r="E341" t="str">
            <v>EA</v>
          </cell>
          <cell r="G341">
            <v>600000</v>
          </cell>
        </row>
        <row r="342">
          <cell r="A342" t="str">
            <v>VIDEO IN/OUT MOUDLE16CH</v>
          </cell>
          <cell r="B342" t="str">
            <v>VIDEO IN/OUT MOUDLE</v>
          </cell>
          <cell r="C342" t="str">
            <v>16CH</v>
          </cell>
          <cell r="D342">
            <v>1</v>
          </cell>
          <cell r="E342" t="str">
            <v>EA</v>
          </cell>
          <cell r="G342">
            <v>5600000</v>
          </cell>
        </row>
        <row r="343">
          <cell r="A343" t="str">
            <v>VIDEO IN/OUT CARD</v>
          </cell>
          <cell r="B343" t="str">
            <v>VIDEO IN/OUT CARD</v>
          </cell>
          <cell r="D343">
            <v>1</v>
          </cell>
          <cell r="E343" t="str">
            <v>EA</v>
          </cell>
          <cell r="G343">
            <v>400000</v>
          </cell>
        </row>
        <row r="344">
          <cell r="A344" t="str">
            <v>KEY BOARDCPU용(조작탁포함)</v>
          </cell>
          <cell r="B344" t="str">
            <v>KEY BOARD</v>
          </cell>
          <cell r="C344" t="str">
            <v>CPU용(조작탁포함)</v>
          </cell>
          <cell r="D344">
            <v>1</v>
          </cell>
          <cell r="E344" t="str">
            <v>EA</v>
          </cell>
          <cell r="G344">
            <v>2750000</v>
          </cell>
        </row>
        <row r="345">
          <cell r="A345" t="str">
            <v>V.T.R36시간용</v>
          </cell>
          <cell r="B345" t="str">
            <v>V.T.R</v>
          </cell>
          <cell r="C345" t="str">
            <v>36시간용</v>
          </cell>
          <cell r="D345">
            <v>1</v>
          </cell>
          <cell r="E345" t="str">
            <v>EA</v>
          </cell>
          <cell r="G345">
            <v>1400000</v>
          </cell>
        </row>
        <row r="346">
          <cell r="A346" t="str">
            <v>COLOR MONITOR20"</v>
          </cell>
          <cell r="B346" t="str">
            <v>COLOR MONITOR</v>
          </cell>
          <cell r="C346" t="str">
            <v>20"</v>
          </cell>
          <cell r="D346">
            <v>1</v>
          </cell>
          <cell r="E346" t="str">
            <v>EA</v>
          </cell>
          <cell r="G346">
            <v>300000</v>
          </cell>
        </row>
        <row r="347">
          <cell r="A347" t="str">
            <v>적외선 센서50M용</v>
          </cell>
          <cell r="B347" t="str">
            <v>적외선 센서</v>
          </cell>
          <cell r="C347" t="str">
            <v>50M용</v>
          </cell>
          <cell r="D347">
            <v>1</v>
          </cell>
          <cell r="E347" t="str">
            <v>조</v>
          </cell>
          <cell r="G347">
            <v>380000</v>
          </cell>
        </row>
        <row r="348">
          <cell r="A348" t="str">
            <v>MONITOR RACK</v>
          </cell>
          <cell r="B348" t="str">
            <v>MONITOR RACK</v>
          </cell>
          <cell r="D348">
            <v>1</v>
          </cell>
          <cell r="E348" t="str">
            <v>EA</v>
          </cell>
          <cell r="G348">
            <v>400000</v>
          </cell>
        </row>
        <row r="349">
          <cell r="A349" t="str">
            <v>POWER CONTROLLER12CH</v>
          </cell>
          <cell r="B349" t="str">
            <v>POWER CONTROLLER</v>
          </cell>
          <cell r="C349" t="str">
            <v>12CH</v>
          </cell>
          <cell r="D349">
            <v>1</v>
          </cell>
          <cell r="E349" t="str">
            <v>EA</v>
          </cell>
          <cell r="G349">
            <v>200000</v>
          </cell>
        </row>
        <row r="350">
          <cell r="A350" t="str">
            <v>SURGE PROTECTORVIDEO용</v>
          </cell>
          <cell r="B350" t="str">
            <v>SURGE PROTECTOR</v>
          </cell>
          <cell r="C350" t="str">
            <v>VIDEO용</v>
          </cell>
          <cell r="D350">
            <v>1</v>
          </cell>
          <cell r="E350" t="str">
            <v>EA</v>
          </cell>
          <cell r="G350">
            <v>250000</v>
          </cell>
        </row>
        <row r="351">
          <cell r="A351" t="str">
            <v>SURGE PROTECTORCONTROL용</v>
          </cell>
          <cell r="B351" t="str">
            <v>SURGE PROTECTOR</v>
          </cell>
          <cell r="C351" t="str">
            <v>CONTROL용</v>
          </cell>
          <cell r="D351">
            <v>1</v>
          </cell>
          <cell r="E351" t="str">
            <v>EA</v>
          </cell>
          <cell r="G351">
            <v>270000</v>
          </cell>
        </row>
        <row r="352">
          <cell r="A352" t="str">
            <v>SURGE PROTECTORPOWER용</v>
          </cell>
          <cell r="B352" t="str">
            <v>SURGE PROTECTOR</v>
          </cell>
          <cell r="C352" t="str">
            <v>POWER용</v>
          </cell>
          <cell r="D352">
            <v>1</v>
          </cell>
          <cell r="E352" t="str">
            <v>EA</v>
          </cell>
          <cell r="G352">
            <v>220000</v>
          </cell>
        </row>
        <row r="353">
          <cell r="A353" t="str">
            <v>QUAD VIEW4CH</v>
          </cell>
          <cell r="B353" t="str">
            <v>QUAD VIEW</v>
          </cell>
          <cell r="C353" t="str">
            <v>4CH</v>
          </cell>
          <cell r="D353">
            <v>1</v>
          </cell>
          <cell r="E353" t="str">
            <v>EA</v>
          </cell>
          <cell r="G353">
            <v>1800000</v>
          </cell>
        </row>
        <row r="354">
          <cell r="A354" t="str">
            <v>QUAD CONTROLLER1CH</v>
          </cell>
          <cell r="B354" t="str">
            <v>QUAD CONTROLLER</v>
          </cell>
          <cell r="C354" t="str">
            <v>1CH</v>
          </cell>
          <cell r="D354">
            <v>1</v>
          </cell>
          <cell r="E354" t="str">
            <v>SET</v>
          </cell>
          <cell r="G354">
            <v>960000</v>
          </cell>
        </row>
        <row r="355">
          <cell r="A355" t="str">
            <v>SYSTEM RACK</v>
          </cell>
          <cell r="B355" t="str">
            <v>SYSTEM RACK</v>
          </cell>
          <cell r="D355">
            <v>1</v>
          </cell>
          <cell r="E355" t="str">
            <v>EA</v>
          </cell>
          <cell r="G355">
            <v>120000</v>
          </cell>
        </row>
        <row r="356">
          <cell r="A356" t="str">
            <v>CODEC</v>
          </cell>
          <cell r="B356" t="str">
            <v>CODEC</v>
          </cell>
          <cell r="D356">
            <v>1</v>
          </cell>
          <cell r="E356" t="str">
            <v>EA</v>
          </cell>
          <cell r="G356">
            <v>30000000</v>
          </cell>
        </row>
        <row r="358">
          <cell r="A358" t="str">
            <v>Ⅲ. 방송통신 설비</v>
          </cell>
          <cell r="B358" t="str">
            <v>Ⅲ. 방송통신 설비</v>
          </cell>
        </row>
        <row r="359">
          <cell r="A359" t="str">
            <v>밀양 방송용 AMP1200W</v>
          </cell>
          <cell r="B359" t="str">
            <v>밀양 방송용 AMP</v>
          </cell>
          <cell r="C359" t="str">
            <v>1200W</v>
          </cell>
          <cell r="D359">
            <v>1</v>
          </cell>
          <cell r="E359" t="str">
            <v>SET</v>
          </cell>
          <cell r="G359">
            <v>10000000</v>
          </cell>
        </row>
        <row r="360">
          <cell r="A360" t="str">
            <v>양산 방송용 AMP960W</v>
          </cell>
          <cell r="B360" t="str">
            <v>양산 방송용 AMP</v>
          </cell>
          <cell r="C360" t="str">
            <v>960W</v>
          </cell>
          <cell r="D360">
            <v>1</v>
          </cell>
          <cell r="E360" t="str">
            <v>SET</v>
          </cell>
          <cell r="G360">
            <v>10000000</v>
          </cell>
        </row>
        <row r="361">
          <cell r="A361" t="str">
            <v>밀양 전자식 교환기</v>
          </cell>
          <cell r="B361" t="str">
            <v>밀양 전자식 교환기</v>
          </cell>
          <cell r="D361">
            <v>1</v>
          </cell>
          <cell r="E361" t="str">
            <v>SET</v>
          </cell>
          <cell r="G361">
            <v>40000000</v>
          </cell>
        </row>
        <row r="362">
          <cell r="A362" t="str">
            <v>양산 전자식 교환기</v>
          </cell>
          <cell r="B362" t="str">
            <v>양산 전자식 교환기</v>
          </cell>
          <cell r="D362">
            <v>1</v>
          </cell>
          <cell r="E362" t="str">
            <v>SET</v>
          </cell>
          <cell r="G362">
            <v>40000000</v>
          </cell>
        </row>
        <row r="373">
          <cell r="A373"/>
        </row>
        <row r="374">
          <cell r="A374"/>
        </row>
        <row r="375">
          <cell r="A375"/>
        </row>
        <row r="378">
          <cell r="A378"/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백암비스타내역"/>
      <sheetName val="물가대비표"/>
      <sheetName val="요율"/>
    </sheetNames>
    <sheetDataSet>
      <sheetData sheetId="0">
        <row r="4">
          <cell r="E4">
            <v>2</v>
          </cell>
          <cell r="F4">
            <v>13600000</v>
          </cell>
          <cell r="G4">
            <v>27200000</v>
          </cell>
        </row>
        <row r="7">
          <cell r="E7" t="str">
            <v xml:space="preserve"> </v>
          </cell>
        </row>
        <row r="8">
          <cell r="E8" t="str">
            <v xml:space="preserve"> </v>
          </cell>
        </row>
        <row r="10">
          <cell r="E10" t="str">
            <v xml:space="preserve"> </v>
          </cell>
        </row>
        <row r="11">
          <cell r="E11" t="str">
            <v xml:space="preserve"> </v>
          </cell>
        </row>
        <row r="14">
          <cell r="E14">
            <v>2</v>
          </cell>
          <cell r="F14">
            <v>200000</v>
          </cell>
          <cell r="G14">
            <v>400000</v>
          </cell>
        </row>
        <row r="17">
          <cell r="E17" t="str">
            <v xml:space="preserve"> </v>
          </cell>
        </row>
        <row r="18">
          <cell r="E18" t="str">
            <v xml:space="preserve"> </v>
          </cell>
        </row>
        <row r="20">
          <cell r="E20">
            <v>3</v>
          </cell>
          <cell r="F20">
            <v>850000</v>
          </cell>
          <cell r="G20">
            <v>2550000</v>
          </cell>
        </row>
        <row r="23">
          <cell r="E23" t="str">
            <v xml:space="preserve"> </v>
          </cell>
        </row>
        <row r="24">
          <cell r="E24" t="str">
            <v xml:space="preserve"> </v>
          </cell>
        </row>
        <row r="26">
          <cell r="E26" t="str">
            <v xml:space="preserve"> </v>
          </cell>
        </row>
        <row r="27">
          <cell r="E27" t="str">
            <v xml:space="preserve"> </v>
          </cell>
        </row>
        <row r="30">
          <cell r="E30">
            <v>2</v>
          </cell>
          <cell r="F30">
            <v>2950000</v>
          </cell>
          <cell r="G30">
            <v>5900000</v>
          </cell>
        </row>
        <row r="37">
          <cell r="E37" t="str">
            <v xml:space="preserve"> </v>
          </cell>
        </row>
        <row r="44">
          <cell r="E44" t="str">
            <v xml:space="preserve">     수  량      단     가      금      액</v>
          </cell>
        </row>
        <row r="46">
          <cell r="E46">
            <v>2</v>
          </cell>
          <cell r="F46">
            <v>850000</v>
          </cell>
          <cell r="G46">
            <v>1700000</v>
          </cell>
        </row>
        <row r="52">
          <cell r="E52" t="str">
            <v xml:space="preserve"> </v>
          </cell>
        </row>
        <row r="55">
          <cell r="E55">
            <v>1</v>
          </cell>
          <cell r="F55">
            <v>950000</v>
          </cell>
          <cell r="G55">
            <v>950000</v>
          </cell>
        </row>
        <row r="61">
          <cell r="E61" t="str">
            <v xml:space="preserve"> </v>
          </cell>
        </row>
        <row r="64">
          <cell r="E64">
            <v>7</v>
          </cell>
          <cell r="F64">
            <v>2200000</v>
          </cell>
          <cell r="G64">
            <v>15400000</v>
          </cell>
        </row>
        <row r="74">
          <cell r="E74" t="str">
            <v xml:space="preserve"> </v>
          </cell>
        </row>
        <row r="77">
          <cell r="E77">
            <v>5</v>
          </cell>
          <cell r="F77">
            <v>950000</v>
          </cell>
          <cell r="G77">
            <v>4750000</v>
          </cell>
        </row>
        <row r="80">
          <cell r="E80" t="str">
            <v xml:space="preserve"> </v>
          </cell>
        </row>
        <row r="82">
          <cell r="E82" t="str">
            <v xml:space="preserve"> </v>
          </cell>
        </row>
        <row r="86">
          <cell r="E86" t="str">
            <v xml:space="preserve">     수  량      단     가      금      액</v>
          </cell>
        </row>
        <row r="88">
          <cell r="E88">
            <v>5</v>
          </cell>
          <cell r="F88">
            <v>750000</v>
          </cell>
          <cell r="G88">
            <v>3750000</v>
          </cell>
        </row>
        <row r="92">
          <cell r="E92" t="str">
            <v xml:space="preserve"> </v>
          </cell>
        </row>
        <row r="94">
          <cell r="E94" t="str">
            <v xml:space="preserve"> </v>
          </cell>
        </row>
        <row r="98">
          <cell r="E98">
            <v>5</v>
          </cell>
          <cell r="F98">
            <v>750000</v>
          </cell>
          <cell r="G98">
            <v>3750000</v>
          </cell>
        </row>
        <row r="106">
          <cell r="E106">
            <v>7</v>
          </cell>
          <cell r="F106">
            <v>350000</v>
          </cell>
          <cell r="G106">
            <v>2450000</v>
          </cell>
        </row>
        <row r="117">
          <cell r="E117">
            <v>7</v>
          </cell>
          <cell r="F117">
            <v>1950000</v>
          </cell>
          <cell r="G117">
            <v>13650000</v>
          </cell>
        </row>
        <row r="126">
          <cell r="E126" t="str">
            <v xml:space="preserve">     수  량      단     가      금      액</v>
          </cell>
        </row>
        <row r="128">
          <cell r="E128">
            <v>2</v>
          </cell>
          <cell r="F128">
            <v>300000</v>
          </cell>
          <cell r="G128">
            <v>600000</v>
          </cell>
        </row>
        <row r="131">
          <cell r="E131" t="str">
            <v xml:space="preserve"> </v>
          </cell>
          <cell r="F131" t="str">
            <v xml:space="preserve"> </v>
          </cell>
          <cell r="G131" t="str">
            <v xml:space="preserve"> </v>
          </cell>
        </row>
        <row r="134">
          <cell r="E134">
            <v>32</v>
          </cell>
          <cell r="F134">
            <v>10000</v>
          </cell>
          <cell r="G134">
            <v>320000</v>
          </cell>
        </row>
        <row r="135">
          <cell r="E135">
            <v>7</v>
          </cell>
          <cell r="F135">
            <v>15000</v>
          </cell>
          <cell r="G135">
            <v>105000</v>
          </cell>
        </row>
        <row r="136">
          <cell r="E136">
            <v>4</v>
          </cell>
          <cell r="F136">
            <v>20000</v>
          </cell>
          <cell r="G136">
            <v>80000</v>
          </cell>
        </row>
        <row r="138">
          <cell r="E138">
            <v>2</v>
          </cell>
          <cell r="F138">
            <v>7800000</v>
          </cell>
          <cell r="G138">
            <v>15600000</v>
          </cell>
        </row>
        <row r="147">
          <cell r="E147">
            <v>1</v>
          </cell>
          <cell r="F147">
            <v>6800000</v>
          </cell>
          <cell r="G147">
            <v>6800000</v>
          </cell>
        </row>
        <row r="167">
          <cell r="G167">
            <v>105955000</v>
          </cell>
        </row>
      </sheetData>
      <sheetData sheetId="1" refreshError="1"/>
      <sheetData sheetId="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DAN"/>
      <sheetName val="백호우계수"/>
      <sheetName val="06 일위대가목록"/>
      <sheetName val="수목표준대가"/>
      <sheetName val="일위대가표"/>
      <sheetName val="06_일위대가목록"/>
      <sheetName val="단위단가"/>
      <sheetName val="06_일위대가목록1"/>
      <sheetName val="백암비스타내역"/>
      <sheetName val="일위대가"/>
      <sheetName val="Sheet1"/>
      <sheetName val="단가조사"/>
      <sheetName val="공통단가"/>
      <sheetName val="운반비"/>
      <sheetName val="Macro1"/>
      <sheetName val="단가"/>
      <sheetName val="설비"/>
      <sheetName val="코드표"/>
      <sheetName val="노임단가"/>
      <sheetName val="단"/>
      <sheetName val="내역"/>
      <sheetName val="실행"/>
      <sheetName val="96노임기준"/>
      <sheetName val="이토변실(A3-LINE)"/>
      <sheetName val="부대내역"/>
      <sheetName val="소업1교"/>
      <sheetName val="설계조건"/>
      <sheetName val="슬래브"/>
      <sheetName val="단가산출"/>
      <sheetName val="주소록"/>
      <sheetName val="FAB별"/>
      <sheetName val="조명시설"/>
      <sheetName val="일위목록"/>
      <sheetName val="수량산출"/>
      <sheetName val="Sheet4"/>
      <sheetName val="대로근거"/>
      <sheetName val="단위중량"/>
      <sheetName val="진주방향"/>
      <sheetName val="COST"/>
      <sheetName val="노임"/>
      <sheetName val="철단가"/>
      <sheetName val="설계예산서"/>
      <sheetName val="토목내역서"/>
      <sheetName val="49단가"/>
    </sheetNames>
    <sheetDataSet>
      <sheetData sheetId="0" refreshError="1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가"/>
      <sheetName val="예산가"/>
      <sheetName val="단가"/>
      <sheetName val="갑지"/>
      <sheetName val="Sheet2"/>
      <sheetName val="Sheet3"/>
    </sheetNames>
    <sheetDataSet>
      <sheetData sheetId="0"/>
      <sheetData sheetId="1"/>
      <sheetData sheetId="2">
        <row r="1">
          <cell r="B1" t="str">
            <v>품       명</v>
          </cell>
          <cell r="C1" t="str">
            <v>규   격</v>
          </cell>
          <cell r="D1" t="str">
            <v>단위</v>
          </cell>
          <cell r="E1" t="str">
            <v>수량</v>
          </cell>
          <cell r="F1" t="str">
            <v>단 가</v>
          </cell>
          <cell r="G1" t="str">
            <v>금 액</v>
          </cell>
        </row>
        <row r="2">
          <cell r="A2" t="str">
            <v>검전 DRIVER 검전 DRIVER</v>
          </cell>
          <cell r="B2" t="str">
            <v>검전 DRIVER</v>
          </cell>
          <cell r="C2" t="str">
            <v>검전 DRIVER</v>
          </cell>
          <cell r="D2" t="str">
            <v>EA</v>
          </cell>
          <cell r="E2">
            <v>1</v>
          </cell>
          <cell r="F2">
            <v>18000</v>
          </cell>
          <cell r="G2">
            <v>18000</v>
          </cell>
        </row>
        <row r="3">
          <cell r="A3" t="str">
            <v>관통C.T(1150V용) 1000/5A 1.0C 40VA</v>
          </cell>
          <cell r="B3" t="str">
            <v>관통C.T(1150V용)</v>
          </cell>
          <cell r="C3" t="str">
            <v>1000/5A 1.0C 40VA</v>
          </cell>
          <cell r="D3" t="str">
            <v>EA</v>
          </cell>
          <cell r="E3">
            <v>1</v>
          </cell>
          <cell r="F3">
            <v>13000</v>
          </cell>
          <cell r="G3">
            <v>13000</v>
          </cell>
        </row>
        <row r="4">
          <cell r="A4" t="str">
            <v>관통C.T(1150V용) 2000/5A  1.0C  40VA</v>
          </cell>
          <cell r="B4" t="str">
            <v>관통C.T(1150V용)</v>
          </cell>
          <cell r="C4" t="str">
            <v>2000/5A  1.0C  40VA</v>
          </cell>
          <cell r="D4" t="str">
            <v>EA</v>
          </cell>
          <cell r="E4">
            <v>1</v>
          </cell>
          <cell r="F4">
            <v>25000</v>
          </cell>
          <cell r="G4">
            <v>25000</v>
          </cell>
        </row>
        <row r="5">
          <cell r="A5" t="str">
            <v>관통C.T(1150V용) 2500/5A  1.0C  40VA</v>
          </cell>
          <cell r="B5" t="str">
            <v>관통C.T(1150V용)</v>
          </cell>
          <cell r="C5" t="str">
            <v>2500/5A  1.0C  40VA</v>
          </cell>
          <cell r="D5" t="str">
            <v>EA</v>
          </cell>
          <cell r="E5">
            <v>1</v>
          </cell>
          <cell r="F5">
            <v>29000</v>
          </cell>
          <cell r="G5">
            <v>29000</v>
          </cell>
        </row>
        <row r="6">
          <cell r="A6" t="str">
            <v>관통C.T(1150V용) 300/5A  1.0C 15VA</v>
          </cell>
          <cell r="B6" t="str">
            <v>관통C.T(1150V용)</v>
          </cell>
          <cell r="C6" t="str">
            <v>300/5A  1.0C 15VA</v>
          </cell>
          <cell r="D6" t="str">
            <v>EA</v>
          </cell>
          <cell r="E6">
            <v>1</v>
          </cell>
          <cell r="F6">
            <v>8000</v>
          </cell>
          <cell r="G6">
            <v>8000</v>
          </cell>
        </row>
        <row r="7">
          <cell r="A7" t="str">
            <v>미믹보드 미믹보드</v>
          </cell>
          <cell r="B7" t="str">
            <v>미믹보드</v>
          </cell>
          <cell r="C7" t="str">
            <v>미믹보드</v>
          </cell>
          <cell r="D7" t="str">
            <v>면</v>
          </cell>
          <cell r="E7">
            <v>1</v>
          </cell>
          <cell r="F7">
            <v>90000</v>
          </cell>
          <cell r="G7">
            <v>90000</v>
          </cell>
        </row>
        <row r="8">
          <cell r="A8" t="str">
            <v>석면전선 2.0sq</v>
          </cell>
          <cell r="B8" t="str">
            <v>석면전선</v>
          </cell>
          <cell r="C8" t="str">
            <v>2.0sq</v>
          </cell>
          <cell r="D8" t="str">
            <v>m</v>
          </cell>
          <cell r="E8">
            <v>1</v>
          </cell>
          <cell r="F8">
            <v>2000</v>
          </cell>
          <cell r="G8">
            <v>2000</v>
          </cell>
        </row>
        <row r="9">
          <cell r="A9" t="str">
            <v>자재성 경비 (수배전반및MCC반 상부에 시공)</v>
          </cell>
          <cell r="B9" t="str">
            <v>자재성 경비</v>
          </cell>
          <cell r="C9" t="str">
            <v>(수배전반및MCC반 상부에 시공)</v>
          </cell>
          <cell r="D9" t="str">
            <v>식</v>
          </cell>
          <cell r="E9">
            <v>1</v>
          </cell>
          <cell r="F9">
            <v>177000</v>
          </cell>
          <cell r="G9">
            <v>177000</v>
          </cell>
        </row>
        <row r="10">
          <cell r="A10" t="str">
            <v>자재성 경비 현장작업비</v>
          </cell>
          <cell r="B10" t="str">
            <v>자재성 경비</v>
          </cell>
          <cell r="C10" t="str">
            <v>현장작업비</v>
          </cell>
          <cell r="D10" t="str">
            <v>M/D</v>
          </cell>
          <cell r="E10">
            <v>1</v>
          </cell>
          <cell r="F10">
            <v>180000</v>
          </cell>
          <cell r="G10">
            <v>180000</v>
          </cell>
        </row>
        <row r="11">
          <cell r="A11" t="str">
            <v>저압 C.T(환형) 100/5A  1.0C  15VA</v>
          </cell>
          <cell r="B11" t="str">
            <v>저압 C.T(환형)</v>
          </cell>
          <cell r="C11" t="str">
            <v>100/5A  1.0C  15VA</v>
          </cell>
          <cell r="D11" t="str">
            <v>EA</v>
          </cell>
          <cell r="E11">
            <v>1</v>
          </cell>
          <cell r="F11">
            <v>8000</v>
          </cell>
          <cell r="G11">
            <v>8000</v>
          </cell>
        </row>
        <row r="12">
          <cell r="A12" t="str">
            <v>지지 애자 (EPOXY) 24KV 210*95</v>
          </cell>
          <cell r="B12" t="str">
            <v>지지 애자 (EPOXY)</v>
          </cell>
          <cell r="C12" t="str">
            <v>24KV 210*95</v>
          </cell>
          <cell r="D12" t="str">
            <v>EA</v>
          </cell>
          <cell r="E12">
            <v>1</v>
          </cell>
          <cell r="F12">
            <v>3000</v>
          </cell>
          <cell r="G12">
            <v>3000</v>
          </cell>
        </row>
        <row r="13">
          <cell r="A13" t="str">
            <v>지지 애자 (EPOXY) 600V 40*40</v>
          </cell>
          <cell r="B13" t="str">
            <v>지지 애자 (EPOXY)</v>
          </cell>
          <cell r="C13" t="str">
            <v>600V 40*40</v>
          </cell>
          <cell r="D13" t="str">
            <v>EA</v>
          </cell>
          <cell r="E13">
            <v>1</v>
          </cell>
          <cell r="F13">
            <v>2000</v>
          </cell>
          <cell r="G13">
            <v>2000</v>
          </cell>
        </row>
        <row r="14">
          <cell r="A14" t="str">
            <v>지지 애자 (EPOXY) 7.2KV 80*75</v>
          </cell>
          <cell r="B14" t="str">
            <v>지지 애자 (EPOXY)</v>
          </cell>
          <cell r="C14" t="str">
            <v>7.2KV 80*75</v>
          </cell>
          <cell r="D14" t="str">
            <v>EA</v>
          </cell>
          <cell r="E14">
            <v>1</v>
          </cell>
          <cell r="F14">
            <v>2000</v>
          </cell>
          <cell r="G14">
            <v>2000</v>
          </cell>
        </row>
        <row r="15">
          <cell r="A15" t="str">
            <v>표시등 표시등</v>
          </cell>
          <cell r="B15" t="str">
            <v>표시등</v>
          </cell>
          <cell r="C15" t="str">
            <v>표시등</v>
          </cell>
          <cell r="D15" t="str">
            <v>EA</v>
          </cell>
          <cell r="E15">
            <v>1</v>
          </cell>
          <cell r="F15">
            <v>3000</v>
          </cell>
          <cell r="G15">
            <v>3000</v>
          </cell>
        </row>
        <row r="16">
          <cell r="A16" t="str">
            <v>ACB (W/OCR,OCGR) 4P 1000A (W/SHUTTER)</v>
          </cell>
          <cell r="B16" t="str">
            <v>ACB (W/OCR,OCGR)</v>
          </cell>
          <cell r="C16" t="str">
            <v>4P 1000A (W/SHUTTER)</v>
          </cell>
          <cell r="D16" t="str">
            <v>SET</v>
          </cell>
          <cell r="E16">
            <v>1</v>
          </cell>
          <cell r="F16">
            <v>1575000</v>
          </cell>
          <cell r="G16">
            <v>1575000</v>
          </cell>
        </row>
        <row r="17">
          <cell r="A17" t="str">
            <v>ACB (W/OCR,OCGR) 4P 2000A (W/SHUTTER)</v>
          </cell>
          <cell r="B17" t="str">
            <v>ACB (W/OCR,OCGR)</v>
          </cell>
          <cell r="C17" t="str">
            <v>4P 2000A (W/SHUTTER)</v>
          </cell>
          <cell r="D17" t="str">
            <v>SET</v>
          </cell>
          <cell r="E17">
            <v>1</v>
          </cell>
          <cell r="F17">
            <v>2224000</v>
          </cell>
          <cell r="G17">
            <v>2224000</v>
          </cell>
        </row>
        <row r="18">
          <cell r="A18" t="str">
            <v>ACB (W/OCR,OCGR) 4P 2500A (W/SHUTTER)</v>
          </cell>
          <cell r="B18" t="str">
            <v>ACB (W/OCR,OCGR)</v>
          </cell>
          <cell r="C18" t="str">
            <v>4P 2500A (W/SHUTTER)</v>
          </cell>
          <cell r="D18" t="str">
            <v>SET</v>
          </cell>
          <cell r="E18">
            <v>1</v>
          </cell>
          <cell r="F18">
            <v>2769000</v>
          </cell>
          <cell r="G18">
            <v>2769000</v>
          </cell>
        </row>
        <row r="19">
          <cell r="A19" t="str">
            <v>ACB (W/OCR,OCGR) 4P 3200A (W/SHUTTER)</v>
          </cell>
          <cell r="B19" t="str">
            <v>ACB (W/OCR,OCGR)</v>
          </cell>
          <cell r="C19" t="str">
            <v>4P 3200A (W/SHUTTER)</v>
          </cell>
          <cell r="D19" t="str">
            <v>SET</v>
          </cell>
          <cell r="E19">
            <v>1</v>
          </cell>
          <cell r="F19">
            <v>3489000</v>
          </cell>
          <cell r="G19">
            <v>3489000</v>
          </cell>
        </row>
        <row r="20">
          <cell r="A20" t="str">
            <v>ACB 4P 2000A (W/SHUTTER)</v>
          </cell>
          <cell r="B20" t="str">
            <v>ACB</v>
          </cell>
          <cell r="C20" t="str">
            <v>4P 2000A (W/SHUTTER)</v>
          </cell>
          <cell r="D20" t="str">
            <v>SET</v>
          </cell>
          <cell r="E20">
            <v>1</v>
          </cell>
          <cell r="F20">
            <v>2183000</v>
          </cell>
          <cell r="G20">
            <v>2183000</v>
          </cell>
        </row>
        <row r="21">
          <cell r="A21" t="str">
            <v>ACB 4P 2500A (W/KEY LOCK)</v>
          </cell>
          <cell r="B21" t="str">
            <v>ACB</v>
          </cell>
          <cell r="C21" t="str">
            <v>4P 2500A (W/KEY LOCK)</v>
          </cell>
          <cell r="D21" t="str">
            <v>SET</v>
          </cell>
          <cell r="E21">
            <v>1</v>
          </cell>
          <cell r="F21">
            <v>3056000</v>
          </cell>
          <cell r="G21">
            <v>3056000</v>
          </cell>
        </row>
        <row r="22">
          <cell r="A22" t="str">
            <v>ACB 4P 2500A (W/SHUTTER)</v>
          </cell>
          <cell r="B22" t="str">
            <v>ACB</v>
          </cell>
          <cell r="C22" t="str">
            <v>4P 2500A (W/SHUTTER)</v>
          </cell>
          <cell r="D22" t="str">
            <v>SET</v>
          </cell>
          <cell r="E22">
            <v>1</v>
          </cell>
          <cell r="F22">
            <v>2798000</v>
          </cell>
          <cell r="G22">
            <v>2798000</v>
          </cell>
        </row>
        <row r="23">
          <cell r="A23" t="str">
            <v>ACB LIFTER ACB LIFTER</v>
          </cell>
          <cell r="B23" t="str">
            <v>ACB LIFTER</v>
          </cell>
          <cell r="C23" t="str">
            <v>ACB LIFTER</v>
          </cell>
          <cell r="D23" t="str">
            <v>EA</v>
          </cell>
          <cell r="E23">
            <v>1</v>
          </cell>
          <cell r="F23">
            <v>784000</v>
          </cell>
          <cell r="G23">
            <v>784000</v>
          </cell>
        </row>
        <row r="24">
          <cell r="A24" t="str">
            <v>ACRYL &amp; PACKING 3t</v>
          </cell>
          <cell r="B24" t="str">
            <v>ACRYL &amp; PACKING</v>
          </cell>
          <cell r="C24" t="str">
            <v>3t</v>
          </cell>
          <cell r="D24" t="str">
            <v>EA</v>
          </cell>
          <cell r="E24">
            <v>1</v>
          </cell>
          <cell r="F24">
            <v>8000</v>
          </cell>
          <cell r="G24">
            <v>8000</v>
          </cell>
        </row>
        <row r="25">
          <cell r="A25" t="str">
            <v>AM 110mm 광각형</v>
          </cell>
          <cell r="B25" t="str">
            <v>AM</v>
          </cell>
          <cell r="C25" t="str">
            <v>110mm 광각형</v>
          </cell>
          <cell r="D25" t="str">
            <v>EA</v>
          </cell>
          <cell r="E25">
            <v>1</v>
          </cell>
          <cell r="F25">
            <v>14000</v>
          </cell>
          <cell r="G25">
            <v>14000</v>
          </cell>
        </row>
        <row r="26">
          <cell r="A26" t="str">
            <v>AM 110mm 광각형</v>
          </cell>
          <cell r="B26" t="str">
            <v>AM</v>
          </cell>
          <cell r="C26" t="str">
            <v>110mm 광각형</v>
          </cell>
          <cell r="D26" t="str">
            <v>EA</v>
          </cell>
          <cell r="E26">
            <v>1</v>
          </cell>
          <cell r="F26">
            <v>14000</v>
          </cell>
          <cell r="G26">
            <v>14000</v>
          </cell>
        </row>
        <row r="27">
          <cell r="A27" t="str">
            <v>AM 80mm 광각형</v>
          </cell>
          <cell r="B27" t="str">
            <v>AM</v>
          </cell>
          <cell r="C27" t="str">
            <v>80mm 광각형</v>
          </cell>
          <cell r="D27" t="str">
            <v>EA</v>
          </cell>
          <cell r="E27">
            <v>1</v>
          </cell>
          <cell r="F27">
            <v>14000</v>
          </cell>
          <cell r="G27">
            <v>14000</v>
          </cell>
        </row>
        <row r="28">
          <cell r="A28" t="str">
            <v>AM 80mm 광각형</v>
          </cell>
          <cell r="B28" t="str">
            <v>AM</v>
          </cell>
          <cell r="C28" t="str">
            <v>80mm 광각형</v>
          </cell>
          <cell r="D28" t="str">
            <v>EA</v>
          </cell>
          <cell r="E28">
            <v>1</v>
          </cell>
          <cell r="F28">
            <v>14000</v>
          </cell>
          <cell r="G28">
            <v>14000</v>
          </cell>
        </row>
        <row r="29">
          <cell r="A29" t="str">
            <v>AS 3P4W</v>
          </cell>
          <cell r="B29" t="str">
            <v>AS</v>
          </cell>
          <cell r="C29" t="str">
            <v>3P4W</v>
          </cell>
          <cell r="D29" t="str">
            <v>EA</v>
          </cell>
          <cell r="E29">
            <v>1</v>
          </cell>
          <cell r="F29">
            <v>6000</v>
          </cell>
          <cell r="G29">
            <v>6000</v>
          </cell>
        </row>
        <row r="30">
          <cell r="A30" t="str">
            <v>AS,VS AS,VS</v>
          </cell>
          <cell r="B30" t="str">
            <v>AS,VS</v>
          </cell>
          <cell r="C30" t="str">
            <v>AS,VS</v>
          </cell>
          <cell r="D30" t="str">
            <v>EA</v>
          </cell>
          <cell r="E30">
            <v>1</v>
          </cell>
          <cell r="F30">
            <v>6000</v>
          </cell>
          <cell r="G30">
            <v>6000</v>
          </cell>
        </row>
        <row r="31">
          <cell r="A31" t="str">
            <v>ASS'Y CHARGE ASS'Y CHARGE</v>
          </cell>
          <cell r="B31" t="str">
            <v>ASS'Y CHARGE</v>
          </cell>
          <cell r="C31" t="str">
            <v>ASS'Y CHARGE</v>
          </cell>
          <cell r="D31" t="str">
            <v>식</v>
          </cell>
          <cell r="E31">
            <v>1</v>
          </cell>
          <cell r="F31">
            <v>353000</v>
          </cell>
          <cell r="G31">
            <v>353000</v>
          </cell>
        </row>
        <row r="32">
          <cell r="A32" t="str">
            <v>ATS W/ACB*2 ACB 4P 1000A*2</v>
          </cell>
          <cell r="B32" t="str">
            <v>ATS W/ACB*2</v>
          </cell>
          <cell r="C32" t="str">
            <v>ACB 4P 1000A*2</v>
          </cell>
          <cell r="D32" t="str">
            <v>SET</v>
          </cell>
          <cell r="E32">
            <v>1</v>
          </cell>
          <cell r="F32">
            <v>8730000</v>
          </cell>
          <cell r="G32">
            <v>8730000</v>
          </cell>
        </row>
        <row r="33">
          <cell r="A33" t="str">
            <v>ATS W/ACB*2 ACB 4P 1250A*2</v>
          </cell>
          <cell r="B33" t="str">
            <v>ATS W/ACB*2</v>
          </cell>
          <cell r="C33" t="str">
            <v>ACB 4P 1250A*2</v>
          </cell>
          <cell r="D33" t="str">
            <v>SET</v>
          </cell>
          <cell r="E33">
            <v>1</v>
          </cell>
          <cell r="F33">
            <v>8846000</v>
          </cell>
          <cell r="G33">
            <v>8846000</v>
          </cell>
        </row>
        <row r="34">
          <cell r="A34" t="str">
            <v>ATS W/ACB*2 ACB 4P 2500A*2</v>
          </cell>
          <cell r="B34" t="str">
            <v>ATS W/ACB*2</v>
          </cell>
          <cell r="C34" t="str">
            <v>ACB 4P 2500A*2</v>
          </cell>
          <cell r="D34" t="str">
            <v>SET</v>
          </cell>
          <cell r="E34">
            <v>1</v>
          </cell>
          <cell r="F34">
            <v>12480000</v>
          </cell>
          <cell r="G34">
            <v>12480000</v>
          </cell>
        </row>
        <row r="35">
          <cell r="A35" t="str">
            <v>ATS W/ACB*2 ACB 4P 3200A*2</v>
          </cell>
          <cell r="B35" t="str">
            <v>ATS W/ACB*2</v>
          </cell>
          <cell r="C35" t="str">
            <v>ACB 4P 3200A*2</v>
          </cell>
          <cell r="D35" t="str">
            <v>SET</v>
          </cell>
          <cell r="E35">
            <v>1</v>
          </cell>
          <cell r="F35">
            <v>14601000</v>
          </cell>
          <cell r="G35">
            <v>14601000</v>
          </cell>
        </row>
        <row r="36">
          <cell r="A36" t="str">
            <v>ATS W/ACB*2 ACB 4P 800A*2</v>
          </cell>
          <cell r="B36" t="str">
            <v>ATS W/ACB*2</v>
          </cell>
          <cell r="C36" t="str">
            <v>ACB 4P 800A*2</v>
          </cell>
          <cell r="D36" t="str">
            <v>SET</v>
          </cell>
          <cell r="E36">
            <v>1</v>
          </cell>
          <cell r="F36">
            <v>8477000</v>
          </cell>
          <cell r="G36">
            <v>8477000</v>
          </cell>
        </row>
        <row r="37">
          <cell r="A37" t="str">
            <v>ATS(T형) 4P 100A</v>
          </cell>
          <cell r="B37" t="str">
            <v>ATS(T형)</v>
          </cell>
          <cell r="C37" t="str">
            <v>4P 100A</v>
          </cell>
          <cell r="D37" t="str">
            <v>EA</v>
          </cell>
          <cell r="E37">
            <v>1</v>
          </cell>
          <cell r="F37">
            <v>447000</v>
          </cell>
          <cell r="G37">
            <v>447000</v>
          </cell>
        </row>
        <row r="38">
          <cell r="A38" t="str">
            <v>AUX RELAY MG TYPE DC 2a2b</v>
          </cell>
          <cell r="B38" t="str">
            <v>AUX RELAY</v>
          </cell>
          <cell r="C38" t="str">
            <v>MG TYPE DC 2a2b</v>
          </cell>
          <cell r="D38" t="str">
            <v>EA</v>
          </cell>
          <cell r="E38">
            <v>1</v>
          </cell>
          <cell r="F38">
            <v>13000</v>
          </cell>
          <cell r="G38">
            <v>13000</v>
          </cell>
        </row>
        <row r="39">
          <cell r="A39" t="str">
            <v>AUX RELAY MG TYPE DC 4a4b</v>
          </cell>
          <cell r="B39" t="str">
            <v>AUX RELAY</v>
          </cell>
          <cell r="C39" t="str">
            <v>MG TYPE DC 4a4b</v>
          </cell>
          <cell r="D39" t="str">
            <v>EA</v>
          </cell>
          <cell r="E39">
            <v>1</v>
          </cell>
          <cell r="F39">
            <v>17000</v>
          </cell>
          <cell r="G39">
            <v>17000</v>
          </cell>
        </row>
        <row r="40">
          <cell r="A40" t="str">
            <v>AUX RELAY PLUG TYPE AC 2a2b</v>
          </cell>
          <cell r="B40" t="str">
            <v>AUX RELAY</v>
          </cell>
          <cell r="C40" t="str">
            <v>PLUG TYPE AC 2a2b</v>
          </cell>
          <cell r="D40" t="str">
            <v>EA</v>
          </cell>
          <cell r="E40">
            <v>1</v>
          </cell>
          <cell r="F40">
            <v>10000</v>
          </cell>
          <cell r="G40">
            <v>10000</v>
          </cell>
        </row>
        <row r="41">
          <cell r="A41" t="str">
            <v>AUX RELAY PLUG TYPE DC 2a2b</v>
          </cell>
          <cell r="B41" t="str">
            <v>AUX RELAY</v>
          </cell>
          <cell r="C41" t="str">
            <v>PLUG TYPE DC 2a2b</v>
          </cell>
          <cell r="D41" t="str">
            <v>EA</v>
          </cell>
          <cell r="E41">
            <v>1</v>
          </cell>
          <cell r="F41">
            <v>10000</v>
          </cell>
          <cell r="G41">
            <v>10000</v>
          </cell>
        </row>
        <row r="42">
          <cell r="A42" t="str">
            <v>BATTERY 12V100AH무보수밀폐형</v>
          </cell>
          <cell r="B42" t="str">
            <v>BATTERY</v>
          </cell>
          <cell r="C42" t="str">
            <v>12V100AH무보수밀폐형</v>
          </cell>
          <cell r="D42" t="str">
            <v>EA</v>
          </cell>
          <cell r="E42">
            <v>1</v>
          </cell>
          <cell r="F42">
            <v>77000</v>
          </cell>
          <cell r="G42">
            <v>77000</v>
          </cell>
        </row>
        <row r="43">
          <cell r="A43" t="str">
            <v>BATTERY 12V200AH무보수밀폐형</v>
          </cell>
          <cell r="B43" t="str">
            <v>BATTERY</v>
          </cell>
          <cell r="C43" t="str">
            <v>12V200AH무보수밀폐형</v>
          </cell>
          <cell r="D43" t="str">
            <v>EA</v>
          </cell>
          <cell r="E43">
            <v>1</v>
          </cell>
          <cell r="F43">
            <v>147000</v>
          </cell>
          <cell r="G43">
            <v>147000</v>
          </cell>
        </row>
        <row r="44">
          <cell r="A44" t="str">
            <v>BUS 지지대(수직) 3P BMC</v>
          </cell>
          <cell r="B44" t="str">
            <v>BUS 지지대(수직)</v>
          </cell>
          <cell r="C44" t="str">
            <v>3P BMC</v>
          </cell>
          <cell r="D44" t="str">
            <v>EA</v>
          </cell>
          <cell r="E44">
            <v>1</v>
          </cell>
          <cell r="F44">
            <v>16000</v>
          </cell>
          <cell r="G44">
            <v>16000</v>
          </cell>
        </row>
        <row r="45">
          <cell r="A45" t="str">
            <v>BUS BAR BUS BAR</v>
          </cell>
          <cell r="B45" t="str">
            <v>BUS BAR</v>
          </cell>
          <cell r="C45" t="str">
            <v>BUS BAR</v>
          </cell>
          <cell r="D45" t="str">
            <v>Kg</v>
          </cell>
          <cell r="E45">
            <v>1</v>
          </cell>
          <cell r="F45">
            <v>4000</v>
          </cell>
          <cell r="G45">
            <v>4000</v>
          </cell>
        </row>
        <row r="46">
          <cell r="A46" t="str">
            <v>BUS BAR(1000A) 10t*60mm</v>
          </cell>
          <cell r="B46" t="str">
            <v>BUS BAR(1000A)</v>
          </cell>
          <cell r="C46" t="str">
            <v>10t*60mm</v>
          </cell>
          <cell r="D46" t="str">
            <v>m</v>
          </cell>
          <cell r="E46">
            <v>1</v>
          </cell>
          <cell r="F46">
            <v>19000</v>
          </cell>
          <cell r="G46">
            <v>19000</v>
          </cell>
        </row>
        <row r="47">
          <cell r="A47" t="str">
            <v>BUS BAR(100A) 3t*20mm</v>
          </cell>
          <cell r="B47" t="str">
            <v>BUS BAR(100A)</v>
          </cell>
          <cell r="C47" t="str">
            <v>3t*20mm</v>
          </cell>
          <cell r="D47" t="str">
            <v>m</v>
          </cell>
          <cell r="E47">
            <v>1</v>
          </cell>
          <cell r="F47">
            <v>1000</v>
          </cell>
          <cell r="G47">
            <v>1000</v>
          </cell>
        </row>
        <row r="48">
          <cell r="A48" t="str">
            <v>BUS BAR(1200A) 10t*75mm</v>
          </cell>
          <cell r="B48" t="str">
            <v>BUS BAR(1200A)</v>
          </cell>
          <cell r="C48" t="str">
            <v>10t*75mm</v>
          </cell>
          <cell r="D48" t="str">
            <v>m</v>
          </cell>
          <cell r="E48">
            <v>1</v>
          </cell>
          <cell r="F48">
            <v>23000</v>
          </cell>
          <cell r="G48">
            <v>23000</v>
          </cell>
        </row>
        <row r="49">
          <cell r="A49" t="str">
            <v>BUS BAR(2000A) 10t*75mm*2</v>
          </cell>
          <cell r="B49" t="str">
            <v>BUS BAR(2000A)</v>
          </cell>
          <cell r="C49" t="str">
            <v>10t*75mm*2</v>
          </cell>
          <cell r="D49" t="str">
            <v>m</v>
          </cell>
          <cell r="E49">
            <v>1</v>
          </cell>
          <cell r="F49">
            <v>39000</v>
          </cell>
          <cell r="G49">
            <v>39000</v>
          </cell>
        </row>
        <row r="50">
          <cell r="A50" t="str">
            <v>BUS BAR(200A) 6t*20mm</v>
          </cell>
          <cell r="B50" t="str">
            <v>BUS BAR(200A)</v>
          </cell>
          <cell r="C50" t="str">
            <v>6t*20mm</v>
          </cell>
          <cell r="D50" t="str">
            <v>m</v>
          </cell>
          <cell r="E50">
            <v>1</v>
          </cell>
          <cell r="F50">
            <v>4000</v>
          </cell>
          <cell r="G50">
            <v>4000</v>
          </cell>
        </row>
        <row r="51">
          <cell r="A51" t="str">
            <v>BUS BAR(2500A) 10t*100mm*2</v>
          </cell>
          <cell r="B51" t="str">
            <v>BUS BAR(2500A)</v>
          </cell>
          <cell r="C51" t="str">
            <v>10t*100mm*2</v>
          </cell>
          <cell r="D51" t="str">
            <v>m</v>
          </cell>
          <cell r="E51">
            <v>1</v>
          </cell>
          <cell r="F51">
            <v>54000</v>
          </cell>
          <cell r="G51">
            <v>54000</v>
          </cell>
        </row>
        <row r="52">
          <cell r="A52" t="str">
            <v>BUS BAR(3000A) 10t*120mm*2</v>
          </cell>
          <cell r="B52" t="str">
            <v>BUS BAR(3000A)</v>
          </cell>
          <cell r="C52" t="str">
            <v>10t*120mm*2</v>
          </cell>
          <cell r="D52" t="str">
            <v>m</v>
          </cell>
          <cell r="E52">
            <v>1</v>
          </cell>
          <cell r="F52">
            <v>75000</v>
          </cell>
          <cell r="G52">
            <v>75000</v>
          </cell>
        </row>
        <row r="53">
          <cell r="A53" t="str">
            <v>BUS BAR(400A) 8t*25mm</v>
          </cell>
          <cell r="B53" t="str">
            <v>BUS BAR(400A)</v>
          </cell>
          <cell r="C53" t="str">
            <v>8t*25mm</v>
          </cell>
          <cell r="D53" t="str">
            <v>m</v>
          </cell>
          <cell r="E53">
            <v>1</v>
          </cell>
          <cell r="F53">
            <v>6000</v>
          </cell>
          <cell r="G53">
            <v>6000</v>
          </cell>
        </row>
        <row r="54">
          <cell r="A54" t="str">
            <v>BUS BAR(600A) 6t*50mm</v>
          </cell>
          <cell r="B54" t="str">
            <v>BUS BAR(600A)</v>
          </cell>
          <cell r="C54" t="str">
            <v>6t*50mm</v>
          </cell>
          <cell r="D54" t="str">
            <v>m</v>
          </cell>
          <cell r="E54">
            <v>1</v>
          </cell>
          <cell r="F54">
            <v>10000</v>
          </cell>
          <cell r="G54">
            <v>10000</v>
          </cell>
        </row>
        <row r="55">
          <cell r="A55" t="str">
            <v>BUS BAR(800A) 10t*50mm</v>
          </cell>
          <cell r="B55" t="str">
            <v>BUS BAR(800A)</v>
          </cell>
          <cell r="C55" t="str">
            <v>10t*50mm</v>
          </cell>
          <cell r="D55" t="str">
            <v>m</v>
          </cell>
          <cell r="E55">
            <v>1</v>
          </cell>
          <cell r="F55">
            <v>12000</v>
          </cell>
          <cell r="G55">
            <v>12000</v>
          </cell>
        </row>
        <row r="56">
          <cell r="A56" t="str">
            <v>BUZZER DC 110V/65mm</v>
          </cell>
          <cell r="B56" t="str">
            <v>BUZZER</v>
          </cell>
          <cell r="C56" t="str">
            <v>DC 110V/65mm</v>
          </cell>
          <cell r="D56" t="str">
            <v>EA</v>
          </cell>
          <cell r="E56">
            <v>1</v>
          </cell>
          <cell r="F56">
            <v>5000</v>
          </cell>
          <cell r="G56">
            <v>5000</v>
          </cell>
        </row>
        <row r="57">
          <cell r="A57" t="str">
            <v>CABLE GV 38sq</v>
          </cell>
          <cell r="B57" t="str">
            <v>CABLE</v>
          </cell>
          <cell r="C57" t="str">
            <v>GV 38sq</v>
          </cell>
          <cell r="D57" t="str">
            <v>m</v>
          </cell>
          <cell r="E57">
            <v>1</v>
          </cell>
          <cell r="F57">
            <v>1000</v>
          </cell>
          <cell r="G57">
            <v>1000</v>
          </cell>
        </row>
        <row r="58">
          <cell r="A58" t="str">
            <v>COATING AG (BUS BAR)</v>
          </cell>
          <cell r="B58" t="str">
            <v>COATING</v>
          </cell>
          <cell r="C58" t="str">
            <v>AG (BUS BAR)</v>
          </cell>
          <cell r="D58" t="str">
            <v>kg</v>
          </cell>
          <cell r="E58">
            <v>1</v>
          </cell>
          <cell r="F58">
            <v>1000</v>
          </cell>
          <cell r="G58">
            <v>1000</v>
          </cell>
        </row>
        <row r="59">
          <cell r="A59" t="str">
            <v>CONDENSER(380V) 3P 15KVA</v>
          </cell>
          <cell r="B59" t="str">
            <v>CONDENSER(380V)</v>
          </cell>
          <cell r="C59" t="str">
            <v>3P 15KVA</v>
          </cell>
          <cell r="D59" t="str">
            <v>EA</v>
          </cell>
          <cell r="E59">
            <v>1</v>
          </cell>
          <cell r="F59">
            <v>78000</v>
          </cell>
          <cell r="G59">
            <v>78000</v>
          </cell>
        </row>
        <row r="60">
          <cell r="A60" t="str">
            <v>CONDENSER(380V,440V) 3P 100UF</v>
          </cell>
          <cell r="B60" t="str">
            <v>CONDENSER(380V,440V)</v>
          </cell>
          <cell r="C60" t="str">
            <v>3P 100UF</v>
          </cell>
          <cell r="D60" t="str">
            <v>EA</v>
          </cell>
          <cell r="E60">
            <v>1</v>
          </cell>
          <cell r="F60">
            <v>33000</v>
          </cell>
          <cell r="G60">
            <v>33000</v>
          </cell>
        </row>
        <row r="61">
          <cell r="A61" t="str">
            <v>CONDENSER(380V,440V) 3P 10UF</v>
          </cell>
          <cell r="B61" t="str">
            <v>CONDENSER(380V,440V)</v>
          </cell>
          <cell r="C61" t="str">
            <v>3P 10UF</v>
          </cell>
          <cell r="D61" t="str">
            <v>EA</v>
          </cell>
          <cell r="E61">
            <v>1</v>
          </cell>
          <cell r="F61">
            <v>5000</v>
          </cell>
          <cell r="G61">
            <v>5000</v>
          </cell>
        </row>
        <row r="62">
          <cell r="A62" t="str">
            <v>CONDENSER(380V,440V) 3P 200UF</v>
          </cell>
          <cell r="B62" t="str">
            <v>CONDENSER(380V,440V)</v>
          </cell>
          <cell r="C62" t="str">
            <v>3P 200UF</v>
          </cell>
          <cell r="D62" t="str">
            <v>EA</v>
          </cell>
          <cell r="E62">
            <v>1</v>
          </cell>
          <cell r="F62">
            <v>80000</v>
          </cell>
          <cell r="G62">
            <v>80000</v>
          </cell>
        </row>
        <row r="63">
          <cell r="A63" t="str">
            <v>CONDENSER(380V,440V) 3P 20UF</v>
          </cell>
          <cell r="B63" t="str">
            <v>CONDENSER(380V,440V)</v>
          </cell>
          <cell r="C63" t="str">
            <v>3P 20UF</v>
          </cell>
          <cell r="D63" t="str">
            <v>EA</v>
          </cell>
          <cell r="E63">
            <v>1</v>
          </cell>
          <cell r="F63">
            <v>8000</v>
          </cell>
          <cell r="G63">
            <v>8000</v>
          </cell>
        </row>
        <row r="64">
          <cell r="A64" t="str">
            <v>CONDENSER(380V,440V) 3P 300UF</v>
          </cell>
          <cell r="B64" t="str">
            <v>CONDENSER(380V,440V)</v>
          </cell>
          <cell r="C64" t="str">
            <v>3P 300UF</v>
          </cell>
          <cell r="D64" t="str">
            <v>EA</v>
          </cell>
          <cell r="E64">
            <v>1</v>
          </cell>
          <cell r="F64">
            <v>96000</v>
          </cell>
          <cell r="G64">
            <v>96000</v>
          </cell>
        </row>
        <row r="65">
          <cell r="A65" t="str">
            <v>CONDENSER(380V,440V) 3P 400UF</v>
          </cell>
          <cell r="B65" t="str">
            <v>CONDENSER(380V,440V)</v>
          </cell>
          <cell r="C65" t="str">
            <v>3P 400UF</v>
          </cell>
          <cell r="D65" t="str">
            <v>EA</v>
          </cell>
          <cell r="E65">
            <v>1</v>
          </cell>
          <cell r="F65">
            <v>118000</v>
          </cell>
          <cell r="G65">
            <v>118000</v>
          </cell>
        </row>
        <row r="66">
          <cell r="A66" t="str">
            <v>CONDENSER(380V,440V) 3P 500UF</v>
          </cell>
          <cell r="B66" t="str">
            <v>CONDENSER(380V,440V)</v>
          </cell>
          <cell r="C66" t="str">
            <v>3P 500UF</v>
          </cell>
          <cell r="D66" t="str">
            <v>EA</v>
          </cell>
          <cell r="E66">
            <v>1</v>
          </cell>
          <cell r="F66">
            <v>160000</v>
          </cell>
          <cell r="G66">
            <v>160000</v>
          </cell>
        </row>
        <row r="67">
          <cell r="A67" t="str">
            <v>CONDENSER(380V,440V) 3P 50KVA(W/DC)</v>
          </cell>
          <cell r="B67" t="str">
            <v>CONDENSER(380V,440V)</v>
          </cell>
          <cell r="C67" t="str">
            <v>3P 50KVA(W/DC)</v>
          </cell>
          <cell r="D67" t="str">
            <v>EA</v>
          </cell>
          <cell r="E67">
            <v>1</v>
          </cell>
          <cell r="F67">
            <v>225000</v>
          </cell>
          <cell r="G67">
            <v>225000</v>
          </cell>
        </row>
        <row r="68">
          <cell r="A68" t="str">
            <v>CONDENSER(380V,440V) 3P 50UF</v>
          </cell>
          <cell r="B68" t="str">
            <v>CONDENSER(380V,440V)</v>
          </cell>
          <cell r="C68" t="str">
            <v>3P 50UF</v>
          </cell>
          <cell r="D68" t="str">
            <v>EA</v>
          </cell>
          <cell r="E68">
            <v>1</v>
          </cell>
          <cell r="F68">
            <v>17000</v>
          </cell>
          <cell r="G68">
            <v>17000</v>
          </cell>
        </row>
        <row r="69">
          <cell r="A69" t="str">
            <v>CONDENSER(380V,440V) 3P 60KVA(W/DC)</v>
          </cell>
          <cell r="B69" t="str">
            <v>CONDENSER(380V,440V)</v>
          </cell>
          <cell r="C69" t="str">
            <v>3P 60KVA(W/DC)</v>
          </cell>
          <cell r="D69" t="str">
            <v>EA</v>
          </cell>
          <cell r="E69">
            <v>1</v>
          </cell>
          <cell r="F69">
            <v>300000</v>
          </cell>
          <cell r="G69">
            <v>300000</v>
          </cell>
        </row>
        <row r="70">
          <cell r="A70" t="str">
            <v>CONDENSER(380V,440V) 3P 65KVA(W/DC)</v>
          </cell>
          <cell r="B70" t="str">
            <v>CONDENSER(380V,440V)</v>
          </cell>
          <cell r="C70" t="str">
            <v>3P 65KVA(W/DC)</v>
          </cell>
          <cell r="D70" t="str">
            <v>EA</v>
          </cell>
          <cell r="E70">
            <v>1</v>
          </cell>
          <cell r="F70">
            <v>316000</v>
          </cell>
          <cell r="G70">
            <v>316000</v>
          </cell>
        </row>
        <row r="71">
          <cell r="A71" t="str">
            <v>CONDENSER(380V,440V) 3P 750UF</v>
          </cell>
          <cell r="B71" t="str">
            <v>CONDENSER(380V,440V)</v>
          </cell>
          <cell r="C71" t="str">
            <v>3P 750UF</v>
          </cell>
          <cell r="D71" t="str">
            <v>EA</v>
          </cell>
          <cell r="E71">
            <v>1</v>
          </cell>
          <cell r="F71">
            <v>230000</v>
          </cell>
          <cell r="G71">
            <v>230000</v>
          </cell>
        </row>
        <row r="72">
          <cell r="A72" t="str">
            <v>CONDENSER(380V,440V) 3P 75KVA(W/DC)</v>
          </cell>
          <cell r="B72" t="str">
            <v>CONDENSER(380V,440V)</v>
          </cell>
          <cell r="C72" t="str">
            <v>3P 75KVA(W/DC)</v>
          </cell>
          <cell r="D72" t="str">
            <v>EA</v>
          </cell>
          <cell r="E72">
            <v>1</v>
          </cell>
          <cell r="F72">
            <v>390000</v>
          </cell>
          <cell r="G72">
            <v>390000</v>
          </cell>
        </row>
        <row r="73">
          <cell r="A73" t="str">
            <v>CONDENSER(380V,440V) 3P 75UF</v>
          </cell>
          <cell r="B73" t="str">
            <v>CONDENSER(380V,440V)</v>
          </cell>
          <cell r="C73" t="str">
            <v>3P 75UF</v>
          </cell>
          <cell r="D73" t="str">
            <v>EA</v>
          </cell>
          <cell r="E73">
            <v>1</v>
          </cell>
          <cell r="F73">
            <v>25000</v>
          </cell>
          <cell r="G73">
            <v>25000</v>
          </cell>
        </row>
        <row r="74">
          <cell r="A74" t="str">
            <v>CONTROL CABLE CONTROL CABLE</v>
          </cell>
          <cell r="B74" t="str">
            <v>CONTROL CABLE</v>
          </cell>
          <cell r="C74" t="str">
            <v>CONTROL CABLE</v>
          </cell>
          <cell r="D74" t="str">
            <v>SET</v>
          </cell>
          <cell r="E74">
            <v>1</v>
          </cell>
          <cell r="F74">
            <v>29000</v>
          </cell>
          <cell r="G74">
            <v>29000</v>
          </cell>
        </row>
        <row r="75">
          <cell r="A75" t="str">
            <v>CONTROL SWITCH CONTROL SWITCH</v>
          </cell>
          <cell r="B75" t="str">
            <v>CONTROL SWITCH</v>
          </cell>
          <cell r="C75" t="str">
            <v>CONTROL SWITCH</v>
          </cell>
          <cell r="D75" t="str">
            <v>EA</v>
          </cell>
          <cell r="E75">
            <v>1</v>
          </cell>
          <cell r="F75">
            <v>5000</v>
          </cell>
          <cell r="G75">
            <v>5000</v>
          </cell>
        </row>
        <row r="76">
          <cell r="A76" t="str">
            <v>CS PULL TURN TYPE</v>
          </cell>
          <cell r="B76" t="str">
            <v>CS</v>
          </cell>
          <cell r="C76" t="str">
            <v>PULL TURN TYPE</v>
          </cell>
          <cell r="D76" t="str">
            <v>EA</v>
          </cell>
          <cell r="E76">
            <v>1</v>
          </cell>
          <cell r="F76">
            <v>6000</v>
          </cell>
          <cell r="G76">
            <v>6000</v>
          </cell>
        </row>
        <row r="77">
          <cell r="A77" t="str">
            <v>CT(25.8KV) 100/5A 1.0CL 40VA, 40IN</v>
          </cell>
          <cell r="B77" t="str">
            <v>CT(25.8KV)</v>
          </cell>
          <cell r="C77" t="str">
            <v>100/5A 1.0CL 40VA, 40IN</v>
          </cell>
          <cell r="D77" t="str">
            <v>EA</v>
          </cell>
          <cell r="E77">
            <v>1</v>
          </cell>
          <cell r="F77">
            <v>120000</v>
          </cell>
          <cell r="G77">
            <v>120000</v>
          </cell>
        </row>
        <row r="78">
          <cell r="A78" t="str">
            <v>CT(25.8KV) 30/5A 1.0CL 40VA, 75IN</v>
          </cell>
          <cell r="B78" t="str">
            <v>CT(25.8KV)</v>
          </cell>
          <cell r="C78" t="str">
            <v>30/5A 1.0CL 40VA, 75IN</v>
          </cell>
          <cell r="D78" t="str">
            <v>EA</v>
          </cell>
          <cell r="E78">
            <v>1</v>
          </cell>
          <cell r="F78">
            <v>147000</v>
          </cell>
          <cell r="G78">
            <v>147000</v>
          </cell>
        </row>
        <row r="79">
          <cell r="A79" t="str">
            <v>CT(25.8KV) 40/5A 1.0CL 40VA, 75IN</v>
          </cell>
          <cell r="B79" t="str">
            <v>CT(25.8KV)</v>
          </cell>
          <cell r="C79" t="str">
            <v>40/5A 1.0CL 40VA, 75IN</v>
          </cell>
          <cell r="D79" t="str">
            <v>EA</v>
          </cell>
          <cell r="E79">
            <v>1</v>
          </cell>
          <cell r="F79">
            <v>147000</v>
          </cell>
          <cell r="G79">
            <v>147000</v>
          </cell>
        </row>
        <row r="80">
          <cell r="A80" t="str">
            <v>CT(25.8KV) 50/5A 1.0CL 40VA, 75IN</v>
          </cell>
          <cell r="B80" t="str">
            <v>CT(25.8KV)</v>
          </cell>
          <cell r="C80" t="str">
            <v>50/5A 1.0CL 40VA, 75IN</v>
          </cell>
          <cell r="D80" t="str">
            <v>EA</v>
          </cell>
          <cell r="E80">
            <v>1</v>
          </cell>
          <cell r="F80">
            <v>147000</v>
          </cell>
          <cell r="G80">
            <v>147000</v>
          </cell>
        </row>
        <row r="81">
          <cell r="A81" t="str">
            <v>CUBICLE(옥내용) 1000*2550*2000</v>
          </cell>
          <cell r="B81" t="str">
            <v>CUBICLE(옥내용)</v>
          </cell>
          <cell r="C81" t="str">
            <v>1000*2550*2000</v>
          </cell>
          <cell r="D81" t="str">
            <v>면</v>
          </cell>
          <cell r="E81">
            <v>1</v>
          </cell>
          <cell r="F81">
            <v>713000</v>
          </cell>
          <cell r="G81">
            <v>713000</v>
          </cell>
        </row>
        <row r="82">
          <cell r="A82" t="str">
            <v>CUBICLE(옥내용) 1100*2550*2000</v>
          </cell>
          <cell r="B82" t="str">
            <v>CUBICLE(옥내용)</v>
          </cell>
          <cell r="C82" t="str">
            <v>1100*2550*2000</v>
          </cell>
          <cell r="D82" t="str">
            <v>면</v>
          </cell>
          <cell r="E82">
            <v>1</v>
          </cell>
          <cell r="F82">
            <v>800000</v>
          </cell>
          <cell r="G82">
            <v>800000</v>
          </cell>
        </row>
        <row r="83">
          <cell r="A83" t="str">
            <v>CUBICLE(옥내용) 1200*2550*2500</v>
          </cell>
          <cell r="B83" t="str">
            <v>CUBICLE(옥내용)</v>
          </cell>
          <cell r="C83" t="str">
            <v>1200*2550*2500</v>
          </cell>
          <cell r="D83" t="str">
            <v>면</v>
          </cell>
          <cell r="E83">
            <v>1</v>
          </cell>
          <cell r="F83">
            <v>823000</v>
          </cell>
          <cell r="G83">
            <v>823000</v>
          </cell>
        </row>
        <row r="84">
          <cell r="A84" t="str">
            <v>CUBICLE(옥내용) 1300*2550*2500</v>
          </cell>
          <cell r="B84" t="str">
            <v>CUBICLE(옥내용)</v>
          </cell>
          <cell r="C84" t="str">
            <v>1300*2550*2500</v>
          </cell>
          <cell r="D84" t="str">
            <v>면</v>
          </cell>
          <cell r="E84">
            <v>1</v>
          </cell>
          <cell r="F84">
            <v>823000</v>
          </cell>
          <cell r="G84">
            <v>823000</v>
          </cell>
        </row>
        <row r="85">
          <cell r="A85" t="str">
            <v>CUBICLE(옥내용) 1400*2550*2500</v>
          </cell>
          <cell r="B85" t="str">
            <v>CUBICLE(옥내용)</v>
          </cell>
          <cell r="C85" t="str">
            <v>1400*2550*2500</v>
          </cell>
          <cell r="D85" t="str">
            <v>면</v>
          </cell>
          <cell r="E85">
            <v>1</v>
          </cell>
          <cell r="F85">
            <v>833000</v>
          </cell>
          <cell r="G85">
            <v>833000</v>
          </cell>
        </row>
        <row r="86">
          <cell r="A86" t="str">
            <v>CUBICLE(옥내용) 1700*2550*2000</v>
          </cell>
          <cell r="B86" t="str">
            <v>CUBICLE(옥내용)</v>
          </cell>
          <cell r="C86" t="str">
            <v>1700*2550*2000</v>
          </cell>
          <cell r="D86" t="str">
            <v>면</v>
          </cell>
          <cell r="E86">
            <v>1</v>
          </cell>
          <cell r="F86">
            <v>962000</v>
          </cell>
          <cell r="G86">
            <v>962000</v>
          </cell>
        </row>
        <row r="87">
          <cell r="A87" t="str">
            <v>CUBICLE(옥내용) 2500*2550*2500</v>
          </cell>
          <cell r="B87" t="str">
            <v>CUBICLE(옥내용)</v>
          </cell>
          <cell r="C87" t="str">
            <v>2500*2550*2500</v>
          </cell>
          <cell r="D87" t="str">
            <v>면</v>
          </cell>
          <cell r="E87">
            <v>1</v>
          </cell>
          <cell r="F87">
            <v>1019000</v>
          </cell>
          <cell r="G87">
            <v>1019000</v>
          </cell>
        </row>
        <row r="88">
          <cell r="A88" t="str">
            <v>CUBICLE(옥내용) 2600*2550*2500</v>
          </cell>
          <cell r="B88" t="str">
            <v>CUBICLE(옥내용)</v>
          </cell>
          <cell r="C88" t="str">
            <v>2600*2550*2500</v>
          </cell>
          <cell r="D88" t="str">
            <v>면</v>
          </cell>
          <cell r="E88">
            <v>1</v>
          </cell>
          <cell r="F88">
            <v>1119000</v>
          </cell>
          <cell r="G88">
            <v>1119000</v>
          </cell>
        </row>
        <row r="89">
          <cell r="A89" t="str">
            <v>CUBICLE(옥내용) 800*2550*2000</v>
          </cell>
          <cell r="B89" t="str">
            <v>CUBICLE(옥내용)</v>
          </cell>
          <cell r="C89" t="str">
            <v>800*2550*2000</v>
          </cell>
          <cell r="D89" t="str">
            <v>면</v>
          </cell>
          <cell r="E89">
            <v>1</v>
          </cell>
          <cell r="F89">
            <v>686000</v>
          </cell>
          <cell r="G89">
            <v>686000</v>
          </cell>
        </row>
        <row r="90">
          <cell r="A90" t="str">
            <v>CUBICLE(옥내용) 900*2550*2000</v>
          </cell>
          <cell r="B90" t="str">
            <v>CUBICLE(옥내용)</v>
          </cell>
          <cell r="C90" t="str">
            <v>900*2550*2000</v>
          </cell>
          <cell r="D90" t="str">
            <v>면</v>
          </cell>
          <cell r="E90">
            <v>1</v>
          </cell>
          <cell r="F90">
            <v>700000</v>
          </cell>
          <cell r="G90">
            <v>700000</v>
          </cell>
        </row>
        <row r="91">
          <cell r="A91" t="str">
            <v>CUBICLE(옥내용) 900*2550*2500</v>
          </cell>
          <cell r="B91" t="str">
            <v>CUBICLE(옥내용)</v>
          </cell>
          <cell r="C91" t="str">
            <v>900*2550*2500</v>
          </cell>
          <cell r="D91" t="str">
            <v>면</v>
          </cell>
          <cell r="E91">
            <v>1</v>
          </cell>
          <cell r="F91">
            <v>700000</v>
          </cell>
          <cell r="G91">
            <v>700000</v>
          </cell>
        </row>
        <row r="92">
          <cell r="A92" t="str">
            <v>CUBICLE(MCC용) 600*2350*600</v>
          </cell>
          <cell r="B92" t="str">
            <v>CUBICLE(MCC용)</v>
          </cell>
          <cell r="C92" t="str">
            <v>600*2350*600</v>
          </cell>
          <cell r="D92" t="str">
            <v>면</v>
          </cell>
          <cell r="E92">
            <v>1</v>
          </cell>
          <cell r="F92">
            <v>245000</v>
          </cell>
          <cell r="G92">
            <v>245000</v>
          </cell>
        </row>
        <row r="93">
          <cell r="A93" t="str">
            <v>DAIGONAL CUTTING PLIER DAIGONAL CUTTING PLIER</v>
          </cell>
          <cell r="B93" t="str">
            <v>DAIGONAL CUTTING PLIER</v>
          </cell>
          <cell r="C93" t="str">
            <v>DAIGONAL CUTTING PLIER</v>
          </cell>
          <cell r="D93" t="str">
            <v>EA</v>
          </cell>
          <cell r="E93">
            <v>1</v>
          </cell>
          <cell r="F93">
            <v>76000</v>
          </cell>
          <cell r="G93">
            <v>76000</v>
          </cell>
        </row>
        <row r="94">
          <cell r="A94" t="str">
            <v>DC AMP. METER DC AMP. METER</v>
          </cell>
          <cell r="B94" t="str">
            <v>DC AMP. METER</v>
          </cell>
          <cell r="C94" t="str">
            <v>DC AMP. METER</v>
          </cell>
          <cell r="D94" t="str">
            <v>EA</v>
          </cell>
          <cell r="E94">
            <v>1</v>
          </cell>
          <cell r="F94">
            <v>78000</v>
          </cell>
          <cell r="G94">
            <v>78000</v>
          </cell>
        </row>
        <row r="95">
          <cell r="A95" t="str">
            <v>DC VOL. METER DC VOL. METER</v>
          </cell>
          <cell r="B95" t="str">
            <v>DC VOL. METER</v>
          </cell>
          <cell r="C95" t="str">
            <v>DC VOL. METER</v>
          </cell>
          <cell r="D95" t="str">
            <v>EA</v>
          </cell>
          <cell r="E95">
            <v>1</v>
          </cell>
          <cell r="F95">
            <v>78000</v>
          </cell>
          <cell r="G95">
            <v>78000</v>
          </cell>
        </row>
        <row r="96">
          <cell r="A96" t="str">
            <v>DC-AM 110mm 광각형(DC)</v>
          </cell>
          <cell r="B96" t="str">
            <v>DC-AM</v>
          </cell>
          <cell r="C96" t="str">
            <v>110mm 광각형(DC)</v>
          </cell>
          <cell r="D96" t="str">
            <v>EA</v>
          </cell>
          <cell r="E96">
            <v>1</v>
          </cell>
          <cell r="F96">
            <v>78000</v>
          </cell>
          <cell r="G96">
            <v>78000</v>
          </cell>
        </row>
        <row r="97">
          <cell r="A97" t="str">
            <v>DC-AM 110mm광각(충.방전용)</v>
          </cell>
          <cell r="B97" t="str">
            <v>DC-AM</v>
          </cell>
          <cell r="C97" t="str">
            <v>110mm광각(충.방전용)</v>
          </cell>
          <cell r="D97" t="str">
            <v>EA</v>
          </cell>
          <cell r="E97">
            <v>1</v>
          </cell>
          <cell r="F97">
            <v>78000</v>
          </cell>
          <cell r="G97">
            <v>78000</v>
          </cell>
        </row>
        <row r="98">
          <cell r="A98" t="str">
            <v>DC-VM 110mm 광각형(DC)</v>
          </cell>
          <cell r="B98" t="str">
            <v>DC-VM</v>
          </cell>
          <cell r="C98" t="str">
            <v>110mm 광각형(DC)</v>
          </cell>
          <cell r="D98" t="str">
            <v>EA</v>
          </cell>
          <cell r="E98">
            <v>1</v>
          </cell>
          <cell r="F98">
            <v>78000</v>
          </cell>
          <cell r="G98">
            <v>78000</v>
          </cell>
        </row>
        <row r="99">
          <cell r="A99" t="str">
            <v>DOOR HANDLE 大  W/KEY</v>
          </cell>
          <cell r="B99" t="str">
            <v>DOOR HANDLE</v>
          </cell>
          <cell r="C99" t="str">
            <v>大  W/KEY</v>
          </cell>
          <cell r="D99" t="str">
            <v>EA</v>
          </cell>
          <cell r="E99">
            <v>1</v>
          </cell>
          <cell r="F99">
            <v>4000</v>
          </cell>
          <cell r="G99">
            <v>4000</v>
          </cell>
        </row>
        <row r="100">
          <cell r="A100" t="str">
            <v>DOOR HANDLE 中  W/KEY</v>
          </cell>
          <cell r="B100" t="str">
            <v>DOOR HANDLE</v>
          </cell>
          <cell r="C100" t="str">
            <v>中  W/KEY</v>
          </cell>
          <cell r="D100" t="str">
            <v>EA</v>
          </cell>
          <cell r="E100">
            <v>1</v>
          </cell>
          <cell r="F100">
            <v>3000</v>
          </cell>
          <cell r="G100">
            <v>3000</v>
          </cell>
        </row>
        <row r="101">
          <cell r="A101" t="str">
            <v>DS HOOK 봉 24KV급</v>
          </cell>
          <cell r="B101" t="str">
            <v>DS HOOK 봉</v>
          </cell>
          <cell r="C101" t="str">
            <v>24KV급</v>
          </cell>
          <cell r="D101" t="str">
            <v>EA</v>
          </cell>
          <cell r="E101">
            <v>1</v>
          </cell>
          <cell r="F101">
            <v>19000</v>
          </cell>
          <cell r="G101">
            <v>19000</v>
          </cell>
        </row>
        <row r="102">
          <cell r="A102" t="str">
            <v>DUCT(W/COVER)-분체도장 W:1800*H:200*2.3T</v>
          </cell>
          <cell r="B102" t="str">
            <v>DUCT(W/COVER)-분체도장</v>
          </cell>
          <cell r="C102" t="str">
            <v>W:1800*H:200*2.3T</v>
          </cell>
          <cell r="D102" t="str">
            <v>M</v>
          </cell>
          <cell r="E102">
            <v>1</v>
          </cell>
          <cell r="F102">
            <v>50000</v>
          </cell>
          <cell r="G102">
            <v>50000</v>
          </cell>
        </row>
        <row r="103">
          <cell r="A103" t="str">
            <v>DUCT(W/COVER)-분체도장 W:600*H:200*2.3T</v>
          </cell>
          <cell r="B103" t="str">
            <v>DUCT(W/COVER)-분체도장</v>
          </cell>
          <cell r="C103" t="str">
            <v>W:600*H:200*2.3T</v>
          </cell>
          <cell r="D103" t="str">
            <v>M</v>
          </cell>
          <cell r="E103">
            <v>1</v>
          </cell>
          <cell r="F103">
            <v>25000</v>
          </cell>
          <cell r="G103">
            <v>25000</v>
          </cell>
        </row>
        <row r="104">
          <cell r="A104" t="str">
            <v>DZ FUSE 3A W/HOLDER</v>
          </cell>
          <cell r="B104" t="str">
            <v>DZ FUSE</v>
          </cell>
          <cell r="C104" t="str">
            <v>3A W/HOLDER</v>
          </cell>
          <cell r="D104" t="str">
            <v>EA</v>
          </cell>
          <cell r="E104">
            <v>1</v>
          </cell>
          <cell r="F104">
            <v>1000</v>
          </cell>
          <cell r="G104">
            <v>1000</v>
          </cell>
        </row>
        <row r="105">
          <cell r="A105" t="str">
            <v>EARTH BUS BAR 3t*25mm</v>
          </cell>
          <cell r="B105" t="str">
            <v>EARTH BUS BAR</v>
          </cell>
          <cell r="C105" t="str">
            <v>3t*25mm</v>
          </cell>
          <cell r="D105" t="str">
            <v>m</v>
          </cell>
          <cell r="E105">
            <v>1</v>
          </cell>
          <cell r="F105">
            <v>2000</v>
          </cell>
          <cell r="G105">
            <v>2000</v>
          </cell>
        </row>
        <row r="106">
          <cell r="A106" t="str">
            <v>EARTH BUS BAR 3t*30mm</v>
          </cell>
          <cell r="B106" t="str">
            <v>EARTH BUS BAR</v>
          </cell>
          <cell r="C106" t="str">
            <v>3t*30mm</v>
          </cell>
          <cell r="D106" t="str">
            <v>m</v>
          </cell>
          <cell r="E106">
            <v>1</v>
          </cell>
          <cell r="F106">
            <v>2000</v>
          </cell>
          <cell r="G106">
            <v>2000</v>
          </cell>
        </row>
        <row r="107">
          <cell r="A107" t="str">
            <v>ELD 10회로</v>
          </cell>
          <cell r="B107" t="str">
            <v>ELD</v>
          </cell>
          <cell r="C107" t="str">
            <v>10회로</v>
          </cell>
          <cell r="D107" t="str">
            <v>EA</v>
          </cell>
          <cell r="E107">
            <v>1</v>
          </cell>
          <cell r="F107">
            <v>132000</v>
          </cell>
          <cell r="G107">
            <v>132000</v>
          </cell>
        </row>
        <row r="108">
          <cell r="A108" t="str">
            <v>ELD 5회로</v>
          </cell>
          <cell r="B108" t="str">
            <v>ELD</v>
          </cell>
          <cell r="C108" t="str">
            <v>5회로</v>
          </cell>
          <cell r="D108" t="str">
            <v>EA</v>
          </cell>
          <cell r="E108">
            <v>1</v>
          </cell>
          <cell r="F108">
            <v>118000</v>
          </cell>
          <cell r="G108">
            <v>118000</v>
          </cell>
        </row>
        <row r="109">
          <cell r="A109" t="str">
            <v>EOCR SEZ TYPE</v>
          </cell>
          <cell r="B109" t="str">
            <v>EOCR</v>
          </cell>
          <cell r="C109" t="str">
            <v>SEZ TYPE</v>
          </cell>
          <cell r="D109" t="str">
            <v>EA</v>
          </cell>
          <cell r="E109">
            <v>1</v>
          </cell>
          <cell r="F109">
            <v>69000</v>
          </cell>
          <cell r="G109">
            <v>69000</v>
          </cell>
        </row>
        <row r="110">
          <cell r="A110" t="str">
            <v>FAN 300*300mm</v>
          </cell>
          <cell r="B110" t="str">
            <v>FAN</v>
          </cell>
          <cell r="C110" t="str">
            <v>300*300mm</v>
          </cell>
          <cell r="D110" t="str">
            <v>EA</v>
          </cell>
          <cell r="E110">
            <v>1</v>
          </cell>
          <cell r="F110">
            <v>24000</v>
          </cell>
          <cell r="G110">
            <v>24000</v>
          </cell>
        </row>
        <row r="111">
          <cell r="A111" t="str">
            <v>FL 램프 10W</v>
          </cell>
          <cell r="B111" t="str">
            <v>FL 램프</v>
          </cell>
          <cell r="C111" t="str">
            <v>10W</v>
          </cell>
          <cell r="D111" t="str">
            <v>EA</v>
          </cell>
          <cell r="E111">
            <v>1</v>
          </cell>
          <cell r="F111">
            <v>10000</v>
          </cell>
          <cell r="G111">
            <v>10000</v>
          </cell>
        </row>
        <row r="112">
          <cell r="A112" t="str">
            <v>FL DC 110V 10W</v>
          </cell>
          <cell r="B112" t="str">
            <v>FL</v>
          </cell>
          <cell r="C112" t="str">
            <v>DC 110V 10W</v>
          </cell>
          <cell r="D112" t="str">
            <v>EA</v>
          </cell>
          <cell r="E112">
            <v>1</v>
          </cell>
          <cell r="F112">
            <v>10000</v>
          </cell>
          <cell r="G112">
            <v>10000</v>
          </cell>
        </row>
        <row r="113">
          <cell r="A113" t="str">
            <v>FLEXIBLE BUS BAR 1000A L=400mm</v>
          </cell>
          <cell r="B113" t="str">
            <v>FLEXIBLE BUS BAR</v>
          </cell>
          <cell r="C113" t="str">
            <v>1000A L=400mm</v>
          </cell>
          <cell r="D113" t="str">
            <v>EA</v>
          </cell>
          <cell r="E113">
            <v>1</v>
          </cell>
          <cell r="F113">
            <v>23000</v>
          </cell>
          <cell r="G113">
            <v>23000</v>
          </cell>
        </row>
        <row r="114">
          <cell r="A114" t="str">
            <v>FLEXIBLE BUS BAR 2000A L=400mm</v>
          </cell>
          <cell r="B114" t="str">
            <v>FLEXIBLE BUS BAR</v>
          </cell>
          <cell r="C114" t="str">
            <v>2000A L=400mm</v>
          </cell>
          <cell r="D114" t="str">
            <v>EA</v>
          </cell>
          <cell r="E114">
            <v>1</v>
          </cell>
          <cell r="F114">
            <v>57000</v>
          </cell>
          <cell r="G114">
            <v>57000</v>
          </cell>
        </row>
        <row r="115">
          <cell r="A115" t="str">
            <v>FLEXIBLE BUS BAR 2500A L=400mm</v>
          </cell>
          <cell r="B115" t="str">
            <v>FLEXIBLE BUS BAR</v>
          </cell>
          <cell r="C115" t="str">
            <v>2500A L=400mm</v>
          </cell>
          <cell r="D115" t="str">
            <v>EA</v>
          </cell>
          <cell r="E115">
            <v>1</v>
          </cell>
          <cell r="F115">
            <v>70000</v>
          </cell>
          <cell r="G115">
            <v>70000</v>
          </cell>
        </row>
        <row r="116">
          <cell r="A116" t="str">
            <v>FLEXIBLE BUS BAR 3000A L=400mm</v>
          </cell>
          <cell r="B116" t="str">
            <v>FLEXIBLE BUS BAR</v>
          </cell>
          <cell r="C116" t="str">
            <v>3000A L=400mm</v>
          </cell>
          <cell r="D116" t="str">
            <v>EA</v>
          </cell>
          <cell r="E116">
            <v>1</v>
          </cell>
          <cell r="F116">
            <v>80000</v>
          </cell>
          <cell r="G116">
            <v>80000</v>
          </cell>
        </row>
        <row r="117">
          <cell r="A117" t="str">
            <v>FM 110mm 광각형</v>
          </cell>
          <cell r="B117" t="str">
            <v>FM</v>
          </cell>
          <cell r="C117" t="str">
            <v>110mm 광각형</v>
          </cell>
          <cell r="D117" t="str">
            <v>EA</v>
          </cell>
          <cell r="E117">
            <v>1</v>
          </cell>
          <cell r="F117">
            <v>14000</v>
          </cell>
          <cell r="G117">
            <v>14000</v>
          </cell>
        </row>
        <row r="118">
          <cell r="A118" t="str">
            <v>HEAT SHRINKABLE TUBE 24KV 6T*50MM</v>
          </cell>
          <cell r="B118" t="str">
            <v>HEAT SHRINKABLE TUBE</v>
          </cell>
          <cell r="C118" t="str">
            <v>24KV 6T*50MM</v>
          </cell>
          <cell r="D118" t="str">
            <v>m</v>
          </cell>
          <cell r="E118">
            <v>1</v>
          </cell>
          <cell r="F118">
            <v>4000</v>
          </cell>
          <cell r="G118">
            <v>4000</v>
          </cell>
        </row>
        <row r="119">
          <cell r="A119" t="str">
            <v>HOOK METER DIGITAL</v>
          </cell>
          <cell r="B119" t="str">
            <v>HOOK METER</v>
          </cell>
          <cell r="C119" t="str">
            <v>DIGITAL</v>
          </cell>
          <cell r="D119" t="str">
            <v>EA</v>
          </cell>
          <cell r="E119">
            <v>1</v>
          </cell>
          <cell r="F119">
            <v>52000</v>
          </cell>
          <cell r="G119">
            <v>52000</v>
          </cell>
        </row>
        <row r="120">
          <cell r="A120" t="str">
            <v>I BOLT 5/8"</v>
          </cell>
          <cell r="B120" t="str">
            <v>I BOLT</v>
          </cell>
          <cell r="C120" t="str">
            <v>5/8"</v>
          </cell>
          <cell r="D120" t="str">
            <v>EA</v>
          </cell>
          <cell r="E120">
            <v>1</v>
          </cell>
          <cell r="F120">
            <v>1000</v>
          </cell>
          <cell r="G120">
            <v>1000</v>
          </cell>
        </row>
        <row r="121">
          <cell r="A121" t="str">
            <v>KWHM (3P4W) 110V 5(2.5)A매입</v>
          </cell>
          <cell r="B121" t="str">
            <v>KWHM (3P4W)</v>
          </cell>
          <cell r="C121" t="str">
            <v>110V 5(2.5)A매입</v>
          </cell>
          <cell r="D121" t="str">
            <v>EA</v>
          </cell>
          <cell r="E121">
            <v>1</v>
          </cell>
          <cell r="F121">
            <v>56000</v>
          </cell>
          <cell r="G121">
            <v>56000</v>
          </cell>
        </row>
        <row r="122">
          <cell r="A122" t="str">
            <v>KWHM (3P4W) 220/380V 5(2.5)A매입</v>
          </cell>
          <cell r="B122" t="str">
            <v>KWHM (3P4W)</v>
          </cell>
          <cell r="C122" t="str">
            <v>220/380V 5(2.5)A매입</v>
          </cell>
          <cell r="D122" t="str">
            <v>EA</v>
          </cell>
          <cell r="E122">
            <v>1</v>
          </cell>
          <cell r="F122">
            <v>115000</v>
          </cell>
          <cell r="G122">
            <v>115000</v>
          </cell>
        </row>
        <row r="123">
          <cell r="A123" t="str">
            <v>KWM 3P4W,WIDE ANGLE</v>
          </cell>
          <cell r="B123" t="str">
            <v>KWM</v>
          </cell>
          <cell r="C123" t="str">
            <v>3P4W,WIDE ANGLE</v>
          </cell>
          <cell r="D123" t="str">
            <v>EA</v>
          </cell>
          <cell r="E123">
            <v>1</v>
          </cell>
          <cell r="F123">
            <v>34000</v>
          </cell>
          <cell r="G123">
            <v>34000</v>
          </cell>
        </row>
        <row r="124">
          <cell r="A124" t="str">
            <v>LA 18KV 2.5KA</v>
          </cell>
          <cell r="B124" t="str">
            <v>LA</v>
          </cell>
          <cell r="C124" t="str">
            <v>18KV 2.5KA</v>
          </cell>
          <cell r="D124" t="str">
            <v>SET</v>
          </cell>
          <cell r="E124">
            <v>1</v>
          </cell>
          <cell r="F124">
            <v>72000</v>
          </cell>
          <cell r="G124">
            <v>72000</v>
          </cell>
        </row>
        <row r="125">
          <cell r="A125" t="str">
            <v>LBS 24KV 630A / 자동</v>
          </cell>
          <cell r="B125" t="str">
            <v>LBS</v>
          </cell>
          <cell r="C125" t="str">
            <v>24KV 630A / 자동</v>
          </cell>
          <cell r="D125" t="str">
            <v>EA</v>
          </cell>
          <cell r="E125">
            <v>1</v>
          </cell>
          <cell r="F125">
            <v>2068000</v>
          </cell>
          <cell r="G125">
            <v>2068000</v>
          </cell>
        </row>
        <row r="126">
          <cell r="A126" t="str">
            <v>LBS FUSE 160A</v>
          </cell>
          <cell r="B126" t="str">
            <v>LBS FUSE</v>
          </cell>
          <cell r="C126" t="str">
            <v>160A</v>
          </cell>
          <cell r="D126" t="str">
            <v>조</v>
          </cell>
          <cell r="E126">
            <v>1</v>
          </cell>
          <cell r="F126">
            <v>210000</v>
          </cell>
          <cell r="G126">
            <v>210000</v>
          </cell>
        </row>
        <row r="127">
          <cell r="A127" t="str">
            <v>LBS FUSE 200A</v>
          </cell>
          <cell r="B127" t="str">
            <v>LBS FUSE</v>
          </cell>
          <cell r="C127" t="str">
            <v>200A</v>
          </cell>
          <cell r="D127" t="str">
            <v>조</v>
          </cell>
          <cell r="E127">
            <v>1</v>
          </cell>
          <cell r="F127">
            <v>239000</v>
          </cell>
          <cell r="G127">
            <v>239000</v>
          </cell>
        </row>
        <row r="128">
          <cell r="A128" t="str">
            <v>LONG NOSE PLIER LONG NOSE PLIER</v>
          </cell>
          <cell r="B128" t="str">
            <v>LONG NOSE PLIER</v>
          </cell>
          <cell r="C128" t="str">
            <v>LONG NOSE PLIER</v>
          </cell>
          <cell r="D128" t="str">
            <v>EA</v>
          </cell>
          <cell r="E128">
            <v>1</v>
          </cell>
          <cell r="F128">
            <v>16000</v>
          </cell>
          <cell r="G128">
            <v>16000</v>
          </cell>
        </row>
        <row r="129">
          <cell r="A129" t="str">
            <v>MCCB "H" 4P 400AF</v>
          </cell>
          <cell r="B129" t="str">
            <v>MCCB</v>
          </cell>
          <cell r="C129" t="str">
            <v>"H" 4P 400AF</v>
          </cell>
          <cell r="D129" t="str">
            <v>EA</v>
          </cell>
          <cell r="E129">
            <v>1</v>
          </cell>
          <cell r="F129">
            <v>191000</v>
          </cell>
          <cell r="G129">
            <v>191000</v>
          </cell>
        </row>
        <row r="130">
          <cell r="A130" t="str">
            <v>MCCB "L" 2P 100AF</v>
          </cell>
          <cell r="B130" t="str">
            <v>MCCB</v>
          </cell>
          <cell r="C130" t="str">
            <v>"L" 2P 100AF</v>
          </cell>
          <cell r="D130" t="str">
            <v>EA</v>
          </cell>
          <cell r="E130">
            <v>1</v>
          </cell>
          <cell r="F130">
            <v>31000</v>
          </cell>
          <cell r="G130">
            <v>31000</v>
          </cell>
        </row>
        <row r="131">
          <cell r="A131" t="str">
            <v>MCCB "L" 3P 100AF</v>
          </cell>
          <cell r="B131" t="str">
            <v>MCCB</v>
          </cell>
          <cell r="C131" t="str">
            <v>"L" 3P 100AF</v>
          </cell>
          <cell r="D131" t="str">
            <v>EA</v>
          </cell>
          <cell r="E131">
            <v>1</v>
          </cell>
          <cell r="F131">
            <v>41000</v>
          </cell>
          <cell r="G131">
            <v>41000</v>
          </cell>
        </row>
        <row r="132">
          <cell r="A132" t="str">
            <v>MCCB "L" 3P 225AF</v>
          </cell>
          <cell r="B132" t="str">
            <v>MCCB</v>
          </cell>
          <cell r="C132" t="str">
            <v>"L" 3P 225AF</v>
          </cell>
          <cell r="D132" t="str">
            <v>EA</v>
          </cell>
          <cell r="E132">
            <v>1</v>
          </cell>
          <cell r="F132">
            <v>110000</v>
          </cell>
          <cell r="G132">
            <v>110000</v>
          </cell>
        </row>
        <row r="133">
          <cell r="A133" t="str">
            <v>MCCB "L" 4P 100AF</v>
          </cell>
          <cell r="B133" t="str">
            <v>MCCB</v>
          </cell>
          <cell r="C133" t="str">
            <v>"L" 4P 100AF</v>
          </cell>
          <cell r="D133" t="str">
            <v>EA</v>
          </cell>
          <cell r="E133">
            <v>1</v>
          </cell>
          <cell r="F133">
            <v>43000</v>
          </cell>
          <cell r="G133">
            <v>43000</v>
          </cell>
        </row>
        <row r="134">
          <cell r="A134" t="str">
            <v>MCCB "L" 4P 225AF</v>
          </cell>
          <cell r="B134" t="str">
            <v>MCCB</v>
          </cell>
          <cell r="C134" t="str">
            <v>"L" 4P 225AF</v>
          </cell>
          <cell r="D134" t="str">
            <v>EA</v>
          </cell>
          <cell r="E134">
            <v>1</v>
          </cell>
          <cell r="F134">
            <v>127000</v>
          </cell>
          <cell r="G134">
            <v>127000</v>
          </cell>
        </row>
        <row r="135">
          <cell r="A135" t="str">
            <v>MCCB "L" 4P 50AF</v>
          </cell>
          <cell r="B135" t="str">
            <v>MCCB</v>
          </cell>
          <cell r="C135" t="str">
            <v>"L" 4P 50AF</v>
          </cell>
          <cell r="D135" t="str">
            <v>EA</v>
          </cell>
          <cell r="E135">
            <v>1</v>
          </cell>
          <cell r="F135">
            <v>67000</v>
          </cell>
          <cell r="G135">
            <v>67000</v>
          </cell>
        </row>
        <row r="136">
          <cell r="A136" t="str">
            <v>MCCB "S" 2P 100AF</v>
          </cell>
          <cell r="B136" t="str">
            <v>MCCB</v>
          </cell>
          <cell r="C136" t="str">
            <v>"S" 2P 100AF</v>
          </cell>
          <cell r="D136" t="str">
            <v>EA</v>
          </cell>
          <cell r="E136">
            <v>1</v>
          </cell>
          <cell r="F136">
            <v>66000</v>
          </cell>
          <cell r="G136">
            <v>66000</v>
          </cell>
        </row>
        <row r="137">
          <cell r="A137" t="str">
            <v>MCCB "S" 2P 225AF</v>
          </cell>
          <cell r="B137" t="str">
            <v>MCCB</v>
          </cell>
          <cell r="C137" t="str">
            <v>"S" 2P 225AF</v>
          </cell>
          <cell r="D137" t="str">
            <v>EA</v>
          </cell>
          <cell r="E137">
            <v>1</v>
          </cell>
          <cell r="F137">
            <v>69000</v>
          </cell>
          <cell r="G137">
            <v>69000</v>
          </cell>
        </row>
        <row r="138">
          <cell r="A138" t="str">
            <v>MCCB "S" 2P 50AF</v>
          </cell>
          <cell r="B138" t="str">
            <v>MCCB</v>
          </cell>
          <cell r="C138" t="str">
            <v>"S" 2P 50AF</v>
          </cell>
          <cell r="D138" t="str">
            <v>EA</v>
          </cell>
          <cell r="E138">
            <v>1</v>
          </cell>
          <cell r="F138">
            <v>14000</v>
          </cell>
          <cell r="G138">
            <v>14000</v>
          </cell>
        </row>
        <row r="139">
          <cell r="A139" t="str">
            <v>MCCB "S" 3P 100AF</v>
          </cell>
          <cell r="B139" t="str">
            <v>MCCB</v>
          </cell>
          <cell r="C139" t="str">
            <v>"S" 3P 100AF</v>
          </cell>
          <cell r="D139" t="str">
            <v>EA</v>
          </cell>
          <cell r="E139">
            <v>1</v>
          </cell>
          <cell r="F139">
            <v>34000</v>
          </cell>
          <cell r="G139">
            <v>34000</v>
          </cell>
        </row>
        <row r="140">
          <cell r="A140" t="str">
            <v>MCCB "S" 3P 225AF</v>
          </cell>
          <cell r="B140" t="str">
            <v>MCCB</v>
          </cell>
          <cell r="C140" t="str">
            <v>"S" 3P 225AF</v>
          </cell>
          <cell r="D140" t="str">
            <v>EA</v>
          </cell>
          <cell r="E140">
            <v>1</v>
          </cell>
          <cell r="F140">
            <v>81000</v>
          </cell>
          <cell r="G140">
            <v>81000</v>
          </cell>
        </row>
        <row r="141">
          <cell r="A141" t="str">
            <v>MCCB "S" 3P 400AF</v>
          </cell>
          <cell r="B141" t="str">
            <v>MCCB</v>
          </cell>
          <cell r="C141" t="str">
            <v>"S" 3P 400AF</v>
          </cell>
          <cell r="D141" t="str">
            <v>EA</v>
          </cell>
          <cell r="E141">
            <v>1</v>
          </cell>
          <cell r="F141">
            <v>142000</v>
          </cell>
          <cell r="G141">
            <v>142000</v>
          </cell>
        </row>
        <row r="142">
          <cell r="A142" t="str">
            <v>MCCB "S" 3P 50AF</v>
          </cell>
          <cell r="B142" t="str">
            <v>MCCB</v>
          </cell>
          <cell r="C142" t="str">
            <v>"S" 3P 50AF</v>
          </cell>
          <cell r="D142" t="str">
            <v>EA</v>
          </cell>
          <cell r="E142">
            <v>1</v>
          </cell>
          <cell r="F142">
            <v>20000</v>
          </cell>
          <cell r="G142">
            <v>20000</v>
          </cell>
        </row>
        <row r="143">
          <cell r="A143" t="str">
            <v>MCCB "S" 3P 600AF</v>
          </cell>
          <cell r="B143" t="str">
            <v>MCCB</v>
          </cell>
          <cell r="C143" t="str">
            <v>"S" 3P 600AF</v>
          </cell>
          <cell r="D143" t="str">
            <v>EA</v>
          </cell>
          <cell r="E143">
            <v>1</v>
          </cell>
          <cell r="F143">
            <v>332000</v>
          </cell>
          <cell r="G143">
            <v>332000</v>
          </cell>
        </row>
        <row r="144">
          <cell r="A144" t="str">
            <v>MCCB "S" 4P 100AF</v>
          </cell>
          <cell r="B144" t="str">
            <v>MCCB</v>
          </cell>
          <cell r="C144" t="str">
            <v>"S" 4P 100AF</v>
          </cell>
          <cell r="D144" t="str">
            <v>EA</v>
          </cell>
          <cell r="E144">
            <v>1</v>
          </cell>
          <cell r="F144">
            <v>43000</v>
          </cell>
          <cell r="G144">
            <v>43000</v>
          </cell>
        </row>
        <row r="145">
          <cell r="A145" t="str">
            <v>MCCB "S" 4P 225AF</v>
          </cell>
          <cell r="B145" t="str">
            <v>MCCB</v>
          </cell>
          <cell r="C145" t="str">
            <v>"S" 4P 225AF</v>
          </cell>
          <cell r="D145" t="str">
            <v>EA</v>
          </cell>
          <cell r="E145">
            <v>1</v>
          </cell>
          <cell r="F145">
            <v>94000</v>
          </cell>
          <cell r="G145">
            <v>94000</v>
          </cell>
        </row>
        <row r="146">
          <cell r="A146" t="str">
            <v>MCCB "S" 4P 400AF</v>
          </cell>
          <cell r="B146" t="str">
            <v>MCCB</v>
          </cell>
          <cell r="C146" t="str">
            <v>"S" 4P 400AF</v>
          </cell>
          <cell r="D146" t="str">
            <v>EA</v>
          </cell>
          <cell r="E146">
            <v>1</v>
          </cell>
          <cell r="F146">
            <v>145000</v>
          </cell>
          <cell r="G146">
            <v>145000</v>
          </cell>
        </row>
        <row r="147">
          <cell r="A147" t="str">
            <v>MCCB "S" 4P 50AF</v>
          </cell>
          <cell r="B147" t="str">
            <v>MCCB</v>
          </cell>
          <cell r="C147" t="str">
            <v>"S" 4P 50AF</v>
          </cell>
          <cell r="D147" t="str">
            <v>EA</v>
          </cell>
          <cell r="E147">
            <v>1</v>
          </cell>
          <cell r="F147">
            <v>25000</v>
          </cell>
          <cell r="G147">
            <v>25000</v>
          </cell>
        </row>
        <row r="148">
          <cell r="A148" t="str">
            <v>MCCB "S" 4P 600AF</v>
          </cell>
          <cell r="B148" t="str">
            <v>MCCB</v>
          </cell>
          <cell r="C148" t="str">
            <v>"S" 4P 600AF</v>
          </cell>
          <cell r="D148" t="str">
            <v>EA</v>
          </cell>
          <cell r="E148">
            <v>1</v>
          </cell>
          <cell r="F148">
            <v>382000</v>
          </cell>
          <cell r="G148">
            <v>382000</v>
          </cell>
        </row>
        <row r="149">
          <cell r="A149" t="str">
            <v>MCCB BF 2P 50AF</v>
          </cell>
          <cell r="B149" t="str">
            <v>MCCB</v>
          </cell>
          <cell r="C149" t="str">
            <v>BF 2P 50AF</v>
          </cell>
          <cell r="D149" t="str">
            <v>EA</v>
          </cell>
          <cell r="E149">
            <v>1</v>
          </cell>
          <cell r="F149">
            <v>3000</v>
          </cell>
          <cell r="G149">
            <v>3000</v>
          </cell>
        </row>
        <row r="150">
          <cell r="A150" t="str">
            <v>MCCB OP HANDEL 225AF</v>
          </cell>
          <cell r="B150" t="str">
            <v>MCCB OP HANDEL</v>
          </cell>
          <cell r="C150" t="str">
            <v>225AF</v>
          </cell>
          <cell r="D150" t="str">
            <v>EA</v>
          </cell>
          <cell r="E150">
            <v>1</v>
          </cell>
          <cell r="F150">
            <v>5000</v>
          </cell>
          <cell r="G150">
            <v>5000</v>
          </cell>
        </row>
        <row r="151">
          <cell r="A151" t="str">
            <v>MCCB OP HANDEL 30-100AF</v>
          </cell>
          <cell r="B151" t="str">
            <v>MCCB OP HANDEL</v>
          </cell>
          <cell r="C151" t="str">
            <v>30-100AF</v>
          </cell>
          <cell r="D151" t="str">
            <v>EA</v>
          </cell>
          <cell r="E151">
            <v>1</v>
          </cell>
          <cell r="F151">
            <v>5000</v>
          </cell>
          <cell r="G151">
            <v>5000</v>
          </cell>
        </row>
        <row r="152">
          <cell r="A152" t="str">
            <v>MEGGER 1000V</v>
          </cell>
          <cell r="B152" t="str">
            <v>MEGGER</v>
          </cell>
          <cell r="C152" t="str">
            <v>1000V</v>
          </cell>
          <cell r="D152" t="str">
            <v>EA</v>
          </cell>
          <cell r="E152">
            <v>1</v>
          </cell>
          <cell r="F152">
            <v>42000</v>
          </cell>
          <cell r="G152">
            <v>42000</v>
          </cell>
        </row>
        <row r="153">
          <cell r="A153" t="str">
            <v>MG C'tt GMC-100</v>
          </cell>
          <cell r="B153" t="str">
            <v>MG C'tt</v>
          </cell>
          <cell r="C153" t="str">
            <v>GMC-100</v>
          </cell>
          <cell r="D153" t="str">
            <v>EA</v>
          </cell>
          <cell r="E153">
            <v>1</v>
          </cell>
          <cell r="F153">
            <v>47000</v>
          </cell>
          <cell r="G153">
            <v>47000</v>
          </cell>
        </row>
        <row r="154">
          <cell r="A154" t="str">
            <v>MG C'tt GMC-125</v>
          </cell>
          <cell r="B154" t="str">
            <v>MG C'tt</v>
          </cell>
          <cell r="C154" t="str">
            <v>GMC-125</v>
          </cell>
          <cell r="D154" t="str">
            <v>EA</v>
          </cell>
          <cell r="E154">
            <v>1</v>
          </cell>
          <cell r="F154">
            <v>55000</v>
          </cell>
          <cell r="G154">
            <v>55000</v>
          </cell>
        </row>
        <row r="155">
          <cell r="A155" t="str">
            <v>MG C'tt GMC-22</v>
          </cell>
          <cell r="B155" t="str">
            <v>MG C'tt</v>
          </cell>
          <cell r="C155" t="str">
            <v>GMC-22</v>
          </cell>
          <cell r="D155" t="str">
            <v>EA</v>
          </cell>
          <cell r="E155">
            <v>1</v>
          </cell>
          <cell r="F155">
            <v>9000</v>
          </cell>
          <cell r="G155">
            <v>9000</v>
          </cell>
        </row>
        <row r="156">
          <cell r="A156" t="str">
            <v>MG C'tt GMC-220</v>
          </cell>
          <cell r="B156" t="str">
            <v>MG C'tt</v>
          </cell>
          <cell r="C156" t="str">
            <v>GMC-220</v>
          </cell>
          <cell r="D156" t="str">
            <v>EA</v>
          </cell>
          <cell r="E156">
            <v>1</v>
          </cell>
          <cell r="F156">
            <v>117000</v>
          </cell>
          <cell r="G156">
            <v>117000</v>
          </cell>
        </row>
        <row r="157">
          <cell r="A157" t="str">
            <v>MG C'tt GMC-32</v>
          </cell>
          <cell r="B157" t="str">
            <v>MG C'tt</v>
          </cell>
          <cell r="C157" t="str">
            <v>GMC-32</v>
          </cell>
          <cell r="D157" t="str">
            <v>EA</v>
          </cell>
          <cell r="E157">
            <v>1</v>
          </cell>
          <cell r="F157">
            <v>16000</v>
          </cell>
          <cell r="G157">
            <v>16000</v>
          </cell>
        </row>
        <row r="158">
          <cell r="A158" t="str">
            <v>MG C'tt GMC-40</v>
          </cell>
          <cell r="B158" t="str">
            <v>MG C'tt</v>
          </cell>
          <cell r="C158" t="str">
            <v>GMC-40</v>
          </cell>
          <cell r="D158" t="str">
            <v>EA</v>
          </cell>
          <cell r="E158">
            <v>1</v>
          </cell>
          <cell r="F158">
            <v>19000</v>
          </cell>
          <cell r="G158">
            <v>19000</v>
          </cell>
        </row>
        <row r="159">
          <cell r="A159" t="str">
            <v>MG C'tt GMC-50</v>
          </cell>
          <cell r="B159" t="str">
            <v>MG C'tt</v>
          </cell>
          <cell r="C159" t="str">
            <v>GMC-50</v>
          </cell>
          <cell r="D159" t="str">
            <v>EA</v>
          </cell>
          <cell r="E159">
            <v>1</v>
          </cell>
          <cell r="F159">
            <v>23000</v>
          </cell>
          <cell r="G159">
            <v>23000</v>
          </cell>
        </row>
        <row r="160">
          <cell r="A160" t="str">
            <v>MG C'tt GMC-65</v>
          </cell>
          <cell r="B160" t="str">
            <v>MG C'tt</v>
          </cell>
          <cell r="C160" t="str">
            <v>GMC-65</v>
          </cell>
          <cell r="D160" t="str">
            <v>EA</v>
          </cell>
          <cell r="E160">
            <v>1</v>
          </cell>
          <cell r="F160">
            <v>30000</v>
          </cell>
          <cell r="G160">
            <v>30000</v>
          </cell>
        </row>
        <row r="161">
          <cell r="A161" t="str">
            <v>MG C'tt GMC-85</v>
          </cell>
          <cell r="B161" t="str">
            <v>MG C'tt</v>
          </cell>
          <cell r="C161" t="str">
            <v>GMC-85</v>
          </cell>
          <cell r="D161" t="str">
            <v>EA</v>
          </cell>
          <cell r="E161">
            <v>1</v>
          </cell>
          <cell r="F161">
            <v>38000</v>
          </cell>
          <cell r="G161">
            <v>38000</v>
          </cell>
        </row>
        <row r="162">
          <cell r="A162" t="str">
            <v>MICRO SWITCH 250V 10A</v>
          </cell>
          <cell r="B162" t="str">
            <v>MICRO SWITCH</v>
          </cell>
          <cell r="C162" t="str">
            <v>250V 10A</v>
          </cell>
          <cell r="D162" t="str">
            <v>EA</v>
          </cell>
          <cell r="E162">
            <v>1</v>
          </cell>
          <cell r="F162">
            <v>1000</v>
          </cell>
          <cell r="G162">
            <v>1000</v>
          </cell>
        </row>
        <row r="163">
          <cell r="A163" t="str">
            <v>MOF(MOLD TYPE) 22.9KV 5/5~150/5A</v>
          </cell>
          <cell r="B163" t="str">
            <v>MOF(MOLD TYPE)</v>
          </cell>
          <cell r="C163" t="str">
            <v>22.9KV 5/5~150/5A</v>
          </cell>
          <cell r="D163" t="str">
            <v>SET</v>
          </cell>
          <cell r="E163">
            <v>1</v>
          </cell>
          <cell r="F163">
            <v>1646000</v>
          </cell>
          <cell r="G163">
            <v>1646000</v>
          </cell>
        </row>
        <row r="164">
          <cell r="A164" t="str">
            <v>MULTI TESTER MULTI TESTER</v>
          </cell>
          <cell r="B164" t="str">
            <v>MULTI TESTER</v>
          </cell>
          <cell r="C164" t="str">
            <v>MULTI TESTER</v>
          </cell>
          <cell r="D164" t="str">
            <v>EA</v>
          </cell>
          <cell r="E164">
            <v>1</v>
          </cell>
          <cell r="F164">
            <v>88000</v>
          </cell>
          <cell r="G164">
            <v>88000</v>
          </cell>
        </row>
        <row r="165">
          <cell r="A165" t="str">
            <v>N.P 1.5t*15*50</v>
          </cell>
          <cell r="B165" t="str">
            <v>N.P</v>
          </cell>
          <cell r="C165" t="str">
            <v>1.5t*15*50</v>
          </cell>
          <cell r="D165" t="str">
            <v>EA</v>
          </cell>
          <cell r="E165">
            <v>1</v>
          </cell>
          <cell r="F165">
            <v>1000</v>
          </cell>
          <cell r="G165">
            <v>1000</v>
          </cell>
        </row>
        <row r="166">
          <cell r="A166" t="str">
            <v>N.P 25(30)mm</v>
          </cell>
          <cell r="B166" t="str">
            <v>N.P</v>
          </cell>
          <cell r="C166" t="str">
            <v>25(30)mm</v>
          </cell>
          <cell r="D166" t="str">
            <v>EA</v>
          </cell>
          <cell r="E166">
            <v>1</v>
          </cell>
          <cell r="F166">
            <v>1000</v>
          </cell>
          <cell r="G166">
            <v>1000</v>
          </cell>
        </row>
        <row r="167">
          <cell r="A167" t="str">
            <v>N.P 2t*16*60</v>
          </cell>
          <cell r="B167" t="str">
            <v>N.P</v>
          </cell>
          <cell r="C167" t="str">
            <v>2t*16*60</v>
          </cell>
          <cell r="D167" t="str">
            <v>EA</v>
          </cell>
          <cell r="E167">
            <v>1</v>
          </cell>
          <cell r="F167">
            <v>1000</v>
          </cell>
          <cell r="G167">
            <v>1000</v>
          </cell>
        </row>
        <row r="168">
          <cell r="A168" t="str">
            <v>N.P 5t*63*315</v>
          </cell>
          <cell r="B168" t="str">
            <v>N.P</v>
          </cell>
          <cell r="C168" t="str">
            <v>5t*63*315</v>
          </cell>
          <cell r="D168" t="str">
            <v>EA</v>
          </cell>
          <cell r="E168">
            <v>1</v>
          </cell>
          <cell r="F168">
            <v>2000</v>
          </cell>
          <cell r="G168">
            <v>2000</v>
          </cell>
        </row>
        <row r="169">
          <cell r="A169" t="str">
            <v>OCGR D/T</v>
          </cell>
          <cell r="B169" t="str">
            <v>OCGR</v>
          </cell>
          <cell r="C169" t="str">
            <v>D/T</v>
          </cell>
          <cell r="D169" t="str">
            <v>EA</v>
          </cell>
          <cell r="E169">
            <v>1</v>
          </cell>
          <cell r="F169">
            <v>63000</v>
          </cell>
          <cell r="G169">
            <v>63000</v>
          </cell>
        </row>
        <row r="170">
          <cell r="A170" t="str">
            <v>OCR D/T</v>
          </cell>
          <cell r="B170" t="str">
            <v>OCR</v>
          </cell>
          <cell r="C170" t="str">
            <v>D/T</v>
          </cell>
          <cell r="D170" t="str">
            <v>EA</v>
          </cell>
          <cell r="E170">
            <v>1</v>
          </cell>
          <cell r="F170">
            <v>63000</v>
          </cell>
          <cell r="G170">
            <v>63000</v>
          </cell>
        </row>
        <row r="171">
          <cell r="A171" t="str">
            <v>OCR+OCGR 3P DIGITAL</v>
          </cell>
          <cell r="B171" t="str">
            <v>OCR+OCGR</v>
          </cell>
          <cell r="C171" t="str">
            <v>3P DIGITAL</v>
          </cell>
          <cell r="D171" t="str">
            <v>EA</v>
          </cell>
          <cell r="E171">
            <v>1</v>
          </cell>
          <cell r="F171">
            <v>500000</v>
          </cell>
          <cell r="G171">
            <v>500000</v>
          </cell>
        </row>
        <row r="172">
          <cell r="A172" t="str">
            <v>OTHER MATERIALS OTHER MATERIALS</v>
          </cell>
          <cell r="B172" t="str">
            <v>OTHER MATERIALS</v>
          </cell>
          <cell r="C172" t="str">
            <v>OTHER MATERIALS</v>
          </cell>
          <cell r="D172" t="str">
            <v>식</v>
          </cell>
          <cell r="E172">
            <v>1</v>
          </cell>
          <cell r="F172">
            <v>29000</v>
          </cell>
          <cell r="G172">
            <v>29000</v>
          </cell>
        </row>
        <row r="173">
          <cell r="A173" t="str">
            <v>P.F(한류형) 25.8KV 200AF(1A)</v>
          </cell>
          <cell r="B173" t="str">
            <v>P.F(한류형)</v>
          </cell>
          <cell r="C173" t="str">
            <v>25.8KV 200AF(1A)</v>
          </cell>
          <cell r="D173" t="str">
            <v>SET</v>
          </cell>
          <cell r="E173">
            <v>1</v>
          </cell>
          <cell r="F173">
            <v>608000</v>
          </cell>
          <cell r="G173">
            <v>608000</v>
          </cell>
        </row>
        <row r="174">
          <cell r="A174" t="str">
            <v>PBL(LED) 25(30)mm</v>
          </cell>
          <cell r="B174" t="str">
            <v>PBL(LED)</v>
          </cell>
          <cell r="C174" t="str">
            <v>25(30)mm</v>
          </cell>
          <cell r="D174" t="str">
            <v>EA</v>
          </cell>
          <cell r="E174">
            <v>1</v>
          </cell>
          <cell r="F174">
            <v>4000</v>
          </cell>
          <cell r="G174">
            <v>4000</v>
          </cell>
        </row>
        <row r="175">
          <cell r="A175" t="str">
            <v>PBS 30mm</v>
          </cell>
          <cell r="B175" t="str">
            <v>PBS</v>
          </cell>
          <cell r="C175" t="str">
            <v>30mm</v>
          </cell>
          <cell r="D175" t="str">
            <v>EA</v>
          </cell>
          <cell r="E175">
            <v>1</v>
          </cell>
          <cell r="F175">
            <v>2000</v>
          </cell>
          <cell r="G175">
            <v>2000</v>
          </cell>
        </row>
        <row r="176">
          <cell r="A176" t="str">
            <v>P-COVER STEEL 1.6T</v>
          </cell>
          <cell r="B176" t="str">
            <v>P-COVER</v>
          </cell>
          <cell r="C176" t="str">
            <v>STEEL 1.6T</v>
          </cell>
          <cell r="D176" t="str">
            <v>EA</v>
          </cell>
          <cell r="E176">
            <v>1</v>
          </cell>
          <cell r="F176">
            <v>14000</v>
          </cell>
          <cell r="G176">
            <v>14000</v>
          </cell>
        </row>
        <row r="177">
          <cell r="A177" t="str">
            <v>P-COVER(특고반) STEEL 1.6T</v>
          </cell>
          <cell r="B177" t="str">
            <v>P-COVER(특고반)</v>
          </cell>
          <cell r="C177" t="str">
            <v>STEEL 1.6T</v>
          </cell>
          <cell r="D177" t="str">
            <v>EA</v>
          </cell>
          <cell r="E177">
            <v>1</v>
          </cell>
          <cell r="F177">
            <v>14000</v>
          </cell>
          <cell r="G177">
            <v>14000</v>
          </cell>
        </row>
        <row r="178">
          <cell r="A178" t="str">
            <v>PF FUSE 1A</v>
          </cell>
          <cell r="B178" t="str">
            <v>PF FUSE</v>
          </cell>
          <cell r="C178" t="str">
            <v>1A</v>
          </cell>
          <cell r="D178" t="str">
            <v>조</v>
          </cell>
          <cell r="E178">
            <v>1</v>
          </cell>
          <cell r="F178">
            <v>574000</v>
          </cell>
          <cell r="G178">
            <v>574000</v>
          </cell>
        </row>
        <row r="179">
          <cell r="A179" t="str">
            <v>PFM 3P4W불평형</v>
          </cell>
          <cell r="B179" t="str">
            <v>PFM</v>
          </cell>
          <cell r="C179" t="str">
            <v>3P4W불평형</v>
          </cell>
          <cell r="D179" t="str">
            <v>EA</v>
          </cell>
          <cell r="E179">
            <v>1</v>
          </cell>
          <cell r="F179">
            <v>71000</v>
          </cell>
          <cell r="G179">
            <v>71000</v>
          </cell>
        </row>
        <row r="180">
          <cell r="A180" t="str">
            <v>PIN CONNECTOR 12P</v>
          </cell>
          <cell r="B180" t="str">
            <v>PIN CONNECTOR</v>
          </cell>
          <cell r="C180" t="str">
            <v>12P</v>
          </cell>
          <cell r="D180" t="str">
            <v>EA</v>
          </cell>
          <cell r="E180">
            <v>1</v>
          </cell>
          <cell r="F180">
            <v>1000</v>
          </cell>
          <cell r="G180">
            <v>1000</v>
          </cell>
        </row>
        <row r="181">
          <cell r="A181" t="str">
            <v>PL(LED) AC220(110)V/25(30)mm</v>
          </cell>
          <cell r="B181" t="str">
            <v>PL(LED)</v>
          </cell>
          <cell r="C181" t="str">
            <v>AC220(110)V/25(30)mm</v>
          </cell>
          <cell r="D181" t="str">
            <v>EA</v>
          </cell>
          <cell r="E181">
            <v>1</v>
          </cell>
          <cell r="F181">
            <v>3000</v>
          </cell>
          <cell r="G181">
            <v>3000</v>
          </cell>
        </row>
        <row r="182">
          <cell r="A182" t="str">
            <v>PL(LED) DC220(110)V/25(30)mm</v>
          </cell>
          <cell r="B182" t="str">
            <v>PL(LED)</v>
          </cell>
          <cell r="C182" t="str">
            <v>DC220(110)V/25(30)mm</v>
          </cell>
          <cell r="D182" t="str">
            <v>EA</v>
          </cell>
          <cell r="E182">
            <v>1</v>
          </cell>
          <cell r="F182">
            <v>3000</v>
          </cell>
          <cell r="G182">
            <v>3000</v>
          </cell>
        </row>
        <row r="183">
          <cell r="A183" t="str">
            <v>PL(square) 1CCT  AC220(110)V</v>
          </cell>
          <cell r="B183" t="str">
            <v>PL(square)</v>
          </cell>
          <cell r="C183" t="str">
            <v>1CCT  AC220(110)V</v>
          </cell>
          <cell r="D183" t="str">
            <v>EA</v>
          </cell>
          <cell r="E183">
            <v>1</v>
          </cell>
          <cell r="F183">
            <v>4000</v>
          </cell>
          <cell r="G183">
            <v>4000</v>
          </cell>
        </row>
        <row r="184">
          <cell r="A184" t="str">
            <v>PL(square) 1CCT DC110V</v>
          </cell>
          <cell r="B184" t="str">
            <v>PL(square)</v>
          </cell>
          <cell r="C184" t="str">
            <v>1CCT DC110V</v>
          </cell>
          <cell r="D184" t="str">
            <v>EA</v>
          </cell>
          <cell r="E184">
            <v>1</v>
          </cell>
          <cell r="F184">
            <v>4000</v>
          </cell>
          <cell r="G184">
            <v>4000</v>
          </cell>
        </row>
        <row r="185">
          <cell r="A185" t="str">
            <v>POR D/T</v>
          </cell>
          <cell r="B185" t="str">
            <v>POR</v>
          </cell>
          <cell r="C185" t="str">
            <v>POR D/T</v>
          </cell>
          <cell r="D185" t="str">
            <v>EA</v>
          </cell>
          <cell r="E185">
            <v>1</v>
          </cell>
          <cell r="F185">
            <v>64000</v>
          </cell>
          <cell r="G185">
            <v>64000</v>
          </cell>
        </row>
        <row r="186">
          <cell r="A186" t="str">
            <v>POWER CABLE POWER CABLE</v>
          </cell>
          <cell r="B186" t="str">
            <v>POWER CABLE</v>
          </cell>
          <cell r="C186" t="str">
            <v>POWER CABLE</v>
          </cell>
          <cell r="D186" t="str">
            <v>SET</v>
          </cell>
          <cell r="E186">
            <v>1</v>
          </cell>
          <cell r="F186">
            <v>29000</v>
          </cell>
          <cell r="G186">
            <v>29000</v>
          </cell>
        </row>
        <row r="187">
          <cell r="A187" t="str">
            <v>PT          380(440) /110V 1.0CL 50VA</v>
          </cell>
          <cell r="B187" t="str">
            <v>PT          380(440)</v>
          </cell>
          <cell r="C187" t="str">
            <v>/110V 1.0CL 50VA</v>
          </cell>
          <cell r="D187" t="str">
            <v>EA</v>
          </cell>
          <cell r="E187">
            <v>1</v>
          </cell>
          <cell r="F187">
            <v>20000</v>
          </cell>
          <cell r="G187">
            <v>20000</v>
          </cell>
        </row>
        <row r="188">
          <cell r="A188" t="str">
            <v>PT(EPOXY MOLD) 13.2KV/110V 200VA</v>
          </cell>
          <cell r="B188" t="str">
            <v>PT(EPOXY MOLD)</v>
          </cell>
          <cell r="C188" t="str">
            <v>13.2KV/110V 200VA</v>
          </cell>
          <cell r="D188" t="str">
            <v>EA</v>
          </cell>
          <cell r="E188">
            <v>1</v>
          </cell>
          <cell r="F188">
            <v>268000</v>
          </cell>
          <cell r="G188">
            <v>268000</v>
          </cell>
        </row>
        <row r="189">
          <cell r="A189" t="str">
            <v>PVC DUCT 25*55*2000</v>
          </cell>
          <cell r="B189" t="str">
            <v>PVC DUCT</v>
          </cell>
          <cell r="C189" t="str">
            <v>25*55*2000</v>
          </cell>
          <cell r="D189" t="str">
            <v>EA</v>
          </cell>
          <cell r="E189">
            <v>1</v>
          </cell>
          <cell r="F189">
            <v>2000</v>
          </cell>
          <cell r="G189">
            <v>2000</v>
          </cell>
        </row>
        <row r="190">
          <cell r="A190" t="str">
            <v>REACTOR 380V 95KW</v>
          </cell>
          <cell r="B190" t="str">
            <v>REACTOR</v>
          </cell>
          <cell r="C190" t="str">
            <v>380V 95KW</v>
          </cell>
          <cell r="D190" t="str">
            <v>EA</v>
          </cell>
          <cell r="E190">
            <v>1</v>
          </cell>
          <cell r="F190">
            <v>950000</v>
          </cell>
          <cell r="G190">
            <v>950000</v>
          </cell>
        </row>
        <row r="191">
          <cell r="A191" t="str">
            <v>RECTIFIER(W/TR) 3P 100A(AUTO)</v>
          </cell>
          <cell r="B191" t="str">
            <v>RECTIFIER(W/TR)</v>
          </cell>
          <cell r="C191" t="str">
            <v>3P 100A(AUTO)</v>
          </cell>
          <cell r="D191" t="str">
            <v>SET</v>
          </cell>
          <cell r="E191">
            <v>1</v>
          </cell>
          <cell r="F191">
            <v>3626000</v>
          </cell>
          <cell r="G191">
            <v>3626000</v>
          </cell>
        </row>
        <row r="192">
          <cell r="A192" t="str">
            <v>RECTIFIER(W/TR) 3P 200A(AUTO)</v>
          </cell>
          <cell r="B192" t="str">
            <v>RECTIFIER(W/TR)</v>
          </cell>
          <cell r="C192" t="str">
            <v>3P 200A(AUTO)</v>
          </cell>
          <cell r="D192" t="str">
            <v>SET</v>
          </cell>
          <cell r="E192">
            <v>1</v>
          </cell>
          <cell r="F192">
            <v>2646000</v>
          </cell>
          <cell r="G192">
            <v>2646000</v>
          </cell>
        </row>
        <row r="193">
          <cell r="A193" t="str">
            <v>S/SW 1a+1b/25(30)mm</v>
          </cell>
          <cell r="B193" t="str">
            <v>S/SW</v>
          </cell>
          <cell r="C193" t="str">
            <v>1a+1b/25(30)mm</v>
          </cell>
          <cell r="D193" t="str">
            <v>EA</v>
          </cell>
          <cell r="E193">
            <v>1</v>
          </cell>
          <cell r="F193">
            <v>2000</v>
          </cell>
          <cell r="G193">
            <v>2000</v>
          </cell>
        </row>
        <row r="194">
          <cell r="A194" t="str">
            <v>SERISE REACTOR 3.6KVA</v>
          </cell>
          <cell r="B194" t="str">
            <v>SERISE REACTOR</v>
          </cell>
          <cell r="C194" t="str">
            <v>3.6KVA</v>
          </cell>
          <cell r="D194" t="str">
            <v>EA</v>
          </cell>
          <cell r="E194">
            <v>1</v>
          </cell>
          <cell r="F194">
            <v>280000</v>
          </cell>
          <cell r="G194">
            <v>280000</v>
          </cell>
        </row>
        <row r="195">
          <cell r="A195" t="str">
            <v>SERISE REACTOR 3KVA</v>
          </cell>
          <cell r="B195" t="str">
            <v>SERISE REACTOR</v>
          </cell>
          <cell r="C195" t="str">
            <v>3KVA</v>
          </cell>
          <cell r="D195" t="str">
            <v>EA</v>
          </cell>
          <cell r="E195">
            <v>1</v>
          </cell>
          <cell r="F195">
            <v>260000</v>
          </cell>
          <cell r="G195">
            <v>260000</v>
          </cell>
        </row>
        <row r="196">
          <cell r="A196" t="str">
            <v>SERISE REACTOR 4.5KVA</v>
          </cell>
          <cell r="B196" t="str">
            <v>SERISE REACTOR</v>
          </cell>
          <cell r="C196" t="str">
            <v>4.5KVA</v>
          </cell>
          <cell r="D196" t="str">
            <v>EA</v>
          </cell>
          <cell r="E196">
            <v>1</v>
          </cell>
          <cell r="F196">
            <v>350000</v>
          </cell>
          <cell r="G196">
            <v>350000</v>
          </cell>
        </row>
        <row r="197">
          <cell r="A197" t="str">
            <v>SET DRIVER SET DRIVER</v>
          </cell>
          <cell r="B197" t="str">
            <v>SET DRIVER</v>
          </cell>
          <cell r="C197" t="str">
            <v>SET DRIVER</v>
          </cell>
          <cell r="D197" t="str">
            <v>SET</v>
          </cell>
          <cell r="E197">
            <v>1</v>
          </cell>
          <cell r="F197">
            <v>16000</v>
          </cell>
          <cell r="G197">
            <v>16000</v>
          </cell>
        </row>
        <row r="198">
          <cell r="A198" t="str">
            <v>SIDE CUTTING PLIER SIDE CUTTING PLIER</v>
          </cell>
          <cell r="B198" t="str">
            <v>SIDE CUTTING PLIER</v>
          </cell>
          <cell r="C198" t="str">
            <v>SIDE CUTTING PLIER</v>
          </cell>
          <cell r="D198" t="str">
            <v>EA</v>
          </cell>
          <cell r="E198">
            <v>1</v>
          </cell>
          <cell r="F198">
            <v>15000</v>
          </cell>
          <cell r="G198">
            <v>15000</v>
          </cell>
        </row>
        <row r="199">
          <cell r="A199" t="str">
            <v>SPACE HEATER 220V 200W</v>
          </cell>
          <cell r="B199" t="str">
            <v>SPACE HEATER</v>
          </cell>
          <cell r="C199" t="str">
            <v>220V 200W</v>
          </cell>
          <cell r="D199" t="str">
            <v>EA</v>
          </cell>
          <cell r="E199">
            <v>1</v>
          </cell>
          <cell r="F199">
            <v>13000</v>
          </cell>
          <cell r="G199">
            <v>13000</v>
          </cell>
        </row>
        <row r="200">
          <cell r="A200" t="str">
            <v>STAB CONNECTOR 3P 100A</v>
          </cell>
          <cell r="B200" t="str">
            <v>STAB CONNECTOR</v>
          </cell>
          <cell r="C200" t="str">
            <v>3P 100A</v>
          </cell>
          <cell r="D200" t="str">
            <v>EA</v>
          </cell>
          <cell r="E200">
            <v>1</v>
          </cell>
          <cell r="F200">
            <v>11000</v>
          </cell>
          <cell r="G200">
            <v>11000</v>
          </cell>
        </row>
        <row r="201">
          <cell r="A201" t="str">
            <v>SURGE ABSORBER 18KV 5KA</v>
          </cell>
          <cell r="B201" t="str">
            <v>SURGE ABSORBER</v>
          </cell>
          <cell r="C201" t="str">
            <v>18KV 5KA</v>
          </cell>
          <cell r="D201" t="str">
            <v>SET</v>
          </cell>
          <cell r="E201">
            <v>1</v>
          </cell>
          <cell r="F201">
            <v>69000</v>
          </cell>
          <cell r="G201">
            <v>69000</v>
          </cell>
        </row>
        <row r="202">
          <cell r="A202" t="str">
            <v>TB(SUS) 20P20A</v>
          </cell>
          <cell r="B202" t="str">
            <v>TB(SUS)</v>
          </cell>
          <cell r="C202" t="str">
            <v>20P20A</v>
          </cell>
          <cell r="D202" t="str">
            <v>EA</v>
          </cell>
          <cell r="E202">
            <v>1</v>
          </cell>
          <cell r="F202">
            <v>1000</v>
          </cell>
          <cell r="G202">
            <v>1000</v>
          </cell>
        </row>
        <row r="203">
          <cell r="A203" t="str">
            <v>TB(SUS) 4P100A</v>
          </cell>
          <cell r="B203" t="str">
            <v>TB(SUS)</v>
          </cell>
          <cell r="C203" t="str">
            <v>4P100A</v>
          </cell>
          <cell r="D203" t="str">
            <v>EA</v>
          </cell>
          <cell r="E203">
            <v>1</v>
          </cell>
          <cell r="F203">
            <v>2000</v>
          </cell>
          <cell r="G203">
            <v>2000</v>
          </cell>
        </row>
        <row r="204">
          <cell r="A204" t="str">
            <v>TB(SUS) 4P200A</v>
          </cell>
          <cell r="B204" t="str">
            <v>TB(SUS)</v>
          </cell>
          <cell r="C204" t="str">
            <v>4P200A</v>
          </cell>
          <cell r="D204" t="str">
            <v>EA</v>
          </cell>
          <cell r="E204">
            <v>1</v>
          </cell>
          <cell r="F204">
            <v>4000</v>
          </cell>
          <cell r="G204">
            <v>4000</v>
          </cell>
        </row>
        <row r="205">
          <cell r="A205" t="str">
            <v>TEST T.B(MOF용) 전압,전류점검부</v>
          </cell>
          <cell r="B205" t="str">
            <v>TEST T.B(MOF용)</v>
          </cell>
          <cell r="C205" t="str">
            <v>전압,전류점검부</v>
          </cell>
          <cell r="D205" t="str">
            <v>EA</v>
          </cell>
          <cell r="E205">
            <v>1</v>
          </cell>
          <cell r="F205">
            <v>69000</v>
          </cell>
          <cell r="G205">
            <v>69000</v>
          </cell>
        </row>
        <row r="206">
          <cell r="A206" t="str">
            <v>THERMO-STAT 섭씨1-120도</v>
          </cell>
          <cell r="B206" t="str">
            <v>THERMO-STAT</v>
          </cell>
          <cell r="C206" t="str">
            <v>섭씨1-120도</v>
          </cell>
          <cell r="D206" t="str">
            <v>EA</v>
          </cell>
          <cell r="E206">
            <v>1</v>
          </cell>
          <cell r="F206">
            <v>5000</v>
          </cell>
          <cell r="G206">
            <v>5000</v>
          </cell>
        </row>
        <row r="207">
          <cell r="A207" t="str">
            <v>THERMO-TAPE THERMO-TAPE</v>
          </cell>
          <cell r="B207" t="str">
            <v>THERMO-TAPE</v>
          </cell>
          <cell r="C207" t="str">
            <v>THERMO-TAPE</v>
          </cell>
          <cell r="D207" t="str">
            <v>BOX</v>
          </cell>
          <cell r="E207">
            <v>1</v>
          </cell>
          <cell r="F207">
            <v>49000</v>
          </cell>
          <cell r="G207">
            <v>49000</v>
          </cell>
        </row>
        <row r="208">
          <cell r="A208" t="str">
            <v>TIMER AC220V(W/SOCKET)</v>
          </cell>
          <cell r="B208" t="str">
            <v>TIMER</v>
          </cell>
          <cell r="C208" t="str">
            <v>AC220V(W/SOCKET)</v>
          </cell>
          <cell r="D208" t="str">
            <v>EA</v>
          </cell>
          <cell r="E208">
            <v>1</v>
          </cell>
          <cell r="F208">
            <v>16000</v>
          </cell>
          <cell r="G208">
            <v>16000</v>
          </cell>
        </row>
        <row r="209">
          <cell r="A209" t="str">
            <v>TTM 3P4W</v>
          </cell>
          <cell r="B209" t="str">
            <v>TTM</v>
          </cell>
          <cell r="C209" t="str">
            <v>3P4W</v>
          </cell>
          <cell r="D209" t="str">
            <v>EA</v>
          </cell>
          <cell r="E209">
            <v>1</v>
          </cell>
          <cell r="F209">
            <v>6000</v>
          </cell>
          <cell r="G209">
            <v>6000</v>
          </cell>
        </row>
        <row r="210">
          <cell r="A210" t="str">
            <v>UVR D/T</v>
          </cell>
          <cell r="B210" t="str">
            <v>UVR</v>
          </cell>
          <cell r="C210" t="str">
            <v>UVR D/T</v>
          </cell>
          <cell r="D210" t="str">
            <v>EA</v>
          </cell>
          <cell r="E210">
            <v>1</v>
          </cell>
          <cell r="F210">
            <v>64000</v>
          </cell>
          <cell r="G210">
            <v>64000</v>
          </cell>
        </row>
        <row r="211">
          <cell r="A211" t="str">
            <v>V.D 22.9KV용</v>
          </cell>
          <cell r="B211" t="str">
            <v>V.D</v>
          </cell>
          <cell r="C211" t="str">
            <v>22.9KV용</v>
          </cell>
          <cell r="D211" t="str">
            <v>조</v>
          </cell>
          <cell r="E211">
            <v>1</v>
          </cell>
          <cell r="F211">
            <v>353000</v>
          </cell>
          <cell r="G211">
            <v>353000</v>
          </cell>
        </row>
        <row r="212">
          <cell r="A212" t="str">
            <v>VCB LIFTER VCB LIFTER</v>
          </cell>
          <cell r="B212" t="str">
            <v>VCB LIFTER</v>
          </cell>
          <cell r="C212" t="str">
            <v>VCB LIFTER</v>
          </cell>
          <cell r="D212" t="str">
            <v>SET</v>
          </cell>
          <cell r="E212">
            <v>1</v>
          </cell>
          <cell r="F212">
            <v>784000</v>
          </cell>
          <cell r="G212">
            <v>784000</v>
          </cell>
        </row>
        <row r="213">
          <cell r="A213" t="str">
            <v>VCB(F2급 W/SHUTTER) 24KV 630A 12.5KA</v>
          </cell>
          <cell r="B213" t="str">
            <v>VCB(F2급 W/SHUTTER)</v>
          </cell>
          <cell r="C213" t="str">
            <v>24KV 630A 12.5KA</v>
          </cell>
          <cell r="D213" t="str">
            <v>EA</v>
          </cell>
          <cell r="E213">
            <v>1</v>
          </cell>
          <cell r="F213">
            <v>3602000</v>
          </cell>
          <cell r="G213">
            <v>3602000</v>
          </cell>
        </row>
        <row r="214">
          <cell r="A214" t="str">
            <v>VM 110mm 광각형</v>
          </cell>
          <cell r="B214" t="str">
            <v>VM</v>
          </cell>
          <cell r="C214" t="str">
            <v>110mm 광각형</v>
          </cell>
          <cell r="D214" t="str">
            <v>EA</v>
          </cell>
          <cell r="E214">
            <v>1</v>
          </cell>
          <cell r="F214">
            <v>14000</v>
          </cell>
          <cell r="G214">
            <v>14000</v>
          </cell>
        </row>
        <row r="215">
          <cell r="A215" t="str">
            <v>VM 80mm 광각형</v>
          </cell>
          <cell r="B215" t="str">
            <v>VM</v>
          </cell>
          <cell r="C215" t="str">
            <v>80mm 광각형</v>
          </cell>
          <cell r="D215" t="str">
            <v>EA</v>
          </cell>
          <cell r="E215">
            <v>1</v>
          </cell>
          <cell r="F215">
            <v>14000</v>
          </cell>
          <cell r="G215">
            <v>14000</v>
          </cell>
        </row>
        <row r="216">
          <cell r="A216" t="str">
            <v>VS 3P4W</v>
          </cell>
          <cell r="B216" t="str">
            <v>VS</v>
          </cell>
          <cell r="C216" t="str">
            <v>3P4W</v>
          </cell>
          <cell r="D216" t="str">
            <v>EA</v>
          </cell>
          <cell r="E216">
            <v>1</v>
          </cell>
          <cell r="F216">
            <v>5000</v>
          </cell>
          <cell r="G216">
            <v>5000</v>
          </cell>
        </row>
        <row r="217">
          <cell r="A217" t="str">
            <v>ZCT 600V(환형) 100MM</v>
          </cell>
          <cell r="B217" t="str">
            <v>ZCT 600V(환형)</v>
          </cell>
          <cell r="C217" t="str">
            <v>100MM</v>
          </cell>
          <cell r="D217" t="str">
            <v>EA</v>
          </cell>
          <cell r="E217">
            <v>1</v>
          </cell>
          <cell r="F217">
            <v>11000</v>
          </cell>
          <cell r="G217">
            <v>11000</v>
          </cell>
        </row>
        <row r="218">
          <cell r="A218" t="str">
            <v>ZCT 600V(환형) 50MM</v>
          </cell>
          <cell r="B218" t="str">
            <v>ZCT 600V(환형)</v>
          </cell>
          <cell r="C218" t="str">
            <v>50MM</v>
          </cell>
          <cell r="D218" t="str">
            <v>EA</v>
          </cell>
          <cell r="E218">
            <v>1</v>
          </cell>
          <cell r="F218">
            <v>6000</v>
          </cell>
          <cell r="G218">
            <v>6000</v>
          </cell>
        </row>
        <row r="219">
          <cell r="A219" t="str">
            <v>ZCT 600V(환형) 65MM</v>
          </cell>
          <cell r="B219" t="str">
            <v>ZCT 600V(환형)</v>
          </cell>
          <cell r="C219" t="str">
            <v>65MM</v>
          </cell>
          <cell r="D219" t="str">
            <v>EA</v>
          </cell>
          <cell r="E219">
            <v>1</v>
          </cell>
          <cell r="F219">
            <v>7000</v>
          </cell>
          <cell r="G219">
            <v>7000</v>
          </cell>
        </row>
        <row r="220">
          <cell r="A220" t="str">
            <v>ZCT 600V(환형) 80MM</v>
          </cell>
          <cell r="B220" t="str">
            <v>ZCT 600V(환형)</v>
          </cell>
          <cell r="C220" t="str">
            <v>80MM</v>
          </cell>
          <cell r="D220" t="str">
            <v>EA</v>
          </cell>
          <cell r="E220">
            <v>1</v>
          </cell>
          <cell r="F220">
            <v>8000</v>
          </cell>
          <cell r="G220">
            <v>8000</v>
          </cell>
        </row>
      </sheetData>
      <sheetData sheetId="3"/>
      <sheetData sheetId="4"/>
      <sheetData sheetId="5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UL"/>
      <sheetName val="백암비스타내역"/>
      <sheetName val="고분전시관"/>
      <sheetName val="설비"/>
      <sheetName val="일용노임단가"/>
      <sheetName val="일위대가목차"/>
      <sheetName val="변압기 및 발전기 용량"/>
      <sheetName val="단가"/>
      <sheetName val="단가조사"/>
      <sheetName val="토적단위"/>
      <sheetName val="단가산출"/>
      <sheetName val="data"/>
      <sheetName val="토목"/>
      <sheetName val="9811"/>
      <sheetName val="단가일람"/>
      <sheetName val="단위량당중기"/>
      <sheetName val="단가(1)"/>
      <sheetName val="참조-(1)"/>
      <sheetName val="노임단가"/>
      <sheetName val="DATA1"/>
      <sheetName val="CABLE SIZE-1"/>
      <sheetName val="건축내역"/>
      <sheetName val="단가조사서"/>
      <sheetName val="물가대비표"/>
      <sheetName val="2공구산출내역"/>
      <sheetName val="요율"/>
      <sheetName val="투찰추정"/>
      <sheetName val="수지예산"/>
      <sheetName val="공통단가"/>
      <sheetName val="운반비"/>
      <sheetName val="단가비교표"/>
      <sheetName val="일(보일러)"/>
      <sheetName val="Macro1"/>
      <sheetName val="투찰금액"/>
      <sheetName val="노무비"/>
      <sheetName val="내역"/>
      <sheetName val="웅진교-S2"/>
      <sheetName val="쌍송교"/>
      <sheetName val="Mc1"/>
      <sheetName val="조견표"/>
      <sheetName val="일위대가"/>
      <sheetName val="토사(PE)"/>
      <sheetName val="이토변실(A3-LINE)"/>
      <sheetName val="내역서2안"/>
      <sheetName val="일위대가표"/>
      <sheetName val="CON'C"/>
      <sheetName val="청주(철골발주의뢰서)"/>
      <sheetName val="단가산출서"/>
      <sheetName val="데이타"/>
      <sheetName val="sheet1 _2_"/>
      <sheetName val="교각1"/>
      <sheetName val="DATA 입력부"/>
      <sheetName val="사각1,특1호"/>
      <sheetName val="음성방향"/>
      <sheetName val="기계경비(시간당)"/>
      <sheetName val="램머"/>
      <sheetName val="공종목록표"/>
      <sheetName val="Sheet1"/>
      <sheetName val="일위대가(출입)"/>
      <sheetName val="본체"/>
      <sheetName val="소방"/>
      <sheetName val="대,유,램"/>
      <sheetName val="단위목록"/>
      <sheetName val="평균터파기고(1-2,ASP)"/>
      <sheetName val="참조자료"/>
      <sheetName val="단위수량"/>
      <sheetName val="코드표"/>
      <sheetName val="인건비(VOICE)"/>
      <sheetName val="자료"/>
      <sheetName val="취합표"/>
      <sheetName val="물량산출"/>
      <sheetName val="45,46"/>
      <sheetName val="일위대가(가설)"/>
      <sheetName val="산근목록"/>
      <sheetName val="중기목록"/>
      <sheetName val="호표목록"/>
      <sheetName val="조경일람"/>
      <sheetName val="2000,9월 일위"/>
      <sheetName val="#REF"/>
      <sheetName val="토적표"/>
      <sheetName val="수목표준대가"/>
      <sheetName val="자재단가"/>
      <sheetName val="수량산출"/>
      <sheetName val="삼원"/>
      <sheetName val="그린"/>
      <sheetName val="한창-을"/>
      <sheetName val="품셈"/>
      <sheetName val="내역서(기성청구)"/>
      <sheetName val="내역서"/>
      <sheetName val="현장관리비"/>
      <sheetName val="ABUT수량-A1"/>
      <sheetName val="도급내역"/>
      <sheetName val="1.설계기준 "/>
      <sheetName val="입찰안"/>
      <sheetName val="수량집계표(舊)"/>
      <sheetName val="참조 (2)"/>
      <sheetName val="화재 탐지 설비"/>
      <sheetName val="의왕내역"/>
      <sheetName val="단가 "/>
      <sheetName val="일위총괄표"/>
      <sheetName val="판"/>
      <sheetName val="96노임기준"/>
      <sheetName val="소비자가"/>
      <sheetName val="70%"/>
      <sheetName val="교대(A1)"/>
      <sheetName val="22단가(철거)"/>
      <sheetName val="22단가"/>
      <sheetName val="Data&amp;Result"/>
      <sheetName val="설계명세서"/>
      <sheetName val="교대(A1-A2)"/>
      <sheetName val="일위대가(4층원격)"/>
      <sheetName val="단가및재료비"/>
      <sheetName val="구간재료"/>
      <sheetName val="철거산출근거"/>
      <sheetName val="단위준설량산출표"/>
      <sheetName val="단위량"/>
      <sheetName val="재료집계표3"/>
      <sheetName val="재료집계표2"/>
      <sheetName val="토적집계표"/>
      <sheetName val="기자재비"/>
      <sheetName val="단가대비표"/>
      <sheetName val="실행예산서"/>
      <sheetName val="FCR양식(1)"/>
      <sheetName val="Sheet3"/>
      <sheetName val="기계경비"/>
      <sheetName val="48단가"/>
      <sheetName val="49단가"/>
      <sheetName val="품셈표"/>
      <sheetName val="DAN"/>
      <sheetName val="백호우계수"/>
      <sheetName val="CATV"/>
      <sheetName val="단"/>
      <sheetName val="BQ(실행)"/>
      <sheetName val="하부철근수량"/>
      <sheetName val="터파기및재료"/>
      <sheetName val="자재일람"/>
      <sheetName val="기계경비일람"/>
      <sheetName val="단면 (2)"/>
      <sheetName val="공사비"/>
      <sheetName val="단가대비"/>
      <sheetName val="일위대가목록"/>
      <sheetName val="주소록"/>
      <sheetName val="암거치수표"/>
      <sheetName val="재료집계표빽업"/>
      <sheetName val="암거수리계산서"/>
      <sheetName val="◀암거수리계산조서"/>
      <sheetName val="최종단면▶"/>
      <sheetName val="◀평균높이▶"/>
      <sheetName val="품셈TABLE"/>
      <sheetName val="단가표 (2)"/>
      <sheetName val="말뚝지지력산정"/>
      <sheetName val="9509"/>
      <sheetName val="AV시스템"/>
      <sheetName val="설계서을"/>
      <sheetName val="산출내역서"/>
      <sheetName val="수량"/>
      <sheetName val="표층포설및다짐"/>
      <sheetName val="정렬"/>
      <sheetName val="재료단가"/>
      <sheetName val="(암정)관급"/>
      <sheetName val="단  가  대  비  표"/>
      <sheetName val="일  위  대  가  목  록"/>
      <sheetName val="목차"/>
      <sheetName val="노임"/>
      <sheetName val="기본자료"/>
      <sheetName val="7단가"/>
      <sheetName val="식재가격"/>
      <sheetName val="단가대비표(계측)"/>
      <sheetName val="일위목록"/>
      <sheetName val="EQ-R1"/>
      <sheetName val="단가표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내역서 을지"/>
      <sheetName val="일위대가(건축)"/>
      <sheetName val="중기"/>
      <sheetName val="총괄내역서"/>
      <sheetName val="2차공사"/>
      <sheetName val="단가(보완)"/>
      <sheetName val="대가 (보완)"/>
      <sheetName val="기계경비목록"/>
      <sheetName val="여과지동"/>
      <sheetName val="기초자료"/>
      <sheetName val="관리,공감"/>
      <sheetName val="단가(기자재)"/>
      <sheetName val="일위"/>
      <sheetName val="일집"/>
      <sheetName val="맨홀수량산출"/>
      <sheetName val="DATE"/>
      <sheetName val="단면가정"/>
      <sheetName val="NOMUBI"/>
      <sheetName val="직노"/>
      <sheetName val="INPUT"/>
      <sheetName val="단가(노임)"/>
      <sheetName val="일반수량총괄집계"/>
      <sheetName val="기초목록"/>
      <sheetName val="C.배수관공"/>
      <sheetName val="가도공"/>
      <sheetName val="Sheet1 (2)"/>
      <sheetName val="견적서"/>
      <sheetName val="단가대비표 (2)"/>
      <sheetName val="단가산출(총괄)"/>
      <sheetName val="일위총괄"/>
      <sheetName val="토량1-1"/>
      <sheetName val="남양시작동자105노65기1.3화1.2"/>
      <sheetName val="COVER"/>
      <sheetName val="__Se08009_network_DATA_98_____2"/>
      <sheetName val="Y-WORK"/>
      <sheetName val="자  재"/>
      <sheetName val="건축외주"/>
      <sheetName val="wall"/>
      <sheetName val="Baby일위대가"/>
      <sheetName val="B LINE"/>
      <sheetName val="요약&amp;결과"/>
      <sheetName val="조명율표"/>
      <sheetName val="횡배수관집현황(2공구)"/>
      <sheetName val="공사자료입력"/>
      <sheetName val="수목데이타 "/>
      <sheetName val="실행철강하도"/>
      <sheetName val="일위대가(1)"/>
      <sheetName val="서식"/>
      <sheetName val="재료표"/>
      <sheetName val="횡 연장"/>
      <sheetName val="Noname 1"/>
      <sheetName val="세부내역"/>
      <sheetName val="노무비단가"/>
      <sheetName val="견적"/>
      <sheetName val="일위_파일"/>
      <sheetName val="단가비교"/>
      <sheetName val="일위목차"/>
      <sheetName val="부대내역"/>
      <sheetName val="토목주소"/>
      <sheetName val="경산"/>
      <sheetName val="예측단가간지"/>
      <sheetName val=""/>
      <sheetName val="실행"/>
      <sheetName val="APT"/>
      <sheetName val="사업성분석"/>
      <sheetName val="면적표"/>
      <sheetName val="연결임시"/>
      <sheetName val="골조시행"/>
      <sheetName val="__Se08009_network_DATA_98_____3"/>
      <sheetName val="직접인건비"/>
      <sheetName val="전기일위대가"/>
      <sheetName val="plan&amp;section of foundation"/>
      <sheetName val="design criteria"/>
      <sheetName val="배수공 주요자재 집계표"/>
      <sheetName val="실행내역 "/>
      <sheetName val="예산명세서"/>
      <sheetName val="평야부단가"/>
      <sheetName val="단가대비표 (3)"/>
      <sheetName val="PIPE-MUL.XLS"/>
      <sheetName val="◀암거위치"/>
      <sheetName val="집계표"/>
      <sheetName val="2000년1차"/>
      <sheetName val="암거날개벽재료집계"/>
      <sheetName val="36단가"/>
      <sheetName val="간접"/>
      <sheetName val="1.설계조건"/>
      <sheetName val="암거단위-1련"/>
      <sheetName val="06 일위대가목록"/>
      <sheetName val="공통가설"/>
      <sheetName val="적용노임"/>
      <sheetName val="일반자재"/>
      <sheetName val="CODE"/>
      <sheetName val="내역서(기계)"/>
      <sheetName val="총괄갑 "/>
      <sheetName val="제출내역 (2)"/>
      <sheetName val="기계설비-내역서"/>
      <sheetName val="내역서(설비+소방)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유원장"/>
      <sheetName val="관급"/>
      <sheetName val="8.PILE  (돌출)"/>
      <sheetName val="Sheet4"/>
    </sheetNames>
    <definedNames>
      <definedName name="단중입력"/>
      <definedName name="프로그램.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팽성원가계산서"/>
      <sheetName val="집계표"/>
      <sheetName val="기자재비"/>
      <sheetName val="설치비"/>
      <sheetName val="대당설치비"/>
      <sheetName val="배관공사비"/>
      <sheetName val="일위대가"/>
      <sheetName val="식재일위대가"/>
      <sheetName val="토목"/>
      <sheetName val="DT"/>
      <sheetName val="롤러"/>
      <sheetName val="조경유지관리"/>
      <sheetName val="인력터파기품"/>
      <sheetName val="2005년임금"/>
      <sheetName val="컨테이너"/>
      <sheetName val="펌프차타설"/>
      <sheetName val="팽성내역-도급"/>
      <sheetName val="준검 내역서"/>
      <sheetName val="일위대가표"/>
      <sheetName val="일위대가목차"/>
      <sheetName val="단위수량"/>
      <sheetName val="노임단가"/>
      <sheetName val="단가조사"/>
      <sheetName val="수목표준대가"/>
      <sheetName val="98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내역"/>
      <sheetName val="일위대가"/>
      <sheetName val="2차1차"/>
      <sheetName val="일위대가표"/>
      <sheetName val="대목"/>
      <sheetName val="104동"/>
      <sheetName val="데이타"/>
      <sheetName val="골조시행"/>
      <sheetName val="식재일위대가"/>
      <sheetName val="기초일위대가"/>
      <sheetName val="단가대비표"/>
      <sheetName val="단가표"/>
      <sheetName val="예산내역"/>
      <sheetName val="총괄수지표"/>
      <sheetName val="을"/>
      <sheetName val="기자재비"/>
      <sheetName val="10월"/>
      <sheetName val="건축내역"/>
      <sheetName val="토공사"/>
      <sheetName val="70%"/>
      <sheetName val="덤프트럭계수"/>
      <sheetName val="내역서2안"/>
      <sheetName val="1차설계변경내역"/>
      <sheetName val="자료"/>
      <sheetName val="b_balju"/>
      <sheetName val="공통가설"/>
      <sheetName val="견적서"/>
      <sheetName val="내역서"/>
      <sheetName val="Mc1"/>
      <sheetName val="b_balju-단가단가단가"/>
      <sheetName val="담장산출"/>
      <sheetName val="수목표준대가"/>
      <sheetName val="Macro1"/>
      <sheetName val="견적시담(송포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식재인부"/>
      <sheetName val="노임단가"/>
      <sheetName val="단가"/>
      <sheetName val="적격점수&lt;300억미만&gt;"/>
      <sheetName val="백암비스타내역"/>
      <sheetName val="data2"/>
      <sheetName val="sheet1"/>
      <sheetName val="일위대가목차"/>
      <sheetName val="일위목록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자재단가"/>
      <sheetName val="Data&amp;Result"/>
      <sheetName val="QandAJunior"/>
      <sheetName val="FB25JN"/>
      <sheetName val="일용노임단가"/>
      <sheetName val="중기사용료산출근거"/>
      <sheetName val="단가 및 재료비"/>
      <sheetName val="내역5"/>
      <sheetName val="b_balju_cho"/>
      <sheetName val="기성내역"/>
      <sheetName val="일위대가(건축)"/>
      <sheetName val="Y-WORK"/>
      <sheetName val="노임"/>
      <sheetName val="집계표"/>
      <sheetName val="단가비교표"/>
      <sheetName val="단가일람"/>
      <sheetName val="단위량당중기"/>
      <sheetName val="★도급내역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개요"/>
      <sheetName val="COVER"/>
      <sheetName val="#REF"/>
      <sheetName val="직노"/>
      <sheetName val="제직재"/>
      <sheetName val="설직재-1"/>
      <sheetName val="경비"/>
      <sheetName val="Sheet10"/>
      <sheetName val="BID"/>
      <sheetName val="출력은 금물"/>
      <sheetName val="중기사용료"/>
      <sheetName val="기계경비일람"/>
      <sheetName val="코드표"/>
      <sheetName val="회사정보"/>
      <sheetName val="unit 4"/>
      <sheetName val="공사비대비표B(토공)"/>
      <sheetName val="일위대가(출입)"/>
      <sheetName val="안양동교 1안"/>
      <sheetName val="건축"/>
      <sheetName val="국별인원"/>
      <sheetName val="단가산출"/>
      <sheetName val="일위대가목록"/>
      <sheetName val="기본단가"/>
      <sheetName val="인건비단가"/>
      <sheetName val="수량산출"/>
      <sheetName val="회사기초자료"/>
      <sheetName val="단가조사서"/>
      <sheetName val="공종목록표"/>
      <sheetName val="환율"/>
      <sheetName val="기계경비(시간당)"/>
      <sheetName val="관리자"/>
      <sheetName val="대가10%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1,2공구원가계산서"/>
      <sheetName val="1공구산출내역서"/>
      <sheetName val="Total"/>
      <sheetName val="결재판"/>
      <sheetName val="단가(1)"/>
      <sheetName val="대가"/>
      <sheetName val="터파기및재료"/>
      <sheetName val="실행철강하도"/>
      <sheetName val="일 위 대 가 표"/>
      <sheetName val="몰탈재료산출"/>
      <sheetName val="설계"/>
      <sheetName val="장비"/>
      <sheetName val="산근1"/>
      <sheetName val="노무"/>
      <sheetName val="자재"/>
      <sheetName val="보할공정"/>
      <sheetName val="선금급신청서"/>
      <sheetName val="기초단가"/>
      <sheetName val="기초입력 DATA"/>
      <sheetName val="전기품산출"/>
      <sheetName val="실행(1)"/>
      <sheetName val="증감대비"/>
      <sheetName val="수목데이타 "/>
      <sheetName val="DATA1"/>
      <sheetName val="할증 "/>
      <sheetName val="식재가격"/>
      <sheetName val="식재총괄"/>
      <sheetName val="소비자가"/>
      <sheetName val="시설물기초"/>
      <sheetName val="연결임시"/>
      <sheetName val="공통단가"/>
      <sheetName val="운반비"/>
      <sheetName val="2000양배"/>
      <sheetName val="투찰추정"/>
      <sheetName val="제출내역"/>
      <sheetName val="금액"/>
      <sheetName val="을지"/>
      <sheetName val="CON'C"/>
      <sheetName val="단가표 (2)"/>
      <sheetName val="저수조"/>
      <sheetName val="BS"/>
      <sheetName val="실행내역"/>
      <sheetName val="A-4"/>
      <sheetName val="일위_파일"/>
      <sheetName val="변수값"/>
      <sheetName val="중기상차"/>
      <sheetName val="AS복구"/>
      <sheetName val="중기터파기"/>
      <sheetName val="단산목록"/>
      <sheetName val="9811"/>
      <sheetName val="입력"/>
      <sheetName val=" 갑지"/>
      <sheetName val="단청공사"/>
      <sheetName val="96노임기준"/>
      <sheetName val="단가조사"/>
      <sheetName val="설계예산서"/>
      <sheetName val="예산내역서"/>
      <sheetName val="작업금지"/>
      <sheetName val="기초내역"/>
      <sheetName val="도급"/>
      <sheetName val="물가시세표"/>
      <sheetName val="에너지요금"/>
      <sheetName val="전체"/>
      <sheetName val="집계표_식재"/>
      <sheetName val="장비종합부표"/>
      <sheetName val="부표"/>
      <sheetName val="하부철근수량"/>
      <sheetName val="교사기준면적(초등)"/>
      <sheetName val="FAX"/>
      <sheetName val="중기조종사 단위단가"/>
      <sheetName val="웅진교-S2"/>
      <sheetName val="공사개요"/>
      <sheetName val="장비사양"/>
      <sheetName val="급여대장"/>
      <sheetName val="직원 인적급여 카드"/>
      <sheetName val="Sheet1 (2)"/>
      <sheetName val="내부마감"/>
      <sheetName val="등록업체(031124)"/>
      <sheetName val="BSD _2_"/>
      <sheetName val="광양 3기 유입수"/>
      <sheetName val="요약&amp;결과"/>
      <sheetName val="인건비"/>
      <sheetName val="일위대가 "/>
      <sheetName val="대한주택보증(수보)"/>
      <sheetName val="대한주택보증(입보)"/>
      <sheetName val="DANGA"/>
      <sheetName val="수지예산"/>
      <sheetName val="Macro2"/>
      <sheetName val="관로내역원"/>
      <sheetName val="4.일위대가목차"/>
      <sheetName val="일위대가(가설)"/>
      <sheetName val="위치조서"/>
      <sheetName val="EJ"/>
      <sheetName val="내역-2"/>
      <sheetName val="01"/>
      <sheetName val="상각비"/>
      <sheetName val="조명일위"/>
      <sheetName val="현장경비"/>
      <sheetName val="설계내역서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수목데이타"/>
      <sheetName val="자단"/>
      <sheetName val="별제권_정리담보권"/>
      <sheetName val="계약내역(2)"/>
      <sheetName val="제2호단위수량"/>
      <sheetName val="2.냉난방설비공사"/>
      <sheetName val="7.자동제어공사"/>
      <sheetName val="코드목록(시스템담당용)"/>
      <sheetName val="DATE"/>
      <sheetName val="화재 탐지 설비"/>
      <sheetName val="단가비교"/>
      <sheetName val="노임단가표"/>
      <sheetName val="견적"/>
      <sheetName val="4.공사별"/>
      <sheetName val="냉천부속동"/>
      <sheetName val="여과지동"/>
      <sheetName val="DATA"/>
      <sheetName val="조명율표"/>
      <sheetName val="ABUT수량-A1"/>
      <sheetName val="이토변실(A3-LINE)"/>
      <sheetName val="3련 BOX"/>
      <sheetName val="경산"/>
      <sheetName val="재노경"/>
      <sheetName val="도급내역5+800"/>
      <sheetName val="도급내역"/>
      <sheetName val="000000"/>
      <sheetName val="갑지"/>
      <sheetName val="원하대비"/>
      <sheetName val="원도급"/>
      <sheetName val="하도급"/>
      <sheetName val="대비2"/>
      <sheetName val="건축공사"/>
      <sheetName val="광주전남"/>
      <sheetName val="실행"/>
      <sheetName val="보도공제면적"/>
      <sheetName val="재료"/>
      <sheetName val="2000년1차"/>
      <sheetName val="신규일위"/>
      <sheetName val="기본단가표"/>
      <sheetName val="포장복구집계"/>
      <sheetName val="북방3터널"/>
      <sheetName val="공정집계_국별"/>
      <sheetName val="AV시스템"/>
      <sheetName val="대,유,램"/>
      <sheetName val="품셈TABLE"/>
      <sheetName val="기본입력"/>
      <sheetName val="주소록"/>
      <sheetName val="금액내역서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준검 내역서"/>
      <sheetName val="물가시세"/>
      <sheetName val="기계경비"/>
      <sheetName val="전력"/>
      <sheetName val="기본1"/>
      <sheetName val="수정일위대가"/>
      <sheetName val="총공사비집계표"/>
      <sheetName val="기준액"/>
      <sheetName val="수목데이타_"/>
      <sheetName val="출력은_금물"/>
      <sheetName val="기초입력_DATA"/>
      <sheetName val="Sheet4"/>
      <sheetName val="철콘공사"/>
      <sheetName val="투찰내역"/>
      <sheetName val="당사실시1"/>
      <sheetName val="단가산출-기,교"/>
      <sheetName val="일위목록-기"/>
      <sheetName val="내 역 서(총괄)"/>
      <sheetName val="기초일위"/>
      <sheetName val="시설일위"/>
      <sheetName val="종배수관면벽신"/>
      <sheetName val="피벗테이블데이터분석"/>
      <sheetName val="견적단가"/>
      <sheetName val="총괄내역서"/>
      <sheetName val=" 견적서"/>
      <sheetName val="도급FORM"/>
      <sheetName val="const."/>
      <sheetName val="I一般比"/>
      <sheetName val="N賃率-職"/>
      <sheetName val="J直材4"/>
      <sheetName val="시멘트"/>
      <sheetName val="우석문틀"/>
      <sheetName val="강병규"/>
      <sheetName val="(전남)시범지구 운영실적 및 결과분석(8월까지)"/>
      <sheetName val="단가기준"/>
      <sheetName val="내역서(전기)"/>
      <sheetName val="단가표_(2)"/>
      <sheetName val="_갑지"/>
      <sheetName val="예산명세서"/>
      <sheetName val="설계명세서"/>
      <sheetName val="자료입력"/>
      <sheetName val="토사(PE)"/>
      <sheetName val="표준항목"/>
      <sheetName val="단가산출(총괄)"/>
      <sheetName val="일위총괄"/>
      <sheetName val="계산서(곡선부)"/>
      <sheetName val="포장재료집계표"/>
      <sheetName val="1안"/>
      <sheetName val="10월 (2)"/>
      <sheetName val="종합-임현"/>
      <sheetName val="비전경영계획"/>
      <sheetName val="할증_"/>
      <sheetName val="광양_3기_유입수"/>
      <sheetName val="중기조종사_단위단가"/>
      <sheetName val="구의33고"/>
      <sheetName val="중기집계"/>
      <sheetName val="부대공"/>
      <sheetName val="배수공"/>
      <sheetName val="토공"/>
      <sheetName val="포장공"/>
      <sheetName val="통장출금액"/>
      <sheetName val="6-1. 관개량조서"/>
      <sheetName val="공구"/>
      <sheetName val="중기단가"/>
      <sheetName val="단가및재료비"/>
      <sheetName val="굴화내역"/>
      <sheetName val="공장동 지하1층"/>
      <sheetName val="용역동 및 154KV"/>
      <sheetName val="공장동 3층"/>
      <sheetName val="공장동 1층"/>
      <sheetName val="일위대가 목록표"/>
      <sheetName val="세부내역서(소방)"/>
      <sheetName val="교각1"/>
      <sheetName val="CABLE SIZE-1"/>
      <sheetName val="수량산출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단가산출2"/>
      <sheetName val="조건"/>
      <sheetName val="사업성"/>
      <sheetName val="덤프운반거리산출(토)"/>
      <sheetName val="덤프운반거리산출(풍)"/>
      <sheetName val="덤프운반거리산출(연)"/>
      <sheetName val="단"/>
      <sheetName val="조경일람"/>
      <sheetName val="현장관리비"/>
      <sheetName val="DAN"/>
      <sheetName val="백호우계수"/>
      <sheetName val="청주(철골발주의뢰서)"/>
      <sheetName val="공조기"/>
      <sheetName val="원가계산서(남측)"/>
      <sheetName val="토량1-1"/>
      <sheetName val="VOR"/>
      <sheetName val="설명서 "/>
      <sheetName val="토목"/>
      <sheetName val="일위대가집계"/>
      <sheetName val="원가data"/>
      <sheetName val="기능공인적사항"/>
      <sheetName val="3.하중산정4.지지력"/>
      <sheetName val="단가산출서"/>
      <sheetName val="대가단최종"/>
      <sheetName val="자동제어"/>
      <sheetName val="단위수량"/>
      <sheetName val="-치수표(곡선부)"/>
      <sheetName val="의왕내역"/>
      <sheetName val="가동비율"/>
      <sheetName val="반포2차"/>
      <sheetName val="한강운반비"/>
      <sheetName val="전선 및 전선관"/>
      <sheetName val="노견단위수량"/>
      <sheetName val="기초자료"/>
      <sheetName val="1.우편집중내역서"/>
      <sheetName val="식재"/>
      <sheetName val="시설물"/>
      <sheetName val="식재출력용"/>
      <sheetName val="유지관리"/>
      <sheetName val="수량집계표(舊)"/>
      <sheetName val="적산산출"/>
      <sheetName val="자재비산출"/>
      <sheetName val="운용비산출"/>
      <sheetName val="일위대가표(DEEP)"/>
      <sheetName val="가정조건"/>
      <sheetName val="공통"/>
      <sheetName val="노무비"/>
      <sheetName val="원가"/>
      <sheetName val="계약서"/>
      <sheetName val="간접비 총괄표"/>
      <sheetName val="2.1  노무비 평균단가산출"/>
      <sheetName val="부대공Ⅱ"/>
      <sheetName val="비탈면보호공수량산출"/>
      <sheetName val="pier(각형)"/>
      <sheetName val="분당임차변경"/>
      <sheetName val="형틀공사"/>
      <sheetName val="조견표"/>
      <sheetName val="공내역"/>
      <sheetName val="ⴭⴭⴭⴭⴭ"/>
      <sheetName val="버스운행안내"/>
      <sheetName val="DATA 입력란"/>
      <sheetName val="1. 설계조건 2.단면가정 3. 하중계산"/>
      <sheetName val="총 괄 표"/>
      <sheetName val="실행내역 "/>
      <sheetName val="장비경비"/>
      <sheetName val="빗물받이(910-510-410)"/>
      <sheetName val="신고조서"/>
      <sheetName val="잡비"/>
      <sheetName val="사각1,특1호"/>
      <sheetName val="일위대가(4층원격)"/>
      <sheetName val="1공구원가계산서"/>
      <sheetName val="달대"/>
      <sheetName val="철거산출근거"/>
      <sheetName val="지급자재"/>
      <sheetName val="소방"/>
      <sheetName val="노무비 근거"/>
      <sheetName val="청천내"/>
      <sheetName val="내역표지"/>
      <sheetName val="유림골조"/>
      <sheetName val="(A)내역서"/>
      <sheetName val="조도계산서 (도서)"/>
      <sheetName val="단중표"/>
      <sheetName val="단  가  대  비  표"/>
      <sheetName val="일  위  대  가  목  록"/>
      <sheetName val="2.대외공문"/>
      <sheetName val="원가서"/>
      <sheetName val="이식운반"/>
      <sheetName val="용역비내역-진짜"/>
      <sheetName val="기준FACTOR"/>
      <sheetName val="전차선로 물량표"/>
      <sheetName val="공통(20-91)"/>
      <sheetName val="재료비"/>
      <sheetName val="L_RPTB~1"/>
      <sheetName val="시작4"/>
      <sheetName val="금융비용"/>
      <sheetName val="2000,9월 일위"/>
      <sheetName val="보고"/>
      <sheetName val="식재일위"/>
      <sheetName val="말뚝지지력산정"/>
      <sheetName val="중기작업량"/>
      <sheetName val="을 1"/>
      <sheetName val="을 2"/>
      <sheetName val="납부서"/>
      <sheetName val="교통대책내역"/>
      <sheetName val="개인명세서"/>
      <sheetName val="토적단위"/>
      <sheetName val="변경내역"/>
      <sheetName val="단가견적조사표"/>
      <sheetName val="계정code"/>
      <sheetName val="정의"/>
      <sheetName val="투입비"/>
      <sheetName val="옥외외등집계표"/>
      <sheetName val="실행기초"/>
      <sheetName val="실행대비"/>
      <sheetName val="구간별현황"/>
      <sheetName val="배수량"/>
      <sheetName val="기본계획"/>
      <sheetName val="WORK"/>
      <sheetName val="개요입력"/>
      <sheetName val="수량기준"/>
      <sheetName val="APT내역"/>
      <sheetName val="부대시설"/>
      <sheetName val="일용노임단가2001상"/>
      <sheetName val="참조자료"/>
      <sheetName val="A갑지"/>
      <sheetName val="장비가동"/>
      <sheetName val="간공설계서"/>
      <sheetName val="JUCKEYK"/>
      <sheetName val="16-1"/>
      <sheetName val="9-1차이내역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06 일위대가목록"/>
      <sheetName val="정산명세서"/>
      <sheetName val="동문건설"/>
      <sheetName val="설비내역서"/>
      <sheetName val="건축내역서"/>
      <sheetName val="전기내역서"/>
      <sheetName val="예총"/>
      <sheetName val="파일의이용"/>
      <sheetName val="단 box"/>
      <sheetName val="수량집계"/>
      <sheetName val="토건"/>
      <sheetName val="작업일보"/>
      <sheetName val="간접비"/>
      <sheetName val="램머"/>
      <sheetName val="괴목육교"/>
      <sheetName val="옥외등신설"/>
      <sheetName val="저케CV22신설"/>
      <sheetName val="저케CV38신설"/>
      <sheetName val="저케CV8신설"/>
      <sheetName val="접지3종"/>
      <sheetName val="sub"/>
      <sheetName val="근로자"/>
      <sheetName val="총괄표"/>
      <sheetName val="인공산출"/>
      <sheetName val="산출기초"/>
      <sheetName val="공사비산출서"/>
      <sheetName val="국민연금표"/>
      <sheetName val="자판실행"/>
      <sheetName val="단가_1_"/>
      <sheetName val="접속슬라브"/>
      <sheetName val="세금자료"/>
      <sheetName val="내역_FILE"/>
      <sheetName val="규준틀"/>
      <sheetName val="중기손료"/>
      <sheetName val="배수내역"/>
      <sheetName val="부표총괄"/>
      <sheetName val="패널"/>
      <sheetName val="기초대가"/>
      <sheetName val="시설대가"/>
      <sheetName val="수목대가"/>
      <sheetName val="인공대가"/>
      <sheetName val="일 위 목 록 표"/>
      <sheetName val="구간재료"/>
      <sheetName val="광주운남을"/>
      <sheetName val="TRE TABLE"/>
      <sheetName val="남대문빌딩"/>
      <sheetName val="수입"/>
      <sheetName val="3단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변압기 및 발전기 용량"/>
      <sheetName val="날개벽수량표"/>
      <sheetName val="관접합및부설"/>
      <sheetName val="인부노임"/>
      <sheetName val="견적990322"/>
      <sheetName val="SG"/>
      <sheetName val="7월11일"/>
      <sheetName val="시설물일위"/>
      <sheetName val="공내역서"/>
      <sheetName val="장비집계"/>
      <sheetName val="경율산정.XLS"/>
      <sheetName val="실행예산"/>
      <sheetName val="건축공사 집계표"/>
      <sheetName val="골조"/>
      <sheetName val="Baby일위대가"/>
      <sheetName val="자재목록"/>
      <sheetName val="단가목록"/>
      <sheetName val="중기목록"/>
      <sheetName val="견적 (2)"/>
      <sheetName val="실행간접비"/>
      <sheetName val="1차 내역서"/>
      <sheetName val="손익계산서"/>
      <sheetName val="발주처담당자"/>
      <sheetName val="공정표"/>
      <sheetName val="도급원가"/>
      <sheetName val="토목공사"/>
      <sheetName val="노임이"/>
      <sheetName val="유역면적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예산편성"/>
      <sheetName val="기타 정보통신공사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기초공"/>
      <sheetName val="기둥(원형)"/>
      <sheetName val="횡배수관"/>
      <sheetName val="진주방향"/>
      <sheetName val="사업수지"/>
      <sheetName val="실행내역서 "/>
      <sheetName val="교각별철근수량집계표"/>
      <sheetName val="조명시설"/>
      <sheetName val="기계"/>
      <sheetName val="정화조"/>
      <sheetName val="조경"/>
      <sheetName val="교량하부공"/>
      <sheetName val="전기일위목록"/>
      <sheetName val="MCC제원"/>
      <sheetName val="제경비율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적용단위길이"/>
      <sheetName val="특수기호강도거푸집"/>
      <sheetName val="종배수관(신)"/>
      <sheetName val="목록"/>
      <sheetName val="이름교환"/>
      <sheetName val="직접비"/>
      <sheetName val="바닥판"/>
      <sheetName val="입력DATA"/>
      <sheetName val="front"/>
      <sheetName val="판"/>
      <sheetName val="일반부표"/>
      <sheetName val="본사인상전"/>
      <sheetName val="대덕토공총"/>
      <sheetName val="문학간접"/>
      <sheetName val="품셈표"/>
      <sheetName val="일위대가(1)"/>
      <sheetName val="갑지(추정)"/>
      <sheetName val="도급기성"/>
      <sheetName val="파이프류"/>
      <sheetName val="배수관연장조서"/>
      <sheetName val="5직접"/>
      <sheetName val="장비단가"/>
      <sheetName val="4.2.1 마루높이 검토"/>
      <sheetName val="CODE"/>
      <sheetName val="철근콘크리트 (5)"/>
      <sheetName val="안전장치"/>
      <sheetName val="일반공사"/>
      <sheetName val="포스코실행"/>
      <sheetName val="설계명세서 (장비)"/>
      <sheetName val="값"/>
      <sheetName val="001"/>
      <sheetName val="설계표지"/>
      <sheetName val="부대내역"/>
      <sheetName val="2003상반기노임기준"/>
      <sheetName val="제경비"/>
      <sheetName val="내역1"/>
      <sheetName val="기본일위"/>
      <sheetName val="퍼스트"/>
      <sheetName val="BOJUNGGM"/>
      <sheetName val="출자한도"/>
      <sheetName val="구리토평1전기"/>
      <sheetName val="Ekog10"/>
      <sheetName val="도곡동APT"/>
      <sheetName val="신대방교수"/>
      <sheetName val="단가 "/>
      <sheetName val="개화1교"/>
      <sheetName val="TYPE-1"/>
      <sheetName val="수목단가"/>
      <sheetName val="시설수량표"/>
      <sheetName val="식재수량표"/>
      <sheetName val="1.설계기준 "/>
      <sheetName val="전기"/>
      <sheetName val="比較表"/>
      <sheetName val="편집1"/>
      <sheetName val="경남"/>
      <sheetName val="경북"/>
      <sheetName val="중부"/>
      <sheetName val="주공 갑지"/>
      <sheetName val="안전난간대원가"/>
      <sheetName val="G.R300경비"/>
      <sheetName val="비용"/>
      <sheetName val="공사비산출내역"/>
      <sheetName val="COST"/>
      <sheetName val="BQ(실행)"/>
      <sheetName val="확약서"/>
      <sheetName val="6호기"/>
      <sheetName val="발주수량표"/>
      <sheetName val="단위단가"/>
      <sheetName val="자재테이블"/>
      <sheetName val="기"/>
      <sheetName val="전선(총)"/>
      <sheetName val="공사"/>
      <sheetName val="단가 (2)"/>
      <sheetName val="집계"/>
      <sheetName val="※참고자료※"/>
      <sheetName val="대치판정"/>
      <sheetName val="산출내역서집계표"/>
      <sheetName val="자  재"/>
      <sheetName val="건축외주"/>
      <sheetName val="건설기계사용기준"/>
      <sheetName val="노무단가"/>
      <sheetName val="구입단가"/>
      <sheetName val="Sheet3"/>
      <sheetName val="6공구(당초)"/>
      <sheetName val="?????"/>
      <sheetName val="노임 단가"/>
      <sheetName val="주요항목별"/>
      <sheetName val="소화실적"/>
      <sheetName val="설계예산서(흙막이)"/>
      <sheetName val="실행내역서"/>
      <sheetName val="공종별집계표(창고-52평)"/>
      <sheetName val="일위산출"/>
      <sheetName val="설비"/>
      <sheetName val="예가표"/>
      <sheetName val="archi(본사)"/>
      <sheetName val="관급"/>
      <sheetName val="관급자재"/>
      <sheetName val="건축일위"/>
      <sheetName val="그라우팅일위"/>
      <sheetName val="일반건축물통신회선수"/>
      <sheetName val="단가대비표 (3)"/>
      <sheetName val="내역분기"/>
      <sheetName val="기초목"/>
      <sheetName val="2F 회의실견적(5_14 일대)"/>
      <sheetName val="갑지1"/>
      <sheetName val="유림총괄"/>
      <sheetName val="우수받이"/>
      <sheetName val="정부노임단가"/>
      <sheetName val="미드수량"/>
      <sheetName val="Customer Databas"/>
      <sheetName val="#2_Paint"/>
      <sheetName val="실행예산서"/>
      <sheetName val="기계설비"/>
      <sheetName val="총괄"/>
      <sheetName val="아파트"/>
      <sheetName val="일위대가-1"/>
      <sheetName val="적현로"/>
      <sheetName val="Proposal"/>
      <sheetName val="용산1(해보)"/>
      <sheetName val="PAINT"/>
      <sheetName val="약품공급2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양남(실시)"/>
      <sheetName val="건천(실시)"/>
      <sheetName val="외동(실시)"/>
      <sheetName val="안강(실시)"/>
      <sheetName val="안강(우선실시)"/>
      <sheetName val="배수장토목공사비"/>
      <sheetName val="설계내역2"/>
      <sheetName val="설계예시"/>
      <sheetName val="원가계산"/>
      <sheetName val="하조서"/>
      <sheetName val="실행(ALT1)"/>
      <sheetName val="wall"/>
      <sheetName val="코드"/>
      <sheetName val="96작생능"/>
      <sheetName val="적정심사"/>
      <sheetName val="일위대가내역"/>
      <sheetName val="1단계총괄내역서"/>
      <sheetName val="간접1"/>
      <sheetName val="점수계산1-2"/>
      <sheetName val="품셈 "/>
      <sheetName val="고시단가"/>
      <sheetName val="가격조사서"/>
      <sheetName val="도堉᎓"/>
      <sheetName val="내역2"/>
      <sheetName val="아파트 내역"/>
      <sheetName val="비교표"/>
      <sheetName val="서식"/>
      <sheetName val="재료표"/>
      <sheetName val="물량내역"/>
      <sheetName val="횡배수관수량집계"/>
      <sheetName val="내2"/>
      <sheetName val="동해title"/>
      <sheetName val="적용기준"/>
      <sheetName val="단면가정"/>
      <sheetName val="익월작업계힉"/>
      <sheetName val="부하계산서"/>
      <sheetName val="기초데이타"/>
      <sheetName val="열린교실"/>
      <sheetName val="48단가"/>
      <sheetName val="NYS"/>
      <sheetName val="설계명세서-2"/>
      <sheetName val="덕전리"/>
      <sheetName val="우수공,맨홀,집수정"/>
      <sheetName val="세골재  T2 변경 현황"/>
      <sheetName val="고내분기~한림"/>
      <sheetName val="광령~경마장"/>
      <sheetName val="세기~광령"/>
      <sheetName val="36단가"/>
      <sheetName val="4.직접인건비"/>
      <sheetName val="직접인건비"/>
      <sheetName val="산출기준자료"/>
      <sheetName val="선정대비표(총괄,조정)"/>
      <sheetName val="기초자료입력"/>
      <sheetName val="저"/>
      <sheetName val="매매"/>
      <sheetName val="토공사(흙막이)"/>
      <sheetName val="안양1공구_건축"/>
      <sheetName val="투찰금액"/>
      <sheetName val="직재"/>
      <sheetName val="외주(기준)"/>
      <sheetName val="재.노.경(기준)"/>
      <sheetName val="선정요령"/>
      <sheetName val="데리네이타현황"/>
      <sheetName val="원가계산서 "/>
      <sheetName val="물건개요"/>
      <sheetName val="빌딩경영보고서"/>
      <sheetName val="리스료"/>
      <sheetName val="단위량"/>
      <sheetName val="재료집계표2"/>
      <sheetName val="토적집계표"/>
      <sheetName val="가설공사"/>
      <sheetName val="4차원가계산서"/>
      <sheetName val="단가결정"/>
      <sheetName val="내역아"/>
      <sheetName val="울타리"/>
      <sheetName val="지수"/>
      <sheetName val="대로근거"/>
      <sheetName val="물가자료"/>
      <sheetName val="참고자료"/>
      <sheetName val="ITEM"/>
      <sheetName val="공사비증감"/>
      <sheetName val="전등설비"/>
      <sheetName val="토목주소"/>
      <sheetName val="프랜트면허"/>
      <sheetName val="일쐈齣/"/>
      <sheetName val="일ᩐ瀀"/>
      <sheetName val="일ᩐ頀"/>
      <sheetName val="설계개요"/>
      <sheetName val="대여현황"/>
      <sheetName val="원가장"/>
      <sheetName val="난방설비"/>
      <sheetName val="원가계산서(변경)"/>
      <sheetName val="갑지70%"/>
      <sheetName val="계정"/>
      <sheetName val="내역서 (2)"/>
      <sheetName val="11-2.아파트내역"/>
      <sheetName val="전산소모"/>
      <sheetName val="폐토수익화 "/>
      <sheetName val="단가조정"/>
      <sheetName val="자재일람"/>
      <sheetName val="기본설계기준"/>
      <sheetName val="48일위"/>
      <sheetName val="48수량"/>
      <sheetName val="22일위"/>
      <sheetName val="원내역"/>
      <sheetName val="주beam"/>
      <sheetName val="2008년상반노임"/>
      <sheetName val="NEW DB"/>
      <sheetName val="연결관암거"/>
      <sheetName val="VST재료산출"/>
      <sheetName val="명세서"/>
      <sheetName val="단가최종"/>
      <sheetName val="공주-교대(A1)"/>
      <sheetName val="시운전연료비"/>
      <sheetName val="9509"/>
      <sheetName val="대표명단"/>
      <sheetName val="도봉2지구"/>
      <sheetName val="TYPE1"/>
      <sheetName val="슬래브"/>
      <sheetName val="도기류"/>
      <sheetName val="기초입력_DATA1"/>
      <sheetName val="_견적서"/>
      <sheetName val="const_"/>
      <sheetName val="일위대가_목록표"/>
      <sheetName val="DATA_입력란"/>
      <sheetName val="1__설계조건_2_단면가정_3__하중계산"/>
      <sheetName val="6-1__관개량조서"/>
      <sheetName val="1_우편집중내역서"/>
      <sheetName val="CABLE_SIZE-1"/>
      <sheetName val="내_역_서(총괄)"/>
      <sheetName val="경율산정_XLS"/>
      <sheetName val="10월_(2)"/>
      <sheetName val="2000,9월_일위"/>
      <sheetName val="06_일위대가목록"/>
      <sheetName val="건축공사_집계표"/>
      <sheetName val="실행내역_"/>
      <sheetName val="간접비_총괄표"/>
      <sheetName val="2_1__노무비_평균단가산출"/>
      <sheetName val="자__재"/>
      <sheetName val="노무비_근거"/>
      <sheetName val="전차선로_물량표"/>
      <sheetName val="1차_내역서"/>
      <sheetName val="을_1"/>
      <sheetName val="을_2"/>
      <sheetName val="4_2_1_마루높이_검토"/>
      <sheetName val="설명서_"/>
      <sheetName val="단__가__대__비__표"/>
      <sheetName val="일__위__대__가__목__록"/>
      <sheetName val="3_하중산정4_지지력"/>
      <sheetName val="간접"/>
      <sheetName val="건축2"/>
      <sheetName val="설계서(본관)"/>
      <sheetName val="노무비단가"/>
      <sheetName val="제출내역 (2)"/>
      <sheetName val="토공정보"/>
      <sheetName val="BOX"/>
      <sheetName val="지주토목내역서"/>
      <sheetName val="배서어음명세서"/>
      <sheetName val="노임9월"/>
      <sheetName val="98태백"/>
      <sheetName val="익산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단가일람 (2)"/>
      <sheetName val="마산방향"/>
      <sheetName val="마산방향철근집계"/>
      <sheetName val="기성내역서표지"/>
      <sheetName val="변경내역서간지"/>
      <sheetName val="설계변경총괄표(계산식)"/>
      <sheetName val="유류대관리"/>
      <sheetName val="3.고급화검토"/>
      <sheetName val="2.2.10.샤시등"/>
      <sheetName val="입면고급화단가표"/>
      <sheetName val="횡배수관집현황(2공구)"/>
      <sheetName val="가시설수량"/>
      <sheetName val="시화점실행"/>
      <sheetName val="맨홀_공사비"/>
      <sheetName val="단면별연장"/>
      <sheetName val="자재일위(경)"/>
      <sheetName val="단가산출목록표"/>
      <sheetName val="6차2회변경내역서"/>
      <sheetName val="1월"/>
      <sheetName val="동수"/>
      <sheetName val="일위"/>
      <sheetName val="98NS-N"/>
      <sheetName val="소야공정계획표"/>
      <sheetName val="45,46"/>
      <sheetName val="대가목록"/>
      <sheetName val="PAD TR보호대기초"/>
      <sheetName val="가로등기초"/>
      <sheetName val="HANDHOLE(2)"/>
      <sheetName val="7단가"/>
      <sheetName val="단위중량"/>
      <sheetName val="소일위대가코드표"/>
      <sheetName val="규격"/>
      <sheetName val="차액보증"/>
      <sheetName val="실행對比"/>
      <sheetName val="공동"/>
      <sheetName val="원가계산(2)"/>
      <sheetName val="테이블"/>
      <sheetName val="전열산출서"/>
      <sheetName val="평가데이터"/>
      <sheetName val="APT"/>
      <sheetName val="일위총괄표"/>
      <sheetName val="1.설계조건"/>
      <sheetName val="7내역"/>
      <sheetName val="원형1호맨홀토공수량"/>
      <sheetName val="부재리스트"/>
      <sheetName val="남양주부대"/>
      <sheetName val="MOTOR"/>
      <sheetName val="단가대비"/>
      <sheetName val="세대별집계표(BY 고려전산)_미출력"/>
      <sheetName val="검토표(총괄)"/>
      <sheetName val="추가할증(삭제금지)"/>
      <sheetName val="장비별표(오거보링)(Ø400)(12M)"/>
      <sheetName val="2000노임기준"/>
      <sheetName val="견"/>
      <sheetName val="SHEET PILE 집계표"/>
      <sheetName val="[2차1차.XLS]일쐈齣/"/>
      <sheetName val="돈암사업"/>
      <sheetName val="수로단위수량"/>
      <sheetName val="수납몸통"/>
      <sheetName val="잡철물"/>
      <sheetName val="2.고용보험료산출근거"/>
      <sheetName val="수곡내역"/>
      <sheetName val="터널조도"/>
      <sheetName val="ALL"/>
      <sheetName val="LIDE"/>
      <sheetName val="본체"/>
      <sheetName val="출력X"/>
      <sheetName val="단재적표"/>
      <sheetName val="BNR Design"/>
      <sheetName val="단가조사-예비품"/>
      <sheetName val="6)화재 탐지 설비"/>
      <sheetName val="단위"/>
      <sheetName val="확_x0000__x0000_"/>
      <sheetName val="단위목록"/>
      <sheetName val="소총괄표1"/>
      <sheetName val="부대tu"/>
      <sheetName val="일위대_x0000__x0000_Ԁ"/>
      <sheetName val="재료비노무비"/>
      <sheetName val="단가1"/>
      <sheetName val="품셈"/>
      <sheetName val="E총"/>
      <sheetName val="중기명"/>
      <sheetName val="CTEMCOST"/>
      <sheetName val="입찰"/>
      <sheetName val="현경"/>
      <sheetName val="중기솔뇨"/>
      <sheetName val="기초"/>
      <sheetName val="공사_산출"/>
      <sheetName val="기계경비목록"/>
      <sheetName val="basic"/>
      <sheetName val="참조 (2)"/>
      <sheetName val="철콘-부대"/>
      <sheetName val="출력용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북부"/>
      <sheetName val="단가일람표"/>
      <sheetName val="상하차비용(기계상차)"/>
      <sheetName val="수간보호"/>
      <sheetName val="인건비 "/>
      <sheetName val="중기 목록표"/>
      <sheetName val="cable-data"/>
      <sheetName val="단관데이터"/>
      <sheetName val="이형관데이터"/>
      <sheetName val="상호참고자료"/>
      <sheetName val="발주처자료입력"/>
      <sheetName val="회사기본자료"/>
      <sheetName val="하자보증자료"/>
      <sheetName val="6. 직접경비"/>
      <sheetName val="일위집계"/>
      <sheetName val="재집"/>
      <sheetName val="간선계산"/>
      <sheetName val="시중노임단가"/>
      <sheetName val="토적표"/>
      <sheetName val="유방야장기초"/>
      <sheetName val="별표 "/>
      <sheetName val="중집계"/>
      <sheetName val="문화가격표"/>
      <sheetName val="2003상반기노舓⾢_x0005_"/>
      <sheetName val="월현황(내자)"/>
      <sheetName val="내역서01"/>
      <sheetName val="SULKEA"/>
      <sheetName val="현장별"/>
      <sheetName val="설계내역"/>
      <sheetName val="비교1"/>
      <sheetName val="완제수불8"/>
      <sheetName val="토지가격산출"/>
      <sheetName val="말고개터널조명전압강하"/>
      <sheetName val="4.2유효폭의 계산"/>
      <sheetName val="자재비"/>
      <sheetName val="음성방향"/>
      <sheetName val="신호등일위대가"/>
      <sheetName val="설계조건"/>
      <sheetName val="기안"/>
      <sheetName val="유효성체크"/>
      <sheetName val="표준견적서"/>
      <sheetName val="당초"/>
      <sheetName val="전문품의"/>
      <sheetName val="전기집계표"/>
      <sheetName val="산출서"/>
      <sheetName val="2008년상반기"/>
      <sheetName val="참고"/>
      <sheetName val="자재단가비교표"/>
      <sheetName val="직접경비"/>
      <sheetName val="FOOD COURT 천정 뿜칠 배기 철거후 재시공"/>
      <sheetName val="예산서"/>
      <sheetName val="견적서갑지연속"/>
      <sheetName val="연습"/>
      <sheetName val="직공비"/>
      <sheetName val="결재갑지"/>
      <sheetName val="0226"/>
      <sheetName val="남양내역"/>
      <sheetName val="간지"/>
      <sheetName val="단가(자재)"/>
      <sheetName val="단가(노임)"/>
      <sheetName val="기초목록"/>
      <sheetName val="하수급견적대비"/>
      <sheetName val="맨홀수량산출"/>
      <sheetName val="공문(신)"/>
      <sheetName val="소포내역 (2)"/>
      <sheetName val="개별직종노임단가(2005.1)"/>
      <sheetName val="[2차1차.XLS][2차1차.XLS]일쐈齣/"/>
      <sheetName val="품셈총괄표"/>
      <sheetName val="검산금액"/>
      <sheetName val="선수보증금"/>
      <sheetName val="연체일수"/>
      <sheetName val="기초해지"/>
      <sheetName val="잔가합계"/>
      <sheetName val="C3"/>
      <sheetName val="단위별 일위대가표"/>
      <sheetName val="산근목록"/>
      <sheetName val="호표목록"/>
      <sheetName val="하중계산"/>
      <sheetName val="Item Code"/>
      <sheetName val="기성내역서(토목)"/>
      <sheetName val="용소리교"/>
      <sheetName val="노무자명부"/>
      <sheetName val="4.1단가표"/>
      <sheetName val="4.2노임단가표"/>
      <sheetName val="구조물철거타공정이월"/>
      <sheetName val="원곡IC교 내진성능보강공사 실시설계 용역.xlsx"/>
      <sheetName val="기흥하도용"/>
      <sheetName val="동홍동인부인적사항"/>
      <sheetName val="장비비"/>
      <sheetName val="1공구내역서(1)"/>
      <sheetName val="단가(기자재)"/>
      <sheetName val="일집"/>
      <sheetName val="2)관접합"/>
      <sheetName val="기계경비산출기준"/>
      <sheetName val="건설기계가격"/>
      <sheetName val="근거(기밀댐퍼)"/>
      <sheetName val="예산조서"/>
      <sheetName val="이름정의"/>
      <sheetName val="수정"/>
      <sheetName val="직접경비호표"/>
      <sheetName val="직접인건비호표(항목60%)"/>
      <sheetName val="기계경비목록1"/>
      <sheetName val="공정계획"/>
      <sheetName val="4.직접인ֺ_x0000_"/>
      <sheetName val="단가산출1"/>
      <sheetName val="11년상반기"/>
      <sheetName val="EQ-R1"/>
      <sheetName val="보험료산출"/>
      <sheetName val="산출내역(4월)"/>
      <sheetName val="산출내역(5월) (2)"/>
      <sheetName val="범례_(2)2"/>
      <sheetName val="단가_및_재료비2"/>
      <sheetName val="노원열병합__건축공사기성내역서2"/>
      <sheetName val="출력은_금물2"/>
      <sheetName val="안양동교_1안2"/>
      <sheetName val="unit_42"/>
      <sheetName val="일_위_대_가_표2"/>
      <sheetName val="단가표_(2)2"/>
      <sheetName val="할증_2"/>
      <sheetName val="수목데이타_2"/>
      <sheetName val="직원_인적급여_카드1"/>
      <sheetName val="4_일위대가목차1"/>
      <sheetName val="_갑지2"/>
      <sheetName val="3련_BOX1"/>
      <sheetName val="중기조종사_단위단가2"/>
      <sheetName val="BSD__2_1"/>
      <sheetName val="광양_3기_유입수2"/>
      <sheetName val="(전남)시범지구_운영실적_및_결과분석(8월까지)1"/>
      <sheetName val="일위대가_1"/>
      <sheetName val="2_냉난방설비공사1"/>
      <sheetName val="7_자동제어공사1"/>
      <sheetName val="화재_탐지_설비1"/>
      <sheetName val="4_공사별1"/>
      <sheetName val="준검_내역서1"/>
      <sheetName val="공장동_지하1층1"/>
      <sheetName val="용역동_및_154KV1"/>
      <sheetName val="공장동_3층1"/>
      <sheetName val="공장동_1층1"/>
      <sheetName val="전선_및_전선관"/>
      <sheetName val="기타_정보통신공사"/>
      <sheetName val="단가대비표_(3)"/>
      <sheetName val="2_대외공문"/>
      <sheetName val="설계명세서_(장비)"/>
      <sheetName val="변압기_및_발전기_용량"/>
      <sheetName val="조도계산서_(도서)"/>
      <sheetName val="견적_(2)"/>
      <sheetName val="4_직접인건비"/>
      <sheetName val="일_위_목_록_표"/>
      <sheetName val="TRE_TABLE"/>
      <sheetName val="도급금액"/>
      <sheetName val="내역서(삼호)"/>
      <sheetName val="인쇄안해도됨"/>
      <sheetName val="재정비직인"/>
      <sheetName val="용역비산출"/>
      <sheetName val="대가표(품셈)"/>
      <sheetName val="Sheet6"/>
      <sheetName val="중도해지진행업체"/>
      <sheetName val="기초해지2"/>
      <sheetName val="내역서1999.8최종"/>
      <sheetName val="기술자자료입력"/>
      <sheetName val="단면치수"/>
      <sheetName val="플랜트 설치"/>
      <sheetName val="경영"/>
      <sheetName val="98년"/>
      <sheetName val="실적"/>
      <sheetName val="경비산출서"/>
      <sheetName val="단가집계목록"/>
      <sheetName val="1-1"/>
      <sheetName val="표준차도부연장집계-ASP"/>
      <sheetName val="보도포장연장조서-표준차도부"/>
      <sheetName val="표준차도부연장조서-ASP"/>
      <sheetName val="신림자금"/>
      <sheetName val="암거치수표"/>
      <sheetName val="unitpric"/>
      <sheetName val="말뚝물량"/>
      <sheetName val="덤프"/>
      <sheetName val="석재다짐"/>
      <sheetName val="소운반"/>
      <sheetName val="아스콘"/>
      <sheetName val="2월분"/>
      <sheetName val="분수공별 면적"/>
      <sheetName val="관로조직표"/>
      <sheetName val="점검총괄"/>
      <sheetName val="증감내역서"/>
      <sheetName val="토공(우물통,기타) "/>
      <sheetName val="골재집계"/>
      <sheetName val="-레미콘집계"/>
      <sheetName val="-몰탈콘크리트"/>
      <sheetName val="날개수량1.5"/>
      <sheetName val="자갈,시멘트,모래산출"/>
      <sheetName val="-철근집계"/>
      <sheetName val="포장재료(1)"/>
      <sheetName val="-흄관집계"/>
      <sheetName val="s"/>
      <sheetName val="Sheet22"/>
      <sheetName val="배수장공사비명세서"/>
      <sheetName val="SORCE1"/>
      <sheetName val="RM목표&amp;실적"/>
      <sheetName val="2002하반기노임기준"/>
      <sheetName val="환율change"/>
      <sheetName val="5.수정데이터통합"/>
      <sheetName val="빌딩코드"/>
      <sheetName val="총괄집계표"/>
      <sheetName val="단위량당중기사용료"/>
      <sheetName val="노임단가 및 기계경비"/>
      <sheetName val="투입내역"/>
      <sheetName val="자금신청서"/>
      <sheetName val="공종단가"/>
      <sheetName val="CATV"/>
      <sheetName val="비목코드"/>
      <sheetName val="여부구분"/>
      <sheetName val="여흥"/>
      <sheetName val="실행기고및 투입현황(총괄)"/>
      <sheetName val="BSD (2)"/>
      <sheetName val="전기혼잡제경비(45)"/>
      <sheetName val="Sheet2 (2)"/>
      <sheetName val="5.개인보호구지급"/>
      <sheetName val="세부내역서_xdf88_˜㠦â"/>
      <sheetName val="세부내역서_xdf88_˟㠦å"/>
      <sheetName val="견적업체"/>
      <sheetName val="현금흐름"/>
      <sheetName val="목표세부명세"/>
      <sheetName val="관련자료입력"/>
      <sheetName val="AL공사(원)"/>
      <sheetName val="원가계산서_변경_"/>
      <sheetName val="공사비"/>
      <sheetName val="토목내역 (2)"/>
      <sheetName val="간선"/>
      <sheetName val="옥룡잡비"/>
      <sheetName val="예산조서(전송)"/>
      <sheetName val="제작실적"/>
      <sheetName val="견적1"/>
      <sheetName val="배관배선 단가조사"/>
      <sheetName val="내역_F저潖㄀"/>
      <sheetName val="당사분아님"/>
      <sheetName val="예산"/>
      <sheetName val="용연"/>
      <sheetName val="울산"/>
      <sheetName val="진천"/>
      <sheetName val="구미"/>
      <sheetName val="대구"/>
      <sheetName val="언양"/>
      <sheetName val="노단"/>
      <sheetName val="토목검측서"/>
      <sheetName val="공기주입기 설치공사"/>
      <sheetName val="안동예산서"/>
      <sheetName val="6PILE  (돌출)"/>
      <sheetName val="MCC_x0005__x0000_"/>
      <sheetName val="기초입력_DATA2"/>
      <sheetName val="Sheet1_(2)1"/>
      <sheetName val="단면제원"/>
      <sheetName val="날개벽"/>
      <sheetName val="단위가격"/>
      <sheetName val="COPING"/>
      <sheetName val="조건표"/>
      <sheetName val="경비_원본"/>
      <sheetName val="예방접종계획"/>
      <sheetName val="근태계획서"/>
      <sheetName val="회계코드"/>
      <sheetName val="공사코드"/>
      <sheetName val="관리부"/>
      <sheetName val="정산"/>
      <sheetName val="청구분"/>
      <sheetName val="총무부"/>
      <sheetName val="환산"/>
      <sheetName val="전기BOX내역서"/>
      <sheetName val="admin"/>
      <sheetName val="첨"/>
      <sheetName val="법면단"/>
      <sheetName val="첨부1-1"/>
      <sheetName val="산출근거목록"/>
      <sheetName val="일대목록"/>
      <sheetName val="지구단위계획"/>
      <sheetName val="3지구단위"/>
      <sheetName val="발주설계서(당초)"/>
      <sheetName val="철골공사"/>
      <sheetName val="접속도로1"/>
      <sheetName val="9GNG운반"/>
      <sheetName val="2월"/>
      <sheetName val="3월"/>
      <sheetName val="자재운반단가일람표"/>
      <sheetName val="2000년 공정표"/>
      <sheetName val="맨홀조서"/>
      <sheetName val="단위세대물량"/>
      <sheetName val="기성내역1"/>
      <sheetName val="00000"/>
      <sheetName val="내역서(토목)"/>
      <sheetName val="수량산출서-2"/>
      <sheetName val="C1.공사개요"/>
      <sheetName val="작성"/>
      <sheetName val="별제권_정리담보권1"/>
      <sheetName val="제품"/>
      <sheetName val="구분자"/>
      <sheetName val="빙100장비사양"/>
      <sheetName val="T13(P68~72,78)"/>
      <sheetName val="1차_xd8c5_︀濕"/>
      <sheetName val="연결원본-절대지우지말것"/>
      <sheetName val="13LPMCC"/>
      <sheetName val="유역면_x0000_"/>
      <sheetName val="주철골"/>
      <sheetName val="96보완계획7.12"/>
      <sheetName val="내역薘"/>
      <sheetName val="내역헾"/>
      <sheetName val="MATERIAL"/>
      <sheetName val="메인거더-크로스빔200연결부"/>
      <sheetName val="대안"/>
      <sheetName val="원안"/>
      <sheetName val="세기~_x0000__x0000_"/>
      <sheetName val="PAY2002"/>
      <sheetName val="해외"/>
      <sheetName val="상반기손익차2총괄"/>
      <sheetName val="1-11조직표"/>
      <sheetName val="input"/>
      <sheetName val="경상직원"/>
      <sheetName val="생산월보"/>
      <sheetName val="구간별관경"/>
      <sheetName val="덧씌우기구간수량산출1"/>
      <sheetName val="변압기 및 殰时೐_x001b__x0000_"/>
      <sheetName val="토공산근"/>
      <sheetName val="기본사항"/>
      <sheetName val="울산자동제어"/>
      <sheetName val="DB"/>
      <sheetName val="분전함신설"/>
      <sheetName val="접지1종"/>
      <sheetName val="마산월령동골조물량변경"/>
      <sheetName val="공비대비"/>
      <sheetName val="을-ATYPE"/>
      <sheetName val="건축원가"/>
      <sheetName val="내역서(기계)"/>
      <sheetName val="49단가"/>
      <sheetName val="상부공"/>
      <sheetName val="목록표"/>
      <sheetName val="견적공통"/>
      <sheetName val="IN"/>
      <sheetName val="단위수량DATA"/>
      <sheetName val="토목내역서"/>
      <sheetName val="인부노임단가"/>
      <sheetName val="토목공사일반"/>
      <sheetName val="저케CV뺱|˨⌯"/>
      <sheetName val="저케CV뺱|軰ⅽ"/>
      <sheetName val="저케C_x0000__x0000_讀ɱ뺱"/>
      <sheetName val="일위대가목록1"/>
      <sheetName val="FAB별"/>
      <sheetName val="적용노임"/>
      <sheetName val="별첨 #1-1. 각기능별개발원가"/>
      <sheetName val="누수복구대장"/>
      <sheetName val="000 단가"/>
      <sheetName val="각형맨홀"/>
      <sheetName val="결과치"/>
      <sheetName val="콘_재료분리(1)"/>
      <sheetName val="공사자료입력"/>
      <sheetName val="적산산׎"/>
      <sheetName val="적산산勬"/>
      <sheetName val="4. 주형설계"/>
      <sheetName val="약품설비"/>
      <sheetName val="문︀苕ԯ"/>
      <sheetName val="49일위"/>
      <sheetName val="투찰판"/>
      <sheetName val="L40 B19.9"/>
      <sheetName val="철근콘크리트_(5)"/>
      <sheetName val="G_R300경비"/>
      <sheetName val="1.설계기준"/>
      <sheetName val="개소별수량산출"/>
      <sheetName val="4_공_x0005__x0000_"/>
      <sheetName val="단가조사표"/>
      <sheetName val="9.덕트"/>
      <sheetName val="Peo콠姯e"/>
      <sheetName val="일용인부산출"/>
      <sheetName val="Peo_x0000__x0000__x0005_"/>
      <sheetName val="물가"/>
      <sheetName val="C1"/>
      <sheetName val="리츠"/>
      <sheetName val="총괄메뉴"/>
      <sheetName val="광양_3기_유입_x0000__x0000_"/>
      <sheetName val="조도계산"/>
      <sheetName val="외국인현황및전출입관리"/>
      <sheetName val="금액집계"/>
      <sheetName val="인건비(ref)"/>
      <sheetName val="세기~砀㡮"/>
      <sheetName val="자재표"/>
      <sheetName val="공예율"/>
      <sheetName val="1.수인터널"/>
      <sheetName val="물량산출"/>
      <sheetName val="2.토목공사"/>
      <sheetName val="접합 및 부설 "/>
      <sheetName val="내역서(신규OFFICE(14))"/>
      <sheetName val="공사비산출헾"/>
      <sheetName val="기별명세"/>
      <sheetName val="일위대가표(평택)"/>
      <sheetName val="매출부문"/>
      <sheetName val="Sheet15"/>
      <sheetName val="견적서입력"/>
      <sheetName val="재료할증"/>
      <sheetName val="가로등내역서"/>
      <sheetName val="쌍송교"/>
      <sheetName val="개산공사비"/>
      <sheetName val="가설건물"/>
      <sheetName val="new급여T(4을-운전)"/>
      <sheetName val="수종"/>
      <sheetName val="연결관산출조서"/>
      <sheetName val="노무비(DB)"/>
      <sheetName val="공종별내역서"/>
      <sheetName val="샌딩 에폭시 도장"/>
      <sheetName val="운반공"/>
      <sheetName val="우수관연장및높이"/>
      <sheetName val="우수맨홀평균높이"/>
      <sheetName val="이식수목상하차"/>
      <sheetName val="계약서(연정국악원)"/>
      <sheetName val="암거단위"/>
      <sheetName val="유리"/>
      <sheetName val="메인"/>
      <sheetName val="사정단가표"/>
      <sheetName val="가격조坨B"/>
      <sheetName val="가격조떧⾤"/>
      <sheetName val="열교환기"/>
      <sheetName val="감가상각비"/>
      <sheetName val="공사설명서외"/>
      <sheetName val="2차1차.XLS"/>
      <sheetName val="2%EC%B0%A81%EC%B0%A8.XLS"/>
      <sheetName val="일위대가_4층원격_"/>
      <sheetName val="등록자료"/>
      <sheetName val="매출현황"/>
      <sheetName val="입력정보"/>
      <sheetName val="SAM"/>
      <sheetName val="가계부"/>
      <sheetName val="제품목록"/>
      <sheetName val="매입매출관리"/>
      <sheetName val="Curr"/>
      <sheetName val="제잡비"/>
      <sheetName val="대림경상68억"/>
      <sheetName val="48일위(기존)"/>
      <sheetName val="정공공사"/>
      <sheetName val="남양주댠가표"/>
      <sheetName val="사업성분석"/>
      <sheetName val="가격조사"/>
      <sheetName val="base"/>
      <sheetName val="법곡리"/>
      <sheetName val="99노임단가"/>
      <sheetName val="규_x0000__x0000_"/>
      <sheetName val="산근"/>
      <sheetName val="별표집계"/>
      <sheetName val="운반자료"/>
      <sheetName val="방송(체육관)"/>
      <sheetName val="내역서견적"/>
      <sheetName val="업체별기성내역"/>
      <sheetName val="설계서(7)"/>
      <sheetName val="R&amp;D"/>
      <sheetName val="중기"/>
      <sheetName val="FCU선정"/>
      <sheetName val="급여준비"/>
      <sheetName val="기준9801"/>
      <sheetName val="비교9701"/>
      <sheetName val="암거단위-1련"/>
      <sheetName val="적격심사표"/>
      <sheetName val="P54"/>
      <sheetName val="예산총괄"/>
      <sheetName val="S14"/>
      <sheetName val="토목을"/>
      <sheetName val="내역(신례)"/>
      <sheetName val="용수로조직"/>
      <sheetName val="연동내역"/>
      <sheetName val="準備ｼｰﾄ"/>
      <sheetName val="Budget 2005(DW)"/>
      <sheetName val="8월"/>
      <sheetName val="월별손익_x0000__x0000_"/>
      <sheetName val="공량산출서"/>
      <sheetName val="세기~¬_x0000_"/>
      <sheetName val="__"/>
      <sheetName val="주공기준"/>
      <sheetName val="감가상각"/>
      <sheetName val="산수배수"/>
      <sheetName val="2련간지"/>
      <sheetName val="몸체(460×600)"/>
      <sheetName val="상부수량집계표"/>
      <sheetName val="노원열병합__건축⢮Ɜ瘃∊/_x0000_p"/>
      <sheetName val="노원열병합__건축®_x0000_蠀_x0000__x0000_ऀ"/>
      <sheetName val="노원열병합__건축肮靣瘄∊/_x0000_瀀"/>
      <sheetName val="노원열병합__건축®_x0000_瀀Ð_x0000__x0000_ऀ"/>
      <sheetName val="노원열병합__건축ࢮ뇵瘃∊/_x0000_᠀"/>
      <sheetName val="노원열병합__건축®_x0000_᠀¯_x0000__x0000_ऀ"/>
      <sheetName val="노원열병합__건축®_x0000__xd800_b_x0000__x0000_ऀ"/>
      <sheetName val="노원열병합__건축®팾瘋吊/_x0000_退="/>
      <sheetName val="노원열병합__건축®_x0000_瀀g_x0000__x0000_㊪"/>
      <sheetName val="관접⡩輿Ⰰ洱"/>
      <sheetName val="관접Ⱪ洱嬱"/>
      <sheetName val="결재판(삭제하지말아주세요)"/>
      <sheetName val="견적정보"/>
      <sheetName val="1차 Ô_x0000_Ԁ"/>
      <sheetName val="문10"/>
      <sheetName val="인천제철"/>
      <sheetName val="횡 연장"/>
      <sheetName val="단위준설량산출표"/>
      <sheetName val="보호공"/>
      <sheetName val="1차Å_x0000_Ԁ_x0000_"/>
      <sheetName val="sh1"/>
      <sheetName val="환경평가"/>
      <sheetName val="인구"/>
      <sheetName val="1000 DB구축 부표"/>
      <sheetName val="집수받이교체"/>
      <sheetName val="흥양2교토공집계표"/>
      <sheetName val="설계서을지"/>
      <sheetName val="[2차1차.XLS][2차1차.XLS]B__KOR2_2_3"/>
      <sheetName val="[2차1차.XLS][2차1차.XLS]B__KOR2_2_2"/>
      <sheetName val="측량노임단가"/>
      <sheetName val="실행ׂ"/>
      <sheetName val="유역별면적"/>
      <sheetName val="합리식"/>
      <sheetName val="아산측후소"/>
      <sheetName val="맨홀수량"/>
      <sheetName val="특수기호강도거푸퀃"/>
      <sheetName val="특수기호강도거푸"/>
      <sheetName val="Peo"/>
      <sheetName val="일위대"/>
      <sheetName val="적산산ì"/>
      <sheetName val="재료집계"/>
      <sheetName val="도장"/>
      <sheetName val="Eq. Mobilization"/>
      <sheetName val="공동내역"/>
      <sheetName val="공동내역 (2)"/>
      <sheetName val="쉼터내역"/>
      <sheetName val="쉼터내역 (2)"/>
      <sheetName val="(C)원내역"/>
      <sheetName val="적산산惙"/>
      <sheetName val="도장수량(하1)"/>
      <sheetName val="주형"/>
      <sheetName val="산출근거-1"/>
      <sheetName val="정산노무"/>
      <sheetName val="정산재료"/>
      <sheetName val="공조기휀"/>
      <sheetName val="AHU집계"/>
      <sheetName val="인건-측정"/>
      <sheetName val="노무비 "/>
      <sheetName val="전기_x0000__x0000__x0005__x0000_"/>
      <sheetName val="VXXXXX"/>
      <sheetName val="품목테이블"/>
      <sheetName val="직접인건비(요율)"/>
      <sheetName val="포장면적산출"/>
      <sheetName val="직원_인적급여_좸㾃"/>
      <sheetName val="L_RPTA05_목록"/>
      <sheetName val="guard(mac)"/>
      <sheetName val="clause"/>
      <sheetName val="설 계"/>
      <sheetName val="산출"/>
      <sheetName val="네고율"/>
      <sheetName val="시_x0000__x0000_"/>
      <sheetName val="기성표지(갑) (06월)"/>
      <sheetName val="기성청구서-내역서"/>
      <sheetName val="수량산출서 "/>
      <sheetName val="골조공사"/>
      <sheetName val="국내조달(통합-1)"/>
      <sheetName val="철거단가"/>
      <sheetName val="2설계 (웅촌고연)"/>
      <sheetName val="총괄서"/>
      <sheetName val="건공실"/>
      <sheetName val="FRP산출근거"/>
      <sheetName val="지불결의"/>
      <sheetName val="내역서(당초변경)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단청"/>
      <sheetName val="토목내역서 (도급단가)"/>
      <sheetName val="신대방33(적용)"/>
      <sheetName val="운항율"/>
      <sheetName val="ML"/>
      <sheetName val="자재목록표"/>
      <sheetName val="토공1"/>
      <sheetName val="토공2"/>
      <sheetName val="구조물토공1"/>
      <sheetName val="토공3"/>
      <sheetName val="횡배수관토공수량"/>
      <sheetName val="단위중량자료"/>
      <sheetName val="창호크기"/>
      <sheetName val="횡배수관설치현황"/>
      <sheetName val="실행ᧂ᭖"/>
      <sheetName val="일용노임단가20¬_x0000_Ԁ"/>
      <sheetName val="일용노임단가20첬☃_x001f_"/>
      <sheetName val="일용노임단가20線Ć"/>
      <sheetName val="일용노임단가20_x0000_"/>
      <sheetName val="삭제금지단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ilch"/>
      <sheetName val="의뢰내역서"/>
      <sheetName val="MC산출근거"/>
      <sheetName val="AC포장수량"/>
      <sheetName val="입찰견적보고서"/>
      <sheetName val="특수기호강도거푸耀"/>
      <sheetName val="공정코드"/>
      <sheetName val="중기산출"/>
      <sheetName val="일위단가"/>
      <sheetName val="정렬"/>
      <sheetName val="급탕순환펌프"/>
      <sheetName val="계림(함평)"/>
      <sheetName val="계림(장성)"/>
      <sheetName val="이름표"/>
      <sheetName val="비교표준지"/>
      <sheetName val="종전자산조서"/>
      <sheetName val="CC16-내역서"/>
      <sheetName val="입찰내역서"/>
      <sheetName val="ELECTRIC"/>
      <sheetName val="교대"/>
      <sheetName val="노원열병합__건축공사기성내_x0000__x0000__x0005_"/>
      <sheetName val="수목일위"/>
      <sheetName val="대차대조표"/>
      <sheetName val="관보호공단위수량"/>
      <sheetName val="참고사항"/>
      <sheetName val="98지급계획"/>
      <sheetName val="연돌일위집계"/>
      <sheetName val="노임_단가"/>
      <sheetName val="품셈_"/>
      <sheetName val="급여대장출력"/>
      <sheetName val="기준_국가명"/>
      <sheetName val="국산화"/>
      <sheetName val="시운전연료"/>
      <sheetName val="매설지선굴착"/>
      <sheetName val="A1"/>
      <sheetName val="도근좌표"/>
      <sheetName val="암거"/>
      <sheetName val="1차?︀濕"/>
      <sheetName val="정화조동내역"/>
      <sheetName val="자재 발주서-91"/>
      <sheetName val="세부내역서?˜㠦â"/>
      <sheetName val="세부내역서?˟㠦å"/>
      <sheetName val="노원열병합__건축⢮Ɜ瘃∊/"/>
      <sheetName val="노원열병합__건축®"/>
      <sheetName val="노원열병합__건축肮靣瘄∊/"/>
      <sheetName val="노원열병합__건축ࢮ뇵瘃∊/"/>
      <sheetName val="노원열병합__건축®팾瘋吊/"/>
      <sheetName val="노원열병합__건축공사기성내"/>
      <sheetName val="1차 Ô"/>
      <sheetName val="내역서(기성청구)"/>
      <sheetName val="안양건축"/>
      <sheetName val="묘발입력"/>
      <sheetName val="공종구간"/>
      <sheetName val="현장경상비"/>
      <sheetName val="식초"/>
      <sheetName val="첨부1"/>
      <sheetName val="01상노임"/>
      <sheetName val="보강공(내역)"/>
      <sheetName val="공사내역"/>
      <sheetName val="일용직내역"/>
      <sheetName val="역간(덕_동)"/>
      <sheetName val="역간(의-덕)"/>
      <sheetName val="지급내역서"/>
      <sheetName val="단가(추가)"/>
      <sheetName val="공종별산출내역서"/>
      <sheetName val="의왕실행"/>
      <sheetName val="간선토공재집"/>
      <sheetName val="지선토공재집"/>
      <sheetName val="점상송수토공"/>
      <sheetName val="정암송수토공"/>
      <sheetName val="기술자관련자료"/>
      <sheetName val="수량조서"/>
      <sheetName val="COL"/>
      <sheetName val="중계I"/>
      <sheetName val="스포회원매출"/>
      <sheetName val="[2차1차.XLS][2차1차.XLS]_2_1__XLS_2"/>
      <sheetName val="파일À_x0000_Ԁ"/>
      <sheetName val="입력란"/>
      <sheetName val="97노임단가"/>
      <sheetName val="우성교간선"/>
      <sheetName val="비품"/>
      <sheetName val="소방기계"/>
      <sheetName val="세금Å_x0000_"/>
      <sheetName val="5사남"/>
      <sheetName val="우,오수"/>
      <sheetName val="지급자_x0000_"/>
      <sheetName val="공장동__x0000_"/>
      <sheetName val="방화도료"/>
      <sheetName val="노원열병합__건축®_x0000_Ԁ_x0000_怀湅Ɏ_x0002_"/>
      <sheetName val="산출도면"/>
      <sheetName val="O＆P"/>
      <sheetName val="내역서(금차분) (2)"/>
      <sheetName val="CashFlow(중간집계)"/>
      <sheetName val="정리계획CF평가"/>
      <sheetName val="본내역"/>
      <sheetName val="사업소득자세수추계"/>
      <sheetName val="금융소득종합과세"/>
      <sheetName val="근로소득세2001"/>
      <sheetName val="도면자료제출일정"/>
      <sheetName val="Traⱂ⿵_x0005__x0000_"/>
      <sheetName val="Tra壸%ⱂ⿳_x0005_"/>
      <sheetName val="Tra啰'喼'ⱂ"/>
      <sheetName val="Tra䕝盌Łꙭ"/>
      <sheetName val="Tra䕝皀Ɇꙭ"/>
      <sheetName val="경상"/>
      <sheetName val="화전내"/>
      <sheetName val="22단가(철거)"/>
      <sheetName val="49단가(철거)"/>
      <sheetName val="본실행경비"/>
      <sheetName val="견적내역"/>
      <sheetName val="TN IO_LIST"/>
      <sheetName val="FAB4생산"/>
      <sheetName val="TG9504"/>
      <sheetName val="초기화면"/>
      <sheetName val="공사원가계산서 "/>
      <sheetName val="1차사업FS"/>
      <sheetName val="C_d"/>
      <sheetName val="건축토목내역"/>
      <sheetName val="6-1__관개량조서1"/>
      <sheetName val="_견적서1"/>
      <sheetName val="const_1"/>
      <sheetName val="DATA_입력란1"/>
      <sheetName val="CABLE_SIZE-11"/>
      <sheetName val="내_역_서(총괄)1"/>
      <sheetName val="일위대가_목록표1"/>
      <sheetName val="10월_(2)1"/>
      <sheetName val="1_우편집중내역서1"/>
      <sheetName val="실행내역_1"/>
      <sheetName val="설명서_1"/>
      <sheetName val="단__가__대__비__표1"/>
      <sheetName val="일__위__대__가__목__록1"/>
      <sheetName val="2000,9월_일위1"/>
      <sheetName val="06_일위대가목록1"/>
      <sheetName val="2_1__노무비_평균단가산출1"/>
      <sheetName val="노무비_근거1"/>
      <sheetName val="전차선로_물량표1"/>
      <sheetName val="3_하중산정4_지지력1"/>
      <sheetName val="간접비_총괄표1"/>
      <sheetName val="을_11"/>
      <sheetName val="을_21"/>
      <sheetName val="1__설계조건_2_단면가정_3__하중계산1"/>
      <sheetName val="4_2_1_마루높이_검토1"/>
      <sheetName val="건축공사_집계표1"/>
      <sheetName val="1차_내역서1"/>
      <sheetName val="단가_(2)"/>
      <sheetName val="경율산정_XLS1"/>
      <sheetName val="단가_"/>
      <sheetName val="1_설계기준_"/>
      <sheetName val="자__재1"/>
      <sheetName val="주공_갑지"/>
      <sheetName val="실행내역서_"/>
      <sheetName val="제출내역_(2)"/>
      <sheetName val="원가계산서_"/>
      <sheetName val="아파트_내역"/>
      <sheetName val="EQUIP_개략내역서"/>
      <sheetName val="UG&amp;PAV_(개략내역서)"/>
      <sheetName val="토목내역_(2)"/>
      <sheetName val="TN_IO_LIST"/>
      <sheetName val="세골재__T2_변경_현황"/>
      <sheetName val="단가일람_(2)"/>
      <sheetName val="2F_회의실견적(5_14_일대)"/>
      <sheetName val="갑지(요약)"/>
      <sheetName val="총투입계"/>
      <sheetName val="값목록(Don't touch)"/>
      <sheetName val="고객사 관리 코드"/>
      <sheetName val="소각장스케줄"/>
      <sheetName val="1.취수장"/>
      <sheetName val="집 계 표"/>
      <sheetName val="본관내역서"/>
      <sheetName val="물량내역서"/>
      <sheetName val="경율산정.XL韈"/>
      <sheetName val="운용劬_x0010__x0000_"/>
      <sheetName val="춘천13"/>
      <sheetName val="전주실행"/>
      <sheetName val="단면 (2)"/>
      <sheetName val="배전단가2"/>
      <sheetName val="매출원가명세"/>
      <sheetName val="양식(직판용)"/>
      <sheetName val="1단계"/>
      <sheetName val="가정급수관"/>
      <sheetName val="대비표 상세"/>
      <sheetName val="대화중공업월원본  (3)"/>
      <sheetName val="현대프리미엄"/>
      <sheetName val="평택진위"/>
      <sheetName val="대전유성GC"/>
      <sheetName val="대전 사이언스"/>
      <sheetName val="Sheet7"/>
      <sheetName val="연부97-1"/>
      <sheetName val="APT내"/>
      <sheetName val="APT내ꁀ"/>
      <sheetName val="부안일위"/>
      <sheetName val="인건비(VOICE)"/>
      <sheetName val="도로단위당"/>
      <sheetName val="맨홀수량산출(A-LINE)"/>
      <sheetName val="터널단가일람"/>
      <sheetName val="요율표"/>
      <sheetName val="04.01"/>
      <sheetName val="***********************00"/>
      <sheetName val="구조물공"/>
      <sheetName val="설계서"/>
      <sheetName val="산출목록표"/>
      <sheetName val="용산3(영광)"/>
      <sheetName val="단가조사서 (2)"/>
      <sheetName val="유입량"/>
      <sheetName val="계수시트"/>
      <sheetName val="문_x0000__x0000_Ԁ"/>
      <sheetName val="TOTAL_BOQ"/>
      <sheetName val="대가기준"/>
      <sheetName val="적용단가"/>
      <sheetName val="Ekog1ﺰ"/>
      <sheetName val="단가순번"/>
      <sheetName val="손익분석"/>
      <sheetName val="변경사유서(2차)"/>
      <sheetName val="중기가격"/>
      <sheetName val="평야부단가"/>
      <sheetName val="4월"/>
      <sheetName val="내역단가"/>
      <sheetName val="안전난간대_x0005__x0000_"/>
      <sheetName val="흄관기초"/>
      <sheetName val="비ꂺ"/>
      <sheetName val="비ࢺ"/>
      <sheetName val="1004"/>
      <sheetName val="2부서별"/>
      <sheetName val="단가품셈"/>
      <sheetName val="산출근거(수정)"/>
      <sheetName val="횡배수관재료-"/>
      <sheetName val="계산서(직선부)"/>
      <sheetName val="콘크리트측구연장"/>
      <sheetName val="-배수구조물공토공"/>
      <sheetName val="건설기계"/>
      <sheetName val="사급자재"/>
      <sheetName val="수량집"/>
      <sheetName val="형강산출"/>
      <sheetName val="토량산출서"/>
      <sheetName val="산출근거1"/>
      <sheetName val="충주"/>
      <sheetName val="단 가 조 사 표"/>
      <sheetName val="일 위 대 가 집 계 표"/>
      <sheetName val="XL4Poppy"/>
      <sheetName val="할증_֬"/>
      <sheetName val=" 내역"/>
      <sheetName val="수_x0000__x0000__x0000_"/>
      <sheetName val="교대(a1)"/>
      <sheetName val="7기초"/>
      <sheetName val="AHU"/>
      <sheetName val="pcw"/>
      <sheetName val="구조면적"/>
      <sheetName val="7급줄떼"/>
      <sheetName val="9번"/>
      <sheetName val="방지책개소별명세"/>
      <sheetName val="junggi"/>
      <sheetName val="금액단가표"/>
      <sheetName val="자료기입"/>
      <sheetName val="수량"/>
      <sheetName val="노원열병합__건축䢧︀諕ԯ_x0000_缀_x0000_"/>
      <sheetName val="예가평정서표지"/>
      <sheetName val="나.설계조건"/>
      <sheetName val="농기구이전비"/>
      <sheetName val="NEW_DB"/>
      <sheetName val="11-2_아파트내역"/>
      <sheetName val="폐토수익화_"/>
      <sheetName val="원곡IC교_내진성능보강공사_실시설계_용역_xlsx"/>
      <sheetName val="인건비_"/>
      <sheetName val="재_노_경(기준)"/>
      <sheetName val="PAD_TR보호대기초"/>
      <sheetName val="노임단가_및_기계경비"/>
      <sheetName val="3_고급화검토"/>
      <sheetName val="2_2_10_샤시등"/>
      <sheetName val="Customer_Databas"/>
      <sheetName val="세대별집계표(BY_고려전산)_미출력"/>
      <sheetName val="내역서_(2)"/>
      <sheetName val="참조_(2)"/>
      <sheetName val="4_직접인ֺ"/>
      <sheetName val="BNR_Design"/>
      <sheetName val="6)화재_탐지_설비"/>
      <sheetName val="6__직접경비"/>
      <sheetName val="2_고용보험료산출근거"/>
      <sheetName val="별표_"/>
      <sheetName val="문"/>
      <sheetName val="단가집계"/>
      <sheetName val="전기설계변경"/>
      <sheetName val="C.배수관공"/>
      <sheetName val="모래기초"/>
      <sheetName val="3.내역서"/>
      <sheetName val="우수공"/>
      <sheetName val="집수정(600-700)"/>
      <sheetName val="산출금액내역"/>
      <sheetName val="범례표"/>
      <sheetName val="시험장S자로가로등공사"/>
      <sheetName val="New Valuation"/>
      <sheetName val="공량산출근거서"/>
      <sheetName val="용역비내역-진_x0000_"/>
      <sheetName val="노원열병합__건축®_x0000_蠀_x0000__x000"/>
      <sheetName val="노원열병합__건축®_x0000_瀀Ð_x0000__x000"/>
      <sheetName val="노원열병합__건축®_x0000_᠀¯_x0000__x000"/>
      <sheetName val="노원열병합__건축®_x0000__xd800_b_x0000"/>
      <sheetName val="노원열병합__건축®_x0000_瀀g_x0000__x000"/>
      <sheetName val="prices"/>
      <sheetName val="공장동_x0000__x0000__x0005__x0000_扐"/>
      <sheetName val="공장동_x0000__x0000__x0005__x0000_䛠"/>
      <sheetName val="공장동_x0000__x0000__x0005__x0000_䝀"/>
      <sheetName val="적산산僎"/>
      <sheetName val="공장동_x0000__x0000__x0005__x0000_"/>
      <sheetName val="노원열병합__건축공사기성내_x0000__x0000__x0"/>
      <sheetName val="2008년하반기노임"/>
      <sheetName val="CHANNEL_DM"/>
      <sheetName val="DS기성최종"/>
      <sheetName val="DS설변내역서"/>
      <sheetName val="3BL공동구 수량"/>
      <sheetName val="10월장비가동월보"/>
      <sheetName val="공정집계"/>
      <sheetName val="전기예열장비"/>
      <sheetName val="예열시간"/>
      <sheetName val="절단표"/>
      <sheetName val="sheet1__x0000__x0000__x0005_"/>
      <sheetName val="인공산_x0000_"/>
      <sheetName val="계획08"/>
      <sheetName val="산출내역서"/>
      <sheetName val="부총"/>
      <sheetName val="참조M"/>
      <sheetName val="산1~6"/>
      <sheetName val="참조"/>
      <sheetName val="[2차1차.XLS][2차1차.XLS]B__KOR2_2_6"/>
      <sheetName val="[2차1차.XLS][2차1차.XLS]B__KOR2_2_5"/>
      <sheetName val="[2차1차.XLS][2차1차.XLS]B__KOR2_2_4"/>
      <sheetName val="[2차1차.XLS][2차1차.XLS]B__KOR2_2_7"/>
      <sheetName val="[2차1차.XLS][2차1차.XLS]B__KOR2_2_8"/>
      <sheetName val="[2차1차.XLS][2차1차.XLS]B__KOR2_2_9"/>
      <sheetName val="[2차1차.XLS][2차1차.XLS]B__KOR2__10"/>
      <sheetName val="[2차1차.XLS][2차1차.XLS]B__KOR2__11"/>
      <sheetName val="[2차1차.XLS][2차1차.XLS]B__KOR2__14"/>
      <sheetName val="[2차1차.XLS][2차1차.XLS]B__KOR2__12"/>
      <sheetName val="[2차1차.XLS][2차1차.XLS]B__KOR2__13"/>
      <sheetName val="TOTAL3"/>
      <sheetName val="특수기호강䢬耙ꥷ"/>
      <sheetName val="용역단가"/>
      <sheetName val="특수기호강⢬_x0011__x0000_"/>
      <sheetName val="BSD䳈癏瀀熃"/>
      <sheetName val="METAL 자재 원가"/>
      <sheetName val="환경기계공정표 (3)"/>
      <sheetName val="일용노임단가20_x0000__x0000_Ԁ"/>
      <sheetName val="단가표_(2)׃"/>
      <sheetName val="단가표_(2)_x0010_"/>
      <sheetName val="제안서입력"/>
      <sheetName val="절감계산"/>
      <sheetName val="2.예정공정표"/>
      <sheetName val="실적차트"/>
      <sheetName val="근로자자료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/>
      <sheetData sheetId="1611"/>
      <sheetData sheetId="1612"/>
      <sheetData sheetId="1613" refreshError="1"/>
      <sheetData sheetId="1614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/>
      <sheetData sheetId="1646" refreshError="1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A2" t="str">
            <v>현관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예시"/>
      <sheetName val="단가목록"/>
      <sheetName val="세부내역"/>
      <sheetName val="단가 및 재료비"/>
      <sheetName val="총괄내역서"/>
      <sheetName val="내역서"/>
      <sheetName val="데이타"/>
      <sheetName val="식재인부"/>
      <sheetName val="자재단가조사표-수목"/>
      <sheetName val="일위대가목차"/>
      <sheetName val="내역"/>
      <sheetName val="#REF"/>
      <sheetName val="시설물일위"/>
      <sheetName val="가설공사"/>
      <sheetName val="단가결정"/>
      <sheetName val="내역아"/>
      <sheetName val="울타리"/>
      <sheetName val="단가"/>
      <sheetName val="단가산출"/>
      <sheetName val="ilch"/>
      <sheetName val="2공구산출내역"/>
      <sheetName val="웅진교-S2"/>
      <sheetName val="48일위"/>
      <sheetName val="48수량"/>
      <sheetName val="49일위"/>
      <sheetName val="22일위"/>
      <sheetName val="49수량"/>
      <sheetName val="자재단가"/>
      <sheetName val="단가_및_재료비"/>
      <sheetName val="기계설비설계서"/>
      <sheetName val="수량산출"/>
      <sheetName val="______2005____________________2"/>
      <sheetName val="식재일위대가"/>
      <sheetName val="장비종합부표"/>
      <sheetName val="집계표_식재"/>
      <sheetName val="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표준내역"/>
      <sheetName val="공사개요"/>
      <sheetName val="예산서"/>
      <sheetName val="사급분"/>
      <sheetName val="도급총괄"/>
      <sheetName val="설계예시"/>
      <sheetName val="세부내역"/>
      <sheetName val="단가목록"/>
      <sheetName val="자재집계"/>
      <sheetName val="자재소트"/>
      <sheetName val="당초양식"/>
      <sheetName val="세부설계"/>
      <sheetName val="2공구산출내역"/>
      <sheetName val="일위대가목차"/>
      <sheetName val="Sheet3"/>
      <sheetName val="데이타"/>
      <sheetName val="식재인부"/>
      <sheetName val="단가"/>
      <sheetName val="시설물일위"/>
      <sheetName val="문학간접"/>
      <sheetName val="내역"/>
      <sheetName val="DAN"/>
      <sheetName val="백호우계수"/>
      <sheetName val="내역서"/>
      <sheetName val="Macro1"/>
      <sheetName val="날개벽수량표"/>
      <sheetName val="일위대가"/>
      <sheetName val="식재일위대가"/>
      <sheetName val="가설공사"/>
      <sheetName val="단가결정"/>
      <sheetName val="내역아"/>
      <sheetName val="울타리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토목"/>
      <sheetName val="내역서(총괄)"/>
      <sheetName val="내역서(1)"/>
      <sheetName val="일위대가표"/>
      <sheetName val="산근(1)"/>
      <sheetName val="기초단가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기타수량"/>
      <sheetName val="DATA 입력란"/>
      <sheetName val="1. 설계조건 2.단면가정 3. 하중계산"/>
      <sheetName val="부하계산서"/>
      <sheetName val="옹벽1"/>
      <sheetName val="조경"/>
      <sheetName val="입찰안"/>
      <sheetName val="시설물기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C-직노1"/>
      <sheetName val="D-경비1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실행내역"/>
      <sheetName val="직노"/>
      <sheetName val="6PILE  (돌출)"/>
      <sheetName val="건축내역"/>
      <sheetName val="J直材4"/>
      <sheetName val="N賃率_職"/>
      <sheetName val="중기사용료"/>
      <sheetName val="대,유,램"/>
      <sheetName val="일위대가 집계표"/>
      <sheetName val="70%"/>
      <sheetName val="ilch"/>
      <sheetName val="명세서"/>
      <sheetName val="2공구산출내역"/>
      <sheetName val="터파기및재료"/>
      <sheetName val="I一般比"/>
      <sheetName val="Sheet1"/>
      <sheetName val="전선 및 전선관"/>
      <sheetName val="인건비(VOICE)"/>
      <sheetName val="국별인원"/>
      <sheetName val="1안"/>
      <sheetName val="입찰안"/>
      <sheetName val="패널"/>
      <sheetName val="단가산출목록표"/>
      <sheetName val="일위목록"/>
      <sheetName val="용산1(해보)"/>
      <sheetName val="내역서1999.8최종"/>
      <sheetName val="동원인원"/>
      <sheetName val="일위대가(4층원격)"/>
      <sheetName val="설계내역서"/>
      <sheetName val="1차 내역서"/>
      <sheetName val="정산"/>
      <sheetName val="쌍송교"/>
      <sheetName val="수지예산"/>
      <sheetName val="시설물기초"/>
      <sheetName val="1000 DB구축 부표"/>
      <sheetName val="DATE"/>
      <sheetName val="제-노임"/>
      <sheetName val="설직재-1"/>
      <sheetName val="수량산출"/>
      <sheetName val="#REF"/>
      <sheetName val="내역서"/>
      <sheetName val="조명시설"/>
      <sheetName val="추가대화"/>
      <sheetName val="제경집계"/>
      <sheetName val="위치조서"/>
      <sheetName val="단가산출"/>
      <sheetName val="산출목록표"/>
      <sheetName val="20관리비율"/>
      <sheetName val="참조자료"/>
      <sheetName val="일위대가표(유단가)"/>
      <sheetName val="별첨-기계경비 산출목록"/>
      <sheetName val="기자재비"/>
      <sheetName val="노임단가표"/>
      <sheetName val="자재단가표"/>
      <sheetName val="표지1"/>
      <sheetName val="내역서2안"/>
      <sheetName val="AV시스템"/>
      <sheetName val="CT "/>
      <sheetName val="CAUDIT"/>
      <sheetName val="중기사용료산출근거"/>
      <sheetName val="단가 및 재료비"/>
      <sheetName val="대목"/>
      <sheetName val="단가산출목록"/>
      <sheetName val="실적공사비단가"/>
      <sheetName val="대가"/>
      <sheetName val="노임"/>
      <sheetName val="10.공통-노임단가"/>
      <sheetName val="Sheet3"/>
      <sheetName val="DATA"/>
      <sheetName val="데이타"/>
      <sheetName val="옥외 전력간선공사"/>
      <sheetName val="전기외주내역"/>
      <sheetName val="설계명세서"/>
      <sheetName val="SAMPLE"/>
      <sheetName val="유림골조"/>
      <sheetName val="건물"/>
      <sheetName val="원가_(2)"/>
      <sheetName val="6PILE__(돌출)"/>
      <sheetName val="일위대가_집계표"/>
      <sheetName val="전선_및_전선관"/>
      <sheetName val="1000_DB구축_부표"/>
      <sheetName val="원가계산서"/>
      <sheetName val="갑지"/>
      <sheetName val="집계표"/>
      <sheetName val="GISDB_단가산출목록"/>
      <sheetName val="GISDB_단가산출표"/>
      <sheetName val="가로등내역서"/>
      <sheetName val="기본일위"/>
      <sheetName val="견적서"/>
      <sheetName val="인건비"/>
      <sheetName val="단가조사"/>
      <sheetName val="단가 "/>
      <sheetName val="일위대가 (PM)"/>
      <sheetName val="시설장비부하계산서"/>
      <sheetName val="9509"/>
      <sheetName val="공정량산출내역서 "/>
      <sheetName val="5흙막이"/>
      <sheetName val="노임이"/>
      <sheetName val="8.PILE  (돌출)"/>
      <sheetName val="공종단가"/>
      <sheetName val="재료"/>
      <sheetName val="설치자재"/>
      <sheetName val="일용노임단가2001상"/>
      <sheetName val="단"/>
      <sheetName val="자료"/>
      <sheetName val="을"/>
      <sheetName val="물량산출(지점)"/>
      <sheetName val="골조시행"/>
      <sheetName val="노임단가"/>
      <sheetName val="일위대가표(교체)"/>
      <sheetName val="2000시행총괄"/>
      <sheetName val="산출"/>
      <sheetName val="자재단가"/>
      <sheetName val="증감대비"/>
      <sheetName val="구리토평1전기"/>
      <sheetName val="대"/>
      <sheetName val="식재일위대가"/>
      <sheetName val="도로정위치부표"/>
      <sheetName val="도로조사부표"/>
      <sheetName val="CATV"/>
      <sheetName val="2-1. 경관조명 내역총괄표"/>
      <sheetName val="경율산정.XLS"/>
      <sheetName val="날개벽"/>
      <sheetName val="ABUT수량-A1"/>
      <sheetName val="INPUT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Sheet4"/>
      <sheetName val="단가기준"/>
      <sheetName val="현장경비"/>
      <sheetName val="공문"/>
      <sheetName val="WORK"/>
      <sheetName val="금액내역서"/>
      <sheetName val="전기"/>
      <sheetName val="현장관리비"/>
      <sheetName val="단가조사서"/>
      <sheetName val="일위대가(출입)"/>
      <sheetName val="기준FACTOR"/>
      <sheetName val="9811"/>
      <sheetName val="단가산출서"/>
      <sheetName val="횡 연장"/>
      <sheetName val="암거단위"/>
      <sheetName val="일위대가(가설)"/>
      <sheetName val="ELECTRIC"/>
      <sheetName val="공사비"/>
      <sheetName val="소방"/>
      <sheetName val="정부노임단가"/>
      <sheetName val="차액보증"/>
      <sheetName val="전력"/>
      <sheetName val="특수선일위대가"/>
      <sheetName val="3련 BOX"/>
      <sheetName val="예정공정표 (2)"/>
      <sheetName val="노무비"/>
      <sheetName val="96작생능"/>
      <sheetName val="환율"/>
      <sheetName val="Sheet13"/>
      <sheetName val="Customer Databas"/>
      <sheetName val="전체"/>
      <sheetName val="갑지(추정)"/>
      <sheetName val="프랜트면허"/>
      <sheetName val="2.냉난방설비공사"/>
      <sheetName val="7.자동제어공사"/>
      <sheetName val="동수"/>
      <sheetName val="TOTAL"/>
      <sheetName val="식재인부"/>
      <sheetName val="도급FORM"/>
      <sheetName val="실행철강하도"/>
      <sheetName val="급수 (LPM)"/>
      <sheetName val="CTEMCOST"/>
      <sheetName val="기계경비(시간당)"/>
      <sheetName val="램머"/>
      <sheetName val="내역"/>
      <sheetName val="전국현황"/>
      <sheetName val="일위(PN)"/>
      <sheetName val="2-3.공사비내역서"/>
      <sheetName val="4-2. 기계경비산출"/>
      <sheetName val="7.노무비 근거"/>
      <sheetName val="3-2.일위대가"/>
      <sheetName val="Sheet14"/>
      <sheetName val="이토변실(A3-LINE)"/>
      <sheetName val="DWG-CAB-I"/>
      <sheetName val="2분기평가"/>
      <sheetName val="일위_파일"/>
      <sheetName val="덤프"/>
      <sheetName val="석재다짐"/>
      <sheetName val="소운반"/>
      <sheetName val="아스콘"/>
      <sheetName val="장비"/>
      <sheetName val="데리네이타현황"/>
      <sheetName val="PANEL가격"/>
      <sheetName val="전차선로 물량표"/>
      <sheetName val="한강운반비"/>
      <sheetName val="자재"/>
      <sheetName val="파일의이용"/>
      <sheetName val="일위"/>
      <sheetName val="COST"/>
      <sheetName val="Mc1"/>
      <sheetName val="인원계획-미화"/>
      <sheetName val="익산"/>
      <sheetName val="산출기초"/>
      <sheetName val="예산내역"/>
      <sheetName val="총괄수지표"/>
      <sheetName val="설계내역2"/>
      <sheetName val="기초자료입력"/>
      <sheetName val="2000년1차"/>
      <sheetName val="내역전기"/>
      <sheetName val="부하계산서"/>
      <sheetName val="단가산출서_토목"/>
      <sheetName val="중기목록표"/>
      <sheetName val="시중노임(공사)"/>
      <sheetName val="설비(제출)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단중표"/>
      <sheetName val="기본설계기준"/>
      <sheetName val="품셈총괄표"/>
      <sheetName val="공사비예산서_토목분_"/>
      <sheetName val="토목주소"/>
      <sheetName val="TRE TABLE"/>
      <sheetName val="생산량"/>
      <sheetName val="판매가격(정리)"/>
      <sheetName val="주문"/>
      <sheetName val="실행내역서"/>
      <sheetName val="BEND LOSS"/>
      <sheetName val="설계서식"/>
      <sheetName val="수량산출2"/>
      <sheetName val="단가대비"/>
      <sheetName val="공사내역"/>
      <sheetName val="일용직내역"/>
      <sheetName val="길어깨(현황)"/>
      <sheetName val="COVER"/>
      <sheetName val="6. 직접경비"/>
      <sheetName val="설계서"/>
      <sheetName val="물량"/>
      <sheetName val="출력은 금물"/>
      <sheetName val="건축일위"/>
      <sheetName val="그라우팅일위"/>
      <sheetName val="wall"/>
      <sheetName val="깨기"/>
      <sheetName val="총 원가계산"/>
      <sheetName val="적현로"/>
      <sheetName val="기본사항"/>
      <sheetName val="Sheet5"/>
      <sheetName val="기본입력"/>
      <sheetName val="도급예산내역서총괄표"/>
      <sheetName val="설계산출기초"/>
      <sheetName val="공사개요"/>
      <sheetName val="내역5"/>
      <sheetName val="대가단최종"/>
      <sheetName val="전기일위목록"/>
      <sheetName val="동력기별"/>
      <sheetName val="BOX전기내역"/>
      <sheetName val="물량표"/>
      <sheetName val="EXPENSE"/>
      <sheetName val="중기일위대가"/>
      <sheetName val="기성2"/>
      <sheetName val="총체보활공정표"/>
      <sheetName val=" 갑  지 "/>
      <sheetName val="돈암사업"/>
      <sheetName val="OPGW기별"/>
      <sheetName val="수목표준대가"/>
      <sheetName val="표지"/>
      <sheetName val="설비원가"/>
      <sheetName val="단위단가"/>
      <sheetName val="요율"/>
      <sheetName val="물가대비표"/>
      <sheetName val="A1"/>
      <sheetName val="회사정보"/>
      <sheetName val="단가(1)"/>
      <sheetName val="철거산출근거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Y-WORK"/>
      <sheetName val="물량내역"/>
      <sheetName val="도근좌표"/>
      <sheetName val="BS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배관내역"/>
      <sheetName val="가도공"/>
      <sheetName val="산출내역서"/>
      <sheetName val="cp-e1"/>
      <sheetName val="기준표"/>
      <sheetName val="현황"/>
      <sheetName val="프린터현황"/>
      <sheetName val="공예율"/>
      <sheetName val="#3E1_GCR"/>
      <sheetName val="품셈적용 자료"/>
      <sheetName val="설계예산서"/>
      <sheetName val="시설물"/>
      <sheetName val="유지관리"/>
      <sheetName val="산출내역서 (2)"/>
      <sheetName val="시중노임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직종별노임단가표"/>
      <sheetName val="변경내역"/>
      <sheetName val="기계경비총괄표"/>
      <sheetName val="일위대가_현장"/>
      <sheetName val="HW"/>
      <sheetName val="범용도입(1차)"/>
      <sheetName val="SW"/>
      <sheetName val="※참고자료※"/>
      <sheetName val="공정량산출내역서_"/>
      <sheetName val="단가_"/>
      <sheetName val="일위대가_(PM)"/>
      <sheetName val="예정공정표_(2)"/>
      <sheetName val="8_PILE__(돌출)"/>
      <sheetName val="적용기준표(98년상반기)"/>
      <sheetName val="5-1.설계명세서"/>
      <sheetName val="공사계획서"/>
      <sheetName val="산근"/>
      <sheetName val="노임단가(전기·통신)"/>
      <sheetName val="설계"/>
      <sheetName val="ITEM"/>
      <sheetName val="7.수지"/>
      <sheetName val="납부서"/>
      <sheetName val="노임변동률"/>
      <sheetName val="포장절단"/>
      <sheetName val="예가표"/>
      <sheetName val="정산내역서"/>
      <sheetName val="Sheet2"/>
      <sheetName val="원가계산서 "/>
      <sheetName val="3.하중계산"/>
      <sheetName val="맨홀수량산출(1.0×1.0×1.0)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물량master"/>
      <sheetName val="S&amp;R"/>
      <sheetName val="data spec"/>
      <sheetName val="하수급견적대비"/>
      <sheetName val="공량산출서"/>
      <sheetName val="자재표"/>
      <sheetName val="A"/>
      <sheetName val="적격점수&lt;300억미만&gt;"/>
      <sheetName val="전기변내역"/>
      <sheetName val="6공구(당초)"/>
      <sheetName val="내역서(시설)"/>
      <sheetName val="5사남"/>
      <sheetName val="당사"/>
      <sheetName val="건축집계"/>
      <sheetName val="갑지1"/>
      <sheetName val="연부97-1"/>
      <sheetName val="금융비용"/>
      <sheetName val="경비2내역"/>
      <sheetName val="EQT-ESTN"/>
      <sheetName val="대내"/>
      <sheetName val="시장성초안camera"/>
      <sheetName val="횡배수관"/>
      <sheetName val="부분별수량산출(조합기초)"/>
      <sheetName val="내역서적용수량"/>
      <sheetName val="배수공 시멘트 및 골재량 산출"/>
      <sheetName val="가시설"/>
      <sheetName val="대가목록"/>
      <sheetName val="값"/>
      <sheetName val="산출집계표"/>
      <sheetName val="도로단위당"/>
      <sheetName val="원재료출고수량"/>
      <sheetName val="기초단가"/>
      <sheetName val=" 견적서"/>
      <sheetName val="단가산출2"/>
      <sheetName val="단가산출1"/>
      <sheetName val="b_balju-단가단가단가"/>
      <sheetName val="을지"/>
      <sheetName val="3집"/>
      <sheetName val="품셈표"/>
      <sheetName val="1"/>
      <sheetName val="투찰추정"/>
      <sheetName val="환경기계공정표 (3)"/>
      <sheetName val="식음료"/>
      <sheetName val="실행"/>
      <sheetName val="표  지"/>
      <sheetName val="전기BOX내역서"/>
      <sheetName val="000000"/>
      <sheetName val="문학간접"/>
      <sheetName val="비탈면보호공수량산출"/>
      <sheetName val="관급자재대"/>
      <sheetName val="실행갑지"/>
      <sheetName val="단위중량"/>
      <sheetName val="단위수량"/>
      <sheetName val="b_balju_cho"/>
      <sheetName val="금액"/>
      <sheetName val="판매시설"/>
      <sheetName val="3지구단위"/>
      <sheetName val="품셈총괄"/>
      <sheetName val="기본DATA Sheet"/>
      <sheetName val="수량총괄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단위목록"/>
      <sheetName val="시험비"/>
      <sheetName val="구역화물"/>
      <sheetName val="설계예시"/>
      <sheetName val="부대공"/>
      <sheetName val="토공"/>
      <sheetName val="포장공"/>
      <sheetName val="3.건축(현장안)"/>
      <sheetName val="98지급계획"/>
      <sheetName val="총투입계"/>
      <sheetName val="설계조건"/>
      <sheetName val="대운산출"/>
      <sheetName val="설계표지"/>
      <sheetName val="Macro1"/>
      <sheetName val="단가조정표"/>
      <sheetName val="소형맨홀"/>
      <sheetName val="물가자료"/>
      <sheetName val="교각1"/>
      <sheetName val="-동력(한전)"/>
      <sheetName val="-전등전열(한전)"/>
      <sheetName val="IEC60364-52(허용전류)"/>
      <sheetName val="토목검측서"/>
      <sheetName val="화전내"/>
      <sheetName val="토목"/>
      <sheetName val="건축원가"/>
      <sheetName val="공통가설"/>
      <sheetName val="역간(덕_동)"/>
      <sheetName val="역간(의-덕)"/>
      <sheetName val="대공종"/>
      <sheetName val="XL4Poppy"/>
      <sheetName val="anaysis_sheet"/>
      <sheetName val="친환경주택"/>
      <sheetName val="1000_ɄB구축_부표"/>
      <sheetName val="B"/>
      <sheetName val="bm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DHEQSUPT"/>
      <sheetName val="자재단가표_관로"/>
      <sheetName val="부대내역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QandAJunior"/>
      <sheetName val="기본단가표"/>
      <sheetName val="2호맨홀공제수량"/>
      <sheetName val="냉천부속동"/>
      <sheetName val="가계부"/>
      <sheetName val="제품목록"/>
      <sheetName val="매입매출관리"/>
      <sheetName val="ABOVEISO(IBL)"/>
      <sheetName val="가시설단위수량"/>
      <sheetName val="협조전"/>
      <sheetName val="동원인원산출"/>
      <sheetName val="사업성분석"/>
      <sheetName val="설비"/>
      <sheetName val="할증 "/>
      <sheetName val="공개"/>
      <sheetName val="품의"/>
      <sheetName val="현경"/>
      <sheetName val="☜사⊥발☞"/>
      <sheetName val="하총"/>
      <sheetName val="하사"/>
      <sheetName val="하내"/>
      <sheetName val="토견"/>
      <sheetName val="구조물"/>
      <sheetName val="구자"/>
      <sheetName val="구견"/>
      <sheetName val="☜발⊥검☞"/>
      <sheetName val="입찰"/>
      <sheetName val="4차원가계산서"/>
      <sheetName val="Sheet6"/>
      <sheetName val="투찰"/>
      <sheetName val="Sheet1 (2)"/>
      <sheetName val="공사비산출내역"/>
      <sheetName val="백호우계수"/>
      <sheetName val="관리,공감"/>
      <sheetName val="저"/>
      <sheetName val="BID"/>
      <sheetName val="자재(원원+원대)"/>
      <sheetName val="장비가동"/>
      <sheetName val="지급자재"/>
      <sheetName val="MYUN(MAC)"/>
      <sheetName val="개산공사비"/>
      <sheetName val="부진점(10.09)"/>
      <sheetName val="자  재"/>
      <sheetName val="건축외주"/>
      <sheetName val="장비당단가 (1)"/>
      <sheetName val="BOQ"/>
      <sheetName val="전체내역 (2)"/>
      <sheetName val="일용노임단가"/>
      <sheetName val="현장조사"/>
      <sheetName val="을부담운반비"/>
      <sheetName val="운반비산출"/>
      <sheetName val="설계산출표지"/>
      <sheetName val="일위대가표"/>
      <sheetName val="단가산출표"/>
      <sheetName val="지수적용공사비내역서"/>
      <sheetName val="예산총괄표"/>
      <sheetName val="단면가정"/>
      <sheetName val="설비2차"/>
      <sheetName val="SG"/>
      <sheetName val="1062-x방향 "/>
      <sheetName val="현장"/>
      <sheetName val="수량집계"/>
      <sheetName val="원가_(2)2"/>
      <sheetName val="일위대가_집계표2"/>
      <sheetName val="6PILE__(돌출)2"/>
      <sheetName val="전선_및_전선관2"/>
      <sheetName val="1차_내역서1"/>
      <sheetName val="옥외_전력간선공사1"/>
      <sheetName val="내역서1999_8최종1"/>
      <sheetName val="별첨-기계경비_산출목록1"/>
      <sheetName val="1000_DB구축_부표2"/>
      <sheetName val="10_공통-노임단가1"/>
      <sheetName val="단가_및_재료비1"/>
      <sheetName val="CT_1"/>
      <sheetName val="8_PILE__(돌출)1"/>
      <sheetName val="단가_1"/>
      <sheetName val="일위대가_(PM)1"/>
      <sheetName val="공정량산출내역서_1"/>
      <sheetName val="예정공정표_(2)1"/>
      <sheetName val="2-3_공사비내역서"/>
      <sheetName val="4-2__기계경비산출"/>
      <sheetName val="7_노무비_근거"/>
      <sheetName val="3-2_일위대가"/>
      <sheetName val="맨홀수량산출(1_0×1_0×1_0)"/>
      <sheetName val="_견적서"/>
      <sheetName val="전차선로_물량표"/>
      <sheetName val="6__직접경비"/>
      <sheetName val="BEND_LOSS"/>
      <sheetName val="1062-x방향_"/>
      <sheetName val="견적서을"/>
      <sheetName val="공구"/>
      <sheetName val="공사예산하조서(O.K)"/>
      <sheetName val="하부철근수량"/>
      <sheetName val="원가계산"/>
      <sheetName val="영창26"/>
      <sheetName val="통장출금액"/>
      <sheetName val="토사(PE)"/>
      <sheetName val="3.실투입(운반)"/>
      <sheetName val="통로box전기"/>
      <sheetName val="★도급내역"/>
      <sheetName val="설명서 "/>
      <sheetName val="일위대가목차"/>
      <sheetName val="3.내역서"/>
      <sheetName val="FAB별"/>
      <sheetName val="도장비"/>
      <sheetName val="잡철물"/>
      <sheetName val="실행분석표"/>
      <sheetName val="업체견적(거푸집)"/>
      <sheetName val="기준_국가명"/>
      <sheetName val="물량산출근거"/>
      <sheetName val="3.설계예산내역서(예산서)"/>
      <sheetName val="2.예정공정표"/>
      <sheetName val="3.공통공사대비"/>
      <sheetName val="내   역"/>
      <sheetName val="BOX복구단위수량"/>
      <sheetName val="날개벽수량표"/>
      <sheetName val="1.설계조건"/>
      <sheetName val="메서,변+증"/>
      <sheetName val="맨홀조서"/>
      <sheetName val="DB"/>
      <sheetName val="설계기준"/>
      <sheetName val="간접"/>
      <sheetName val="D-3109"/>
      <sheetName val="목차"/>
      <sheetName val="간지"/>
      <sheetName val="일위목록표"/>
      <sheetName val="    "/>
      <sheetName val="단가리스트(영상감시시스템)"/>
      <sheetName val="공정집계_국별"/>
      <sheetName val="맨홀_공사비"/>
      <sheetName val="도로경계블럭연장조서"/>
      <sheetName val="ELEC"/>
      <sheetName val="File_관급"/>
      <sheetName val="공정집계"/>
      <sheetName val="단가비교표"/>
      <sheetName val="공사비_NDE"/>
      <sheetName val="수목데이타 "/>
      <sheetName val="CON'C"/>
      <sheetName val="0226"/>
      <sheetName val="단가산출내역(노임부분수정)"/>
      <sheetName val="원형1호맨홀토공수량"/>
      <sheetName val="(A)내역서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도체종-상수표"/>
      <sheetName val="재료집계표3"/>
      <sheetName val="8.설치품셈"/>
      <sheetName val="기별명세"/>
      <sheetName val="기계단가"/>
      <sheetName val="7.5.3 BOX-A"/>
      <sheetName val="점검총괄"/>
      <sheetName val="수량집계표"/>
      <sheetName val="공종별수량집계"/>
      <sheetName val="S1"/>
      <sheetName val="7 단가조사"/>
      <sheetName val="토량1-1"/>
      <sheetName val="분석DATA(년도별)"/>
      <sheetName val="회로내역(승인)"/>
      <sheetName val="덤프트럭계수"/>
      <sheetName val="추진배경(LEZ)"/>
      <sheetName val="전국_노후경유차"/>
      <sheetName val="일위대가(뷔페)"/>
      <sheetName val="일반전기C"/>
      <sheetName val="참고자료"/>
      <sheetName val="본댐설계"/>
      <sheetName val="1.설계기준"/>
      <sheetName val="96노임기준"/>
      <sheetName val="C.배수관공"/>
      <sheetName val="TOTAL_BOQ"/>
      <sheetName val="동력_산출근거"/>
      <sheetName val="토공수량산출"/>
      <sheetName val="토적계산서"/>
      <sheetName val="각입중량산출서"/>
      <sheetName val="품셈TABLE"/>
      <sheetName val="건축공사 집계표"/>
      <sheetName val="골조"/>
      <sheetName val="사업부배부A"/>
      <sheetName val="넉시~922"/>
      <sheetName val="대수산분기~LG918"/>
      <sheetName val="색달~중문"/>
      <sheetName val="중문~삼일"/>
      <sheetName val="신서귀~고근산"/>
      <sheetName val="미악분기~913"/>
      <sheetName val="일위산출근거"/>
      <sheetName val="배수공"/>
      <sheetName val="제잡비 산출내역(실적공사비)"/>
      <sheetName val="단가일람"/>
      <sheetName val="조경일람"/>
      <sheetName val="단면 (2)"/>
      <sheetName val="9GNG운반"/>
      <sheetName val="수량산출서_천안"/>
      <sheetName val="수량산출서_아산"/>
      <sheetName val="관로수량산출집계"/>
      <sheetName val="한전수탁공사비내역서"/>
      <sheetName val="pldt"/>
      <sheetName val="설계서표지"/>
      <sheetName val="총괄내역서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Macro상수"/>
      <sheetName val="인사자료총집계"/>
      <sheetName val="문서원본대장"/>
      <sheetName val="유형자산리드-5700"/>
      <sheetName val="낙찰표"/>
      <sheetName val="연습"/>
      <sheetName val="교통대책내역"/>
      <sheetName val="남대문빌딩"/>
      <sheetName val="정렬"/>
      <sheetName val="견적대비표"/>
      <sheetName val="입찰내역 발주처 양식"/>
      <sheetName val="documentation"/>
      <sheetName val="원가계산서(남측)"/>
      <sheetName val="소각장스케줄"/>
      <sheetName val="도급내역서"/>
      <sheetName val="제출내역 (3)"/>
      <sheetName val="안전시설내역서"/>
      <sheetName val="시방서"/>
      <sheetName val="대로근거"/>
      <sheetName val="Buy vs. Lease Car"/>
      <sheetName val="ESTI."/>
      <sheetName val="DI-ESTI"/>
      <sheetName val="본실행경비"/>
      <sheetName val="대비2"/>
      <sheetName val="영업.일1"/>
      <sheetName val="10월 (2)"/>
      <sheetName val="종합-임현"/>
      <sheetName val="품목"/>
      <sheetName val="도기류"/>
      <sheetName val="gaeyo"/>
      <sheetName val="분석"/>
      <sheetName val="광혁기성"/>
      <sheetName val="2-1__경관조명_내역총괄표1"/>
      <sheetName val="경율산정_XLS1"/>
      <sheetName val="횡_연장1"/>
      <sheetName val="Customer_Databas1"/>
      <sheetName val="2_대외공문1"/>
      <sheetName val="TRE_TABLE1"/>
      <sheetName val="2_냉난방설비공사1"/>
      <sheetName val="7_자동제어공사1"/>
      <sheetName val="3련_BOX1"/>
      <sheetName val="급수_(LPM)1"/>
      <sheetName val="7_수지"/>
      <sheetName val="총_원가계산1"/>
      <sheetName val="data_spec"/>
      <sheetName val="출력은_금물"/>
      <sheetName val="_갑__지_"/>
      <sheetName val="실행내역_"/>
      <sheetName val="기본DATA_Sheet"/>
      <sheetName val="할증_"/>
      <sheetName val="Sheet1_(2)"/>
      <sheetName val="부진점(10_09)"/>
      <sheetName val="자__재"/>
      <sheetName val="5-1_설계명세서"/>
      <sheetName val="장비당단가_(1)"/>
      <sheetName val="3_건축(현장안)"/>
      <sheetName val="원가계산서_"/>
      <sheetName val="품셈적용_자료"/>
      <sheetName val="산출내역서_(2)"/>
      <sheetName val="회관내역_(2)"/>
      <sheetName val="공동내역_(2)"/>
      <sheetName val="쉼터내역_(2)"/>
      <sheetName val="배수공_시멘트_및_골재량_산출"/>
      <sheetName val="DATA_입력란"/>
      <sheetName val="1__설계조건_2_단면가정_3__하중계산"/>
      <sheetName val="3_하중계산"/>
      <sheetName val="환경기계공정표_(3)"/>
      <sheetName val="표__지"/>
      <sheetName val="공사예산하조서(O_K)"/>
      <sheetName val="keyword"/>
      <sheetName val="일위대가(당초)"/>
      <sheetName val="DI_전처리 단가집(계약단가)"/>
      <sheetName val="CA GP2 DI INPUT"/>
      <sheetName val="DI_전처리 단가집(GP1 실적가)"/>
      <sheetName val="CA GP2 전처리-INPUT"/>
      <sheetName val="CA GP2 전처리-INPUT(Back-up)"/>
      <sheetName val="입력"/>
      <sheetName val="물가시세"/>
      <sheetName val="원가 (아파트)"/>
      <sheetName val="경일건물산출근거"/>
      <sheetName val="산출근거"/>
      <sheetName val="토목내역서 (도급단가)"/>
      <sheetName val="동부건설.강릉,테헤란로,강남빌딩"/>
      <sheetName val="Format"/>
      <sheetName val="식생블럭단위수량"/>
      <sheetName val="98수문일위"/>
      <sheetName val="기준2004기존"/>
      <sheetName val="평가집계"/>
      <sheetName val="총괄집계표"/>
      <sheetName val="구분자"/>
      <sheetName val="기계경비"/>
      <sheetName val="6.환경대가"/>
      <sheetName val="건축도급단가"/>
      <sheetName val="실행단가"/>
      <sheetName val="기성내역1"/>
      <sheetName val="재료비노무비"/>
      <sheetName val="매매"/>
      <sheetName val="공사비예산서(토목분)"/>
      <sheetName val="플랜트 설치"/>
      <sheetName val="수량집계 (2)"/>
      <sheetName val="직접인건비"/>
      <sheetName val="직접경비"/>
      <sheetName val="나우스넷급여대장"/>
      <sheetName val="신보급여대장"/>
      <sheetName val="부총"/>
      <sheetName val="부하(성남)"/>
      <sheetName val="배수통관(좌)"/>
      <sheetName val="단계대비표"/>
      <sheetName val="토적"/>
      <sheetName val="소포내역 (2)"/>
      <sheetName val="02"/>
      <sheetName val="측구터파기공수량집계"/>
      <sheetName val="구조물터파기수량집계"/>
      <sheetName val="기계경비 손료 및 운전경비 산_x0005__x0000_Ԁ"/>
      <sheetName val="기계경비 손료 및 운전경비 산者ㅗ찀"/>
      <sheetName val="맨홀-오수"/>
      <sheetName val="공종별내역서"/>
      <sheetName val="경안수량"/>
      <sheetName val="경산"/>
      <sheetName val="평가데이터"/>
      <sheetName val="2f 회의실견적(5_14 일대)"/>
      <sheetName val="호표"/>
      <sheetName val="광통신 견적내역서1"/>
      <sheetName val="PSCbeam설계"/>
      <sheetName val="2000,9월 일위"/>
      <sheetName val="대창(함평)"/>
      <sheetName val="대창(장성)"/>
      <sheetName val="대창(함평)-창열"/>
      <sheetName val="[N賃率-職.xls]__Cmk_______OFFICE_4"/>
      <sheetName val="[N賃率-職.xls]__Cmk_______OFFICE_2"/>
      <sheetName val="[N賃率-職.xls]__Cmk_______OFFICE_3"/>
      <sheetName val="맨홀"/>
      <sheetName val="5.1단가표"/>
      <sheetName val="5.2노임단가표"/>
      <sheetName val="b_balju"/>
      <sheetName val="기계경비 손료 및 운전경비 산Â_x0000_Ԁ"/>
      <sheetName val="Tool"/>
      <sheetName val="EJ"/>
      <sheetName val="중기손료"/>
      <sheetName val="설계명세"/>
      <sheetName val="중기조종사 단위단가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5">
          <cell r="I5">
            <v>0</v>
          </cell>
        </row>
      </sheetData>
      <sheetData sheetId="676">
        <row r="5">
          <cell r="I5">
            <v>0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5">
          <cell r="I5">
            <v>0</v>
          </cell>
        </row>
      </sheetData>
      <sheetData sheetId="695">
        <row r="5">
          <cell r="I5">
            <v>0</v>
          </cell>
        </row>
      </sheetData>
      <sheetData sheetId="696">
        <row r="5">
          <cell r="I5">
            <v>0</v>
          </cell>
        </row>
      </sheetData>
      <sheetData sheetId="697" refreshError="1"/>
      <sheetData sheetId="698">
        <row r="5">
          <cell r="I5" t="str">
            <v>단가</v>
          </cell>
        </row>
      </sheetData>
      <sheetData sheetId="699">
        <row r="5">
          <cell r="I5" t="str">
            <v>단가</v>
          </cell>
        </row>
      </sheetData>
      <sheetData sheetId="700">
        <row r="5">
          <cell r="I5" t="str">
            <v>단가</v>
          </cell>
        </row>
      </sheetData>
      <sheetData sheetId="701">
        <row r="5">
          <cell r="I5">
            <v>0</v>
          </cell>
        </row>
      </sheetData>
      <sheetData sheetId="702">
        <row r="5">
          <cell r="I5" t="str">
            <v>단가</v>
          </cell>
        </row>
      </sheetData>
      <sheetData sheetId="703">
        <row r="5">
          <cell r="I5" t="str">
            <v>단가</v>
          </cell>
        </row>
      </sheetData>
      <sheetData sheetId="704">
        <row r="5">
          <cell r="I5" t="str">
            <v>단가</v>
          </cell>
        </row>
      </sheetData>
      <sheetData sheetId="705">
        <row r="5">
          <cell r="I5" t="str">
            <v>단가</v>
          </cell>
        </row>
      </sheetData>
      <sheetData sheetId="706">
        <row r="5">
          <cell r="I5">
            <v>0</v>
          </cell>
        </row>
      </sheetData>
      <sheetData sheetId="707">
        <row r="5">
          <cell r="I5" t="str">
            <v>단가</v>
          </cell>
        </row>
      </sheetData>
      <sheetData sheetId="708">
        <row r="5">
          <cell r="I5" t="str">
            <v>단가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Sheet1"/>
      <sheetName val="단가산출1"/>
      <sheetName val="단가산출2"/>
      <sheetName val="일위대가"/>
      <sheetName val="일위대가data"/>
      <sheetName val="이름표"/>
      <sheetName val="일위대가 (2)"/>
      <sheetName val="일위대가(가설)"/>
      <sheetName val="단가"/>
      <sheetName val="시설물일위"/>
      <sheetName val="b_balju_cho"/>
      <sheetName val="단가비교표"/>
      <sheetName val="Sales Comparison"/>
      <sheetName val="데이타"/>
      <sheetName val="식재인부"/>
      <sheetName val="I一般比"/>
      <sheetName val="수목데이타"/>
      <sheetName val="조명율표"/>
      <sheetName val="수로BOX"/>
      <sheetName val="2"/>
      <sheetName val="과세내역(세부)"/>
      <sheetName val="하조서"/>
      <sheetName val="공사개요"/>
      <sheetName val="터널조도"/>
      <sheetName val="부하계산서"/>
      <sheetName val="노임단가"/>
      <sheetName val="단가조사"/>
      <sheetName val="2001단가계약(건설공사)"/>
      <sheetName val="여과지동"/>
      <sheetName val="기초자료"/>
      <sheetName val="#REF"/>
      <sheetName val="수목표준대가"/>
      <sheetName val="공정집계_국별"/>
      <sheetName val="화재 탐지 설비"/>
      <sheetName val="담장산출"/>
      <sheetName val="출력은 금물"/>
      <sheetName val="수량산출"/>
      <sheetName val="입찰안"/>
      <sheetName val="매인"/>
      <sheetName val="전선 및 전선관"/>
      <sheetName val="2009노임(공사)"/>
      <sheetName val="수량산출서"/>
      <sheetName val="수량집계표"/>
      <sheetName val="DATA"/>
      <sheetName val="데리네이타현황"/>
      <sheetName val="실행내역"/>
      <sheetName val="일위대가목록"/>
      <sheetName val="내역서"/>
      <sheetName val="참조 (2)"/>
      <sheetName val="WORK"/>
      <sheetName val="백암비스타내역"/>
      <sheetName val="노무"/>
      <sheetName val="준공정산"/>
      <sheetName val="N賃率-職"/>
      <sheetName val="설계내역"/>
      <sheetName val="교대(A1-A2)"/>
      <sheetName val="11"/>
      <sheetName val="전기일위대가"/>
      <sheetName val="기타 정보통신공사"/>
      <sheetName val="공사기본내용입력"/>
      <sheetName val="AS포장복구 "/>
      <sheetName val="일위"/>
      <sheetName val="가설공사"/>
      <sheetName val="단가결정"/>
      <sheetName val="내역아"/>
      <sheetName val="울타리"/>
      <sheetName val="A-4"/>
      <sheetName val="품셈"/>
      <sheetName val="대목"/>
      <sheetName val="표지 (2)"/>
      <sheetName val="공사설계서"/>
      <sheetName val="약품공급2"/>
      <sheetName val="문학간접"/>
      <sheetName val="ilch"/>
      <sheetName val="가로등"/>
      <sheetName val="단가산출"/>
      <sheetName val="내역서1"/>
      <sheetName val="집계표"/>
      <sheetName val="일위대가(출입)"/>
      <sheetName val="내역"/>
      <sheetName val="세부내역"/>
      <sheetName val="세부내역서"/>
      <sheetName val="진주방향"/>
      <sheetName val="터파기및재료"/>
      <sheetName val="공사착공계"/>
    </sheetNames>
    <sheetDataSet>
      <sheetData sheetId="0">
        <row r="39">
          <cell r="U39">
            <v>204000</v>
          </cell>
        </row>
        <row r="143">
          <cell r="S143">
            <v>900</v>
          </cell>
        </row>
        <row r="144">
          <cell r="S144">
            <v>1372</v>
          </cell>
        </row>
        <row r="145">
          <cell r="S145">
            <v>499.6</v>
          </cell>
        </row>
        <row r="215">
          <cell r="S215">
            <v>1370</v>
          </cell>
        </row>
      </sheetData>
      <sheetData sheetId="1"/>
      <sheetData sheetId="2">
        <row r="20">
          <cell r="G20">
            <v>4631</v>
          </cell>
        </row>
        <row r="95">
          <cell r="G95">
            <v>4659</v>
          </cell>
        </row>
        <row r="99">
          <cell r="G99">
            <v>9868</v>
          </cell>
        </row>
        <row r="103">
          <cell r="G103">
            <v>11928</v>
          </cell>
        </row>
        <row r="245">
          <cell r="G245">
            <v>1228</v>
          </cell>
        </row>
        <row r="249">
          <cell r="G249">
            <v>9868</v>
          </cell>
        </row>
        <row r="253">
          <cell r="G253">
            <v>7035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조사"/>
      <sheetName val="금액내역서"/>
      <sheetName val="분당전기"/>
      <sheetName val="일위대가"/>
      <sheetName val="단가"/>
      <sheetName val="전선 및 전선관"/>
      <sheetName val="건물"/>
      <sheetName val="단가산출"/>
      <sheetName val="입찰안"/>
      <sheetName val="시설물기초"/>
      <sheetName val="자재표"/>
      <sheetName val="가로등내역서"/>
      <sheetName val="N賃率-職"/>
      <sheetName val="내역"/>
      <sheetName val="옥외 전력간선공사"/>
      <sheetName val="전차선로 물량표"/>
      <sheetName val="부대공"/>
      <sheetName val="토공"/>
      <sheetName val="포장공"/>
      <sheetName val="부대내역"/>
      <sheetName val="내역서"/>
      <sheetName val="램머"/>
      <sheetName val="기계경비(시간당)"/>
      <sheetName val="단가표"/>
      <sheetName val="2공구산출내역"/>
      <sheetName val="수로단위수량"/>
      <sheetName val="산출"/>
      <sheetName val="쌍송교"/>
      <sheetName val="ELECTRIC"/>
      <sheetName val="CTEMCOST"/>
      <sheetName val="집계표"/>
      <sheetName val="조견표"/>
      <sheetName val="원가계산서 "/>
      <sheetName val="간선계산"/>
      <sheetName val="DATA"/>
      <sheetName val="데이타"/>
      <sheetName val="98지급계획"/>
      <sheetName val="설비2차"/>
      <sheetName val="49일위"/>
      <sheetName val="48일위"/>
      <sheetName val="MOTOR"/>
      <sheetName val="일위대가(출입)"/>
      <sheetName val="단가대비표"/>
      <sheetName val="덤프트럭계수"/>
      <sheetName val="이식운반"/>
      <sheetName val="9811"/>
      <sheetName val="교각1"/>
      <sheetName val="예비"/>
      <sheetName val="수량산출(강변)"/>
      <sheetName val="수량산출(검수고)"/>
      <sheetName val="수량산출(공항)"/>
      <sheetName val="수량산출(구봉)"/>
      <sheetName val="수량산출(기지내)"/>
      <sheetName val="수량산출(대사)"/>
      <sheetName val="수량산출(도서관앞)"/>
      <sheetName val="수량산출(모타카고)"/>
      <sheetName val="수량산출(변전소)"/>
      <sheetName val="수량산출(본선설비)"/>
      <sheetName val="수량산출(봉황)"/>
      <sheetName val="수량산출(부원)"/>
      <sheetName val="수량산출(사상)"/>
      <sheetName val="수량산출(서연정)"/>
      <sheetName val="수량산출(수위실)"/>
      <sheetName val="수량산출(신명)"/>
      <sheetName val="수량산출(안동)"/>
      <sheetName val="수량산출(연지)"/>
      <sheetName val="수량산출(자재창고1)"/>
      <sheetName val="수량산출(자재창고2)"/>
      <sheetName val="수량산출(종합관리동)"/>
      <sheetName val="공량산출서"/>
      <sheetName val="일위산출"/>
      <sheetName val="토사(PE)"/>
      <sheetName val="프랜트면허"/>
      <sheetName val="토목주소"/>
      <sheetName val="설계조건"/>
      <sheetName val="1차 내역서"/>
      <sheetName val="토목"/>
      <sheetName val="전기일위대가"/>
      <sheetName val="Sheet1"/>
      <sheetName val="패널"/>
      <sheetName val="1.설계기준"/>
      <sheetName val="工관리비율"/>
      <sheetName val="工완성공사율"/>
      <sheetName val="중기사용료산출근거"/>
      <sheetName val="단가 및 재료비"/>
      <sheetName val="명일작업계획 (3)"/>
      <sheetName val="2000시행총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BEND LOSS"/>
      <sheetName val="LIST"/>
      <sheetName val="Baby일위대가"/>
      <sheetName val="용수개거 내역수량집계표"/>
      <sheetName val="SAMPLE"/>
      <sheetName val="guard(mac)"/>
      <sheetName val="wall"/>
      <sheetName val="수량산출"/>
      <sheetName val="ABUT수량-A1"/>
      <sheetName val="자재단가"/>
      <sheetName val="손익분석"/>
      <sheetName val="말뚝물량"/>
      <sheetName val="노임단가"/>
      <sheetName val="200"/>
      <sheetName val="INPUT"/>
      <sheetName val="배관배선 단가조사"/>
      <sheetName val="터파기및재료"/>
      <sheetName val="직노"/>
      <sheetName val="갑지"/>
      <sheetName val="건축공사 집계표"/>
      <sheetName val="골조"/>
      <sheetName val="수목표준대가"/>
      <sheetName val="전국현황"/>
      <sheetName val="BOX전기내역"/>
      <sheetName val="용산1(해보)"/>
      <sheetName val="J直材4"/>
      <sheetName val="전기변내역"/>
      <sheetName val="3.내역서"/>
      <sheetName val="정산"/>
      <sheetName val="도로단위당"/>
      <sheetName val="첨부1-1"/>
      <sheetName val="캔개발배경"/>
      <sheetName val="시장"/>
      <sheetName val="일정표"/>
      <sheetName val="1안"/>
      <sheetName val="수량집계"/>
      <sheetName val="잡비계산"/>
      <sheetName val="요율"/>
      <sheetName val="중기손료"/>
      <sheetName val="기초단가"/>
      <sheetName val="통로box전기"/>
      <sheetName val="청천내"/>
      <sheetName val="#REF"/>
      <sheetName val="Total"/>
      <sheetName val="공문"/>
      <sheetName val="시점교대"/>
      <sheetName val="목록"/>
      <sheetName val="설계예시"/>
      <sheetName val="Sheet3"/>
      <sheetName val="DATE"/>
      <sheetName val="copy"/>
      <sheetName val="서식"/>
      <sheetName val="대공종"/>
      <sheetName val="카렌스센터계량기설치공사"/>
      <sheetName val="일위목록"/>
      <sheetName val="기자재비"/>
      <sheetName val="설계명세서"/>
      <sheetName val="공리공제"/>
      <sheetName val="자료"/>
      <sheetName val="공종구간"/>
      <sheetName val="건축내역"/>
      <sheetName val="변압기 및 발전기 용량"/>
      <sheetName val="8설7발"/>
      <sheetName val="견적서"/>
      <sheetName val="부하계산서"/>
      <sheetName val="주소"/>
      <sheetName val="재집"/>
      <sheetName val="직재"/>
      <sheetName val="빌딩 안내"/>
      <sheetName val="연부97-1"/>
      <sheetName val="갑지1"/>
      <sheetName val="당사"/>
      <sheetName val="문학간접"/>
      <sheetName val="물가대비표"/>
      <sheetName val="설비"/>
      <sheetName val="자재목록"/>
      <sheetName val="고압큐비클"/>
      <sheetName val="1.설계조건"/>
      <sheetName val="조도계산(가로등NEW)"/>
      <sheetName val="조명율데이타"/>
      <sheetName val="CON'C"/>
      <sheetName val="실행내역서"/>
      <sheetName val="등타입"/>
      <sheetName val="CABLE SIZE-1"/>
      <sheetName val="data2"/>
      <sheetName val="DATA 입력란"/>
      <sheetName val="1. 설계조건 2.단면가정 3. 하중계산"/>
      <sheetName val="설비내역서"/>
      <sheetName val="건축내역서"/>
      <sheetName val="전기내역서"/>
      <sheetName val="일위대가(가설)"/>
      <sheetName val="70%"/>
      <sheetName val="1,2공구원가계산서"/>
      <sheetName val="1공구산출내역서"/>
      <sheetName val="적격점수&lt;300억미만&gt;"/>
      <sheetName val="대포2교접속"/>
      <sheetName val="천방교접속"/>
      <sheetName val="청주(철골발주의뢰서)"/>
      <sheetName val="준검 내역서"/>
      <sheetName val="Macro1"/>
      <sheetName val="내역5"/>
      <sheetName val="토공수량산출"/>
      <sheetName val="토적계산서"/>
      <sheetName val="토건"/>
      <sheetName val="구리토평1전기"/>
      <sheetName val="공사개요"/>
      <sheetName val="도급양식"/>
      <sheetName val="내역서2안"/>
      <sheetName val="22일위"/>
      <sheetName val="49수량"/>
      <sheetName val="총괄표"/>
      <sheetName val="수정"/>
      <sheetName val="일위대가 집계표"/>
      <sheetName val="횡배수관집현황(2공구)"/>
      <sheetName val="횡배수관"/>
      <sheetName val="교대"/>
      <sheetName val="코드표"/>
      <sheetName val="국별인원"/>
      <sheetName val="고창터널(고창방향)"/>
      <sheetName val="전기내역1"/>
      <sheetName val="설계산출기초"/>
      <sheetName val="표지"/>
      <sheetName val="사업수지"/>
      <sheetName val="물가자료"/>
      <sheetName val="Sheet5"/>
      <sheetName val="데리네이타현황"/>
      <sheetName val="을지"/>
      <sheetName val="투찰추정"/>
      <sheetName val="JUCKEYK"/>
      <sheetName val="I一般比"/>
      <sheetName val="대목"/>
      <sheetName val="노임9월"/>
      <sheetName val="공내역"/>
      <sheetName val="S1,3"/>
      <sheetName val="공사비증감"/>
      <sheetName val="값"/>
      <sheetName val="공사비명세서"/>
      <sheetName val="삼동내역서적용수량"/>
      <sheetName val="단"/>
      <sheetName val="수목데이타 "/>
      <sheetName val="도근좌표"/>
      <sheetName val="전기BOX내역서"/>
      <sheetName val="조명율표"/>
      <sheetName val="단가및재료비"/>
      <sheetName val="Sheet4"/>
      <sheetName val="Macro"/>
      <sheetName val="일위대가목록"/>
      <sheetName val="단가산출-기,교"/>
      <sheetName val="일위목록-기"/>
      <sheetName val="제경비"/>
      <sheetName val="명단"/>
      <sheetName val="공통가설"/>
      <sheetName val="통장출금액"/>
      <sheetName val="4-7.중앙전기실(노임단가)"/>
      <sheetName val="터널조도"/>
      <sheetName val="단가일람"/>
      <sheetName val="조경일람"/>
      <sheetName val="인건비"/>
      <sheetName val="총괄내역서"/>
      <sheetName val="토적표"/>
      <sheetName val="단가최종"/>
      <sheetName val="대가목록"/>
      <sheetName val="급수 (LPM)"/>
      <sheetName val="DATA1"/>
      <sheetName val="철거산출근거"/>
      <sheetName val="b_balju_cho"/>
      <sheetName val="일위대가표"/>
      <sheetName val="SLAB"/>
      <sheetName val="J형측구단위수량"/>
      <sheetName val="슬래브"/>
      <sheetName val="단가조사서"/>
      <sheetName val="등록자료"/>
      <sheetName val="단가산출서"/>
      <sheetName val="도급자재"/>
      <sheetName val="구조대가"/>
      <sheetName val="포설대가1"/>
      <sheetName val="부대대가"/>
      <sheetName val=" 내역"/>
      <sheetName val="산출기초"/>
      <sheetName val="비사급자재산출내역서 "/>
      <sheetName val="공정량산출내역서 "/>
      <sheetName val="AV시스템"/>
      <sheetName val="2004,상노임"/>
      <sheetName val="맨홀수량집계"/>
      <sheetName val="말뚝지지력산정"/>
      <sheetName val="우수공"/>
      <sheetName val="우각부보강"/>
      <sheetName val="WORK"/>
      <sheetName val="분전함신설"/>
      <sheetName val="접지1종"/>
      <sheetName val="계약원가"/>
      <sheetName val="49단가"/>
      <sheetName val="해외생산"/>
      <sheetName val="Sheet15"/>
      <sheetName val="효성CB 1P기초"/>
      <sheetName val="전기외주내역"/>
      <sheetName val="실행내역"/>
      <sheetName val="S&amp;R"/>
      <sheetName val="1"/>
      <sheetName val="수량산출서"/>
      <sheetName val="공량산출근거서"/>
      <sheetName val="설계예산서"/>
      <sheetName val="예산내역서"/>
      <sheetName val="조명시설"/>
      <sheetName val="갑지(추정)"/>
      <sheetName val="BID"/>
      <sheetName val="노무비"/>
      <sheetName val="부안일위"/>
      <sheetName val="정산내역서"/>
      <sheetName val="내역서1999.8최종"/>
      <sheetName val="자재"/>
      <sheetName val="을"/>
      <sheetName val="골조시행"/>
      <sheetName val="COVER"/>
      <sheetName val="예산내역"/>
      <sheetName val="총괄수지표"/>
      <sheetName val="실행철강하도"/>
      <sheetName val="노임이"/>
      <sheetName val="Sheet1 (2)"/>
      <sheetName val="도급FORM"/>
      <sheetName val="1.수인터널"/>
      <sheetName val="1000 DB구축 부표"/>
      <sheetName val="단가산출2"/>
      <sheetName val="관급자재대"/>
      <sheetName val="Sheet13"/>
      <sheetName val="관급_File"/>
      <sheetName val="증감대비"/>
      <sheetName val="파일의이용"/>
      <sheetName val="안전시설내역서"/>
      <sheetName val="옥내등-형광등"/>
      <sheetName val="토목공사일반"/>
      <sheetName val="기계경비총괄표"/>
      <sheetName val="일위대가_현장"/>
      <sheetName val="자재단가표"/>
      <sheetName val="이토변실(A3-LINE)"/>
      <sheetName val="98수문일위"/>
      <sheetName val="실행내역 "/>
      <sheetName val="단중표"/>
      <sheetName val="XL4Poppy"/>
      <sheetName val="인원계획-미화"/>
      <sheetName val="날개벽"/>
      <sheetName val=""/>
      <sheetName val="연습"/>
      <sheetName val="구간재료"/>
      <sheetName val="판정1교토공"/>
      <sheetName val="식재일위대가"/>
      <sheetName val="내역서 (2)"/>
      <sheetName val="원가계산설계서 "/>
      <sheetName val="단가조정표"/>
      <sheetName val="세부내역서(소방)"/>
      <sheetName val="동원인원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수량계산서 집계표(가설 신설 및 철거-을지로3가 2호선)"/>
      <sheetName val="공종"/>
      <sheetName val="수량계산서 집계표(신설-을지로3가 2호선)"/>
      <sheetName val="수량계산서 집계표(철거-을지로3가 2호선)"/>
      <sheetName val="운반비"/>
      <sheetName val="자단"/>
      <sheetName val="동원인원산출"/>
      <sheetName val="Y-WORK"/>
      <sheetName val="토목내역서 (도급단가)"/>
      <sheetName val="산출근거"/>
      <sheetName val="견적을지"/>
      <sheetName val="건축원가"/>
      <sheetName val="정부노임단가"/>
      <sheetName val="화재 탐지 설비"/>
      <sheetName val="호표"/>
      <sheetName val="하부철근수량"/>
      <sheetName val="내역-2"/>
      <sheetName val="익산"/>
      <sheetName val="가공"/>
      <sheetName val="수량산출서 갑지"/>
      <sheetName val="96작생능"/>
      <sheetName val="신청서"/>
      <sheetName val="설계내역"/>
      <sheetName val="가설대가"/>
      <sheetName val="토공대가"/>
      <sheetName val="중기사용료"/>
      <sheetName val="일위대가목차"/>
      <sheetName val="48단가"/>
      <sheetName val="인건비_VOICE_"/>
      <sheetName val="단위수량"/>
      <sheetName val="품셈표"/>
      <sheetName val="시설물일위"/>
      <sheetName val="참조"/>
      <sheetName val="수지예산"/>
      <sheetName val="경산"/>
      <sheetName val="도급내역"/>
      <sheetName val="총괄집계표"/>
      <sheetName val="노임"/>
      <sheetName val="일위목차"/>
      <sheetName val="관세구분시트"/>
      <sheetName val="암거단위-1련"/>
      <sheetName val="이름정의"/>
      <sheetName val="예산명세서"/>
      <sheetName val="자료입력"/>
      <sheetName val="소방"/>
      <sheetName val="1호인버트수량"/>
      <sheetName val="설계내역2"/>
      <sheetName val="중기조종사 단위단가"/>
      <sheetName val="유리"/>
      <sheetName val="투찰금액"/>
      <sheetName val="2000년1차"/>
      <sheetName val="b_balju-단가단가단가"/>
      <sheetName val="축종별판매량"/>
      <sheetName val="도급견적가"/>
      <sheetName val="Mc1"/>
      <sheetName val="COST"/>
      <sheetName val="토목검측서"/>
      <sheetName val="인건비 "/>
      <sheetName val="BDATA"/>
      <sheetName val="49-119"/>
      <sheetName val="표지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공량산출서"/>
      <sheetName val="조서집계표"/>
    </sheetNames>
    <sheetDataSet>
      <sheetData sheetId="0"/>
      <sheetData sheetId="1"/>
      <sheetData sheetId="2"/>
      <sheetData sheetId="3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0226 패션MESA빌딩"/>
      <sheetName val="__LJECC_____My_Documents_2001_2"/>
    </sheetNames>
    <definedNames>
      <definedName name="han_code"/>
    </definedNames>
    <sheetDataSet>
      <sheetData sheetId="0" refreshError="1"/>
      <sheetData sheetId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단위중량"/>
      <sheetName val="단면제원 "/>
      <sheetName val="합성단면제원"/>
      <sheetName val="탄성받침제원"/>
      <sheetName val="기초강성"/>
      <sheetName val="응답수정계수"/>
      <sheetName val="MODELING"/>
      <sheetName val="해석설과"/>
      <sheetName val="수정설계지진력"/>
      <sheetName val="사용받침검토"/>
      <sheetName val="본평교-내진설계"/>
      <sheetName val="부대내역"/>
      <sheetName val="터파기및재료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토공(원형)"/>
      <sheetName val="기초공"/>
      <sheetName val="기둥(원형)"/>
      <sheetName val="COPING"/>
      <sheetName val="PSCbeam설계"/>
      <sheetName val="단위중량"/>
      <sheetName val="내역서(총)"/>
      <sheetName val="인건-측정"/>
      <sheetName val="N賃率-職"/>
      <sheetName val="총괄표"/>
      <sheetName val="용산1(해보)"/>
      <sheetName val="PIER44"/>
      <sheetName val="Sheet1"/>
      <sheetName val="BID"/>
      <sheetName val="터파기및재료"/>
      <sheetName val="연결임시"/>
      <sheetName val="세부간지"/>
      <sheetName val="토공(우물통,기타) "/>
      <sheetName val="일위대가목차"/>
      <sheetName val="G.R300경비"/>
      <sheetName val="단가조사"/>
      <sheetName val="DATA 입력란"/>
      <sheetName val="1. 설계조건 2.단면가정 3. 하중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  <sheetName val="단가산출"/>
      <sheetName val="내역서"/>
      <sheetName val="시설물기초"/>
      <sheetName val="2공구산출내역"/>
      <sheetName val="관급"/>
      <sheetName val="노임단가"/>
      <sheetName val="경산"/>
      <sheetName val="설계서을"/>
      <sheetName val="공통가설"/>
      <sheetName val="덤프트럭계수"/>
      <sheetName val="일위"/>
      <sheetName val="투찰"/>
      <sheetName val="차액보증"/>
      <sheetName val="변압기 및 발전기 용량"/>
      <sheetName val="건축내역"/>
      <sheetName val="공사비대비표B(토공)"/>
      <sheetName val="#REF"/>
      <sheetName val="단가조사"/>
      <sheetName val="부대내역"/>
      <sheetName val="가로등내역서"/>
      <sheetName val="기둥(원형)"/>
      <sheetName val="기초공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49수량(소화물)"/>
      <sheetName val="22수량(소화물)"/>
      <sheetName val="22수량"/>
      <sheetName val="자재단가"/>
      <sheetName val="Y-WORK"/>
      <sheetName val="일위(설)"/>
      <sheetName val="cable-data"/>
      <sheetName val="일위대가(가설)"/>
      <sheetName val="전선 및 전선관"/>
      <sheetName val="갑지(추정)"/>
      <sheetName val="일위대가표"/>
      <sheetName val="수량산출"/>
      <sheetName val="원가계산서"/>
      <sheetName val="입찰안"/>
      <sheetName val="견적사양비교표"/>
      <sheetName val="INPUT"/>
      <sheetName val="원리금소스"/>
      <sheetName val="Data&amp;Result"/>
      <sheetName val="AS포장복구 "/>
      <sheetName val="일위대가"/>
      <sheetName val="일위대가목차"/>
      <sheetName val="밸브설치"/>
      <sheetName val="A LINE"/>
      <sheetName val="BID"/>
      <sheetName val="6호기"/>
      <sheetName val="노임 단가"/>
      <sheetName val="DG7"/>
      <sheetName val="배관단가조사서"/>
      <sheetName val="부대공"/>
      <sheetName val="N賃率-職"/>
      <sheetName val="일위목록"/>
      <sheetName val="Macro(차단기)"/>
      <sheetName val="원가"/>
      <sheetName val="쌍송교"/>
      <sheetName val="SLAB"/>
      <sheetName val="7단가"/>
      <sheetName val="L_RPTB02_01"/>
      <sheetName val="갑지(요약)"/>
      <sheetName val="패널"/>
      <sheetName val="Sheet5"/>
      <sheetName val="LOPCALC"/>
      <sheetName val="(4-2)열관류값-2"/>
      <sheetName val="단가"/>
      <sheetName val="공량산출서"/>
      <sheetName val="일위대가목록"/>
      <sheetName val="노임"/>
      <sheetName val="단가조서"/>
      <sheetName val="별표"/>
      <sheetName val="일위대가목차(공통)"/>
      <sheetName val="배관단가조사서(침출수)"/>
      <sheetName val="일위산출"/>
      <sheetName val="전신환매도율"/>
      <sheetName val="맨홀수량산출"/>
      <sheetName val="터파기및재료"/>
      <sheetName val="1안"/>
      <sheetName val="BEND LOSS"/>
      <sheetName val="집계"/>
      <sheetName val="전기일위목록"/>
      <sheetName val="요율"/>
      <sheetName val="단가(1)"/>
      <sheetName val="포장공"/>
      <sheetName val="토공"/>
      <sheetName val="NOMUBI"/>
      <sheetName val="5.단가대비표"/>
      <sheetName val="분전반"/>
      <sheetName val="인건-측정"/>
      <sheetName val="8.PILE  (돌출)"/>
      <sheetName val="주요자재집계표"/>
      <sheetName val="내역서 (1차)"/>
      <sheetName val="내역률노무비"/>
      <sheetName val="길어깨(현황)"/>
      <sheetName val="단가대비표"/>
      <sheetName val="T&amp;C"/>
      <sheetName val="구조물공1"/>
      <sheetName val="배수및구조물공1"/>
      <sheetName val="성남여성복지내역"/>
      <sheetName val="물가자료"/>
      <sheetName val="표지(1)"/>
      <sheetName val="한일양산"/>
      <sheetName val="당진1,2호기전선관설치및접지4차공사내역서-을지"/>
      <sheetName val="설계내역서"/>
      <sheetName val="설계서"/>
      <sheetName val="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설계내역"/>
      <sheetName val="일위대가"/>
      <sheetName val="산출집계"/>
      <sheetName val="산출근거"/>
      <sheetName val="단가비교"/>
      <sheetName val="각종수수료"/>
      <sheetName val="한전,부하"/>
      <sheetName val="설계서"/>
      <sheetName val="차선도색현황"/>
      <sheetName val="IMPEADENCE MAP 취수장"/>
      <sheetName val="저"/>
      <sheetName val="인건-측정"/>
      <sheetName val="연결관암거"/>
      <sheetName val="산출집계_x0000__x0000__x0000__x0000__x000f_[설계내역서.xls]산출근거_x0000__x0000__x0000__x0000__x0000__x0000__x0000_"/>
      <sheetName val="내역서"/>
      <sheetName val="철거산출근거"/>
      <sheetName val="기둥(원형)"/>
      <sheetName val="기초공"/>
      <sheetName val="2공구산출내역"/>
      <sheetName val="터파기및재료"/>
      <sheetName val="Sheet3"/>
      <sheetName val="단가산출(총괄)"/>
      <sheetName val="일위총괄"/>
      <sheetName val="관급단가"/>
      <sheetName val="과천MAIN"/>
      <sheetName val="BOQ(전체)"/>
      <sheetName val="노임단가"/>
      <sheetName val="설계내역서"/>
      <sheetName val="N賃率-職"/>
      <sheetName val="적용건축"/>
      <sheetName val="원가계산서"/>
      <sheetName val="처리단락"/>
      <sheetName val="건축부하"/>
      <sheetName val="약전닥트"/>
      <sheetName val="일지-H"/>
      <sheetName val="#REF"/>
      <sheetName val="김포IO"/>
      <sheetName val="LD"/>
      <sheetName val="FA설치명세"/>
      <sheetName val="일위"/>
      <sheetName val="일위대가표"/>
      <sheetName val="구조물공1"/>
      <sheetName val="배수및구조물공1"/>
      <sheetName val="설계예시"/>
      <sheetName val="TANK견적대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  <sheetName val="내역서(삼호)"/>
      <sheetName val="표지"/>
      <sheetName val="직노"/>
      <sheetName val="2공구"/>
      <sheetName val="코드표"/>
      <sheetName val="부하계산서"/>
      <sheetName val="연결관암거"/>
      <sheetName val="저"/>
      <sheetName val="터파기및재료"/>
      <sheetName val="2공구산출내역"/>
      <sheetName val="단가조사"/>
      <sheetName val="단면"/>
      <sheetName val="구조물공1"/>
      <sheetName val="배수및구조물공1"/>
      <sheetName val="덤프트럭계수"/>
      <sheetName val="수량산출표"/>
      <sheetName val="도급내역서"/>
      <sheetName val="차액보증"/>
      <sheetName val="unitpric"/>
      <sheetName val="ABUT수량-A1"/>
      <sheetName val="수목데이타 "/>
      <sheetName val="철거산출근거"/>
      <sheetName val="T13(P68~72,78)"/>
      <sheetName val="Sheet3"/>
      <sheetName val="TOTAL_BOQ"/>
      <sheetName val="메서,변+증"/>
      <sheetName val="경산"/>
      <sheetName val="공사예산하조서(O.K)"/>
      <sheetName val="Base"/>
      <sheetName val="용산1(해보)"/>
      <sheetName val="96노임기준"/>
      <sheetName val="부분별수량산출(조합기초)"/>
      <sheetName val="COL"/>
      <sheetName val="danga"/>
      <sheetName val="ilch"/>
      <sheetName val="단가산출목록표"/>
      <sheetName val="06 일위대가목록"/>
      <sheetName val="조명시설"/>
      <sheetName val="골막이(야매)"/>
      <sheetName val="가로등내역서"/>
      <sheetName val="기둥(원형)"/>
      <sheetName val="기초공"/>
      <sheetName val="INPUT"/>
      <sheetName val="부대내역"/>
      <sheetName val="6PILE  (돌출)"/>
      <sheetName val="집계표"/>
      <sheetName val="단가산출서"/>
      <sheetName val="공통가설"/>
      <sheetName val="단위단가"/>
      <sheetName val="단가"/>
      <sheetName val="DATE"/>
      <sheetName val="기계경비"/>
      <sheetName val="Sheet5"/>
      <sheetName val="BOQ(전체)"/>
      <sheetName val="식재일위대가"/>
      <sheetName val="내역서 (1차)"/>
      <sheetName val="시설물기초"/>
      <sheetName val="도로경계블럭단위수량"/>
      <sheetName val="도로경계블럭단위토공"/>
      <sheetName val="L형측구단위수량"/>
      <sheetName val="L형측구연장조서"/>
      <sheetName val="공내역_"/>
      <sheetName val="데리네이타현황"/>
      <sheetName val="Sheet1"/>
      <sheetName val="터널조도"/>
      <sheetName val="DATA 입력란"/>
      <sheetName val="1. 설계조건 2.단면가정 3. 하중계산"/>
      <sheetName val="신공"/>
      <sheetName val="금액내역서"/>
      <sheetName val="5지진시"/>
      <sheetName val="A LINE"/>
      <sheetName val="sst,stl창호"/>
      <sheetName val="적용건축"/>
      <sheetName val="설비"/>
      <sheetName val="인부노임"/>
      <sheetName val="견적서1"/>
      <sheetName val="일위대가목록"/>
      <sheetName val="노임단가"/>
      <sheetName val="투입내역"/>
      <sheetName val="자금신청서"/>
      <sheetName val="#REF"/>
      <sheetName val="일위"/>
      <sheetName val="목록"/>
      <sheetName val="날개벽"/>
      <sheetName val="자재단가"/>
      <sheetName val="일위대가모듈"/>
      <sheetName val="noyim"/>
      <sheetName val="5흙막이"/>
      <sheetName val="변경내역"/>
      <sheetName val="노무비단가"/>
      <sheetName val="내역서"/>
      <sheetName val="앉음벽 (2)"/>
      <sheetName val="총괄표"/>
      <sheetName val="말뚝지지력산정"/>
      <sheetName val="단가 및 재료비"/>
      <sheetName val="중기사용료산출근거"/>
      <sheetName val="내역서01"/>
      <sheetName val="데이타"/>
      <sheetName val="총괄내역서"/>
      <sheetName val="관급자재대"/>
      <sheetName val="아파트건축"/>
      <sheetName val="연동내역"/>
      <sheetName val="식재"/>
      <sheetName val="시설물"/>
      <sheetName val="식재출력용"/>
      <sheetName val="유지관리"/>
      <sheetName val="노임자재"/>
      <sheetName val="연결관단위"/>
      <sheetName val="건축내역"/>
      <sheetName val="단위수량산출"/>
      <sheetName val="ⴭⴭⴭⴭⴭ"/>
      <sheetName val="P4-C"/>
      <sheetName val="토적계산서"/>
      <sheetName val="국소별수량산출"/>
      <sheetName val="원가계산서"/>
      <sheetName val="WEIGHT LIST"/>
      <sheetName val="POL6차-PIPING"/>
      <sheetName val="산#2-1 (2)"/>
      <sheetName val="산#3-1"/>
      <sheetName val="배관BM(일반)"/>
      <sheetName val="단가최종"/>
      <sheetName val="대가목록"/>
      <sheetName val="인건비"/>
      <sheetName val="기자재비"/>
      <sheetName val="수량산출"/>
      <sheetName val="재집"/>
      <sheetName val="직재"/>
      <sheetName val="단위중량"/>
      <sheetName val="암거단위-1련"/>
      <sheetName val="현장관리비"/>
      <sheetName val="일위(설)"/>
      <sheetName val="예산총괄표"/>
      <sheetName val="정산서 "/>
      <sheetName val="노무단가"/>
      <sheetName val="일위대가목차"/>
      <sheetName val="집계"/>
      <sheetName val="구리토평1전기"/>
      <sheetName val=" 냉각수펌프"/>
      <sheetName val="Macro2"/>
      <sheetName val="수량산출서"/>
      <sheetName val="수목표준대가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기초일위"/>
      <sheetName val="시설일위"/>
      <sheetName val="조명일위"/>
      <sheetName val="소일위대가코드표"/>
      <sheetName val="SULKEA"/>
      <sheetName val="전선 및 전선관"/>
      <sheetName val="Baby일위대가"/>
      <sheetName val="포장총괄집계표"/>
      <sheetName val="수량산출근거(본선)"/>
      <sheetName val="3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2공구산출내역"/>
      <sheetName val="일위대가"/>
      <sheetName val="기계경비(시간당)"/>
      <sheetName val="램머"/>
      <sheetName val="노무비"/>
      <sheetName val="경산"/>
      <sheetName val="N賃率-職"/>
      <sheetName val="일위대가(4층원격)"/>
      <sheetName val="2003 일위대가"/>
      <sheetName val="70%"/>
      <sheetName val="철거산출근거"/>
      <sheetName val="단가산출"/>
      <sheetName val="Sheet1"/>
      <sheetName val="내역"/>
      <sheetName val="단가조사"/>
      <sheetName val="Y-WORK"/>
      <sheetName val="사당"/>
      <sheetName val="DATA"/>
      <sheetName val="데이타"/>
      <sheetName val="통일일위1"/>
      <sheetName val="건축부하"/>
      <sheetName val="김포IO"/>
      <sheetName val="원가계산서 "/>
      <sheetName val="COL"/>
      <sheetName val="주소"/>
      <sheetName val="FD"/>
      <sheetName val="약전닥트"/>
      <sheetName val="처리단락"/>
      <sheetName val="99관저"/>
      <sheetName val="일지-H"/>
      <sheetName val="LD"/>
      <sheetName val="FA설치명세"/>
      <sheetName val="공사예산하조서(O.K)"/>
      <sheetName val="동원인원"/>
      <sheetName val="저"/>
      <sheetName val="기계내역"/>
      <sheetName val="견적내역"/>
      <sheetName val="내역서(삼호)"/>
      <sheetName val="단위량"/>
      <sheetName val="재료집계표2"/>
      <sheetName val="토적집계표"/>
      <sheetName val="사급자재(1단계)"/>
      <sheetName val="제-노임"/>
      <sheetName val="일위대가(출입)"/>
      <sheetName val="식재일위대가"/>
      <sheetName val="단가"/>
      <sheetName val=" 냉각수펌프"/>
      <sheetName val="청천내"/>
      <sheetName val="연결관암거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Base"/>
      <sheetName val="초기화면"/>
      <sheetName val="이름정의"/>
      <sheetName val="설계예시"/>
      <sheetName val="기초자료입력"/>
      <sheetName val="표지"/>
      <sheetName val="내역서"/>
      <sheetName val="중강당 내역"/>
      <sheetName val="총괄표"/>
      <sheetName val="직재"/>
      <sheetName val="노임단가"/>
      <sheetName val="일반전기C"/>
      <sheetName val="자재단가리스트"/>
      <sheetName val="1000 DB구축 부표"/>
      <sheetName val="일위대가목록"/>
      <sheetName val="준검 내역서"/>
      <sheetName val="램프광속"/>
      <sheetName val="기자재비"/>
      <sheetName val="DATE"/>
      <sheetName val="1,2공구원가계산서"/>
      <sheetName val="1공구산출내역서"/>
      <sheetName val="터파기및재료"/>
      <sheetName val="요율"/>
      <sheetName val="데리네이타현황"/>
      <sheetName val="잔토량"/>
      <sheetName val="구조물공1"/>
      <sheetName val="배수및구조물공1"/>
      <sheetName val="차액보증"/>
      <sheetName val="Macro1"/>
      <sheetName val="평가데이터"/>
      <sheetName val="덤프트럭계수"/>
      <sheetName val="BOQ(전체)"/>
      <sheetName val="일위대가목차"/>
      <sheetName val="수목표준대가"/>
      <sheetName val="설계산출기초"/>
      <sheetName val="계정"/>
      <sheetName val="건축명"/>
      <sheetName val="기계명"/>
      <sheetName val="전기명"/>
      <sheetName val="토목명"/>
      <sheetName val="2.대외공문"/>
      <sheetName val="변경내역"/>
      <sheetName val="국별인원"/>
      <sheetName val="가로등내역서"/>
      <sheetName val="Sheet5"/>
      <sheetName val="공종별내역서"/>
      <sheetName val="적용건축"/>
      <sheetName val="교각토공"/>
      <sheetName val="자재단가"/>
      <sheetName val="MOTOR"/>
      <sheetName val="전선 및 전선관"/>
      <sheetName val="일위대가표"/>
      <sheetName val="개요"/>
      <sheetName val="1차 내역서"/>
      <sheetName val="공종단가"/>
      <sheetName val="목록"/>
      <sheetName val="원가+내역"/>
      <sheetName val="토공수량산출"/>
      <sheetName val="토적계산서"/>
      <sheetName val="일위"/>
      <sheetName val="집계표"/>
      <sheetName val="금액내역서"/>
      <sheetName val="열린교실"/>
      <sheetName val="대,유,램"/>
      <sheetName val="계측기"/>
      <sheetName val="공사개요"/>
      <sheetName val="공정표"/>
      <sheetName val="P-산#1-1(WOWA1)"/>
      <sheetName val="개산공사비"/>
      <sheetName val="설계내역서"/>
      <sheetName val="21301동"/>
      <sheetName val="#REF"/>
      <sheetName val="내역서단가산출용"/>
      <sheetName val="WEIGHT LIST"/>
      <sheetName val="POL6차-PIPING"/>
      <sheetName val="산#2-1 (2)"/>
      <sheetName val="설계서을"/>
      <sheetName val="용산1(해보)"/>
      <sheetName val="16-1"/>
      <sheetName val="10월"/>
      <sheetName val="사통"/>
      <sheetName val="Sheet3"/>
      <sheetName val="도급내역서"/>
      <sheetName val="수량산출"/>
      <sheetName val="ABUT수량-A1"/>
      <sheetName val="산출내역서집계표"/>
      <sheetName val="예적금"/>
      <sheetName val="간접비"/>
      <sheetName val="원가"/>
      <sheetName val="AV시스템"/>
      <sheetName val="DATA 입력란"/>
      <sheetName val="1. 설계조건 2.단면가정 3. 하중계산"/>
      <sheetName val="일위목록"/>
      <sheetName val="정부노임단가"/>
      <sheetName val="원가계산서_"/>
      <sheetName val="2003_일위대가"/>
      <sheetName val="공사예산하조서(O_K)"/>
      <sheetName val="_냉각수펌프"/>
      <sheetName val="중강당_내역"/>
      <sheetName val="1000_DB구축_부표"/>
      <sheetName val="준검_내역서"/>
      <sheetName val="3.하중산정4.지지력"/>
      <sheetName val="산출(토공‥"/>
      <sheetName val="공사요율"/>
      <sheetName val="단가목록"/>
      <sheetName val="물가자료"/>
      <sheetName val="총괄집계표"/>
      <sheetName val="구분자"/>
      <sheetName val="입찰안"/>
      <sheetName val="운반비"/>
      <sheetName val="포장총괄집계표"/>
      <sheetName val="도대하도변경최종정산조경"/>
      <sheetName val="PAC"/>
      <sheetName val="부대내역"/>
      <sheetName val="수지예산"/>
      <sheetName val="수목데이타 "/>
      <sheetName val="시설물기초"/>
      <sheetName val="통장출금액"/>
      <sheetName val="총투자비산정"/>
      <sheetName val="연결관연장"/>
      <sheetName val="직노"/>
      <sheetName val="기본사항"/>
      <sheetName val="C.배수관공"/>
      <sheetName val="조명시설"/>
      <sheetName val="설계예산서"/>
      <sheetName val="급수"/>
      <sheetName val="외주"/>
      <sheetName val="QandAJunior"/>
      <sheetName val="공정집계_국별"/>
      <sheetName val="설계"/>
      <sheetName val="을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수배전반"/>
      <sheetName val="관급자재내역"/>
      <sheetName val="원가산서"/>
      <sheetName val="전기단가"/>
      <sheetName val="각종수수료"/>
      <sheetName val="산출집계"/>
      <sheetName val="산출근거"/>
      <sheetName val="설계내역"/>
      <sheetName val="Sheet1"/>
      <sheetName val="일위대가"/>
      <sheetName val="내역서(삼호)"/>
      <sheetName val="Baby일위대가"/>
      <sheetName val="2공구산출내역"/>
      <sheetName val="저"/>
      <sheetName val="연결관암거"/>
      <sheetName val="단가산출(총괄)"/>
      <sheetName val="일위총괄"/>
      <sheetName val="단가조사"/>
      <sheetName val="인건-측정"/>
      <sheetName val="PSCbeam설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직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XXXXXX"/>
      <sheetName val="VXXX"/>
      <sheetName val="진짜내역"/>
      <sheetName val="총괄"/>
      <sheetName val="집계"/>
      <sheetName val="내역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VXXXXX"/>
      <sheetName val="적용대가"/>
      <sheetName val="지수내역"/>
      <sheetName val="노(97.1,97.9,98.1)"/>
      <sheetName val="노임단가"/>
      <sheetName val="Baby일위대가"/>
      <sheetName val="일위대가목록"/>
      <sheetName val="내역서2안"/>
      <sheetName val="Sheet1"/>
      <sheetName val="일위_파일"/>
      <sheetName val="견적서"/>
      <sheetName val="철거산출근거"/>
      <sheetName val="일위대가"/>
      <sheetName val="저"/>
      <sheetName val="소비자가"/>
      <sheetName val="간접비"/>
      <sheetName val="2공구산출내역"/>
      <sheetName val="표지"/>
      <sheetName val="단가조사"/>
      <sheetName val="내역서(삼호)"/>
      <sheetName val="출력은 금물"/>
      <sheetName val="일위대가(건축)"/>
      <sheetName val=" 냉각수펌프"/>
      <sheetName val="경산"/>
      <sheetName val="단가 "/>
      <sheetName val="COVER"/>
      <sheetName val="직재"/>
      <sheetName val="#REF"/>
      <sheetName val="KKK"/>
      <sheetName val="부분별수량산출(조합기초)"/>
      <sheetName val="내역서"/>
      <sheetName val="금액내역서"/>
      <sheetName val="기자재비"/>
      <sheetName val="Sheet3"/>
      <sheetName val="도급내역서"/>
      <sheetName val="물가자료"/>
      <sheetName val="차액보증"/>
      <sheetName val="적용건축"/>
      <sheetName val="연결관암거"/>
      <sheetName val="수량산출"/>
      <sheetName val="데리네이타현황"/>
      <sheetName val="Sheet2"/>
      <sheetName val="식재일위대가"/>
      <sheetName val="현장관리비 산출내역"/>
      <sheetName val="3BL공동구 수량"/>
      <sheetName val="중기사용료"/>
      <sheetName val="일위대가(출입)"/>
      <sheetName val="EJ"/>
      <sheetName val="단위중량"/>
      <sheetName val="대,유,램"/>
      <sheetName val="국별인원"/>
      <sheetName val="J直材4"/>
      <sheetName val="일위대가(4층원격)"/>
      <sheetName val="노(97_1,97_9,98_1)"/>
      <sheetName val="출력은_금물"/>
      <sheetName val="_냉각수펌프"/>
      <sheetName val="단가_"/>
      <sheetName val="아파트건축"/>
      <sheetName val="원가계산"/>
      <sheetName val="수정내역"/>
      <sheetName val="일위대가표"/>
      <sheetName val="실행내역"/>
      <sheetName val="전시원"/>
      <sheetName val="전시내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단가산출서"/>
      <sheetName val="재료단가"/>
      <sheetName val="현장"/>
      <sheetName val="예산M11A"/>
      <sheetName val="건축내역"/>
      <sheetName val="101동"/>
      <sheetName val="2000년1차"/>
      <sheetName val="2000전체분"/>
      <sheetName val="출자한도"/>
      <sheetName val="교통대책내역"/>
      <sheetName val="일대-1"/>
      <sheetName val="공사개요(서광주)"/>
      <sheetName val="백암비스타내역"/>
      <sheetName val="MAIN_TABLE"/>
      <sheetName val="기본일위"/>
      <sheetName val="I一般比"/>
      <sheetName val="기초자료"/>
      <sheetName val="Sheet5"/>
      <sheetName val="정부노임단가"/>
      <sheetName val="설계예시"/>
      <sheetName val="일반전기C"/>
      <sheetName val="sst,stl창호"/>
      <sheetName val="도급내역"/>
      <sheetName val="산출내역서"/>
      <sheetName val="토목내역서 (도급단가)"/>
      <sheetName val="기둥(원형)"/>
      <sheetName val="기초공"/>
      <sheetName val="쌍송교"/>
      <sheetName val="수공기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품셈"/>
      <sheetName val="단가산출"/>
      <sheetName val="터파기및재료"/>
      <sheetName val="공통(20-91)"/>
      <sheetName val="기계경비(시간당)"/>
      <sheetName val="램머"/>
      <sheetName val="기초일위대가"/>
      <sheetName val="단가대비표"/>
      <sheetName val="산출기초"/>
      <sheetName val="기계내역"/>
      <sheetName val="9GNG운반"/>
      <sheetName val="Sheet1 (2)"/>
      <sheetName val="소방"/>
      <sheetName val="COL"/>
      <sheetName val="2F 회의실견적(5_14 일대)"/>
      <sheetName val="N賃率-職"/>
      <sheetName val="Macro1"/>
      <sheetName val="단가조사서"/>
      <sheetName val="손익분석"/>
      <sheetName val="건축부하"/>
      <sheetName val="약전닥트"/>
      <sheetName val="일지-H"/>
      <sheetName val="김포IO"/>
      <sheetName val="LD"/>
      <sheetName val="FA설치명세"/>
      <sheetName val="처리단락"/>
      <sheetName val="조건표"/>
      <sheetName val="Sheet38"/>
      <sheetName val="부속동"/>
      <sheetName val="일위목록"/>
      <sheetName val="1안"/>
      <sheetName val="설직재-1"/>
      <sheetName val="부대공"/>
      <sheetName val="포장공"/>
      <sheetName val="토공"/>
      <sheetName val="ilch"/>
      <sheetName val="을"/>
      <sheetName val="DATA"/>
      <sheetName val="데이타"/>
      <sheetName val="골조시행"/>
      <sheetName val="사업부배부A"/>
      <sheetName val="기계설비표선정수장"/>
      <sheetName val="전담운영PM"/>
      <sheetName val="부대내역"/>
      <sheetName val="전기일위대가"/>
      <sheetName val="단1"/>
      <sheetName val="대운반(철재)"/>
      <sheetName val="시설물기초"/>
      <sheetName val="공량(1월22일)"/>
      <sheetName val="총괄표"/>
      <sheetName val="Y-WORK"/>
      <sheetName val="을지"/>
      <sheetName val="Base"/>
      <sheetName val="원내역"/>
      <sheetName val="내역(100%)"/>
      <sheetName val="인건비"/>
      <sheetName val="샘플표지"/>
      <sheetName val="대보~세기"/>
      <sheetName val="AHU집계"/>
      <sheetName val="수지예산"/>
      <sheetName val="일위"/>
      <sheetName val="산출-설비"/>
      <sheetName val="흥양2교토공집계표"/>
      <sheetName val="C3"/>
      <sheetName val="납부서"/>
      <sheetName val="건축원가"/>
      <sheetName val="대목"/>
      <sheetName val="일위대가내역"/>
      <sheetName val="목록"/>
      <sheetName val="ESCO개보수공사"/>
      <sheetName val="1차 내역서"/>
      <sheetName val="가로등내역서"/>
      <sheetName val="외주비"/>
      <sheetName val="일반공사"/>
      <sheetName val="공사미수"/>
      <sheetName val="대공종"/>
      <sheetName val="1구간BOQ"/>
      <sheetName val="말뚝지지력산정"/>
      <sheetName val="BOQ(전체)"/>
      <sheetName val="주소"/>
      <sheetName val="Mc1"/>
      <sheetName val="ELECTRIC"/>
      <sheetName val="표지1"/>
      <sheetName val="단"/>
      <sheetName val="WORK"/>
      <sheetName val="산출근거(단청공사)"/>
      <sheetName val="갑지(추정)"/>
      <sheetName val="사업수지"/>
      <sheetName val="WEIGHT LIST"/>
      <sheetName val="POL6차-PIPING"/>
      <sheetName val="물량"/>
      <sheetName val="산#2-1 (2)"/>
      <sheetName val="산#3-1"/>
      <sheetName val="재집"/>
      <sheetName val="기본단가표"/>
      <sheetName val="식재인부"/>
      <sheetName val="재료"/>
      <sheetName val="영창26"/>
      <sheetName val="요율"/>
      <sheetName val="공사비총괄표"/>
      <sheetName val="본공사"/>
      <sheetName val="적용토목"/>
      <sheetName val="갑지"/>
      <sheetName val="기초내역서"/>
      <sheetName val="대가목록표"/>
      <sheetName val="내역서중"/>
      <sheetName val="일위(PANEL)"/>
      <sheetName val="대로근거"/>
      <sheetName val="관로토공"/>
      <sheetName val="우수관"/>
      <sheetName val="토사(PE)"/>
      <sheetName val="실행"/>
      <sheetName val="설계서"/>
      <sheetName val="골재산출"/>
      <sheetName val="산근"/>
      <sheetName val="AIR SHOWER(3인용)"/>
      <sheetName val="연부97-1"/>
      <sheetName val="자갈,시멘트,모래산출"/>
      <sheetName val="자료"/>
      <sheetName val="차수공개요"/>
      <sheetName val="조명율표"/>
      <sheetName val="본체"/>
      <sheetName val="5공철탑검토표"/>
      <sheetName val="4공철탑검토"/>
      <sheetName val="철탑공사"/>
      <sheetName val="예산"/>
      <sheetName val="Customer Databas"/>
      <sheetName val="위생설비"/>
      <sheetName val="스포회원매출"/>
      <sheetName val="원가 (2)"/>
      <sheetName val="#2_일위대가목록"/>
      <sheetName val="패널"/>
      <sheetName val="TANK견적대지"/>
      <sheetName val="DAN"/>
      <sheetName val="백호우계수"/>
      <sheetName val="용산1(해보)"/>
      <sheetName val="실행철강하도"/>
      <sheetName val="도시가스현황"/>
      <sheetName val="중기손료"/>
      <sheetName val="기초단가"/>
      <sheetName val="예산총괄표"/>
      <sheetName val="공조기휀"/>
      <sheetName val="공내역"/>
      <sheetName val="danga"/>
      <sheetName val="설계내역서"/>
      <sheetName val="공사예산하조서(O.K)"/>
      <sheetName val="설계서을"/>
      <sheetName val="Pier 3"/>
      <sheetName val="CTEMCOST"/>
      <sheetName val="식재수량표"/>
      <sheetName val="ABUT수량-A1"/>
      <sheetName val="연결관단위"/>
      <sheetName val="tggwan(mac)"/>
      <sheetName val="도로정위치부표"/>
      <sheetName val="도로조사부표"/>
      <sheetName val="교각토공"/>
      <sheetName val="인사자료총집계"/>
      <sheetName val="원가계산 (2)"/>
      <sheetName val="70%"/>
      <sheetName val="Inst."/>
      <sheetName val="노무비"/>
      <sheetName val="배수공"/>
      <sheetName val="건축기성"/>
      <sheetName val="예가표"/>
      <sheetName val="공사비집계"/>
      <sheetName val="옥외 전력간선공사"/>
      <sheetName val="아파트"/>
      <sheetName val="공통비(전체)"/>
      <sheetName val="내역1공구"/>
      <sheetName val="단중표"/>
      <sheetName val="단가산출(T)"/>
      <sheetName val="공주-교대(A1)"/>
      <sheetName val="심사계산"/>
      <sheetName val="심사물량"/>
      <sheetName val="DATA 입력란"/>
      <sheetName val="일위대가목차"/>
      <sheetName val="길어깨(현황)"/>
      <sheetName val="MOTOR"/>
      <sheetName val="1공구산출내역서"/>
      <sheetName val="파일의이용"/>
      <sheetName val="리스(CIF)산출"/>
      <sheetName val="ITEM"/>
      <sheetName val="예산변경사항"/>
      <sheetName val="총체보활공정표"/>
      <sheetName val="일위목록-기"/>
      <sheetName val="(4-2)열관류값-2"/>
      <sheetName val="부하계산서"/>
      <sheetName val="별표"/>
      <sheetName val="건축공사실행"/>
      <sheetName val="공량산출서"/>
      <sheetName val="중기일위대가"/>
      <sheetName val="Tool"/>
      <sheetName val="구간산출"/>
      <sheetName val="원가계산서 "/>
      <sheetName val="전기공사일위대가"/>
      <sheetName val="설치자재"/>
      <sheetName val="변경내역"/>
      <sheetName val="교각1"/>
      <sheetName val="파형강관및곡선부보강및날개벽"/>
      <sheetName val="코드"/>
      <sheetName val="단위수량산출"/>
      <sheetName val="식재가격"/>
      <sheetName val="식재총괄"/>
      <sheetName val="골막이(야매)"/>
      <sheetName val="5흙막이"/>
      <sheetName val="단가 및 재료비"/>
      <sheetName val="중기사용료산출근거"/>
      <sheetName val="설계기준"/>
      <sheetName val="내역1"/>
      <sheetName val="BID"/>
      <sheetName val="INPUT"/>
      <sheetName val="원가계산서"/>
      <sheetName val="합천내역"/>
      <sheetName val="담장산출"/>
      <sheetName val="정산서 "/>
      <sheetName val="열린교실"/>
      <sheetName val="폐토수익화 "/>
      <sheetName val="내부예산(5101~3)"/>
      <sheetName val="미드수량"/>
      <sheetName val="덤프트럭계수"/>
      <sheetName val="BOX전기내역"/>
      <sheetName val="공종별내역서"/>
      <sheetName val="1공구내역"/>
      <sheetName val="공사비"/>
      <sheetName val="★도급내역"/>
      <sheetName val="입찰안"/>
      <sheetName val="60명당사(총괄)"/>
      <sheetName val="급수"/>
      <sheetName val="조명시설"/>
      <sheetName val="1. 설계조건 2.단면가정 3. 하중계산"/>
      <sheetName val="견적서1"/>
      <sheetName val="설계조건"/>
      <sheetName val="XL4Poppy"/>
      <sheetName val="단가및재료비"/>
      <sheetName val="guard(mac)"/>
      <sheetName val="A LINE"/>
      <sheetName val="산출근거"/>
      <sheetName val="RE9604"/>
      <sheetName val="토공(우물통,기타) "/>
      <sheetName val="교각별철근수량집계표"/>
      <sheetName val="당초"/>
      <sheetName val="NYS"/>
      <sheetName val="지질조사"/>
      <sheetName val="코드표"/>
      <sheetName val="재료비노무비"/>
      <sheetName val="LF자재단가"/>
      <sheetName val="자재단가"/>
      <sheetName val="식생블럭단위수량"/>
      <sheetName val="노임,재료비"/>
      <sheetName val="토공 total"/>
      <sheetName val="기술부대조건"/>
      <sheetName val="asd"/>
      <sheetName val="6PILE  (돌출)"/>
      <sheetName val="교수설계"/>
      <sheetName val="지하"/>
      <sheetName val="LEGEND"/>
      <sheetName val="102역사"/>
      <sheetName val="6호기"/>
      <sheetName val="Sheet6"/>
      <sheetName val="도급기성"/>
      <sheetName val="설비단가표"/>
      <sheetName val="오수공수량집계표"/>
      <sheetName val="견적업체"/>
      <sheetName val="계수시트"/>
      <sheetName val="효성CB 1P기초"/>
      <sheetName val="교사기준면적(초등)"/>
      <sheetName val="일위대가 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공통가설"/>
      <sheetName val="중기"/>
      <sheetName val="특외대"/>
      <sheetName val="48전력선로일위"/>
      <sheetName val="단가표"/>
      <sheetName val="1.설계조건"/>
      <sheetName val="공사직종별노임"/>
      <sheetName val=" HIT-&gt;HMC 견적(3900)"/>
      <sheetName val="공통가설공사"/>
      <sheetName val="카메라"/>
      <sheetName val="견적"/>
      <sheetName val="약품공급2"/>
      <sheetName val="기계공사비집계(원안)"/>
      <sheetName val="설_(3)"/>
      <sheetName val="설_(2)"/>
      <sheetName val="3BL공동구_수량"/>
      <sheetName val="노무,재료"/>
      <sheetName val="율촌법률사무소2내역"/>
      <sheetName val="물량입력"/>
      <sheetName val="사다리"/>
      <sheetName val="CIVIL4"/>
      <sheetName val="내역서(중수)"/>
      <sheetName val="CAT_5"/>
      <sheetName val="단가비교표_공통1"/>
      <sheetName val="도급견적가"/>
      <sheetName val="내역(원안-대안)"/>
      <sheetName val="일위(철거)"/>
      <sheetName val="96정변2"/>
      <sheetName val="E총15"/>
      <sheetName val="수주추정"/>
      <sheetName val="조경일람"/>
      <sheetName val="내역(설계)"/>
      <sheetName val="ELEC"/>
      <sheetName val="당진1,2호기전선관설치및접지4차공사내역서-을지"/>
      <sheetName val="본체철근표"/>
      <sheetName val="역공종"/>
      <sheetName val="시멘트"/>
      <sheetName val="전기일위목록"/>
      <sheetName val="001"/>
      <sheetName val="단위내역서"/>
      <sheetName val="공사개요"/>
      <sheetName val="금액집계"/>
      <sheetName val="갑지1"/>
      <sheetName val="전선 및 전선관"/>
      <sheetName val="N賃率_職"/>
      <sheetName val="부대공Ⅱ"/>
      <sheetName val="간접1"/>
      <sheetName val="장비가동"/>
      <sheetName val="내역표지"/>
      <sheetName val="대치판정"/>
      <sheetName val="원가서"/>
      <sheetName val="제-노임"/>
      <sheetName val="제직재"/>
      <sheetName val="내역서 "/>
      <sheetName val="주beam"/>
      <sheetName val="물량표"/>
      <sheetName val="200"/>
      <sheetName val="민감도"/>
      <sheetName val="DATE"/>
      <sheetName val="공사착공계"/>
      <sheetName val="배수내역"/>
      <sheetName val="기흥하도용"/>
      <sheetName val="제작비추산총괄표"/>
      <sheetName val="갑"/>
      <sheetName val="노무비 근거"/>
      <sheetName val="내역서1"/>
      <sheetName val="AIR_SHOWER(3인용)"/>
      <sheetName val="Customer_Databas"/>
      <sheetName val="토공(우물통,기타)_"/>
      <sheetName val="원가_(2)"/>
      <sheetName val="_HIT-&gt;HMC_견적(3900)"/>
      <sheetName val="공사입찰정보입력"/>
      <sheetName val="첨부1"/>
      <sheetName val="일위대가1"/>
      <sheetName val="JUCKEYK"/>
      <sheetName val="부하자료"/>
      <sheetName val="국내"/>
      <sheetName val="내역서 제출"/>
      <sheetName val="2000년 공정표"/>
      <sheetName val="토공집계표"/>
      <sheetName val="내역서(기성청구)"/>
      <sheetName val="청주(철골발주의뢰서)"/>
      <sheetName val="유기공정"/>
      <sheetName val="총수량집계표"/>
      <sheetName val="하도급원가계산총괄표(식재)"/>
      <sheetName val="세골재  T2 변경 현황"/>
      <sheetName val="sub"/>
      <sheetName val="반포2차"/>
      <sheetName val="유림콘도"/>
      <sheetName val="상가분양"/>
      <sheetName val="터널조도"/>
      <sheetName val="단위단가"/>
      <sheetName val="토공_total"/>
      <sheetName val="6PILE__(돌출)"/>
      <sheetName val="b_balju"/>
      <sheetName val="노 무 비"/>
      <sheetName val="기타 정보통신공사"/>
      <sheetName val="내역관리1"/>
      <sheetName val="찍기"/>
      <sheetName val="내역서적용수량"/>
      <sheetName val="가도공"/>
      <sheetName val="특별땅고르기"/>
      <sheetName val="직공비"/>
      <sheetName val="계약서"/>
      <sheetName val="A 견적"/>
      <sheetName val="청곡지선입력"/>
      <sheetName val="부대"/>
      <sheetName val="일위CODE"/>
      <sheetName val="gyun"/>
      <sheetName val="3본사"/>
      <sheetName val="봉방동근생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수량집계"/>
      <sheetName val="잡비계산"/>
      <sheetName val="익산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기초일위"/>
      <sheetName val="백룡교차로"/>
      <sheetName val="산정교차로"/>
      <sheetName val="신영교차로"/>
      <sheetName val="3.2제조설비"/>
      <sheetName val="Sheet7(ㅅ)"/>
      <sheetName val="별표 "/>
      <sheetName val="입력변수"/>
      <sheetName val="단가대비표 (3)"/>
      <sheetName val="01상노임"/>
      <sheetName val="경영상태"/>
      <sheetName val="직접공사비"/>
      <sheetName val="#3_일위대가목록"/>
      <sheetName val="지점장"/>
      <sheetName val="노무비단가"/>
      <sheetName val="원본"/>
      <sheetName val="98지급계획"/>
      <sheetName val="FAX"/>
      <sheetName val="자재표"/>
      <sheetName val="날개벽수량표"/>
      <sheetName val="간접비계산"/>
      <sheetName val="J-EQ"/>
      <sheetName val="전기내역"/>
      <sheetName val="신우"/>
      <sheetName val="현장관리비"/>
      <sheetName val="유림총괄"/>
      <sheetName val="예산서"/>
      <sheetName val="구천"/>
      <sheetName val="전계가"/>
      <sheetName val="작업일보"/>
      <sheetName val="산출금액내역"/>
      <sheetName val="내역서01"/>
      <sheetName val="수배전반"/>
      <sheetName val="사급자재(1단계)"/>
      <sheetName val="용역비내역-진짜"/>
      <sheetName val="01"/>
      <sheetName val="부대집계"/>
      <sheetName val="관급단가"/>
      <sheetName val="기초입력 DATA"/>
      <sheetName val="공사비산출서"/>
      <sheetName val="한강운반비"/>
      <sheetName val="현장관리비참조"/>
      <sheetName val="청도공장"/>
      <sheetName val="세부내역서(전기)"/>
      <sheetName val="수량산출(생반)"/>
      <sheetName val="접지수량"/>
      <sheetName val="제경비율"/>
      <sheetName val="기본가정"/>
      <sheetName val="통합집계표"/>
      <sheetName val="단가일람"/>
      <sheetName val="갑지.을지"/>
      <sheetName val="지주토목내역서"/>
      <sheetName val="원가계산서(남측)"/>
      <sheetName val="토목공사"/>
      <sheetName val="우각부보강"/>
      <sheetName val="소운반"/>
      <sheetName val="집수정단면도 (2)"/>
      <sheetName val="CP-E2 (품셈표)"/>
      <sheetName val="터널대가"/>
      <sheetName val="기타자료"/>
      <sheetName val="9509"/>
      <sheetName val="날개벽"/>
      <sheetName val="소각장스케줄"/>
      <sheetName val="공통단가"/>
      <sheetName val="운반비"/>
      <sheetName val="기준FACTOR"/>
      <sheetName val="산출목록표"/>
      <sheetName val="工관리비율"/>
      <sheetName val="工완성공사율"/>
      <sheetName val="간접재료비산출표-27-30"/>
      <sheetName val="가시설단위수량"/>
      <sheetName val="단위수량"/>
      <sheetName val="SORCE1"/>
      <sheetName val="시설물일위"/>
      <sheetName val="5사남"/>
      <sheetName val="일(4)"/>
      <sheetName val="횡배수관"/>
      <sheetName val="성곽내역서"/>
      <sheetName val="SG"/>
      <sheetName val="요약&amp;결과"/>
      <sheetName val="일위목록데이타"/>
      <sheetName val="금융"/>
      <sheetName val="전기"/>
      <sheetName val="전기단가조사서"/>
      <sheetName val="화전내"/>
      <sheetName val="현장관리비데이타"/>
      <sheetName val="TEMP"/>
      <sheetName val="JA"/>
      <sheetName val="간접(90)"/>
      <sheetName val="현장경비"/>
      <sheetName val="보증수수료산출"/>
      <sheetName val="화재 탐지 설비"/>
      <sheetName val="포승중환경개선공사(변경)"/>
      <sheetName val="연습"/>
      <sheetName val="산출0"/>
      <sheetName val="내역전기"/>
      <sheetName val="인건-측정"/>
      <sheetName val="Sheet1_(2)"/>
      <sheetName val="2F_회의실견적(5_14_일대)"/>
      <sheetName val="냉천부속동"/>
      <sheetName val="TABLE"/>
      <sheetName val="RAHMEN"/>
      <sheetName val="AV시스템"/>
      <sheetName val="20관리비율"/>
      <sheetName val="민속촌메뉴"/>
      <sheetName val="2F 회의실견적_5_14 일대_"/>
      <sheetName val="97"/>
      <sheetName val="일위대가목록 "/>
      <sheetName val="(1)본선수량집계"/>
      <sheetName val="인원계획-미화"/>
      <sheetName val="실행내역 "/>
      <sheetName val="품셈TABLE"/>
      <sheetName val="1"/>
      <sheetName val="한전일위"/>
      <sheetName val="QandAJunior"/>
      <sheetName val="9811"/>
      <sheetName val="원형1호맨홀토공수량"/>
      <sheetName val="수입"/>
      <sheetName val="제안서입력"/>
      <sheetName val="장비선정 "/>
      <sheetName val="하이테콤직원"/>
      <sheetName val="총괄내역"/>
      <sheetName val="원가총괄"/>
      <sheetName val="가설공사"/>
      <sheetName val="자재일람"/>
      <sheetName val="구리토평1전기"/>
      <sheetName val="C.전기공사"/>
      <sheetName val="암거단위"/>
      <sheetName val="1000 DB구축 부표"/>
      <sheetName val="CT "/>
      <sheetName val="발신정보"/>
      <sheetName val="기초대가"/>
      <sheetName val="조도계산서 (도서)"/>
      <sheetName val="명세서"/>
      <sheetName val="맨홀수량산출"/>
      <sheetName val="COST"/>
      <sheetName val="일위대가(1)"/>
      <sheetName val="조명율"/>
      <sheetName val="단재적표"/>
      <sheetName val="설계"/>
      <sheetName val="입상내역"/>
      <sheetName val="견적(100%)"/>
      <sheetName val="기초자료입력"/>
      <sheetName val="2000.05"/>
      <sheetName val="실행대비"/>
      <sheetName val="철근중량"/>
      <sheetName val="16-1"/>
      <sheetName val="개요"/>
      <sheetName val="노임단가(08.01)"/>
      <sheetName val="유림골조"/>
      <sheetName val="변경내역(전체)"/>
      <sheetName val="참조자료"/>
      <sheetName val="교각계산"/>
      <sheetName val="직접노무"/>
      <sheetName val="직접재료"/>
      <sheetName val="표  지"/>
      <sheetName val="그림"/>
      <sheetName val="그림2"/>
      <sheetName val="분전반"/>
      <sheetName val="작성"/>
      <sheetName val="철콘"/>
      <sheetName val="계측기"/>
      <sheetName val="빌딩 안내"/>
      <sheetName val="전체"/>
      <sheetName val="PIPING"/>
      <sheetName val="DATA테이블1 (2)"/>
      <sheetName val="건축기계설비표선정수장"/>
      <sheetName val="DB"/>
      <sheetName val="공연,전시"/>
      <sheetName val="s.v"/>
      <sheetName val="정거장 설계조건"/>
      <sheetName val="구의33고"/>
      <sheetName val="구성1"/>
      <sheetName val="구성2"/>
      <sheetName val="구성3"/>
      <sheetName val="구성4"/>
      <sheetName val="인적사항"/>
      <sheetName val="일위(시설)"/>
      <sheetName val="투찰가"/>
      <sheetName val="도급내역서(재노경)"/>
      <sheetName val="BSD (2)"/>
      <sheetName val="화의-현금흐름"/>
      <sheetName val="입력"/>
      <sheetName val="&lt;--"/>
      <sheetName val="45,46"/>
      <sheetName val="전기변내역"/>
      <sheetName val="sw1"/>
      <sheetName val="NOMUBI"/>
      <sheetName val="계산표지"/>
      <sheetName val="품셈총괄표"/>
      <sheetName val="12.일위대가"/>
      <sheetName val="노무비 "/>
      <sheetName val="기본설계기준"/>
      <sheetName val="단가(1)"/>
      <sheetName val="공문"/>
      <sheetName val="3F"/>
      <sheetName val="수리결과"/>
      <sheetName val="06 일위대가목록"/>
      <sheetName val="투입내역"/>
      <sheetName val="자금신청서"/>
      <sheetName val="이토변실(A3-LINE)"/>
      <sheetName val="수목표준대가"/>
      <sheetName val="비교표"/>
      <sheetName val="상하차비용(기계상차)"/>
      <sheetName val="수간보호"/>
      <sheetName val="배관단가조사서"/>
      <sheetName val="노(97_1,97_9,98_1)1"/>
      <sheetName val="출력은_금물1"/>
      <sheetName val="_냉각수펌프1"/>
      <sheetName val="단가_1"/>
      <sheetName val="현장관리비_산출내역"/>
      <sheetName val="토목내역서_(도급단가)"/>
      <sheetName val="DATA_입력란"/>
      <sheetName val="1__설계조건_2_단면가정_3__하중계산"/>
      <sheetName val="1차_내역서"/>
      <sheetName val="공사예산하조서(O_K)"/>
      <sheetName val="원가계산_(2)"/>
      <sheetName val="Inst_"/>
      <sheetName val="배관BM(일반)"/>
      <sheetName val="일위대가(가설)"/>
      <sheetName val="소총괄표1"/>
      <sheetName val="C-직노1"/>
      <sheetName val="내역5"/>
      <sheetName val="토적표(광혁측량)"/>
      <sheetName val="퍼스트"/>
      <sheetName val="입력정보"/>
      <sheetName val="일용노임단가"/>
      <sheetName val="구조물공1"/>
      <sheetName val="배수및구조물공1"/>
      <sheetName val="덕전리"/>
      <sheetName val="비교1"/>
      <sheetName val="조도계산(가로등NEW)"/>
      <sheetName val="조명율데이타"/>
      <sheetName val="8.PILE  (돌출)"/>
      <sheetName val="산출"/>
      <sheetName val="D-3503"/>
      <sheetName val="매입-계약"/>
      <sheetName val="인테리어내역"/>
      <sheetName val="hvac내역서(제어동)"/>
      <sheetName val="정렬"/>
      <sheetName val="하조서"/>
      <sheetName val="일위대가(계측기설치)"/>
      <sheetName val="f산출"/>
      <sheetName val="금융비용"/>
      <sheetName val="콘크리트"/>
      <sheetName val="총괄집계표"/>
      <sheetName val="일위_FILE"/>
      <sheetName val="자재조사표"/>
      <sheetName val="PSCbeam설계"/>
      <sheetName val="발열량"/>
      <sheetName val="일위(설)"/>
      <sheetName val="S1,3"/>
      <sheetName val="기계경비일람"/>
      <sheetName val="상선"/>
      <sheetName val="진주방향"/>
      <sheetName val="마산방향"/>
      <sheetName val="마산방향철근집계"/>
      <sheetName val="물가시세"/>
      <sheetName val="국도접속 차도부수량"/>
      <sheetName val="참고"/>
      <sheetName val="집수정토공"/>
      <sheetName val="설계명세서"/>
      <sheetName val="I.설계조건"/>
      <sheetName val="남양시작동자105노65기1.3화1.2"/>
      <sheetName val="A조"/>
      <sheetName val="일위총괄표"/>
      <sheetName val="6공구(당초)"/>
      <sheetName val="제출내역 (2)"/>
      <sheetName val="상반기손익차2총괄"/>
      <sheetName val="물집"/>
      <sheetName val="문학간접"/>
      <sheetName val="도급자재"/>
      <sheetName val="내역 (2)"/>
      <sheetName val="b_balju-단가단가단가"/>
      <sheetName val="H-pile(298x299)"/>
      <sheetName val="H-pile(250x250)"/>
      <sheetName val="소업1교"/>
      <sheetName val="일집"/>
      <sheetName val="분석"/>
      <sheetName val="단가적용"/>
      <sheetName val="원가계산(전체))"/>
      <sheetName val="시험물량산출"/>
      <sheetName val="모델링"/>
      <sheetName val="견적내역서"/>
      <sheetName val="간접"/>
      <sheetName val="산출내역서집계표"/>
      <sheetName val="1.우편집중내역서"/>
      <sheetName val="제경비(전체)"/>
      <sheetName val="토적표(1)"/>
      <sheetName val="선급비용"/>
      <sheetName val="실행(1)"/>
      <sheetName val="노무단가"/>
      <sheetName val="적용노임"/>
      <sheetName val="도로경계블럭단위토공"/>
      <sheetName val="WING3"/>
      <sheetName val="수량총괄"/>
      <sheetName val="3수량"/>
      <sheetName val="PAC"/>
      <sheetName val="가락화장을지"/>
      <sheetName val="기초입력"/>
      <sheetName val="설_(3)1"/>
      <sheetName val="설_(2)1"/>
      <sheetName val="3BL공동구_수량1"/>
      <sheetName val="1_설계조건"/>
      <sheetName val="2000년_공정표"/>
      <sheetName val="노무비_근거"/>
      <sheetName val="전선_및_전선관"/>
      <sheetName val="효성CB_1P기초"/>
      <sheetName val="내역서_제출"/>
      <sheetName val="단가비교"/>
      <sheetName val="Total"/>
      <sheetName val="예산총괄"/>
      <sheetName val="옥외계측"/>
      <sheetName val="CODE"/>
      <sheetName val="인공"/>
      <sheetName val="전기2005"/>
      <sheetName val="통신2005"/>
      <sheetName val="품셈총괄"/>
      <sheetName val="표층포설및다짐"/>
      <sheetName val="0Title"/>
      <sheetName val="추가예산"/>
      <sheetName val="오동"/>
      <sheetName val="wall"/>
      <sheetName val="내역률노무비"/>
      <sheetName val="(C)원내역"/>
      <sheetName val="포장수량집계표"/>
      <sheetName val="대비"/>
      <sheetName val="ÀÏ¸í"/>
      <sheetName val="ÀÏ¸í95"/>
      <sheetName val="ÀÏºñ"/>
      <sheetName val="ÀÏºñ95"/>
      <sheetName val="°æ¸í"/>
      <sheetName val="°æ¸í95"/>
      <sheetName val="°æ¹è"/>
      <sheetName val="°æ¹è95"/>
      <sheetName val="ÀÓÀ²"/>
      <sheetName val="ÀÓÀ²95"/>
      <sheetName val="°£³ëºñ"/>
      <sheetName val="°£³ëºñ95"/>
      <sheetName val="Á÷³ë"/>
      <sheetName val="°øÁ¤À²"/>
      <sheetName val="°ÇÁý"/>
      <sheetName val="°ÇÃà"/>
      <sheetName val="±â¼³Áý"/>
      <sheetName val="¼³Áý"/>
      <sheetName val="ÁøÂ¥³»¿ª"/>
      <sheetName val="ÃÑ°ý"/>
      <sheetName val="Áý°è"/>
      <sheetName val="³»¿ª"/>
      <sheetName val="°ø·®Áý"/>
      <sheetName val="´Ü°¡"/>
      <sheetName val="¹èºÎÀ²"/>
      <sheetName val="¿Ï¼º1"/>
      <sheetName val="¿Ï¼º2"/>
      <sheetName val="»êÀçºñÀ²"/>
      <sheetName val="¾ÈÀüºñÀ²"/>
      <sheetName val="ÀÏ¹ÝºñÀ²"/>
      <sheetName val="³ëÀÓ"/>
      <sheetName val="°ø·®"/>
      <sheetName val="Àû¿ë´ë°¡"/>
      <sheetName val="Áö¼ö³»¿ª"/>
      <sheetName val="³ë(97.1,97.9,98.1)"/>
      <sheetName val="³ëÀÓ´Ü°¡"/>
      <sheetName val="ÀÏÀ§´ë°¡¸ñ·Ï"/>
      <sheetName val="³»¿ª¼­2¾È"/>
      <sheetName val="ÀÏÀ§_ÆÄÀÏ"/>
      <sheetName val="°ßÀû¼­"/>
      <sheetName val="Ãâ·ÂÀº ±Ý¹°"/>
      <sheetName val="ÀÏÀ§´ë°¡"/>
      <sheetName val="Ã¶°Å»êÃâ±Ù°Å"/>
      <sheetName val="ÀÏÀ§´ë°¡(°ÇÃà)"/>
      <sheetName val="BabyÀÏÀ§´ë°¡"/>
      <sheetName val=" ³Ã°¢¼öÆßÇÁ"/>
      <sheetName val="°æ»ê"/>
      <sheetName val="´Ü°¡ "/>
      <sheetName val="Á÷Àç"/>
      <sheetName val="¼ÒºñÀÚ°¡"/>
      <sheetName val="¼ö·®»êÃâ"/>
      <sheetName val="´Ü°¡Á¶»ç"/>
      <sheetName val="Àú"/>
      <sheetName val="³»¿ª¼­(»ïÈ£)"/>
      <sheetName val="°£Á¢ºñ"/>
      <sheetName val="ÀÏÀ§´ë°¡(ÃâÀÔ)"/>
      <sheetName val="2°ø±¸»êÃâ³»¿ª"/>
      <sheetName val="½ÄÀçÀÏÀ§´ë°¡"/>
      <sheetName val="´ë,À¯,·¥"/>
      <sheetName val="±¹º°ÀÎ¿ø"/>
      <sheetName val="JòÁî§4"/>
      <sheetName val="ÀÏÀ§´ë°¡(4Ãþ¿ø°Ý)"/>
      <sheetName val="±âÃÊÀÏÀ§´ë°¡"/>
      <sheetName val="´Ü°¡´ëºñÇ¥"/>
      <sheetName val="»êÃâ±âÃÊ"/>
      <sheetName val="¿¬°á°ü¾Ï°Å"/>
      <sheetName val="Àû¿ë°ÇÃà"/>
      <sheetName val="Ç¥Áö"/>
      <sheetName val="±â°è³»¿ª"/>
      <sheetName val="µµ±Þ³»¿ª¼­"/>
      <sheetName val="9GNG¿î¹Ý"/>
      <sheetName val="±â°è°æºñ(½Ã°£´ç)"/>
      <sheetName val="·¥¸Ó"/>
      <sheetName val="Â÷¾×º¸Áõ"/>
      <sheetName val="ºÎºÐº°¼ö·®»êÃâ(Á¶ÇÕ±âÃÊ)"/>
      <sheetName val="¼Ò¹æ"/>
      <sheetName val="ÅÍÆÄ±â¹×Àç·á"/>
      <sheetName val="2F È¸ÀÇ½Ç°ßÀû(5_14 ÀÏ´ë)"/>
      <sheetName val="NìüëÒ-òÅ"/>
      <sheetName val="´Ü°¡Á¶»ç¼­"/>
      <sheetName val="1¾È"/>
      <sheetName val="¼ÕÀÍºÐ¼®"/>
      <sheetName val="°ÇÃàºÎÇÏ"/>
      <sheetName val="±èÆ÷IO"/>
      <sheetName val="대조"/>
      <sheetName val="나한"/>
      <sheetName val="부하"/>
      <sheetName val="국내조달(통합-1)"/>
      <sheetName val="도담구내 개소별 명세"/>
      <sheetName val="지급자재"/>
      <sheetName val="노무단가산정"/>
      <sheetName val="인공산출"/>
      <sheetName val="주요기준"/>
      <sheetName val="자재단가비교표"/>
      <sheetName val="건설기계사용료목록"/>
      <sheetName val="집"/>
      <sheetName val="간선계산"/>
      <sheetName val="계화배수"/>
      <sheetName val="99년하반기"/>
      <sheetName val="철근집계"/>
      <sheetName val="COPING"/>
      <sheetName val="예비용"/>
      <sheetName val="기초목록"/>
      <sheetName val="단가(자재)"/>
      <sheetName val="공사추진현황"/>
      <sheetName val="와동수량"/>
      <sheetName val="직원현황"/>
      <sheetName val="공정코드"/>
      <sheetName val="상행-교대(A1-A2)"/>
      <sheetName val="전기설계변경"/>
      <sheetName val="전체제잡비"/>
      <sheetName val="바닥판"/>
      <sheetName val="입력DATA"/>
      <sheetName val="부자재 적용비율"/>
      <sheetName val="인부노임"/>
      <sheetName val="원가계산서(변경)"/>
      <sheetName val="조정율"/>
      <sheetName val="노임200103"/>
      <sheetName val="자재테이블"/>
      <sheetName val="양식_자재단가조사표"/>
      <sheetName val="하중계산"/>
      <sheetName val="안정성검토"/>
      <sheetName val="포장복구집계"/>
      <sheetName val="공기압축기실"/>
      <sheetName val="집수A"/>
      <sheetName val="SHEET PILE단가"/>
      <sheetName val="사유서제출현황-2"/>
      <sheetName val="수량산출서"/>
      <sheetName val="조명일위"/>
      <sheetName val="준공정산"/>
      <sheetName val="기초분물량표"/>
      <sheetName val="세부내역"/>
      <sheetName val="실행-집행"/>
      <sheetName val="특별교실"/>
      <sheetName val="5.동별횡주관경"/>
      <sheetName val="Uint보온"/>
      <sheetName val="조건표 (2)"/>
      <sheetName val="시운전연료비"/>
      <sheetName val="예산명세서"/>
      <sheetName val="합의경상"/>
      <sheetName val="B-data"/>
      <sheetName val="천방교접속"/>
      <sheetName val="대포2교접속"/>
      <sheetName val="진흥지역조서(구역밖)"/>
      <sheetName val="건축공사"/>
      <sheetName val="신규 수주분(사용자 정의)"/>
      <sheetName val="동해title"/>
      <sheetName val="설-원가"/>
      <sheetName val="단중"/>
      <sheetName val="제출내역 (3)"/>
      <sheetName val="기성내역서표지"/>
      <sheetName val="도로일위대가표"/>
      <sheetName val="지하시설물작성"/>
      <sheetName val="노임(1차)"/>
      <sheetName val="Sheet4"/>
      <sheetName val="철근량"/>
      <sheetName val="본서하반기"/>
      <sheetName val="하반기(지구대)"/>
      <sheetName val="일위단가"/>
      <sheetName val="기계공사"/>
      <sheetName val="사전공사"/>
      <sheetName val="골조"/>
      <sheetName val="앉음벽 (2)"/>
      <sheetName val="2.대외공문"/>
      <sheetName val="주안3차A-A"/>
      <sheetName val="간접경상비"/>
      <sheetName val="Cost bd-&quot;A&quot;"/>
      <sheetName val="기안1"/>
      <sheetName val=" 토목 처리장도급내역서 "/>
      <sheetName val="BF12-R0"/>
      <sheetName val="Summary Sheets"/>
      <sheetName val="4.1단가표"/>
      <sheetName val="4.2노임단가표"/>
      <sheetName val="SULKEA"/>
      <sheetName val="4.주beam"/>
      <sheetName val="규준틀"/>
      <sheetName val="몰탈재료산출"/>
      <sheetName val="매설지선굴착"/>
      <sheetName val="단가 (2)"/>
      <sheetName val="NO.1-NO12(설계예산서)"/>
      <sheetName val="관로공정"/>
      <sheetName val="총내역서"/>
      <sheetName val="간지"/>
      <sheetName val="2.고용보험료산출근거"/>
      <sheetName val="ÀÏÀ§(PANEL)"/>
      <sheetName val="자재대"/>
      <sheetName val="99총공사내역서"/>
      <sheetName val="시설일위"/>
      <sheetName val="소일위대가코드표"/>
      <sheetName val="전기내역1"/>
      <sheetName val="기초코드"/>
      <sheetName val="도봉2지구"/>
      <sheetName val="회사정보"/>
      <sheetName val="공사비명세서"/>
      <sheetName val="기본자료입력"/>
      <sheetName val="관급자재"/>
      <sheetName val="직접수량"/>
      <sheetName val="GI-LIST"/>
      <sheetName val="기기리스트"/>
      <sheetName val="OPT7"/>
      <sheetName val="과천MAIN"/>
      <sheetName val="재료비"/>
      <sheetName val="노임단가 (2)"/>
      <sheetName val="원가계산서구조조정"/>
      <sheetName val="장애코드"/>
      <sheetName val="기존단가 (2)"/>
      <sheetName val="노단"/>
      <sheetName val="관리비비계상"/>
      <sheetName val="봉양~조차장간고하개명(신설)"/>
      <sheetName val="재료비집계"/>
      <sheetName val="P-1"/>
      <sheetName val="콤보박스와 리스트박스의 연결"/>
      <sheetName val="우배수"/>
      <sheetName val="000000"/>
      <sheetName val="(전남)시범지구 운영실적 및 결과분석(8월까지)"/>
      <sheetName val="환산"/>
      <sheetName val="구분자"/>
      <sheetName val="도로단위당"/>
      <sheetName val="자재목록"/>
      <sheetName val="3집"/>
      <sheetName val="일위대가Ṕ*䤸ᵳ"/>
      <sheetName val="1단계"/>
      <sheetName val="내역서(사업소)"/>
      <sheetName val="유역면적"/>
      <sheetName val="직접시공계획서"/>
      <sheetName val="단조-노임"/>
      <sheetName val="기본항목 입력"/>
      <sheetName val="조사집계표(1)_솎아베기"/>
      <sheetName val="조사집계표(2)_솎아베기"/>
      <sheetName val="필지별내역서"/>
      <sheetName val="조사집계표(3)_솎아베기"/>
      <sheetName val="1Month+Sheet2!"/>
      <sheetName val="2.노임및손료"/>
      <sheetName val="시중노임"/>
      <sheetName val="영외수지"/>
      <sheetName val="일위-1"/>
      <sheetName val="전등,DC등 내역서"/>
      <sheetName val="로선구조"/>
      <sheetName val="직원관리자료"/>
      <sheetName val="도급"/>
      <sheetName val="경비"/>
      <sheetName val="설계명세"/>
      <sheetName val="적용품셈"/>
      <sheetName val="98수문일위"/>
      <sheetName val="수량산출근거(본선)"/>
      <sheetName val="노임목록"/>
      <sheetName val="시장성초안camera"/>
      <sheetName val="창원- 전기공사"/>
      <sheetName val="2.실정보고개요"/>
      <sheetName val="1.위치도"/>
      <sheetName val="결재판"/>
      <sheetName val="업체명"/>
      <sheetName val="관리"/>
      <sheetName val="토목"/>
      <sheetName val="암거단위-1련"/>
      <sheetName val="5지진시"/>
      <sheetName val="품셈표"/>
      <sheetName val="48단가"/>
      <sheetName val="일단의 주택지"/>
      <sheetName val="단가표 (2)"/>
      <sheetName val="본사업"/>
      <sheetName val="전통건설"/>
      <sheetName val="설계내역2"/>
      <sheetName val="유수전환공사"/>
      <sheetName val="공종목록표"/>
      <sheetName val="프랜트면허"/>
      <sheetName val="견적단가"/>
      <sheetName val="기본자료"/>
      <sheetName val="기초작업"/>
      <sheetName val="평가데이터"/>
      <sheetName val="실행기초"/>
      <sheetName val="상수도토공집계표"/>
      <sheetName val="부안변전"/>
      <sheetName val="전기외주내역"/>
      <sheetName val="기초목"/>
      <sheetName val="기술조건"/>
      <sheetName val="총공사내역서"/>
      <sheetName val="휴가비,급량비"/>
      <sheetName val="ES조서출력하기"/>
      <sheetName val="잡비"/>
      <sheetName val="을-ATYPE"/>
      <sheetName val="교대(A1-A2)"/>
      <sheetName val="교대(A1)"/>
      <sheetName val="내역서(설비+소방)"/>
      <sheetName val="일위총괄"/>
      <sheetName val="토적표"/>
      <sheetName val="맨홀조서"/>
      <sheetName val="일위대가㢆԰_x0000_"/>
      <sheetName val="공사내역"/>
      <sheetName val="WEIGHT_LIST"/>
      <sheetName val="산#2-1_(2)"/>
      <sheetName val="실행내역_"/>
      <sheetName val="노_무_비"/>
      <sheetName val="일위대가_"/>
      <sheetName val="내역서_"/>
      <sheetName val="폐토수익화_"/>
      <sheetName val="옥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직노"/>
      <sheetName val="공통가설"/>
      <sheetName val="연결관암거"/>
      <sheetName val="Base"/>
      <sheetName val="일위대가"/>
      <sheetName val="저"/>
      <sheetName val="내역서"/>
      <sheetName val="Baby일위대가"/>
      <sheetName val="현장관리비"/>
      <sheetName val="실행내역"/>
      <sheetName val="내역서(삼호)"/>
      <sheetName val="노임단가"/>
      <sheetName val="내역"/>
      <sheetName val="일반전기C"/>
      <sheetName val="경산"/>
      <sheetName val="1차 내역서"/>
      <sheetName val="음료실행"/>
      <sheetName val="내역(100%)"/>
      <sheetName val="#REF"/>
      <sheetName val="COPING"/>
      <sheetName val="금액내역서"/>
      <sheetName val="열린교실"/>
      <sheetName val="외주비"/>
      <sheetName val="구리토평1전기"/>
      <sheetName val="터파기및재료"/>
      <sheetName val="N賃率-職"/>
      <sheetName val="건축내역"/>
      <sheetName val="단가조사"/>
      <sheetName val="시설물기초"/>
      <sheetName val="교통대책내역"/>
      <sheetName val="KYEOUSAN"/>
      <sheetName val=" 냉각수펌프"/>
      <sheetName val="공조기휀"/>
      <sheetName val="AHU집계"/>
      <sheetName val="단가산출"/>
      <sheetName val="역T형옹벽(3.0)"/>
      <sheetName val="건축공사실행"/>
      <sheetName val="아파트건축"/>
      <sheetName val="A LINE"/>
      <sheetName val="70%"/>
      <sheetName val="철거산출근거"/>
      <sheetName val="을"/>
      <sheetName val="J直材4"/>
      <sheetName val="수량산출"/>
      <sheetName val="전체"/>
      <sheetName val="내역서2안"/>
      <sheetName val="시중노임(공사)"/>
      <sheetName val="별표"/>
      <sheetName val="BID"/>
      <sheetName val="BOQ"/>
      <sheetName val="의왕내역"/>
      <sheetName val="wall"/>
      <sheetName val="DATA"/>
      <sheetName val="데이타"/>
      <sheetName val="하도급사항_적용"/>
      <sheetName val="1차_내역서"/>
      <sheetName val="하도급사항_적용1"/>
      <sheetName val="1차_내역서1"/>
      <sheetName val="토목"/>
      <sheetName val="전선 및 전선관"/>
      <sheetName val="1-1"/>
      <sheetName val="골조시행"/>
      <sheetName val="2공구산출내역"/>
      <sheetName val="Sheet4"/>
      <sheetName val="분전반"/>
      <sheetName val="4-10"/>
      <sheetName val="월별수입"/>
      <sheetName val="차액보증"/>
      <sheetName val="비교표"/>
      <sheetName val="예정(3)"/>
      <sheetName val="인테리어내역"/>
      <sheetName val="재집"/>
      <sheetName val="직재"/>
      <sheetName val="PROJECT BRIEF(EX.NEW)"/>
      <sheetName val="환산"/>
      <sheetName val="표지"/>
      <sheetName val="Mc1"/>
      <sheetName val="연결임시"/>
      <sheetName val="날개벽수량표"/>
      <sheetName val="Sheet3"/>
      <sheetName val="도급내역서"/>
      <sheetName val="건축부하"/>
      <sheetName val="김포IO"/>
      <sheetName val="1공구(을)"/>
      <sheetName val="정부노임단가"/>
      <sheetName val="산출-설비"/>
      <sheetName val="부대공Ⅱ"/>
      <sheetName val="시멘트"/>
      <sheetName val="위치조서"/>
      <sheetName val="일위목록"/>
      <sheetName val="2"/>
      <sheetName val="단"/>
      <sheetName val="내역1"/>
      <sheetName val="견적서"/>
      <sheetName val="적용건축"/>
      <sheetName val="건물"/>
      <sheetName val="고등학교"/>
      <sheetName val="6호기"/>
      <sheetName val="JUCKEYK"/>
      <sheetName val="COL"/>
      <sheetName val="기성고"/>
      <sheetName val="일위대가목록"/>
      <sheetName val="2002하반기노임기준"/>
      <sheetName val="배관내역"/>
      <sheetName val="Sheet5"/>
      <sheetName val="기둥1"/>
      <sheetName val="견적내역"/>
      <sheetName val="P-1"/>
      <sheetName val="공내역"/>
      <sheetName val="전기변내역"/>
      <sheetName val="부대공"/>
      <sheetName val="포장공"/>
      <sheetName val="토공"/>
      <sheetName val="5사남"/>
      <sheetName val="수목표준대가"/>
      <sheetName val="일위대가내역"/>
      <sheetName val="토목내역"/>
      <sheetName val="쌍송교"/>
      <sheetName val="퍼스트"/>
      <sheetName val="도시가스현황"/>
      <sheetName val="일위대가(가설)"/>
      <sheetName val="기계내역"/>
      <sheetName val="자동차폐수처리장"/>
      <sheetName val="Total"/>
      <sheetName val="분전함신설"/>
      <sheetName val="접지1종"/>
      <sheetName val="개요"/>
      <sheetName val="공량산출서"/>
      <sheetName val="설비2차"/>
      <sheetName val="한진금융비"/>
      <sheetName val="참고"/>
      <sheetName val="소운반"/>
      <sheetName val="집수정단면도 (2)"/>
      <sheetName val="guard(mac)"/>
      <sheetName val="tggwan(mac)"/>
      <sheetName val="토 적 표"/>
      <sheetName val="교각1"/>
      <sheetName val="1.설계조건"/>
      <sheetName val="일위대가목차"/>
      <sheetName val="부대내역"/>
      <sheetName val="품셈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일반전기C"/>
      <sheetName val="저"/>
      <sheetName val="공통가설"/>
      <sheetName val="Baby일위대가"/>
      <sheetName val="토목내역"/>
      <sheetName val="연결관암거"/>
      <sheetName val="행당원가"/>
      <sheetName val="별표"/>
      <sheetName val="터파기및재료"/>
      <sheetName val="Sheet1"/>
      <sheetName val="급수"/>
      <sheetName val="노임단가"/>
      <sheetName val="목표세부명세"/>
      <sheetName val="통장출금액"/>
      <sheetName val="내역서"/>
      <sheetName val="일위대가"/>
      <sheetName val="일반공사"/>
      <sheetName val="Sheeࡴ40"/>
      <sheetName val="단가"/>
      <sheetName val="현장관리비"/>
      <sheetName val="철거산출근거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서2안"/>
      <sheetName val="내역서(삼호)"/>
      <sheetName val="골조시행"/>
      <sheetName val="#REF"/>
      <sheetName val="일위대가(건축)"/>
      <sheetName val="차액보증"/>
      <sheetName val="기초자료"/>
      <sheetName val="수목표준대가"/>
      <sheetName val="여흥"/>
      <sheetName val="Total"/>
      <sheetName val="부대내역"/>
      <sheetName val="산출-설비"/>
      <sheetName val="1차 내역서"/>
      <sheetName val="Mc1"/>
      <sheetName val="총괄집계표"/>
      <sheetName val="구분자"/>
      <sheetName val="Sheet15"/>
      <sheetName val="내역"/>
      <sheetName val="금액내역서"/>
      <sheetName val="1-1"/>
      <sheetName val="Breakdown"/>
      <sheetName val="UnitRate"/>
      <sheetName val="외주비"/>
      <sheetName val="경산"/>
      <sheetName val="전력"/>
      <sheetName val="일위대가(가설)"/>
      <sheetName val="물량표"/>
      <sheetName val="토적계산서"/>
      <sheetName val="Sheet2"/>
      <sheetName val="노임"/>
      <sheetName val="가로등내역서"/>
      <sheetName val="1안"/>
      <sheetName val="정부노임단가"/>
      <sheetName val="쌍송교"/>
      <sheetName val="BOQ(전체)"/>
      <sheetName val="산출내역서"/>
      <sheetName val="Sheet5"/>
      <sheetName val="열린교실"/>
      <sheetName val="공사예산하조서(O.K)"/>
      <sheetName val="증감대비"/>
      <sheetName val="2공구산출내역"/>
      <sheetName val="WEIGHT LIST"/>
      <sheetName val="산#2-1 (2)"/>
      <sheetName val="설계도1"/>
      <sheetName val="입력값1"/>
      <sheetName val="적용건축"/>
      <sheetName val="단가조사"/>
      <sheetName val="wall"/>
      <sheetName val="의왕내역"/>
      <sheetName val="설계"/>
      <sheetName val="입찰안"/>
      <sheetName val="대전-교대(A1-A2)"/>
      <sheetName val="건축도급단가"/>
      <sheetName val="실행단가"/>
      <sheetName val="COVER"/>
      <sheetName val="ELECTRIC"/>
      <sheetName val="간접비"/>
      <sheetName val="부대공"/>
      <sheetName val="포장공"/>
      <sheetName val="토공"/>
      <sheetName val="일반전기(을지)"/>
      <sheetName val="패널"/>
      <sheetName val="Sheet4"/>
      <sheetName val="전체"/>
      <sheetName val="기계설비"/>
      <sheetName val="실행내역"/>
      <sheetName val="계측기"/>
      <sheetName val="토목"/>
      <sheetName val="전선 및 전선관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_냉각수펌프"/>
      <sheetName val="P-1"/>
      <sheetName val="그림"/>
      <sheetName val="구성1"/>
      <sheetName val="구성2"/>
      <sheetName val="구성3"/>
      <sheetName val="구성4"/>
      <sheetName val="그림2"/>
      <sheetName val="Tool"/>
      <sheetName val="견적서"/>
      <sheetName val="데리네이타현황"/>
      <sheetName val="분전반"/>
      <sheetName val="NYS"/>
      <sheetName val="투찰가"/>
      <sheetName val="토공집계표"/>
      <sheetName val="예가표"/>
      <sheetName val="교각1"/>
      <sheetName val="수입"/>
      <sheetName val="5사남"/>
      <sheetName val="BSD (2)"/>
      <sheetName val="갑지(추정)"/>
      <sheetName val="Sheet3"/>
      <sheetName val="도급FORM"/>
      <sheetName val="70%"/>
      <sheetName val="기자재비"/>
      <sheetName val="건축내역"/>
      <sheetName val="unit 4"/>
      <sheetName val="이름"/>
      <sheetName val="급여표"/>
      <sheetName val="직원투입계획"/>
      <sheetName val="1차사업FS"/>
      <sheetName val="내역5"/>
      <sheetName val="사업수지"/>
      <sheetName val="DATA"/>
      <sheetName val="데이타"/>
      <sheetName val="(4-2)열관류값-2"/>
      <sheetName val="일위대가내역"/>
      <sheetName val="단중표"/>
      <sheetName val="문학간접"/>
      <sheetName val="간접"/>
      <sheetName val="일위대가단가표"/>
      <sheetName val="기초부하"/>
      <sheetName val="유치원내역"/>
      <sheetName val="자재목록"/>
      <sheetName val="입력"/>
      <sheetName val="가CP"/>
      <sheetName val="전기변내역"/>
      <sheetName val="교통대책내역"/>
      <sheetName val="CTEMCOST"/>
      <sheetName val="도봉2지구"/>
      <sheetName val="공정표"/>
      <sheetName val="외주"/>
      <sheetName val="토공(도면)"/>
      <sheetName val="공조기휀"/>
      <sheetName val="AHU집계"/>
      <sheetName val="도급내역서"/>
      <sheetName val="22단가"/>
      <sheetName val="22인공"/>
      <sheetName val="실행철강하도"/>
      <sheetName val="분전함신설"/>
      <sheetName val="접지1종"/>
      <sheetName val="기성고"/>
      <sheetName val="급명"/>
      <sheetName val="구리토평1전기"/>
      <sheetName val="일위대가표"/>
      <sheetName val="cctv"/>
      <sheetName val="Macro1"/>
      <sheetName val="오산갈곳"/>
      <sheetName val="예산내역"/>
      <sheetName val="총괄수지표"/>
      <sheetName val="Base"/>
      <sheetName val="건장설비"/>
      <sheetName val="원가"/>
      <sheetName val="명단"/>
      <sheetName val="J直材4"/>
      <sheetName val="목록"/>
      <sheetName val="(포장)BOQ-실적공사"/>
      <sheetName val="도시가스현황"/>
      <sheetName val="BID"/>
      <sheetName val="사업부배부A"/>
      <sheetName val="배수공"/>
      <sheetName val="BOX복구단위수량"/>
      <sheetName val="실행갑지"/>
      <sheetName val="산출근거"/>
      <sheetName val="조직공사중"/>
      <sheetName val="총괄표"/>
      <sheetName val="관로내역원"/>
      <sheetName val="PAC"/>
      <sheetName val="공내역"/>
      <sheetName val="수목데이타 "/>
      <sheetName val="신공"/>
      <sheetName val="APT"/>
      <sheetName val="계약내역(2)"/>
      <sheetName val="EJ"/>
      <sheetName val="냉천부속동"/>
      <sheetName val="을"/>
      <sheetName val="001"/>
      <sheetName val="BEND LOSS"/>
      <sheetName val="asd"/>
      <sheetName val="N賃率-職"/>
      <sheetName val="기술조건"/>
      <sheetName val="대전노은1차_조적_집계표"/>
      <sheetName val="돈암사업"/>
      <sheetName val="인부노임"/>
      <sheetName val="고등학교"/>
      <sheetName val="프랜트면허"/>
      <sheetName val="2002하반기노임기준"/>
      <sheetName val="연습"/>
      <sheetName val="전국현황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GW기별"/>
      <sheetName val="laroux"/>
      <sheetName val="표지"/>
      <sheetName val="계획서"/>
      <sheetName val="설명서"/>
      <sheetName val="계통도"/>
      <sheetName val="시방서"/>
      <sheetName val="총괄표"/>
      <sheetName val="자금"/>
      <sheetName val="공정표"/>
      <sheetName val="예산서"/>
      <sheetName val="명세서"/>
      <sheetName val="자료표지"/>
      <sheetName val="OPGW수량"/>
      <sheetName val="ACSR수량"/>
      <sheetName val="비금속"/>
      <sheetName val="비계목"/>
      <sheetName val="운반거리"/>
      <sheetName val="운반중량"/>
      <sheetName val="임대,장비손료"/>
      <sheetName val="품셈가선"/>
      <sheetName val="품셈비금속"/>
      <sheetName val="품셈기타"/>
      <sheetName val="노임98.1"/>
      <sheetName val="건축공사실행"/>
    </sheetNames>
    <sheetDataSet>
      <sheetData sheetId="0" refreshError="1">
        <row r="3">
          <cell r="A3" t="str">
            <v xml:space="preserve">공 사 명 : </v>
          </cell>
          <cell r="E3" t="str">
            <v>영동~보은 OPGW 시설공사</v>
          </cell>
        </row>
        <row r="4">
          <cell r="A4" t="str">
            <v>철탑</v>
          </cell>
          <cell r="C4" t="str">
            <v>철    탑</v>
          </cell>
          <cell r="E4" t="str">
            <v>높</v>
          </cell>
          <cell r="F4" t="str">
            <v xml:space="preserve"> 지   세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>접 속</v>
          </cell>
          <cell r="P4" t="str">
            <v>DROP</v>
          </cell>
          <cell r="Q4" t="str">
            <v>O P G W</v>
          </cell>
          <cell r="R4" t="str">
            <v>접속함체</v>
          </cell>
          <cell r="U4" t="str">
            <v>내</v>
          </cell>
          <cell r="V4" t="str">
            <v>현</v>
          </cell>
          <cell r="W4" t="str">
            <v>점퍼고정</v>
          </cell>
          <cell r="Y4" t="str">
            <v>일매</v>
          </cell>
          <cell r="Z4" t="str">
            <v>앵카</v>
          </cell>
          <cell r="AA4" t="str">
            <v xml:space="preserve">  프리폼드아마로드</v>
          </cell>
          <cell r="AF4" t="str">
            <v>댐  퍼</v>
          </cell>
          <cell r="AJ4" t="str">
            <v>철 탑  고 정</v>
          </cell>
          <cell r="AM4" t="str">
            <v>항</v>
          </cell>
          <cell r="AN4" t="str">
            <v>정</v>
          </cell>
          <cell r="AO4" t="str">
            <v>PG</v>
          </cell>
          <cell r="AP4" t="str">
            <v>접</v>
          </cell>
          <cell r="AQ4" t="str">
            <v>압축</v>
          </cell>
          <cell r="AR4" t="str">
            <v>직각</v>
          </cell>
        </row>
        <row r="5">
          <cell r="C5" t="str">
            <v>형</v>
          </cell>
          <cell r="D5" t="str">
            <v>애자</v>
          </cell>
          <cell r="F5" t="str">
            <v>지</v>
          </cell>
          <cell r="G5" t="str">
            <v>판</v>
          </cell>
          <cell r="H5" t="str">
            <v>수평각</v>
          </cell>
          <cell r="I5" t="str">
            <v>경 간</v>
          </cell>
          <cell r="J5" t="str">
            <v>사거리</v>
          </cell>
          <cell r="K5" t="str">
            <v>이 도</v>
          </cell>
          <cell r="L5" t="str">
            <v>고저차</v>
          </cell>
          <cell r="M5" t="str">
            <v>실   장</v>
          </cell>
          <cell r="N5" t="str">
            <v>실장계</v>
          </cell>
          <cell r="W5" t="str">
            <v>장 치 대</v>
          </cell>
          <cell r="AF5" t="str">
            <v xml:space="preserve"> </v>
          </cell>
          <cell r="AJ5" t="str">
            <v>크   램   프</v>
          </cell>
          <cell r="AM5" t="str">
            <v>공</v>
          </cell>
          <cell r="AO5" t="str">
            <v>크램</v>
          </cell>
          <cell r="AP5" t="str">
            <v>지</v>
          </cell>
          <cell r="AR5" t="str">
            <v>크레</v>
          </cell>
          <cell r="AS5" t="str">
            <v>비   고</v>
          </cell>
        </row>
        <row r="6">
          <cell r="A6" t="str">
            <v>번호</v>
          </cell>
          <cell r="C6" t="str">
            <v>태</v>
          </cell>
          <cell r="D6" t="str">
            <v>장치</v>
          </cell>
          <cell r="E6" t="str">
            <v>이</v>
          </cell>
          <cell r="F6" t="str">
            <v>목</v>
          </cell>
          <cell r="G6" t="str">
            <v>정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 xml:space="preserve"> </v>
          </cell>
          <cell r="O6" t="str">
            <v>여 장</v>
          </cell>
          <cell r="P6" t="str">
            <v>DOWN</v>
          </cell>
          <cell r="Q6" t="str">
            <v>조    장</v>
          </cell>
          <cell r="R6" t="str">
            <v>A</v>
          </cell>
          <cell r="S6" t="str">
            <v>B</v>
          </cell>
          <cell r="T6" t="str">
            <v>C</v>
          </cell>
          <cell r="U6" t="str">
            <v>장</v>
          </cell>
          <cell r="V6" t="str">
            <v>수</v>
          </cell>
          <cell r="W6" t="str">
            <v>JS</v>
          </cell>
          <cell r="X6" t="str">
            <v>JD</v>
          </cell>
          <cell r="Y6" t="str">
            <v>링크</v>
          </cell>
          <cell r="Z6" t="str">
            <v>쇄클</v>
          </cell>
          <cell r="AA6" t="str">
            <v>A</v>
          </cell>
          <cell r="AB6" t="str">
            <v>B</v>
          </cell>
          <cell r="AC6" t="str">
            <v>C</v>
          </cell>
          <cell r="AD6" t="str">
            <v>D</v>
          </cell>
          <cell r="AE6" t="str">
            <v>E</v>
          </cell>
          <cell r="AF6" t="str">
            <v>S.B</v>
          </cell>
          <cell r="AH6" t="str">
            <v>BATE</v>
          </cell>
          <cell r="AJ6" t="str">
            <v>Y1</v>
          </cell>
          <cell r="AK6" t="str">
            <v>Y2</v>
          </cell>
          <cell r="AL6" t="str">
            <v>R</v>
          </cell>
          <cell r="AM6" t="str">
            <v>구</v>
          </cell>
          <cell r="AN6" t="str">
            <v>판</v>
          </cell>
          <cell r="AO6" t="str">
            <v>프</v>
          </cell>
          <cell r="AP6" t="str">
            <v>선</v>
          </cell>
          <cell r="AQ6" t="str">
            <v>단자</v>
          </cell>
          <cell r="AR6" t="str">
            <v>비스</v>
          </cell>
        </row>
        <row r="7">
          <cell r="Q7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 "/>
      <sheetName val="원가계산서"/>
      <sheetName val="집계(건축)"/>
      <sheetName val="고분전시관"/>
      <sheetName val="노출전시관 "/>
      <sheetName val="야외화장실#1"/>
      <sheetName val="야외화장실#2"/>
      <sheetName val="토목+조경"/>
      <sheetName val="설비"/>
      <sheetName val="현장비용"/>
      <sheetName val="표지 (2)"/>
      <sheetName val="골조공사"/>
      <sheetName val="골조공사 (공)"/>
      <sheetName val="창호,유리,금속,수장"/>
      <sheetName val="대성동고분군(실행내역서)"/>
      <sheetName val="조도계산"/>
      <sheetName val="OPGW기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옹벽공수량집계표 "/>
      <sheetName val="옹벽수량집계"/>
      <sheetName val="옹벽토공집계"/>
      <sheetName val="역T형옹벽(3.0)"/>
      <sheetName val="역T형옹벽(4.0)"/>
      <sheetName val="역T형옹벽(4.5)"/>
      <sheetName val="역T형옹벽(5.0)"/>
      <sheetName val="역T형옹벽(3-4)"/>
      <sheetName val="역T형옹벽(3-4.5)"/>
      <sheetName val="역T형옹벽(4-5)"/>
      <sheetName val="옹벽토공(3.0)"/>
      <sheetName val="옹벽토공(4.0) "/>
      <sheetName val="옹벽토공(4.5)"/>
      <sheetName val="옹벽토공(5.0)"/>
      <sheetName val="옹벽토공(변화)"/>
      <sheetName val="코드표"/>
      <sheetName val="설계예시"/>
      <sheetName val="직노"/>
      <sheetName val="Sheet3"/>
      <sheetName val="기자재비"/>
      <sheetName val="1-1"/>
      <sheetName val="역T형옹벽"/>
      <sheetName val="일위대가"/>
      <sheetName val="수량산출서"/>
      <sheetName val="공조기(삭제)"/>
      <sheetName val="A LINE"/>
      <sheetName val="건축공사실행"/>
      <sheetName val="견적내역서"/>
      <sheetName val="일위대가(가설)"/>
      <sheetName val="내역서"/>
      <sheetName val="공조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id"/>
      <sheetName val="전기품산출"/>
      <sheetName val="단위수량"/>
      <sheetName val="본체"/>
      <sheetName val="45,46"/>
      <sheetName val="Baby일위대가"/>
      <sheetName val="날개벽(시점좌측)"/>
      <sheetName val="집계표"/>
      <sheetName val="교대(A1)"/>
      <sheetName val="직노"/>
      <sheetName val="기자재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일위대가(가설)"/>
      <sheetName val="철거산출근거"/>
      <sheetName val="을지"/>
      <sheetName val="내역"/>
      <sheetName val="노무비단가"/>
      <sheetName val="내역서"/>
      <sheetName val="전신환매도율"/>
      <sheetName val="부대내역"/>
      <sheetName val="Macro1"/>
      <sheetName val="화산경계"/>
      <sheetName val="#REF"/>
      <sheetName val="공주-교대(A1)"/>
      <sheetName val="대로근거"/>
      <sheetName val="물가자료"/>
      <sheetName val="쌍송교"/>
      <sheetName val="N賃率-職"/>
      <sheetName val="수량산출"/>
      <sheetName val="건축공사실행"/>
      <sheetName val="일위대가"/>
      <sheetName val="대전-교대(A1-A2)"/>
      <sheetName val="저"/>
      <sheetName val="단가"/>
      <sheetName val="상행-교대(A1-A2)"/>
      <sheetName val="교대(A1-A2)"/>
      <sheetName val="평형공사비"/>
      <sheetName val="일반공사"/>
      <sheetName val="무전표"/>
      <sheetName val="평균높이산출근거"/>
      <sheetName val="횡배수관위치조서"/>
      <sheetName val="일위"/>
      <sheetName val="WORK"/>
      <sheetName val="암거단위-1련"/>
      <sheetName val="1호철근량"/>
      <sheetName val="노임목록"/>
      <sheetName val="자재목록"/>
      <sheetName val="unit 4"/>
      <sheetName val="설비"/>
      <sheetName val="맨홀수량산출"/>
      <sheetName val="암거날개벽재료집계"/>
      <sheetName val="Macro3"/>
      <sheetName val="관급자재"/>
      <sheetName val="단가조사"/>
      <sheetName val="노임단가"/>
      <sheetName val="덕전리"/>
      <sheetName val="상-교대(A1-A2)"/>
      <sheetName val="맨홀토공수량"/>
      <sheetName val="앨범표지"/>
      <sheetName val="부대공"/>
      <sheetName val="포장공"/>
      <sheetName val="토공"/>
      <sheetName val="삼원"/>
      <sheetName val="그린"/>
      <sheetName val="한창-을"/>
      <sheetName val="품셈"/>
      <sheetName val="교각1"/>
      <sheetName val="Macro2"/>
      <sheetName val="수량산출서"/>
      <sheetName val="ABUT수량-A1"/>
      <sheetName val="유림골조"/>
      <sheetName val="매매"/>
      <sheetName val="토목검측서"/>
      <sheetName val="일위대가목록"/>
      <sheetName val="C.배수관공"/>
      <sheetName val="80이상"/>
      <sheetName val="IMP(MAIN)"/>
      <sheetName val="IMP (REACTOR)"/>
      <sheetName val="전선 및 전선관"/>
      <sheetName val="1단계"/>
      <sheetName val="일위대가(4층원격)"/>
      <sheetName val="INPUT"/>
      <sheetName val="대공종"/>
      <sheetName val="단가및재료비"/>
      <sheetName val="BID"/>
      <sheetName val="단위단가"/>
      <sheetName val="Sheet6"/>
      <sheetName val="터파기및재료"/>
      <sheetName val="다곡2교"/>
      <sheetName val="재정비직인"/>
      <sheetName val="재정비내역"/>
      <sheetName val="지적고시내역"/>
      <sheetName val="기초단가"/>
      <sheetName val="단가 "/>
      <sheetName val="노임"/>
      <sheetName val="총괄갑 "/>
      <sheetName val="1차설계변경내역"/>
      <sheetName val="Sheet1"/>
      <sheetName val="식생블럭단위수량"/>
      <sheetName val="현장관리비데이타"/>
      <sheetName val="인사자료총집계"/>
      <sheetName val="Sheet5"/>
      <sheetName val="Macro4"/>
      <sheetName val="갑지(추정)"/>
      <sheetName val="70%"/>
      <sheetName val="수량(1)"/>
      <sheetName val="간선계산"/>
      <sheetName val="EACT10"/>
      <sheetName val="약품설비"/>
      <sheetName val="원가계산서"/>
      <sheetName val="일위목록"/>
      <sheetName val="정화조동내역"/>
      <sheetName val="설계예시"/>
      <sheetName val="토목"/>
      <sheetName val="3BL공동구 수량"/>
      <sheetName val="구분자"/>
      <sheetName val="총괄집계표"/>
      <sheetName val="원형1호맨홀토공수량"/>
      <sheetName val="귀래방향"/>
      <sheetName val="3F"/>
      <sheetName val="데이타"/>
      <sheetName val="DATA"/>
      <sheetName val="원가"/>
      <sheetName val="DS-최종"/>
      <sheetName val="2공구산출내역"/>
      <sheetName val="ITEM"/>
      <sheetName val="ilch"/>
      <sheetName val="일위대가표"/>
      <sheetName val="별표"/>
      <sheetName val="상행-교대(A1)"/>
      <sheetName val="남양시작동자105노65기1.3화1.2"/>
      <sheetName val="건축내역"/>
      <sheetName val="Sheet1 (2)"/>
      <sheetName val="DATE"/>
      <sheetName val="교대"/>
      <sheetName val="공비대비"/>
      <sheetName val="기둥(원형)"/>
      <sheetName val="기초공"/>
      <sheetName val="차액보증"/>
      <sheetName val="접도구역경계표주현황"/>
      <sheetName val="98지급계획"/>
      <sheetName val="단가산출서"/>
      <sheetName val="시설물일위"/>
      <sheetName val="토목공종세부"/>
      <sheetName val="급수"/>
      <sheetName val="전기내역서"/>
      <sheetName val="Y-WORK"/>
      <sheetName val="연결관암거"/>
      <sheetName val="기본사항"/>
      <sheetName val="가로등내역서"/>
      <sheetName val="일위대가목차"/>
      <sheetName val="입찰안"/>
      <sheetName val="단가표 (2)"/>
      <sheetName val="도로경계블럭단위수량"/>
      <sheetName val="도로경계블럭단위토공"/>
      <sheetName val="L형측구단위수량"/>
      <sheetName val="L형측구연장조서"/>
      <sheetName val="일람표(공정)"/>
      <sheetName val="토공(우물통,기타) "/>
      <sheetName val="품셈표"/>
      <sheetName val="준검 내역서"/>
      <sheetName val="표층포설및다짐"/>
      <sheetName val="가시설단위수량"/>
      <sheetName val="SORCE1"/>
      <sheetName val="토공수량산출"/>
      <sheetName val="토적계산서"/>
      <sheetName val="물가시세"/>
      <sheetName val="노무비"/>
      <sheetName val="정부노임단가"/>
      <sheetName val="토사(PE)"/>
      <sheetName val="대구-교대(A1-A2)"/>
      <sheetName val="기기리스트"/>
      <sheetName val="보기"/>
      <sheetName val="단위수량제1호"/>
      <sheetName val="식재일위대가"/>
      <sheetName val="중기목록"/>
      <sheetName val="BEND LOSS"/>
      <sheetName val="대구-교대(A1)"/>
      <sheetName val="8.PILE  (돌출)"/>
      <sheetName val="노무"/>
      <sheetName val="물가대비표"/>
      <sheetName val="__Se08009_network_DATA_98_____2"/>
      <sheetName val="특판제외"/>
      <sheetName val="천공배관"/>
      <sheetName val="기타"/>
      <sheetName val="구조물수량집계"/>
      <sheetName val="1호구조물"/>
      <sheetName val="내역서전체"/>
      <sheetName val="역T형옹벽(3.0)"/>
      <sheetName val="건축토목내역"/>
      <sheetName val="기초및구체공"/>
      <sheetName val="사업성분석"/>
      <sheetName val="오억미만"/>
      <sheetName val="을"/>
      <sheetName val=""/>
      <sheetName val="내역서(기성청구)"/>
      <sheetName val="우배수"/>
      <sheetName val="DWG-CAB-I"/>
      <sheetName val="PREFACE"/>
      <sheetName val=" 냉각수펌프"/>
      <sheetName val="성서방향-교대(A2)"/>
      <sheetName val="공조기"/>
      <sheetName val="기초부하"/>
      <sheetName val="(4-2)열관류값-2"/>
      <sheetName val="고분전시관"/>
      <sheetName val="c_balju"/>
      <sheetName val="위치조서"/>
      <sheetName val="설계개요"/>
      <sheetName val="비속도"/>
      <sheetName val="데리네이타현황"/>
      <sheetName val="__Se08009_network_DATA_98_____3"/>
      <sheetName val="__Se08009_network_DATA_98_____4"/>
      <sheetName val="안양1공구_건축"/>
      <sheetName val="과세내역(세부)"/>
      <sheetName val="CABLE"/>
      <sheetName val="내역(설계)"/>
      <sheetName val="기존맨홀깨기수량산출"/>
      <sheetName val="경산"/>
      <sheetName val="원가계산서 "/>
      <sheetName val="건축"/>
      <sheetName val="전기"/>
      <sheetName val="전기일위대가"/>
      <sheetName val="E총"/>
      <sheetName val="빙장비사양"/>
      <sheetName val="골조시행"/>
      <sheetName val="Macro7"/>
      <sheetName val="pipe-mid.xls"/>
      <sheetName val="６공예"/>
      <sheetName val="약품공급2"/>
      <sheetName val="Sheet3"/>
      <sheetName val="횡배수관설치현황"/>
      <sheetName val="집수정(600-700)"/>
      <sheetName val="우수공,맨홀,집수정"/>
      <sheetName val="메뉴"/>
    </sheetNames>
    <definedNames>
      <definedName name="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(2)"/>
      <sheetName val="변경사유"/>
      <sheetName val="표지"/>
      <sheetName val="원가(총괄)"/>
      <sheetName val="원가(건축)"/>
      <sheetName val="집계(건축)"/>
      <sheetName val="고분"/>
      <sheetName val="관급"/>
      <sheetName val="관급 (2)"/>
      <sheetName val="노출 "/>
      <sheetName val="야화#1"/>
      <sheetName val="야화#2"/>
      <sheetName val="원가(토+조)"/>
      <sheetName val="토목"/>
      <sheetName val="주차장"/>
      <sheetName val="원가(설비)"/>
      <sheetName val="설비"/>
      <sheetName val="대가목록"/>
      <sheetName val="단가조사"/>
      <sheetName val="일위대가"/>
      <sheetName val="수량집계"/>
      <sheetName val="산출근거"/>
      <sheetName val="일위대가(조경)"/>
      <sheetName val="설계변경내역서(3회)-05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위단가"/>
      <sheetName val="이식대상수목현황"/>
      <sheetName val="이식피벗테이블"/>
      <sheetName val="이식장비상차비"/>
      <sheetName val="이식장비하차비"/>
      <sheetName val="자연석장비상차비"/>
      <sheetName val="자연석운반비"/>
      <sheetName val="굴삭기(사질토보통)"/>
      <sheetName val="굴삭기(점성토보통)"/>
      <sheetName val="중기단가산출근거"/>
      <sheetName val="토사운반비"/>
      <sheetName val="운반거리"/>
      <sheetName val="자연석장비하차비"/>
      <sheetName val="자연석장비놓기"/>
      <sheetName val="자연석장비쌓기"/>
      <sheetName val="자연석장비하차및놓기"/>
      <sheetName val="자연석장비하차및쌓기"/>
      <sheetName val="장비사용식재비"/>
      <sheetName val="불도우저터파기"/>
      <sheetName val="불도우저포설 및 정지"/>
      <sheetName val="불도우저운반"/>
      <sheetName val="다짐기계"/>
      <sheetName val="그레이더(평방당)설계적용"/>
      <sheetName val="살수차"/>
      <sheetName val="그레이더(평방당)"/>
      <sheetName val="그레이더(입방당)"/>
      <sheetName val="트랙터"/>
      <sheetName val="장비사용설계적용식재비"/>
      <sheetName val="이식수목인력상하차비"/>
      <sheetName val="이식수목상차지인력운반비"/>
      <sheetName val="이식수목하차지인력운반비"/>
      <sheetName val="이식목차량운반비"/>
      <sheetName val="자연석운반차량"/>
      <sheetName val="이식목운반차량"/>
      <sheetName val="수목중량산출"/>
      <sheetName val="야생수목뿌리분보호재료비"/>
      <sheetName val="야생수목굴취단가표"/>
      <sheetName val="이식수목"/>
      <sheetName val="본체"/>
      <sheetName val="수량산출"/>
      <sheetName val="장비공사"/>
      <sheetName val="불도우저포설_및_정지"/>
      <sheetName val="금강견적"/>
      <sheetName val="일위대가"/>
      <sheetName val="단가산출2"/>
      <sheetName val="중기사용료산출근거"/>
      <sheetName val="노임"/>
      <sheetName val="단가 및 재료비"/>
      <sheetName val="일위대가표"/>
      <sheetName val="단위수량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C.배수관공"/>
      <sheetName val="증감대비"/>
      <sheetName val="역T형옹벽(3.0)"/>
      <sheetName val="직노"/>
      <sheetName val="고분"/>
      <sheetName val="표지 (2)"/>
      <sheetName val="2공구산출내역"/>
      <sheetName val="기자재비"/>
      <sheetName val="노임단가"/>
      <sheetName val="물가시세"/>
      <sheetName val="실행내역"/>
      <sheetName val="Baby일위대가"/>
      <sheetName val="노무비단가"/>
      <sheetName val="기본단가표"/>
      <sheetName val="N賃率-職"/>
      <sheetName val="단가산출서"/>
      <sheetName val=""/>
      <sheetName val="대로근거"/>
      <sheetName val="_____________Excel_data_______2"/>
      <sheetName val="일위"/>
      <sheetName val="금액내역서"/>
    </sheetNames>
    <sheetDataSet>
      <sheetData sheetId="0" refreshError="1">
        <row r="9">
          <cell r="B9">
            <v>34098</v>
          </cell>
        </row>
        <row r="11">
          <cell r="B11">
            <v>64408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상세"/>
      <sheetName val="표지"/>
      <sheetName val="산출내역1"/>
      <sheetName val="원가(갑지)"/>
      <sheetName val="원가계산요약"/>
      <sheetName val="원가계산서"/>
      <sheetName val="일위대가표(수목최종)"/>
      <sheetName val="잔디면적"/>
      <sheetName val="수목수량집계표"/>
      <sheetName val="시설물수량집계표"/>
      <sheetName val="품질관리,직영비"/>
      <sheetName val="일위대가표(시설상위)"/>
      <sheetName val="일위대가표(시설하위)"/>
      <sheetName val="기본단가표"/>
      <sheetName val="단가산출"/>
      <sheetName val="중기산출(최종)"/>
      <sheetName val="일위대가표(유지관리)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일위추가(볼라드)"/>
      <sheetName val="개요(낙찰율)"/>
      <sheetName val="개요상세(낙찰율)"/>
      <sheetName val="개요(총공사비낙찰율)"/>
      <sheetName val="수량산출(음암)"/>
      <sheetName val="말뚝지지력산정"/>
      <sheetName val="단위단가"/>
      <sheetName val="대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L15">
            <v>55214</v>
          </cell>
        </row>
        <row r="17">
          <cell r="L17">
            <v>67725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(폐기물)"/>
      <sheetName val="표지"/>
      <sheetName val="원가계산서"/>
      <sheetName val="내역서 "/>
      <sheetName val="대가목록"/>
      <sheetName val="기초일위대가"/>
      <sheetName val="시설일위대가 "/>
      <sheetName val="식재일위대가"/>
      <sheetName val="소운반 단가"/>
      <sheetName val="노임단가"/>
      <sheetName val="단가조사"/>
      <sheetName val="중기집계 "/>
      <sheetName val="중기단가"/>
      <sheetName val="단가산출"/>
      <sheetName val="단위단가"/>
      <sheetName val="본체"/>
      <sheetName val="일위대가"/>
      <sheetName val="목록"/>
      <sheetName val="수량산출"/>
      <sheetName val="내역서_"/>
      <sheetName val="시설일위대가_"/>
      <sheetName val="소운반_단가"/>
      <sheetName val="중기집계_"/>
      <sheetName val="기본단가표"/>
      <sheetName val="단위수량"/>
      <sheetName val="공주-교대(A1)"/>
      <sheetName val="계약내역-"/>
      <sheetName val="특판제외"/>
      <sheetName val="목록1"/>
      <sheetName val="목록2"/>
      <sheetName val="중기"/>
      <sheetName val="원도급내역"/>
      <sheetName val="노임"/>
      <sheetName val="교대(A1-A2)"/>
      <sheetName val="직노"/>
      <sheetName val="일위대가표"/>
      <sheetName val="고분"/>
      <sheetName val="역T형옹벽(3.0)"/>
      <sheetName val="자재"/>
      <sheetName val="DATE"/>
      <sheetName val="단가 및 재료비"/>
      <sheetName val="단가표"/>
      <sheetName val="증감대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건축"/>
      <sheetName val="C.배수관공"/>
      <sheetName val="시설물일위"/>
      <sheetName val="교대(A1)"/>
      <sheetName val="중기사용료산출근거"/>
      <sheetName val="14공제"/>
      <sheetName val="6맨홀H"/>
      <sheetName val="일위대가목차"/>
      <sheetName val="금강견적"/>
      <sheetName val="C-C(output)"/>
      <sheetName val="건축공사실행"/>
      <sheetName val="건축내역서"/>
      <sheetName val="단가산출서"/>
      <sheetName val="내역서"/>
      <sheetName val="제출문"/>
      <sheetName val="중기조종사 단위단가"/>
      <sheetName val="단가산출2"/>
      <sheetName val="백호우계수"/>
      <sheetName val="총괄표"/>
      <sheetName val="PAC"/>
      <sheetName val="#REF"/>
      <sheetName val="내역"/>
      <sheetName val="______MY_DOCUMENTS_AWORK_Old__2"/>
      <sheetName val="맨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D3" t="str">
            <v>터파기인력,0-1m</v>
          </cell>
          <cell r="E3">
            <v>1</v>
          </cell>
          <cell r="F3" t="str">
            <v>m3</v>
          </cell>
          <cell r="H3">
            <v>0</v>
          </cell>
          <cell r="J3">
            <v>7800</v>
          </cell>
          <cell r="L3">
            <v>0</v>
          </cell>
          <cell r="N3">
            <v>7800</v>
          </cell>
          <cell r="O3">
            <v>1</v>
          </cell>
        </row>
        <row r="4">
          <cell r="D4" t="str">
            <v>절취인력</v>
          </cell>
          <cell r="E4">
            <v>1</v>
          </cell>
          <cell r="F4" t="str">
            <v>m3</v>
          </cell>
          <cell r="H4">
            <v>0</v>
          </cell>
          <cell r="J4">
            <v>6240</v>
          </cell>
          <cell r="L4">
            <v>0</v>
          </cell>
          <cell r="N4">
            <v>6240</v>
          </cell>
          <cell r="O4">
            <v>2</v>
          </cell>
        </row>
        <row r="5">
          <cell r="D5" t="str">
            <v>잔토처리인력</v>
          </cell>
          <cell r="E5">
            <v>1</v>
          </cell>
          <cell r="F5" t="str">
            <v>m3</v>
          </cell>
          <cell r="H5">
            <v>0</v>
          </cell>
          <cell r="J5">
            <v>7800</v>
          </cell>
          <cell r="L5">
            <v>0</v>
          </cell>
          <cell r="N5">
            <v>7800</v>
          </cell>
          <cell r="O5">
            <v>3</v>
          </cell>
        </row>
        <row r="6">
          <cell r="D6" t="str">
            <v>되메우기인력</v>
          </cell>
          <cell r="E6">
            <v>1</v>
          </cell>
          <cell r="F6" t="str">
            <v>m3</v>
          </cell>
          <cell r="H6">
            <v>0</v>
          </cell>
          <cell r="J6">
            <v>3900</v>
          </cell>
          <cell r="L6">
            <v>0</v>
          </cell>
          <cell r="N6">
            <v>3900</v>
          </cell>
          <cell r="O6">
            <v>4</v>
          </cell>
        </row>
        <row r="7">
          <cell r="D7" t="str">
            <v>콘크리트인력타설2종,철근</v>
          </cell>
          <cell r="E7">
            <v>1</v>
          </cell>
          <cell r="F7" t="str">
            <v>m3</v>
          </cell>
          <cell r="H7">
            <v>0</v>
          </cell>
          <cell r="J7">
            <v>96900</v>
          </cell>
          <cell r="L7">
            <v>0</v>
          </cell>
          <cell r="N7">
            <v>96900</v>
          </cell>
          <cell r="O7">
            <v>5</v>
          </cell>
        </row>
        <row r="8">
          <cell r="D8" t="str">
            <v>콘크리트인력타설3종</v>
          </cell>
          <cell r="E8">
            <v>1</v>
          </cell>
          <cell r="F8" t="str">
            <v>m3</v>
          </cell>
          <cell r="H8">
            <v>0</v>
          </cell>
          <cell r="J8">
            <v>88930</v>
          </cell>
          <cell r="L8">
            <v>0</v>
          </cell>
          <cell r="N8">
            <v>88930</v>
          </cell>
          <cell r="O8">
            <v>6</v>
          </cell>
        </row>
        <row r="9">
          <cell r="D9" t="str">
            <v>콘크리트인력타설3종,무근</v>
          </cell>
          <cell r="E9">
            <v>1</v>
          </cell>
          <cell r="F9" t="str">
            <v>m3</v>
          </cell>
          <cell r="H9">
            <v>0</v>
          </cell>
          <cell r="J9">
            <v>88930</v>
          </cell>
          <cell r="L9">
            <v>0</v>
          </cell>
          <cell r="N9">
            <v>88930</v>
          </cell>
          <cell r="O9">
            <v>7</v>
          </cell>
        </row>
        <row r="10">
          <cell r="D10" t="str">
            <v>콘크리트인력타설4종,무근</v>
          </cell>
          <cell r="E10">
            <v>1</v>
          </cell>
          <cell r="F10" t="str">
            <v>m3</v>
          </cell>
          <cell r="H10">
            <v>0</v>
          </cell>
          <cell r="J10">
            <v>88930</v>
          </cell>
          <cell r="L10">
            <v>0</v>
          </cell>
          <cell r="N10">
            <v>88930</v>
          </cell>
          <cell r="O10">
            <v>8</v>
          </cell>
        </row>
        <row r="11">
          <cell r="D11" t="str">
            <v>몰탈1:2</v>
          </cell>
          <cell r="E11">
            <v>1</v>
          </cell>
          <cell r="F11" t="str">
            <v>m3</v>
          </cell>
          <cell r="H11">
            <v>0</v>
          </cell>
          <cell r="J11">
            <v>39000</v>
          </cell>
          <cell r="L11">
            <v>0</v>
          </cell>
          <cell r="N11">
            <v>39000</v>
          </cell>
          <cell r="O11">
            <v>9</v>
          </cell>
        </row>
        <row r="12">
          <cell r="D12" t="str">
            <v>몰탈1:3</v>
          </cell>
          <cell r="E12">
            <v>1</v>
          </cell>
          <cell r="F12" t="str">
            <v>m3</v>
          </cell>
          <cell r="H12">
            <v>0</v>
          </cell>
          <cell r="J12">
            <v>39000</v>
          </cell>
          <cell r="L12">
            <v>0</v>
          </cell>
          <cell r="N12">
            <v>39000</v>
          </cell>
          <cell r="O12">
            <v>10</v>
          </cell>
        </row>
        <row r="13">
          <cell r="D13" t="str">
            <v>잡철물제작설치철물,간단</v>
          </cell>
          <cell r="E13">
            <v>1</v>
          </cell>
          <cell r="F13" t="str">
            <v>TON</v>
          </cell>
          <cell r="H13">
            <v>53568</v>
          </cell>
          <cell r="J13">
            <v>2049940</v>
          </cell>
          <cell r="L13">
            <v>62976</v>
          </cell>
          <cell r="N13">
            <v>2166484</v>
          </cell>
          <cell r="O13">
            <v>11</v>
          </cell>
        </row>
        <row r="14">
          <cell r="D14" t="str">
            <v>잡철물제작설치스텐,간단</v>
          </cell>
          <cell r="E14">
            <v>1</v>
          </cell>
          <cell r="F14" t="str">
            <v>TON</v>
          </cell>
          <cell r="H14">
            <v>187990</v>
          </cell>
          <cell r="J14">
            <v>2049940</v>
          </cell>
          <cell r="L14">
            <v>62976</v>
          </cell>
          <cell r="N14">
            <v>2300906</v>
          </cell>
          <cell r="O14">
            <v>12</v>
          </cell>
        </row>
        <row r="15">
          <cell r="D15" t="str">
            <v>레미콘타설철근</v>
          </cell>
          <cell r="E15">
            <v>1</v>
          </cell>
          <cell r="F15" t="str">
            <v>m3</v>
          </cell>
          <cell r="H15">
            <v>0</v>
          </cell>
          <cell r="J15">
            <v>22700</v>
          </cell>
          <cell r="L15">
            <v>0</v>
          </cell>
          <cell r="N15">
            <v>22700</v>
          </cell>
          <cell r="O15">
            <v>13</v>
          </cell>
        </row>
        <row r="16">
          <cell r="D16" t="str">
            <v>레미콘타설무근</v>
          </cell>
          <cell r="E16">
            <v>1</v>
          </cell>
          <cell r="F16" t="str">
            <v>m3</v>
          </cell>
          <cell r="H16">
            <v>0</v>
          </cell>
          <cell r="J16">
            <v>20580</v>
          </cell>
          <cell r="L16">
            <v>0</v>
          </cell>
          <cell r="N16">
            <v>20580</v>
          </cell>
          <cell r="O16">
            <v>14</v>
          </cell>
        </row>
        <row r="17">
          <cell r="D17" t="str">
            <v>레미콘타설소형</v>
          </cell>
          <cell r="E17">
            <v>1</v>
          </cell>
          <cell r="F17" t="str">
            <v>m3</v>
          </cell>
          <cell r="H17">
            <v>0</v>
          </cell>
          <cell r="J17">
            <v>32460</v>
          </cell>
          <cell r="L17">
            <v>0</v>
          </cell>
          <cell r="N17">
            <v>32460</v>
          </cell>
          <cell r="O17">
            <v>15</v>
          </cell>
        </row>
        <row r="18">
          <cell r="D18" t="str">
            <v>합판거푸집 1회</v>
          </cell>
          <cell r="E18">
            <v>1</v>
          </cell>
          <cell r="F18" t="str">
            <v>m2</v>
          </cell>
          <cell r="H18">
            <v>9583</v>
          </cell>
          <cell r="J18">
            <v>30750</v>
          </cell>
          <cell r="L18">
            <v>0</v>
          </cell>
          <cell r="N18">
            <v>40333</v>
          </cell>
          <cell r="O18">
            <v>16</v>
          </cell>
        </row>
        <row r="19">
          <cell r="D19" t="str">
            <v>합판거푸집 3회</v>
          </cell>
          <cell r="E19">
            <v>1</v>
          </cell>
          <cell r="F19" t="str">
            <v>m2</v>
          </cell>
          <cell r="H19">
            <v>4417</v>
          </cell>
          <cell r="J19">
            <v>14483</v>
          </cell>
          <cell r="L19">
            <v>0</v>
          </cell>
          <cell r="N19">
            <v>18900</v>
          </cell>
          <cell r="O19">
            <v>17</v>
          </cell>
        </row>
        <row r="20">
          <cell r="D20" t="str">
            <v>합판거푸집 4회</v>
          </cell>
          <cell r="E20">
            <v>1</v>
          </cell>
          <cell r="F20" t="str">
            <v>m2</v>
          </cell>
          <cell r="H20">
            <v>3842</v>
          </cell>
          <cell r="J20">
            <v>12300</v>
          </cell>
          <cell r="L20">
            <v>0</v>
          </cell>
          <cell r="N20">
            <v>16142</v>
          </cell>
          <cell r="O20">
            <v>18</v>
          </cell>
        </row>
        <row r="21">
          <cell r="D21" t="str">
            <v>합판거푸집6회</v>
          </cell>
          <cell r="E21">
            <v>1</v>
          </cell>
          <cell r="F21" t="str">
            <v>m2</v>
          </cell>
          <cell r="H21">
            <v>3325</v>
          </cell>
          <cell r="J21">
            <v>9840</v>
          </cell>
          <cell r="L21">
            <v>0</v>
          </cell>
          <cell r="N21">
            <v>13165</v>
          </cell>
          <cell r="O21">
            <v>19</v>
          </cell>
        </row>
        <row r="22">
          <cell r="D22" t="str">
            <v>철근가공조립간단</v>
          </cell>
          <cell r="E22">
            <v>1</v>
          </cell>
          <cell r="F22" t="str">
            <v>TON</v>
          </cell>
          <cell r="H22">
            <v>2970</v>
          </cell>
          <cell r="J22">
            <v>322300</v>
          </cell>
          <cell r="L22">
            <v>0</v>
          </cell>
          <cell r="N22">
            <v>325270</v>
          </cell>
          <cell r="O22">
            <v>20</v>
          </cell>
        </row>
        <row r="23">
          <cell r="D23" t="str">
            <v>철근가공조립보통</v>
          </cell>
          <cell r="E23">
            <v>1</v>
          </cell>
          <cell r="F23" t="str">
            <v>TON</v>
          </cell>
          <cell r="H23">
            <v>3861</v>
          </cell>
          <cell r="J23">
            <v>363200</v>
          </cell>
          <cell r="L23">
            <v>0</v>
          </cell>
          <cell r="N23">
            <v>367061</v>
          </cell>
          <cell r="O23">
            <v>21</v>
          </cell>
        </row>
        <row r="24">
          <cell r="D24" t="str">
            <v>잡석다짐인력</v>
          </cell>
          <cell r="E24">
            <v>1</v>
          </cell>
          <cell r="F24" t="str">
            <v>m3</v>
          </cell>
          <cell r="H24">
            <v>0</v>
          </cell>
          <cell r="J24">
            <v>5070</v>
          </cell>
          <cell r="L24">
            <v>0</v>
          </cell>
          <cell r="N24">
            <v>5070</v>
          </cell>
          <cell r="O24">
            <v>22</v>
          </cell>
        </row>
        <row r="25">
          <cell r="D25" t="str">
            <v xml:space="preserve">몰탈바름 </v>
          </cell>
          <cell r="E25">
            <v>1</v>
          </cell>
          <cell r="F25" t="str">
            <v>m2</v>
          </cell>
          <cell r="H25">
            <v>0</v>
          </cell>
          <cell r="J25">
            <v>5400</v>
          </cell>
          <cell r="L25">
            <v>0</v>
          </cell>
          <cell r="N25">
            <v>5400</v>
          </cell>
          <cell r="O25">
            <v>23</v>
          </cell>
        </row>
        <row r="26">
          <cell r="D26" t="str">
            <v>와이어메쉬깔기#8,150x150</v>
          </cell>
          <cell r="E26">
            <v>1</v>
          </cell>
          <cell r="F26" t="str">
            <v>m2</v>
          </cell>
          <cell r="H26">
            <v>612</v>
          </cell>
          <cell r="J26">
            <v>876</v>
          </cell>
          <cell r="L26">
            <v>0</v>
          </cell>
          <cell r="N26">
            <v>1488</v>
          </cell>
          <cell r="O26">
            <v>24</v>
          </cell>
        </row>
        <row r="27">
          <cell r="D27" t="str">
            <v>석재판붙임습식,벽체</v>
          </cell>
          <cell r="E27">
            <v>1</v>
          </cell>
          <cell r="F27" t="str">
            <v>m2</v>
          </cell>
          <cell r="H27">
            <v>0</v>
          </cell>
          <cell r="J27">
            <v>58980</v>
          </cell>
          <cell r="L27">
            <v>0</v>
          </cell>
          <cell r="N27">
            <v>58980</v>
          </cell>
          <cell r="O27">
            <v>25</v>
          </cell>
        </row>
        <row r="28">
          <cell r="D28" t="str">
            <v>석재판붙임습식,바닥</v>
          </cell>
          <cell r="E28">
            <v>1</v>
          </cell>
          <cell r="F28" t="str">
            <v>m2</v>
          </cell>
          <cell r="H28">
            <v>0</v>
          </cell>
          <cell r="J28">
            <v>45030</v>
          </cell>
          <cell r="L28">
            <v>0</v>
          </cell>
          <cell r="N28">
            <v>45030</v>
          </cell>
          <cell r="O28">
            <v>26</v>
          </cell>
        </row>
        <row r="29">
          <cell r="D29" t="str">
            <v xml:space="preserve">타일붙임 </v>
          </cell>
          <cell r="E29">
            <v>1</v>
          </cell>
          <cell r="F29" t="str">
            <v>m2</v>
          </cell>
          <cell r="H29">
            <v>0</v>
          </cell>
          <cell r="J29">
            <v>24110</v>
          </cell>
          <cell r="L29">
            <v>0</v>
          </cell>
          <cell r="N29">
            <v>24110</v>
          </cell>
          <cell r="O29">
            <v>27</v>
          </cell>
        </row>
        <row r="30">
          <cell r="D30" t="str">
            <v xml:space="preserve">목재계단설치 </v>
          </cell>
          <cell r="E30">
            <v>1</v>
          </cell>
          <cell r="F30" t="str">
            <v>단</v>
          </cell>
          <cell r="H30">
            <v>0</v>
          </cell>
          <cell r="J30">
            <v>60250</v>
          </cell>
          <cell r="L30">
            <v>0</v>
          </cell>
          <cell r="N30">
            <v>60250</v>
          </cell>
          <cell r="O30">
            <v>28</v>
          </cell>
        </row>
        <row r="31">
          <cell r="D31" t="str">
            <v xml:space="preserve">목침목설치 </v>
          </cell>
          <cell r="E31">
            <v>1</v>
          </cell>
          <cell r="F31" t="str">
            <v>m2</v>
          </cell>
          <cell r="H31">
            <v>0</v>
          </cell>
          <cell r="J31">
            <v>6900</v>
          </cell>
          <cell r="L31">
            <v>0</v>
          </cell>
          <cell r="N31">
            <v>6900</v>
          </cell>
          <cell r="O31">
            <v>29</v>
          </cell>
        </row>
        <row r="32">
          <cell r="D32" t="str">
            <v>앵카볼트설치D13-16</v>
          </cell>
          <cell r="E32">
            <v>1</v>
          </cell>
          <cell r="F32" t="str">
            <v>개소</v>
          </cell>
          <cell r="H32">
            <v>0</v>
          </cell>
          <cell r="J32">
            <v>4880</v>
          </cell>
          <cell r="L32">
            <v>0</v>
          </cell>
          <cell r="N32">
            <v>4880</v>
          </cell>
          <cell r="O32">
            <v>30</v>
          </cell>
        </row>
        <row r="33">
          <cell r="D33" t="str">
            <v>경계석놓기 A화강암</v>
          </cell>
          <cell r="E33">
            <v>1</v>
          </cell>
          <cell r="F33" t="str">
            <v>m</v>
          </cell>
          <cell r="H33">
            <v>0</v>
          </cell>
          <cell r="J33">
            <v>16050</v>
          </cell>
          <cell r="L33">
            <v>0</v>
          </cell>
          <cell r="N33">
            <v>16050</v>
          </cell>
          <cell r="O33">
            <v>31</v>
          </cell>
        </row>
        <row r="34">
          <cell r="D34" t="str">
            <v xml:space="preserve">경계석놓기 B </v>
          </cell>
          <cell r="E34">
            <v>1</v>
          </cell>
          <cell r="F34" t="str">
            <v>m</v>
          </cell>
          <cell r="H34">
            <v>0</v>
          </cell>
          <cell r="J34">
            <v>7200</v>
          </cell>
          <cell r="L34">
            <v>0</v>
          </cell>
          <cell r="N34">
            <v>7200</v>
          </cell>
          <cell r="O34">
            <v>32</v>
          </cell>
        </row>
        <row r="35">
          <cell r="D35" t="str">
            <v xml:space="preserve">경계석놓기 C </v>
          </cell>
          <cell r="E35">
            <v>1</v>
          </cell>
          <cell r="F35" t="str">
            <v>m</v>
          </cell>
          <cell r="H35">
            <v>0</v>
          </cell>
          <cell r="J35">
            <v>5480</v>
          </cell>
          <cell r="L35">
            <v>0</v>
          </cell>
          <cell r="N35">
            <v>5480</v>
          </cell>
          <cell r="O35">
            <v>33</v>
          </cell>
        </row>
        <row r="36">
          <cell r="D36" t="str">
            <v>목재가공조립뼈대</v>
          </cell>
          <cell r="E36">
            <v>1</v>
          </cell>
          <cell r="F36" t="str">
            <v>m3</v>
          </cell>
          <cell r="H36">
            <v>0</v>
          </cell>
          <cell r="J36">
            <v>480170</v>
          </cell>
          <cell r="L36">
            <v>0</v>
          </cell>
          <cell r="N36">
            <v>480170</v>
          </cell>
          <cell r="O36">
            <v>34</v>
          </cell>
        </row>
        <row r="37">
          <cell r="D37" t="str">
            <v xml:space="preserve">나무말뚝박기 </v>
          </cell>
          <cell r="E37">
            <v>1</v>
          </cell>
          <cell r="F37" t="str">
            <v>개</v>
          </cell>
          <cell r="H37">
            <v>0</v>
          </cell>
          <cell r="J37">
            <v>1365</v>
          </cell>
          <cell r="L37">
            <v>0</v>
          </cell>
          <cell r="N37">
            <v>1365</v>
          </cell>
          <cell r="O37">
            <v>35</v>
          </cell>
        </row>
        <row r="38">
          <cell r="D38" t="str">
            <v xml:space="preserve">벽돌평깔기 </v>
          </cell>
          <cell r="E38">
            <v>1</v>
          </cell>
          <cell r="F38" t="str">
            <v>m2</v>
          </cell>
          <cell r="H38">
            <v>0</v>
          </cell>
          <cell r="J38">
            <v>10569</v>
          </cell>
          <cell r="L38">
            <v>0</v>
          </cell>
          <cell r="N38">
            <v>10569</v>
          </cell>
          <cell r="O38">
            <v>36</v>
          </cell>
        </row>
        <row r="39">
          <cell r="D39" t="str">
            <v>벽돌쌓기0.5B</v>
          </cell>
          <cell r="E39">
            <v>1</v>
          </cell>
          <cell r="F39" t="str">
            <v>매</v>
          </cell>
          <cell r="H39">
            <v>0</v>
          </cell>
          <cell r="J39">
            <v>165</v>
          </cell>
          <cell r="L39">
            <v>0</v>
          </cell>
          <cell r="N39">
            <v>165</v>
          </cell>
          <cell r="O39">
            <v>37</v>
          </cell>
        </row>
        <row r="40">
          <cell r="D40" t="str">
            <v>벽돌쌓기1.0B</v>
          </cell>
          <cell r="E40">
            <v>1</v>
          </cell>
          <cell r="F40" t="str">
            <v>매</v>
          </cell>
          <cell r="H40">
            <v>0</v>
          </cell>
          <cell r="J40">
            <v>151</v>
          </cell>
          <cell r="L40">
            <v>0</v>
          </cell>
          <cell r="N40">
            <v>151</v>
          </cell>
          <cell r="O40">
            <v>38</v>
          </cell>
        </row>
        <row r="41">
          <cell r="D41" t="str">
            <v>벽돌쌓기2.0B</v>
          </cell>
          <cell r="E41">
            <v>1</v>
          </cell>
          <cell r="F41" t="str">
            <v>매</v>
          </cell>
          <cell r="H41">
            <v>0</v>
          </cell>
          <cell r="J41">
            <v>119</v>
          </cell>
          <cell r="L41">
            <v>0</v>
          </cell>
          <cell r="N41">
            <v>119</v>
          </cell>
          <cell r="O41">
            <v>39</v>
          </cell>
        </row>
        <row r="42">
          <cell r="D42" t="str">
            <v>강관비계3개월까지</v>
          </cell>
          <cell r="E42">
            <v>1</v>
          </cell>
          <cell r="F42" t="str">
            <v>m2</v>
          </cell>
          <cell r="H42">
            <v>837</v>
          </cell>
          <cell r="J42">
            <v>6500</v>
          </cell>
          <cell r="L42">
            <v>0</v>
          </cell>
          <cell r="N42">
            <v>7337</v>
          </cell>
          <cell r="O42">
            <v>40</v>
          </cell>
        </row>
        <row r="43">
          <cell r="D43" t="str">
            <v xml:space="preserve">자연석헐기 </v>
          </cell>
          <cell r="E43">
            <v>1</v>
          </cell>
          <cell r="F43" t="str">
            <v>m2</v>
          </cell>
          <cell r="H43">
            <v>1893</v>
          </cell>
          <cell r="J43">
            <v>10647</v>
          </cell>
          <cell r="L43">
            <v>3580</v>
          </cell>
          <cell r="N43">
            <v>16120</v>
          </cell>
          <cell r="O43">
            <v>41</v>
          </cell>
        </row>
        <row r="44">
          <cell r="D44" t="str">
            <v xml:space="preserve">휀스철거 </v>
          </cell>
          <cell r="E44">
            <v>1</v>
          </cell>
          <cell r="F44" t="str">
            <v>경간</v>
          </cell>
          <cell r="H44">
            <v>0</v>
          </cell>
          <cell r="J44">
            <v>3432</v>
          </cell>
          <cell r="L44">
            <v>0</v>
          </cell>
          <cell r="N44">
            <v>3432</v>
          </cell>
          <cell r="O44">
            <v>42</v>
          </cell>
        </row>
        <row r="45">
          <cell r="D45" t="str">
            <v xml:space="preserve">보도블럭철거 </v>
          </cell>
          <cell r="E45">
            <v>1</v>
          </cell>
          <cell r="F45" t="str">
            <v>m2</v>
          </cell>
          <cell r="H45">
            <v>68</v>
          </cell>
          <cell r="J45">
            <v>1365</v>
          </cell>
          <cell r="L45">
            <v>0</v>
          </cell>
          <cell r="N45">
            <v>1433</v>
          </cell>
          <cell r="O45">
            <v>43</v>
          </cell>
        </row>
        <row r="46">
          <cell r="D46" t="str">
            <v xml:space="preserve">목재철거 </v>
          </cell>
          <cell r="E46">
            <v>1</v>
          </cell>
          <cell r="F46" t="str">
            <v>m2</v>
          </cell>
          <cell r="H46">
            <v>0</v>
          </cell>
          <cell r="J46">
            <v>1170</v>
          </cell>
          <cell r="L46">
            <v>0</v>
          </cell>
          <cell r="N46">
            <v>1170</v>
          </cell>
          <cell r="O46">
            <v>44</v>
          </cell>
        </row>
        <row r="47">
          <cell r="D47" t="str">
            <v xml:space="preserve">잡철물철거 </v>
          </cell>
          <cell r="E47">
            <v>1</v>
          </cell>
          <cell r="F47" t="str">
            <v>TON</v>
          </cell>
          <cell r="H47">
            <v>15281</v>
          </cell>
          <cell r="J47">
            <v>181000</v>
          </cell>
          <cell r="L47">
            <v>0</v>
          </cell>
          <cell r="N47">
            <v>196281</v>
          </cell>
          <cell r="O47">
            <v>45</v>
          </cell>
        </row>
        <row r="48">
          <cell r="D48" t="str">
            <v>대형브레카+백호우0.7m3</v>
          </cell>
          <cell r="E48">
            <v>1</v>
          </cell>
          <cell r="F48" t="str">
            <v>HR</v>
          </cell>
          <cell r="H48">
            <v>8806</v>
          </cell>
          <cell r="J48">
            <v>21129</v>
          </cell>
          <cell r="L48">
            <v>25795</v>
          </cell>
          <cell r="N48">
            <v>55730</v>
          </cell>
          <cell r="O48">
            <v>46</v>
          </cell>
        </row>
        <row r="49">
          <cell r="D49" t="str">
            <v xml:space="preserve">옹벽배수판 </v>
          </cell>
          <cell r="E49">
            <v>1</v>
          </cell>
          <cell r="F49" t="str">
            <v>m2</v>
          </cell>
          <cell r="H49">
            <v>5197</v>
          </cell>
          <cell r="J49">
            <v>5660</v>
          </cell>
          <cell r="L49">
            <v>169</v>
          </cell>
          <cell r="N49">
            <v>11026</v>
          </cell>
          <cell r="O49">
            <v>47</v>
          </cell>
        </row>
        <row r="50">
          <cell r="D50" t="str">
            <v>PVC 파이프설치D75mm</v>
          </cell>
          <cell r="E50">
            <v>1</v>
          </cell>
          <cell r="F50" t="str">
            <v>m</v>
          </cell>
          <cell r="H50">
            <v>1436</v>
          </cell>
          <cell r="J50">
            <v>71</v>
          </cell>
          <cell r="L50">
            <v>0</v>
          </cell>
          <cell r="N50">
            <v>1507</v>
          </cell>
          <cell r="O50">
            <v>48</v>
          </cell>
        </row>
        <row r="51">
          <cell r="D51" t="str">
            <v>우수맨홀(차도측)D900,H=1.6</v>
          </cell>
          <cell r="E51">
            <v>1</v>
          </cell>
          <cell r="F51" t="str">
            <v>EA</v>
          </cell>
          <cell r="H51">
            <v>170261</v>
          </cell>
          <cell r="J51">
            <v>130557</v>
          </cell>
          <cell r="L51">
            <v>0</v>
          </cell>
          <cell r="N51">
            <v>300818</v>
          </cell>
          <cell r="O51">
            <v>49</v>
          </cell>
        </row>
        <row r="52">
          <cell r="D52" t="str">
            <v>맨홀뚜껑설치차도측</v>
          </cell>
          <cell r="E52">
            <v>1</v>
          </cell>
          <cell r="F52" t="str">
            <v>개소</v>
          </cell>
          <cell r="H52">
            <v>104400</v>
          </cell>
          <cell r="J52">
            <v>11700</v>
          </cell>
          <cell r="L52">
            <v>0</v>
          </cell>
          <cell r="N52">
            <v>116100</v>
          </cell>
          <cell r="O52">
            <v>50</v>
          </cell>
        </row>
        <row r="53">
          <cell r="D53" t="str">
            <v>PE원형우수맨홀거푸집D900(차도측)</v>
          </cell>
          <cell r="E53">
            <v>1</v>
          </cell>
          <cell r="F53" t="str">
            <v>EA</v>
          </cell>
          <cell r="H53">
            <v>65772</v>
          </cell>
          <cell r="J53">
            <v>77950</v>
          </cell>
          <cell r="L53">
            <v>0</v>
          </cell>
          <cell r="N53">
            <v>143722</v>
          </cell>
          <cell r="O53">
            <v>51</v>
          </cell>
        </row>
        <row r="54">
          <cell r="D54" t="str">
            <v>흄관접합 및 부설D300m/m</v>
          </cell>
          <cell r="E54">
            <v>1</v>
          </cell>
          <cell r="F54" t="str">
            <v>본</v>
          </cell>
          <cell r="H54">
            <v>0</v>
          </cell>
          <cell r="J54">
            <v>47356</v>
          </cell>
          <cell r="L54">
            <v>0</v>
          </cell>
          <cell r="N54">
            <v>47356</v>
          </cell>
          <cell r="O54">
            <v>52</v>
          </cell>
        </row>
        <row r="55">
          <cell r="D55" t="str">
            <v>흄관접합 및 부설D450m/m</v>
          </cell>
          <cell r="E55">
            <v>1</v>
          </cell>
          <cell r="F55" t="str">
            <v>본</v>
          </cell>
          <cell r="H55">
            <v>2222</v>
          </cell>
          <cell r="J55">
            <v>47877</v>
          </cell>
          <cell r="L55">
            <v>10605</v>
          </cell>
          <cell r="N55">
            <v>60704</v>
          </cell>
          <cell r="O55">
            <v>53</v>
          </cell>
        </row>
        <row r="56">
          <cell r="D56" t="str">
            <v>집수정900x900</v>
          </cell>
          <cell r="E56">
            <v>1</v>
          </cell>
          <cell r="F56" t="str">
            <v>EA</v>
          </cell>
          <cell r="H56">
            <v>179399</v>
          </cell>
          <cell r="J56">
            <v>333928</v>
          </cell>
          <cell r="L56">
            <v>0</v>
          </cell>
          <cell r="N56">
            <v>513327</v>
          </cell>
          <cell r="O56">
            <v>54</v>
          </cell>
        </row>
        <row r="57">
          <cell r="D57" t="str">
            <v>집수정600x600</v>
          </cell>
          <cell r="E57">
            <v>1</v>
          </cell>
          <cell r="F57" t="str">
            <v>EA</v>
          </cell>
          <cell r="H57">
            <v>99850</v>
          </cell>
          <cell r="J57">
            <v>204377</v>
          </cell>
          <cell r="L57">
            <v>0</v>
          </cell>
          <cell r="N57">
            <v>304227</v>
          </cell>
          <cell r="O57">
            <v>55</v>
          </cell>
        </row>
        <row r="58">
          <cell r="D58" t="str">
            <v>U형측구200x200</v>
          </cell>
          <cell r="E58">
            <v>1</v>
          </cell>
          <cell r="F58" t="str">
            <v>m</v>
          </cell>
          <cell r="H58">
            <v>31540</v>
          </cell>
          <cell r="J58">
            <v>20242</v>
          </cell>
          <cell r="L58">
            <v>0</v>
          </cell>
          <cell r="N58">
            <v>51782</v>
          </cell>
          <cell r="O58">
            <v>56</v>
          </cell>
        </row>
        <row r="59">
          <cell r="D59" t="str">
            <v>U형측구200x500</v>
          </cell>
          <cell r="E59">
            <v>1</v>
          </cell>
          <cell r="F59" t="str">
            <v>m</v>
          </cell>
          <cell r="H59">
            <v>36157</v>
          </cell>
          <cell r="J59">
            <v>37498</v>
          </cell>
          <cell r="L59">
            <v>0</v>
          </cell>
          <cell r="N59">
            <v>73655</v>
          </cell>
          <cell r="O59">
            <v>57</v>
          </cell>
        </row>
        <row r="60">
          <cell r="D60" t="str">
            <v>벤치플륨관D300</v>
          </cell>
          <cell r="E60">
            <v>1</v>
          </cell>
          <cell r="F60" t="str">
            <v>m</v>
          </cell>
          <cell r="H60">
            <v>8185</v>
          </cell>
          <cell r="J60">
            <v>6090</v>
          </cell>
          <cell r="L60">
            <v>2757</v>
          </cell>
          <cell r="N60">
            <v>17032</v>
          </cell>
          <cell r="O60">
            <v>58</v>
          </cell>
        </row>
        <row r="61">
          <cell r="D61" t="str">
            <v xml:space="preserve">침사지집수정 </v>
          </cell>
          <cell r="E61">
            <v>1</v>
          </cell>
          <cell r="F61" t="str">
            <v>개소</v>
          </cell>
          <cell r="H61">
            <v>178809</v>
          </cell>
          <cell r="J61">
            <v>346018</v>
          </cell>
          <cell r="L61">
            <v>0</v>
          </cell>
          <cell r="N61">
            <v>524827</v>
          </cell>
          <cell r="O61">
            <v>59</v>
          </cell>
        </row>
        <row r="62">
          <cell r="D62" t="str">
            <v xml:space="preserve">침사지보호벽 </v>
          </cell>
          <cell r="E62">
            <v>1</v>
          </cell>
          <cell r="F62" t="str">
            <v>개소</v>
          </cell>
          <cell r="H62">
            <v>51044</v>
          </cell>
          <cell r="J62">
            <v>286893</v>
          </cell>
          <cell r="L62">
            <v>0</v>
          </cell>
          <cell r="N62">
            <v>337937</v>
          </cell>
          <cell r="O62">
            <v>60</v>
          </cell>
        </row>
        <row r="63">
          <cell r="D63" t="str">
            <v xml:space="preserve">침사지 </v>
          </cell>
          <cell r="E63">
            <v>1</v>
          </cell>
          <cell r="F63" t="str">
            <v>개소</v>
          </cell>
          <cell r="H63">
            <v>229853</v>
          </cell>
          <cell r="J63">
            <v>632911</v>
          </cell>
          <cell r="L63">
            <v>0</v>
          </cell>
          <cell r="N63">
            <v>862764</v>
          </cell>
          <cell r="O63">
            <v>61</v>
          </cell>
        </row>
        <row r="64">
          <cell r="D64" t="str">
            <v>L형측구설치B=50cm</v>
          </cell>
          <cell r="E64">
            <v>1</v>
          </cell>
          <cell r="F64" t="str">
            <v>m</v>
          </cell>
          <cell r="H64">
            <v>665</v>
          </cell>
          <cell r="J64">
            <v>5051</v>
          </cell>
          <cell r="L64">
            <v>0</v>
          </cell>
          <cell r="N64">
            <v>5716</v>
          </cell>
          <cell r="O64">
            <v>62</v>
          </cell>
        </row>
        <row r="65">
          <cell r="D65" t="str">
            <v>소형고압블럭포장T60</v>
          </cell>
          <cell r="E65">
            <v>1</v>
          </cell>
          <cell r="F65" t="str">
            <v>m2</v>
          </cell>
          <cell r="H65">
            <v>4841</v>
          </cell>
          <cell r="J65">
            <v>7853</v>
          </cell>
          <cell r="L65">
            <v>131</v>
          </cell>
          <cell r="N65">
            <v>12825</v>
          </cell>
          <cell r="O65">
            <v>63</v>
          </cell>
        </row>
        <row r="66">
          <cell r="D66" t="str">
            <v xml:space="preserve">노면다짐 </v>
          </cell>
          <cell r="E66">
            <v>1</v>
          </cell>
          <cell r="F66" t="str">
            <v>m2</v>
          </cell>
          <cell r="H66">
            <v>10</v>
          </cell>
          <cell r="J66">
            <v>79</v>
          </cell>
          <cell r="L66">
            <v>12</v>
          </cell>
          <cell r="N66">
            <v>101</v>
          </cell>
          <cell r="O66">
            <v>64</v>
          </cell>
        </row>
        <row r="67">
          <cell r="D67" t="str">
            <v>점토벽돌포장"A"T50</v>
          </cell>
          <cell r="E67">
            <v>1</v>
          </cell>
          <cell r="F67" t="str">
            <v>m2</v>
          </cell>
          <cell r="H67">
            <v>91</v>
          </cell>
          <cell r="J67">
            <v>7853</v>
          </cell>
          <cell r="L67">
            <v>131</v>
          </cell>
          <cell r="N67">
            <v>8075</v>
          </cell>
          <cell r="O67">
            <v>65</v>
          </cell>
        </row>
        <row r="68">
          <cell r="D68" t="str">
            <v>점토벽돌포장"B"T50</v>
          </cell>
          <cell r="E68">
            <v>1</v>
          </cell>
          <cell r="F68" t="str">
            <v>m2</v>
          </cell>
          <cell r="H68">
            <v>91</v>
          </cell>
          <cell r="J68">
            <v>7853</v>
          </cell>
          <cell r="L68">
            <v>131</v>
          </cell>
          <cell r="N68">
            <v>8075</v>
          </cell>
          <cell r="O68">
            <v>66</v>
          </cell>
        </row>
        <row r="69">
          <cell r="D69" t="str">
            <v>점토벽돌포장"C"T50</v>
          </cell>
          <cell r="E69">
            <v>1</v>
          </cell>
          <cell r="F69" t="str">
            <v>m2</v>
          </cell>
          <cell r="H69">
            <v>91</v>
          </cell>
          <cell r="J69">
            <v>7853</v>
          </cell>
          <cell r="L69">
            <v>131</v>
          </cell>
          <cell r="N69">
            <v>8075</v>
          </cell>
          <cell r="O69">
            <v>67</v>
          </cell>
        </row>
        <row r="70">
          <cell r="D70" t="str">
            <v>점토벽돌포장"D"T50</v>
          </cell>
          <cell r="E70">
            <v>1</v>
          </cell>
          <cell r="F70" t="str">
            <v>m2</v>
          </cell>
          <cell r="H70">
            <v>91</v>
          </cell>
          <cell r="J70">
            <v>7853</v>
          </cell>
          <cell r="L70">
            <v>131</v>
          </cell>
          <cell r="N70">
            <v>8075</v>
          </cell>
          <cell r="O70">
            <v>68</v>
          </cell>
        </row>
        <row r="71">
          <cell r="D71" t="str">
            <v>점토벽돌포장"E"T50</v>
          </cell>
          <cell r="E71">
            <v>1</v>
          </cell>
          <cell r="F71" t="str">
            <v>m2</v>
          </cell>
          <cell r="H71">
            <v>91</v>
          </cell>
          <cell r="J71">
            <v>7853</v>
          </cell>
          <cell r="L71">
            <v>131</v>
          </cell>
          <cell r="N71">
            <v>8075</v>
          </cell>
          <cell r="O71">
            <v>69</v>
          </cell>
        </row>
        <row r="72">
          <cell r="D72" t="str">
            <v>고무블럭포장T50</v>
          </cell>
          <cell r="E72">
            <v>1</v>
          </cell>
          <cell r="F72" t="str">
            <v>m2</v>
          </cell>
          <cell r="H72">
            <v>28801</v>
          </cell>
          <cell r="J72">
            <v>7853</v>
          </cell>
          <cell r="L72">
            <v>131</v>
          </cell>
          <cell r="N72">
            <v>36785</v>
          </cell>
          <cell r="O72">
            <v>70</v>
          </cell>
        </row>
        <row r="73">
          <cell r="D73" t="str">
            <v>화강석판석포장"A"T30</v>
          </cell>
          <cell r="E73">
            <v>1</v>
          </cell>
          <cell r="F73" t="str">
            <v>m2</v>
          </cell>
          <cell r="H73">
            <v>706</v>
          </cell>
          <cell r="J73">
            <v>52268</v>
          </cell>
          <cell r="L73">
            <v>160</v>
          </cell>
          <cell r="N73">
            <v>53134</v>
          </cell>
          <cell r="O73">
            <v>71</v>
          </cell>
        </row>
        <row r="74">
          <cell r="D74" t="str">
            <v>화강석판석포장"B"T30</v>
          </cell>
          <cell r="E74">
            <v>1</v>
          </cell>
          <cell r="F74" t="str">
            <v>m2</v>
          </cell>
          <cell r="H74">
            <v>706</v>
          </cell>
          <cell r="J74">
            <v>52268</v>
          </cell>
          <cell r="L74">
            <v>160</v>
          </cell>
          <cell r="N74">
            <v>53134</v>
          </cell>
          <cell r="O74">
            <v>72</v>
          </cell>
        </row>
        <row r="75">
          <cell r="D75" t="str">
            <v>화강석판석포장"C"T30</v>
          </cell>
          <cell r="E75">
            <v>1</v>
          </cell>
          <cell r="F75" t="str">
            <v>m2</v>
          </cell>
          <cell r="H75">
            <v>706</v>
          </cell>
          <cell r="J75">
            <v>52268</v>
          </cell>
          <cell r="L75">
            <v>160</v>
          </cell>
          <cell r="N75">
            <v>53134</v>
          </cell>
          <cell r="O75">
            <v>73</v>
          </cell>
        </row>
        <row r="76">
          <cell r="D76" t="str">
            <v>자연석판석포장T50-80</v>
          </cell>
          <cell r="E76">
            <v>1</v>
          </cell>
          <cell r="F76" t="str">
            <v>m2</v>
          </cell>
          <cell r="H76">
            <v>25417</v>
          </cell>
          <cell r="J76">
            <v>912</v>
          </cell>
          <cell r="L76">
            <v>0</v>
          </cell>
          <cell r="N76">
            <v>26329</v>
          </cell>
          <cell r="O76">
            <v>74</v>
          </cell>
        </row>
        <row r="77">
          <cell r="D77" t="str">
            <v>황토포장T100</v>
          </cell>
          <cell r="E77">
            <v>1</v>
          </cell>
          <cell r="F77" t="str">
            <v>m2</v>
          </cell>
          <cell r="H77">
            <v>33136</v>
          </cell>
          <cell r="J77">
            <v>2437</v>
          </cell>
          <cell r="L77">
            <v>125</v>
          </cell>
          <cell r="N77">
            <v>35698</v>
          </cell>
          <cell r="O77">
            <v>75</v>
          </cell>
        </row>
        <row r="78">
          <cell r="D78" t="str">
            <v xml:space="preserve">침목깔기포장 </v>
          </cell>
          <cell r="E78">
            <v>1</v>
          </cell>
          <cell r="F78" t="str">
            <v>m2</v>
          </cell>
          <cell r="H78">
            <v>108150</v>
          </cell>
          <cell r="J78">
            <v>11757</v>
          </cell>
          <cell r="L78">
            <v>62</v>
          </cell>
          <cell r="N78">
            <v>119969</v>
          </cell>
          <cell r="O78">
            <v>76</v>
          </cell>
        </row>
        <row r="79">
          <cell r="D79" t="str">
            <v>통나무박기D300-400</v>
          </cell>
          <cell r="E79">
            <v>1</v>
          </cell>
          <cell r="F79" t="str">
            <v>m2</v>
          </cell>
          <cell r="H79">
            <v>40006</v>
          </cell>
          <cell r="J79">
            <v>21186</v>
          </cell>
          <cell r="L79">
            <v>0</v>
          </cell>
          <cell r="N79">
            <v>61192</v>
          </cell>
          <cell r="O79">
            <v>77</v>
          </cell>
        </row>
        <row r="80">
          <cell r="D80" t="str">
            <v>녹지경계석 "A"180x200x1000,직선</v>
          </cell>
          <cell r="E80">
            <v>1</v>
          </cell>
          <cell r="F80" t="str">
            <v>m</v>
          </cell>
          <cell r="H80">
            <v>861</v>
          </cell>
          <cell r="J80">
            <v>11129</v>
          </cell>
          <cell r="L80">
            <v>57</v>
          </cell>
          <cell r="N80">
            <v>12047</v>
          </cell>
          <cell r="O80">
            <v>78</v>
          </cell>
        </row>
        <row r="81">
          <cell r="D81" t="str">
            <v>녹지경계석 "B"180x200x1000,곡선</v>
          </cell>
          <cell r="E81">
            <v>1</v>
          </cell>
          <cell r="F81" t="str">
            <v>m</v>
          </cell>
          <cell r="H81">
            <v>861</v>
          </cell>
          <cell r="J81">
            <v>10923</v>
          </cell>
          <cell r="L81">
            <v>57</v>
          </cell>
          <cell r="N81">
            <v>11841</v>
          </cell>
          <cell r="O81">
            <v>79</v>
          </cell>
        </row>
        <row r="82">
          <cell r="D82" t="str">
            <v>포장구분경계석 "A"150x150x1000,직선</v>
          </cell>
          <cell r="E82">
            <v>1</v>
          </cell>
          <cell r="F82" t="str">
            <v>m</v>
          </cell>
          <cell r="H82">
            <v>1023</v>
          </cell>
          <cell r="J82">
            <v>9695</v>
          </cell>
          <cell r="L82">
            <v>51</v>
          </cell>
          <cell r="N82">
            <v>10769</v>
          </cell>
          <cell r="O82">
            <v>80</v>
          </cell>
        </row>
        <row r="83">
          <cell r="D83" t="str">
            <v>포장구분경계석 "B"150x150x1000,곡선</v>
          </cell>
          <cell r="E83">
            <v>1</v>
          </cell>
          <cell r="F83" t="str">
            <v>m</v>
          </cell>
          <cell r="H83">
            <v>1023</v>
          </cell>
          <cell r="J83">
            <v>9695</v>
          </cell>
          <cell r="L83">
            <v>51</v>
          </cell>
          <cell r="N83">
            <v>10769</v>
          </cell>
          <cell r="O83">
            <v>81</v>
          </cell>
        </row>
        <row r="84">
          <cell r="D84" t="str">
            <v>보차도경계석200x300x1000,직선</v>
          </cell>
          <cell r="E84">
            <v>1</v>
          </cell>
          <cell r="F84" t="str">
            <v>m</v>
          </cell>
          <cell r="H84">
            <v>1171</v>
          </cell>
          <cell r="J84">
            <v>22218</v>
          </cell>
          <cell r="L84">
            <v>78</v>
          </cell>
          <cell r="N84">
            <v>23467</v>
          </cell>
          <cell r="O84">
            <v>82</v>
          </cell>
        </row>
        <row r="85">
          <cell r="D85" t="str">
            <v>녹지경계목D100xH400x1000</v>
          </cell>
          <cell r="E85">
            <v>1</v>
          </cell>
          <cell r="F85" t="str">
            <v>m</v>
          </cell>
          <cell r="H85">
            <v>105763</v>
          </cell>
          <cell r="J85">
            <v>10037</v>
          </cell>
          <cell r="L85">
            <v>63</v>
          </cell>
          <cell r="N85">
            <v>115863</v>
          </cell>
          <cell r="O85">
            <v>83</v>
          </cell>
        </row>
        <row r="86">
          <cell r="D86" t="str">
            <v>계단 "A"H150xW2000x24단</v>
          </cell>
          <cell r="E86">
            <v>1</v>
          </cell>
          <cell r="F86" t="str">
            <v>개소</v>
          </cell>
          <cell r="H86">
            <v>1647636</v>
          </cell>
          <cell r="J86">
            <v>1987763</v>
          </cell>
          <cell r="L86">
            <v>4722</v>
          </cell>
          <cell r="N86">
            <v>3640121</v>
          </cell>
          <cell r="O86">
            <v>84</v>
          </cell>
        </row>
        <row r="87">
          <cell r="D87" t="str">
            <v>계단 "B"H150xW2000x12단</v>
          </cell>
          <cell r="E87">
            <v>1</v>
          </cell>
          <cell r="F87" t="str">
            <v>개소</v>
          </cell>
          <cell r="H87">
            <v>816399</v>
          </cell>
          <cell r="J87">
            <v>1042546</v>
          </cell>
          <cell r="L87">
            <v>3019</v>
          </cell>
          <cell r="N87">
            <v>1861964</v>
          </cell>
          <cell r="O87">
            <v>85</v>
          </cell>
        </row>
        <row r="88">
          <cell r="D88" t="str">
            <v>계단 "C"H150xW1500x12단</v>
          </cell>
          <cell r="E88">
            <v>1</v>
          </cell>
          <cell r="F88" t="str">
            <v>개소</v>
          </cell>
          <cell r="H88">
            <v>1256728</v>
          </cell>
          <cell r="J88">
            <v>1166151</v>
          </cell>
          <cell r="L88">
            <v>4584</v>
          </cell>
          <cell r="N88">
            <v>2427463</v>
          </cell>
          <cell r="O88">
            <v>86</v>
          </cell>
        </row>
        <row r="89">
          <cell r="D89" t="str">
            <v>계단 "D"H200x9단</v>
          </cell>
          <cell r="E89">
            <v>1</v>
          </cell>
          <cell r="F89" t="str">
            <v>개소</v>
          </cell>
          <cell r="H89">
            <v>102172</v>
          </cell>
          <cell r="J89">
            <v>930625</v>
          </cell>
          <cell r="L89">
            <v>8171</v>
          </cell>
          <cell r="N89">
            <v>1040968</v>
          </cell>
          <cell r="O89">
            <v>87</v>
          </cell>
        </row>
        <row r="90">
          <cell r="D90" t="str">
            <v>계단 "E"H200x16단</v>
          </cell>
          <cell r="E90">
            <v>1</v>
          </cell>
          <cell r="F90" t="str">
            <v>개소</v>
          </cell>
          <cell r="H90">
            <v>134495</v>
          </cell>
          <cell r="J90">
            <v>1750442</v>
          </cell>
          <cell r="L90">
            <v>16498</v>
          </cell>
          <cell r="N90">
            <v>1901435</v>
          </cell>
          <cell r="O90">
            <v>88</v>
          </cell>
        </row>
        <row r="91">
          <cell r="D91" t="str">
            <v>계단 "F"H200xW3000x7단</v>
          </cell>
          <cell r="E91">
            <v>1</v>
          </cell>
          <cell r="F91" t="str">
            <v>개소</v>
          </cell>
          <cell r="H91">
            <v>231428</v>
          </cell>
          <cell r="J91">
            <v>1192649</v>
          </cell>
          <cell r="L91">
            <v>5639</v>
          </cell>
          <cell r="N91">
            <v>1429716</v>
          </cell>
          <cell r="O91">
            <v>89</v>
          </cell>
        </row>
        <row r="92">
          <cell r="D92" t="str">
            <v>계단 "G"H150xW2000x24단</v>
          </cell>
          <cell r="E92">
            <v>1</v>
          </cell>
          <cell r="F92" t="str">
            <v>개소</v>
          </cell>
          <cell r="H92">
            <v>3869253</v>
          </cell>
          <cell r="J92">
            <v>3220631</v>
          </cell>
          <cell r="L92">
            <v>9565</v>
          </cell>
          <cell r="N92">
            <v>7099449</v>
          </cell>
          <cell r="O92">
            <v>90</v>
          </cell>
        </row>
        <row r="93">
          <cell r="D93" t="str">
            <v>계단 "H"H200xW300x2단</v>
          </cell>
          <cell r="E93">
            <v>1</v>
          </cell>
          <cell r="F93" t="str">
            <v>m</v>
          </cell>
          <cell r="H93">
            <v>114120</v>
          </cell>
          <cell r="J93">
            <v>62876</v>
          </cell>
          <cell r="L93">
            <v>0</v>
          </cell>
          <cell r="N93">
            <v>176996</v>
          </cell>
          <cell r="O93">
            <v>91</v>
          </cell>
        </row>
        <row r="94">
          <cell r="D94" t="str">
            <v>목계단 "A""B"H200xL1500</v>
          </cell>
          <cell r="E94">
            <v>1</v>
          </cell>
          <cell r="F94" t="str">
            <v>단</v>
          </cell>
          <cell r="H94">
            <v>50460</v>
          </cell>
          <cell r="J94">
            <v>3478</v>
          </cell>
          <cell r="L94">
            <v>0</v>
          </cell>
          <cell r="N94">
            <v>53938</v>
          </cell>
          <cell r="O94">
            <v>92</v>
          </cell>
        </row>
        <row r="95">
          <cell r="D95" t="str">
            <v>목계단 "C""D"H150xL2000</v>
          </cell>
          <cell r="E95">
            <v>1</v>
          </cell>
          <cell r="F95" t="str">
            <v>단</v>
          </cell>
          <cell r="H95">
            <v>51330</v>
          </cell>
          <cell r="J95">
            <v>3478</v>
          </cell>
          <cell r="L95">
            <v>0</v>
          </cell>
          <cell r="N95">
            <v>54808</v>
          </cell>
          <cell r="O95">
            <v>93</v>
          </cell>
        </row>
        <row r="96">
          <cell r="D96" t="str">
            <v>목계단 "E"H150xL1500</v>
          </cell>
          <cell r="E96">
            <v>1</v>
          </cell>
          <cell r="F96" t="str">
            <v>단</v>
          </cell>
          <cell r="H96">
            <v>47850</v>
          </cell>
          <cell r="J96">
            <v>3291</v>
          </cell>
          <cell r="L96">
            <v>0</v>
          </cell>
          <cell r="N96">
            <v>51141</v>
          </cell>
          <cell r="O96">
            <v>94</v>
          </cell>
        </row>
        <row r="97">
          <cell r="D97" t="str">
            <v>목계단 "F"H200xL2000</v>
          </cell>
          <cell r="E97">
            <v>1</v>
          </cell>
          <cell r="F97" t="str">
            <v>단</v>
          </cell>
          <cell r="H97">
            <v>60030</v>
          </cell>
          <cell r="J97">
            <v>3728</v>
          </cell>
          <cell r="L97">
            <v>0</v>
          </cell>
          <cell r="N97">
            <v>63758</v>
          </cell>
          <cell r="O97">
            <v>95</v>
          </cell>
        </row>
        <row r="98">
          <cell r="D98" t="str">
            <v>목계단 "G""H"H150xL3000</v>
          </cell>
          <cell r="E98">
            <v>1</v>
          </cell>
          <cell r="F98" t="str">
            <v>단</v>
          </cell>
          <cell r="H98">
            <v>83520</v>
          </cell>
          <cell r="J98">
            <v>3853</v>
          </cell>
          <cell r="L98">
            <v>0</v>
          </cell>
          <cell r="N98">
            <v>87373</v>
          </cell>
          <cell r="O98">
            <v>96</v>
          </cell>
        </row>
        <row r="99">
          <cell r="D99" t="str">
            <v>목계단 "I"H150xL3000</v>
          </cell>
          <cell r="E99">
            <v>1</v>
          </cell>
          <cell r="F99" t="str">
            <v>단</v>
          </cell>
          <cell r="H99">
            <v>83520</v>
          </cell>
          <cell r="J99">
            <v>4227</v>
          </cell>
          <cell r="L99">
            <v>0</v>
          </cell>
          <cell r="N99">
            <v>87747</v>
          </cell>
          <cell r="O99">
            <v>97</v>
          </cell>
        </row>
        <row r="100">
          <cell r="D100" t="str">
            <v>장식벽 "A"H1500xW500</v>
          </cell>
          <cell r="E100">
            <v>1</v>
          </cell>
          <cell r="F100" t="str">
            <v>m</v>
          </cell>
          <cell r="H100">
            <v>49062</v>
          </cell>
          <cell r="J100">
            <v>202920</v>
          </cell>
          <cell r="L100">
            <v>769</v>
          </cell>
          <cell r="N100">
            <v>252751</v>
          </cell>
          <cell r="O100">
            <v>98</v>
          </cell>
        </row>
        <row r="101">
          <cell r="D101" t="str">
            <v>장식벽 "B"H1200xW500</v>
          </cell>
          <cell r="E101">
            <v>1</v>
          </cell>
          <cell r="F101" t="str">
            <v>개소</v>
          </cell>
          <cell r="H101">
            <v>679535</v>
          </cell>
          <cell r="J101">
            <v>2714692</v>
          </cell>
          <cell r="L101">
            <v>8867</v>
          </cell>
          <cell r="N101">
            <v>3403094</v>
          </cell>
          <cell r="O101">
            <v>99</v>
          </cell>
        </row>
        <row r="102">
          <cell r="D102" t="str">
            <v>장식벽 "C"H1500xW500</v>
          </cell>
          <cell r="E102">
            <v>1</v>
          </cell>
          <cell r="F102" t="str">
            <v>개소</v>
          </cell>
          <cell r="H102">
            <v>1564948</v>
          </cell>
          <cell r="J102">
            <v>10131950</v>
          </cell>
          <cell r="L102">
            <v>0</v>
          </cell>
          <cell r="N102">
            <v>11696898</v>
          </cell>
          <cell r="O102">
            <v>100</v>
          </cell>
        </row>
        <row r="103">
          <cell r="D103" t="str">
            <v>장식벽 "D"H1200xW300</v>
          </cell>
          <cell r="E103">
            <v>1</v>
          </cell>
          <cell r="F103" t="str">
            <v>개소</v>
          </cell>
          <cell r="H103">
            <v>527809</v>
          </cell>
          <cell r="J103">
            <v>1416772</v>
          </cell>
          <cell r="L103">
            <v>0</v>
          </cell>
          <cell r="N103">
            <v>1944581</v>
          </cell>
          <cell r="O103">
            <v>101</v>
          </cell>
        </row>
        <row r="104">
          <cell r="D104" t="str">
            <v>장식벽 "E"H1500xW500</v>
          </cell>
          <cell r="E104">
            <v>1</v>
          </cell>
          <cell r="F104" t="str">
            <v>m</v>
          </cell>
          <cell r="H104">
            <v>48583</v>
          </cell>
          <cell r="J104">
            <v>279965</v>
          </cell>
          <cell r="L104">
            <v>0</v>
          </cell>
          <cell r="N104">
            <v>328548</v>
          </cell>
          <cell r="O104">
            <v>102</v>
          </cell>
        </row>
        <row r="105">
          <cell r="D105" t="str">
            <v>장식벽 "F"H500-2000xW500</v>
          </cell>
          <cell r="E105">
            <v>1</v>
          </cell>
          <cell r="F105" t="str">
            <v>개소</v>
          </cell>
          <cell r="H105">
            <v>1488326</v>
          </cell>
          <cell r="J105">
            <v>6282014</v>
          </cell>
          <cell r="L105">
            <v>29159</v>
          </cell>
          <cell r="N105">
            <v>7799499</v>
          </cell>
          <cell r="O105">
            <v>103</v>
          </cell>
        </row>
        <row r="106">
          <cell r="D106" t="str">
            <v>장식벽 "G"H400-2000xW500</v>
          </cell>
          <cell r="E106">
            <v>1</v>
          </cell>
          <cell r="F106" t="str">
            <v>개소</v>
          </cell>
          <cell r="H106">
            <v>3418596</v>
          </cell>
          <cell r="J106">
            <v>14001597</v>
          </cell>
          <cell r="L106">
            <v>50427</v>
          </cell>
          <cell r="N106">
            <v>17470620</v>
          </cell>
          <cell r="O106">
            <v>104</v>
          </cell>
        </row>
        <row r="107">
          <cell r="D107" t="str">
            <v>첩석쌓기가벽"A"H1200</v>
          </cell>
          <cell r="E107">
            <v>1</v>
          </cell>
          <cell r="F107" t="str">
            <v>개소</v>
          </cell>
          <cell r="H107">
            <v>4317617</v>
          </cell>
          <cell r="J107">
            <v>3174784</v>
          </cell>
          <cell r="L107">
            <v>0</v>
          </cell>
          <cell r="N107">
            <v>7492401</v>
          </cell>
          <cell r="O107">
            <v>105</v>
          </cell>
        </row>
        <row r="108">
          <cell r="D108" t="str">
            <v>첩석쌓기가벽"B"H300-1700</v>
          </cell>
          <cell r="E108">
            <v>1</v>
          </cell>
          <cell r="F108" t="str">
            <v>개소</v>
          </cell>
          <cell r="H108">
            <v>3538560</v>
          </cell>
          <cell r="J108">
            <v>2064515</v>
          </cell>
          <cell r="L108">
            <v>0</v>
          </cell>
          <cell r="N108">
            <v>5603075</v>
          </cell>
          <cell r="O108">
            <v>106</v>
          </cell>
        </row>
        <row r="109">
          <cell r="D109" t="str">
            <v>플랜터 "A"H400xW500</v>
          </cell>
          <cell r="E109">
            <v>1</v>
          </cell>
          <cell r="F109" t="str">
            <v>m</v>
          </cell>
          <cell r="H109">
            <v>104463</v>
          </cell>
          <cell r="J109">
            <v>57789</v>
          </cell>
          <cell r="L109">
            <v>322</v>
          </cell>
          <cell r="N109">
            <v>162574</v>
          </cell>
          <cell r="O109">
            <v>107</v>
          </cell>
        </row>
        <row r="110">
          <cell r="D110" t="str">
            <v>플랜터 "B"H450</v>
          </cell>
          <cell r="E110">
            <v>1</v>
          </cell>
          <cell r="F110" t="str">
            <v>m</v>
          </cell>
          <cell r="H110">
            <v>25842</v>
          </cell>
          <cell r="J110">
            <v>104850</v>
          </cell>
          <cell r="L110">
            <v>382</v>
          </cell>
          <cell r="N110">
            <v>131074</v>
          </cell>
          <cell r="O110">
            <v>108</v>
          </cell>
        </row>
        <row r="111">
          <cell r="D111" t="str">
            <v>줄기초 "A"H450xW500</v>
          </cell>
          <cell r="E111">
            <v>1</v>
          </cell>
          <cell r="F111" t="str">
            <v>m</v>
          </cell>
          <cell r="H111">
            <v>25664</v>
          </cell>
          <cell r="J111">
            <v>109640</v>
          </cell>
          <cell r="L111">
            <v>576</v>
          </cell>
          <cell r="N111">
            <v>135880</v>
          </cell>
          <cell r="O111">
            <v>109</v>
          </cell>
        </row>
        <row r="112">
          <cell r="D112" t="str">
            <v>줄기초 "B"H450xW500</v>
          </cell>
          <cell r="E112">
            <v>1</v>
          </cell>
          <cell r="F112" t="str">
            <v>m</v>
          </cell>
          <cell r="H112">
            <v>34712</v>
          </cell>
          <cell r="J112">
            <v>143471</v>
          </cell>
          <cell r="L112">
            <v>576</v>
          </cell>
          <cell r="N112">
            <v>178759</v>
          </cell>
          <cell r="O112">
            <v>110</v>
          </cell>
        </row>
        <row r="113">
          <cell r="D113" t="str">
            <v xml:space="preserve">데크 "1" </v>
          </cell>
          <cell r="E113">
            <v>1</v>
          </cell>
          <cell r="F113" t="str">
            <v>개소</v>
          </cell>
          <cell r="H113">
            <v>1433100</v>
          </cell>
          <cell r="J113">
            <v>10920344</v>
          </cell>
          <cell r="L113">
            <v>202448</v>
          </cell>
          <cell r="N113">
            <v>12555892</v>
          </cell>
          <cell r="O113">
            <v>111</v>
          </cell>
        </row>
        <row r="114">
          <cell r="D114" t="str">
            <v xml:space="preserve">데크 "2" </v>
          </cell>
          <cell r="E114">
            <v>1</v>
          </cell>
          <cell r="F114" t="str">
            <v>개소</v>
          </cell>
          <cell r="H114">
            <v>1097162</v>
          </cell>
          <cell r="J114">
            <v>8019395</v>
          </cell>
          <cell r="L114">
            <v>154049</v>
          </cell>
          <cell r="N114">
            <v>9270606</v>
          </cell>
          <cell r="O114">
            <v>112</v>
          </cell>
        </row>
        <row r="115">
          <cell r="D115" t="str">
            <v>목교W2000xL4090</v>
          </cell>
          <cell r="E115">
            <v>1</v>
          </cell>
          <cell r="F115" t="str">
            <v>개소</v>
          </cell>
          <cell r="H115">
            <v>7880</v>
          </cell>
          <cell r="J115">
            <v>59736</v>
          </cell>
          <cell r="L115">
            <v>0</v>
          </cell>
          <cell r="N115">
            <v>67616</v>
          </cell>
          <cell r="O115">
            <v>113</v>
          </cell>
        </row>
        <row r="116">
          <cell r="D116" t="str">
            <v>성벽H900xW500</v>
          </cell>
          <cell r="E116">
            <v>1</v>
          </cell>
          <cell r="F116" t="str">
            <v>개소</v>
          </cell>
          <cell r="H116">
            <v>994149</v>
          </cell>
          <cell r="J116">
            <v>621140</v>
          </cell>
          <cell r="L116">
            <v>0</v>
          </cell>
          <cell r="N116">
            <v>1615289</v>
          </cell>
          <cell r="O116">
            <v>114</v>
          </cell>
        </row>
        <row r="117">
          <cell r="D117" t="str">
            <v>팔각정자6600x6600xH7250</v>
          </cell>
          <cell r="E117">
            <v>1</v>
          </cell>
          <cell r="F117" t="str">
            <v>개소</v>
          </cell>
          <cell r="H117">
            <v>44688</v>
          </cell>
          <cell r="J117">
            <v>429862</v>
          </cell>
          <cell r="L117">
            <v>0</v>
          </cell>
          <cell r="N117">
            <v>474550</v>
          </cell>
          <cell r="O117">
            <v>115</v>
          </cell>
        </row>
        <row r="118">
          <cell r="D118" t="str">
            <v>사각파고라"A"4500x4500xH3600</v>
          </cell>
          <cell r="E118">
            <v>1</v>
          </cell>
          <cell r="F118" t="str">
            <v>개소</v>
          </cell>
          <cell r="H118">
            <v>11040</v>
          </cell>
          <cell r="J118">
            <v>94510</v>
          </cell>
          <cell r="L118">
            <v>314</v>
          </cell>
          <cell r="N118">
            <v>105864</v>
          </cell>
          <cell r="O118">
            <v>116</v>
          </cell>
        </row>
        <row r="119">
          <cell r="D119" t="str">
            <v>사각파고라"B"4500x4500xH3500</v>
          </cell>
          <cell r="E119">
            <v>1</v>
          </cell>
          <cell r="F119" t="str">
            <v>개소</v>
          </cell>
          <cell r="H119">
            <v>11040</v>
          </cell>
          <cell r="J119">
            <v>94510</v>
          </cell>
          <cell r="L119">
            <v>314</v>
          </cell>
          <cell r="N119">
            <v>105864</v>
          </cell>
          <cell r="O119">
            <v>117</v>
          </cell>
        </row>
        <row r="120">
          <cell r="D120" t="str">
            <v>원형파고라R22000xH2600</v>
          </cell>
          <cell r="E120">
            <v>1</v>
          </cell>
          <cell r="F120" t="str">
            <v>개소</v>
          </cell>
          <cell r="H120">
            <v>27628</v>
          </cell>
          <cell r="J120">
            <v>237403</v>
          </cell>
          <cell r="L120">
            <v>818</v>
          </cell>
          <cell r="N120">
            <v>265849</v>
          </cell>
          <cell r="O120">
            <v>118</v>
          </cell>
        </row>
        <row r="121">
          <cell r="D121" t="str">
            <v>평상2000x2000xH400</v>
          </cell>
          <cell r="E121">
            <v>1</v>
          </cell>
          <cell r="F121" t="str">
            <v>개소</v>
          </cell>
          <cell r="H121">
            <v>463</v>
          </cell>
          <cell r="J121">
            <v>35504</v>
          </cell>
          <cell r="L121">
            <v>295</v>
          </cell>
          <cell r="N121">
            <v>36262</v>
          </cell>
          <cell r="O121">
            <v>119</v>
          </cell>
        </row>
        <row r="122">
          <cell r="D122" t="str">
            <v>평의자H400x430x1500</v>
          </cell>
          <cell r="E122">
            <v>1</v>
          </cell>
          <cell r="F122" t="str">
            <v>개소</v>
          </cell>
          <cell r="H122">
            <v>2128</v>
          </cell>
          <cell r="J122">
            <v>12635</v>
          </cell>
          <cell r="L122">
            <v>0</v>
          </cell>
          <cell r="N122">
            <v>14763</v>
          </cell>
          <cell r="O122">
            <v>120</v>
          </cell>
        </row>
        <row r="123">
          <cell r="D123" t="str">
            <v>등의자H810x600x1500</v>
          </cell>
          <cell r="E123">
            <v>1</v>
          </cell>
          <cell r="F123" t="str">
            <v>개소</v>
          </cell>
          <cell r="H123">
            <v>2128</v>
          </cell>
          <cell r="J123">
            <v>12635</v>
          </cell>
          <cell r="L123">
            <v>0</v>
          </cell>
          <cell r="N123">
            <v>14763</v>
          </cell>
          <cell r="O123">
            <v>121</v>
          </cell>
        </row>
        <row r="124">
          <cell r="D124" t="str">
            <v>통석의자H450xD400</v>
          </cell>
          <cell r="E124">
            <v>1</v>
          </cell>
          <cell r="F124" t="str">
            <v>개소</v>
          </cell>
          <cell r="H124">
            <v>2394</v>
          </cell>
          <cell r="J124">
            <v>20404</v>
          </cell>
          <cell r="L124">
            <v>0</v>
          </cell>
          <cell r="N124">
            <v>22798</v>
          </cell>
          <cell r="O124">
            <v>122</v>
          </cell>
        </row>
        <row r="125">
          <cell r="D125" t="str">
            <v>원목의자H400xD300-350</v>
          </cell>
          <cell r="E125">
            <v>1</v>
          </cell>
          <cell r="F125" t="str">
            <v>개소</v>
          </cell>
          <cell r="H125">
            <v>1662</v>
          </cell>
          <cell r="J125">
            <v>12020</v>
          </cell>
          <cell r="L125">
            <v>0</v>
          </cell>
          <cell r="N125">
            <v>13682</v>
          </cell>
          <cell r="O125">
            <v>123</v>
          </cell>
        </row>
        <row r="126">
          <cell r="D126" t="str">
            <v>연식의자"A"H450xW500</v>
          </cell>
          <cell r="E126">
            <v>1</v>
          </cell>
          <cell r="F126" t="str">
            <v>m</v>
          </cell>
          <cell r="H126">
            <v>115097</v>
          </cell>
          <cell r="J126">
            <v>53530</v>
          </cell>
          <cell r="L126">
            <v>133</v>
          </cell>
          <cell r="N126">
            <v>168760</v>
          </cell>
          <cell r="O126">
            <v>124</v>
          </cell>
        </row>
        <row r="127">
          <cell r="D127" t="str">
            <v>연식의자"B"H450xW400</v>
          </cell>
          <cell r="E127">
            <v>1</v>
          </cell>
          <cell r="F127" t="str">
            <v>m</v>
          </cell>
          <cell r="H127">
            <v>128949</v>
          </cell>
          <cell r="J127">
            <v>87645</v>
          </cell>
          <cell r="L127">
            <v>0</v>
          </cell>
          <cell r="N127">
            <v>216594</v>
          </cell>
          <cell r="O127">
            <v>125</v>
          </cell>
        </row>
        <row r="128">
          <cell r="D128" t="str">
            <v>연식의자"C"H450xW400</v>
          </cell>
          <cell r="E128">
            <v>1</v>
          </cell>
          <cell r="F128" t="str">
            <v>m</v>
          </cell>
          <cell r="H128">
            <v>116805</v>
          </cell>
          <cell r="J128">
            <v>79029</v>
          </cell>
          <cell r="L128">
            <v>0</v>
          </cell>
          <cell r="N128">
            <v>195834</v>
          </cell>
          <cell r="O128">
            <v>126</v>
          </cell>
        </row>
        <row r="129">
          <cell r="D129" t="str">
            <v>연식의자"D"H400xW500</v>
          </cell>
          <cell r="E129">
            <v>1</v>
          </cell>
          <cell r="F129" t="str">
            <v>m</v>
          </cell>
          <cell r="H129">
            <v>41996</v>
          </cell>
          <cell r="J129">
            <v>90980</v>
          </cell>
          <cell r="L129">
            <v>398</v>
          </cell>
          <cell r="N129">
            <v>133374</v>
          </cell>
          <cell r="O129">
            <v>127</v>
          </cell>
        </row>
        <row r="130">
          <cell r="D130" t="str">
            <v>하체들어올리기H1500x3640x1200</v>
          </cell>
          <cell r="E130">
            <v>1</v>
          </cell>
          <cell r="F130" t="str">
            <v>개소</v>
          </cell>
          <cell r="H130">
            <v>8938</v>
          </cell>
          <cell r="J130">
            <v>72110</v>
          </cell>
          <cell r="L130">
            <v>188</v>
          </cell>
          <cell r="N130">
            <v>81236</v>
          </cell>
          <cell r="O130">
            <v>128</v>
          </cell>
        </row>
        <row r="131">
          <cell r="D131" t="str">
            <v>윗몸일으키기H400x1830x2200</v>
          </cell>
          <cell r="E131">
            <v>1</v>
          </cell>
          <cell r="F131" t="str">
            <v>개소</v>
          </cell>
          <cell r="H131">
            <v>12583</v>
          </cell>
          <cell r="J131">
            <v>98217</v>
          </cell>
          <cell r="L131">
            <v>251</v>
          </cell>
          <cell r="N131">
            <v>111051</v>
          </cell>
          <cell r="O131">
            <v>129</v>
          </cell>
        </row>
        <row r="132">
          <cell r="D132" t="str">
            <v>온몸펴기H660x2880x1200</v>
          </cell>
          <cell r="E132">
            <v>1</v>
          </cell>
          <cell r="F132" t="str">
            <v>개소</v>
          </cell>
          <cell r="H132">
            <v>9843</v>
          </cell>
          <cell r="J132">
            <v>79686</v>
          </cell>
          <cell r="L132">
            <v>314</v>
          </cell>
          <cell r="N132">
            <v>89843</v>
          </cell>
          <cell r="O132">
            <v>130</v>
          </cell>
        </row>
        <row r="133">
          <cell r="D133" t="str">
            <v>매달려건너기H2700x2850x1640</v>
          </cell>
          <cell r="E133">
            <v>1</v>
          </cell>
          <cell r="F133" t="str">
            <v>개소</v>
          </cell>
          <cell r="H133">
            <v>13514</v>
          </cell>
          <cell r="J133">
            <v>108861</v>
          </cell>
          <cell r="L133">
            <v>251</v>
          </cell>
          <cell r="N133">
            <v>122626</v>
          </cell>
          <cell r="O133">
            <v>131</v>
          </cell>
        </row>
        <row r="134">
          <cell r="D134" t="str">
            <v>허리돌리기H1500x1700x500</v>
          </cell>
          <cell r="E134">
            <v>1</v>
          </cell>
          <cell r="F134" t="str">
            <v>개소</v>
          </cell>
          <cell r="H134">
            <v>1383</v>
          </cell>
          <cell r="J134">
            <v>11265</v>
          </cell>
          <cell r="L134">
            <v>62</v>
          </cell>
          <cell r="N134">
            <v>12710</v>
          </cell>
          <cell r="O134">
            <v>132</v>
          </cell>
        </row>
        <row r="135">
          <cell r="D135" t="str">
            <v>평행봉H1650x3500x500</v>
          </cell>
          <cell r="E135">
            <v>1</v>
          </cell>
          <cell r="F135" t="str">
            <v>개소</v>
          </cell>
          <cell r="H135">
            <v>8805</v>
          </cell>
          <cell r="J135">
            <v>77551</v>
          </cell>
          <cell r="L135">
            <v>188</v>
          </cell>
          <cell r="N135">
            <v>86544</v>
          </cell>
          <cell r="O135">
            <v>133</v>
          </cell>
        </row>
        <row r="136">
          <cell r="D136" t="str">
            <v>오금펴기H1250</v>
          </cell>
          <cell r="E136">
            <v>1</v>
          </cell>
          <cell r="F136" t="str">
            <v>개소</v>
          </cell>
          <cell r="H136">
            <v>2181</v>
          </cell>
          <cell r="J136">
            <v>17415</v>
          </cell>
          <cell r="L136">
            <v>62</v>
          </cell>
          <cell r="N136">
            <v>19658</v>
          </cell>
          <cell r="O136">
            <v>134</v>
          </cell>
        </row>
        <row r="137">
          <cell r="D137" t="str">
            <v>철봉H2100x4500</v>
          </cell>
          <cell r="E137">
            <v>1</v>
          </cell>
          <cell r="F137" t="str">
            <v>개소</v>
          </cell>
          <cell r="H137">
            <v>10747</v>
          </cell>
          <cell r="J137">
            <v>80358</v>
          </cell>
          <cell r="L137">
            <v>125</v>
          </cell>
          <cell r="N137">
            <v>91230</v>
          </cell>
          <cell r="O137">
            <v>135</v>
          </cell>
        </row>
        <row r="138">
          <cell r="D138" t="str">
            <v>출렁다리건너기H2100x2780x9400</v>
          </cell>
          <cell r="E138">
            <v>1</v>
          </cell>
          <cell r="F138" t="str">
            <v>개소</v>
          </cell>
          <cell r="H138">
            <v>34422</v>
          </cell>
          <cell r="J138">
            <v>287353</v>
          </cell>
          <cell r="L138">
            <v>440</v>
          </cell>
          <cell r="N138">
            <v>322215</v>
          </cell>
          <cell r="O138">
            <v>136</v>
          </cell>
        </row>
        <row r="139">
          <cell r="D139" t="str">
            <v>조합놀이대"A"15366x8475xH4700</v>
          </cell>
          <cell r="E139">
            <v>1</v>
          </cell>
          <cell r="F139" t="str">
            <v>개소</v>
          </cell>
          <cell r="H139">
            <v>46636</v>
          </cell>
          <cell r="J139">
            <v>430062</v>
          </cell>
          <cell r="L139">
            <v>2330</v>
          </cell>
          <cell r="N139">
            <v>479028</v>
          </cell>
          <cell r="O139">
            <v>137</v>
          </cell>
        </row>
        <row r="140">
          <cell r="D140" t="str">
            <v>조합놀이대"B"11840x13830xH4700</v>
          </cell>
          <cell r="E140">
            <v>1</v>
          </cell>
          <cell r="F140" t="str">
            <v>개소</v>
          </cell>
          <cell r="H140">
            <v>72235</v>
          </cell>
          <cell r="J140">
            <v>640605</v>
          </cell>
          <cell r="L140">
            <v>2833</v>
          </cell>
          <cell r="N140">
            <v>715673</v>
          </cell>
          <cell r="O140">
            <v>138</v>
          </cell>
        </row>
        <row r="141">
          <cell r="D141" t="str">
            <v>종합안내판"A"H2610x420x2700</v>
          </cell>
          <cell r="E141">
            <v>1</v>
          </cell>
          <cell r="F141" t="str">
            <v>개소</v>
          </cell>
          <cell r="H141">
            <v>8752</v>
          </cell>
          <cell r="J141">
            <v>60507</v>
          </cell>
          <cell r="L141">
            <v>1044125</v>
          </cell>
          <cell r="N141">
            <v>1113384</v>
          </cell>
          <cell r="O141">
            <v>139</v>
          </cell>
        </row>
        <row r="142">
          <cell r="D142" t="str">
            <v xml:space="preserve">종합안내판"B" </v>
          </cell>
          <cell r="E142">
            <v>1</v>
          </cell>
          <cell r="F142" t="str">
            <v>개소</v>
          </cell>
          <cell r="H142">
            <v>38766</v>
          </cell>
          <cell r="J142">
            <v>28699</v>
          </cell>
          <cell r="L142">
            <v>1044881</v>
          </cell>
          <cell r="N142">
            <v>1112346</v>
          </cell>
          <cell r="O142">
            <v>140</v>
          </cell>
        </row>
        <row r="143">
          <cell r="D143" t="str">
            <v>방향표지판H3500x2200</v>
          </cell>
          <cell r="E143">
            <v>1</v>
          </cell>
          <cell r="F143" t="str">
            <v>개소</v>
          </cell>
          <cell r="H143">
            <v>5639</v>
          </cell>
          <cell r="J143">
            <v>49654</v>
          </cell>
          <cell r="L143">
            <v>62</v>
          </cell>
          <cell r="N143">
            <v>55355</v>
          </cell>
          <cell r="O143">
            <v>141</v>
          </cell>
        </row>
        <row r="144">
          <cell r="D144" t="str">
            <v>축대목H1000xD160xL980</v>
          </cell>
          <cell r="E144">
            <v>1</v>
          </cell>
          <cell r="F144" t="str">
            <v>m</v>
          </cell>
          <cell r="H144">
            <v>1995</v>
          </cell>
          <cell r="J144">
            <v>20349</v>
          </cell>
          <cell r="L144">
            <v>0</v>
          </cell>
          <cell r="N144">
            <v>22344</v>
          </cell>
          <cell r="O144">
            <v>142</v>
          </cell>
        </row>
        <row r="145">
          <cell r="D145" t="str">
            <v>목재난간 "A"H1200xW1500</v>
          </cell>
          <cell r="E145">
            <v>1</v>
          </cell>
          <cell r="F145" t="str">
            <v>경간</v>
          </cell>
          <cell r="H145">
            <v>1217</v>
          </cell>
          <cell r="J145">
            <v>8961</v>
          </cell>
          <cell r="L145">
            <v>24</v>
          </cell>
          <cell r="N145">
            <v>10202</v>
          </cell>
          <cell r="O145">
            <v>143</v>
          </cell>
        </row>
        <row r="146">
          <cell r="D146" t="str">
            <v>목재난간 "B"H800xW2000</v>
          </cell>
          <cell r="E146">
            <v>1</v>
          </cell>
          <cell r="F146" t="str">
            <v>경간</v>
          </cell>
          <cell r="H146">
            <v>2159</v>
          </cell>
          <cell r="J146">
            <v>16459</v>
          </cell>
          <cell r="L146">
            <v>37</v>
          </cell>
          <cell r="N146">
            <v>18655</v>
          </cell>
          <cell r="O146">
            <v>144</v>
          </cell>
        </row>
        <row r="147">
          <cell r="D147" t="str">
            <v>산책로경계목H300-1300xW1500</v>
          </cell>
          <cell r="E147">
            <v>1</v>
          </cell>
          <cell r="F147" t="str">
            <v>경간</v>
          </cell>
          <cell r="H147">
            <v>195392</v>
          </cell>
          <cell r="J147">
            <v>99724</v>
          </cell>
          <cell r="L147">
            <v>0</v>
          </cell>
          <cell r="N147">
            <v>295116</v>
          </cell>
          <cell r="O147">
            <v>145</v>
          </cell>
        </row>
        <row r="148">
          <cell r="D148" t="str">
            <v xml:space="preserve">옹벽마감 </v>
          </cell>
          <cell r="E148">
            <v>1</v>
          </cell>
          <cell r="F148" t="str">
            <v>m2</v>
          </cell>
          <cell r="H148">
            <v>15312</v>
          </cell>
          <cell r="J148">
            <v>60930</v>
          </cell>
          <cell r="L148">
            <v>0</v>
          </cell>
          <cell r="N148">
            <v>76242</v>
          </cell>
          <cell r="O148">
            <v>146</v>
          </cell>
        </row>
        <row r="149">
          <cell r="D149" t="str">
            <v xml:space="preserve">자연수로 </v>
          </cell>
          <cell r="E149">
            <v>1</v>
          </cell>
          <cell r="F149" t="str">
            <v>m</v>
          </cell>
          <cell r="H149">
            <v>134896</v>
          </cell>
          <cell r="J149">
            <v>129707</v>
          </cell>
          <cell r="L149">
            <v>491</v>
          </cell>
          <cell r="N149">
            <v>265094</v>
          </cell>
          <cell r="O149">
            <v>147</v>
          </cell>
        </row>
        <row r="150">
          <cell r="D150" t="str">
            <v>소나무(조형)H5.0xW2.5xR30</v>
          </cell>
          <cell r="E150">
            <v>1</v>
          </cell>
          <cell r="F150" t="str">
            <v>주</v>
          </cell>
          <cell r="H150">
            <v>3817648</v>
          </cell>
          <cell r="J150">
            <v>105070</v>
          </cell>
          <cell r="L150">
            <v>12990</v>
          </cell>
          <cell r="N150">
            <v>3935708</v>
          </cell>
          <cell r="O150">
            <v>148</v>
          </cell>
        </row>
        <row r="151">
          <cell r="D151" t="str">
            <v>소나무(조형)H4.5xW2.0xR25</v>
          </cell>
          <cell r="E151">
            <v>1</v>
          </cell>
          <cell r="F151" t="str">
            <v>주</v>
          </cell>
          <cell r="H151">
            <v>2865770</v>
          </cell>
          <cell r="J151">
            <v>89696</v>
          </cell>
          <cell r="L151">
            <v>11158</v>
          </cell>
          <cell r="N151">
            <v>2966624</v>
          </cell>
          <cell r="O151">
            <v>149</v>
          </cell>
        </row>
        <row r="152">
          <cell r="D152" t="str">
            <v>소나무(조형)H4.0xW1.8xR20</v>
          </cell>
          <cell r="E152">
            <v>1</v>
          </cell>
          <cell r="F152" t="str">
            <v>주</v>
          </cell>
          <cell r="H152">
            <v>2161722</v>
          </cell>
          <cell r="J152">
            <v>69214</v>
          </cell>
          <cell r="L152">
            <v>6562</v>
          </cell>
          <cell r="N152">
            <v>2237498</v>
          </cell>
          <cell r="O152">
            <v>150</v>
          </cell>
        </row>
        <row r="153">
          <cell r="D153" t="str">
            <v>소나무H3.0xW1.5xR10</v>
          </cell>
          <cell r="E153">
            <v>1</v>
          </cell>
          <cell r="F153" t="str">
            <v>주</v>
          </cell>
          <cell r="H153">
            <v>184105</v>
          </cell>
          <cell r="J153">
            <v>28159</v>
          </cell>
          <cell r="L153">
            <v>2625</v>
          </cell>
          <cell r="N153">
            <v>214889</v>
          </cell>
          <cell r="O153">
            <v>151</v>
          </cell>
        </row>
        <row r="154">
          <cell r="D154" t="str">
            <v>소나무H4.0xW2.0xR15</v>
          </cell>
          <cell r="E154">
            <v>1</v>
          </cell>
          <cell r="F154" t="str">
            <v>주</v>
          </cell>
          <cell r="H154">
            <v>301283</v>
          </cell>
          <cell r="J154">
            <v>47777</v>
          </cell>
          <cell r="L154">
            <v>4484</v>
          </cell>
          <cell r="N154">
            <v>353544</v>
          </cell>
          <cell r="O154">
            <v>152</v>
          </cell>
        </row>
        <row r="155">
          <cell r="D155" t="str">
            <v>서양측백H2.0xW0.6</v>
          </cell>
          <cell r="E155">
            <v>1</v>
          </cell>
          <cell r="F155" t="str">
            <v>주</v>
          </cell>
          <cell r="H155">
            <v>32018</v>
          </cell>
          <cell r="J155">
            <v>9340</v>
          </cell>
          <cell r="L155">
            <v>0</v>
          </cell>
          <cell r="N155">
            <v>41358</v>
          </cell>
          <cell r="O155">
            <v>153</v>
          </cell>
        </row>
        <row r="156">
          <cell r="D156" t="str">
            <v>느티나무H4.5xR20</v>
          </cell>
          <cell r="E156">
            <v>1</v>
          </cell>
          <cell r="F156" t="str">
            <v>주</v>
          </cell>
          <cell r="H156">
            <v>641832</v>
          </cell>
          <cell r="J156">
            <v>69214</v>
          </cell>
          <cell r="L156">
            <v>6562</v>
          </cell>
          <cell r="N156">
            <v>717608</v>
          </cell>
          <cell r="O156">
            <v>154</v>
          </cell>
        </row>
        <row r="157">
          <cell r="D157" t="str">
            <v>느티나무H4.5xR25</v>
          </cell>
          <cell r="E157">
            <v>1</v>
          </cell>
          <cell r="F157" t="str">
            <v>주</v>
          </cell>
          <cell r="H157">
            <v>871971</v>
          </cell>
          <cell r="J157">
            <v>87906</v>
          </cell>
          <cell r="L157">
            <v>7328</v>
          </cell>
          <cell r="N157">
            <v>967205</v>
          </cell>
          <cell r="O157">
            <v>155</v>
          </cell>
        </row>
        <row r="158">
          <cell r="D158" t="str">
            <v>복자기H3.0xR8</v>
          </cell>
          <cell r="E158">
            <v>1</v>
          </cell>
          <cell r="F158" t="str">
            <v>주</v>
          </cell>
          <cell r="H158">
            <v>88308</v>
          </cell>
          <cell r="J158">
            <v>28190</v>
          </cell>
          <cell r="L158">
            <v>0</v>
          </cell>
          <cell r="N158">
            <v>116498</v>
          </cell>
          <cell r="O158">
            <v>156</v>
          </cell>
        </row>
        <row r="159">
          <cell r="D159" t="str">
            <v>산사나무H3.0xR8</v>
          </cell>
          <cell r="E159">
            <v>1</v>
          </cell>
          <cell r="F159" t="str">
            <v>주</v>
          </cell>
          <cell r="H159">
            <v>93267</v>
          </cell>
          <cell r="J159">
            <v>28190</v>
          </cell>
          <cell r="L159">
            <v>0</v>
          </cell>
          <cell r="N159">
            <v>121457</v>
          </cell>
          <cell r="O159">
            <v>157</v>
          </cell>
        </row>
        <row r="160">
          <cell r="D160" t="str">
            <v>산수유H3.0xW1.5xR10</v>
          </cell>
          <cell r="E160">
            <v>1</v>
          </cell>
          <cell r="F160" t="str">
            <v>주</v>
          </cell>
          <cell r="H160">
            <v>134515</v>
          </cell>
          <cell r="J160">
            <v>28159</v>
          </cell>
          <cell r="L160">
            <v>2625</v>
          </cell>
          <cell r="N160">
            <v>165299</v>
          </cell>
          <cell r="O160">
            <v>158</v>
          </cell>
        </row>
        <row r="161">
          <cell r="D161" t="str">
            <v>서어나무H3.5xR10</v>
          </cell>
          <cell r="E161">
            <v>1</v>
          </cell>
          <cell r="F161" t="str">
            <v>주</v>
          </cell>
          <cell r="H161">
            <v>121378</v>
          </cell>
          <cell r="J161">
            <v>28159</v>
          </cell>
          <cell r="L161">
            <v>2625</v>
          </cell>
          <cell r="N161">
            <v>152162</v>
          </cell>
          <cell r="O161">
            <v>159</v>
          </cell>
        </row>
        <row r="162">
          <cell r="D162" t="str">
            <v>왕벚나무H4.0xB10</v>
          </cell>
          <cell r="E162">
            <v>1</v>
          </cell>
          <cell r="F162" t="str">
            <v>주</v>
          </cell>
          <cell r="H162">
            <v>151052</v>
          </cell>
          <cell r="J162">
            <v>36886</v>
          </cell>
          <cell r="L162">
            <v>3500</v>
          </cell>
          <cell r="N162">
            <v>191438</v>
          </cell>
          <cell r="O162">
            <v>160</v>
          </cell>
        </row>
        <row r="163">
          <cell r="D163" t="str">
            <v>이팝나무H3.5xR10</v>
          </cell>
          <cell r="E163">
            <v>1</v>
          </cell>
          <cell r="F163" t="str">
            <v>주</v>
          </cell>
          <cell r="H163">
            <v>115288</v>
          </cell>
          <cell r="J163">
            <v>28159</v>
          </cell>
          <cell r="L163">
            <v>2625</v>
          </cell>
          <cell r="N163">
            <v>146072</v>
          </cell>
          <cell r="O163">
            <v>161</v>
          </cell>
        </row>
        <row r="164">
          <cell r="D164" t="str">
            <v>청단풍H3.0xR10</v>
          </cell>
          <cell r="E164">
            <v>1</v>
          </cell>
          <cell r="F164" t="str">
            <v>주</v>
          </cell>
          <cell r="H164">
            <v>123205</v>
          </cell>
          <cell r="J164">
            <v>28159</v>
          </cell>
          <cell r="L164">
            <v>2625</v>
          </cell>
          <cell r="N164">
            <v>153989</v>
          </cell>
          <cell r="O164">
            <v>162</v>
          </cell>
        </row>
        <row r="165">
          <cell r="D165" t="str">
            <v>둥근주목H0.4xW0.4</v>
          </cell>
          <cell r="E165">
            <v>1</v>
          </cell>
          <cell r="F165" t="str">
            <v>주</v>
          </cell>
          <cell r="H165">
            <v>11528</v>
          </cell>
          <cell r="J165">
            <v>962</v>
          </cell>
          <cell r="L165">
            <v>0</v>
          </cell>
          <cell r="N165">
            <v>12490</v>
          </cell>
          <cell r="O165">
            <v>163</v>
          </cell>
        </row>
        <row r="166">
          <cell r="D166" t="str">
            <v>회양목H0.3xW0.3</v>
          </cell>
          <cell r="E166">
            <v>1</v>
          </cell>
          <cell r="F166" t="str">
            <v>주</v>
          </cell>
          <cell r="H166">
            <v>2567</v>
          </cell>
          <cell r="J166">
            <v>962</v>
          </cell>
          <cell r="L166">
            <v>0</v>
          </cell>
          <cell r="N166">
            <v>3529</v>
          </cell>
          <cell r="O166">
            <v>164</v>
          </cell>
        </row>
        <row r="167">
          <cell r="D167" t="str">
            <v>개나리H1.0x3가지</v>
          </cell>
          <cell r="E167">
            <v>1</v>
          </cell>
          <cell r="F167" t="str">
            <v>주</v>
          </cell>
          <cell r="H167">
            <v>827</v>
          </cell>
          <cell r="J167">
            <v>1489</v>
          </cell>
          <cell r="L167">
            <v>0</v>
          </cell>
          <cell r="N167">
            <v>2316</v>
          </cell>
          <cell r="O167">
            <v>165</v>
          </cell>
        </row>
        <row r="168">
          <cell r="D168" t="str">
            <v>산철쭉H0.3xW0.4</v>
          </cell>
          <cell r="E168">
            <v>1</v>
          </cell>
          <cell r="F168" t="str">
            <v>주</v>
          </cell>
          <cell r="H168">
            <v>1610</v>
          </cell>
          <cell r="J168">
            <v>962</v>
          </cell>
          <cell r="L168">
            <v>0</v>
          </cell>
          <cell r="N168">
            <v>2572</v>
          </cell>
          <cell r="O168">
            <v>166</v>
          </cell>
        </row>
        <row r="169">
          <cell r="D169" t="str">
            <v>수수꽃다리H1.2xW0.5</v>
          </cell>
          <cell r="E169">
            <v>1</v>
          </cell>
          <cell r="F169" t="str">
            <v>주</v>
          </cell>
          <cell r="H169">
            <v>3002</v>
          </cell>
          <cell r="J169">
            <v>2398</v>
          </cell>
          <cell r="L169">
            <v>0</v>
          </cell>
          <cell r="N169">
            <v>5400</v>
          </cell>
          <cell r="O169">
            <v>167</v>
          </cell>
        </row>
        <row r="170">
          <cell r="D170" t="str">
            <v>영산홍H0.3xW0.3</v>
          </cell>
          <cell r="E170">
            <v>1</v>
          </cell>
          <cell r="F170" t="str">
            <v>주</v>
          </cell>
          <cell r="H170">
            <v>1436</v>
          </cell>
          <cell r="J170">
            <v>962</v>
          </cell>
          <cell r="L170">
            <v>0</v>
          </cell>
          <cell r="N170">
            <v>2398</v>
          </cell>
          <cell r="O170">
            <v>168</v>
          </cell>
        </row>
        <row r="171">
          <cell r="D171" t="str">
            <v>조팝나무H0.6xW0.3</v>
          </cell>
          <cell r="E171">
            <v>1</v>
          </cell>
          <cell r="F171" t="str">
            <v>주</v>
          </cell>
          <cell r="H171">
            <v>1088</v>
          </cell>
          <cell r="J171">
            <v>962</v>
          </cell>
          <cell r="L171">
            <v>0</v>
          </cell>
          <cell r="N171">
            <v>2050</v>
          </cell>
          <cell r="O171">
            <v>169</v>
          </cell>
        </row>
        <row r="172">
          <cell r="D172" t="str">
            <v>쥐똥나무H1.0xW0.3</v>
          </cell>
          <cell r="E172">
            <v>1</v>
          </cell>
          <cell r="F172" t="str">
            <v>주</v>
          </cell>
          <cell r="H172">
            <v>923</v>
          </cell>
          <cell r="J172">
            <v>1489</v>
          </cell>
          <cell r="L172">
            <v>0</v>
          </cell>
          <cell r="N172">
            <v>2412</v>
          </cell>
          <cell r="O172">
            <v>170</v>
          </cell>
        </row>
        <row r="173">
          <cell r="D173" t="str">
            <v>진달래H0.4xW0.3</v>
          </cell>
          <cell r="E173">
            <v>1</v>
          </cell>
          <cell r="F173" t="str">
            <v>주</v>
          </cell>
          <cell r="H173">
            <v>1088</v>
          </cell>
          <cell r="J173">
            <v>962</v>
          </cell>
          <cell r="L173">
            <v>0</v>
          </cell>
          <cell r="N173">
            <v>2050</v>
          </cell>
          <cell r="O173">
            <v>171</v>
          </cell>
        </row>
        <row r="174">
          <cell r="D174" t="str">
            <v>구절초3"POT</v>
          </cell>
          <cell r="E174">
            <v>1</v>
          </cell>
          <cell r="F174" t="str">
            <v>본</v>
          </cell>
          <cell r="H174">
            <v>1239.8</v>
          </cell>
          <cell r="J174">
            <v>148</v>
          </cell>
          <cell r="L174">
            <v>0</v>
          </cell>
          <cell r="N174">
            <v>1387.8</v>
          </cell>
          <cell r="O174">
            <v>172</v>
          </cell>
        </row>
        <row r="175">
          <cell r="D175" t="str">
            <v>기린초3"POT</v>
          </cell>
          <cell r="E175">
            <v>1</v>
          </cell>
          <cell r="F175" t="str">
            <v>본</v>
          </cell>
          <cell r="H175">
            <v>2022.8</v>
          </cell>
          <cell r="J175">
            <v>148</v>
          </cell>
          <cell r="L175">
            <v>0</v>
          </cell>
          <cell r="N175">
            <v>2170.8000000000002</v>
          </cell>
          <cell r="O175">
            <v>173</v>
          </cell>
        </row>
        <row r="176">
          <cell r="D176" t="str">
            <v>매발톱꽃4"POT</v>
          </cell>
          <cell r="E176">
            <v>1</v>
          </cell>
          <cell r="F176" t="str">
            <v>본</v>
          </cell>
          <cell r="H176">
            <v>1848.8</v>
          </cell>
          <cell r="J176">
            <v>148</v>
          </cell>
          <cell r="L176">
            <v>0</v>
          </cell>
          <cell r="N176">
            <v>1996.8</v>
          </cell>
          <cell r="O176">
            <v>174</v>
          </cell>
        </row>
        <row r="177">
          <cell r="D177" t="str">
            <v>맥문동3-5분얼</v>
          </cell>
          <cell r="E177">
            <v>1</v>
          </cell>
          <cell r="F177" t="str">
            <v>본</v>
          </cell>
          <cell r="H177">
            <v>404.8</v>
          </cell>
          <cell r="J177">
            <v>148</v>
          </cell>
          <cell r="L177">
            <v>0</v>
          </cell>
          <cell r="N177">
            <v>552.79999999999995</v>
          </cell>
          <cell r="O177">
            <v>175</v>
          </cell>
        </row>
        <row r="178">
          <cell r="D178" t="str">
            <v>비비추4-5분얼</v>
          </cell>
          <cell r="E178">
            <v>1</v>
          </cell>
          <cell r="F178" t="str">
            <v>본</v>
          </cell>
          <cell r="H178">
            <v>2370.8000000000002</v>
          </cell>
          <cell r="J178">
            <v>148</v>
          </cell>
          <cell r="L178">
            <v>0</v>
          </cell>
          <cell r="N178">
            <v>2518.8000000000002</v>
          </cell>
          <cell r="O178">
            <v>176</v>
          </cell>
        </row>
        <row r="179">
          <cell r="D179" t="str">
            <v>사사조릿대4"POT</v>
          </cell>
          <cell r="E179">
            <v>1</v>
          </cell>
          <cell r="F179" t="str">
            <v>본</v>
          </cell>
          <cell r="H179">
            <v>2196.8000000000002</v>
          </cell>
          <cell r="J179">
            <v>148</v>
          </cell>
          <cell r="L179">
            <v>0</v>
          </cell>
          <cell r="N179">
            <v>2344.8000000000002</v>
          </cell>
          <cell r="O179">
            <v>177</v>
          </cell>
        </row>
        <row r="180">
          <cell r="D180" t="str">
            <v>수호초4"POT</v>
          </cell>
          <cell r="E180">
            <v>1</v>
          </cell>
          <cell r="F180" t="str">
            <v>본</v>
          </cell>
          <cell r="H180">
            <v>2196.8000000000002</v>
          </cell>
          <cell r="J180">
            <v>148</v>
          </cell>
          <cell r="L180">
            <v>0</v>
          </cell>
          <cell r="N180">
            <v>2344.8000000000002</v>
          </cell>
          <cell r="O180">
            <v>178</v>
          </cell>
        </row>
        <row r="181">
          <cell r="D181" t="str">
            <v>쑥부쟁이4"POT</v>
          </cell>
          <cell r="E181">
            <v>1</v>
          </cell>
          <cell r="F181" t="str">
            <v>본</v>
          </cell>
          <cell r="H181">
            <v>1761.8</v>
          </cell>
          <cell r="J181">
            <v>148</v>
          </cell>
          <cell r="L181">
            <v>0</v>
          </cell>
          <cell r="N181">
            <v>1909.8</v>
          </cell>
          <cell r="O181">
            <v>179</v>
          </cell>
        </row>
        <row r="182">
          <cell r="D182" t="str">
            <v>원추리2-3분얼</v>
          </cell>
          <cell r="E182">
            <v>1</v>
          </cell>
          <cell r="F182" t="str">
            <v>본</v>
          </cell>
          <cell r="H182">
            <v>1848.8</v>
          </cell>
          <cell r="J182">
            <v>148</v>
          </cell>
          <cell r="L182">
            <v>0</v>
          </cell>
          <cell r="N182">
            <v>1996.8</v>
          </cell>
          <cell r="O182">
            <v>180</v>
          </cell>
        </row>
        <row r="183">
          <cell r="D183" t="str">
            <v>은방울꽃4"POT</v>
          </cell>
          <cell r="E183">
            <v>1</v>
          </cell>
          <cell r="F183" t="str">
            <v>본</v>
          </cell>
          <cell r="H183">
            <v>1761.8</v>
          </cell>
          <cell r="J183">
            <v>148</v>
          </cell>
          <cell r="L183">
            <v>0</v>
          </cell>
          <cell r="N183">
            <v>1909.8</v>
          </cell>
          <cell r="O183">
            <v>181</v>
          </cell>
        </row>
        <row r="184">
          <cell r="D184" t="str">
            <v>패랭이꽃3"POT</v>
          </cell>
          <cell r="E184">
            <v>1</v>
          </cell>
          <cell r="F184" t="str">
            <v>본</v>
          </cell>
          <cell r="H184">
            <v>1587.8</v>
          </cell>
          <cell r="J184">
            <v>148</v>
          </cell>
          <cell r="L184">
            <v>0</v>
          </cell>
          <cell r="N184">
            <v>1735.8</v>
          </cell>
          <cell r="O184">
            <v>182</v>
          </cell>
        </row>
        <row r="185">
          <cell r="D185" t="str">
            <v>잔디(평떼)0.3x0.3x0.03</v>
          </cell>
          <cell r="E185">
            <v>1</v>
          </cell>
          <cell r="F185" t="str">
            <v>m2</v>
          </cell>
          <cell r="H185">
            <v>2708.4</v>
          </cell>
          <cell r="J185">
            <v>2691</v>
          </cell>
          <cell r="L185">
            <v>0</v>
          </cell>
          <cell r="N185">
            <v>5399.4</v>
          </cell>
          <cell r="O185">
            <v>183</v>
          </cell>
        </row>
        <row r="186">
          <cell r="D186" t="str">
            <v>잔디(줄떼)0.3x0.3x0.03</v>
          </cell>
          <cell r="E186">
            <v>1</v>
          </cell>
          <cell r="F186" t="str">
            <v>m2</v>
          </cell>
          <cell r="H186">
            <v>1354.2</v>
          </cell>
          <cell r="J186">
            <v>2691</v>
          </cell>
          <cell r="L186">
            <v>0</v>
          </cell>
          <cell r="N186">
            <v>4045.2</v>
          </cell>
          <cell r="O186">
            <v>184</v>
          </cell>
        </row>
        <row r="187">
          <cell r="D187" t="str">
            <v>수목이식R6</v>
          </cell>
          <cell r="E187">
            <v>1</v>
          </cell>
          <cell r="F187" t="str">
            <v>주</v>
          </cell>
          <cell r="H187">
            <v>10859</v>
          </cell>
          <cell r="J187">
            <v>28500</v>
          </cell>
          <cell r="L187">
            <v>0</v>
          </cell>
          <cell r="N187">
            <v>39359</v>
          </cell>
          <cell r="O187">
            <v>185</v>
          </cell>
        </row>
        <row r="188">
          <cell r="D188" t="str">
            <v>수목이식R8</v>
          </cell>
          <cell r="E188">
            <v>1</v>
          </cell>
          <cell r="F188" t="str">
            <v>주</v>
          </cell>
          <cell r="H188">
            <v>10978.6</v>
          </cell>
          <cell r="J188">
            <v>47240</v>
          </cell>
          <cell r="L188">
            <v>0</v>
          </cell>
          <cell r="N188">
            <v>58218.6</v>
          </cell>
          <cell r="O188">
            <v>186</v>
          </cell>
        </row>
        <row r="189">
          <cell r="D189" t="str">
            <v>수목이식R10</v>
          </cell>
          <cell r="E189">
            <v>1</v>
          </cell>
          <cell r="F189" t="str">
            <v>주</v>
          </cell>
          <cell r="H189">
            <v>20212</v>
          </cell>
          <cell r="J189">
            <v>55409</v>
          </cell>
          <cell r="L189">
            <v>2625</v>
          </cell>
          <cell r="N189">
            <v>78246</v>
          </cell>
          <cell r="O189">
            <v>187</v>
          </cell>
        </row>
        <row r="190">
          <cell r="D190" t="str">
            <v>수목이식R12</v>
          </cell>
          <cell r="E190">
            <v>1</v>
          </cell>
          <cell r="F190" t="str">
            <v>주</v>
          </cell>
          <cell r="H190">
            <v>22609.200000000001</v>
          </cell>
          <cell r="J190">
            <v>73071</v>
          </cell>
          <cell r="L190">
            <v>3390</v>
          </cell>
          <cell r="N190">
            <v>99070.2</v>
          </cell>
          <cell r="O190">
            <v>188</v>
          </cell>
        </row>
        <row r="191">
          <cell r="D191" t="str">
            <v>수목이식R15</v>
          </cell>
          <cell r="E191">
            <v>1</v>
          </cell>
          <cell r="F191" t="str">
            <v>주</v>
          </cell>
          <cell r="H191">
            <v>24238.6</v>
          </cell>
          <cell r="J191">
            <v>99097</v>
          </cell>
          <cell r="L191">
            <v>4484</v>
          </cell>
          <cell r="N191">
            <v>127819.6</v>
          </cell>
          <cell r="O191">
            <v>189</v>
          </cell>
        </row>
        <row r="192">
          <cell r="D192" t="str">
            <v>수목이식R18</v>
          </cell>
          <cell r="E192">
            <v>1</v>
          </cell>
          <cell r="F192" t="str">
            <v>주</v>
          </cell>
          <cell r="H192">
            <v>26963.599999999999</v>
          </cell>
          <cell r="J192">
            <v>126757</v>
          </cell>
          <cell r="L192">
            <v>5687</v>
          </cell>
          <cell r="N192">
            <v>159407.6</v>
          </cell>
          <cell r="O192">
            <v>190</v>
          </cell>
        </row>
        <row r="193">
          <cell r="D193" t="str">
            <v>수목이식R20</v>
          </cell>
          <cell r="E193">
            <v>1</v>
          </cell>
          <cell r="F193" t="str">
            <v>주</v>
          </cell>
          <cell r="H193">
            <v>28977.8</v>
          </cell>
          <cell r="J193">
            <v>143217</v>
          </cell>
          <cell r="L193">
            <v>4484</v>
          </cell>
          <cell r="N193">
            <v>176678.8</v>
          </cell>
          <cell r="O193">
            <v>191</v>
          </cell>
        </row>
        <row r="194">
          <cell r="D194" t="str">
            <v>수목이식B20</v>
          </cell>
          <cell r="E194">
            <v>1</v>
          </cell>
          <cell r="F194" t="str">
            <v>주</v>
          </cell>
          <cell r="H194">
            <v>33017</v>
          </cell>
          <cell r="J194">
            <v>182582</v>
          </cell>
          <cell r="L194">
            <v>10658</v>
          </cell>
          <cell r="N194">
            <v>226257</v>
          </cell>
          <cell r="O194">
            <v>192</v>
          </cell>
        </row>
        <row r="195">
          <cell r="D195" t="str">
            <v>수목이식H1.0-2.0</v>
          </cell>
          <cell r="E195">
            <v>1</v>
          </cell>
          <cell r="F195" t="str">
            <v>주</v>
          </cell>
          <cell r="H195">
            <v>10770.6</v>
          </cell>
          <cell r="J195">
            <v>13970</v>
          </cell>
          <cell r="L195">
            <v>0</v>
          </cell>
          <cell r="N195">
            <v>24740.6</v>
          </cell>
          <cell r="O195">
            <v>193</v>
          </cell>
        </row>
        <row r="196">
          <cell r="D196" t="str">
            <v>수목이식H2.5</v>
          </cell>
          <cell r="E196">
            <v>1</v>
          </cell>
          <cell r="F196" t="str">
            <v>주</v>
          </cell>
          <cell r="H196">
            <v>10807</v>
          </cell>
          <cell r="J196">
            <v>18710</v>
          </cell>
          <cell r="L196">
            <v>0</v>
          </cell>
          <cell r="N196">
            <v>29517</v>
          </cell>
          <cell r="O196">
            <v>194</v>
          </cell>
        </row>
        <row r="197">
          <cell r="D197" t="str">
            <v>수목이식H3.0</v>
          </cell>
          <cell r="E197">
            <v>1</v>
          </cell>
          <cell r="F197" t="str">
            <v>주</v>
          </cell>
          <cell r="H197">
            <v>11295</v>
          </cell>
          <cell r="J197">
            <v>22670</v>
          </cell>
          <cell r="N197">
            <v>33965</v>
          </cell>
          <cell r="O197">
            <v>195</v>
          </cell>
        </row>
        <row r="198">
          <cell r="D198" t="str">
            <v>수목이식H3.5</v>
          </cell>
          <cell r="E198">
            <v>1</v>
          </cell>
          <cell r="F198" t="str">
            <v>주</v>
          </cell>
          <cell r="H198">
            <v>19013.2</v>
          </cell>
          <cell r="J198">
            <v>22934</v>
          </cell>
          <cell r="L198">
            <v>1312</v>
          </cell>
          <cell r="N198">
            <v>43259.199999999997</v>
          </cell>
          <cell r="O198">
            <v>196</v>
          </cell>
        </row>
        <row r="199">
          <cell r="D199" t="str">
            <v>유로폼벽체</v>
          </cell>
          <cell r="E199">
            <v>1</v>
          </cell>
          <cell r="F199" t="str">
            <v>m2</v>
          </cell>
          <cell r="H199">
            <v>1464.8913300000004</v>
          </cell>
          <cell r="J199">
            <v>12209</v>
          </cell>
          <cell r="L199">
            <v>0</v>
          </cell>
          <cell r="N199">
            <v>13673.89133</v>
          </cell>
          <cell r="O199">
            <v>197</v>
          </cell>
        </row>
        <row r="200">
          <cell r="D200" t="str">
            <v>벌개제근인력</v>
          </cell>
          <cell r="E200">
            <v>1</v>
          </cell>
          <cell r="F200" t="str">
            <v>m2</v>
          </cell>
          <cell r="H200">
            <v>0</v>
          </cell>
          <cell r="J200">
            <v>339</v>
          </cell>
          <cell r="L200">
            <v>0</v>
          </cell>
          <cell r="N200">
            <v>339</v>
          </cell>
          <cell r="O200">
            <v>198</v>
          </cell>
        </row>
        <row r="201">
          <cell r="D201" t="e">
            <v>#VALUE!</v>
          </cell>
          <cell r="O201">
            <v>0</v>
          </cell>
        </row>
        <row r="202">
          <cell r="D202" t="str">
            <v>점토벽돌운반거리 450m</v>
          </cell>
          <cell r="E202">
            <v>1</v>
          </cell>
          <cell r="F202" t="str">
            <v>m2</v>
          </cell>
          <cell r="H202">
            <v>67.844695869837295</v>
          </cell>
          <cell r="J202">
            <v>552.38378973717147</v>
          </cell>
          <cell r="L202">
            <v>52.684836045056322</v>
          </cell>
          <cell r="N202">
            <v>672.91332165206506</v>
          </cell>
          <cell r="O202">
            <v>1</v>
          </cell>
        </row>
        <row r="203">
          <cell r="D203" t="str">
            <v>포장구분경계석A운반거리 450m</v>
          </cell>
          <cell r="E203">
            <v>1</v>
          </cell>
          <cell r="F203" t="str">
            <v>m</v>
          </cell>
          <cell r="H203">
            <v>47.875469336670832</v>
          </cell>
          <cell r="J203">
            <v>389.79662077596993</v>
          </cell>
          <cell r="L203">
            <v>37.177722152690862</v>
          </cell>
          <cell r="N203">
            <v>474.84981226533165</v>
          </cell>
          <cell r="O203">
            <v>2</v>
          </cell>
        </row>
        <row r="204">
          <cell r="D204" t="str">
            <v>산석운반거리 450m</v>
          </cell>
          <cell r="E204">
            <v>1</v>
          </cell>
          <cell r="F204" t="str">
            <v>TON</v>
          </cell>
          <cell r="H204">
            <v>736.54568210262823</v>
          </cell>
          <cell r="J204">
            <v>5996.8710888610767</v>
          </cell>
          <cell r="L204">
            <v>571.9649561952441</v>
          </cell>
          <cell r="N204">
            <v>7305.3817271589487</v>
          </cell>
          <cell r="O204">
            <v>3</v>
          </cell>
        </row>
        <row r="205">
          <cell r="D205" t="str">
            <v>목계단"C"운반거리 450m</v>
          </cell>
          <cell r="E205">
            <v>1</v>
          </cell>
          <cell r="F205" t="str">
            <v>단</v>
          </cell>
          <cell r="H205">
            <v>16.793241551939925</v>
          </cell>
          <cell r="J205">
            <v>136.72866082603255</v>
          </cell>
          <cell r="L205">
            <v>13.040801001251566</v>
          </cell>
          <cell r="N205">
            <v>166.56270337922405</v>
          </cell>
          <cell r="O205">
            <v>4</v>
          </cell>
        </row>
        <row r="206">
          <cell r="D206" t="str">
            <v>목계단"D"운반거리 450m</v>
          </cell>
          <cell r="E206">
            <v>1</v>
          </cell>
          <cell r="F206" t="str">
            <v>단</v>
          </cell>
          <cell r="H206">
            <v>16.793241551939925</v>
          </cell>
          <cell r="J206">
            <v>136.72866082603255</v>
          </cell>
          <cell r="L206">
            <v>13.040801001251566</v>
          </cell>
          <cell r="N206">
            <v>166.56270337922405</v>
          </cell>
          <cell r="O206">
            <v>5</v>
          </cell>
        </row>
        <row r="207">
          <cell r="D207" t="str">
            <v>목계단"H"운반거리 450m</v>
          </cell>
          <cell r="E207">
            <v>1</v>
          </cell>
          <cell r="F207" t="str">
            <v>단</v>
          </cell>
          <cell r="H207">
            <v>26.07371714643304</v>
          </cell>
          <cell r="J207">
            <v>212.28923654568212</v>
          </cell>
          <cell r="L207">
            <v>20.247559449311641</v>
          </cell>
          <cell r="N207">
            <v>258.61051314142679</v>
          </cell>
          <cell r="O207">
            <v>6</v>
          </cell>
        </row>
        <row r="208">
          <cell r="D208" t="str">
            <v>목계단"G"운반거리 450m</v>
          </cell>
          <cell r="E208">
            <v>1</v>
          </cell>
          <cell r="F208" t="str">
            <v>단</v>
          </cell>
          <cell r="H208">
            <v>26.07371714643304</v>
          </cell>
          <cell r="J208">
            <v>212.28923654568212</v>
          </cell>
          <cell r="L208">
            <v>20.247559449311641</v>
          </cell>
          <cell r="N208">
            <v>258.61051314142679</v>
          </cell>
          <cell r="O208">
            <v>7</v>
          </cell>
        </row>
        <row r="209">
          <cell r="D209" t="str">
            <v>시멘트운반거리 320m</v>
          </cell>
          <cell r="E209">
            <v>1</v>
          </cell>
          <cell r="F209" t="str">
            <v>TON</v>
          </cell>
          <cell r="H209">
            <v>562.35069278547542</v>
          </cell>
          <cell r="J209">
            <v>4578.5953177257525</v>
          </cell>
          <cell r="L209">
            <v>436.69374104156708</v>
          </cell>
          <cell r="N209">
            <v>5577.6397515527942</v>
          </cell>
          <cell r="O209">
            <v>8</v>
          </cell>
        </row>
        <row r="210">
          <cell r="D210" t="str">
            <v>시멘트운반거리 450m</v>
          </cell>
          <cell r="E210">
            <v>1</v>
          </cell>
          <cell r="F210" t="str">
            <v>TON</v>
          </cell>
          <cell r="H210">
            <v>693.16843345111897</v>
          </cell>
          <cell r="J210">
            <v>5643.698468786808</v>
          </cell>
          <cell r="L210">
            <v>538.28032979976444</v>
          </cell>
          <cell r="N210">
            <v>6875.1472320376915</v>
          </cell>
          <cell r="O210">
            <v>9</v>
          </cell>
        </row>
        <row r="211">
          <cell r="D211" t="str">
            <v>모래운반거리 320m</v>
          </cell>
          <cell r="E211">
            <v>1</v>
          </cell>
          <cell r="F211" t="str">
            <v>m3</v>
          </cell>
          <cell r="H211">
            <v>899.76110845676067</v>
          </cell>
          <cell r="J211">
            <v>7325.7525083612036</v>
          </cell>
          <cell r="L211">
            <v>698.70998566650735</v>
          </cell>
          <cell r="N211">
            <v>8924.2236024844715</v>
          </cell>
          <cell r="O211">
            <v>10</v>
          </cell>
        </row>
        <row r="212">
          <cell r="D212" t="str">
            <v>모래운반거리 450m</v>
          </cell>
          <cell r="E212">
            <v>1</v>
          </cell>
          <cell r="F212" t="str">
            <v>m3</v>
          </cell>
          <cell r="H212">
            <v>1109.0694935217905</v>
          </cell>
          <cell r="J212">
            <v>9029.9175500588935</v>
          </cell>
          <cell r="L212">
            <v>861.24852767962307</v>
          </cell>
          <cell r="N212">
            <v>11000.235571260308</v>
          </cell>
          <cell r="O212">
            <v>11</v>
          </cell>
        </row>
        <row r="213">
          <cell r="D213" t="str">
            <v>자갈운반거리 320m</v>
          </cell>
          <cell r="E213">
            <v>1</v>
          </cell>
          <cell r="F213" t="str">
            <v>m3</v>
          </cell>
          <cell r="H213">
            <v>1030.3295571575695</v>
          </cell>
          <cell r="J213">
            <v>8388.8259526261591</v>
          </cell>
          <cell r="L213">
            <v>800.10298661174045</v>
          </cell>
          <cell r="N213">
            <v>10219.258496395469</v>
          </cell>
          <cell r="O213">
            <v>12</v>
          </cell>
        </row>
        <row r="214">
          <cell r="D214" t="str">
            <v>자갈운반거리 450m</v>
          </cell>
          <cell r="E214">
            <v>1</v>
          </cell>
          <cell r="F214" t="str">
            <v>m3</v>
          </cell>
          <cell r="H214">
            <v>1252.127659574468</v>
          </cell>
          <cell r="J214">
            <v>10194.680851063829</v>
          </cell>
          <cell r="L214">
            <v>972.34042553191489</v>
          </cell>
          <cell r="N214">
            <v>12419.148936170212</v>
          </cell>
          <cell r="O214">
            <v>13</v>
          </cell>
        </row>
        <row r="215">
          <cell r="D215" t="str">
            <v>잡석운반거리 320m</v>
          </cell>
          <cell r="E215">
            <v>1</v>
          </cell>
          <cell r="F215" t="str">
            <v>m3</v>
          </cell>
          <cell r="H215">
            <v>1212.1524201853761</v>
          </cell>
          <cell r="J215">
            <v>9869.2070030895993</v>
          </cell>
          <cell r="L215">
            <v>941.29763130793003</v>
          </cell>
          <cell r="N215">
            <v>12022.657054582905</v>
          </cell>
          <cell r="O215">
            <v>14</v>
          </cell>
        </row>
        <row r="216">
          <cell r="D216" t="str">
            <v>잡석운반거리 450m</v>
          </cell>
          <cell r="E216">
            <v>1</v>
          </cell>
          <cell r="F216" t="str">
            <v>m3</v>
          </cell>
          <cell r="H216">
            <v>1473.0913642052565</v>
          </cell>
          <cell r="J216">
            <v>11993.742177722153</v>
          </cell>
          <cell r="L216">
            <v>1143.9299123904882</v>
          </cell>
          <cell r="N216">
            <v>14610.763454317897</v>
          </cell>
          <cell r="O216">
            <v>15</v>
          </cell>
        </row>
        <row r="217">
          <cell r="D217" t="str">
            <v>보조기층운반거리 320m</v>
          </cell>
          <cell r="E217">
            <v>1</v>
          </cell>
          <cell r="F217" t="str">
            <v>m3</v>
          </cell>
          <cell r="H217">
            <v>1212.1524201853761</v>
          </cell>
          <cell r="J217">
            <v>9869.2070030895993</v>
          </cell>
          <cell r="L217">
            <v>941.29763130793003</v>
          </cell>
          <cell r="N217">
            <v>12022.657054582905</v>
          </cell>
          <cell r="O217">
            <v>16</v>
          </cell>
        </row>
        <row r="218">
          <cell r="D218" t="str">
            <v>보조기층운반거리 450m</v>
          </cell>
          <cell r="E218">
            <v>1</v>
          </cell>
          <cell r="F218" t="str">
            <v>m3</v>
          </cell>
          <cell r="H218">
            <v>1473.0913642052565</v>
          </cell>
          <cell r="J218">
            <v>11993.742177722153</v>
          </cell>
          <cell r="L218">
            <v>1143.9299123904882</v>
          </cell>
          <cell r="N218">
            <v>14610.763454317897</v>
          </cell>
          <cell r="O218">
            <v>17</v>
          </cell>
        </row>
        <row r="219">
          <cell r="D219" t="str">
            <v>철근운반거리 320m</v>
          </cell>
          <cell r="E219">
            <v>1</v>
          </cell>
          <cell r="F219" t="str">
            <v>TON</v>
          </cell>
          <cell r="H219">
            <v>606.07621009268803</v>
          </cell>
          <cell r="J219">
            <v>4934.6035015447997</v>
          </cell>
          <cell r="L219">
            <v>470.64881565396502</v>
          </cell>
          <cell r="N219">
            <v>6011.3285272914527</v>
          </cell>
          <cell r="O219">
            <v>18</v>
          </cell>
        </row>
        <row r="220">
          <cell r="D220" t="str">
            <v>철근운반거리 450m</v>
          </cell>
          <cell r="E220">
            <v>1</v>
          </cell>
          <cell r="F220" t="str">
            <v>TON</v>
          </cell>
          <cell r="H220">
            <v>736.54568210262823</v>
          </cell>
          <cell r="J220">
            <v>5996.8710888610767</v>
          </cell>
          <cell r="L220">
            <v>571.9649561952441</v>
          </cell>
          <cell r="N220">
            <v>7305.3817271589487</v>
          </cell>
          <cell r="O220">
            <v>19</v>
          </cell>
        </row>
        <row r="221">
          <cell r="D221" t="str">
            <v>소나무(R10)운반거리 320m</v>
          </cell>
          <cell r="E221">
            <v>1</v>
          </cell>
          <cell r="F221" t="str">
            <v>주</v>
          </cell>
          <cell r="H221">
            <v>63.638002059732237</v>
          </cell>
          <cell r="J221">
            <v>518.13336766220391</v>
          </cell>
          <cell r="L221">
            <v>49.418125643666329</v>
          </cell>
          <cell r="N221">
            <v>631.18949536560251</v>
          </cell>
          <cell r="O221">
            <v>20</v>
          </cell>
        </row>
        <row r="222">
          <cell r="D222" t="str">
            <v>소나무(R10)운반거리 450m</v>
          </cell>
          <cell r="E222">
            <v>1</v>
          </cell>
          <cell r="F222" t="str">
            <v>주</v>
          </cell>
          <cell r="H222">
            <v>77.337296620775973</v>
          </cell>
          <cell r="J222">
            <v>629.67146433041296</v>
          </cell>
          <cell r="L222">
            <v>60.056320400500624</v>
          </cell>
          <cell r="N222">
            <v>767.06508135168951</v>
          </cell>
          <cell r="O222">
            <v>21</v>
          </cell>
        </row>
        <row r="223">
          <cell r="D223" t="str">
            <v>소나무(R15)운반거리 320m</v>
          </cell>
          <cell r="E223">
            <v>1</v>
          </cell>
          <cell r="F223" t="str">
            <v>주</v>
          </cell>
          <cell r="H223">
            <v>252.73377960865088</v>
          </cell>
          <cell r="J223">
            <v>2057.7296601441813</v>
          </cell>
          <cell r="L223">
            <v>196.26055612770341</v>
          </cell>
          <cell r="N223">
            <v>2506.7239958805353</v>
          </cell>
          <cell r="O223">
            <v>22</v>
          </cell>
        </row>
        <row r="224">
          <cell r="D224" t="str">
            <v>소나무(R15)운반거리 450m</v>
          </cell>
          <cell r="E224">
            <v>1</v>
          </cell>
          <cell r="F224" t="str">
            <v>주</v>
          </cell>
          <cell r="H224">
            <v>307.13954943679602</v>
          </cell>
          <cell r="J224">
            <v>2500.695244055069</v>
          </cell>
          <cell r="L224">
            <v>238.50938673341679</v>
          </cell>
          <cell r="N224">
            <v>3046.3441802252819</v>
          </cell>
          <cell r="O224">
            <v>23</v>
          </cell>
        </row>
        <row r="225">
          <cell r="D225" t="str">
            <v>느티나무(R20)운반거리 450m</v>
          </cell>
          <cell r="E225">
            <v>1</v>
          </cell>
          <cell r="F225" t="str">
            <v>주</v>
          </cell>
          <cell r="H225">
            <v>570.82290362953688</v>
          </cell>
          <cell r="J225">
            <v>4647.5750938673336</v>
          </cell>
          <cell r="L225">
            <v>443.27284105131412</v>
          </cell>
          <cell r="N225">
            <v>5661.6708385481852</v>
          </cell>
          <cell r="O225">
            <v>24</v>
          </cell>
        </row>
        <row r="226">
          <cell r="D226" t="str">
            <v>복자기(R8)운반거리 320m</v>
          </cell>
          <cell r="E226">
            <v>1</v>
          </cell>
          <cell r="F226" t="str">
            <v>주</v>
          </cell>
          <cell r="H226">
            <v>31.515962924819775</v>
          </cell>
          <cell r="J226">
            <v>256.59938208032958</v>
          </cell>
          <cell r="L226">
            <v>24.473738414006178</v>
          </cell>
          <cell r="N226">
            <v>312.58908341915554</v>
          </cell>
          <cell r="O226">
            <v>25</v>
          </cell>
        </row>
        <row r="227">
          <cell r="D227" t="str">
            <v>산사나무(R8)운반거리 320m</v>
          </cell>
          <cell r="E227">
            <v>1</v>
          </cell>
          <cell r="F227" t="str">
            <v>주</v>
          </cell>
          <cell r="H227">
            <v>31.515962924819775</v>
          </cell>
          <cell r="J227">
            <v>256.59938208032958</v>
          </cell>
          <cell r="L227">
            <v>24.473738414006178</v>
          </cell>
          <cell r="N227">
            <v>312.58908341915554</v>
          </cell>
          <cell r="O227">
            <v>26</v>
          </cell>
        </row>
        <row r="228">
          <cell r="D228" t="str">
            <v>서어나무(R10)운반거리 320m</v>
          </cell>
          <cell r="E228">
            <v>1</v>
          </cell>
          <cell r="F228" t="str">
            <v>주</v>
          </cell>
          <cell r="H228">
            <v>63.638002059732237</v>
          </cell>
          <cell r="J228">
            <v>518.13336766220391</v>
          </cell>
          <cell r="L228">
            <v>49.418125643666329</v>
          </cell>
          <cell r="N228">
            <v>631.18949536560251</v>
          </cell>
          <cell r="O228">
            <v>27</v>
          </cell>
        </row>
        <row r="229">
          <cell r="D229" t="str">
            <v>산철쭉(H0.3*W0.4)운반거리 320m</v>
          </cell>
          <cell r="E229">
            <v>1</v>
          </cell>
          <cell r="F229" t="str">
            <v>주</v>
          </cell>
          <cell r="H229">
            <v>3.0303810504634399</v>
          </cell>
          <cell r="J229">
            <v>24.673017507723998</v>
          </cell>
          <cell r="L229">
            <v>2.353244078269825</v>
          </cell>
          <cell r="N229">
            <v>30.056642636457262</v>
          </cell>
          <cell r="O229">
            <v>28</v>
          </cell>
        </row>
        <row r="230">
          <cell r="D230" t="str">
            <v>산철쭉(H0.3*W0.4)운반거리 450m</v>
          </cell>
          <cell r="E230">
            <v>1</v>
          </cell>
          <cell r="F230" t="str">
            <v>주</v>
          </cell>
          <cell r="H230">
            <v>3.6827284105131413</v>
          </cell>
          <cell r="J230">
            <v>29.984355444305383</v>
          </cell>
          <cell r="L230">
            <v>2.8598247809762203</v>
          </cell>
          <cell r="N230">
            <v>36.52690863579474</v>
          </cell>
          <cell r="O230">
            <v>29</v>
          </cell>
        </row>
        <row r="231">
          <cell r="D231" t="str">
            <v>영산홍(H0.3*W0.3)운반거리 320m</v>
          </cell>
          <cell r="E231">
            <v>1</v>
          </cell>
          <cell r="F231" t="str">
            <v>주</v>
          </cell>
          <cell r="H231">
            <v>3.0303810504634399</v>
          </cell>
          <cell r="J231">
            <v>24.673017507723998</v>
          </cell>
          <cell r="L231">
            <v>2.353244078269825</v>
          </cell>
          <cell r="N231">
            <v>30.056642636457262</v>
          </cell>
          <cell r="O231">
            <v>30</v>
          </cell>
        </row>
        <row r="232">
          <cell r="D232" t="str">
            <v>진달래(H0.4*W0.3)운반거리 320m</v>
          </cell>
          <cell r="E232">
            <v>1</v>
          </cell>
          <cell r="F232" t="str">
            <v>주</v>
          </cell>
          <cell r="H232">
            <v>3.0303810504634399</v>
          </cell>
          <cell r="J232">
            <v>24.673017507723998</v>
          </cell>
          <cell r="L232">
            <v>2.353244078269825</v>
          </cell>
          <cell r="N232">
            <v>30.056642636457262</v>
          </cell>
          <cell r="O232">
            <v>31</v>
          </cell>
        </row>
        <row r="233">
          <cell r="D233" t="str">
            <v>개나리(H1.0*3가지)운반거리 450m</v>
          </cell>
          <cell r="E233">
            <v>1</v>
          </cell>
          <cell r="F233" t="str">
            <v>주</v>
          </cell>
          <cell r="H233">
            <v>3.6827284105131413</v>
          </cell>
          <cell r="J233">
            <v>29.984355444305383</v>
          </cell>
          <cell r="L233">
            <v>2.8598247809762203</v>
          </cell>
          <cell r="N233">
            <v>36.52690863579474</v>
          </cell>
          <cell r="O233">
            <v>32</v>
          </cell>
        </row>
        <row r="234">
          <cell r="D234" t="e">
            <v>#VALUE!</v>
          </cell>
          <cell r="H234"/>
          <cell r="J234"/>
          <cell r="L234"/>
          <cell r="N234">
            <v>0</v>
          </cell>
        </row>
        <row r="235">
          <cell r="D235" t="e">
            <v>#VALUE!</v>
          </cell>
        </row>
        <row r="236">
          <cell r="D236" t="e">
            <v>#VALUE!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수량산출"/>
      <sheetName val="자재단가표 (2)"/>
      <sheetName val="노임단가"/>
      <sheetName val="자재단가표"/>
      <sheetName val="공종별물량산출서"/>
      <sheetName val="공종별인공산출서"/>
      <sheetName val="Sheet1"/>
      <sheetName val="일위대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기본단가표"/>
      <sheetName val="대가목록"/>
      <sheetName val="노무비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내역"/>
      <sheetName val="개소별수량산출"/>
      <sheetName val="몽탄내역"/>
      <sheetName val="총괄"/>
      <sheetName val="평균높이산출근거"/>
      <sheetName val="횡배수관위치조서"/>
      <sheetName val="을지"/>
      <sheetName val="목차"/>
      <sheetName val="9GNG운반"/>
      <sheetName val="운반공사"/>
      <sheetName val="지시서"/>
      <sheetName val="증감대비"/>
      <sheetName val="재료"/>
      <sheetName val="설치자재"/>
      <sheetName val="000000"/>
    </sheetNames>
    <sheetDataSet>
      <sheetData sheetId="0" refreshError="1"/>
      <sheetData sheetId="1" refreshError="1">
        <row r="32">
          <cell r="A32" t="str">
            <v>3. 간  선</v>
          </cell>
        </row>
        <row r="33">
          <cell r="A33" t="str">
            <v xml:space="preserve"> 옥내배관 신설</v>
          </cell>
          <cell r="B33" t="str">
            <v xml:space="preserve"> 몽탄역사</v>
          </cell>
          <cell r="C33" t="str">
            <v>식</v>
          </cell>
        </row>
        <row r="34">
          <cell r="A34" t="str">
            <v xml:space="preserve"> 경질비닐전선관</v>
          </cell>
          <cell r="B34" t="str">
            <v xml:space="preserve"> HI 16C</v>
          </cell>
          <cell r="C34" t="str">
            <v>m</v>
          </cell>
          <cell r="D34">
            <v>929.5</v>
          </cell>
          <cell r="W34" t="str">
            <v>=</v>
          </cell>
          <cell r="X34">
            <v>929.5</v>
          </cell>
          <cell r="Y34">
            <v>929.5</v>
          </cell>
        </row>
        <row r="35">
          <cell r="A35" t="str">
            <v xml:space="preserve"> 경질비닐전선관</v>
          </cell>
          <cell r="B35" t="str">
            <v xml:space="preserve"> HI 22C</v>
          </cell>
          <cell r="C35" t="str">
            <v>m</v>
          </cell>
          <cell r="D35">
            <v>361.5</v>
          </cell>
          <cell r="W35" t="str">
            <v>=</v>
          </cell>
          <cell r="X35">
            <v>361.5</v>
          </cell>
          <cell r="Y35">
            <v>361.5</v>
          </cell>
        </row>
        <row r="36">
          <cell r="A36" t="str">
            <v xml:space="preserve"> 경질비닐전선관</v>
          </cell>
          <cell r="B36" t="str">
            <v xml:space="preserve"> HI 28C</v>
          </cell>
          <cell r="C36" t="str">
            <v>m</v>
          </cell>
          <cell r="D36">
            <v>3</v>
          </cell>
          <cell r="W36" t="str">
            <v>=</v>
          </cell>
          <cell r="X36">
            <v>3</v>
          </cell>
          <cell r="Y36">
            <v>3</v>
          </cell>
        </row>
        <row r="37">
          <cell r="A37" t="str">
            <v xml:space="preserve"> 경질비닐전선관</v>
          </cell>
          <cell r="B37" t="str">
            <v xml:space="preserve"> HI 104C</v>
          </cell>
          <cell r="C37" t="str">
            <v>m</v>
          </cell>
          <cell r="D37">
            <v>40</v>
          </cell>
          <cell r="W37" t="str">
            <v>=</v>
          </cell>
          <cell r="X37">
            <v>40</v>
          </cell>
          <cell r="Y37">
            <v>40</v>
          </cell>
        </row>
        <row r="38">
          <cell r="A38" t="str">
            <v xml:space="preserve"> 강제전선관</v>
          </cell>
          <cell r="B38" t="str">
            <v xml:space="preserve"> 아연도 36C</v>
          </cell>
          <cell r="C38" t="str">
            <v>m</v>
          </cell>
          <cell r="D38">
            <v>64.5</v>
          </cell>
          <cell r="W38" t="str">
            <v>=</v>
          </cell>
          <cell r="X38">
            <v>64.5</v>
          </cell>
          <cell r="Y38">
            <v>64.5</v>
          </cell>
        </row>
        <row r="39">
          <cell r="A39" t="str">
            <v xml:space="preserve"> 강제전선관</v>
          </cell>
          <cell r="B39" t="str">
            <v xml:space="preserve"> 아연도 54C</v>
          </cell>
          <cell r="C39" t="str">
            <v>m</v>
          </cell>
          <cell r="D39">
            <v>54.5</v>
          </cell>
          <cell r="W39" t="str">
            <v>=</v>
          </cell>
          <cell r="X39">
            <v>54.5</v>
          </cell>
          <cell r="Y39">
            <v>54.5</v>
          </cell>
        </row>
        <row r="40">
          <cell r="A40" t="str">
            <v xml:space="preserve"> 1종가요관</v>
          </cell>
          <cell r="B40" t="str">
            <v xml:space="preserve"> 16C ㉿비방수</v>
          </cell>
          <cell r="C40" t="str">
            <v>m</v>
          </cell>
          <cell r="D40">
            <v>104</v>
          </cell>
          <cell r="W40" t="str">
            <v>=</v>
          </cell>
          <cell r="X40">
            <v>104</v>
          </cell>
          <cell r="Y40">
            <v>104</v>
          </cell>
        </row>
        <row r="41">
          <cell r="A41" t="str">
            <v xml:space="preserve"> 노말밴드</v>
          </cell>
          <cell r="B41" t="str">
            <v xml:space="preserve"> PVC 104C</v>
          </cell>
          <cell r="C41" t="str">
            <v>개</v>
          </cell>
          <cell r="D41">
            <v>6</v>
          </cell>
          <cell r="W41" t="str">
            <v>=</v>
          </cell>
          <cell r="X41">
            <v>6</v>
          </cell>
          <cell r="Y41">
            <v>6</v>
          </cell>
        </row>
        <row r="42">
          <cell r="A42" t="str">
            <v xml:space="preserve"> 노말밴드</v>
          </cell>
          <cell r="B42" t="str">
            <v xml:space="preserve"> 아연도 36C</v>
          </cell>
          <cell r="C42" t="str">
            <v>개</v>
          </cell>
          <cell r="D42">
            <v>6</v>
          </cell>
          <cell r="W42" t="str">
            <v>=</v>
          </cell>
          <cell r="X42">
            <v>6</v>
          </cell>
          <cell r="Y42">
            <v>6</v>
          </cell>
        </row>
        <row r="43">
          <cell r="A43" t="str">
            <v xml:space="preserve"> 노말밴드</v>
          </cell>
          <cell r="B43" t="str">
            <v xml:space="preserve"> 아연도 54C</v>
          </cell>
          <cell r="C43" t="str">
            <v>개</v>
          </cell>
          <cell r="D43">
            <v>5</v>
          </cell>
          <cell r="W43" t="str">
            <v>=</v>
          </cell>
          <cell r="X43">
            <v>5</v>
          </cell>
          <cell r="Y43">
            <v>5</v>
          </cell>
        </row>
        <row r="44">
          <cell r="A44" t="str">
            <v xml:space="preserve"> 아우트레트박스 </v>
          </cell>
          <cell r="B44" t="str">
            <v xml:space="preserve"> 8각 54㎜</v>
          </cell>
          <cell r="C44" t="str">
            <v>개</v>
          </cell>
          <cell r="D44">
            <v>57</v>
          </cell>
          <cell r="W44" t="str">
            <v>=</v>
          </cell>
          <cell r="X44">
            <v>57</v>
          </cell>
          <cell r="Y44">
            <v>57</v>
          </cell>
        </row>
        <row r="45">
          <cell r="A45" t="str">
            <v xml:space="preserve"> 아우트레트박스 </v>
          </cell>
          <cell r="B45" t="str">
            <v xml:space="preserve"> 4각 55㎜</v>
          </cell>
          <cell r="C45" t="str">
            <v>개</v>
          </cell>
          <cell r="D45">
            <v>56</v>
          </cell>
          <cell r="W45" t="str">
            <v>=</v>
          </cell>
          <cell r="X45">
            <v>56</v>
          </cell>
          <cell r="Y45">
            <v>56</v>
          </cell>
        </row>
        <row r="46">
          <cell r="A46" t="str">
            <v xml:space="preserve"> 스위치박스  </v>
          </cell>
          <cell r="B46" t="str">
            <v xml:space="preserve"> 1개용 54㎜</v>
          </cell>
          <cell r="C46" t="str">
            <v>개</v>
          </cell>
          <cell r="D46">
            <v>40</v>
          </cell>
          <cell r="W46" t="str">
            <v>=</v>
          </cell>
          <cell r="X46">
            <v>40</v>
          </cell>
          <cell r="Y46">
            <v>40</v>
          </cell>
        </row>
        <row r="47">
          <cell r="A47" t="str">
            <v xml:space="preserve"> JOINT BOX</v>
          </cell>
          <cell r="B47" t="str">
            <v>102x102x54</v>
          </cell>
          <cell r="C47" t="str">
            <v>개</v>
          </cell>
          <cell r="D47">
            <v>5</v>
          </cell>
          <cell r="W47" t="str">
            <v>=</v>
          </cell>
          <cell r="X47">
            <v>5</v>
          </cell>
          <cell r="Y47">
            <v>5</v>
          </cell>
        </row>
        <row r="48">
          <cell r="A48" t="str">
            <v xml:space="preserve"> 풀박스</v>
          </cell>
          <cell r="B48" t="str">
            <v xml:space="preserve"> 200x200x150</v>
          </cell>
          <cell r="C48" t="str">
            <v>개</v>
          </cell>
          <cell r="D48">
            <v>2</v>
          </cell>
          <cell r="W48" t="str">
            <v>=</v>
          </cell>
          <cell r="X48">
            <v>2</v>
          </cell>
          <cell r="Y48">
            <v>2</v>
          </cell>
        </row>
        <row r="49">
          <cell r="A49" t="str">
            <v xml:space="preserve"> 풀박스</v>
          </cell>
          <cell r="B49" t="str">
            <v>400x400x200</v>
          </cell>
          <cell r="C49" t="str">
            <v>m</v>
          </cell>
          <cell r="D49">
            <v>1</v>
          </cell>
          <cell r="W49" t="str">
            <v>=</v>
          </cell>
          <cell r="X49">
            <v>1</v>
          </cell>
          <cell r="Y49">
            <v>1</v>
          </cell>
        </row>
        <row r="50">
          <cell r="A50" t="str">
            <v xml:space="preserve"> 풀박스</v>
          </cell>
          <cell r="B50" t="str">
            <v xml:space="preserve"> 500x500x200</v>
          </cell>
          <cell r="C50" t="str">
            <v>개</v>
          </cell>
          <cell r="D50">
            <v>1</v>
          </cell>
          <cell r="W50" t="str">
            <v>=</v>
          </cell>
          <cell r="X50">
            <v>1</v>
          </cell>
          <cell r="Y50">
            <v>1</v>
          </cell>
        </row>
        <row r="51">
          <cell r="A51" t="str">
            <v xml:space="preserve"> 파이프 행가</v>
          </cell>
          <cell r="B51" t="str">
            <v xml:space="preserve"> 54C</v>
          </cell>
          <cell r="C51" t="str">
            <v>개</v>
          </cell>
          <cell r="D51">
            <v>17</v>
          </cell>
          <cell r="W51" t="str">
            <v>=</v>
          </cell>
          <cell r="X51">
            <v>17</v>
          </cell>
          <cell r="Y51">
            <v>17</v>
          </cell>
        </row>
        <row r="52">
          <cell r="A52" t="str">
            <v xml:space="preserve"> 파이프 행가</v>
          </cell>
          <cell r="B52" t="str">
            <v xml:space="preserve"> 36C</v>
          </cell>
          <cell r="C52" t="str">
            <v>개</v>
          </cell>
          <cell r="D52">
            <v>23</v>
          </cell>
          <cell r="W52" t="str">
            <v>=</v>
          </cell>
          <cell r="X52">
            <v>23</v>
          </cell>
          <cell r="Y52">
            <v>23</v>
          </cell>
        </row>
        <row r="53">
          <cell r="A53" t="str">
            <v>안정기함 박스</v>
          </cell>
          <cell r="B53" t="str">
            <v xml:space="preserve"> 200x400x200 1개용</v>
          </cell>
          <cell r="C53" t="str">
            <v>개</v>
          </cell>
          <cell r="D53">
            <v>2</v>
          </cell>
          <cell r="W53" t="str">
            <v>=</v>
          </cell>
          <cell r="X53">
            <v>2</v>
          </cell>
          <cell r="Y53">
            <v>2</v>
          </cell>
        </row>
        <row r="54">
          <cell r="A54" t="str">
            <v>안정기함 박스</v>
          </cell>
          <cell r="B54" t="str">
            <v xml:space="preserve"> 600x600x200 4개용</v>
          </cell>
          <cell r="C54" t="str">
            <v>개</v>
          </cell>
          <cell r="D54">
            <v>1</v>
          </cell>
          <cell r="W54" t="str">
            <v>=</v>
          </cell>
          <cell r="X54">
            <v>1</v>
          </cell>
          <cell r="Y54">
            <v>1</v>
          </cell>
        </row>
        <row r="55">
          <cell r="W55" t="str">
            <v>=</v>
          </cell>
        </row>
        <row r="56">
          <cell r="A56" t="str">
            <v xml:space="preserve"> 옥내배선 신설</v>
          </cell>
          <cell r="B56" t="str">
            <v xml:space="preserve"> 몽탄역사</v>
          </cell>
          <cell r="W56" t="str">
            <v>=</v>
          </cell>
        </row>
        <row r="57">
          <cell r="A57" t="str">
            <v xml:space="preserve"> 600V 가교PE 케이블</v>
          </cell>
          <cell r="B57" t="str">
            <v xml:space="preserve"> CV 1Cx5.5㎟</v>
          </cell>
          <cell r="C57" t="str">
            <v>m</v>
          </cell>
          <cell r="D57">
            <v>71</v>
          </cell>
          <cell r="W57" t="str">
            <v>=</v>
          </cell>
          <cell r="X57">
            <v>71</v>
          </cell>
          <cell r="Y57">
            <v>71</v>
          </cell>
        </row>
        <row r="58">
          <cell r="A58" t="str">
            <v xml:space="preserve"> 600V 가교PE 케이블</v>
          </cell>
          <cell r="B58" t="str">
            <v xml:space="preserve"> CV 1Cx14㎟</v>
          </cell>
          <cell r="C58" t="str">
            <v>m</v>
          </cell>
          <cell r="D58">
            <v>251</v>
          </cell>
          <cell r="W58" t="str">
            <v>=</v>
          </cell>
          <cell r="X58">
            <v>251</v>
          </cell>
          <cell r="Y58">
            <v>251</v>
          </cell>
        </row>
        <row r="59">
          <cell r="A59" t="str">
            <v xml:space="preserve"> 600V 가교PE 케이블</v>
          </cell>
          <cell r="B59" t="str">
            <v xml:space="preserve"> CV 1Cx60㎟</v>
          </cell>
          <cell r="C59" t="str">
            <v>m</v>
          </cell>
          <cell r="D59">
            <v>36</v>
          </cell>
          <cell r="W59" t="str">
            <v>=</v>
          </cell>
          <cell r="X59">
            <v>36</v>
          </cell>
          <cell r="Y59">
            <v>36</v>
          </cell>
        </row>
        <row r="60">
          <cell r="A60" t="str">
            <v xml:space="preserve"> 600V 가교PE 케이블</v>
          </cell>
          <cell r="B60" t="str">
            <v xml:space="preserve"> CV 1Cx38㎟</v>
          </cell>
          <cell r="C60" t="str">
            <v>m</v>
          </cell>
          <cell r="D60">
            <v>218</v>
          </cell>
          <cell r="W60" t="str">
            <v>=</v>
          </cell>
          <cell r="X60">
            <v>218</v>
          </cell>
          <cell r="Y60">
            <v>218</v>
          </cell>
        </row>
        <row r="61">
          <cell r="A61" t="str">
            <v xml:space="preserve"> 2종 비닐절연전선</v>
          </cell>
          <cell r="B61" t="str">
            <v xml:space="preserve"> HIV 2.0㎟</v>
          </cell>
          <cell r="C61" t="str">
            <v>m</v>
          </cell>
          <cell r="D61">
            <v>288</v>
          </cell>
          <cell r="W61" t="str">
            <v>=</v>
          </cell>
          <cell r="X61">
            <v>288</v>
          </cell>
          <cell r="Y61">
            <v>288</v>
          </cell>
        </row>
        <row r="62">
          <cell r="A62" t="str">
            <v xml:space="preserve"> 600V 비닐절연전선 </v>
          </cell>
          <cell r="B62" t="str">
            <v xml:space="preserve"> IV 2.0㎜</v>
          </cell>
          <cell r="C62" t="str">
            <v>m</v>
          </cell>
          <cell r="D62">
            <v>1964.5</v>
          </cell>
          <cell r="W62" t="str">
            <v>=</v>
          </cell>
          <cell r="X62">
            <v>1964.5</v>
          </cell>
          <cell r="Y62">
            <v>1964.5</v>
          </cell>
        </row>
        <row r="63">
          <cell r="A63" t="str">
            <v xml:space="preserve"> 600V 비닐절연전선 </v>
          </cell>
          <cell r="B63" t="str">
            <v xml:space="preserve"> IV 5.5㎟</v>
          </cell>
          <cell r="C63" t="str">
            <v>m</v>
          </cell>
          <cell r="D63">
            <v>573</v>
          </cell>
          <cell r="W63" t="str">
            <v>=</v>
          </cell>
          <cell r="X63">
            <v>573</v>
          </cell>
          <cell r="Y63">
            <v>573</v>
          </cell>
        </row>
        <row r="64">
          <cell r="A64" t="str">
            <v xml:space="preserve"> 접지용 전선</v>
          </cell>
          <cell r="B64" t="str">
            <v xml:space="preserve"> GV 2.0㎜</v>
          </cell>
          <cell r="C64" t="str">
            <v>m</v>
          </cell>
          <cell r="D64">
            <v>701</v>
          </cell>
          <cell r="W64" t="str">
            <v>=</v>
          </cell>
          <cell r="X64">
            <v>701</v>
          </cell>
          <cell r="Y64">
            <v>701</v>
          </cell>
        </row>
        <row r="65">
          <cell r="A65" t="str">
            <v xml:space="preserve"> 접지용 전선</v>
          </cell>
          <cell r="B65" t="str">
            <v xml:space="preserve"> GV 3.5㎟</v>
          </cell>
          <cell r="C65" t="str">
            <v>m</v>
          </cell>
          <cell r="D65">
            <v>286.5</v>
          </cell>
          <cell r="W65" t="str">
            <v>=</v>
          </cell>
          <cell r="X65">
            <v>286.5</v>
          </cell>
          <cell r="Y65">
            <v>286.5</v>
          </cell>
        </row>
        <row r="66">
          <cell r="A66" t="str">
            <v xml:space="preserve"> 접지용 전선</v>
          </cell>
          <cell r="B66" t="str">
            <v xml:space="preserve"> GV 5.5㎟</v>
          </cell>
          <cell r="C66" t="str">
            <v>m</v>
          </cell>
          <cell r="D66">
            <v>57.5</v>
          </cell>
          <cell r="W66" t="str">
            <v>=</v>
          </cell>
          <cell r="X66">
            <v>57.5</v>
          </cell>
          <cell r="Y66">
            <v>57.5</v>
          </cell>
        </row>
        <row r="67">
          <cell r="A67" t="str">
            <v xml:space="preserve"> 접지용 전선</v>
          </cell>
          <cell r="B67" t="str">
            <v xml:space="preserve"> GV 8㎟</v>
          </cell>
          <cell r="C67" t="str">
            <v>m</v>
          </cell>
          <cell r="D67">
            <v>19</v>
          </cell>
          <cell r="W67" t="str">
            <v>=</v>
          </cell>
          <cell r="X67">
            <v>19</v>
          </cell>
          <cell r="Y67">
            <v>19</v>
          </cell>
        </row>
        <row r="68">
          <cell r="A68" t="str">
            <v xml:space="preserve"> 접지용 전선</v>
          </cell>
          <cell r="B68" t="str">
            <v xml:space="preserve"> GV 14㎟</v>
          </cell>
          <cell r="C68" t="str">
            <v>m</v>
          </cell>
          <cell r="D68">
            <v>54.5</v>
          </cell>
          <cell r="W68" t="str">
            <v>=</v>
          </cell>
          <cell r="X68">
            <v>54.5</v>
          </cell>
          <cell r="Y68">
            <v>54.5</v>
          </cell>
        </row>
        <row r="69">
          <cell r="A69" t="str">
            <v xml:space="preserve"> 접지용 전선</v>
          </cell>
          <cell r="B69" t="str">
            <v xml:space="preserve"> GV 60㎟</v>
          </cell>
          <cell r="C69" t="str">
            <v>m</v>
          </cell>
          <cell r="D69">
            <v>117</v>
          </cell>
          <cell r="W69" t="str">
            <v>=</v>
          </cell>
          <cell r="X69">
            <v>117</v>
          </cell>
          <cell r="Y69">
            <v>117</v>
          </cell>
        </row>
        <row r="70">
          <cell r="A70" t="str">
            <v xml:space="preserve"> 압착터미날</v>
          </cell>
          <cell r="B70" t="str">
            <v xml:space="preserve"> 5.5㎟</v>
          </cell>
          <cell r="C70" t="str">
            <v>개</v>
          </cell>
          <cell r="D70">
            <v>16</v>
          </cell>
          <cell r="W70" t="str">
            <v>=</v>
          </cell>
          <cell r="X70">
            <v>16</v>
          </cell>
          <cell r="Y70">
            <v>16</v>
          </cell>
        </row>
        <row r="71">
          <cell r="A71" t="str">
            <v xml:space="preserve"> 압착터미날</v>
          </cell>
          <cell r="B71" t="str">
            <v xml:space="preserve"> 14㎟</v>
          </cell>
          <cell r="C71" t="str">
            <v>개</v>
          </cell>
          <cell r="D71">
            <v>26</v>
          </cell>
          <cell r="W71" t="str">
            <v>=</v>
          </cell>
          <cell r="X71">
            <v>26</v>
          </cell>
          <cell r="Y71">
            <v>26</v>
          </cell>
        </row>
        <row r="72">
          <cell r="A72" t="str">
            <v xml:space="preserve"> 압착터미날</v>
          </cell>
          <cell r="B72" t="str">
            <v xml:space="preserve"> 38㎟</v>
          </cell>
          <cell r="C72" t="str">
            <v>개</v>
          </cell>
          <cell r="D72">
            <v>16</v>
          </cell>
          <cell r="W72" t="str">
            <v>=</v>
          </cell>
          <cell r="X72">
            <v>16</v>
          </cell>
          <cell r="Y72">
            <v>16</v>
          </cell>
        </row>
        <row r="73">
          <cell r="A73" t="str">
            <v xml:space="preserve"> 압착터미날</v>
          </cell>
          <cell r="B73" t="str">
            <v xml:space="preserve"> 60㎟</v>
          </cell>
          <cell r="C73" t="str">
            <v>개</v>
          </cell>
          <cell r="D73">
            <v>35</v>
          </cell>
          <cell r="W73" t="str">
            <v>=</v>
          </cell>
          <cell r="X73">
            <v>35</v>
          </cell>
          <cell r="Y73">
            <v>35</v>
          </cell>
        </row>
        <row r="75">
          <cell r="A75" t="str">
            <v xml:space="preserve"> 레이스웨이-BODY</v>
          </cell>
          <cell r="B75" t="str">
            <v xml:space="preserve"> 70x40</v>
          </cell>
          <cell r="C75" t="str">
            <v>m</v>
          </cell>
          <cell r="D75">
            <v>480</v>
          </cell>
          <cell r="W75" t="str">
            <v>=</v>
          </cell>
          <cell r="X75">
            <v>480</v>
          </cell>
          <cell r="Y75">
            <v>480</v>
          </cell>
        </row>
        <row r="76">
          <cell r="A76" t="str">
            <v xml:space="preserve"> 레이스웨이-COVER</v>
          </cell>
          <cell r="B76" t="str">
            <v xml:space="preserve"> 70x40</v>
          </cell>
          <cell r="C76" t="str">
            <v>m</v>
          </cell>
          <cell r="D76">
            <v>480</v>
          </cell>
          <cell r="W76" t="str">
            <v>=</v>
          </cell>
          <cell r="X76">
            <v>480</v>
          </cell>
          <cell r="Y76">
            <v>480</v>
          </cell>
        </row>
        <row r="77">
          <cell r="A77" t="str">
            <v xml:space="preserve"> JOINER</v>
          </cell>
          <cell r="B77" t="str">
            <v xml:space="preserve"> 70x40</v>
          </cell>
          <cell r="C77" t="str">
            <v>개</v>
          </cell>
          <cell r="D77">
            <v>160</v>
          </cell>
          <cell r="W77" t="str">
            <v>=</v>
          </cell>
          <cell r="X77">
            <v>160</v>
          </cell>
          <cell r="Y77">
            <v>160</v>
          </cell>
        </row>
        <row r="78">
          <cell r="A78" t="str">
            <v xml:space="preserve"> END CAP</v>
          </cell>
          <cell r="B78" t="str">
            <v xml:space="preserve"> 70x40</v>
          </cell>
          <cell r="C78" t="str">
            <v>개</v>
          </cell>
          <cell r="D78">
            <v>8</v>
          </cell>
          <cell r="W78" t="str">
            <v>=</v>
          </cell>
          <cell r="X78">
            <v>8</v>
          </cell>
          <cell r="Y78">
            <v>8</v>
          </cell>
        </row>
        <row r="79">
          <cell r="A79" t="str">
            <v xml:space="preserve"> HANGER</v>
          </cell>
          <cell r="B79" t="str">
            <v xml:space="preserve"> "A' 형</v>
          </cell>
          <cell r="C79" t="str">
            <v>개</v>
          </cell>
          <cell r="D79">
            <v>320</v>
          </cell>
          <cell r="W79" t="str">
            <v>=</v>
          </cell>
          <cell r="X79">
            <v>320</v>
          </cell>
          <cell r="Y79">
            <v>320</v>
          </cell>
        </row>
        <row r="80">
          <cell r="A80" t="str">
            <v xml:space="preserve"> SHANK BOLT &amp; NUT</v>
          </cell>
          <cell r="B80" t="str">
            <v xml:space="preserve"> 아연도</v>
          </cell>
          <cell r="C80" t="str">
            <v>개</v>
          </cell>
          <cell r="D80">
            <v>320</v>
          </cell>
          <cell r="W80" t="str">
            <v>=</v>
          </cell>
          <cell r="X80">
            <v>320</v>
          </cell>
          <cell r="Y80">
            <v>320</v>
          </cell>
        </row>
        <row r="81">
          <cell r="A81" t="str">
            <v xml:space="preserve"> BONDING JUMPER</v>
          </cell>
          <cell r="B81" t="str">
            <v xml:space="preserve"> 14㎟</v>
          </cell>
          <cell r="C81" t="str">
            <v>개</v>
          </cell>
          <cell r="D81">
            <v>1287</v>
          </cell>
          <cell r="W81" t="str">
            <v>=</v>
          </cell>
          <cell r="X81">
            <v>1287</v>
          </cell>
          <cell r="Y81">
            <v>1287</v>
          </cell>
        </row>
        <row r="82">
          <cell r="A82" t="str">
            <v xml:space="preserve"> BONDING JUMPER</v>
          </cell>
          <cell r="B82" t="str">
            <v xml:space="preserve"> 22㎟</v>
          </cell>
          <cell r="C82" t="str">
            <v>개</v>
          </cell>
          <cell r="D82">
            <v>642</v>
          </cell>
          <cell r="W82" t="str">
            <v>=</v>
          </cell>
          <cell r="X82">
            <v>642</v>
          </cell>
          <cell r="Y82">
            <v>642</v>
          </cell>
        </row>
        <row r="83">
          <cell r="A83" t="str">
            <v xml:space="preserve"> BONDING JUMPER</v>
          </cell>
          <cell r="B83" t="str">
            <v xml:space="preserve"> 38㎟</v>
          </cell>
          <cell r="C83" t="str">
            <v>개</v>
          </cell>
          <cell r="D83">
            <v>740</v>
          </cell>
          <cell r="W83" t="str">
            <v>=</v>
          </cell>
          <cell r="X83">
            <v>740</v>
          </cell>
          <cell r="Y83">
            <v>740</v>
          </cell>
        </row>
        <row r="84">
          <cell r="A84" t="str">
            <v xml:space="preserve"> THREADED ROD</v>
          </cell>
          <cell r="B84" t="str">
            <v xml:space="preserve">  Φ13  x 500mm</v>
          </cell>
          <cell r="C84" t="str">
            <v>개</v>
          </cell>
          <cell r="D84">
            <v>320</v>
          </cell>
          <cell r="W84" t="str">
            <v>=</v>
          </cell>
          <cell r="X84">
            <v>320</v>
          </cell>
          <cell r="Y84">
            <v>320</v>
          </cell>
        </row>
        <row r="85">
          <cell r="A85" t="str">
            <v xml:space="preserve"> 스트롱 앵커</v>
          </cell>
          <cell r="B85" t="str">
            <v xml:space="preserve">  Φ13 </v>
          </cell>
          <cell r="C85" t="str">
            <v>개</v>
          </cell>
          <cell r="D85">
            <v>320</v>
          </cell>
          <cell r="W85" t="str">
            <v>=</v>
          </cell>
          <cell r="X85">
            <v>320</v>
          </cell>
          <cell r="Y85">
            <v>320</v>
          </cell>
        </row>
        <row r="86">
          <cell r="A86" t="str">
            <v xml:space="preserve"> 기구용 금구</v>
          </cell>
          <cell r="B86" t="str">
            <v xml:space="preserve">  Φ 16</v>
          </cell>
          <cell r="C86" t="str">
            <v>개</v>
          </cell>
          <cell r="D86">
            <v>320</v>
          </cell>
          <cell r="W86" t="str">
            <v>=</v>
          </cell>
          <cell r="X86">
            <v>320</v>
          </cell>
          <cell r="Y86">
            <v>320</v>
          </cell>
        </row>
        <row r="87">
          <cell r="A87" t="str">
            <v xml:space="preserve"> 너트, 와샤</v>
          </cell>
          <cell r="B87" t="str">
            <v xml:space="preserve">  Φ 13</v>
          </cell>
          <cell r="C87" t="str">
            <v>개</v>
          </cell>
          <cell r="D87">
            <v>320</v>
          </cell>
          <cell r="W87" t="str">
            <v>=</v>
          </cell>
          <cell r="X87">
            <v>320</v>
          </cell>
          <cell r="Y87">
            <v>320</v>
          </cell>
        </row>
        <row r="89">
          <cell r="A89" t="str">
            <v xml:space="preserve"> "B"TYPE(P.P 갓등 고조도) </v>
          </cell>
          <cell r="B89" t="str">
            <v xml:space="preserve"> FLR 32W/2</v>
          </cell>
          <cell r="C89" t="str">
            <v>등</v>
          </cell>
          <cell r="D89">
            <v>6</v>
          </cell>
          <cell r="W89" t="str">
            <v>=</v>
          </cell>
          <cell r="X89">
            <v>6</v>
          </cell>
          <cell r="Y89">
            <v>6</v>
          </cell>
        </row>
        <row r="90">
          <cell r="A90" t="str">
            <v xml:space="preserve"> "B-1"TYPE(P.P 갓등 고조도) </v>
          </cell>
          <cell r="B90" t="str">
            <v xml:space="preserve"> FLR 32W/2</v>
          </cell>
          <cell r="C90" t="str">
            <v>등</v>
          </cell>
          <cell r="D90">
            <v>1</v>
          </cell>
          <cell r="W90" t="str">
            <v>=</v>
          </cell>
          <cell r="X90">
            <v>1</v>
          </cell>
          <cell r="Y90">
            <v>1</v>
          </cell>
        </row>
        <row r="91">
          <cell r="A91" t="str">
            <v xml:space="preserve"> "C"TYPE(매입개방형 고조도)</v>
          </cell>
          <cell r="B91" t="str">
            <v xml:space="preserve"> FLR 32W/2</v>
          </cell>
          <cell r="C91" t="str">
            <v>등</v>
          </cell>
          <cell r="D91">
            <v>39</v>
          </cell>
          <cell r="W91" t="str">
            <v>=</v>
          </cell>
          <cell r="X91">
            <v>39</v>
          </cell>
          <cell r="Y91">
            <v>39</v>
          </cell>
        </row>
        <row r="92">
          <cell r="A92" t="str">
            <v xml:space="preserve"> "C-1"TYPE(매입개방형 고조도)</v>
          </cell>
          <cell r="B92" t="str">
            <v xml:space="preserve"> FLR 20W/2</v>
          </cell>
          <cell r="C92" t="str">
            <v>등</v>
          </cell>
          <cell r="D92">
            <v>4</v>
          </cell>
          <cell r="W92" t="str">
            <v>=</v>
          </cell>
          <cell r="X92">
            <v>4</v>
          </cell>
          <cell r="Y92">
            <v>4</v>
          </cell>
        </row>
        <row r="93">
          <cell r="A93" t="str">
            <v xml:space="preserve"> "G"TYPE(벽부형망브라켓) </v>
          </cell>
          <cell r="B93" t="str">
            <v xml:space="preserve"> IL 60W</v>
          </cell>
          <cell r="C93" t="str">
            <v>등</v>
          </cell>
          <cell r="D93">
            <v>9</v>
          </cell>
          <cell r="W93" t="str">
            <v>=</v>
          </cell>
          <cell r="X93">
            <v>9</v>
          </cell>
          <cell r="Y93">
            <v>9</v>
          </cell>
        </row>
        <row r="94">
          <cell r="A94" t="str">
            <v xml:space="preserve"> "H"TYPE(직부형) </v>
          </cell>
          <cell r="B94" t="str">
            <v xml:space="preserve"> IL 60W</v>
          </cell>
          <cell r="C94" t="str">
            <v>등</v>
          </cell>
          <cell r="D94">
            <v>11</v>
          </cell>
          <cell r="W94" t="str">
            <v>=</v>
          </cell>
          <cell r="X94">
            <v>11</v>
          </cell>
          <cell r="Y94">
            <v>11</v>
          </cell>
        </row>
        <row r="95">
          <cell r="A95" t="str">
            <v xml:space="preserve"> "L"TYPE(직부원형그로브) </v>
          </cell>
          <cell r="B95" t="str">
            <v xml:space="preserve"> MHL 175W</v>
          </cell>
          <cell r="C95" t="str">
            <v>등</v>
          </cell>
          <cell r="D95">
            <v>4</v>
          </cell>
          <cell r="W95" t="str">
            <v>=</v>
          </cell>
          <cell r="X95">
            <v>4</v>
          </cell>
          <cell r="Y95">
            <v>4</v>
          </cell>
        </row>
        <row r="96">
          <cell r="A96" t="str">
            <v xml:space="preserve"> "Q"TYPE(매입직부 고조도) </v>
          </cell>
          <cell r="B96" t="str">
            <v xml:space="preserve"> FLR 32W/1</v>
          </cell>
          <cell r="C96" t="str">
            <v>등</v>
          </cell>
          <cell r="D96">
            <v>1</v>
          </cell>
          <cell r="W96" t="str">
            <v>=</v>
          </cell>
          <cell r="X96">
            <v>1</v>
          </cell>
          <cell r="Y96">
            <v>1</v>
          </cell>
        </row>
        <row r="97">
          <cell r="A97" t="str">
            <v xml:space="preserve"> "X"TYPE(방진방습) </v>
          </cell>
          <cell r="B97" t="str">
            <v xml:space="preserve"> FLR 32W/1</v>
          </cell>
          <cell r="C97" t="str">
            <v>등</v>
          </cell>
          <cell r="D97">
            <v>368</v>
          </cell>
          <cell r="W97" t="str">
            <v>=</v>
          </cell>
          <cell r="X97">
            <v>368</v>
          </cell>
          <cell r="Y97">
            <v>368</v>
          </cell>
        </row>
        <row r="98">
          <cell r="A98" t="str">
            <v xml:space="preserve"> "W"TYPE(투광등) </v>
          </cell>
          <cell r="B98" t="str">
            <v xml:space="preserve"> MHL 175W</v>
          </cell>
          <cell r="C98" t="str">
            <v>등</v>
          </cell>
          <cell r="D98">
            <v>2</v>
          </cell>
          <cell r="W98" t="str">
            <v>=</v>
          </cell>
          <cell r="X98">
            <v>2</v>
          </cell>
          <cell r="Y98">
            <v>2</v>
          </cell>
        </row>
        <row r="99">
          <cell r="A99" t="str">
            <v xml:space="preserve"> "Z"TYPE(방폭 망형) </v>
          </cell>
          <cell r="B99" t="str">
            <v xml:space="preserve"> IL 100W</v>
          </cell>
          <cell r="C99" t="str">
            <v>등</v>
          </cell>
          <cell r="D99">
            <v>1</v>
          </cell>
          <cell r="W99" t="str">
            <v>=</v>
          </cell>
          <cell r="X99">
            <v>1</v>
          </cell>
          <cell r="Y99">
            <v>1</v>
          </cell>
        </row>
        <row r="100">
          <cell r="A100" t="str">
            <v xml:space="preserve"> 피난구 유도등</v>
          </cell>
          <cell r="B100" t="str">
            <v xml:space="preserve"> 소형 벽부</v>
          </cell>
          <cell r="C100" t="str">
            <v>등</v>
          </cell>
          <cell r="D100">
            <v>7</v>
          </cell>
          <cell r="W100" t="str">
            <v>=</v>
          </cell>
          <cell r="X100">
            <v>7</v>
          </cell>
          <cell r="Y100">
            <v>7</v>
          </cell>
        </row>
        <row r="101">
          <cell r="A101" t="str">
            <v xml:space="preserve"> 피난구 유도등</v>
          </cell>
          <cell r="B101" t="str">
            <v xml:space="preserve"> 대형 벽부</v>
          </cell>
          <cell r="C101" t="str">
            <v>등</v>
          </cell>
          <cell r="D101">
            <v>1</v>
          </cell>
          <cell r="W101" t="str">
            <v>=</v>
          </cell>
          <cell r="X101">
            <v>1</v>
          </cell>
          <cell r="Y101">
            <v>1</v>
          </cell>
        </row>
        <row r="102">
          <cell r="A102" t="str">
            <v xml:space="preserve"> 분전반 신설</v>
          </cell>
          <cell r="B102" t="str">
            <v xml:space="preserve"> L-1</v>
          </cell>
          <cell r="C102" t="str">
            <v>면</v>
          </cell>
          <cell r="D102">
            <v>1</v>
          </cell>
          <cell r="W102" t="str">
            <v>=</v>
          </cell>
          <cell r="X102">
            <v>1</v>
          </cell>
          <cell r="Y102">
            <v>1</v>
          </cell>
        </row>
        <row r="103">
          <cell r="A103" t="str">
            <v xml:space="preserve"> 분전반 신설</v>
          </cell>
          <cell r="B103" t="str">
            <v xml:space="preserve"> L-EM</v>
          </cell>
          <cell r="C103" t="str">
            <v>면</v>
          </cell>
          <cell r="D103">
            <v>1</v>
          </cell>
          <cell r="W103" t="str">
            <v>=</v>
          </cell>
          <cell r="X103">
            <v>1</v>
          </cell>
          <cell r="Y103">
            <v>1</v>
          </cell>
        </row>
        <row r="104">
          <cell r="A104" t="str">
            <v xml:space="preserve"> MCCB BOX</v>
          </cell>
          <cell r="B104" t="str">
            <v xml:space="preserve"> 3P 100/50AT</v>
          </cell>
          <cell r="C104" t="str">
            <v>면</v>
          </cell>
          <cell r="D104">
            <v>1</v>
          </cell>
          <cell r="W104" t="str">
            <v>=</v>
          </cell>
          <cell r="X104">
            <v>1</v>
          </cell>
          <cell r="Y104">
            <v>1</v>
          </cell>
        </row>
        <row r="105">
          <cell r="A105" t="str">
            <v>역 명 판</v>
          </cell>
          <cell r="B105" t="str">
            <v>몽 탄 역</v>
          </cell>
          <cell r="C105" t="str">
            <v>식</v>
          </cell>
          <cell r="D105">
            <v>1</v>
          </cell>
          <cell r="W105" t="str">
            <v>=</v>
          </cell>
          <cell r="X105">
            <v>1</v>
          </cell>
          <cell r="Y105">
            <v>1</v>
          </cell>
        </row>
        <row r="106">
          <cell r="A106" t="str">
            <v>TIMER PANEL</v>
          </cell>
          <cell r="B106" t="str">
            <v>역명판 전등용</v>
          </cell>
          <cell r="C106" t="str">
            <v>면</v>
          </cell>
          <cell r="D106">
            <v>2</v>
          </cell>
          <cell r="W106" t="str">
            <v>=</v>
          </cell>
          <cell r="X106">
            <v>2</v>
          </cell>
          <cell r="Y106">
            <v>2</v>
          </cell>
        </row>
        <row r="107">
          <cell r="A107" t="str">
            <v xml:space="preserve"> 매입 1로 스위치</v>
          </cell>
          <cell r="B107" t="str">
            <v xml:space="preserve"> 15A 250V 1구</v>
          </cell>
          <cell r="C107" t="str">
            <v>개</v>
          </cell>
          <cell r="D107">
            <v>20</v>
          </cell>
          <cell r="W107" t="str">
            <v>=</v>
          </cell>
          <cell r="X107">
            <v>20</v>
          </cell>
          <cell r="Y107">
            <v>20</v>
          </cell>
        </row>
        <row r="108">
          <cell r="A108" t="str">
            <v xml:space="preserve"> 매입 1로 스위치</v>
          </cell>
          <cell r="B108" t="str">
            <v xml:space="preserve"> 15A 250V 2구</v>
          </cell>
          <cell r="C108" t="str">
            <v>개</v>
          </cell>
          <cell r="D108">
            <v>7</v>
          </cell>
          <cell r="W108" t="str">
            <v>=</v>
          </cell>
          <cell r="X108">
            <v>7</v>
          </cell>
          <cell r="Y108">
            <v>7</v>
          </cell>
        </row>
        <row r="109">
          <cell r="A109" t="str">
            <v xml:space="preserve"> 매입 1로 스위치</v>
          </cell>
          <cell r="B109" t="str">
            <v xml:space="preserve"> 15A 250V 3구</v>
          </cell>
          <cell r="C109" t="str">
            <v>개</v>
          </cell>
          <cell r="D109">
            <v>2</v>
          </cell>
          <cell r="W109" t="str">
            <v>=</v>
          </cell>
          <cell r="X109">
            <v>2</v>
          </cell>
          <cell r="Y109">
            <v>2</v>
          </cell>
        </row>
        <row r="110">
          <cell r="A110" t="str">
            <v xml:space="preserve"> 매입 접지콘센트</v>
          </cell>
          <cell r="B110" t="str">
            <v xml:space="preserve"> 15A 250V 1구</v>
          </cell>
          <cell r="C110" t="str">
            <v>개</v>
          </cell>
          <cell r="D110">
            <v>6</v>
          </cell>
          <cell r="W110" t="str">
            <v>=</v>
          </cell>
          <cell r="X110">
            <v>6</v>
          </cell>
          <cell r="Y110">
            <v>6</v>
          </cell>
        </row>
        <row r="111">
          <cell r="A111" t="str">
            <v xml:space="preserve"> 매입 접지콘센트</v>
          </cell>
          <cell r="B111" t="str">
            <v xml:space="preserve"> 15A 250V 2구</v>
          </cell>
          <cell r="C111" t="str">
            <v>개</v>
          </cell>
          <cell r="D111">
            <v>36</v>
          </cell>
          <cell r="W111" t="str">
            <v>=</v>
          </cell>
          <cell r="X111">
            <v>36</v>
          </cell>
          <cell r="Y111">
            <v>36</v>
          </cell>
        </row>
        <row r="112">
          <cell r="A112" t="str">
            <v>케이블 트랜치커버신설</v>
          </cell>
          <cell r="B112" t="str">
            <v xml:space="preserve"> 무늬강판 4.5t</v>
          </cell>
          <cell r="C112" t="str">
            <v>Kg</v>
          </cell>
          <cell r="D112">
            <v>39.950000000000003</v>
          </cell>
          <cell r="W112" t="str">
            <v>=</v>
          </cell>
          <cell r="X112">
            <v>39.950000000000003</v>
          </cell>
          <cell r="Y112">
            <v>39.950000000000003</v>
          </cell>
        </row>
        <row r="113">
          <cell r="A113" t="str">
            <v xml:space="preserve"> 파상형 지중 전선관</v>
          </cell>
          <cell r="B113" t="str">
            <v xml:space="preserve"> ELB Φ40</v>
          </cell>
          <cell r="C113" t="str">
            <v>m</v>
          </cell>
          <cell r="D113">
            <v>770</v>
          </cell>
          <cell r="W113" t="str">
            <v>=</v>
          </cell>
          <cell r="X113">
            <v>770</v>
          </cell>
          <cell r="Y113">
            <v>770</v>
          </cell>
        </row>
        <row r="114">
          <cell r="A114" t="str">
            <v xml:space="preserve"> 600V 가교PE 케이블</v>
          </cell>
          <cell r="B114" t="str">
            <v xml:space="preserve"> CV 38㎟X1c</v>
          </cell>
          <cell r="C114" t="str">
            <v>m</v>
          </cell>
          <cell r="D114">
            <v>1540</v>
          </cell>
          <cell r="W114" t="str">
            <v>=</v>
          </cell>
          <cell r="X114">
            <v>1540</v>
          </cell>
          <cell r="Y114">
            <v>1540</v>
          </cell>
        </row>
        <row r="115">
          <cell r="A115" t="str">
            <v xml:space="preserve"> 직선접속제</v>
          </cell>
          <cell r="B115" t="str">
            <v xml:space="preserve"> 38㎟ 자기수축 </v>
          </cell>
          <cell r="C115" t="str">
            <v>개</v>
          </cell>
          <cell r="D115">
            <v>8</v>
          </cell>
          <cell r="W115" t="str">
            <v>=</v>
          </cell>
          <cell r="X115">
            <v>8</v>
          </cell>
          <cell r="Y115">
            <v>8</v>
          </cell>
        </row>
        <row r="116">
          <cell r="A116" t="str">
            <v xml:space="preserve"> 조명용 강관주</v>
          </cell>
          <cell r="B116" t="str">
            <v xml:space="preserve"> 15m 피뢰침,변대</v>
          </cell>
          <cell r="C116" t="str">
            <v>본</v>
          </cell>
          <cell r="D116">
            <v>2</v>
          </cell>
          <cell r="W116" t="str">
            <v>=</v>
          </cell>
          <cell r="X116">
            <v>2</v>
          </cell>
          <cell r="Y116">
            <v>2</v>
          </cell>
        </row>
        <row r="117">
          <cell r="A117" t="str">
            <v xml:space="preserve"> 안정기함박스</v>
          </cell>
          <cell r="B117" t="str">
            <v xml:space="preserve"> 6개용</v>
          </cell>
          <cell r="C117" t="str">
            <v>개</v>
          </cell>
          <cell r="D117">
            <v>2</v>
          </cell>
          <cell r="W117" t="str">
            <v>=</v>
          </cell>
          <cell r="X117">
            <v>2</v>
          </cell>
          <cell r="Y117">
            <v>2</v>
          </cell>
        </row>
        <row r="118">
          <cell r="A118" t="str">
            <v xml:space="preserve"> MCCB </v>
          </cell>
          <cell r="B118" t="str">
            <v xml:space="preserve"> 2P 30A</v>
          </cell>
          <cell r="C118" t="str">
            <v>개</v>
          </cell>
          <cell r="D118">
            <v>2</v>
          </cell>
          <cell r="W118" t="str">
            <v>=</v>
          </cell>
          <cell r="X118">
            <v>2</v>
          </cell>
          <cell r="Y118">
            <v>2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Baby일위대가"/>
      <sheetName val="본체"/>
      <sheetName val="참조M"/>
      <sheetName val="단위단가"/>
      <sheetName val="건축"/>
      <sheetName val="노임"/>
      <sheetName val="대가목록"/>
      <sheetName val="DATA"/>
      <sheetName val="데이타"/>
      <sheetName val="용산3(영광)"/>
      <sheetName val="SaupNo"/>
      <sheetName val="거래처당담자"/>
      <sheetName val="교대(A1-A2)"/>
      <sheetName val="내역"/>
      <sheetName val="기본단가표"/>
      <sheetName val="하도급원가계산총괄표(식재)"/>
      <sheetName val="경북"/>
      <sheetName val="2공구산출내역"/>
      <sheetName val="단위수량"/>
      <sheetName val="계림(함평)"/>
      <sheetName val="계림(장성)"/>
      <sheetName val="인건비"/>
      <sheetName val="일위대가(가설)"/>
      <sheetName val="주현(영광)"/>
      <sheetName val="주현(해보)"/>
      <sheetName val="일위대가표"/>
      <sheetName val="원도급내역"/>
      <sheetName val="목록1"/>
      <sheetName val="목록2"/>
      <sheetName val="단가"/>
      <sheetName val="일위대가"/>
      <sheetName val="맨홀수량산출"/>
      <sheetName val="을지"/>
      <sheetName val="자재단가"/>
      <sheetName val="원가계산서 "/>
      <sheetName val="부대내역"/>
      <sheetName val="직노"/>
      <sheetName val="일반공사"/>
      <sheetName val="수량산출"/>
      <sheetName val="토공(우물통,기타) "/>
      <sheetName val="식재일위대가"/>
      <sheetName val="적용건축"/>
      <sheetName val="C.배수관공"/>
      <sheetName val="철거산출근거"/>
      <sheetName val="단가조사"/>
      <sheetName val="7 단가조사"/>
      <sheetName val="교대(A1)"/>
      <sheetName val="자재"/>
      <sheetName val="중기"/>
      <sheetName val="사급자재총괄"/>
      <sheetName val="목동공동구방재구간"/>
      <sheetName val="적현로"/>
      <sheetName val="상행-교대(A1-A2)"/>
      <sheetName val="차도부연장현황"/>
      <sheetName val="일위목차"/>
      <sheetName val="목록"/>
      <sheetName val="경율산정"/>
      <sheetName val="재료"/>
      <sheetName val="설치자재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시멘트,모래,자갈 및 골재산출표(총괄)"/>
      <sheetName val="설계변경원가계산총괄표"/>
      <sheetName val="차액보증"/>
      <sheetName val="단가 및 재료비"/>
      <sheetName val="중기사용료산출근거"/>
      <sheetName val="단가목록"/>
      <sheetName val="조명시설"/>
      <sheetName val="실행철강하도"/>
      <sheetName val="5.정산서"/>
      <sheetName val="단가산출"/>
      <sheetName val="남양시작동자105노65기1.3화1.2"/>
      <sheetName val="건축공사실행"/>
      <sheetName val="토사(PE)"/>
      <sheetName val="단가표"/>
      <sheetName val="6호기"/>
      <sheetName val="자탐_유도등"/>
      <sheetName val="원가계산서_"/>
      <sheetName val="토공(우물통,기타)_"/>
      <sheetName val="C_배수관공"/>
      <sheetName val="7_단가조사"/>
      <sheetName val="담장산출"/>
      <sheetName val="매매"/>
      <sheetName val="노임단가"/>
      <sheetName val="코드표"/>
      <sheetName val="기본일위"/>
      <sheetName val="설비내역"/>
      <sheetName val="기초목록"/>
      <sheetName val="단가(자재)"/>
      <sheetName val="I一般比"/>
      <sheetName val="2003상반기노임기준"/>
      <sheetName val="수공기"/>
      <sheetName val="설계조건"/>
      <sheetName val="시멘트 및 골재량산출"/>
      <sheetName val="대로근거"/>
      <sheetName val="공사예산하조서(O.K)"/>
      <sheetName val="N賃率-職"/>
      <sheetName val="상-교대(A1-A2)"/>
      <sheetName val="총괄"/>
      <sheetName val="고분"/>
      <sheetName val="도근좌표"/>
      <sheetName val="부대공사"/>
      <sheetName val="시설물일위"/>
      <sheetName val="요율및단가"/>
      <sheetName val="사전재해인력산정"/>
      <sheetName val="도시계획인력산정"/>
      <sheetName val="지형측량인력산정"/>
      <sheetName val="목록표"/>
      <sheetName val="전선 및 전선관"/>
      <sheetName val="기계공사"/>
      <sheetName val="표지 (2)"/>
      <sheetName val="수목표준대가"/>
      <sheetName val="기계경비(시간당)"/>
      <sheetName val="램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B8">
            <v>70804</v>
          </cell>
        </row>
        <row r="10">
          <cell r="B10">
            <v>73709</v>
          </cell>
        </row>
        <row r="12">
          <cell r="B12">
            <v>103707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-1"/>
      <sheetName val="삼영-2"/>
      <sheetName val="노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부하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부대공Ⅱ"/>
      <sheetName val="02자재"/>
      <sheetName val="WONMI"/>
      <sheetName val="내역"/>
      <sheetName val="노임"/>
      <sheetName val="준검 내역서"/>
      <sheetName val=" FURNACE현설"/>
      <sheetName val="단위단가"/>
      <sheetName val="BOQ"/>
      <sheetName val="총괄집계표"/>
      <sheetName val="설계내역서"/>
      <sheetName val="단위수량"/>
      <sheetName val="CTEMCOST"/>
      <sheetName val="내역서"/>
      <sheetName val="건축공사실행"/>
      <sheetName val="6호기"/>
      <sheetName val="대가목록"/>
      <sheetName val="DATE"/>
      <sheetName val="참고사항"/>
      <sheetName val="근로자자료입력"/>
      <sheetName val="노무비"/>
      <sheetName val="투찰가"/>
      <sheetName val="용산3(영광)"/>
      <sheetName val="목록"/>
      <sheetName val="변경내역을"/>
      <sheetName val="기본사항"/>
      <sheetName val="Option"/>
      <sheetName val="순공사비"/>
      <sheetName val="은행"/>
      <sheetName val="Macro1"/>
      <sheetName val="설비"/>
      <sheetName val="고분전시관"/>
      <sheetName val="#REF"/>
      <sheetName val="회사정보"/>
      <sheetName val="직노"/>
      <sheetName val="삭제내역1차"/>
      <sheetName val="1.공사비집계"/>
      <sheetName val="목록1"/>
      <sheetName val="품셈TABLE"/>
      <sheetName val="Sheet2"/>
      <sheetName val="적현로"/>
      <sheetName val="기계설비"/>
      <sheetName val="6PILE  (돌출)"/>
      <sheetName val="유림골조"/>
      <sheetName val="쌍송교"/>
      <sheetName val="설계"/>
      <sheetName val="공주-교대(A1)"/>
      <sheetName val="손익분석"/>
      <sheetName val="실행대비"/>
      <sheetName val="기본단가표"/>
      <sheetName val="MRS세부"/>
      <sheetName val="교통대책내역"/>
      <sheetName val="교량전기"/>
      <sheetName val="공조기휀"/>
      <sheetName val="Sheet5"/>
      <sheetName val="총괄갑 "/>
      <sheetName val="일위목차"/>
      <sheetName val="변경내역서"/>
      <sheetName val="광양방향"/>
      <sheetName val="인사자료총집계"/>
      <sheetName val="기본일위"/>
      <sheetName val="공사개요"/>
      <sheetName val="Sheet1"/>
      <sheetName val="EACT10"/>
      <sheetName val="실행예산_(2)"/>
      <sheetName val="_FURNACE현설"/>
      <sheetName val="준검_내역서"/>
      <sheetName val="원가계산서"/>
      <sheetName val="갑지1"/>
      <sheetName val="차도부연장현황"/>
      <sheetName val="동원인원"/>
      <sheetName val="자재단가"/>
      <sheetName val="환산"/>
      <sheetName val="기계경비집계"/>
      <sheetName val="본체"/>
      <sheetName val="식재일위대가"/>
      <sheetName val="일위대가목차"/>
      <sheetName val="토공"/>
      <sheetName val="원가"/>
      <sheetName val="일위대가"/>
      <sheetName val="현금"/>
      <sheetName val="우석문틀"/>
      <sheetName val="대전-교대(A1-A2)"/>
      <sheetName val="재료"/>
      <sheetName val="설치자재"/>
      <sheetName val="그림"/>
      <sheetName val="그림2"/>
      <sheetName val="집계표"/>
      <sheetName val="대총괄"/>
      <sheetName val="내역(대광)"/>
      <sheetName val="기기리스트"/>
      <sheetName val="데이타"/>
      <sheetName val="사업부배부A"/>
      <sheetName val="교대(A1-A2)"/>
      <sheetName val="목차"/>
      <sheetName val="목동세대 산출근거"/>
      <sheetName val="추천서"/>
      <sheetName val="대구은행"/>
      <sheetName val="BID"/>
      <sheetName val="업체별기성내역"/>
      <sheetName val="업체코드"/>
      <sheetName val="95MAKER"/>
      <sheetName val="관급자재"/>
      <sheetName val="내역서(1공구)"/>
      <sheetName val="기본자료입력"/>
      <sheetName val="세금자료"/>
      <sheetName val="맨홀수량산출"/>
      <sheetName val="증감내역서"/>
      <sheetName val="저"/>
      <sheetName val="단가"/>
      <sheetName val="1차설계변경내역"/>
      <sheetName val="건축원가"/>
      <sheetName val="일용노임단가"/>
      <sheetName val="참조자료"/>
      <sheetName val="실행갑지"/>
      <sheetName val="인건-측정"/>
      <sheetName val="2003상반기노임기준"/>
      <sheetName val="건축2"/>
      <sheetName val="건축공사집계"/>
      <sheetName val="안양1공구_건축"/>
      <sheetName val="자재표"/>
      <sheetName val="설비2차"/>
      <sheetName val="노무비산출(아파트 전체)-경보"/>
      <sheetName val="원형1호맨홀토공수량"/>
      <sheetName val="납부서"/>
      <sheetName val="금액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점수계산1-2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6F8"/>
      <sheetName val="증감대비"/>
      <sheetName val="단가조사"/>
      <sheetName val="부대공"/>
      <sheetName val="포장공"/>
      <sheetName val="갑지(추정)"/>
      <sheetName val="Sheet3"/>
      <sheetName val="조경일람"/>
      <sheetName val="노임이"/>
      <sheetName val="일위대가(가설)"/>
      <sheetName val="업체명"/>
      <sheetName val="관리"/>
      <sheetName val="1차 내역서"/>
      <sheetName val="실행"/>
      <sheetName val="대전노은1차_조적_집계표"/>
      <sheetName val="해창정"/>
      <sheetName val="내역(설비)"/>
      <sheetName val="49-119"/>
      <sheetName val="세부"/>
      <sheetName val="수량산출"/>
      <sheetName val="수량집계"/>
      <sheetName val="일반공사"/>
      <sheetName val="합천내역"/>
      <sheetName val="도급자재"/>
      <sheetName val="설계내역"/>
      <sheetName val="교대(A1)"/>
      <sheetName val="날개벽(시점좌측)"/>
      <sheetName val="인건비"/>
      <sheetName val="기초목록"/>
      <sheetName val="단재적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략공사 비교표"/>
      <sheetName val="개략공사비 증감 내역서"/>
      <sheetName val="일위대가"/>
      <sheetName val="신규비목 발생 사유서"/>
      <sheetName val="개략물량 증감 비교표"/>
      <sheetName val="수량산출서"/>
      <sheetName val="수량산출서 (2)"/>
      <sheetName val="수량산출계"/>
      <sheetName val="물량증감"/>
      <sheetName val="일1"/>
      <sheetName val="단1"/>
      <sheetName val="1"/>
      <sheetName val="개략공사비비교표"/>
      <sheetName val="공사비증감비교표"/>
      <sheetName val="공사비증감내역서"/>
      <sheetName val="물량증감비교표"/>
      <sheetName val="8.일위"/>
      <sheetName val="단가산"/>
      <sheetName val="공통가설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관급"/>
      <sheetName val="제직재"/>
      <sheetName val="국내조달(통합-1)"/>
      <sheetName val="20관리비율"/>
      <sheetName val="9GNG운반"/>
      <sheetName val="CT "/>
      <sheetName val="단가 "/>
      <sheetName val="기계경비(시간당)"/>
      <sheetName val="램머"/>
      <sheetName val="노임"/>
      <sheetName val="경북"/>
      <sheetName val="Sheet4"/>
      <sheetName val="BOQ"/>
      <sheetName val="기계경비단가"/>
      <sheetName val="굴착현장"/>
      <sheetName val="일위대가표"/>
      <sheetName val="일위"/>
      <sheetName val="철거산출근거"/>
      <sheetName val="수량산출"/>
      <sheetName val="공사명입력"/>
      <sheetName val="Y-WORK"/>
      <sheetName val="단위단가"/>
      <sheetName val="데이타"/>
      <sheetName val="준검 내역서"/>
      <sheetName val="직노"/>
      <sheetName val="을지"/>
      <sheetName val="⑻동원인원산출서⑧"/>
      <sheetName val="3"/>
      <sheetName val="내역서"/>
      <sheetName val="일위대가"/>
      <sheetName val="File_관급"/>
      <sheetName val="공정집계"/>
      <sheetName val="Baby일위대가"/>
      <sheetName val="순공사비"/>
      <sheetName val="공통가설"/>
      <sheetName val="식생블럭단위수량"/>
      <sheetName val="중기손료"/>
      <sheetName val="수목데이타 "/>
      <sheetName val="일위목록"/>
      <sheetName val="요율"/>
      <sheetName val="자재단가"/>
      <sheetName val="인건비"/>
      <sheetName val="간선계산"/>
      <sheetName val="이설집계"/>
      <sheetName val="전송망집계"/>
      <sheetName val="철거수량(전송)"/>
      <sheetName val="단위수량"/>
      <sheetName val="G.R300경비"/>
      <sheetName val="입찰안"/>
      <sheetName val="Macro(차단기)"/>
      <sheetName val="실행대비"/>
      <sheetName val="신천3호용수로"/>
      <sheetName val="I一般比"/>
      <sheetName val="내역"/>
      <sheetName val="변경품셈총괄"/>
      <sheetName val="단가설계"/>
      <sheetName val="IMPEADENCE MAP 취수장"/>
      <sheetName val="노임단가표"/>
      <sheetName val="자료"/>
      <sheetName val="실행내역"/>
      <sheetName val="산출근거"/>
      <sheetName val="내역서(기계)"/>
      <sheetName val="현대물량"/>
      <sheetName val="토목"/>
      <sheetName val="토공사"/>
      <sheetName val="시중노임(공사)"/>
      <sheetName val="견적서"/>
      <sheetName val="직재"/>
      <sheetName val="재집"/>
      <sheetName val="기초일위대가"/>
      <sheetName val="식재일위대가"/>
      <sheetName val="단가대비표"/>
      <sheetName val="한강운반비"/>
      <sheetName val="표지1"/>
      <sheetName val="일위산출근거"/>
      <sheetName val="용산3(영광)"/>
      <sheetName val="DATE"/>
      <sheetName val="참조M"/>
      <sheetName val="계림(함평)"/>
      <sheetName val="계림(장성)"/>
      <sheetName val="IN"/>
      <sheetName val="서울1"/>
      <sheetName val="설계명세서"/>
      <sheetName val="설직재-1"/>
      <sheetName val="제-노임"/>
      <sheetName val="9811"/>
      <sheetName val="대가목록"/>
      <sheetName val="별표"/>
      <sheetName val="일반부표"/>
      <sheetName val="인부노임"/>
      <sheetName val="기준.복잡도및기여도정의"/>
      <sheetName val="플랜트 설치"/>
      <sheetName val="식재인부"/>
      <sheetName val="Sheet1"/>
      <sheetName val="N賃率-職"/>
      <sheetName val="동원인원"/>
      <sheetName val="증감대비"/>
      <sheetName val="일위대가(가설)"/>
      <sheetName val="일위(열차무선)"/>
      <sheetName val="일위(역무통신)"/>
      <sheetName val="일위(철거)"/>
      <sheetName val="목차"/>
      <sheetName val="간선"/>
      <sheetName val="노무비(전지2기)"/>
      <sheetName val="노임단가"/>
      <sheetName val="11.닥트설치공사(bm)"/>
      <sheetName val="토공유동표"/>
      <sheetName val="Sheet3"/>
      <sheetName val="자재"/>
      <sheetName val="2터널시점"/>
      <sheetName val="이토변실"/>
      <sheetName val="단"/>
      <sheetName val="교대(A1-A2)"/>
      <sheetName val="설계서을"/>
      <sheetName val="자탐_유도등"/>
      <sheetName val="준검_내역서"/>
      <sheetName val="CT_"/>
      <sheetName val="재료"/>
      <sheetName val="설치자재"/>
      <sheetName val="2순기"/>
      <sheetName val="03상노임"/>
      <sheetName val="집계표"/>
      <sheetName val="충주"/>
      <sheetName val="단가목록"/>
      <sheetName val="일위대가(1)"/>
      <sheetName val="날개벽(시점좌측)"/>
      <sheetName val="지급자재"/>
      <sheetName val="산거각호표"/>
      <sheetName val="공조기휀"/>
      <sheetName val="견적을지"/>
      <sheetName val="9509"/>
      <sheetName val="기본일위"/>
      <sheetName val="코드"/>
      <sheetName val="터파기및재료"/>
      <sheetName val="합의경상"/>
      <sheetName val="Sheet2"/>
      <sheetName val="공정표 "/>
      <sheetName val="1-1"/>
      <sheetName val="6호기"/>
      <sheetName val="표지"/>
      <sheetName val="주공기준"/>
      <sheetName val="시화점실행"/>
      <sheetName val="총괄"/>
      <sheetName val="Macro1"/>
      <sheetName val="인원"/>
      <sheetName val="일위대가목록"/>
      <sheetName val="#REF"/>
      <sheetName val="성서방향-교대(A2)"/>
      <sheetName val="적용기준"/>
      <sheetName val="전신환매도율"/>
      <sheetName val="5Strand-장기처짐PCI"/>
      <sheetName val="샤워실위생"/>
      <sheetName val="구조물공"/>
      <sheetName val="운영비"/>
      <sheetName val="편성절차"/>
      <sheetName val="가도공"/>
      <sheetName val="하조서"/>
      <sheetName val="신대방33(적용)"/>
      <sheetName val="소야공정계획표"/>
      <sheetName val="일반수량"/>
      <sheetName val="소방"/>
      <sheetName val="200"/>
      <sheetName val="역T형"/>
      <sheetName val="4. 주형설계"/>
      <sheetName val="기초일위"/>
      <sheetName val="시설일위"/>
      <sheetName val="조명일위"/>
      <sheetName val="교대(A1)"/>
      <sheetName val="대구-교대(A1)"/>
      <sheetName val="기초자료"/>
      <sheetName val="단1"/>
      <sheetName val="SLAB&quot;1&quot;"/>
      <sheetName val="COPING"/>
      <sheetName val="을"/>
      <sheetName val="2003상반기노임기준"/>
      <sheetName val="적현로"/>
      <sheetName val="(참조)케이블"/>
      <sheetName val="6.관급자재조서"/>
      <sheetName val="남양시작동010313100%"/>
      <sheetName val="전선 및 전선관"/>
      <sheetName val="품셈TABLE"/>
      <sheetName val="우석문틀"/>
      <sheetName val="광양방향"/>
      <sheetName val="구체"/>
      <sheetName val="건축공사실행"/>
      <sheetName val="건축원가"/>
      <sheetName val="집수정(600-700)"/>
      <sheetName val="밸브설치"/>
      <sheetName val="원가계산 (2)"/>
      <sheetName val="도근좌표"/>
      <sheetName val="투찰가"/>
      <sheetName val="목록1"/>
      <sheetName val="목록2"/>
      <sheetName val="중기"/>
      <sheetName val="원가계산서 "/>
      <sheetName val="data"/>
      <sheetName val="22수량"/>
      <sheetName val="견적집계표"/>
      <sheetName val="고창터널(고창방향)"/>
      <sheetName val="일반공사"/>
      <sheetName val="제출내역 (2)"/>
      <sheetName val="전장품(관리용)"/>
      <sheetName val="기본단가"/>
      <sheetName val="하수급견적대비"/>
      <sheetName val="승진자 (일괄8%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일위대가(계측기설치)"/>
      <sheetName val="차선도색현황"/>
      <sheetName val="산출"/>
      <sheetName val="인건-측정"/>
      <sheetName val="J直材4"/>
      <sheetName val="물집"/>
      <sheetName val="가압장구체수량산출서"/>
      <sheetName val="원형1호맨홀토공수량"/>
      <sheetName val="96노임기준"/>
      <sheetName val="원가계산서"/>
      <sheetName val="LOPCALC"/>
      <sheetName val="남원(내)"/>
      <sheetName val="1공구원가계산서"/>
      <sheetName val="단면설계"/>
      <sheetName val="안정검토"/>
      <sheetName val="6공구(당초)"/>
      <sheetName val="교각별수량"/>
      <sheetName val="수량산출서"/>
      <sheetName val="단가산출"/>
      <sheetName val="경산"/>
      <sheetName val="내역단가"/>
      <sheetName val="일위단가"/>
      <sheetName val="전체"/>
      <sheetName val="단가"/>
      <sheetName val="총괄갑 "/>
      <sheetName val="기계공사"/>
      <sheetName val="상반기손익차2총괄"/>
      <sheetName val="97 사업추정(WEKI)"/>
      <sheetName val="배관배선내역"/>
      <sheetName val="갑지"/>
      <sheetName val="상행-교대(A1-A2)"/>
      <sheetName val="현장관리비"/>
      <sheetName val="8.수량산출서"/>
      <sheetName val="9.단가조사서"/>
      <sheetName val="6.일위목록"/>
      <sheetName val="수문일위1"/>
      <sheetName val="공사설계서"/>
      <sheetName val="B1(반포1차)"/>
      <sheetName val="CTEMCOST"/>
      <sheetName val="연령현황"/>
      <sheetName val="전차선로 물량표"/>
      <sheetName val="기초호표"/>
      <sheetName val="단가표"/>
      <sheetName val="을-ATYPE"/>
      <sheetName val="지주토목내역서"/>
      <sheetName val="공사원가계산서"/>
      <sheetName val="일위대가산출기초"/>
      <sheetName val="물량"/>
      <sheetName val="기타공"/>
      <sheetName val="배수관공"/>
      <sheetName val="배수집계"/>
      <sheetName val="투찰"/>
      <sheetName val="H-PILE수량집계"/>
      <sheetName val="특별교실"/>
      <sheetName val="[경북.XLS][경북.XLS]A__My_Documen_2"/>
      <sheetName val="[경북.XLS][경북.XLS]A__My_Documen_3"/>
      <sheetName val="자탐_유도등1"/>
      <sheetName val="CT_1"/>
      <sheetName val="단가_"/>
      <sheetName val="준검_내역서1"/>
      <sheetName val="수목데이타_"/>
      <sheetName val="IMPEADENCE_MAP_취수장"/>
      <sheetName val="G_R300경비"/>
      <sheetName val="기준_복잡도및기여도정의"/>
      <sheetName val="플랜트_설치"/>
      <sheetName val="11_닥트설치공사(bm)"/>
      <sheetName val="4__주형설계"/>
      <sheetName val="공정표_"/>
      <sheetName val="6_관급자재조서"/>
      <sheetName val="전선_및_전선관"/>
      <sheetName val="댐구조도"/>
      <sheetName val="세월교산출기초"/>
      <sheetName val="수량산출표"/>
      <sheetName val="2공구산출내역"/>
      <sheetName val="교각"/>
      <sheetName val="암거단위-1련"/>
      <sheetName val="기성(6)"/>
      <sheetName val="집계"/>
      <sheetName val="금강견적"/>
      <sheetName val="부안일위"/>
      <sheetName val="시설장비"/>
      <sheetName val="토 적 표"/>
      <sheetName val="횡배수관토공수량"/>
      <sheetName val="남대문빌딩"/>
      <sheetName val="가설공사내역"/>
      <sheetName val="기본단가표"/>
      <sheetName val="단가산출2"/>
      <sheetName val="07급여표"/>
      <sheetName val="ⴭⴭⴭⴭⴭ"/>
      <sheetName val="내역(설계)"/>
      <sheetName val="아파트_9"/>
      <sheetName val="공사개요"/>
      <sheetName val="적용단위길이"/>
      <sheetName val="종배수관(신)"/>
      <sheetName val="대전-교대(A1-A2)"/>
      <sheetName val="피벗테이블데이터분석"/>
      <sheetName val="자료입력"/>
      <sheetName val="단가조사"/>
      <sheetName val="data2"/>
      <sheetName val="인건비 "/>
      <sheetName val="산수배수"/>
      <sheetName val="유림골조"/>
      <sheetName val="8.PILE  (돌출)"/>
      <sheetName val="차수공개요"/>
      <sheetName val="205동"/>
      <sheetName val="뜃맟뭁돽띿맟?-BLDG"/>
      <sheetName val="기초목록"/>
      <sheetName val="단가(자재)"/>
      <sheetName val="일위목차"/>
      <sheetName val="마장"/>
      <sheetName val="기계경비집계"/>
      <sheetName val="위치조서"/>
      <sheetName val="목동공동구방재구간"/>
      <sheetName val="관경별내역서"/>
      <sheetName val="연습"/>
      <sheetName val="설비"/>
      <sheetName val="고분전시관"/>
      <sheetName val="목록"/>
      <sheetName val="년도별노임표"/>
      <sheetName val="중기목록표"/>
      <sheetName val="도급"/>
      <sheetName val="기존단가 (2)"/>
      <sheetName val="BASIC (2)"/>
      <sheetName val="전동기"/>
      <sheetName val="2.1 전선굵기"/>
      <sheetName val="실행철강하도"/>
      <sheetName val="갑(전기)"/>
      <sheetName val="갑(계장)"/>
      <sheetName val="2선재"/>
      <sheetName val="작성방법"/>
      <sheetName val="파일의이용"/>
      <sheetName val="대림경상68억"/>
      <sheetName val="FJ단가"/>
      <sheetName val="7.지층별제원"/>
      <sheetName val="대비"/>
      <sheetName val="목포방향"/>
      <sheetName val="물가기준년"/>
      <sheetName val="안전건강연금"/>
      <sheetName val="조경수목"/>
      <sheetName val="노임산재"/>
      <sheetName val="일위대가표 (2)"/>
      <sheetName val="표지 (2)"/>
      <sheetName val="Sheet13"/>
      <sheetName val="AQL(0.65)"/>
      <sheetName val="Total"/>
      <sheetName val="환산"/>
      <sheetName val="기본사항"/>
      <sheetName val="남양주부대"/>
      <sheetName val="참고"/>
      <sheetName val="평가데이터"/>
      <sheetName val="특수기호강도거푸집"/>
      <sheetName val="종배수관면벽신"/>
      <sheetName val="매입매출장"/>
      <sheetName val="단가조정"/>
      <sheetName val="정공공사"/>
      <sheetName val="3.하중산정4.지지력"/>
      <sheetName val="산출내역서"/>
      <sheetName val="우수토적(진입도로)"/>
      <sheetName val="설계내역일위"/>
      <sheetName val="철콘공사"/>
      <sheetName val="파일항타"/>
      <sheetName val="COVER"/>
      <sheetName val="공비대비"/>
      <sheetName val="토목주소"/>
      <sheetName val="조명시설"/>
      <sheetName val="건축2"/>
      <sheetName val="건축일"/>
      <sheetName val="WORK"/>
      <sheetName val="토공사(흙막이)"/>
      <sheetName val="3지구단위"/>
      <sheetName val="44수량(철거)"/>
      <sheetName val="48일위(기존)"/>
      <sheetName val="측량요율"/>
      <sheetName val="자재대"/>
      <sheetName val="자재단가표"/>
      <sheetName val="MATERIAL"/>
      <sheetName val="견적의뢰"/>
      <sheetName val="계수시트"/>
      <sheetName val="수목단가"/>
      <sheetName val="시설수량표"/>
      <sheetName val="식재수량표"/>
      <sheetName val="인계"/>
      <sheetName val="총괄내역서"/>
      <sheetName val="비탈면보호공수량산출"/>
      <sheetName val="실행내역 "/>
      <sheetName val="선로수량집계"/>
      <sheetName val="장비수량집계"/>
      <sheetName val="지장수량집계"/>
      <sheetName val="철거"/>
      <sheetName val="포장복구집계"/>
      <sheetName val="세금자료"/>
      <sheetName val="설계가"/>
      <sheetName val="세부내역서(소방)"/>
      <sheetName val="주민번호"/>
      <sheetName val="집계표(공종별)"/>
      <sheetName val="JUCKEYK"/>
      <sheetName val="Apt내역"/>
      <sheetName val="일위대가모듈"/>
      <sheetName val="b_balju_cho"/>
      <sheetName val="설"/>
      <sheetName val="관급총괄"/>
      <sheetName val="교통대책내역"/>
      <sheetName val="지하층LOAD"/>
      <sheetName val="원가계산서(남측)"/>
      <sheetName val="품목"/>
      <sheetName val="시중노임단가"/>
      <sheetName val="내역서표지"/>
      <sheetName val="공사원가계산"/>
      <sheetName val="관급내역집계표"/>
      <sheetName val="일위대가 (2)"/>
      <sheetName val="관급공량산출서"/>
      <sheetName val="단가비교표"/>
      <sheetName val="수량집계(경관조명)"/>
      <sheetName val="수량집계(보행등)"/>
      <sheetName val="노임,중기"/>
      <sheetName val="1.전기인입기설선방주철거공사"/>
      <sheetName val="2.김녕사굴기설전기시설물철거공사"/>
      <sheetName val="3.피뢰침접지설비공사"/>
      <sheetName val="전기단가비교표"/>
      <sheetName val="1. 전기인입기설선방주철거산출"/>
      <sheetName val="2.김녕사굴기설전기시설물철거공사산출"/>
      <sheetName val="방송시스템(내역서)"/>
      <sheetName val="CCTV(내역서)"/>
      <sheetName val="공사(내역서)"/>
      <sheetName val="방송시스템(자재단가)"/>
      <sheetName val="CCTV(자재단가)"/>
      <sheetName val="CCTV(노무비산출)"/>
      <sheetName val="방송시스템(노무비산출)"/>
      <sheetName val="통신설비공사(공량산출)"/>
      <sheetName val="5-1.무선조명제어"/>
      <sheetName val="중앙관제장치"/>
      <sheetName val="LCP - M"/>
      <sheetName val="LCP - R1,R2,L1,L2"/>
      <sheetName val="숫자를 한글로"/>
      <sheetName val="빨간글꼴만 합하기"/>
      <sheetName val="셀에 한칸씩삽입"/>
      <sheetName val="수량산출서(led)"/>
      <sheetName val="내역서-관급"/>
      <sheetName val="금액"/>
      <sheetName val="단가조사서"/>
      <sheetName val="TYPE1"/>
      <sheetName val="철근량"/>
      <sheetName val="02자재"/>
      <sheetName val="Sheet1 (2)"/>
      <sheetName val="노임단가명세표"/>
      <sheetName val="제품단가명세표"/>
      <sheetName val="입력"/>
      <sheetName val="연결임시"/>
      <sheetName val="CC16-내역서"/>
      <sheetName val="ABUT수량-A1"/>
      <sheetName val="관급단가"/>
      <sheetName val="약품설비"/>
      <sheetName val="전차선로_물량표"/>
      <sheetName val="결과조달"/>
      <sheetName val="금액내역서"/>
      <sheetName val="1_우편집중내역서1"/>
      <sheetName val="2002상반기노임기준"/>
      <sheetName val="토목내역"/>
      <sheetName val="MOTOR"/>
      <sheetName val="매입세율"/>
      <sheetName val="입출재고현황_(2)"/>
      <sheetName val="수량계산서_집계표(가설_신설_및_철거-을지로3가_2호선)"/>
      <sheetName val="수량계산서_집계표(가설_신설_및_철거-을지로3가_3호선)"/>
      <sheetName val="견적가"/>
      <sheetName val="기초자료입력"/>
      <sheetName val="공종"/>
      <sheetName val="기성내역서표지"/>
      <sheetName val="구리토평1전기"/>
      <sheetName val="행거,슈,볼트,펌프,잡재"/>
      <sheetName val="설계"/>
      <sheetName val="산출내역서집계표"/>
      <sheetName val="산출0"/>
      <sheetName val="수량계산서_집계표(신설-을지로3가_2호선)"/>
      <sheetName val="수량계산서_집계표(신설-을지로3가_3호선)"/>
      <sheetName val="예산조서"/>
      <sheetName val="대비2"/>
      <sheetName val="원도급"/>
      <sheetName val="일위집계"/>
      <sheetName val="수량계산서_집계표(철거-을지로3가_2호선)"/>
      <sheetName val="수량계산서_집계표(철거-을지로3가_3호선)"/>
      <sheetName val="예산명세서"/>
      <sheetName val="대가호표"/>
      <sheetName val="건축"/>
      <sheetName val="하도급"/>
      <sheetName val="설_계"/>
      <sheetName val="Macro3"/>
      <sheetName val="앨범표지"/>
      <sheetName val="코드표"/>
      <sheetName val="협조전"/>
      <sheetName val="DS적용내역서"/>
      <sheetName val="IMPEADENCE_MAP_취수장1"/>
      <sheetName val="단가_1"/>
      <sheetName val="4__주형설계1"/>
      <sheetName val="플랜트_설치1"/>
      <sheetName val="총괄갑_"/>
      <sheetName val="기존단가_(2)"/>
      <sheetName val="제출내역_(2)"/>
      <sheetName val="8_수량산출서"/>
      <sheetName val="9_단가조사서"/>
      <sheetName val="6_일위목록"/>
      <sheetName val="인건비_"/>
      <sheetName val="일위대가표_(2)"/>
      <sheetName val="97_사업추정(WEKI)"/>
      <sheetName val="Sheet22"/>
      <sheetName val="건축내역"/>
      <sheetName val="기성"/>
      <sheetName val="토목내역서"/>
      <sheetName val="정부노임단가"/>
      <sheetName val="기자재비"/>
      <sheetName val="수량산출(챤넬)"/>
      <sheetName val="2차공사"/>
      <sheetName val="간접비계산"/>
      <sheetName val="대구은행"/>
      <sheetName val="준설량단위산출"/>
      <sheetName val="단가산출내역(노임부분수정)"/>
      <sheetName val="설계명세"/>
      <sheetName val="공사요율"/>
      <sheetName val="설계내역서"/>
      <sheetName val="구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B2">
            <v>53181</v>
          </cell>
        </row>
        <row r="8">
          <cell r="B8">
            <v>70804</v>
          </cell>
        </row>
        <row r="10">
          <cell r="B10">
            <v>73709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"/>
      <sheetName val="원가계산서 표지"/>
      <sheetName val="원가계산서"/>
      <sheetName val="총괄표"/>
      <sheetName val="일위대가"/>
      <sheetName val="인공"/>
      <sheetName val="단가비교표"/>
      <sheetName val="개소별집계"/>
      <sheetName val="개소별명세"/>
      <sheetName val="터파기"/>
      <sheetName val="수량조서"/>
      <sheetName val="일위대가표"/>
      <sheetName val="노무비"/>
      <sheetName val="시설물일위"/>
    </sheetNames>
    <sheetDataSet>
      <sheetData sheetId="0" refreshError="1">
        <row r="3">
          <cell r="B3" t="str">
            <v>건축목공</v>
          </cell>
          <cell r="C3">
            <v>61692</v>
          </cell>
        </row>
        <row r="4">
          <cell r="B4" t="str">
            <v>형틀목공</v>
          </cell>
          <cell r="C4">
            <v>63129</v>
          </cell>
        </row>
        <row r="5">
          <cell r="B5" t="str">
            <v>철골공</v>
          </cell>
          <cell r="C5">
            <v>64572</v>
          </cell>
        </row>
        <row r="6">
          <cell r="B6" t="str">
            <v>철공</v>
          </cell>
          <cell r="C6">
            <v>68851</v>
          </cell>
        </row>
        <row r="7">
          <cell r="B7" t="str">
            <v>철근공</v>
          </cell>
          <cell r="C7">
            <v>66745</v>
          </cell>
        </row>
        <row r="8">
          <cell r="B8" t="str">
            <v>철판공</v>
          </cell>
          <cell r="C8">
            <v>59039</v>
          </cell>
        </row>
        <row r="9">
          <cell r="B9" t="str">
            <v>샤시공</v>
          </cell>
          <cell r="C9">
            <v>60072</v>
          </cell>
        </row>
        <row r="10">
          <cell r="B10" t="str">
            <v>절단공</v>
          </cell>
          <cell r="C10">
            <v>61292</v>
          </cell>
        </row>
        <row r="11">
          <cell r="B11" t="str">
            <v>석공</v>
          </cell>
          <cell r="C11">
            <v>64890</v>
          </cell>
        </row>
        <row r="12">
          <cell r="B12" t="str">
            <v>특수비계공</v>
          </cell>
          <cell r="C12">
            <v>72456</v>
          </cell>
        </row>
        <row r="13">
          <cell r="B13" t="str">
            <v>비계공</v>
          </cell>
          <cell r="C13">
            <v>67640</v>
          </cell>
        </row>
        <row r="14">
          <cell r="B14" t="str">
            <v>동발공(터널)</v>
          </cell>
          <cell r="C14">
            <v>58692</v>
          </cell>
        </row>
        <row r="15">
          <cell r="B15" t="str">
            <v>조적공</v>
          </cell>
          <cell r="C15">
            <v>56969</v>
          </cell>
        </row>
        <row r="16">
          <cell r="B16" t="str">
            <v>치장벽돌공</v>
          </cell>
          <cell r="C16">
            <v>61167</v>
          </cell>
        </row>
        <row r="17">
          <cell r="B17" t="str">
            <v>벽돌공</v>
          </cell>
          <cell r="C17">
            <v>56981</v>
          </cell>
        </row>
        <row r="18">
          <cell r="B18" t="str">
            <v>미장공</v>
          </cell>
          <cell r="C18">
            <v>58263</v>
          </cell>
        </row>
        <row r="19">
          <cell r="B19" t="str">
            <v>방수공</v>
          </cell>
          <cell r="C19">
            <v>48074</v>
          </cell>
        </row>
        <row r="20">
          <cell r="B20" t="str">
            <v>타일공</v>
          </cell>
          <cell r="C20">
            <v>56154</v>
          </cell>
        </row>
        <row r="21">
          <cell r="B21" t="str">
            <v>줄눈공</v>
          </cell>
          <cell r="C21">
            <v>53392</v>
          </cell>
        </row>
        <row r="22">
          <cell r="B22" t="str">
            <v>연마공</v>
          </cell>
          <cell r="C22">
            <v>60073</v>
          </cell>
        </row>
        <row r="23">
          <cell r="B23" t="str">
            <v>콘크리트공</v>
          </cell>
          <cell r="C23">
            <v>64308</v>
          </cell>
        </row>
        <row r="24">
          <cell r="B24" t="str">
            <v>배관공</v>
          </cell>
          <cell r="C24">
            <v>49542</v>
          </cell>
        </row>
        <row r="25">
          <cell r="B25" t="str">
            <v>보온공</v>
          </cell>
          <cell r="C25">
            <v>50900</v>
          </cell>
        </row>
        <row r="26">
          <cell r="B26" t="str">
            <v>도장공</v>
          </cell>
          <cell r="C26">
            <v>56361</v>
          </cell>
        </row>
        <row r="27">
          <cell r="B27" t="str">
            <v>내장공</v>
          </cell>
          <cell r="C27">
            <v>56117</v>
          </cell>
        </row>
        <row r="28">
          <cell r="B28" t="str">
            <v>플랜트기계설치공</v>
          </cell>
          <cell r="C28">
            <v>64281</v>
          </cell>
        </row>
        <row r="29">
          <cell r="B29" t="str">
            <v>플랜트특수용접공</v>
          </cell>
          <cell r="C29">
            <v>87594</v>
          </cell>
        </row>
        <row r="30">
          <cell r="B30" t="str">
            <v>플랜트용접공</v>
          </cell>
          <cell r="C30">
            <v>60712</v>
          </cell>
        </row>
        <row r="31">
          <cell r="B31" t="str">
            <v>플랜트배관공</v>
          </cell>
          <cell r="C31">
            <v>63923</v>
          </cell>
        </row>
        <row r="32">
          <cell r="B32" t="str">
            <v>플랜트제관공</v>
          </cell>
          <cell r="C32">
            <v>57994</v>
          </cell>
        </row>
        <row r="33">
          <cell r="B33" t="str">
            <v>시공측량사</v>
          </cell>
          <cell r="C33">
            <v>49167</v>
          </cell>
        </row>
        <row r="34">
          <cell r="B34" t="str">
            <v>시공측량사조수</v>
          </cell>
          <cell r="C34">
            <v>34305</v>
          </cell>
        </row>
        <row r="35">
          <cell r="B35" t="str">
            <v>측부</v>
          </cell>
          <cell r="C35">
            <v>31115</v>
          </cell>
        </row>
        <row r="36">
          <cell r="B36" t="str">
            <v>송전전공</v>
          </cell>
          <cell r="C36">
            <v>223961</v>
          </cell>
        </row>
        <row r="37">
          <cell r="B37" t="str">
            <v>송전활선전공</v>
          </cell>
          <cell r="C37">
            <v>245138</v>
          </cell>
        </row>
        <row r="38">
          <cell r="B38" t="str">
            <v>배전전공</v>
          </cell>
          <cell r="C38">
            <v>184746</v>
          </cell>
        </row>
        <row r="39">
          <cell r="B39" t="str">
            <v>배전활선전공</v>
          </cell>
          <cell r="C39">
            <v>202982</v>
          </cell>
        </row>
        <row r="40">
          <cell r="B40" t="str">
            <v>플랜트전공</v>
          </cell>
          <cell r="C40">
            <v>57299</v>
          </cell>
        </row>
        <row r="41">
          <cell r="B41" t="str">
            <v>내선전공</v>
          </cell>
          <cell r="C41">
            <v>49969</v>
          </cell>
        </row>
        <row r="42">
          <cell r="B42" t="str">
            <v>특고케이블공</v>
          </cell>
          <cell r="C42">
            <v>105463</v>
          </cell>
        </row>
        <row r="43">
          <cell r="B43" t="str">
            <v>고압케이블공</v>
          </cell>
          <cell r="C43">
            <v>75996</v>
          </cell>
        </row>
        <row r="44">
          <cell r="B44" t="str">
            <v>저압케이블공</v>
          </cell>
          <cell r="C44">
            <v>67062</v>
          </cell>
        </row>
        <row r="45">
          <cell r="B45" t="str">
            <v>철도신호공</v>
          </cell>
          <cell r="C45">
            <v>88161</v>
          </cell>
        </row>
        <row r="46">
          <cell r="B46" t="str">
            <v>계장공</v>
          </cell>
          <cell r="C46">
            <v>59029</v>
          </cell>
        </row>
        <row r="47">
          <cell r="B47" t="str">
            <v>통신외선공</v>
          </cell>
          <cell r="C47">
            <v>86391</v>
          </cell>
        </row>
        <row r="48">
          <cell r="B48" t="str">
            <v>통신설비공</v>
          </cell>
          <cell r="C48">
            <v>71782</v>
          </cell>
        </row>
        <row r="49">
          <cell r="B49" t="str">
            <v>통신내선공</v>
          </cell>
          <cell r="C49">
            <v>57139</v>
          </cell>
        </row>
        <row r="50">
          <cell r="B50" t="str">
            <v>통신케이블공</v>
          </cell>
          <cell r="C50">
            <v>89004</v>
          </cell>
        </row>
        <row r="51">
          <cell r="B51" t="str">
            <v>무선안테나공</v>
          </cell>
          <cell r="C51">
            <v>91530</v>
          </cell>
        </row>
        <row r="52">
          <cell r="B52" t="str">
            <v>작업반장</v>
          </cell>
          <cell r="C52">
            <v>56204</v>
          </cell>
        </row>
        <row r="53">
          <cell r="B53" t="str">
            <v>목도공</v>
          </cell>
          <cell r="C53">
            <v>65233</v>
          </cell>
        </row>
        <row r="54">
          <cell r="B54" t="str">
            <v>조력공</v>
          </cell>
          <cell r="C54">
            <v>40070</v>
          </cell>
        </row>
        <row r="55">
          <cell r="B55" t="str">
            <v>특별인부</v>
          </cell>
          <cell r="C55">
            <v>51490</v>
          </cell>
        </row>
        <row r="56">
          <cell r="B56" t="str">
            <v>보통인부</v>
          </cell>
          <cell r="C56">
            <v>37052</v>
          </cell>
        </row>
        <row r="57">
          <cell r="B57" t="str">
            <v>중기운전기사</v>
          </cell>
          <cell r="C57">
            <v>56369</v>
          </cell>
        </row>
        <row r="58">
          <cell r="B58" t="str">
            <v>중기조장</v>
          </cell>
          <cell r="C58">
            <v>65668</v>
          </cell>
        </row>
        <row r="59">
          <cell r="B59" t="str">
            <v>운전사(운반차)</v>
          </cell>
          <cell r="C59">
            <v>53094</v>
          </cell>
        </row>
        <row r="60">
          <cell r="B60" t="str">
            <v>운전사(기계)</v>
          </cell>
          <cell r="C60">
            <v>47371</v>
          </cell>
        </row>
        <row r="61">
          <cell r="B61" t="str">
            <v>중기운전조수</v>
          </cell>
          <cell r="C61">
            <v>44521</v>
          </cell>
        </row>
        <row r="62">
          <cell r="B62" t="str">
            <v>기계설치공</v>
          </cell>
          <cell r="C62">
            <v>54218</v>
          </cell>
        </row>
        <row r="63">
          <cell r="B63" t="str">
            <v>기계공</v>
          </cell>
          <cell r="C63">
            <v>47926</v>
          </cell>
        </row>
        <row r="64">
          <cell r="B64" t="str">
            <v>제도사</v>
          </cell>
          <cell r="C64">
            <v>50526</v>
          </cell>
        </row>
        <row r="65">
          <cell r="B65" t="str">
            <v>유리공</v>
          </cell>
          <cell r="C65">
            <v>58188</v>
          </cell>
        </row>
        <row r="66">
          <cell r="B66" t="str">
            <v>함석공</v>
          </cell>
          <cell r="C66">
            <v>60061</v>
          </cell>
        </row>
        <row r="67">
          <cell r="B67" t="str">
            <v>용접공</v>
          </cell>
          <cell r="C67">
            <v>60370</v>
          </cell>
        </row>
        <row r="68">
          <cell r="B68" t="str">
            <v>덕트공</v>
          </cell>
          <cell r="C68">
            <v>48494</v>
          </cell>
        </row>
        <row r="69">
          <cell r="B69" t="str">
            <v>할석공</v>
          </cell>
          <cell r="C69">
            <v>64153</v>
          </cell>
        </row>
        <row r="70">
          <cell r="B70" t="str">
            <v>제철축로공</v>
          </cell>
          <cell r="C70">
            <v>92079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가결정"/>
      <sheetName val="단가조사"/>
      <sheetName val="수목일위"/>
      <sheetName val="수목집계"/>
      <sheetName val="내역서토탈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대가목록"/>
      <sheetName val="노무비"/>
      <sheetName val="단위단가"/>
      <sheetName val="계수시트"/>
      <sheetName val="원가계산서"/>
      <sheetName val="실행대비"/>
      <sheetName val="토사(PE)"/>
      <sheetName val="계림(함평)"/>
      <sheetName val="계림(장성)"/>
      <sheetName val="inputdata"/>
      <sheetName val="굴착현장"/>
      <sheetName val="내역서01"/>
      <sheetName val="기본단가표"/>
      <sheetName val="역T형옹벽(3.0)"/>
      <sheetName val="단면설계"/>
      <sheetName val="안정검토"/>
      <sheetName val="단가목록"/>
      <sheetName val="일위대가"/>
      <sheetName val="단1"/>
      <sheetName val="2.재료비"/>
      <sheetName val="일위대가모듈"/>
      <sheetName val="VXXXXX"/>
      <sheetName val="노임"/>
      <sheetName val="해군2APT"/>
      <sheetName val="기초일위대가"/>
      <sheetName val="식재일위대가"/>
      <sheetName val="단가대비표"/>
      <sheetName val="내역서"/>
      <sheetName val="내역"/>
      <sheetName val="DATE"/>
      <sheetName val="직노"/>
      <sheetName val="업무코드(보호해제-0000)"/>
      <sheetName val="일위대가목록"/>
      <sheetName val="C.배수관공"/>
      <sheetName val="물가"/>
      <sheetName val="터파기및재료"/>
      <sheetName val="2공구산출내역"/>
      <sheetName val="노임단가"/>
      <sheetName val="수목표준대가"/>
      <sheetName val="96노임기준"/>
      <sheetName val="증감대비"/>
      <sheetName val="맨홀"/>
      <sheetName val="흥양2교토공집계표"/>
      <sheetName val="#REF"/>
      <sheetName val="수량집계"/>
      <sheetName val="기계경비(시간당)"/>
      <sheetName val="램머"/>
      <sheetName val="Tool"/>
      <sheetName val="시설장비"/>
      <sheetName val="밸브설치"/>
      <sheetName val="I一般比"/>
      <sheetName val="공통가설"/>
      <sheetName val="5Strand-장기처짐PCI"/>
      <sheetName val="20관리비율"/>
      <sheetName val="본체"/>
      <sheetName val="목록"/>
      <sheetName val="b_balju_cho"/>
      <sheetName val="진주방향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시설물일위"/>
      <sheetName val="화해(함평)"/>
      <sheetName val="화해(장성)"/>
      <sheetName val="자재단가비교표"/>
      <sheetName val="SP-B1"/>
      <sheetName val="충주"/>
      <sheetName val="노무비"/>
      <sheetName val="토공"/>
      <sheetName val="Sheet2"/>
      <sheetName val="1차설계변경내역"/>
      <sheetName val="대구안동"/>
      <sheetName val="새공통"/>
      <sheetName val="unit 4"/>
      <sheetName val="데이타"/>
      <sheetName val="식재인부"/>
      <sheetName val="대림경상68억"/>
      <sheetName val="노임단가"/>
      <sheetName val="기초일위대가"/>
      <sheetName val="식재일위대가"/>
      <sheetName val="단가대비표"/>
      <sheetName val="0000000"/>
      <sheetName val="지주목,시비기준"/>
      <sheetName val="버팀목산출"/>
      <sheetName val="2공구산출내역"/>
      <sheetName val="I一般比"/>
      <sheetName val="EACT10"/>
      <sheetName val="골재산출"/>
      <sheetName val="내역서"/>
      <sheetName val="공구원가계산"/>
      <sheetName val="공통가설"/>
      <sheetName val="장비가동"/>
      <sheetName val="골조시행"/>
      <sheetName val="현금"/>
      <sheetName val="DATE"/>
      <sheetName val="B1(반포1차)"/>
      <sheetName val="참고"/>
      <sheetName val="대가목록"/>
      <sheetName val="이토변실"/>
      <sheetName val="20관리비율"/>
      <sheetName val="산출근거"/>
      <sheetName val="총괄집계표"/>
      <sheetName val="실행대비"/>
      <sheetName val="Baby일위대가"/>
      <sheetName val="단위단가"/>
      <sheetName val="CTEMCOST"/>
      <sheetName val="원가계산서"/>
      <sheetName val="5Strand-장기처짐PCI"/>
      <sheetName val="unit_4"/>
      <sheetName val="49단가"/>
      <sheetName val="계양가시설"/>
      <sheetName val="지급자재"/>
      <sheetName val="현장별계약현황('98.10.31)"/>
      <sheetName val="신천3호용수로"/>
      <sheetName val="부대내역"/>
      <sheetName val="가설건물"/>
      <sheetName val="b_balju_cho"/>
      <sheetName val="ⴭⴭⴭⴭⴭ"/>
      <sheetName val="재료"/>
      <sheetName val="설치자재"/>
      <sheetName val="삭제금지단가"/>
      <sheetName val="#2_일위대가목록"/>
      <sheetName val="철콘"/>
      <sheetName val="터파기및재료"/>
      <sheetName val="운동장 (2)"/>
      <sheetName val="준검 내역서"/>
      <sheetName val="자재단가"/>
      <sheetName val="Macro(차단기)"/>
      <sheetName val="경비"/>
      <sheetName val="직노"/>
      <sheetName val="안양동교 1안"/>
      <sheetName val="건축공사"/>
      <sheetName val="을지"/>
      <sheetName val="철거산출근거"/>
      <sheetName val="투찰가"/>
      <sheetName val="시운전연료비"/>
      <sheetName val="97 사업추정(WEKI)"/>
      <sheetName val="#REF"/>
      <sheetName val="BOM"/>
      <sheetName val="요율"/>
      <sheetName val="하수급견적대비"/>
      <sheetName val="단면설계"/>
      <sheetName val="안정검토"/>
      <sheetName val="설계총괄표"/>
      <sheetName val="노무비단가"/>
      <sheetName val="계림(함평)"/>
      <sheetName val="계림(장성)"/>
      <sheetName val="목록1"/>
      <sheetName val="목록2"/>
      <sheetName val="2000년1차"/>
      <sheetName val="2000전체분"/>
      <sheetName val="토사(PE)"/>
      <sheetName val="마감LIST-1"/>
      <sheetName val="코드표"/>
      <sheetName val="용산3(영광)"/>
      <sheetName val="LAB"/>
      <sheetName val="Macro1"/>
      <sheetName val="플랜트 설치"/>
      <sheetName val="을-ATYPE"/>
      <sheetName val="집계표"/>
      <sheetName val="SULKEA"/>
      <sheetName val="변수값"/>
      <sheetName val="중기상차"/>
      <sheetName val="AS복구"/>
      <sheetName val="중기터파기"/>
      <sheetName val="관람석제출"/>
      <sheetName val="한강운반비"/>
      <sheetName val="순공사비"/>
      <sheetName val="교대(A1-A2)"/>
      <sheetName val="실행철강하도"/>
      <sheetName val="인건비"/>
      <sheetName val="유림골조"/>
      <sheetName val="공주-교대(A1)"/>
      <sheetName val="아파트_9"/>
      <sheetName val="공사예산하조서(O.K)"/>
      <sheetName val="담장산출"/>
      <sheetName val="단가(1)"/>
      <sheetName val="건축"/>
      <sheetName val="단가"/>
      <sheetName val="토적계산"/>
      <sheetName val="목차"/>
      <sheetName val="세부내역서"/>
      <sheetName val="일위대가표"/>
      <sheetName val="MOKDONG(1)"/>
      <sheetName val="실행내역"/>
      <sheetName val="공사개요"/>
      <sheetName val="정부노임단가"/>
      <sheetName val="단위수량"/>
      <sheetName val="내역(대광)"/>
      <sheetName val="굴착현장"/>
      <sheetName val="1공구산출내역서"/>
      <sheetName val="Sheet1"/>
      <sheetName val="BOQ"/>
      <sheetName val="총공사내역서"/>
      <sheetName val="내역표지"/>
      <sheetName val="토 적 표"/>
      <sheetName val="배수내역"/>
      <sheetName val="물가"/>
      <sheetName val="투찰내역"/>
      <sheetName val="수량집계"/>
      <sheetName val="말뚝지지력산정"/>
      <sheetName val="단가조사"/>
      <sheetName val="1.설계조건"/>
      <sheetName val="Y-WORK"/>
      <sheetName val="일위대가목록"/>
      <sheetName val="산출중량"/>
      <sheetName val="수목중량"/>
      <sheetName val="시설물중량"/>
      <sheetName val="Sheet3"/>
      <sheetName val="중량산출"/>
      <sheetName val="식재-1"/>
      <sheetName val="식재-2"/>
      <sheetName val="식재-3"/>
      <sheetName val="식재-4"/>
      <sheetName val="수목 "/>
      <sheetName val="시설수량산출"/>
      <sheetName val="포장수량산출"/>
      <sheetName val="시설물포장수량"/>
      <sheetName val="시설물포장집계"/>
      <sheetName val="수목(임시)"/>
      <sheetName val="토량산출서"/>
      <sheetName val="Sheet5"/>
      <sheetName val="EJ"/>
      <sheetName val="공내역"/>
      <sheetName val="증감대비"/>
      <sheetName val="선행호기실적(건축분)"/>
      <sheetName val="J直材4"/>
      <sheetName val="N賃率-職"/>
      <sheetName val="견적"/>
      <sheetName val="저"/>
      <sheetName val="위치조서"/>
      <sheetName val="흥양2교토공집계표"/>
      <sheetName val="금액"/>
      <sheetName val="본체"/>
      <sheetName val="DATA1"/>
      <sheetName val="기본단가표"/>
      <sheetName val="날개벽(시점좌측)"/>
      <sheetName val="8.PILE  (돌출)"/>
      <sheetName val="중기사용료"/>
      <sheetName val="적현로"/>
      <sheetName val="댐구조도"/>
      <sheetName val="세월교산출기초"/>
      <sheetName val="수량산출표"/>
      <sheetName val="마장"/>
      <sheetName val="Proposal"/>
      <sheetName val="산근"/>
      <sheetName val="갑지"/>
      <sheetName val="간접"/>
      <sheetName val="기계설비"/>
      <sheetName val="1차 내역서"/>
      <sheetName val="HRSG SMALL07220"/>
      <sheetName val="무전표"/>
      <sheetName val="내역을"/>
      <sheetName val="수입"/>
      <sheetName val="도급내역서"/>
      <sheetName val="산출-설비"/>
      <sheetName val="수량산출"/>
      <sheetName val="Galaxy 소비자가격표"/>
      <sheetName val="인건-측정"/>
      <sheetName val="______"/>
      <sheetName val="경영계획1월"/>
      <sheetName val="목록"/>
      <sheetName val="BID"/>
      <sheetName val="남양시작동자105노65기1.3화1.2"/>
      <sheetName val="Sheet1 (2)"/>
      <sheetName val="우수받이"/>
      <sheetName val="중기손료"/>
      <sheetName val="danga"/>
      <sheetName val="ilch"/>
      <sheetName val="품셈TABLE"/>
      <sheetName val="제출문"/>
      <sheetName val="차도부연장현황"/>
      <sheetName val="기기리스트"/>
      <sheetName val="seting MP"/>
      <sheetName val="CAL."/>
      <sheetName val="건축토목내역"/>
      <sheetName val="중기사용료산출근거"/>
      <sheetName val="단가 및 재료비"/>
      <sheetName val="단가(자재)"/>
      <sheetName val="단가(노임)"/>
      <sheetName val="기초목록"/>
      <sheetName val="일위대가(가설)"/>
      <sheetName val="2003상반기노임기준"/>
      <sheetName val="총괄내역서"/>
      <sheetName val="Option"/>
      <sheetName val="적용단위길이"/>
      <sheetName val="피벗테이블데이터분석"/>
      <sheetName val="특수기호강도거푸집"/>
      <sheetName val="종배수관면벽신"/>
      <sheetName val="종배수관(신)"/>
      <sheetName val="자료입력"/>
      <sheetName val="6호기"/>
      <sheetName val="경로당내역건축"/>
      <sheetName val="C1"/>
      <sheetName val="1-1"/>
      <sheetName val="총괄"/>
      <sheetName val="인사자료총집계"/>
      <sheetName val="공통가설공사"/>
      <sheetName val="총괄갑 "/>
      <sheetName val="일위대가(1)"/>
      <sheetName val="인부노임"/>
      <sheetName val="변경내역서"/>
      <sheetName val="교대(A1)"/>
      <sheetName val="세부"/>
      <sheetName val="전체분"/>
      <sheetName val="패널"/>
      <sheetName val="청주-교대(A1)"/>
      <sheetName val="모래기초"/>
      <sheetName val="Macro3"/>
      <sheetName val="DATA2000"/>
      <sheetName val="갑지(추정)"/>
      <sheetName val="도급FORM"/>
      <sheetName val="Tool"/>
      <sheetName val="원가 (2)"/>
      <sheetName val="인테리어내역"/>
      <sheetName val="H-PILE수량집계"/>
      <sheetName val="공정표(굴착연장조정)"/>
      <sheetName val="대구은행"/>
      <sheetName val="수목표준대가"/>
      <sheetName val="산출내역서"/>
      <sheetName val="도급내역"/>
      <sheetName val="밸브설치"/>
      <sheetName val="단가산출2"/>
      <sheetName val="기계경비집계"/>
      <sheetName val="단가목록"/>
      <sheetName val="내역서적용수량"/>
      <sheetName val="건축내역"/>
      <sheetName val="적용기준"/>
      <sheetName val="기본사항"/>
      <sheetName val="Revised PEGS98"/>
      <sheetName val="시설일위"/>
      <sheetName val="기초일위"/>
      <sheetName val="일위대가모듈"/>
      <sheetName val="교각계산"/>
      <sheetName val="참고사항"/>
      <sheetName val="우석문틀"/>
      <sheetName val="광양방향"/>
      <sheetName val="2004일위대가"/>
      <sheetName val="손익계산서(SJ)"/>
      <sheetName val="일위대가(건축)"/>
      <sheetName val="간선계산"/>
      <sheetName val="A-4"/>
      <sheetName val="입찰안"/>
      <sheetName val="날개벽수량표"/>
      <sheetName val="기본일위"/>
      <sheetName val="원형1호맨홀토공수량"/>
      <sheetName val="02자재"/>
      <sheetName val="내역서01"/>
      <sheetName val="000000"/>
      <sheetName val="지우지마"/>
      <sheetName val="CPM챠트"/>
      <sheetName val="목포방향"/>
      <sheetName val="대여현황"/>
      <sheetName val="자재비"/>
      <sheetName val="간접1"/>
      <sheetName val="미지급금"/>
      <sheetName val="백호우계수"/>
      <sheetName val="금액내역서"/>
      <sheetName val="관로내역원"/>
      <sheetName val="KCS-CA"/>
      <sheetName val="4차원가계산서"/>
      <sheetName val="용수량(생활용수)"/>
      <sheetName val="산5-7"/>
      <sheetName val="일일"/>
      <sheetName val="단가조사서"/>
      <sheetName val="전차선로 물량표"/>
      <sheetName val="일위대가 "/>
      <sheetName val="물가대비표"/>
      <sheetName val="기계공사"/>
      <sheetName val="전체"/>
      <sheetName val="조직"/>
      <sheetName val="205동"/>
      <sheetName val="목록표"/>
      <sheetName val="1.조건"/>
      <sheetName val="기초단가"/>
      <sheetName val="Sheet4"/>
      <sheetName val="관경별내역서"/>
      <sheetName val="예산M6-B"/>
      <sheetName val="VENDOR LIST"/>
      <sheetName val="도기류"/>
      <sheetName val=" FURNACE현설"/>
      <sheetName val="설직재-1"/>
      <sheetName val="VXXXXX"/>
      <sheetName val="바닥판"/>
      <sheetName val="TYPE1"/>
      <sheetName val="철근량"/>
      <sheetName val="Base"/>
      <sheetName val="건축공사실행"/>
      <sheetName val="ABUT수량-A1"/>
      <sheetName val="(10) 단가산출결과"/>
      <sheetName val="기본단가"/>
      <sheetName val="unit_41"/>
      <sheetName val="안양동교_1안"/>
      <sheetName val="현장별계약현황('98_10_31)"/>
      <sheetName val="97_사업추정(WEKI)"/>
      <sheetName val="1차_내역서"/>
      <sheetName val="토_적_표"/>
      <sheetName val="HRSG_SMALL07220"/>
      <sheetName val="공사예산하조서(O_K)"/>
      <sheetName val="플랜트_설치"/>
      <sheetName val="준검_내역서"/>
      <sheetName val="남양시작동자105노65기1_3화1_2"/>
      <sheetName val="Galaxy_소비자가격표"/>
      <sheetName val="seting_MP"/>
      <sheetName val="CAL_"/>
      <sheetName val="운동장_(2)"/>
      <sheetName val="Sheet1_(2)"/>
      <sheetName val="덤프트럭계수"/>
      <sheetName val="분당임차변경"/>
      <sheetName val="남양시작동010313100%"/>
      <sheetName val="일위"/>
      <sheetName val="특판제외"/>
      <sheetName val="단면치수"/>
      <sheetName val="INPUT"/>
      <sheetName val="광주방향"/>
      <sheetName val="계약내역서"/>
      <sheetName val="총물량"/>
      <sheetName val="동해title"/>
      <sheetName val="3BL공동구 수량"/>
      <sheetName val="Total"/>
      <sheetName val="FJ단가"/>
      <sheetName val="7.지층별제원"/>
      <sheetName val="역T형옹벽(3.0)"/>
      <sheetName val="단면가정"/>
      <sheetName val="중기"/>
      <sheetName val="포장총괄집계표"/>
      <sheetName val="묘발입력"/>
      <sheetName val="9902"/>
      <sheetName val="총수량집계표"/>
      <sheetName val="010101"/>
      <sheetName val="A LINE"/>
      <sheetName val="교각1"/>
      <sheetName val="C.배수관공"/>
      <sheetName val="값"/>
      <sheetName val="승강기초자료"/>
      <sheetName val="일반공사"/>
      <sheetName val="시설장비"/>
      <sheetName val="제경비율"/>
      <sheetName val="개별직종노임단가(2002.5)"/>
      <sheetName val="동원(3)"/>
      <sheetName val="평균높이산출근거"/>
      <sheetName val="횡배수관위치조서"/>
      <sheetName val="정부노임"/>
      <sheetName val="조건"/>
      <sheetName val="규격"/>
      <sheetName val="수종"/>
      <sheetName val="단1"/>
      <sheetName val="1공구"/>
      <sheetName val="순창방향"/>
      <sheetName val="공정집계_국별"/>
      <sheetName val="세금자료"/>
      <sheetName val="토목(대안)"/>
      <sheetName val="입찰견적보고서"/>
      <sheetName val="차액보증"/>
      <sheetName val="토공집계"/>
      <sheetName val="단가설계"/>
      <sheetName val="면적입력"/>
      <sheetName val="수선비MATRIX"/>
      <sheetName val="차량소요량-년간주행거리"/>
      <sheetName val="3.공통공사대비"/>
      <sheetName val="상하차비용(기계상차)"/>
      <sheetName val="수간보호"/>
      <sheetName val="운반비"/>
      <sheetName val="민감도"/>
      <sheetName val="총괄표 "/>
      <sheetName val="단가산출1"/>
      <sheetName val="금강견적"/>
      <sheetName val="2공구자재집"/>
      <sheetName val="인천제철"/>
      <sheetName val="45,46"/>
      <sheetName val="_2_일위대가목록"/>
      <sheetName val="도근좌표"/>
      <sheetName val="메뉴"/>
      <sheetName val="SCH"/>
      <sheetName val="직접경비"/>
      <sheetName val="건축2"/>
      <sheetName val="식재"/>
      <sheetName val="유지관리"/>
      <sheetName val="시설물"/>
      <sheetName val="노무"/>
      <sheetName val="청천내"/>
      <sheetName val="경산"/>
      <sheetName val="오동"/>
      <sheetName val="대조"/>
      <sheetName val="나한"/>
      <sheetName val="근로자"/>
      <sheetName val="내역분기"/>
      <sheetName val="안양1공구_건축"/>
      <sheetName val="RCF CLAIMED"/>
      <sheetName val="상행-교대(A1-A2)"/>
      <sheetName val="수량산출서"/>
      <sheetName val="대전-교대(A1-A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노무비단가"/>
      <sheetName val="규격"/>
      <sheetName val="수종"/>
      <sheetName val="밸브설치"/>
      <sheetName val="일위대가"/>
      <sheetName val="계수시트"/>
      <sheetName val="효명0010"/>
      <sheetName val="DATE"/>
      <sheetName val="중기조종사 단위단가"/>
      <sheetName val="노임단가"/>
      <sheetName val="99노임기준"/>
      <sheetName val="원가계산서"/>
      <sheetName val="설비"/>
      <sheetName val="토사(PE)"/>
      <sheetName val="시설물일위"/>
      <sheetName val="터파기및재료"/>
      <sheetName val="내역서01"/>
      <sheetName val="화해(함평)"/>
      <sheetName val="화해(장성)"/>
      <sheetName val="물가대비표"/>
      <sheetName val="파일의이용"/>
      <sheetName val="일위대가(1)"/>
      <sheetName val="TOTAL_BOQ"/>
      <sheetName val="#REF"/>
      <sheetName val="대가목록"/>
      <sheetName val="현장소운반"/>
      <sheetName val="관구보호몰탈"/>
      <sheetName val="토공(우물통,기타) "/>
      <sheetName val="보험료산출"/>
      <sheetName val="산출내역(4월)"/>
      <sheetName val="산출내역(5월) (2)"/>
      <sheetName val="총괄내역서"/>
      <sheetName val="토공"/>
      <sheetName val="모래운반"/>
      <sheetName val="경산"/>
      <sheetName val="청천내"/>
      <sheetName val="9811"/>
      <sheetName val="암거"/>
    </sheetNames>
    <sheetDataSet>
      <sheetData sheetId="0" refreshError="1"/>
      <sheetData sheetId="1" refreshError="1">
        <row r="2">
          <cell r="B2">
            <v>49667</v>
          </cell>
        </row>
        <row r="72">
          <cell r="B72">
            <v>100</v>
          </cell>
        </row>
        <row r="73">
          <cell r="B73">
            <v>390000</v>
          </cell>
        </row>
        <row r="74">
          <cell r="B74">
            <v>109000</v>
          </cell>
        </row>
        <row r="75">
          <cell r="B75">
            <v>26000</v>
          </cell>
        </row>
        <row r="76">
          <cell r="B76">
            <v>42000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샌딩 에폭시 도장"/>
      <sheetName val="일반문틀 설치"/>
      <sheetName val="20관리비율"/>
      <sheetName val="I一般比"/>
      <sheetName val="N賃率-職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전선 및 전선관"/>
      <sheetName val="20관리비율"/>
      <sheetName val="일위대가"/>
      <sheetName val="노무비단가"/>
      <sheetName val="내역1"/>
      <sheetName val="중기사용료"/>
      <sheetName val="시설물일위"/>
      <sheetName val="옥외 전력간선공사"/>
      <sheetName val="내역서"/>
      <sheetName val="경율산정.XLS"/>
      <sheetName val="#REF"/>
      <sheetName val="공조기휀"/>
      <sheetName val="N賃率_職"/>
      <sheetName val="노임단가"/>
      <sheetName val="노무비"/>
      <sheetName val="노임"/>
      <sheetName val="동원(3)"/>
      <sheetName val="화해(함평)"/>
      <sheetName val="화해(장성)"/>
      <sheetName val="제작비추산총괄표"/>
      <sheetName val="b_balju_cho"/>
      <sheetName val="수량산출1"/>
      <sheetName val="자재단가표"/>
      <sheetName val="일위대가(가설)"/>
      <sheetName val="내역"/>
      <sheetName val="C-직노1"/>
      <sheetName val="집계"/>
      <sheetName val="J直材4"/>
      <sheetName val="순공사비"/>
      <sheetName val="단가조사"/>
      <sheetName val="단"/>
      <sheetName val="전기공사일위대가"/>
      <sheetName val="인부임"/>
      <sheetName val="중기일위대가"/>
      <sheetName val="토공"/>
      <sheetName val="Baby일위대가"/>
      <sheetName val="KCS-CA"/>
      <sheetName val="새공통"/>
      <sheetName val="DATE"/>
      <sheetName val="조건표"/>
      <sheetName val="날개벽수량표"/>
      <sheetName val="원형맨홀수량"/>
      <sheetName val="공사원가계산서"/>
      <sheetName val="다곡2교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직노"/>
      <sheetName val="을-ATYPE"/>
      <sheetName val="문산"/>
      <sheetName val="을지"/>
      <sheetName val="Sheet1"/>
      <sheetName val="산경"/>
      <sheetName val="총괄표"/>
      <sheetName val="Data"/>
      <sheetName val="수량산출"/>
      <sheetName val="샌딩 에폭시 도장"/>
      <sheetName val="일반문틀 설치"/>
      <sheetName val="총괄내역서"/>
      <sheetName val="유림골조"/>
      <sheetName val="일위대가목록"/>
      <sheetName val="지급자재"/>
      <sheetName val="교각1"/>
      <sheetName val="기본일위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목록"/>
      <sheetName val="70%"/>
      <sheetName val="96노임기준"/>
      <sheetName val="단위수량"/>
      <sheetName val="6PILE  (돌출)"/>
      <sheetName val="공종별수량집계"/>
      <sheetName val="담장산출"/>
      <sheetName val="견적"/>
      <sheetName val="P&amp;L(Ahn)"/>
      <sheetName val="포장공"/>
      <sheetName val="배수공"/>
      <sheetName val="업체명"/>
      <sheetName val="관리"/>
      <sheetName val="약전설비"/>
      <sheetName val="적현로"/>
      <sheetName val="아파트"/>
      <sheetName val="소비자가"/>
      <sheetName val="설직재-1"/>
      <sheetName val="절감효과"/>
      <sheetName val="설계예시"/>
      <sheetName val="간접비총괄 (2)"/>
      <sheetName val="구조물공"/>
      <sheetName val="부대공"/>
      <sheetName val="EQT-ESTN"/>
      <sheetName val="기술부 VENDOR LIST"/>
      <sheetName val="B1(반포1차)"/>
      <sheetName val="D-경비1"/>
      <sheetName val="건축내역"/>
      <sheetName val="8.수량산출서"/>
      <sheetName val="9.단가조사서"/>
      <sheetName val="6.일위목록"/>
      <sheetName val="증감대비"/>
      <sheetName val="전기"/>
      <sheetName val="요율"/>
      <sheetName val="하도관리"/>
      <sheetName val="확약서"/>
      <sheetName val="중기사용료산출근거"/>
      <sheetName val="단가 및 재료비"/>
      <sheetName val="Sheet9"/>
      <sheetName val="1차설계변경내역"/>
      <sheetName val="건축-물가변동"/>
      <sheetName val="퇴직영수증"/>
      <sheetName val="원가계산서"/>
      <sheetName val="일위목록"/>
      <sheetName val="단위단가"/>
      <sheetName val="000000"/>
      <sheetName val="COST"/>
      <sheetName val="Sheet4"/>
      <sheetName val="을_ATYPE"/>
      <sheetName val="견적서"/>
      <sheetName val="합천내역"/>
      <sheetName val="공통가설"/>
      <sheetName val="인건비"/>
      <sheetName val="일위대가표(유단가)"/>
      <sheetName val="guard(mac)"/>
      <sheetName val="조명시설"/>
      <sheetName val="아파트_9"/>
      <sheetName val="정부노임단가"/>
      <sheetName val="4. 자재단가비교표"/>
      <sheetName val="4. 일위대가"/>
      <sheetName val="품셈TABLE"/>
      <sheetName val="노임단가(일반)"/>
      <sheetName val="전기일위대가"/>
      <sheetName val="dt0301"/>
      <sheetName val="dtt0301"/>
      <sheetName val="지수"/>
      <sheetName val="갑지(추정)"/>
      <sheetName val="Sheet5"/>
      <sheetName val="FACTOR"/>
      <sheetName val="소화설비"/>
      <sheetName val="단가산출"/>
      <sheetName val="내역서(실)"/>
      <sheetName val="대목"/>
      <sheetName val="가설대가"/>
      <sheetName val="토공대가"/>
      <sheetName val="구조대가"/>
      <sheetName val="포설대가1"/>
      <sheetName val="부대대가"/>
      <sheetName val="공정집계_국별"/>
      <sheetName val="대전-교대(A1-A2)"/>
      <sheetName val="(변경계약)총괄내역"/>
      <sheetName val="시행후면적"/>
      <sheetName val="기존단가 (2)"/>
      <sheetName val="자료입력"/>
      <sheetName val="예산명세서"/>
      <sheetName val="경산"/>
      <sheetName val="변압기 및 발전기 용량"/>
      <sheetName val="5사남"/>
      <sheetName val="MOKDONG(1)"/>
      <sheetName val="준검 내역서"/>
      <sheetName val="설계명세서"/>
      <sheetName val="Sheet3"/>
      <sheetName val="대구-교대(A1)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Total"/>
      <sheetName val="시설물기초"/>
      <sheetName val="단1"/>
      <sheetName val="실행대비"/>
      <sheetName val="MOTOR"/>
      <sheetName val="일위대가(출입)"/>
      <sheetName val="(A)내역서"/>
      <sheetName val="노임이"/>
      <sheetName val="6호기"/>
      <sheetName val="갑지"/>
      <sheetName val="방식총괄"/>
      <sheetName val="단가목록"/>
      <sheetName val="내역단위"/>
      <sheetName val="woo(mac)"/>
      <sheetName val="sw1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물량"/>
      <sheetName val="시공변경 설명서"/>
      <sheetName val="공사비증감내역"/>
      <sheetName val="변경조서"/>
      <sheetName val="362품셈"/>
      <sheetName val="8.PILE  (돌출)"/>
      <sheetName val="입찰안"/>
      <sheetName val="전국현황"/>
      <sheetName val="부대내역"/>
      <sheetName val="내역서(기성청구)"/>
      <sheetName val="원형1호맨홀토공수량"/>
      <sheetName val="Sheet13"/>
      <sheetName val="아스콘포장 (5t)"/>
      <sheetName val="원가_(2)1"/>
      <sheetName val="전선_및_전선관1"/>
      <sheetName val="자재집계"/>
      <sheetName val="평균높이산출근거"/>
      <sheetName val="횡배수관위치조서"/>
      <sheetName val="횡배수관집현황(2공구)"/>
      <sheetName val="패널"/>
      <sheetName val="공예을"/>
      <sheetName val="POL6차-PIPING"/>
      <sheetName val="실행내역"/>
      <sheetName val="9GNG운반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경율산정"/>
      <sheetName val="사용성검토"/>
      <sheetName val="기자재비"/>
      <sheetName val="Sheet2"/>
      <sheetName val="단면치수"/>
      <sheetName val="방지책개소별명세"/>
      <sheetName val="을"/>
      <sheetName val="금융비용"/>
      <sheetName val="인건-측정"/>
      <sheetName val="내역을"/>
      <sheetName val="건축"/>
      <sheetName val="기초단가"/>
      <sheetName val="기계실"/>
      <sheetName val="ERL_TBL"/>
      <sheetName val="EXPENSE"/>
      <sheetName val="asd"/>
      <sheetName val="건축원가"/>
      <sheetName val="COVER"/>
      <sheetName val="내역서2안"/>
      <sheetName val="b_sul"/>
      <sheetName val="전체"/>
      <sheetName val="기기리스트"/>
      <sheetName val="실행철강하도"/>
      <sheetName val="계수원본(99.2.28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대창(장성)"/>
      <sheetName val="대창(함평)-창열"/>
      <sheetName val="3"/>
      <sheetName val="부하계산서"/>
      <sheetName val="도로단위당"/>
      <sheetName val="암거단위"/>
      <sheetName val="DATA1"/>
      <sheetName val="상행-교대(A1-A2)"/>
      <sheetName val="날개벽"/>
      <sheetName val="대로근거"/>
      <sheetName val="7.수지"/>
      <sheetName val="기별"/>
      <sheetName val="계림(함평)"/>
      <sheetName val="계림(장성)"/>
      <sheetName val="노원열병합  건축공사기성내역서"/>
      <sheetName val="BOX(상시)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BEND LOSS"/>
      <sheetName val="설계서"/>
      <sheetName val="아파트건축"/>
      <sheetName val="별첨1-4"/>
      <sheetName val="단가명령서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옥외_전력간선공사1"/>
      <sheetName val="경율산정_XLS1"/>
      <sheetName val="계수원본(99_2_28)"/>
      <sheetName val="CT_"/>
      <sheetName val="단가_및_재료비"/>
      <sheetName val="샌딩_에폭시_도장"/>
      <sheetName val="일반문틀_설치"/>
      <sheetName val="2_수량조서(발주용)"/>
      <sheetName val="Galaxy_소비자가격표"/>
      <sheetName val="6PILE__(돌출)"/>
      <sheetName val="간접비총괄_(2)"/>
      <sheetName val="기술부_VENDOR_LIST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BOX-1510"/>
      <sheetName val="1차_내역서"/>
      <sheetName val="8_수량산출서"/>
      <sheetName val="9_단가조사서"/>
      <sheetName val="6_일위목록"/>
      <sheetName val="기존단가_(2)"/>
      <sheetName val="Macro1"/>
      <sheetName val="Macro3"/>
      <sheetName val="Macro2"/>
      <sheetName val="(10) 단가산출결과"/>
      <sheetName val="집계표"/>
      <sheetName val="PIPE(인수본)"/>
      <sheetName val="산출내역 (월기성)"/>
      <sheetName val="건축기성"/>
      <sheetName val="공량예산"/>
      <sheetName val="기준표"/>
      <sheetName val=" FURNACE현설"/>
      <sheetName val="명세서(을)"/>
      <sheetName val="환경기계공정표 (3)"/>
      <sheetName val="combi(wall)"/>
      <sheetName val="신우"/>
      <sheetName val="설계개요"/>
      <sheetName val="실행내역 "/>
      <sheetName val="재료비"/>
      <sheetName val="경제성분석"/>
      <sheetName val="danga"/>
      <sheetName val="ilch"/>
      <sheetName val="기둥(원형)"/>
      <sheetName val="암거공"/>
      <sheetName val="부대집계1"/>
      <sheetName val="가도단위"/>
      <sheetName val="3련 BOX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표준내역"/>
      <sheetName val="JUCK"/>
      <sheetName val="I.설계조건"/>
      <sheetName val="단가표"/>
      <sheetName val="백암비스타내역"/>
      <sheetName val="대운산출"/>
      <sheetName val="배전KT"/>
      <sheetName val="대차대조표"/>
      <sheetName val="본체"/>
      <sheetName val="REACTION(USE평시)"/>
      <sheetName val="설계조건"/>
      <sheetName val="REACTION(USD지진시)"/>
      <sheetName val="C-노임단가"/>
      <sheetName val="45,46"/>
      <sheetName val="사업성분석"/>
      <sheetName val="백호우계수"/>
      <sheetName val="총괄갑 "/>
      <sheetName val="99년신청"/>
      <sheetName val="말뚝지지력산정"/>
      <sheetName val="결선list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도근좌표"/>
      <sheetName val="Key Data"/>
      <sheetName val="터파기및재료"/>
      <sheetName val="깨기"/>
      <sheetName val="종배수관"/>
      <sheetName val="J"/>
      <sheetName val="손익현황"/>
      <sheetName val="청천내"/>
      <sheetName val="sst,stl창호"/>
      <sheetName val="spec1"/>
      <sheetName val="돈암사업"/>
      <sheetName val="기계경비(시간당)"/>
      <sheetName val="제2~7호표"/>
      <sheetName val="예산내역서"/>
      <sheetName val="설계예산서"/>
      <sheetName val="모래기초"/>
      <sheetName val="산근"/>
      <sheetName val="산출근거"/>
      <sheetName val="포승(S+H)"/>
      <sheetName val="포승(SHEET)"/>
      <sheetName val="기성내역서"/>
      <sheetName val="변경내역서"/>
      <sheetName val="환율"/>
      <sheetName val="b_balju-단가단가단가"/>
      <sheetName val="4__자재단가비교표"/>
      <sheetName val="4__일위대가"/>
      <sheetName val="준검_내역서"/>
      <sheetName val="전기자료"/>
      <sheetName val="Sheet14"/>
      <sheetName val="Sheet10"/>
      <sheetName val="수량산출서"/>
      <sheetName val="1호철근량"/>
      <sheetName val="1. 설계조건 2.단면가정 3. 하중계산"/>
      <sheetName val="DATA 입력란"/>
      <sheetName val="가도공"/>
      <sheetName val="건축토목내역"/>
      <sheetName val="금액"/>
      <sheetName val="unit 4"/>
      <sheetName val="시설장비"/>
      <sheetName val="마산월령동골조물량변경"/>
      <sheetName val="대비"/>
      <sheetName val="A"/>
      <sheetName val="직접경비"/>
      <sheetName val="3.건축(현장안)"/>
      <sheetName val="설계내역2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basic_info"/>
      <sheetName val="3F"/>
      <sheetName val="II손익관리"/>
      <sheetName val="Macro(차단기)"/>
      <sheetName val="교대(A1-A2)"/>
      <sheetName val="5Strand-장기처짐PCI"/>
      <sheetName val="동원인원"/>
      <sheetName val="자재단가비교표"/>
      <sheetName val="BID"/>
      <sheetName val="SAMPLE"/>
      <sheetName val="업체코드"/>
      <sheetName val="205동"/>
      <sheetName val="98수문일위"/>
      <sheetName val="철거공-조경"/>
      <sheetName val="도급내역(금차분)"/>
      <sheetName val=""/>
      <sheetName val="상부수량집계표"/>
      <sheetName val="비탈면보호공수량산출"/>
      <sheetName val="수목표준대가"/>
      <sheetName val="공조기(삭제)"/>
      <sheetName val="고등학교"/>
      <sheetName val="상세내역서"/>
      <sheetName val="#2-3 일위대가"/>
      <sheetName val="#2-4 단가대비표"/>
      <sheetName val="Y-WORK"/>
      <sheetName val="가로등기초"/>
      <sheetName val="Cost Reduction"/>
      <sheetName val="포장단가"/>
      <sheetName val="품명별원가"/>
      <sheetName val="절탄기단관교체공량"/>
      <sheetName val="이종재질교체공량"/>
      <sheetName val="Final SH Loose Tube 교체공량"/>
      <sheetName val="1호맨홀토공"/>
      <sheetName val="견적990322"/>
      <sheetName val="메서,변+증"/>
      <sheetName val="현장관리비"/>
      <sheetName val="투찰가"/>
      <sheetName val="몰운대초견적"/>
      <sheetName val="중기솔뇨"/>
      <sheetName val="투찰"/>
      <sheetName val="내역서 업체견적단가"/>
      <sheetName val="건축일"/>
      <sheetName val="물량표"/>
      <sheetName val="목표세부명세"/>
      <sheetName val="변압기_및_발전기_용량"/>
      <sheetName val="DAN"/>
      <sheetName val="조도계산(1)"/>
      <sheetName val="수량집계"/>
      <sheetName val="물가기준년"/>
      <sheetName val="장비기준"/>
      <sheetName val="REINF."/>
      <sheetName val="LOADS"/>
      <sheetName val="삭제금지단가"/>
      <sheetName val="포장총괄집계표"/>
      <sheetName val="C.배수관공"/>
      <sheetName val="충주"/>
      <sheetName val="공사내역서"/>
      <sheetName val="기계공사"/>
      <sheetName val="수량산출서(보강)"/>
      <sheetName val="금액내역서"/>
      <sheetName val="개별직종노임단가(2002.5)"/>
      <sheetName val="공비대비"/>
      <sheetName val="수로교총재료집계"/>
      <sheetName val="YM-IL1"/>
      <sheetName val="단가산출서"/>
      <sheetName val="산출내역서"/>
      <sheetName val="노임,기계단가"/>
      <sheetName val="1.설계기준"/>
      <sheetName val="9811"/>
      <sheetName val="H-pile(298x299)"/>
      <sheetName val="H-pile(250x250)"/>
      <sheetName val="기준FACTOR"/>
      <sheetName val="간지"/>
      <sheetName val="일위목록표"/>
      <sheetName val="    "/>
      <sheetName val="수량산출서_천안"/>
      <sheetName val="수량산출서_아산"/>
      <sheetName val="공정량산출내역서 "/>
      <sheetName val="O＆P"/>
      <sheetName val="조사표"/>
      <sheetName val="노임목록"/>
      <sheetName val="중기목록"/>
      <sheetName val="자재목록"/>
      <sheetName val="정화조동내역"/>
      <sheetName val="대공종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단위량"/>
      <sheetName val="재료집계표2"/>
      <sheetName val="토적집계표"/>
      <sheetName val="정산"/>
      <sheetName val="적용기준표(98년상반기)"/>
      <sheetName val="성서방향-교대(A2)"/>
      <sheetName val="토사(PE)"/>
      <sheetName val="시멘트 및 골재량산출"/>
      <sheetName val="자재표"/>
      <sheetName val="물가"/>
      <sheetName val="6공구(당초)"/>
      <sheetName val="work"/>
      <sheetName val="배수관접합및부설  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일반문틀_설치1"/>
      <sheetName val="6PILE__(돌출)1"/>
      <sheetName val="Galaxy_소비자가격표1"/>
      <sheetName val="3.하중산정4.지지력"/>
      <sheetName val="역T형옹벽(3.0)"/>
      <sheetName val="공사비산출서"/>
      <sheetName val="SULKEA"/>
      <sheetName val="목록1"/>
      <sheetName val="목록2"/>
      <sheetName val="자재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기계내역"/>
      <sheetName val="조직"/>
      <sheetName val="빗물받이(910-510-410)"/>
      <sheetName val="갑지1"/>
      <sheetName val="설계서(8)"/>
      <sheetName val="보조셀"/>
      <sheetName val="품셈표"/>
      <sheetName val="BM"/>
      <sheetName val="덕전리"/>
      <sheetName val="집계표(육상)"/>
      <sheetName val="암거"/>
      <sheetName val="RCF CLAIMED"/>
      <sheetName val="INPUT"/>
      <sheetName val="경계석수량집계"/>
      <sheetName val="원가산출근거"/>
      <sheetName val="3CHBDC"/>
      <sheetName val="사업부배부A"/>
      <sheetName val="단가표 (2)"/>
      <sheetName val="대가목록"/>
      <sheetName val="30신설일위대가"/>
      <sheetName val="갑1"/>
      <sheetName val="1.설계조건"/>
      <sheetName val="Eng'g단가표(0708)"/>
      <sheetName val="우각부보강"/>
      <sheetName val="국영"/>
      <sheetName val="제-노임"/>
      <sheetName val="제직재"/>
      <sheetName val="가로등내역서"/>
      <sheetName val="안정검토"/>
      <sheetName val="7.PILE  (돌출)"/>
      <sheetName val="Option"/>
      <sheetName val="공예율"/>
      <sheetName val="남양시작동010313100%"/>
      <sheetName val="코드"/>
      <sheetName val="단가입력창"/>
      <sheetName val="용산1(해보)"/>
      <sheetName val="단가산출1"/>
      <sheetName val="단가산출서(토공)"/>
      <sheetName val="데이타"/>
      <sheetName val="장문교(대전)"/>
      <sheetName val="매출처비중(2)"/>
      <sheetName val="내역5"/>
      <sheetName val="item"/>
      <sheetName val="Customer Databas"/>
      <sheetName val="B"/>
      <sheetName val="유림콘도"/>
      <sheetName val="대구은행"/>
      <sheetName val="2-1. 경관조명 내역총괄표"/>
      <sheetName val="샤워실위생"/>
      <sheetName val="주요기준"/>
      <sheetName val="9-1차이내역"/>
      <sheetName val="실행내역서"/>
      <sheetName val="간접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LH3 동양시스템"/>
      <sheetName val=" 냉각수펌프"/>
      <sheetName val="단가조사서"/>
      <sheetName val="가시설수량"/>
      <sheetName val="1st"/>
      <sheetName val="조건"/>
      <sheetName val="예산"/>
      <sheetName val="賃料等一覧"/>
      <sheetName val="S&amp;R"/>
      <sheetName val="리츠"/>
      <sheetName val="도수로(총)"/>
      <sheetName val="물가변동대가세부내역서"/>
      <sheetName val="노임9월"/>
      <sheetName val="토공총괄표"/>
      <sheetName val="배수관접합및부_x0005__x0000_Ԁ"/>
      <sheetName val="배수관접합및부者ㅗ찀"/>
      <sheetName val="배수관접합및부Â_x0000_Ԁ"/>
      <sheetName val="5흙막이"/>
      <sheetName val="설치조서"/>
      <sheetName val="FAB별"/>
      <sheetName val="인천제철"/>
      <sheetName val="관리,공감"/>
      <sheetName val="개산공사비"/>
      <sheetName val="2005년6월김문환"/>
      <sheetName val="확산동"/>
      <sheetName val="간접비"/>
      <sheetName val="판가반영"/>
      <sheetName val="정산ISSUE(T)"/>
      <sheetName val="영동(D)"/>
      <sheetName val="토목주소"/>
      <sheetName val="배수내역"/>
      <sheetName val="6F8"/>
      <sheetName val="맨홀"/>
      <sheetName val="입찰보고"/>
      <sheetName val="버스운행안내"/>
      <sheetName val="예방접종계획"/>
      <sheetName val="근태계획서"/>
      <sheetName val="TRE TABLE"/>
      <sheetName val="단가조사표(관급)"/>
      <sheetName val="기계경비목록"/>
      <sheetName val="단가조사표(도급)"/>
      <sheetName val="일위(목록)"/>
      <sheetName val="단가리스트(숨기기)"/>
      <sheetName val="FRP내역서"/>
      <sheetName val="심사계산"/>
      <sheetName val="심사물량"/>
      <sheetName val="유통조직현황"/>
      <sheetName val="4__자재단가비교표1"/>
      <sheetName val="4__일위대가1"/>
      <sheetName val="산출내역_(월기성)"/>
      <sheetName val="_FURNACE현설"/>
      <sheetName val="준검_내역서1"/>
      <sheetName val="변압기_및_발전기_용량1"/>
      <sheetName val="내역서_업체견적단가"/>
      <sheetName val="(10)_단가산출결과"/>
      <sheetName val="노원열병합__건축공사기성내역서"/>
      <sheetName val="3_건축(현장안)"/>
      <sheetName val="내역서_(원본)"/>
      <sheetName val="BEND_LOSS"/>
      <sheetName val="환경기계공정표_(3)"/>
      <sheetName val="I_설계조건"/>
      <sheetName val="3련_BOX"/>
      <sheetName val="1_우편집중내역서"/>
      <sheetName val="#2-3_일위대가"/>
      <sheetName val="#2-4_단가대비표"/>
      <sheetName val="REINF_"/>
      <sheetName val="Final_SH_Loose_Tube_교체공량"/>
      <sheetName val="배수관접합및부설__"/>
      <sheetName val="C_d"/>
      <sheetName val="차이내역"/>
      <sheetName val="우수"/>
      <sheetName val="당사수지비교표"/>
      <sheetName val="당사수지"/>
      <sheetName val="식음료"/>
      <sheetName val="유림총괄"/>
      <sheetName val="연결관암거"/>
      <sheetName val="계약내역(갑지)"/>
      <sheetName val="회로내역(승인)"/>
      <sheetName val="배수공집계표"/>
      <sheetName val="예정공정표"/>
      <sheetName val="ASP"/>
      <sheetName val="일위대가목차"/>
      <sheetName val="CON'C"/>
      <sheetName val="front"/>
      <sheetName val="횡배수관토공수량"/>
      <sheetName val="원가_(2)3"/>
      <sheetName val="전선_및_전선관3"/>
      <sheetName val="옥외_전력간선공사3"/>
      <sheetName val="경율산정_XLS3"/>
      <sheetName val="2_수량조서(발주용)2"/>
      <sheetName val="CT_2"/>
      <sheetName val="간접비총괄_(2)2"/>
      <sheetName val="샌딩_에폭시_도장2"/>
      <sheetName val="일반문틀_설치2"/>
      <sheetName val="6PILE__(돌출)2"/>
      <sheetName val="Galaxy_소비자가격표2"/>
      <sheetName val="기술부_VENDOR_LIST2"/>
      <sheetName val="기존단가_(2)2"/>
      <sheetName val="1차_내역서2"/>
      <sheetName val="8_수량산출서2"/>
      <sheetName val="9_단가조사서2"/>
      <sheetName val="6_일위목록2"/>
      <sheetName val="단가_및_재료비2"/>
      <sheetName val="8_PILE__(돌출)1"/>
      <sheetName val="estimate(TOTAL)_(2)1"/>
      <sheetName val="7_수지1"/>
      <sheetName val="시공변경_설명서1"/>
      <sheetName val="아스콘포장_(5t)1"/>
      <sheetName val="총괄갑_1"/>
      <sheetName val="원가계산_(2)1"/>
      <sheetName val="계수원본(99_2_28)2"/>
      <sheetName val="실행내역_1"/>
      <sheetName val="Key_Data1"/>
      <sheetName val="unit_41"/>
      <sheetName val="Sheet1_(2)1"/>
      <sheetName val="내역서1999_8최종1"/>
      <sheetName val="1__설계조건_2_단면가정_3__하중계산1"/>
      <sheetName val="DATA_입력란1"/>
      <sheetName val="개별직종노임단가(2002_5)"/>
      <sheetName val="Customer_Databas"/>
      <sheetName val="시멘트_및_골재량산출"/>
      <sheetName val="단가표_(2)"/>
      <sheetName val="1_설계조건"/>
      <sheetName val="1_설계기준"/>
      <sheetName val="____"/>
      <sheetName val="기계경비손료_및_운전경비_산출"/>
      <sheetName val="기계경비_손료_및_운전경비_산출기준"/>
      <sheetName val="___"/>
      <sheetName val="2-1__경관조명_내역총괄표"/>
      <sheetName val="RCF_CLAIMED"/>
      <sheetName val="2004일위대가"/>
      <sheetName val="연장및면적(좌측)"/>
      <sheetName val="연습"/>
      <sheetName val="프랜트면허"/>
      <sheetName val="산출"/>
      <sheetName val="상세내역,전력산출서"/>
      <sheetName val="공사예산하조서(O.K)"/>
      <sheetName val="매부산출"/>
      <sheetName val="현관"/>
      <sheetName val="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남양시작동자105노65기1.3화1.2"/>
      <sheetName val="AHU-701(2)"/>
      <sheetName val="특수선일위대가"/>
      <sheetName val="가시설단위수량"/>
      <sheetName val="소업1교"/>
      <sheetName val="120대형 환기량PK-1"/>
      <sheetName val="급수 (LPM)"/>
      <sheetName val="TYPE1"/>
      <sheetName val="철근량"/>
      <sheetName val="주관사업"/>
      <sheetName val="구성비"/>
      <sheetName val="구조물터파기수량집계"/>
      <sheetName val="배수공 시멘트 및 골재량 산출"/>
      <sheetName val="토공유동표"/>
      <sheetName val="Earthwork"/>
      <sheetName val="대여현황"/>
      <sheetName val="특별교실"/>
      <sheetName val="SOURCE"/>
      <sheetName val="중기조종사 단위단가"/>
      <sheetName val="냉천부속동"/>
      <sheetName val=" 견적서"/>
      <sheetName val="중동공구"/>
      <sheetName val="4품목조정률"/>
      <sheetName val="산출서"/>
      <sheetName val="장비 (2)"/>
      <sheetName val="할증 "/>
      <sheetName val="플랜트 설치"/>
      <sheetName val="길어깨(현황)"/>
      <sheetName val="화전내"/>
      <sheetName val="전기변내역"/>
      <sheetName val="참고"/>
      <sheetName val="판매시설"/>
      <sheetName val="단가결정"/>
      <sheetName val="Sheet15"/>
      <sheetName val="중기단가산출근거"/>
      <sheetName val="특판제외"/>
      <sheetName val="표지 (2)"/>
      <sheetName val="일용노임단가2001상"/>
      <sheetName val="Quantity"/>
      <sheetName val="DBL LPG시험"/>
      <sheetName val="현장경상비"/>
      <sheetName val="계수시트"/>
      <sheetName val="#2_일위대가목록"/>
      <sheetName val="원가_(2)4"/>
      <sheetName val="전선_및_전선관4"/>
      <sheetName val="옥외_전력간선공사4"/>
      <sheetName val="경율산정_XLS4"/>
      <sheetName val="2_수량조서(발주용)3"/>
      <sheetName val="CT_3"/>
      <sheetName val="간접비총괄_(2)3"/>
      <sheetName val="기존단가_(2)3"/>
      <sheetName val="샌딩_에폭시_도장3"/>
      <sheetName val="일반문틀_설치3"/>
      <sheetName val="1차_내역서3"/>
      <sheetName val="6PILE__(돌출)3"/>
      <sheetName val="Galaxy_소비자가격표3"/>
      <sheetName val="기술부_VENDOR_LIST3"/>
      <sheetName val="8_수량산출서3"/>
      <sheetName val="9_단가조사서3"/>
      <sheetName val="6_일위목록3"/>
      <sheetName val="단가_및_재료비3"/>
      <sheetName val="4__자재단가비교표2"/>
      <sheetName val="4__일위대가2"/>
      <sheetName val="변압기_및_발전기_용량2"/>
      <sheetName val="준검_내역서2"/>
      <sheetName val="7_수지2"/>
      <sheetName val="8_PILE__(돌출)2"/>
      <sheetName val="원가계산_(2)2"/>
      <sheetName val="계수원본(99_2_28)3"/>
      <sheetName val="estimate(TOTAL)_(2)2"/>
      <sheetName val="시공변경_설명서2"/>
      <sheetName val="아스콘포장_(5t)2"/>
      <sheetName val="총괄갑_2"/>
      <sheetName val="실행내역_2"/>
      <sheetName val="Key_Data2"/>
      <sheetName val="내역서1999_8최종2"/>
      <sheetName val="unit_42"/>
      <sheetName val="Sheet1_(2)2"/>
      <sheetName val="3_건축(현장안)1"/>
      <sheetName val="(10)_단가산출결과1"/>
      <sheetName val="노원열병합__건축공사기성내역서1"/>
      <sheetName val="내역서_(원본)1"/>
      <sheetName val="3련_BOX1"/>
      <sheetName val="산출내역_(월기성)1"/>
      <sheetName val="BEND_LOSS1"/>
      <sheetName val="_FURNACE현설1"/>
      <sheetName val="환경기계공정표_(3)1"/>
      <sheetName val="I_설계조건1"/>
      <sheetName val="1_우편집중내역서1"/>
      <sheetName val="1__설계조건_2_단면가정_3__하중계산2"/>
      <sheetName val="DATA_입력란2"/>
      <sheetName val="#2-3_일위대가1"/>
      <sheetName val="#2-4_단가대비표1"/>
      <sheetName val="내역서_업체견적단가1"/>
      <sheetName val="REINF_1"/>
      <sheetName val="Final_SH_Loose_Tube_교체공량1"/>
      <sheetName val="배수관접합및부설__1"/>
      <sheetName val="시멘트_및_골재량산출1"/>
      <sheetName val="개별직종노임단가(2002_5)1"/>
      <sheetName val="2-1__경관조명_내역총괄표1"/>
      <sheetName val="1_설계조건1"/>
      <sheetName val="단가표_(2)1"/>
      <sheetName val="Customer_Databas1"/>
      <sheetName val="1_설계기준1"/>
      <sheetName val="____1"/>
      <sheetName val="기계경비손료_및_운전경비_산출1"/>
      <sheetName val="기계경비_손료_및_운전경비_산출기준1"/>
      <sheetName val="___1"/>
      <sheetName val="C_배수관공"/>
      <sheetName val="7_PILE__(돌출)"/>
      <sheetName val="RCF_CLAIMED1"/>
      <sheetName val="Cost_Reduction"/>
      <sheetName val="각사별공사비분개 "/>
      <sheetName val="영업권조서(출력용)-천사어린이집위치다름"/>
      <sheetName val="토적계산서"/>
      <sheetName val="금융"/>
      <sheetName val="1. 본공사"/>
      <sheetName val="프로젝트"/>
      <sheetName val="추천서"/>
      <sheetName val="식재인부"/>
      <sheetName val="95하U$가격"/>
      <sheetName val="총괄표 "/>
      <sheetName val="공사예산하조서(O_K)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할증_"/>
      <sheetName val="120대형_환기량PK-1"/>
      <sheetName val="급수_(LPM)"/>
      <sheetName val="공정량산출내역서_"/>
      <sheetName val="3_하중산정4_지지력"/>
      <sheetName val="중기조종사_단위단가"/>
      <sheetName val="1__본공사"/>
      <sheetName val="Key Data_Y13"/>
      <sheetName val="sheeet2"/>
      <sheetName val="FD"/>
      <sheetName val="LD"/>
      <sheetName val="의왕내역"/>
      <sheetName val="2.대외공문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7">
          <cell r="I7" t="str">
            <v xml:space="preserve"> </v>
          </cell>
        </row>
      </sheetData>
      <sheetData sheetId="2">
        <row r="7">
          <cell r="I7">
            <v>0</v>
          </cell>
        </row>
      </sheetData>
      <sheetData sheetId="3">
        <row r="7">
          <cell r="I7" t="str">
            <v xml:space="preserve"> </v>
          </cell>
        </row>
      </sheetData>
      <sheetData sheetId="4">
        <row r="7">
          <cell r="I7">
            <v>0</v>
          </cell>
        </row>
      </sheetData>
      <sheetData sheetId="5">
        <row r="5">
          <cell r="I5">
            <v>1</v>
          </cell>
        </row>
      </sheetData>
      <sheetData sheetId="6">
        <row r="7">
          <cell r="I7">
            <v>0</v>
          </cell>
        </row>
      </sheetData>
      <sheetData sheetId="7">
        <row r="5">
          <cell r="I5">
            <v>1</v>
          </cell>
        </row>
      </sheetData>
      <sheetData sheetId="8">
        <row r="7">
          <cell r="I7">
            <v>0</v>
          </cell>
        </row>
      </sheetData>
      <sheetData sheetId="9">
        <row r="7">
          <cell r="I7">
            <v>0</v>
          </cell>
        </row>
      </sheetData>
      <sheetData sheetId="10">
        <row r="7">
          <cell r="I7">
            <v>0</v>
          </cell>
        </row>
      </sheetData>
      <sheetData sheetId="11">
        <row r="7">
          <cell r="I7"/>
        </row>
      </sheetData>
      <sheetData sheetId="12">
        <row r="7">
          <cell r="I7">
            <v>0</v>
          </cell>
        </row>
      </sheetData>
      <sheetData sheetId="13">
        <row r="7">
          <cell r="I7">
            <v>0</v>
          </cell>
        </row>
      </sheetData>
      <sheetData sheetId="14">
        <row r="7">
          <cell r="I7">
            <v>0</v>
          </cell>
        </row>
      </sheetData>
      <sheetData sheetId="15">
        <row r="7">
          <cell r="I7">
            <v>0</v>
          </cell>
        </row>
      </sheetData>
      <sheetData sheetId="16">
        <row r="7">
          <cell r="I7">
            <v>0</v>
          </cell>
        </row>
      </sheetData>
      <sheetData sheetId="17">
        <row r="7">
          <cell r="I7">
            <v>0</v>
          </cell>
        </row>
      </sheetData>
      <sheetData sheetId="18">
        <row r="7">
          <cell r="I7">
            <v>0</v>
          </cell>
        </row>
      </sheetData>
      <sheetData sheetId="19">
        <row r="7">
          <cell r="I7">
            <v>0</v>
          </cell>
        </row>
      </sheetData>
      <sheetData sheetId="20">
        <row r="7">
          <cell r="I7">
            <v>0</v>
          </cell>
        </row>
      </sheetData>
      <sheetData sheetId="21">
        <row r="7">
          <cell r="I7">
            <v>0</v>
          </cell>
        </row>
      </sheetData>
      <sheetData sheetId="22">
        <row r="7">
          <cell r="I7">
            <v>0</v>
          </cell>
        </row>
      </sheetData>
      <sheetData sheetId="23">
        <row r="7">
          <cell r="I7">
            <v>0</v>
          </cell>
        </row>
      </sheetData>
      <sheetData sheetId="24">
        <row r="7">
          <cell r="I7">
            <v>0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7">
          <cell r="I7" t="str">
            <v/>
          </cell>
        </row>
      </sheetData>
      <sheetData sheetId="558">
        <row r="7">
          <cell r="I7">
            <v>0</v>
          </cell>
        </row>
      </sheetData>
      <sheetData sheetId="559">
        <row r="7">
          <cell r="I7" t="str">
            <v/>
          </cell>
        </row>
      </sheetData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7">
          <cell r="I7" t="str">
            <v/>
          </cell>
        </row>
      </sheetData>
      <sheetData sheetId="571">
        <row r="5">
          <cell r="I5">
            <v>0</v>
          </cell>
        </row>
      </sheetData>
      <sheetData sheetId="572">
        <row r="7">
          <cell r="I7">
            <v>0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>
        <row r="5">
          <cell r="I5">
            <v>0</v>
          </cell>
        </row>
      </sheetData>
      <sheetData sheetId="578">
        <row r="7">
          <cell r="I7">
            <v>0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>
        <row r="7">
          <cell r="I7">
            <v>0</v>
          </cell>
        </row>
      </sheetData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>
        <row r="7">
          <cell r="I7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>
        <row r="7">
          <cell r="I7">
            <v>0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5">
          <cell r="I5">
            <v>0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7">
          <cell r="I7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5">
          <cell r="I5">
            <v>1</v>
          </cell>
        </row>
      </sheetData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 refreshError="1"/>
      <sheetData sheetId="861" refreshError="1"/>
      <sheetData sheetId="862"/>
      <sheetData sheetId="863" refreshError="1"/>
      <sheetData sheetId="864"/>
      <sheetData sheetId="865"/>
      <sheetData sheetId="866"/>
      <sheetData sheetId="867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5">
          <cell r="I5">
            <v>1</v>
          </cell>
        </row>
      </sheetData>
      <sheetData sheetId="900"/>
      <sheetData sheetId="901"/>
      <sheetData sheetId="902">
        <row r="5">
          <cell r="I5">
            <v>1</v>
          </cell>
        </row>
      </sheetData>
      <sheetData sheetId="903"/>
      <sheetData sheetId="904">
        <row r="5">
          <cell r="I5">
            <v>1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>
        <row r="5">
          <cell r="I5">
            <v>1</v>
          </cell>
        </row>
      </sheetData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노무비단가"/>
      <sheetName val="일위대가"/>
      <sheetName val="백호우계수"/>
    </sheetNames>
    <sheetDataSet>
      <sheetData sheetId="0" refreshError="1"/>
      <sheetData sheetId="1">
        <row r="1">
          <cell r="G1" t="str">
            <v>(단위 : 원)</v>
          </cell>
        </row>
        <row r="2">
          <cell r="A2" t="str">
            <v>항목</v>
          </cell>
          <cell r="B2" t="str">
            <v>품      명</v>
          </cell>
          <cell r="C2" t="str">
            <v>규  격</v>
          </cell>
          <cell r="D2" t="str">
            <v>단위</v>
          </cell>
          <cell r="E2" t="str">
            <v>수량</v>
          </cell>
          <cell r="F2" t="str">
            <v>단 가</v>
          </cell>
          <cell r="G2" t="str">
            <v>금    액</v>
          </cell>
          <cell r="H2" t="str">
            <v>원가</v>
          </cell>
          <cell r="J2" t="str">
            <v>factor</v>
          </cell>
          <cell r="K2" t="str">
            <v>설계가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내역서"/>
      <sheetName val="물가대비표"/>
      <sheetName val="견적대비표"/>
      <sheetName val="표지"/>
      <sheetName val="인건비"/>
      <sheetName val="을지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목차"/>
      <sheetName val="설계설명서"/>
      <sheetName val="예정공정표"/>
      <sheetName val="설계서용지(갑) (경)"/>
      <sheetName val="설계서용지(갑)"/>
      <sheetName val="공사원가계산서 (경)"/>
      <sheetName val="공사원가계산서"/>
      <sheetName val="설계내역서"/>
      <sheetName val="수량산출"/>
      <sheetName val="차선도색일위"/>
      <sheetName val="차선도색일위 (2)"/>
      <sheetName val="자재단가"/>
      <sheetName val="인건비"/>
      <sheetName val="백호우계수"/>
      <sheetName val="본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"/>
      <sheetName val="과업지시서"/>
      <sheetName val="설계예산서표지"/>
      <sheetName val="갑지"/>
      <sheetName val="총괄설계내역서"/>
      <sheetName val="설계내역"/>
      <sheetName val="일위대가표(표지)"/>
      <sheetName val="일위대가"/>
      <sheetName val="산출근거(표지)"/>
      <sheetName val="준설단가"/>
      <sheetName val="산출근거(기본설계비)"/>
      <sheetName val="물량 및 단가산출기초(표지)"/>
      <sheetName val="물량기초(관거현황)"/>
      <sheetName val="관거보수 물량"/>
      <sheetName val="용역물량"/>
      <sheetName val="관거개량물량"/>
      <sheetName val="공사비(관거개량)"/>
      <sheetName val="공사비단가(굴착, 개량)"/>
      <sheetName val="공사비단가(비굴착)"/>
      <sheetName val="공사비(관거보수)"/>
      <sheetName val="산출기초(인건비)"/>
      <sheetName val="단가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유효폭의 계산"/>
      <sheetName val="토사(PE)"/>
      <sheetName val="#REF"/>
      <sheetName val="6PILE  (돌출)"/>
      <sheetName val="식재인부"/>
      <sheetName val="맨홀수량"/>
      <sheetName val="일위대가"/>
      <sheetName val="입찰"/>
      <sheetName val="현경"/>
      <sheetName val="Sheet6"/>
      <sheetName val="노임"/>
      <sheetName val="기초일위"/>
    </sheetNames>
    <sheetDataSet>
      <sheetData sheetId="0" refreshError="1">
        <row r="26">
          <cell r="B26">
            <v>40</v>
          </cell>
          <cell r="F26">
            <v>50</v>
          </cell>
          <cell r="N26">
            <v>2.6</v>
          </cell>
        </row>
        <row r="28">
          <cell r="N28">
            <v>0.1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TYPE-A"/>
      <sheetName val="TYPE-B"/>
      <sheetName val="식재인부"/>
      <sheetName val="일위대가"/>
      <sheetName val="4.2유효폭의 계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공사"/>
      <sheetName val="숙원사업"/>
      <sheetName val="사급.폐기물"/>
      <sheetName val="원가계산"/>
      <sheetName val="견적대비"/>
      <sheetName val="4.2유효폭의 계산"/>
      <sheetName val="토목"/>
      <sheetName val="기초일위"/>
      <sheetName val="Sheet1 (2)"/>
      <sheetName val="1,2공구원가계산서"/>
      <sheetName val="2공구산출내역"/>
      <sheetName val="1공구산출내역서"/>
      <sheetName val="단가"/>
      <sheetName val="수수료율표"/>
      <sheetName val="설계"/>
      <sheetName val="내역서"/>
      <sheetName val="식재인부"/>
      <sheetName val="Sheet6"/>
      <sheetName val="입찰"/>
      <sheetName val="현경"/>
      <sheetName val="A-4"/>
      <sheetName val="총괄집계 "/>
      <sheetName val="KUKDO21-2"/>
      <sheetName val="배수내역"/>
      <sheetName val="단가조사"/>
      <sheetName val="노임단가"/>
      <sheetName val="Baby일위대가"/>
      <sheetName val="계약내역"/>
      <sheetName val="터파기및재료"/>
      <sheetName val="자재단가"/>
      <sheetName val="시점교대"/>
      <sheetName val="시설물일위"/>
      <sheetName val="총물량"/>
      <sheetName val="공내역"/>
      <sheetName val="교량전기"/>
      <sheetName val="백호우계수"/>
      <sheetName val="내역(중앙)"/>
      <sheetName val="내역(창신)"/>
      <sheetName val="노임"/>
      <sheetName val="부대내역"/>
      <sheetName val="공통비(전체)"/>
      <sheetName val="일위대가"/>
      <sheetName val="대비표(토공1안)"/>
      <sheetName val="노무비단가"/>
      <sheetName val="수량산출"/>
      <sheetName val="대전-교대(A1-A2)"/>
      <sheetName val="포장공"/>
      <sheetName val="부대공"/>
      <sheetName val="(1)본선수량집계"/>
      <sheetName val="자재(원원+원대)"/>
      <sheetName val="공사비산출내역"/>
      <sheetName val="70%"/>
      <sheetName val="설명서 "/>
      <sheetName val="º»°ø»ç"/>
      <sheetName val="¼÷¿ø»ç¾÷"/>
      <sheetName val="»ç±Þ.Æó±â¹°"/>
      <sheetName val="¿ø°¡°è»ê"/>
      <sheetName val="°ßÀû´ëºñ"/>
      <sheetName val="배차"/>
      <sheetName val="참조"/>
      <sheetName val="관리,공감"/>
      <sheetName val="3.공통공사대비"/>
      <sheetName val="건축"/>
      <sheetName val="투찰"/>
      <sheetName val="S0"/>
      <sheetName val="내역표지"/>
      <sheetName val="내역1"/>
      <sheetName val="gyun"/>
      <sheetName val="DATA98"/>
      <sheetName val="DATE"/>
      <sheetName val="투찰가"/>
      <sheetName val="국내조달(통합-1)"/>
      <sheetName val="시중노임단가"/>
      <sheetName val="도급총괄"/>
      <sheetName val="실행내역"/>
      <sheetName val="산거목록"/>
      <sheetName val="증감대비"/>
      <sheetName val="계림(함평)"/>
      <sheetName val="계림(장성)"/>
      <sheetName val="실행철강하도"/>
      <sheetName val="미장"/>
      <sheetName val="철골"/>
      <sheetName val="★도급내역"/>
      <sheetName val="부대"/>
      <sheetName val="하수급견적대비"/>
      <sheetName val="설계기준"/>
      <sheetName val="내역"/>
      <sheetName val="저"/>
      <sheetName val="#REF"/>
      <sheetName val="다곡2교"/>
      <sheetName val="데리네이타현황"/>
      <sheetName val="A"/>
      <sheetName val="인건비"/>
      <sheetName val="표지"/>
      <sheetName val="집계표"/>
      <sheetName val="단위수량"/>
      <sheetName val="일위대가표"/>
      <sheetName val="일위대가(계측기설치)"/>
    </sheetNames>
    <sheetDataSet>
      <sheetData sheetId="0" refreshError="1">
        <row r="1">
          <cell r="A1" t="str">
            <v>ITEM NO.</v>
          </cell>
          <cell r="B1" t="str">
            <v>명          칭</v>
          </cell>
          <cell r="C1" t="str">
            <v>규        격</v>
          </cell>
          <cell r="D1" t="str">
            <v>수  량</v>
          </cell>
          <cell r="E1" t="str">
            <v>단위</v>
          </cell>
          <cell r="F1" t="str">
            <v>총          액</v>
          </cell>
        </row>
        <row r="2">
          <cell r="F2" t="str">
            <v>단  가</v>
          </cell>
          <cell r="G2" t="str">
            <v>금  액</v>
          </cell>
        </row>
        <row r="3">
          <cell r="B3" t="str">
            <v>토목공사비</v>
          </cell>
          <cell r="G3">
            <v>14756196522</v>
          </cell>
        </row>
        <row r="4">
          <cell r="A4" t="str">
            <v>1.</v>
          </cell>
          <cell r="B4" t="str">
            <v>토      공</v>
          </cell>
          <cell r="G4">
            <v>6400123394</v>
          </cell>
        </row>
        <row r="5">
          <cell r="A5" t="str">
            <v>1.01</v>
          </cell>
          <cell r="B5" t="str">
            <v>기존구조물철거</v>
          </cell>
          <cell r="G5">
            <v>116109886</v>
          </cell>
        </row>
        <row r="6">
          <cell r="A6" t="str">
            <v>a</v>
          </cell>
          <cell r="B6" t="str">
            <v>무근콘크리트깨기</v>
          </cell>
          <cell r="C6" t="str">
            <v>(T=30cm 미만)</v>
          </cell>
          <cell r="D6">
            <v>294</v>
          </cell>
          <cell r="E6" t="str">
            <v>㎥</v>
          </cell>
          <cell r="F6">
            <v>12431</v>
          </cell>
          <cell r="G6">
            <v>3654714</v>
          </cell>
        </row>
        <row r="7">
          <cell r="A7" t="str">
            <v>b</v>
          </cell>
          <cell r="B7" t="str">
            <v>철근콘크리트깨기</v>
          </cell>
          <cell r="C7" t="str">
            <v>(T=30cm 미만)</v>
          </cell>
          <cell r="D7">
            <v>425</v>
          </cell>
          <cell r="E7" t="str">
            <v>㎥</v>
          </cell>
          <cell r="F7">
            <v>95516</v>
          </cell>
          <cell r="G7">
            <v>40594300</v>
          </cell>
        </row>
        <row r="8">
          <cell r="A8" t="str">
            <v>c</v>
          </cell>
          <cell r="B8" t="str">
            <v>아스팔트포장깨기</v>
          </cell>
          <cell r="C8" t="str">
            <v>(기계)</v>
          </cell>
          <cell r="D8">
            <v>3163</v>
          </cell>
          <cell r="E8" t="str">
            <v>㎥</v>
          </cell>
          <cell r="F8">
            <v>12701</v>
          </cell>
          <cell r="G8">
            <v>40173263</v>
          </cell>
        </row>
        <row r="9">
          <cell r="A9" t="str">
            <v>d</v>
          </cell>
          <cell r="B9" t="str">
            <v>아스팔트절단</v>
          </cell>
          <cell r="C9" t="str">
            <v>(카타기)</v>
          </cell>
          <cell r="D9">
            <v>705</v>
          </cell>
          <cell r="E9" t="str">
            <v>M</v>
          </cell>
          <cell r="F9">
            <v>1897</v>
          </cell>
          <cell r="G9">
            <v>1337385</v>
          </cell>
        </row>
        <row r="10">
          <cell r="A10" t="str">
            <v>e</v>
          </cell>
          <cell r="B10" t="str">
            <v>콘크리트포장깨기</v>
          </cell>
          <cell r="C10" t="str">
            <v>(기계)</v>
          </cell>
          <cell r="D10">
            <v>639</v>
          </cell>
          <cell r="E10" t="str">
            <v>㎥</v>
          </cell>
          <cell r="F10">
            <v>12701</v>
          </cell>
          <cell r="G10">
            <v>8115939</v>
          </cell>
        </row>
        <row r="11">
          <cell r="A11" t="str">
            <v>f</v>
          </cell>
          <cell r="B11" t="str">
            <v>콘크리트절단</v>
          </cell>
          <cell r="C11" t="str">
            <v>(카타기)</v>
          </cell>
          <cell r="D11">
            <v>212</v>
          </cell>
          <cell r="E11" t="str">
            <v>M</v>
          </cell>
          <cell r="F11">
            <v>2271</v>
          </cell>
          <cell r="G11">
            <v>481452</v>
          </cell>
        </row>
        <row r="12">
          <cell r="A12" t="str">
            <v>g</v>
          </cell>
          <cell r="B12" t="str">
            <v>가드레일철거</v>
          </cell>
          <cell r="D12">
            <v>390</v>
          </cell>
          <cell r="E12" t="str">
            <v>M</v>
          </cell>
          <cell r="F12">
            <v>1482</v>
          </cell>
          <cell r="G12">
            <v>577980</v>
          </cell>
        </row>
        <row r="13">
          <cell r="A13" t="str">
            <v>h</v>
          </cell>
          <cell r="B13" t="str">
            <v>보도블럭헐기</v>
          </cell>
          <cell r="D13">
            <v>1098</v>
          </cell>
          <cell r="E13" t="str">
            <v>㎡</v>
          </cell>
          <cell r="F13">
            <v>1296</v>
          </cell>
          <cell r="G13">
            <v>1423008</v>
          </cell>
        </row>
        <row r="14">
          <cell r="A14" t="str">
            <v>i</v>
          </cell>
          <cell r="B14" t="str">
            <v>표지판철거</v>
          </cell>
          <cell r="D14">
            <v>3</v>
          </cell>
          <cell r="E14" t="str">
            <v>EA</v>
          </cell>
          <cell r="F14">
            <v>6669</v>
          </cell>
          <cell r="G14">
            <v>20007</v>
          </cell>
        </row>
        <row r="15">
          <cell r="A15" t="str">
            <v>j</v>
          </cell>
          <cell r="B15" t="str">
            <v>표지판철거</v>
          </cell>
          <cell r="C15" t="str">
            <v>(삼각+원형)</v>
          </cell>
          <cell r="D15">
            <v>7</v>
          </cell>
          <cell r="E15" t="str">
            <v>EA</v>
          </cell>
          <cell r="F15">
            <v>6669</v>
          </cell>
          <cell r="G15">
            <v>46683</v>
          </cell>
        </row>
        <row r="16">
          <cell r="A16" t="str">
            <v>k</v>
          </cell>
          <cell r="B16" t="str">
            <v>표지판철거(갈매기)</v>
          </cell>
          <cell r="D16">
            <v>4</v>
          </cell>
          <cell r="E16" t="str">
            <v>EA</v>
          </cell>
          <cell r="F16">
            <v>6669</v>
          </cell>
          <cell r="G16">
            <v>26676</v>
          </cell>
        </row>
        <row r="17">
          <cell r="A17" t="str">
            <v>l</v>
          </cell>
          <cell r="B17" t="str">
            <v>신호등철거</v>
          </cell>
          <cell r="D17">
            <v>4</v>
          </cell>
          <cell r="E17" t="str">
            <v>EA</v>
          </cell>
          <cell r="F17">
            <v>507775</v>
          </cell>
          <cell r="G17">
            <v>2031100</v>
          </cell>
        </row>
        <row r="18">
          <cell r="A18" t="str">
            <v>m</v>
          </cell>
          <cell r="B18" t="str">
            <v>폐기물운반</v>
          </cell>
          <cell r="D18">
            <v>4521</v>
          </cell>
          <cell r="E18" t="str">
            <v>㎥</v>
          </cell>
          <cell r="F18">
            <v>3899</v>
          </cell>
          <cell r="G18">
            <v>17627379</v>
          </cell>
        </row>
        <row r="19">
          <cell r="A19" t="str">
            <v>1.02</v>
          </cell>
          <cell r="B19" t="str">
            <v>표토제거공</v>
          </cell>
          <cell r="G19">
            <v>1543687</v>
          </cell>
        </row>
        <row r="20">
          <cell r="A20" t="str">
            <v>a</v>
          </cell>
          <cell r="B20" t="str">
            <v>표토제거</v>
          </cell>
          <cell r="C20" t="str">
            <v>(답구간)</v>
          </cell>
          <cell r="D20">
            <v>5181</v>
          </cell>
          <cell r="E20" t="str">
            <v>㎡</v>
          </cell>
          <cell r="F20">
            <v>232</v>
          </cell>
          <cell r="G20">
            <v>1201992</v>
          </cell>
        </row>
        <row r="21">
          <cell r="A21" t="str">
            <v>b</v>
          </cell>
          <cell r="B21" t="str">
            <v>표토제거</v>
          </cell>
          <cell r="C21" t="str">
            <v>(답외구간)</v>
          </cell>
          <cell r="D21">
            <v>1847</v>
          </cell>
          <cell r="E21" t="str">
            <v>㎡</v>
          </cell>
          <cell r="F21">
            <v>185</v>
          </cell>
          <cell r="G21">
            <v>341695</v>
          </cell>
        </row>
        <row r="22">
          <cell r="A22" t="str">
            <v>1.03</v>
          </cell>
          <cell r="B22" t="str">
            <v>노반준비공</v>
          </cell>
          <cell r="G22">
            <v>1875272</v>
          </cell>
        </row>
        <row r="23">
          <cell r="A23" t="str">
            <v>a</v>
          </cell>
          <cell r="B23" t="str">
            <v>노반준비공</v>
          </cell>
          <cell r="C23" t="str">
            <v>(기존도로부)</v>
          </cell>
          <cell r="D23">
            <v>10584</v>
          </cell>
          <cell r="E23" t="str">
            <v>㎡</v>
          </cell>
          <cell r="F23">
            <v>143</v>
          </cell>
          <cell r="G23">
            <v>1513512</v>
          </cell>
        </row>
        <row r="24">
          <cell r="A24" t="str">
            <v>b</v>
          </cell>
          <cell r="B24" t="str">
            <v>노반준비공</v>
          </cell>
          <cell r="C24" t="str">
            <v>(절토부)</v>
          </cell>
          <cell r="D24">
            <v>4256</v>
          </cell>
          <cell r="E24" t="str">
            <v>㎡</v>
          </cell>
          <cell r="F24">
            <v>85</v>
          </cell>
          <cell r="G24">
            <v>361760</v>
          </cell>
        </row>
        <row r="25">
          <cell r="A25" t="str">
            <v>1.04</v>
          </cell>
          <cell r="B25" t="str">
            <v>흙깍기</v>
          </cell>
          <cell r="G25">
            <v>7233872</v>
          </cell>
        </row>
        <row r="26">
          <cell r="A26" t="str">
            <v>a</v>
          </cell>
          <cell r="B26" t="str">
            <v>깍기공</v>
          </cell>
          <cell r="C26" t="str">
            <v>(토사)</v>
          </cell>
          <cell r="D26">
            <v>9322</v>
          </cell>
          <cell r="E26" t="str">
            <v>㎥</v>
          </cell>
          <cell r="F26">
            <v>776</v>
          </cell>
          <cell r="G26">
            <v>7233872</v>
          </cell>
        </row>
        <row r="27">
          <cell r="A27" t="str">
            <v>1.05</v>
          </cell>
          <cell r="B27" t="str">
            <v>흙운반</v>
          </cell>
          <cell r="G27">
            <v>5659500</v>
          </cell>
        </row>
        <row r="28">
          <cell r="A28" t="str">
            <v>a</v>
          </cell>
          <cell r="B28" t="str">
            <v>무대운반(유용토사)</v>
          </cell>
          <cell r="D28">
            <v>12234</v>
          </cell>
          <cell r="E28" t="str">
            <v>㎥</v>
          </cell>
          <cell r="F28">
            <v>0</v>
          </cell>
          <cell r="G28">
            <v>0</v>
          </cell>
        </row>
        <row r="29">
          <cell r="A29" t="str">
            <v>b</v>
          </cell>
          <cell r="B29" t="str">
            <v>도쟈운반(토사)</v>
          </cell>
          <cell r="C29" t="str">
            <v>L=45M</v>
          </cell>
          <cell r="D29">
            <v>1322</v>
          </cell>
          <cell r="E29" t="str">
            <v>㎥</v>
          </cell>
          <cell r="F29">
            <v>643</v>
          </cell>
          <cell r="G29">
            <v>850046</v>
          </cell>
        </row>
        <row r="30">
          <cell r="A30" t="str">
            <v>c</v>
          </cell>
          <cell r="B30" t="str">
            <v>덤프운반(유용토사)</v>
          </cell>
          <cell r="C30" t="str">
            <v>L = 150 M</v>
          </cell>
          <cell r="D30">
            <v>1907</v>
          </cell>
          <cell r="E30" t="str">
            <v>㎥</v>
          </cell>
          <cell r="F30">
            <v>2522</v>
          </cell>
          <cell r="G30">
            <v>4809454</v>
          </cell>
        </row>
        <row r="31">
          <cell r="A31" t="str">
            <v>1.06</v>
          </cell>
          <cell r="B31" t="str">
            <v>순성토운반</v>
          </cell>
          <cell r="G31">
            <v>5411620370</v>
          </cell>
        </row>
        <row r="32">
          <cell r="A32" t="str">
            <v>a</v>
          </cell>
          <cell r="B32" t="str">
            <v>순성토</v>
          </cell>
          <cell r="C32" t="str">
            <v>(L=17.0KM)</v>
          </cell>
          <cell r="D32">
            <v>695045</v>
          </cell>
          <cell r="E32" t="str">
            <v>㎥</v>
          </cell>
          <cell r="F32">
            <v>7786</v>
          </cell>
          <cell r="G32">
            <v>5411620370</v>
          </cell>
        </row>
        <row r="33">
          <cell r="A33" t="str">
            <v>1.07</v>
          </cell>
          <cell r="B33" t="str">
            <v>흙쌓기</v>
          </cell>
          <cell r="G33">
            <v>574537833</v>
          </cell>
        </row>
        <row r="34">
          <cell r="A34" t="str">
            <v>a</v>
          </cell>
          <cell r="B34" t="str">
            <v>노  상</v>
          </cell>
          <cell r="C34" t="str">
            <v>다  짐</v>
          </cell>
          <cell r="D34">
            <v>65801</v>
          </cell>
          <cell r="E34" t="str">
            <v>㎥</v>
          </cell>
          <cell r="F34">
            <v>1224</v>
          </cell>
          <cell r="G34">
            <v>80540424</v>
          </cell>
        </row>
        <row r="35">
          <cell r="A35" t="str">
            <v>a</v>
          </cell>
          <cell r="B35" t="str">
            <v>노  체</v>
          </cell>
          <cell r="C35" t="str">
            <v>다  짐</v>
          </cell>
          <cell r="D35">
            <v>536549</v>
          </cell>
          <cell r="E35" t="str">
            <v>㎥</v>
          </cell>
          <cell r="F35">
            <v>911</v>
          </cell>
          <cell r="G35">
            <v>488796139</v>
          </cell>
        </row>
        <row r="36">
          <cell r="A36" t="str">
            <v>c</v>
          </cell>
          <cell r="B36" t="str">
            <v>녹지대</v>
          </cell>
          <cell r="C36" t="str">
            <v>(비다짐)</v>
          </cell>
          <cell r="D36">
            <v>24305</v>
          </cell>
          <cell r="E36" t="str">
            <v>㎥</v>
          </cell>
          <cell r="F36">
            <v>214</v>
          </cell>
          <cell r="G36">
            <v>5201270</v>
          </cell>
        </row>
        <row r="37">
          <cell r="A37" t="str">
            <v>1.08</v>
          </cell>
          <cell r="B37" t="str">
            <v>법면보호공</v>
          </cell>
          <cell r="G37">
            <v>270385833</v>
          </cell>
        </row>
        <row r="38">
          <cell r="A38" t="str">
            <v>a</v>
          </cell>
          <cell r="B38" t="str">
            <v>줄  떼</v>
          </cell>
          <cell r="D38">
            <v>55391</v>
          </cell>
          <cell r="E38" t="str">
            <v>㎡</v>
          </cell>
          <cell r="F38">
            <v>4163</v>
          </cell>
          <cell r="G38">
            <v>230592733</v>
          </cell>
        </row>
        <row r="39">
          <cell r="A39" t="str">
            <v>b</v>
          </cell>
          <cell r="B39" t="str">
            <v>평  떼</v>
          </cell>
          <cell r="D39">
            <v>1009</v>
          </cell>
          <cell r="E39" t="str">
            <v>㎡</v>
          </cell>
          <cell r="F39">
            <v>6500</v>
          </cell>
          <cell r="G39">
            <v>6558500</v>
          </cell>
        </row>
        <row r="40">
          <cell r="A40" t="str">
            <v>c</v>
          </cell>
          <cell r="B40" t="str">
            <v>성토부 법면다짐</v>
          </cell>
          <cell r="D40">
            <v>55391</v>
          </cell>
          <cell r="E40" t="str">
            <v>㎡</v>
          </cell>
          <cell r="F40">
            <v>600</v>
          </cell>
          <cell r="G40">
            <v>33234600</v>
          </cell>
        </row>
        <row r="41">
          <cell r="A41" t="str">
            <v>1.09</v>
          </cell>
          <cell r="B41" t="str">
            <v>층따기</v>
          </cell>
          <cell r="C41" t="str">
            <v>(기 계)</v>
          </cell>
          <cell r="D41">
            <v>969</v>
          </cell>
          <cell r="E41" t="str">
            <v>㎥</v>
          </cell>
          <cell r="F41">
            <v>686</v>
          </cell>
          <cell r="G41">
            <v>664734</v>
          </cell>
        </row>
        <row r="42">
          <cell r="A42" t="str">
            <v>1.10</v>
          </cell>
          <cell r="B42" t="str">
            <v>측구뚝쌓기</v>
          </cell>
          <cell r="C42" t="str">
            <v>(인 력)</v>
          </cell>
          <cell r="D42">
            <v>427</v>
          </cell>
          <cell r="E42" t="str">
            <v>㎥</v>
          </cell>
          <cell r="F42">
            <v>1105</v>
          </cell>
          <cell r="G42">
            <v>471835</v>
          </cell>
        </row>
        <row r="43">
          <cell r="A43" t="str">
            <v>1.11</v>
          </cell>
          <cell r="B43" t="str">
            <v>토공규준틀</v>
          </cell>
          <cell r="G43">
            <v>10020572</v>
          </cell>
        </row>
        <row r="44">
          <cell r="A44" t="str">
            <v>a</v>
          </cell>
          <cell r="B44" t="str">
            <v>토공규준틀</v>
          </cell>
          <cell r="C44" t="str">
            <v>수  평</v>
          </cell>
          <cell r="D44">
            <v>70</v>
          </cell>
          <cell r="E44" t="str">
            <v>개소</v>
          </cell>
          <cell r="F44">
            <v>23466</v>
          </cell>
          <cell r="G44">
            <v>1642620</v>
          </cell>
        </row>
        <row r="45">
          <cell r="A45" t="str">
            <v>b</v>
          </cell>
          <cell r="B45" t="str">
            <v>토공규준틀</v>
          </cell>
          <cell r="C45" t="str">
            <v>비  탈</v>
          </cell>
          <cell r="D45">
            <v>352</v>
          </cell>
          <cell r="E45" t="str">
            <v>개소</v>
          </cell>
          <cell r="F45">
            <v>23801</v>
          </cell>
          <cell r="G45">
            <v>8377952</v>
          </cell>
        </row>
        <row r="46">
          <cell r="A46" t="str">
            <v>2.</v>
          </cell>
          <cell r="B46" t="str">
            <v>배  수  공</v>
          </cell>
          <cell r="G46">
            <v>640736449</v>
          </cell>
        </row>
        <row r="47">
          <cell r="A47" t="str">
            <v>2.01</v>
          </cell>
          <cell r="B47" t="str">
            <v>토    공</v>
          </cell>
          <cell r="G47">
            <v>69853067</v>
          </cell>
        </row>
        <row r="48">
          <cell r="A48" t="str">
            <v>a</v>
          </cell>
          <cell r="B48" t="str">
            <v>측구터파기</v>
          </cell>
          <cell r="C48" t="str">
            <v>(토사)</v>
          </cell>
          <cell r="D48">
            <v>5427</v>
          </cell>
          <cell r="E48" t="str">
            <v>㎥</v>
          </cell>
          <cell r="F48">
            <v>2574</v>
          </cell>
          <cell r="G48">
            <v>13969098</v>
          </cell>
        </row>
        <row r="49">
          <cell r="A49" t="str">
            <v>b</v>
          </cell>
          <cell r="B49" t="str">
            <v>구조물터파기(배)</v>
          </cell>
          <cell r="C49" t="str">
            <v>육상토사(0-1m)</v>
          </cell>
          <cell r="D49">
            <v>6839</v>
          </cell>
          <cell r="E49" t="str">
            <v>㎥</v>
          </cell>
          <cell r="F49">
            <v>2198</v>
          </cell>
          <cell r="G49">
            <v>15032122</v>
          </cell>
        </row>
        <row r="50">
          <cell r="A50" t="str">
            <v>c</v>
          </cell>
          <cell r="B50" t="str">
            <v>구조물터파기(배)</v>
          </cell>
          <cell r="C50" t="str">
            <v>육상토사(1-2m)</v>
          </cell>
          <cell r="D50">
            <v>1571</v>
          </cell>
          <cell r="E50" t="str">
            <v>㎥</v>
          </cell>
          <cell r="F50">
            <v>2717</v>
          </cell>
          <cell r="G50">
            <v>4268407</v>
          </cell>
        </row>
        <row r="51">
          <cell r="A51" t="str">
            <v>d</v>
          </cell>
          <cell r="B51" t="str">
            <v>되메우기및다짐</v>
          </cell>
          <cell r="C51" t="str">
            <v>(기계80%+인력20%)</v>
          </cell>
          <cell r="D51">
            <v>9740</v>
          </cell>
          <cell r="E51" t="str">
            <v>㎥</v>
          </cell>
          <cell r="F51">
            <v>3756</v>
          </cell>
          <cell r="G51">
            <v>36583440</v>
          </cell>
        </row>
        <row r="52">
          <cell r="A52" t="str">
            <v>2.02</v>
          </cell>
          <cell r="B52" t="str">
            <v>측구공</v>
          </cell>
          <cell r="G52">
            <v>269935025</v>
          </cell>
        </row>
        <row r="53">
          <cell r="A53" t="str">
            <v>a</v>
          </cell>
          <cell r="B53" t="str">
            <v>L형측구</v>
          </cell>
          <cell r="G53">
            <v>87650961</v>
          </cell>
        </row>
        <row r="54">
          <cell r="A54" t="str">
            <v>a-1</v>
          </cell>
          <cell r="B54" t="str">
            <v>L형측구(TYPE-1)</v>
          </cell>
          <cell r="C54" t="str">
            <v>H=0.30M</v>
          </cell>
          <cell r="D54">
            <v>5112</v>
          </cell>
          <cell r="E54" t="str">
            <v>M</v>
          </cell>
          <cell r="F54">
            <v>14332</v>
          </cell>
          <cell r="G54">
            <v>73265184</v>
          </cell>
        </row>
        <row r="55">
          <cell r="A55" t="str">
            <v>a-2</v>
          </cell>
          <cell r="B55" t="str">
            <v>L형측구(TYPE-4)</v>
          </cell>
          <cell r="C55" t="str">
            <v>H=0.35M</v>
          </cell>
          <cell r="D55">
            <v>951</v>
          </cell>
          <cell r="E55" t="str">
            <v>M</v>
          </cell>
          <cell r="F55">
            <v>15127</v>
          </cell>
          <cell r="G55">
            <v>14385777</v>
          </cell>
        </row>
        <row r="56">
          <cell r="A56" t="str">
            <v>b</v>
          </cell>
          <cell r="B56" t="str">
            <v>U형측구</v>
          </cell>
          <cell r="G56">
            <v>29774004</v>
          </cell>
        </row>
        <row r="57">
          <cell r="A57" t="str">
            <v>b-1</v>
          </cell>
          <cell r="B57" t="str">
            <v>U형측구(TYPE-1)</v>
          </cell>
          <cell r="C57" t="str">
            <v>(녹지대용)</v>
          </cell>
          <cell r="D57">
            <v>663</v>
          </cell>
          <cell r="E57" t="str">
            <v>M</v>
          </cell>
          <cell r="F57">
            <v>44908</v>
          </cell>
          <cell r="G57">
            <v>29774004</v>
          </cell>
        </row>
        <row r="58">
          <cell r="A58" t="str">
            <v>c</v>
          </cell>
          <cell r="B58" t="str">
            <v>V형측구</v>
          </cell>
          <cell r="G58">
            <v>152510060</v>
          </cell>
        </row>
        <row r="59">
          <cell r="A59" t="str">
            <v>c-1</v>
          </cell>
          <cell r="B59" t="str">
            <v>V 형측구(TYPE-1)</v>
          </cell>
          <cell r="C59" t="str">
            <v>(0.3M*0.50M)</v>
          </cell>
          <cell r="D59">
            <v>3635</v>
          </cell>
          <cell r="E59" t="str">
            <v>M</v>
          </cell>
          <cell r="F59">
            <v>41956</v>
          </cell>
          <cell r="G59">
            <v>152510060</v>
          </cell>
        </row>
        <row r="60">
          <cell r="A60" t="str">
            <v>2.03</v>
          </cell>
          <cell r="B60" t="str">
            <v>횡배수관공</v>
          </cell>
          <cell r="G60">
            <v>208755265</v>
          </cell>
        </row>
        <row r="61">
          <cell r="A61" t="str">
            <v>a</v>
          </cell>
          <cell r="B61" t="str">
            <v>배수관 부설</v>
          </cell>
          <cell r="C61" t="str">
            <v>V.R관 D=600m/m</v>
          </cell>
          <cell r="D61">
            <v>47</v>
          </cell>
          <cell r="E61" t="str">
            <v>M</v>
          </cell>
          <cell r="F61">
            <v>61774</v>
          </cell>
          <cell r="G61">
            <v>2903378</v>
          </cell>
        </row>
        <row r="62">
          <cell r="A62" t="str">
            <v>b</v>
          </cell>
          <cell r="B62" t="str">
            <v>배수관 부설(일반)</v>
          </cell>
          <cell r="C62" t="str">
            <v>V.R관 D=1000m/m</v>
          </cell>
          <cell r="D62">
            <v>455</v>
          </cell>
          <cell r="E62" t="str">
            <v>M</v>
          </cell>
          <cell r="F62">
            <v>117037</v>
          </cell>
          <cell r="G62">
            <v>53251835</v>
          </cell>
        </row>
        <row r="63">
          <cell r="A63" t="str">
            <v>c</v>
          </cell>
          <cell r="B63" t="str">
            <v>배수관 부설(전면)</v>
          </cell>
          <cell r="C63" t="str">
            <v>V.R관 D=1000m/m</v>
          </cell>
          <cell r="D63">
            <v>867</v>
          </cell>
          <cell r="E63" t="str">
            <v>M</v>
          </cell>
          <cell r="F63">
            <v>161126</v>
          </cell>
          <cell r="G63">
            <v>139696242</v>
          </cell>
        </row>
        <row r="64">
          <cell r="A64" t="str">
            <v>d</v>
          </cell>
          <cell r="B64" t="str">
            <v>날개벽</v>
          </cell>
          <cell r="G64">
            <v>12903810</v>
          </cell>
        </row>
        <row r="65">
          <cell r="A65" t="str">
            <v>d-1</v>
          </cell>
          <cell r="B65" t="str">
            <v>콘크리트타설</v>
          </cell>
          <cell r="C65" t="str">
            <v>(무근 VIB포함)</v>
          </cell>
          <cell r="D65">
            <v>130</v>
          </cell>
          <cell r="E65" t="str">
            <v>㎥</v>
          </cell>
          <cell r="F65">
            <v>19896</v>
          </cell>
          <cell r="G65">
            <v>2586480</v>
          </cell>
        </row>
        <row r="66">
          <cell r="A66" t="str">
            <v>d-2</v>
          </cell>
          <cell r="B66" t="str">
            <v>합판거푸집</v>
          </cell>
          <cell r="C66" t="str">
            <v>(3회,0-7m)</v>
          </cell>
          <cell r="D66">
            <v>590</v>
          </cell>
          <cell r="E66" t="str">
            <v>㎡</v>
          </cell>
          <cell r="F66">
            <v>17487</v>
          </cell>
          <cell r="G66">
            <v>10317330</v>
          </cell>
        </row>
        <row r="67">
          <cell r="A67" t="str">
            <v>2.04</v>
          </cell>
          <cell r="B67" t="str">
            <v>우수관공</v>
          </cell>
          <cell r="G67">
            <v>18933025</v>
          </cell>
        </row>
        <row r="68">
          <cell r="A68" t="str">
            <v>a</v>
          </cell>
          <cell r="B68" t="str">
            <v>우수관부설</v>
          </cell>
          <cell r="C68" t="str">
            <v>V.R관 D=600MM</v>
          </cell>
          <cell r="D68">
            <v>320</v>
          </cell>
          <cell r="E68" t="str">
            <v>M</v>
          </cell>
          <cell r="F68">
            <v>42095</v>
          </cell>
          <cell r="G68">
            <v>13470400</v>
          </cell>
        </row>
        <row r="69">
          <cell r="A69" t="str">
            <v>b</v>
          </cell>
          <cell r="B69" t="str">
            <v>연결관부설</v>
          </cell>
          <cell r="C69" t="str">
            <v>VR관 D=300 mm</v>
          </cell>
          <cell r="D69">
            <v>24</v>
          </cell>
          <cell r="E69" t="str">
            <v>M</v>
          </cell>
          <cell r="F69">
            <v>17646</v>
          </cell>
          <cell r="G69">
            <v>423504</v>
          </cell>
        </row>
        <row r="70">
          <cell r="A70" t="str">
            <v>c</v>
          </cell>
          <cell r="B70" t="str">
            <v>빗물받이설치</v>
          </cell>
          <cell r="D70">
            <v>12</v>
          </cell>
          <cell r="E70" t="str">
            <v>개소</v>
          </cell>
          <cell r="F70">
            <v>164474</v>
          </cell>
          <cell r="G70">
            <v>1973688</v>
          </cell>
        </row>
        <row r="71">
          <cell r="A71" t="str">
            <v>c</v>
          </cell>
          <cell r="B71" t="str">
            <v>원형맨홀설치(2호)</v>
          </cell>
          <cell r="C71" t="str">
            <v>보도측 H=2.09M</v>
          </cell>
          <cell r="D71">
            <v>7</v>
          </cell>
          <cell r="E71" t="str">
            <v>개소</v>
          </cell>
          <cell r="F71">
            <v>437919</v>
          </cell>
          <cell r="G71">
            <v>3065433</v>
          </cell>
        </row>
        <row r="72">
          <cell r="A72" t="str">
            <v>2.05</v>
          </cell>
          <cell r="B72" t="str">
            <v>종배수관</v>
          </cell>
          <cell r="G72">
            <v>12260225</v>
          </cell>
        </row>
        <row r="73">
          <cell r="A73" t="str">
            <v>a</v>
          </cell>
          <cell r="B73" t="str">
            <v>종배수관부설</v>
          </cell>
          <cell r="C73" t="str">
            <v>VR관 D=600m/m</v>
          </cell>
          <cell r="D73">
            <v>95</v>
          </cell>
          <cell r="E73" t="str">
            <v>M</v>
          </cell>
          <cell r="F73">
            <v>61774</v>
          </cell>
          <cell r="G73">
            <v>5868530</v>
          </cell>
        </row>
        <row r="74">
          <cell r="A74" t="str">
            <v>b</v>
          </cell>
          <cell r="B74" t="str">
            <v>종배수관부설</v>
          </cell>
          <cell r="C74" t="str">
            <v>VR관 D=1000mm</v>
          </cell>
          <cell r="D74">
            <v>45</v>
          </cell>
          <cell r="E74" t="str">
            <v>M</v>
          </cell>
          <cell r="F74">
            <v>117037</v>
          </cell>
          <cell r="G74">
            <v>5266665</v>
          </cell>
        </row>
        <row r="75">
          <cell r="A75" t="str">
            <v>c</v>
          </cell>
          <cell r="B75" t="str">
            <v>배수관면벽</v>
          </cell>
          <cell r="G75">
            <v>1125030</v>
          </cell>
        </row>
        <row r="76">
          <cell r="A76" t="str">
            <v>c-1</v>
          </cell>
          <cell r="B76" t="str">
            <v>종배수관면벽부설</v>
          </cell>
          <cell r="C76" t="str">
            <v>D=600mm,VR관</v>
          </cell>
          <cell r="D76">
            <v>6</v>
          </cell>
          <cell r="E76" t="str">
            <v>EA</v>
          </cell>
          <cell r="F76">
            <v>77415</v>
          </cell>
          <cell r="G76">
            <v>464490</v>
          </cell>
        </row>
        <row r="77">
          <cell r="A77" t="str">
            <v>c-2</v>
          </cell>
          <cell r="B77" t="str">
            <v>종배수관면벽부설</v>
          </cell>
          <cell r="C77" t="str">
            <v>D=1000m/m,VR관</v>
          </cell>
          <cell r="D77">
            <v>4</v>
          </cell>
          <cell r="E77" t="str">
            <v>EA</v>
          </cell>
          <cell r="F77">
            <v>165135</v>
          </cell>
          <cell r="G77">
            <v>660540</v>
          </cell>
        </row>
        <row r="78">
          <cell r="A78" t="str">
            <v>2.06</v>
          </cell>
          <cell r="B78" t="str">
            <v>도수로공</v>
          </cell>
          <cell r="G78">
            <v>21270178</v>
          </cell>
        </row>
        <row r="79">
          <cell r="A79" t="str">
            <v>a</v>
          </cell>
          <cell r="B79" t="str">
            <v>콘크리트타설</v>
          </cell>
          <cell r="C79" t="str">
            <v>(철근,진동기포함)</v>
          </cell>
          <cell r="D79">
            <v>110</v>
          </cell>
          <cell r="E79" t="str">
            <v>㎥</v>
          </cell>
          <cell r="F79">
            <v>21923</v>
          </cell>
          <cell r="G79">
            <v>2411530</v>
          </cell>
        </row>
        <row r="80">
          <cell r="A80" t="str">
            <v>b</v>
          </cell>
          <cell r="B80" t="str">
            <v>콘크리트타설</v>
          </cell>
          <cell r="C80" t="str">
            <v>(무근 VIB포함)</v>
          </cell>
          <cell r="D80">
            <v>19</v>
          </cell>
          <cell r="E80" t="str">
            <v>㎥</v>
          </cell>
          <cell r="F80">
            <v>19896</v>
          </cell>
          <cell r="G80">
            <v>378024</v>
          </cell>
        </row>
        <row r="81">
          <cell r="A81" t="str">
            <v>c</v>
          </cell>
          <cell r="B81" t="str">
            <v>합판거푸집</v>
          </cell>
          <cell r="C81" t="str">
            <v>(4회,0-7m)</v>
          </cell>
          <cell r="D81">
            <v>1018</v>
          </cell>
          <cell r="E81" t="str">
            <v>㎡</v>
          </cell>
          <cell r="F81">
            <v>14957</v>
          </cell>
          <cell r="G81">
            <v>15226226</v>
          </cell>
        </row>
        <row r="82">
          <cell r="A82" t="str">
            <v>d</v>
          </cell>
          <cell r="B82" t="str">
            <v>잔토처리</v>
          </cell>
          <cell r="C82" t="str">
            <v>인력</v>
          </cell>
          <cell r="D82">
            <v>222</v>
          </cell>
          <cell r="E82" t="str">
            <v>㎥</v>
          </cell>
          <cell r="F82">
            <v>7410</v>
          </cell>
          <cell r="G82">
            <v>1645020</v>
          </cell>
        </row>
        <row r="83">
          <cell r="A83" t="str">
            <v>e</v>
          </cell>
          <cell r="B83" t="str">
            <v>철근가공조립</v>
          </cell>
          <cell r="C83" t="str">
            <v>(간 단)</v>
          </cell>
          <cell r="D83">
            <v>5.3520000000000003</v>
          </cell>
          <cell r="E83" t="str">
            <v>Ton</v>
          </cell>
          <cell r="F83">
            <v>300706</v>
          </cell>
          <cell r="G83">
            <v>1609378</v>
          </cell>
        </row>
        <row r="84">
          <cell r="A84" t="str">
            <v>2.07</v>
          </cell>
          <cell r="B84" t="str">
            <v>집수정공</v>
          </cell>
          <cell r="G84">
            <v>2701948</v>
          </cell>
        </row>
        <row r="85">
          <cell r="A85" t="str">
            <v>a</v>
          </cell>
          <cell r="B85" t="str">
            <v>콘크리트타설</v>
          </cell>
          <cell r="C85" t="str">
            <v>(무근 VIB포함)</v>
          </cell>
          <cell r="D85">
            <v>18</v>
          </cell>
          <cell r="E85" t="str">
            <v>㎥</v>
          </cell>
          <cell r="F85">
            <v>19896</v>
          </cell>
          <cell r="G85">
            <v>358128</v>
          </cell>
        </row>
        <row r="86">
          <cell r="A86" t="str">
            <v>b</v>
          </cell>
          <cell r="B86" t="str">
            <v>합판거푸집</v>
          </cell>
          <cell r="C86" t="str">
            <v>(4회,0-7m)</v>
          </cell>
          <cell r="D86">
            <v>156</v>
          </cell>
          <cell r="E86" t="str">
            <v>㎡</v>
          </cell>
          <cell r="F86">
            <v>14957</v>
          </cell>
          <cell r="G86">
            <v>2333292</v>
          </cell>
        </row>
        <row r="87">
          <cell r="A87" t="str">
            <v>c</v>
          </cell>
          <cell r="B87" t="str">
            <v>계단철근</v>
          </cell>
          <cell r="C87" t="str">
            <v>D=29 m/m(스텐레스)</v>
          </cell>
          <cell r="D87">
            <v>0.27300000000000002</v>
          </cell>
          <cell r="E87" t="str">
            <v>Ton</v>
          </cell>
          <cell r="F87">
            <v>15</v>
          </cell>
          <cell r="G87">
            <v>4</v>
          </cell>
        </row>
        <row r="88">
          <cell r="A88" t="str">
            <v>d</v>
          </cell>
          <cell r="B88" t="str">
            <v>철근가공조립</v>
          </cell>
          <cell r="C88" t="str">
            <v>(간 단)</v>
          </cell>
          <cell r="D88">
            <v>3.5000000000000003E-2</v>
          </cell>
          <cell r="E88" t="str">
            <v>Ton</v>
          </cell>
          <cell r="F88">
            <v>300706</v>
          </cell>
          <cell r="G88">
            <v>10524</v>
          </cell>
        </row>
        <row r="89">
          <cell r="A89" t="str">
            <v>2.08</v>
          </cell>
          <cell r="B89" t="str">
            <v>개거수로</v>
          </cell>
          <cell r="G89">
            <v>37027716</v>
          </cell>
        </row>
        <row r="90">
          <cell r="A90" t="str">
            <v>a</v>
          </cell>
          <cell r="B90" t="str">
            <v>콘크리트타설</v>
          </cell>
          <cell r="C90" t="str">
            <v>(철근,진동기포함)</v>
          </cell>
          <cell r="D90">
            <v>282</v>
          </cell>
          <cell r="E90" t="str">
            <v>㎥</v>
          </cell>
          <cell r="F90">
            <v>21923</v>
          </cell>
          <cell r="G90">
            <v>6182286</v>
          </cell>
        </row>
        <row r="91">
          <cell r="A91" t="str">
            <v>b</v>
          </cell>
          <cell r="B91" t="str">
            <v>콘크리트타설</v>
          </cell>
          <cell r="C91" t="str">
            <v>(무근,진동기제외)</v>
          </cell>
          <cell r="D91">
            <v>44</v>
          </cell>
          <cell r="E91" t="str">
            <v>㎥</v>
          </cell>
          <cell r="F91">
            <v>19650</v>
          </cell>
          <cell r="G91">
            <v>864600</v>
          </cell>
        </row>
        <row r="92">
          <cell r="A92" t="str">
            <v>c</v>
          </cell>
          <cell r="B92" t="str">
            <v>거푸집</v>
          </cell>
          <cell r="G92">
            <v>23742900</v>
          </cell>
        </row>
        <row r="93">
          <cell r="A93" t="str">
            <v>c-1</v>
          </cell>
          <cell r="B93" t="str">
            <v>합판거푸집</v>
          </cell>
          <cell r="C93" t="str">
            <v>(3회,0-7m)</v>
          </cell>
          <cell r="D93">
            <v>790</v>
          </cell>
          <cell r="E93" t="str">
            <v>㎡</v>
          </cell>
          <cell r="F93">
            <v>17487</v>
          </cell>
          <cell r="G93">
            <v>13814730</v>
          </cell>
        </row>
        <row r="94">
          <cell r="A94" t="str">
            <v>c-2</v>
          </cell>
          <cell r="B94" t="str">
            <v>합판거푸집</v>
          </cell>
          <cell r="C94" t="str">
            <v>(6회,0-7m)</v>
          </cell>
          <cell r="D94">
            <v>810</v>
          </cell>
          <cell r="E94" t="str">
            <v>㎡</v>
          </cell>
          <cell r="F94">
            <v>12257</v>
          </cell>
          <cell r="G94">
            <v>9928170</v>
          </cell>
        </row>
        <row r="95">
          <cell r="A95" t="str">
            <v>d</v>
          </cell>
          <cell r="B95" t="str">
            <v>동바리</v>
          </cell>
          <cell r="C95" t="str">
            <v>(목재4회)</v>
          </cell>
          <cell r="D95">
            <v>40</v>
          </cell>
          <cell r="E95" t="str">
            <v>공/㎥</v>
          </cell>
          <cell r="F95">
            <v>20372</v>
          </cell>
          <cell r="G95">
            <v>814880</v>
          </cell>
        </row>
        <row r="96">
          <cell r="A96" t="str">
            <v>e</v>
          </cell>
          <cell r="B96" t="str">
            <v>지수판</v>
          </cell>
          <cell r="C96" t="str">
            <v>(150*5t)</v>
          </cell>
          <cell r="D96">
            <v>111</v>
          </cell>
          <cell r="E96" t="str">
            <v>M</v>
          </cell>
          <cell r="F96">
            <v>7776</v>
          </cell>
          <cell r="G96">
            <v>863136</v>
          </cell>
        </row>
        <row r="97">
          <cell r="A97" t="str">
            <v>f</v>
          </cell>
          <cell r="B97" t="str">
            <v>철근가공조립</v>
          </cell>
          <cell r="C97" t="str">
            <v>(보 통)</v>
          </cell>
          <cell r="D97">
            <v>13.43</v>
          </cell>
          <cell r="E97" t="str">
            <v>Ton</v>
          </cell>
          <cell r="F97">
            <v>339532</v>
          </cell>
          <cell r="G97">
            <v>4559914</v>
          </cell>
        </row>
        <row r="98">
          <cell r="A98" t="str">
            <v>3.</v>
          </cell>
          <cell r="B98" t="str">
            <v>구조물공</v>
          </cell>
          <cell r="G98">
            <v>5968832583</v>
          </cell>
        </row>
        <row r="99">
          <cell r="A99" t="str">
            <v>A</v>
          </cell>
          <cell r="B99" t="str">
            <v>반월교</v>
          </cell>
          <cell r="G99">
            <v>1151753813</v>
          </cell>
        </row>
        <row r="100">
          <cell r="A100" t="str">
            <v>3.01</v>
          </cell>
          <cell r="B100" t="str">
            <v>토 공</v>
          </cell>
          <cell r="G100">
            <v>2809274</v>
          </cell>
        </row>
        <row r="101">
          <cell r="A101" t="str">
            <v>a</v>
          </cell>
          <cell r="B101" t="str">
            <v>구조물터파기</v>
          </cell>
          <cell r="G101">
            <v>2507648</v>
          </cell>
        </row>
        <row r="102">
          <cell r="A102" t="str">
            <v>a-1</v>
          </cell>
          <cell r="B102" t="str">
            <v>구조물터파기</v>
          </cell>
          <cell r="C102" t="str">
            <v>(육상토사,0-4m)</v>
          </cell>
          <cell r="D102">
            <v>832</v>
          </cell>
          <cell r="E102" t="str">
            <v>㎥</v>
          </cell>
          <cell r="F102">
            <v>3014</v>
          </cell>
          <cell r="G102">
            <v>2507648</v>
          </cell>
        </row>
        <row r="103">
          <cell r="A103" t="str">
            <v>b</v>
          </cell>
          <cell r="B103" t="str">
            <v>되메우기및다짐공</v>
          </cell>
          <cell r="C103" t="str">
            <v>(기계80%+인력20)</v>
          </cell>
          <cell r="D103">
            <v>234</v>
          </cell>
          <cell r="E103" t="str">
            <v>㎥</v>
          </cell>
          <cell r="F103">
            <v>1289</v>
          </cell>
          <cell r="G103">
            <v>301626</v>
          </cell>
        </row>
        <row r="104">
          <cell r="A104" t="str">
            <v>3.02</v>
          </cell>
          <cell r="B104" t="str">
            <v>강관파일공</v>
          </cell>
          <cell r="G104">
            <v>46569426</v>
          </cell>
        </row>
        <row r="105">
          <cell r="A105" t="str">
            <v>a</v>
          </cell>
          <cell r="B105" t="str">
            <v>강관파일천공후항타</v>
          </cell>
          <cell r="C105" t="str">
            <v>(φ508x12t 토사)</v>
          </cell>
          <cell r="D105">
            <v>1326</v>
          </cell>
          <cell r="E105" t="str">
            <v>M</v>
          </cell>
          <cell r="F105">
            <v>15906</v>
          </cell>
          <cell r="G105">
            <v>21091356</v>
          </cell>
        </row>
        <row r="106">
          <cell r="A106" t="str">
            <v>b</v>
          </cell>
          <cell r="B106" t="str">
            <v>강관말뚝두부보강</v>
          </cell>
          <cell r="C106" t="str">
            <v>(볼트식)</v>
          </cell>
          <cell r="D106">
            <v>170</v>
          </cell>
          <cell r="E106" t="str">
            <v>EA</v>
          </cell>
          <cell r="F106">
            <v>149871</v>
          </cell>
          <cell r="G106">
            <v>25478070</v>
          </cell>
        </row>
        <row r="107">
          <cell r="A107" t="str">
            <v>3.03</v>
          </cell>
          <cell r="B107" t="str">
            <v>거푸집</v>
          </cell>
          <cell r="G107">
            <v>155115615</v>
          </cell>
        </row>
        <row r="108">
          <cell r="A108" t="str">
            <v>a</v>
          </cell>
          <cell r="B108" t="str">
            <v>합판거푸집</v>
          </cell>
          <cell r="C108" t="str">
            <v>(3회,0-7m)</v>
          </cell>
          <cell r="D108">
            <v>1327</v>
          </cell>
          <cell r="E108" t="str">
            <v>㎡</v>
          </cell>
          <cell r="F108">
            <v>17487</v>
          </cell>
          <cell r="G108">
            <v>23205249</v>
          </cell>
        </row>
        <row r="109">
          <cell r="A109" t="str">
            <v>b</v>
          </cell>
          <cell r="B109" t="str">
            <v>합판거푸집</v>
          </cell>
          <cell r="C109" t="str">
            <v>(4회,0-7m)</v>
          </cell>
          <cell r="D109">
            <v>201</v>
          </cell>
          <cell r="E109" t="str">
            <v>㎡</v>
          </cell>
          <cell r="F109">
            <v>14957</v>
          </cell>
          <cell r="G109">
            <v>3006357</v>
          </cell>
        </row>
        <row r="110">
          <cell r="A110" t="str">
            <v>c</v>
          </cell>
          <cell r="B110" t="str">
            <v>합판거푸집</v>
          </cell>
          <cell r="C110" t="str">
            <v>(6회,0-7m)</v>
          </cell>
          <cell r="D110">
            <v>19</v>
          </cell>
          <cell r="E110" t="str">
            <v>㎡</v>
          </cell>
          <cell r="F110">
            <v>12257</v>
          </cell>
          <cell r="G110">
            <v>232883</v>
          </cell>
        </row>
        <row r="111">
          <cell r="A111" t="str">
            <v>d</v>
          </cell>
          <cell r="B111" t="str">
            <v>무늬거푸집</v>
          </cell>
          <cell r="C111" t="str">
            <v>(문양 0-7M)</v>
          </cell>
          <cell r="D111">
            <v>526</v>
          </cell>
          <cell r="E111" t="str">
            <v>㎡</v>
          </cell>
          <cell r="F111">
            <v>20962</v>
          </cell>
          <cell r="G111">
            <v>11026012</v>
          </cell>
        </row>
        <row r="112">
          <cell r="A112" t="str">
            <v>e</v>
          </cell>
          <cell r="B112" t="str">
            <v>DECK PLATE</v>
          </cell>
          <cell r="D112">
            <v>482</v>
          </cell>
          <cell r="E112" t="str">
            <v>㎡</v>
          </cell>
          <cell r="F112">
            <v>244077</v>
          </cell>
          <cell r="G112">
            <v>117645114</v>
          </cell>
        </row>
        <row r="113">
          <cell r="A113" t="str">
            <v>3.04</v>
          </cell>
          <cell r="B113" t="str">
            <v>비계</v>
          </cell>
          <cell r="C113" t="str">
            <v>(강 관)</v>
          </cell>
          <cell r="D113">
            <v>1066</v>
          </cell>
          <cell r="E113" t="str">
            <v>㎡</v>
          </cell>
          <cell r="F113">
            <v>11139</v>
          </cell>
          <cell r="G113">
            <v>11874174</v>
          </cell>
        </row>
        <row r="114">
          <cell r="A114" t="str">
            <v>3.05</v>
          </cell>
          <cell r="B114" t="str">
            <v>동바리공</v>
          </cell>
          <cell r="G114">
            <v>15109298</v>
          </cell>
        </row>
        <row r="115">
          <cell r="A115" t="str">
            <v>a</v>
          </cell>
          <cell r="B115" t="str">
            <v>동바리</v>
          </cell>
          <cell r="C115" t="str">
            <v>(강 관)</v>
          </cell>
          <cell r="D115">
            <v>189</v>
          </cell>
          <cell r="E115" t="str">
            <v>공/㎥</v>
          </cell>
          <cell r="F115">
            <v>16024</v>
          </cell>
          <cell r="G115">
            <v>3028536</v>
          </cell>
        </row>
        <row r="116">
          <cell r="A116" t="str">
            <v>b</v>
          </cell>
          <cell r="B116" t="str">
            <v>강관동바리</v>
          </cell>
          <cell r="C116" t="str">
            <v>(수평연결재)</v>
          </cell>
          <cell r="D116">
            <v>32</v>
          </cell>
          <cell r="E116" t="str">
            <v>M2</v>
          </cell>
          <cell r="F116">
            <v>19876</v>
          </cell>
          <cell r="G116">
            <v>636032</v>
          </cell>
        </row>
        <row r="117">
          <cell r="A117" t="str">
            <v>c</v>
          </cell>
          <cell r="B117" t="str">
            <v>강재동바리</v>
          </cell>
          <cell r="C117" t="str">
            <v>브라켓식</v>
          </cell>
          <cell r="D117">
            <v>790</v>
          </cell>
          <cell r="E117" t="str">
            <v>M</v>
          </cell>
          <cell r="F117">
            <v>14487</v>
          </cell>
          <cell r="G117">
            <v>11444730</v>
          </cell>
        </row>
        <row r="118">
          <cell r="A118" t="str">
            <v>3.06</v>
          </cell>
          <cell r="B118" t="str">
            <v>시공이음(스치로풀)</v>
          </cell>
          <cell r="G118">
            <v>60421</v>
          </cell>
        </row>
        <row r="119">
          <cell r="A119" t="str">
            <v>a</v>
          </cell>
          <cell r="B119" t="str">
            <v>스치로풀</v>
          </cell>
          <cell r="C119" t="str">
            <v>(T=10 mm)</v>
          </cell>
          <cell r="D119">
            <v>47</v>
          </cell>
          <cell r="E119" t="str">
            <v>㎡</v>
          </cell>
          <cell r="F119">
            <v>569</v>
          </cell>
          <cell r="G119">
            <v>26743</v>
          </cell>
        </row>
        <row r="120">
          <cell r="A120" t="str">
            <v>b</v>
          </cell>
          <cell r="B120" t="str">
            <v>스치로풀</v>
          </cell>
          <cell r="C120" t="str">
            <v>(T=20 mm)</v>
          </cell>
          <cell r="D120">
            <v>18</v>
          </cell>
          <cell r="E120" t="str">
            <v>㎡</v>
          </cell>
          <cell r="F120">
            <v>1871</v>
          </cell>
          <cell r="G120">
            <v>33678</v>
          </cell>
        </row>
        <row r="121">
          <cell r="A121" t="str">
            <v>3.07</v>
          </cell>
          <cell r="B121" t="str">
            <v>철근조립</v>
          </cell>
          <cell r="G121">
            <v>60844952</v>
          </cell>
        </row>
        <row r="122">
          <cell r="A122" t="str">
            <v>a</v>
          </cell>
          <cell r="B122" t="str">
            <v>철근조립</v>
          </cell>
          <cell r="C122" t="str">
            <v>(보 통)</v>
          </cell>
          <cell r="D122">
            <v>23.161999999999999</v>
          </cell>
          <cell r="E122" t="str">
            <v>Ton</v>
          </cell>
          <cell r="F122">
            <v>212742</v>
          </cell>
          <cell r="G122">
            <v>4927529</v>
          </cell>
        </row>
        <row r="123">
          <cell r="A123" t="str">
            <v>b</v>
          </cell>
          <cell r="B123" t="str">
            <v>철근조립</v>
          </cell>
          <cell r="C123" t="str">
            <v>(복 잡)</v>
          </cell>
          <cell r="D123">
            <v>249.48099999999999</v>
          </cell>
          <cell r="E123" t="str">
            <v>Ton</v>
          </cell>
          <cell r="F123">
            <v>224135</v>
          </cell>
          <cell r="G123">
            <v>55917423</v>
          </cell>
        </row>
        <row r="124">
          <cell r="A124" t="str">
            <v>3.08</v>
          </cell>
          <cell r="B124" t="str">
            <v>스페이셔설치</v>
          </cell>
          <cell r="G124">
            <v>2067912</v>
          </cell>
        </row>
        <row r="125">
          <cell r="A125" t="str">
            <v>a</v>
          </cell>
          <cell r="B125" t="str">
            <v>스페이샤</v>
          </cell>
          <cell r="C125" t="str">
            <v>(슬래브및기초)</v>
          </cell>
          <cell r="D125">
            <v>1578</v>
          </cell>
          <cell r="E125" t="str">
            <v>㎡</v>
          </cell>
          <cell r="F125">
            <v>420</v>
          </cell>
          <cell r="G125">
            <v>662760</v>
          </cell>
        </row>
        <row r="126">
          <cell r="A126" t="str">
            <v>b</v>
          </cell>
          <cell r="B126" t="str">
            <v>스페이샤</v>
          </cell>
          <cell r="C126" t="str">
            <v>(벽체용)</v>
          </cell>
          <cell r="D126">
            <v>1394</v>
          </cell>
          <cell r="E126" t="str">
            <v>㎡</v>
          </cell>
          <cell r="F126">
            <v>1008</v>
          </cell>
          <cell r="G126">
            <v>1405152</v>
          </cell>
        </row>
        <row r="127">
          <cell r="A127" t="str">
            <v>3.09</v>
          </cell>
          <cell r="B127" t="str">
            <v>콘크리트타설</v>
          </cell>
          <cell r="G127">
            <v>27678514</v>
          </cell>
        </row>
        <row r="128">
          <cell r="A128" t="str">
            <v>a</v>
          </cell>
          <cell r="B128" t="str">
            <v>콘크리트타설</v>
          </cell>
          <cell r="C128" t="str">
            <v>(무근,진동기제외)</v>
          </cell>
          <cell r="D128">
            <v>64</v>
          </cell>
          <cell r="E128" t="str">
            <v>㎥</v>
          </cell>
          <cell r="F128">
            <v>19650</v>
          </cell>
          <cell r="G128">
            <v>1257600</v>
          </cell>
        </row>
        <row r="129">
          <cell r="A129" t="str">
            <v>b</v>
          </cell>
          <cell r="B129" t="str">
            <v>콘크리트타설</v>
          </cell>
          <cell r="C129" t="str">
            <v>(철근펌프카)</v>
          </cell>
          <cell r="D129">
            <v>1943</v>
          </cell>
          <cell r="E129" t="str">
            <v>㎥</v>
          </cell>
          <cell r="F129">
            <v>13598</v>
          </cell>
          <cell r="G129">
            <v>26420914</v>
          </cell>
        </row>
        <row r="130">
          <cell r="A130" t="str">
            <v>3.10</v>
          </cell>
          <cell r="B130" t="str">
            <v>표면처리</v>
          </cell>
          <cell r="G130">
            <v>837438</v>
          </cell>
        </row>
        <row r="131">
          <cell r="A131" t="str">
            <v>a</v>
          </cell>
          <cell r="B131" t="str">
            <v>슬라브 양생</v>
          </cell>
          <cell r="D131">
            <v>1099</v>
          </cell>
          <cell r="E131" t="str">
            <v>㎡</v>
          </cell>
          <cell r="F131">
            <v>384</v>
          </cell>
          <cell r="G131">
            <v>422016</v>
          </cell>
        </row>
        <row r="132">
          <cell r="A132" t="str">
            <v>b</v>
          </cell>
          <cell r="B132" t="str">
            <v>슬래브면고르기</v>
          </cell>
          <cell r="C132" t="str">
            <v>(데크휘니샤)</v>
          </cell>
          <cell r="D132">
            <v>1099</v>
          </cell>
          <cell r="E132" t="str">
            <v>㎡</v>
          </cell>
          <cell r="F132">
            <v>378</v>
          </cell>
          <cell r="G132">
            <v>415422</v>
          </cell>
        </row>
        <row r="133">
          <cell r="A133" t="str">
            <v>3.11</v>
          </cell>
          <cell r="B133" t="str">
            <v>교량받침</v>
          </cell>
          <cell r="G133">
            <v>1155060</v>
          </cell>
        </row>
        <row r="134">
          <cell r="A134" t="str">
            <v>a</v>
          </cell>
          <cell r="B134" t="str">
            <v>교좌장치(고정단)</v>
          </cell>
          <cell r="C134" t="str">
            <v>(350 TON)</v>
          </cell>
          <cell r="D134">
            <v>2</v>
          </cell>
          <cell r="E134" t="str">
            <v>EA</v>
          </cell>
          <cell r="F134">
            <v>191942</v>
          </cell>
          <cell r="G134">
            <v>383884</v>
          </cell>
        </row>
        <row r="135">
          <cell r="A135" t="str">
            <v>b</v>
          </cell>
          <cell r="B135" t="str">
            <v>교좌장치(가동단)</v>
          </cell>
          <cell r="C135" t="str">
            <v>(350TON)</v>
          </cell>
          <cell r="D135">
            <v>2</v>
          </cell>
          <cell r="E135" t="str">
            <v>EA</v>
          </cell>
          <cell r="F135">
            <v>192794</v>
          </cell>
          <cell r="G135">
            <v>385588</v>
          </cell>
        </row>
        <row r="136">
          <cell r="A136" t="str">
            <v>c</v>
          </cell>
          <cell r="B136" t="str">
            <v>교좌장치(양방향)</v>
          </cell>
          <cell r="C136" t="str">
            <v>(350TON)</v>
          </cell>
          <cell r="D136">
            <v>2</v>
          </cell>
          <cell r="E136" t="str">
            <v>EA</v>
          </cell>
          <cell r="F136">
            <v>192794</v>
          </cell>
          <cell r="G136">
            <v>385588</v>
          </cell>
        </row>
        <row r="137">
          <cell r="A137" t="str">
            <v>3.12</v>
          </cell>
          <cell r="B137" t="str">
            <v>신축이음장치</v>
          </cell>
          <cell r="G137">
            <v>14971264</v>
          </cell>
        </row>
        <row r="138">
          <cell r="A138" t="str">
            <v>a</v>
          </cell>
          <cell r="B138" t="str">
            <v>신축이음장치</v>
          </cell>
          <cell r="C138" t="str">
            <v>(NB 35)</v>
          </cell>
          <cell r="D138">
            <v>22</v>
          </cell>
          <cell r="E138" t="str">
            <v>M</v>
          </cell>
          <cell r="F138">
            <v>217218</v>
          </cell>
          <cell r="G138">
            <v>4778796</v>
          </cell>
        </row>
        <row r="139">
          <cell r="A139" t="str">
            <v>b</v>
          </cell>
          <cell r="B139" t="str">
            <v>신축이음장치</v>
          </cell>
          <cell r="C139" t="str">
            <v>(NB 80)</v>
          </cell>
          <cell r="D139">
            <v>22</v>
          </cell>
          <cell r="E139" t="str">
            <v>M</v>
          </cell>
          <cell r="F139">
            <v>463294</v>
          </cell>
          <cell r="G139">
            <v>10192468</v>
          </cell>
        </row>
        <row r="140">
          <cell r="A140" t="str">
            <v>3.13</v>
          </cell>
          <cell r="B140" t="str">
            <v>교면방수</v>
          </cell>
          <cell r="G140">
            <v>34986883</v>
          </cell>
        </row>
        <row r="141">
          <cell r="A141" t="str">
            <v>a</v>
          </cell>
          <cell r="B141" t="str">
            <v>교면방수</v>
          </cell>
          <cell r="C141" t="str">
            <v>(도막방수)</v>
          </cell>
          <cell r="D141">
            <v>1099</v>
          </cell>
          <cell r="E141" t="str">
            <v>㎡</v>
          </cell>
          <cell r="F141">
            <v>29921</v>
          </cell>
          <cell r="G141">
            <v>32883179</v>
          </cell>
        </row>
        <row r="142">
          <cell r="A142" t="str">
            <v>b</v>
          </cell>
          <cell r="B142" t="str">
            <v>아스팔트방수</v>
          </cell>
          <cell r="D142">
            <v>472</v>
          </cell>
          <cell r="E142" t="str">
            <v>㎡</v>
          </cell>
          <cell r="F142">
            <v>4457</v>
          </cell>
          <cell r="G142">
            <v>2103704</v>
          </cell>
        </row>
        <row r="143">
          <cell r="A143" t="str">
            <v>3.14</v>
          </cell>
          <cell r="B143" t="str">
            <v>다웰바설치</v>
          </cell>
          <cell r="C143" t="str">
            <v>(D=25mm,L=600mm)</v>
          </cell>
          <cell r="D143">
            <v>108</v>
          </cell>
          <cell r="E143" t="str">
            <v>EA</v>
          </cell>
          <cell r="F143">
            <v>9584</v>
          </cell>
          <cell r="G143">
            <v>1035072</v>
          </cell>
        </row>
        <row r="144">
          <cell r="A144" t="str">
            <v>3.15</v>
          </cell>
          <cell r="B144" t="str">
            <v>무수축콘크리트</v>
          </cell>
          <cell r="G144">
            <v>1223286</v>
          </cell>
        </row>
        <row r="145">
          <cell r="A145" t="str">
            <v>a</v>
          </cell>
          <cell r="B145" t="str">
            <v>무수축 몰탈</v>
          </cell>
          <cell r="D145">
            <v>0.33600000000000002</v>
          </cell>
          <cell r="E145" t="str">
            <v>㎥</v>
          </cell>
          <cell r="F145">
            <v>95871</v>
          </cell>
          <cell r="G145">
            <v>32212</v>
          </cell>
        </row>
        <row r="146">
          <cell r="A146" t="str">
            <v>b</v>
          </cell>
          <cell r="B146" t="str">
            <v>무수축콘크리트</v>
          </cell>
          <cell r="D146">
            <v>6.6459999999999999</v>
          </cell>
          <cell r="E146" t="str">
            <v>㎥</v>
          </cell>
          <cell r="F146">
            <v>179217</v>
          </cell>
          <cell r="G146">
            <v>1191074</v>
          </cell>
        </row>
        <row r="147">
          <cell r="A147" t="str">
            <v>3.16</v>
          </cell>
          <cell r="B147" t="str">
            <v>배수시설</v>
          </cell>
          <cell r="G147">
            <v>9969272</v>
          </cell>
        </row>
        <row r="148">
          <cell r="A148" t="str">
            <v>a</v>
          </cell>
          <cell r="B148" t="str">
            <v>육교용</v>
          </cell>
          <cell r="G148">
            <v>9969272</v>
          </cell>
        </row>
        <row r="149">
          <cell r="A149" t="str">
            <v>a-1</v>
          </cell>
          <cell r="B149" t="str">
            <v>집수구</v>
          </cell>
          <cell r="C149" t="str">
            <v>(스텐레스)</v>
          </cell>
          <cell r="D149">
            <v>8</v>
          </cell>
          <cell r="E149" t="str">
            <v>EA</v>
          </cell>
          <cell r="F149">
            <v>126444</v>
          </cell>
          <cell r="G149">
            <v>1011552</v>
          </cell>
        </row>
        <row r="150">
          <cell r="A150" t="str">
            <v>a-2</v>
          </cell>
          <cell r="B150" t="str">
            <v>연결관</v>
          </cell>
          <cell r="C150" t="str">
            <v>(스텐레스)</v>
          </cell>
          <cell r="D150">
            <v>8</v>
          </cell>
          <cell r="E150" t="str">
            <v>EA</v>
          </cell>
          <cell r="F150">
            <v>165857</v>
          </cell>
          <cell r="G150">
            <v>1326856</v>
          </cell>
        </row>
        <row r="151">
          <cell r="A151" t="str">
            <v>a-3</v>
          </cell>
          <cell r="B151" t="str">
            <v>직  관</v>
          </cell>
          <cell r="C151" t="str">
            <v>(스텐레스)</v>
          </cell>
          <cell r="D151">
            <v>64</v>
          </cell>
          <cell r="E151" t="str">
            <v>M</v>
          </cell>
          <cell r="F151">
            <v>90481</v>
          </cell>
          <cell r="G151">
            <v>5790784</v>
          </cell>
        </row>
        <row r="152">
          <cell r="A152" t="str">
            <v>a-4</v>
          </cell>
          <cell r="B152" t="str">
            <v>곡  관</v>
          </cell>
          <cell r="C152" t="str">
            <v>(스텐레스)</v>
          </cell>
          <cell r="D152">
            <v>16</v>
          </cell>
          <cell r="E152" t="str">
            <v>EA</v>
          </cell>
          <cell r="F152">
            <v>36477</v>
          </cell>
          <cell r="G152">
            <v>583632</v>
          </cell>
        </row>
        <row r="153">
          <cell r="A153" t="str">
            <v>a-5</v>
          </cell>
          <cell r="B153" t="str">
            <v>연결구</v>
          </cell>
          <cell r="C153" t="str">
            <v>(스텐레스)</v>
          </cell>
          <cell r="D153">
            <v>56</v>
          </cell>
          <cell r="E153" t="str">
            <v>EA</v>
          </cell>
          <cell r="F153">
            <v>22297</v>
          </cell>
          <cell r="G153">
            <v>1248632</v>
          </cell>
        </row>
        <row r="154">
          <cell r="A154" t="str">
            <v>a-6</v>
          </cell>
          <cell r="B154" t="str">
            <v>교면물빼기공</v>
          </cell>
          <cell r="D154">
            <v>1</v>
          </cell>
          <cell r="E154" t="str">
            <v>M</v>
          </cell>
          <cell r="F154">
            <v>7816</v>
          </cell>
          <cell r="G154">
            <v>7816</v>
          </cell>
        </row>
        <row r="155">
          <cell r="A155" t="str">
            <v>3.17</v>
          </cell>
          <cell r="B155" t="str">
            <v>교명판및설명판</v>
          </cell>
          <cell r="G155">
            <v>964550</v>
          </cell>
        </row>
        <row r="156">
          <cell r="A156" t="str">
            <v>a</v>
          </cell>
          <cell r="B156" t="str">
            <v>교명판</v>
          </cell>
          <cell r="D156">
            <v>1</v>
          </cell>
          <cell r="E156" t="str">
            <v>EA</v>
          </cell>
          <cell r="F156">
            <v>52565</v>
          </cell>
          <cell r="G156">
            <v>52565</v>
          </cell>
        </row>
        <row r="157">
          <cell r="A157" t="str">
            <v>b</v>
          </cell>
          <cell r="B157" t="str">
            <v>설명판</v>
          </cell>
          <cell r="D157">
            <v>1</v>
          </cell>
          <cell r="E157" t="str">
            <v>EA</v>
          </cell>
          <cell r="F157">
            <v>70087</v>
          </cell>
          <cell r="G157">
            <v>70087</v>
          </cell>
        </row>
        <row r="158">
          <cell r="A158" t="str">
            <v>c</v>
          </cell>
          <cell r="B158" t="str">
            <v>교명주</v>
          </cell>
          <cell r="C158" t="str">
            <v>(화강석)</v>
          </cell>
          <cell r="D158">
            <v>4</v>
          </cell>
          <cell r="E158" t="str">
            <v>개소</v>
          </cell>
          <cell r="F158">
            <v>203912</v>
          </cell>
          <cell r="G158">
            <v>815648</v>
          </cell>
        </row>
        <row r="159">
          <cell r="A159" t="str">
            <v>d</v>
          </cell>
          <cell r="B159" t="str">
            <v>측량기준점 설치</v>
          </cell>
          <cell r="D159">
            <v>1</v>
          </cell>
          <cell r="E159" t="str">
            <v>EA</v>
          </cell>
          <cell r="F159">
            <v>26250</v>
          </cell>
          <cell r="G159">
            <v>26250</v>
          </cell>
        </row>
        <row r="160">
          <cell r="A160" t="str">
            <v>3.18</v>
          </cell>
          <cell r="B160" t="str">
            <v>난간및전선관설치</v>
          </cell>
          <cell r="G160">
            <v>20861548</v>
          </cell>
        </row>
        <row r="161">
          <cell r="A161" t="str">
            <v>a</v>
          </cell>
          <cell r="B161" t="str">
            <v>교량난간</v>
          </cell>
          <cell r="D161">
            <v>114</v>
          </cell>
          <cell r="E161" t="str">
            <v>M</v>
          </cell>
          <cell r="F161">
            <v>169698</v>
          </cell>
          <cell r="G161">
            <v>19345572</v>
          </cell>
        </row>
        <row r="162">
          <cell r="A162" t="str">
            <v>b</v>
          </cell>
          <cell r="B162" t="str">
            <v>전선관</v>
          </cell>
          <cell r="C162" t="str">
            <v>강관 D=100M/M</v>
          </cell>
          <cell r="D162">
            <v>214</v>
          </cell>
          <cell r="E162" t="str">
            <v>M</v>
          </cell>
          <cell r="F162">
            <v>7084</v>
          </cell>
          <cell r="G162">
            <v>1515976</v>
          </cell>
        </row>
        <row r="163">
          <cell r="A163" t="str">
            <v>3.19</v>
          </cell>
          <cell r="B163" t="str">
            <v>점검용계단및NOTCH</v>
          </cell>
          <cell r="G163">
            <v>3800782</v>
          </cell>
        </row>
        <row r="164">
          <cell r="A164" t="str">
            <v>a</v>
          </cell>
          <cell r="B164" t="str">
            <v>점검용계단</v>
          </cell>
          <cell r="C164" t="str">
            <v>교대용</v>
          </cell>
          <cell r="D164">
            <v>2</v>
          </cell>
          <cell r="E164" t="str">
            <v>개소</v>
          </cell>
          <cell r="F164">
            <v>1637691</v>
          </cell>
          <cell r="G164">
            <v>3275382</v>
          </cell>
        </row>
        <row r="165">
          <cell r="A165" t="str">
            <v>b</v>
          </cell>
          <cell r="B165" t="str">
            <v>NOTCH</v>
          </cell>
          <cell r="C165" t="str">
            <v>(알류미늄판)</v>
          </cell>
          <cell r="D165">
            <v>200</v>
          </cell>
          <cell r="E165" t="str">
            <v>M</v>
          </cell>
          <cell r="F165">
            <v>2627</v>
          </cell>
          <cell r="G165">
            <v>525400</v>
          </cell>
        </row>
        <row r="166">
          <cell r="A166" t="str">
            <v>3.20</v>
          </cell>
          <cell r="B166" t="str">
            <v>강 교</v>
          </cell>
          <cell r="C166" t="str">
            <v>(반월교)</v>
          </cell>
          <cell r="G166">
            <v>597150558</v>
          </cell>
        </row>
        <row r="167">
          <cell r="A167" t="str">
            <v>a</v>
          </cell>
          <cell r="B167" t="str">
            <v>제작및가설</v>
          </cell>
          <cell r="G167">
            <v>597150558</v>
          </cell>
        </row>
        <row r="168">
          <cell r="A168" t="str">
            <v>a-1</v>
          </cell>
          <cell r="B168" t="str">
            <v>강교제작</v>
          </cell>
          <cell r="C168" t="str">
            <v>(반월교)</v>
          </cell>
          <cell r="D168">
            <v>393.911</v>
          </cell>
          <cell r="E168" t="str">
            <v>Ton</v>
          </cell>
          <cell r="F168">
            <v>1159131</v>
          </cell>
          <cell r="G168">
            <v>456594450</v>
          </cell>
        </row>
        <row r="169">
          <cell r="A169" t="str">
            <v>a-2</v>
          </cell>
          <cell r="B169" t="str">
            <v>강재운반</v>
          </cell>
          <cell r="C169" t="str">
            <v>(반월교)</v>
          </cell>
          <cell r="D169">
            <v>393.911</v>
          </cell>
          <cell r="E169" t="str">
            <v>Ton</v>
          </cell>
          <cell r="F169">
            <v>69809</v>
          </cell>
          <cell r="G169">
            <v>27498532</v>
          </cell>
        </row>
        <row r="170">
          <cell r="A170" t="str">
            <v>a-3</v>
          </cell>
          <cell r="B170" t="str">
            <v>강교가설</v>
          </cell>
          <cell r="C170" t="str">
            <v>(반월교)</v>
          </cell>
          <cell r="D170">
            <v>393.911</v>
          </cell>
          <cell r="E170" t="str">
            <v>Ton</v>
          </cell>
          <cell r="F170">
            <v>287013</v>
          </cell>
          <cell r="G170">
            <v>113057576</v>
          </cell>
        </row>
        <row r="171">
          <cell r="A171" t="str">
            <v>3.21</v>
          </cell>
          <cell r="B171" t="str">
            <v>도장</v>
          </cell>
          <cell r="G171">
            <v>137962794</v>
          </cell>
        </row>
        <row r="172">
          <cell r="A172" t="str">
            <v>a</v>
          </cell>
          <cell r="B172" t="str">
            <v>내부도장</v>
          </cell>
          <cell r="C172" t="str">
            <v>(공장)</v>
          </cell>
          <cell r="D172">
            <v>3820</v>
          </cell>
          <cell r="E172" t="str">
            <v>㎡</v>
          </cell>
          <cell r="F172">
            <v>15103</v>
          </cell>
          <cell r="G172">
            <v>57693460</v>
          </cell>
        </row>
        <row r="173">
          <cell r="A173" t="str">
            <v>b</v>
          </cell>
          <cell r="B173" t="str">
            <v>외부도장</v>
          </cell>
          <cell r="C173" t="str">
            <v>(공장)</v>
          </cell>
          <cell r="D173">
            <v>2049</v>
          </cell>
          <cell r="E173" t="str">
            <v>㎡</v>
          </cell>
          <cell r="F173">
            <v>13730</v>
          </cell>
          <cell r="G173">
            <v>28132770</v>
          </cell>
        </row>
        <row r="174">
          <cell r="A174" t="str">
            <v>c</v>
          </cell>
          <cell r="B174" t="str">
            <v>외부도장</v>
          </cell>
          <cell r="C174" t="str">
            <v>(현장)</v>
          </cell>
          <cell r="D174">
            <v>2041</v>
          </cell>
          <cell r="E174" t="str">
            <v>㎡</v>
          </cell>
          <cell r="F174">
            <v>15896</v>
          </cell>
          <cell r="G174">
            <v>32443736</v>
          </cell>
        </row>
        <row r="175">
          <cell r="A175" t="str">
            <v>d</v>
          </cell>
          <cell r="B175" t="str">
            <v>외부포장면도장</v>
          </cell>
          <cell r="C175" t="str">
            <v>(공장)</v>
          </cell>
          <cell r="D175">
            <v>560</v>
          </cell>
          <cell r="E175" t="str">
            <v>㎡</v>
          </cell>
          <cell r="F175">
            <v>13716</v>
          </cell>
          <cell r="G175">
            <v>7680960</v>
          </cell>
        </row>
        <row r="176">
          <cell r="A176" t="str">
            <v>e</v>
          </cell>
          <cell r="B176" t="str">
            <v>외부볼트및연결판도장</v>
          </cell>
          <cell r="C176" t="str">
            <v>(현장)</v>
          </cell>
          <cell r="D176">
            <v>192</v>
          </cell>
          <cell r="E176" t="str">
            <v>㎡</v>
          </cell>
          <cell r="F176">
            <v>15896</v>
          </cell>
          <cell r="G176">
            <v>3052032</v>
          </cell>
        </row>
        <row r="177">
          <cell r="A177" t="str">
            <v>f</v>
          </cell>
          <cell r="B177" t="str">
            <v>내부볼트및연결판도장</v>
          </cell>
          <cell r="C177" t="str">
            <v>(현장)</v>
          </cell>
          <cell r="D177">
            <v>105</v>
          </cell>
          <cell r="E177" t="str">
            <v>㎡</v>
          </cell>
          <cell r="F177">
            <v>15896</v>
          </cell>
          <cell r="G177">
            <v>1669080</v>
          </cell>
        </row>
        <row r="178">
          <cell r="A178" t="str">
            <v>g</v>
          </cell>
          <cell r="B178" t="str">
            <v>연결판도장</v>
          </cell>
          <cell r="C178" t="str">
            <v>(공장)</v>
          </cell>
          <cell r="D178">
            <v>594</v>
          </cell>
          <cell r="E178" t="str">
            <v>㎡</v>
          </cell>
          <cell r="F178">
            <v>12274</v>
          </cell>
          <cell r="G178">
            <v>7290756</v>
          </cell>
        </row>
        <row r="179">
          <cell r="A179" t="str">
            <v>3.22</v>
          </cell>
          <cell r="B179" t="str">
            <v>교량유지관리용표지판</v>
          </cell>
          <cell r="G179">
            <v>105720</v>
          </cell>
        </row>
        <row r="180">
          <cell r="A180" t="str">
            <v>a</v>
          </cell>
          <cell r="B180" t="str">
            <v>교량유지관리표지</v>
          </cell>
          <cell r="C180" t="str">
            <v>(S.T BOX 내부용)</v>
          </cell>
          <cell r="D180">
            <v>4</v>
          </cell>
          <cell r="E180" t="str">
            <v>EA</v>
          </cell>
          <cell r="F180">
            <v>26430</v>
          </cell>
          <cell r="G180">
            <v>105720</v>
          </cell>
        </row>
        <row r="181">
          <cell r="A181" t="str">
            <v>3.23</v>
          </cell>
          <cell r="B181" t="str">
            <v>비파괴검사비</v>
          </cell>
          <cell r="G181">
            <v>4600000</v>
          </cell>
        </row>
        <row r="182">
          <cell r="A182" t="str">
            <v>a</v>
          </cell>
          <cell r="B182" t="str">
            <v>방사선투과검사</v>
          </cell>
          <cell r="C182" t="str">
            <v>(R/T)</v>
          </cell>
          <cell r="D182">
            <v>140</v>
          </cell>
          <cell r="E182" t="str">
            <v>매</v>
          </cell>
          <cell r="F182">
            <v>20000</v>
          </cell>
          <cell r="G182">
            <v>2800000</v>
          </cell>
        </row>
        <row r="183">
          <cell r="A183" t="str">
            <v>b</v>
          </cell>
          <cell r="B183" t="str">
            <v>자분탐상검사</v>
          </cell>
          <cell r="C183" t="str">
            <v>(M/T)</v>
          </cell>
          <cell r="D183">
            <v>120</v>
          </cell>
          <cell r="E183" t="str">
            <v>M</v>
          </cell>
          <cell r="F183">
            <v>15000</v>
          </cell>
          <cell r="G183">
            <v>1800000</v>
          </cell>
        </row>
        <row r="184">
          <cell r="A184" t="str">
            <v>B</v>
          </cell>
          <cell r="B184" t="str">
            <v>RAMP-A 교</v>
          </cell>
          <cell r="G184">
            <v>867105199</v>
          </cell>
        </row>
        <row r="185">
          <cell r="A185" t="str">
            <v>3.01</v>
          </cell>
          <cell r="B185" t="str">
            <v>토 공</v>
          </cell>
          <cell r="G185">
            <v>295735181</v>
          </cell>
        </row>
        <row r="186">
          <cell r="A186" t="str">
            <v>a</v>
          </cell>
          <cell r="B186" t="str">
            <v>구조물터파기</v>
          </cell>
          <cell r="G186">
            <v>11396493</v>
          </cell>
        </row>
        <row r="187">
          <cell r="A187" t="str">
            <v>a-1</v>
          </cell>
          <cell r="B187" t="str">
            <v>구조물터파기</v>
          </cell>
          <cell r="C187" t="str">
            <v>(육상토사,0-4m)</v>
          </cell>
          <cell r="D187">
            <v>2190</v>
          </cell>
          <cell r="E187" t="str">
            <v>㎥</v>
          </cell>
          <cell r="F187">
            <v>3014</v>
          </cell>
          <cell r="G187">
            <v>6600660</v>
          </cell>
        </row>
        <row r="188">
          <cell r="A188" t="str">
            <v>a-2</v>
          </cell>
          <cell r="B188" t="str">
            <v>구조물터파기</v>
          </cell>
          <cell r="C188" t="str">
            <v>(수중토사0-4M)</v>
          </cell>
          <cell r="D188">
            <v>903</v>
          </cell>
          <cell r="E188" t="str">
            <v>㎥</v>
          </cell>
          <cell r="F188">
            <v>5311</v>
          </cell>
          <cell r="G188">
            <v>4795833</v>
          </cell>
        </row>
        <row r="189">
          <cell r="A189" t="str">
            <v>b</v>
          </cell>
          <cell r="B189" t="str">
            <v>되메우기및다짐공</v>
          </cell>
          <cell r="C189" t="str">
            <v>(기계80%+인력20)</v>
          </cell>
          <cell r="D189">
            <v>1814</v>
          </cell>
          <cell r="E189" t="str">
            <v>㎥</v>
          </cell>
          <cell r="F189">
            <v>1289</v>
          </cell>
          <cell r="G189">
            <v>2338246</v>
          </cell>
        </row>
        <row r="190">
          <cell r="A190" t="str">
            <v>c</v>
          </cell>
          <cell r="B190" t="str">
            <v>교각가시설터파기</v>
          </cell>
          <cell r="G190">
            <v>282000442</v>
          </cell>
        </row>
        <row r="191">
          <cell r="A191" t="str">
            <v>c-1</v>
          </cell>
          <cell r="B191" t="str">
            <v>SHEET PILE 항타</v>
          </cell>
          <cell r="C191" t="str">
            <v>L=7.5M</v>
          </cell>
          <cell r="D191">
            <v>420</v>
          </cell>
          <cell r="E191" t="str">
            <v>본</v>
          </cell>
          <cell r="F191">
            <v>434836</v>
          </cell>
          <cell r="G191">
            <v>182631120</v>
          </cell>
        </row>
        <row r="192">
          <cell r="A192" t="str">
            <v>c-2</v>
          </cell>
          <cell r="B192" t="str">
            <v>SHEET PILE 인발</v>
          </cell>
          <cell r="C192" t="str">
            <v>L=7.5M</v>
          </cell>
          <cell r="D192">
            <v>420</v>
          </cell>
          <cell r="E192" t="str">
            <v>본</v>
          </cell>
          <cell r="F192">
            <v>57756</v>
          </cell>
          <cell r="G192">
            <v>24257520</v>
          </cell>
        </row>
        <row r="193">
          <cell r="A193" t="str">
            <v>c-3</v>
          </cell>
          <cell r="B193" t="str">
            <v>띠장설치</v>
          </cell>
          <cell r="D193">
            <v>83</v>
          </cell>
          <cell r="E193" t="str">
            <v>M</v>
          </cell>
          <cell r="F193">
            <v>22107</v>
          </cell>
          <cell r="G193">
            <v>1834881</v>
          </cell>
        </row>
        <row r="194">
          <cell r="A194" t="str">
            <v>c-4</v>
          </cell>
          <cell r="B194" t="str">
            <v>띠장철거</v>
          </cell>
          <cell r="D194">
            <v>32</v>
          </cell>
          <cell r="E194" t="str">
            <v>M</v>
          </cell>
          <cell r="F194">
            <v>7052</v>
          </cell>
          <cell r="G194">
            <v>225664</v>
          </cell>
        </row>
        <row r="195">
          <cell r="A195" t="str">
            <v>c-5</v>
          </cell>
          <cell r="B195" t="str">
            <v>버팀보설치</v>
          </cell>
          <cell r="C195" t="str">
            <v>(H=300-500)</v>
          </cell>
          <cell r="D195">
            <v>24</v>
          </cell>
          <cell r="E195" t="str">
            <v>본</v>
          </cell>
          <cell r="F195">
            <v>220609</v>
          </cell>
          <cell r="G195">
            <v>5294616</v>
          </cell>
        </row>
        <row r="196">
          <cell r="A196" t="str">
            <v>c-6</v>
          </cell>
          <cell r="B196" t="str">
            <v>버팀보철거</v>
          </cell>
          <cell r="C196" t="str">
            <v>(H=300-500)</v>
          </cell>
          <cell r="D196">
            <v>24</v>
          </cell>
          <cell r="E196" t="str">
            <v>본</v>
          </cell>
          <cell r="F196">
            <v>57320</v>
          </cell>
          <cell r="G196">
            <v>1375680</v>
          </cell>
        </row>
        <row r="197">
          <cell r="A197" t="str">
            <v>c-7</v>
          </cell>
          <cell r="B197" t="str">
            <v>L형강설치</v>
          </cell>
          <cell r="C197" t="str">
            <v>(90*90*10)</v>
          </cell>
          <cell r="D197">
            <v>24</v>
          </cell>
          <cell r="E197" t="str">
            <v>개소</v>
          </cell>
          <cell r="F197">
            <v>97670</v>
          </cell>
          <cell r="G197">
            <v>2344080</v>
          </cell>
        </row>
        <row r="198">
          <cell r="A198" t="str">
            <v>c-8</v>
          </cell>
          <cell r="B198" t="str">
            <v>L형강철거</v>
          </cell>
          <cell r="C198" t="str">
            <v>(90*90*10)</v>
          </cell>
          <cell r="D198">
            <v>24</v>
          </cell>
          <cell r="E198" t="str">
            <v>개소</v>
          </cell>
          <cell r="F198">
            <v>5084</v>
          </cell>
          <cell r="G198">
            <v>122016</v>
          </cell>
        </row>
        <row r="199">
          <cell r="A199" t="str">
            <v>c-9</v>
          </cell>
          <cell r="B199" t="str">
            <v>철근보걸이설치</v>
          </cell>
          <cell r="C199" t="str">
            <v>(L=1.420m)</v>
          </cell>
          <cell r="D199">
            <v>144</v>
          </cell>
          <cell r="E199" t="str">
            <v>개</v>
          </cell>
          <cell r="F199">
            <v>9922</v>
          </cell>
          <cell r="G199">
            <v>1428768</v>
          </cell>
        </row>
        <row r="200">
          <cell r="A200" t="str">
            <v>c-10</v>
          </cell>
          <cell r="B200" t="str">
            <v>철근보걸이철거</v>
          </cell>
          <cell r="C200" t="str">
            <v>(L=1.420m)</v>
          </cell>
          <cell r="D200">
            <v>144</v>
          </cell>
          <cell r="E200" t="str">
            <v>개</v>
          </cell>
          <cell r="F200">
            <v>2541</v>
          </cell>
          <cell r="G200">
            <v>365904</v>
          </cell>
        </row>
        <row r="201">
          <cell r="A201" t="str">
            <v>c-11</v>
          </cell>
          <cell r="B201" t="str">
            <v>스티프너설치</v>
          </cell>
          <cell r="D201">
            <v>144</v>
          </cell>
          <cell r="E201" t="str">
            <v>개</v>
          </cell>
          <cell r="F201">
            <v>20987</v>
          </cell>
          <cell r="G201">
            <v>3022128</v>
          </cell>
        </row>
        <row r="202">
          <cell r="A202" t="str">
            <v>c-12</v>
          </cell>
          <cell r="B202" t="str">
            <v>버팀보보강</v>
          </cell>
          <cell r="D202">
            <v>48</v>
          </cell>
          <cell r="E202" t="str">
            <v>개</v>
          </cell>
          <cell r="F202">
            <v>35398</v>
          </cell>
          <cell r="G202">
            <v>1699104</v>
          </cell>
        </row>
        <row r="203">
          <cell r="A203" t="str">
            <v>c-13</v>
          </cell>
          <cell r="B203" t="str">
            <v>우각부띠장연결</v>
          </cell>
          <cell r="D203">
            <v>24</v>
          </cell>
          <cell r="E203" t="str">
            <v>개소</v>
          </cell>
          <cell r="F203">
            <v>73599</v>
          </cell>
          <cell r="G203">
            <v>1766376</v>
          </cell>
        </row>
        <row r="204">
          <cell r="A204" t="str">
            <v>c-14</v>
          </cell>
          <cell r="B204" t="str">
            <v>잭연결</v>
          </cell>
          <cell r="C204" t="str">
            <v>100TON</v>
          </cell>
          <cell r="D204">
            <v>48</v>
          </cell>
          <cell r="E204" t="str">
            <v>개소</v>
          </cell>
          <cell r="F204">
            <v>321370</v>
          </cell>
          <cell r="G204">
            <v>15425760</v>
          </cell>
        </row>
        <row r="205">
          <cell r="A205" t="str">
            <v>c-15</v>
          </cell>
          <cell r="B205" t="str">
            <v>CORNER PILE 용접</v>
          </cell>
          <cell r="D205">
            <v>90</v>
          </cell>
          <cell r="E205" t="str">
            <v>M</v>
          </cell>
          <cell r="F205">
            <v>7265</v>
          </cell>
          <cell r="G205">
            <v>653850</v>
          </cell>
        </row>
        <row r="206">
          <cell r="A206" t="str">
            <v>c-16</v>
          </cell>
          <cell r="B206" t="str">
            <v>SHEET PILE 손료</v>
          </cell>
          <cell r="C206" t="str">
            <v>L=7.5M</v>
          </cell>
          <cell r="D206">
            <v>239.715</v>
          </cell>
          <cell r="E206" t="str">
            <v>TON</v>
          </cell>
          <cell r="F206">
            <v>165000</v>
          </cell>
          <cell r="G206">
            <v>39552975</v>
          </cell>
        </row>
        <row r="207">
          <cell r="A207" t="str">
            <v>3.02</v>
          </cell>
          <cell r="B207" t="str">
            <v>강관파일공</v>
          </cell>
          <cell r="G207">
            <v>73961808</v>
          </cell>
        </row>
        <row r="208">
          <cell r="A208" t="str">
            <v>a</v>
          </cell>
          <cell r="B208" t="str">
            <v>강관파일천공후항타</v>
          </cell>
          <cell r="C208" t="str">
            <v>(φ508x12t 토사)</v>
          </cell>
          <cell r="D208">
            <v>1974</v>
          </cell>
          <cell r="E208" t="str">
            <v>M</v>
          </cell>
          <cell r="F208">
            <v>15906</v>
          </cell>
          <cell r="G208">
            <v>31398444</v>
          </cell>
        </row>
        <row r="209">
          <cell r="A209" t="str">
            <v>b</v>
          </cell>
          <cell r="B209" t="str">
            <v>강관말뚝두부보강</v>
          </cell>
          <cell r="C209" t="str">
            <v>(볼트식)</v>
          </cell>
          <cell r="D209">
            <v>284</v>
          </cell>
          <cell r="E209" t="str">
            <v>EA</v>
          </cell>
          <cell r="F209">
            <v>149871</v>
          </cell>
          <cell r="G209">
            <v>42563364</v>
          </cell>
        </row>
        <row r="210">
          <cell r="A210" t="str">
            <v>3.03</v>
          </cell>
          <cell r="B210" t="str">
            <v>거푸집</v>
          </cell>
          <cell r="G210">
            <v>49027394</v>
          </cell>
        </row>
        <row r="211">
          <cell r="A211" t="str">
            <v>a</v>
          </cell>
          <cell r="B211" t="str">
            <v>합판거푸집</v>
          </cell>
          <cell r="C211" t="str">
            <v>(3회,0-7m)</v>
          </cell>
          <cell r="D211">
            <v>2064</v>
          </cell>
          <cell r="E211" t="str">
            <v>㎡</v>
          </cell>
          <cell r="F211">
            <v>17487</v>
          </cell>
          <cell r="G211">
            <v>36093168</v>
          </cell>
        </row>
        <row r="212">
          <cell r="A212" t="str">
            <v>b</v>
          </cell>
          <cell r="B212" t="str">
            <v>합판거푸집</v>
          </cell>
          <cell r="C212" t="str">
            <v>(4회,0-7m)</v>
          </cell>
          <cell r="D212">
            <v>498</v>
          </cell>
          <cell r="E212" t="str">
            <v>㎡</v>
          </cell>
          <cell r="F212">
            <v>14957</v>
          </cell>
          <cell r="G212">
            <v>7448586</v>
          </cell>
        </row>
        <row r="213">
          <cell r="A213" t="str">
            <v>c</v>
          </cell>
          <cell r="B213" t="str">
            <v>합판거푸집</v>
          </cell>
          <cell r="C213" t="str">
            <v>(6회,0-7m)</v>
          </cell>
          <cell r="D213">
            <v>37</v>
          </cell>
          <cell r="E213" t="str">
            <v>㎡</v>
          </cell>
          <cell r="F213">
            <v>12257</v>
          </cell>
          <cell r="G213">
            <v>453509</v>
          </cell>
        </row>
        <row r="214">
          <cell r="A214" t="str">
            <v>d</v>
          </cell>
          <cell r="B214" t="str">
            <v>원형거푸집</v>
          </cell>
          <cell r="C214" t="str">
            <v>(3회 0-7m)</v>
          </cell>
          <cell r="D214">
            <v>47</v>
          </cell>
          <cell r="E214" t="str">
            <v>㎡</v>
          </cell>
          <cell r="F214">
            <v>39504</v>
          </cell>
          <cell r="G214">
            <v>1856688</v>
          </cell>
        </row>
        <row r="215">
          <cell r="A215" t="str">
            <v>e</v>
          </cell>
          <cell r="B215" t="str">
            <v>강재거푸집</v>
          </cell>
          <cell r="C215" t="str">
            <v>(원형 0-7M)</v>
          </cell>
          <cell r="D215">
            <v>199</v>
          </cell>
          <cell r="E215" t="str">
            <v>㎡</v>
          </cell>
          <cell r="F215">
            <v>15957</v>
          </cell>
          <cell r="G215">
            <v>3175443</v>
          </cell>
        </row>
        <row r="216">
          <cell r="A216" t="str">
            <v>3.04</v>
          </cell>
          <cell r="B216" t="str">
            <v>비계</v>
          </cell>
          <cell r="C216" t="str">
            <v>(강 관)</v>
          </cell>
          <cell r="D216">
            <v>1438</v>
          </cell>
          <cell r="E216" t="str">
            <v>㎡</v>
          </cell>
          <cell r="F216">
            <v>11139</v>
          </cell>
          <cell r="G216">
            <v>16017882</v>
          </cell>
        </row>
        <row r="217">
          <cell r="A217" t="str">
            <v>3.05</v>
          </cell>
          <cell r="B217" t="str">
            <v>동바리공</v>
          </cell>
          <cell r="G217">
            <v>86690776</v>
          </cell>
        </row>
        <row r="218">
          <cell r="A218" t="str">
            <v>a</v>
          </cell>
          <cell r="B218" t="str">
            <v>동바리</v>
          </cell>
          <cell r="C218" t="str">
            <v>(강 관)</v>
          </cell>
          <cell r="D218">
            <v>5224</v>
          </cell>
          <cell r="E218" t="str">
            <v>공/㎥</v>
          </cell>
          <cell r="F218">
            <v>16024</v>
          </cell>
          <cell r="G218">
            <v>83709376</v>
          </cell>
        </row>
        <row r="219">
          <cell r="A219" t="str">
            <v>b</v>
          </cell>
          <cell r="B219" t="str">
            <v>강관동바리</v>
          </cell>
          <cell r="C219" t="str">
            <v>(수평연결재)</v>
          </cell>
          <cell r="D219">
            <v>150</v>
          </cell>
          <cell r="E219" t="str">
            <v>M2</v>
          </cell>
          <cell r="F219">
            <v>19876</v>
          </cell>
          <cell r="G219">
            <v>2981400</v>
          </cell>
        </row>
        <row r="220">
          <cell r="A220" t="str">
            <v>3.06</v>
          </cell>
          <cell r="B220" t="str">
            <v>시공이음(스치로풀)</v>
          </cell>
          <cell r="G220">
            <v>46775</v>
          </cell>
        </row>
        <row r="221">
          <cell r="A221" t="str">
            <v>a</v>
          </cell>
          <cell r="B221" t="str">
            <v>스치로풀</v>
          </cell>
          <cell r="C221" t="str">
            <v>(T=20 mm)</v>
          </cell>
          <cell r="D221">
            <v>25</v>
          </cell>
          <cell r="E221" t="str">
            <v>㎡</v>
          </cell>
          <cell r="F221">
            <v>1871</v>
          </cell>
          <cell r="G221">
            <v>46775</v>
          </cell>
        </row>
        <row r="222">
          <cell r="A222" t="str">
            <v>3.07</v>
          </cell>
          <cell r="B222" t="str">
            <v>물푸기공.</v>
          </cell>
          <cell r="D222">
            <v>75</v>
          </cell>
          <cell r="E222" t="str">
            <v>HR</v>
          </cell>
          <cell r="F222">
            <v>8085</v>
          </cell>
          <cell r="G222">
            <v>606375</v>
          </cell>
        </row>
        <row r="223">
          <cell r="A223" t="str">
            <v>3.08</v>
          </cell>
          <cell r="B223" t="str">
            <v>철근가공및조립</v>
          </cell>
          <cell r="G223">
            <v>172890146</v>
          </cell>
        </row>
        <row r="224">
          <cell r="A224" t="str">
            <v>a</v>
          </cell>
          <cell r="B224" t="str">
            <v>철근가공조립</v>
          </cell>
          <cell r="C224" t="str">
            <v>(보 통)</v>
          </cell>
          <cell r="D224">
            <v>23.515999999999998</v>
          </cell>
          <cell r="E224" t="str">
            <v>Ton</v>
          </cell>
          <cell r="F224">
            <v>339532</v>
          </cell>
          <cell r="G224">
            <v>7984433</v>
          </cell>
        </row>
        <row r="225">
          <cell r="A225" t="str">
            <v>b</v>
          </cell>
          <cell r="B225" t="str">
            <v>철근가공조립</v>
          </cell>
          <cell r="C225" t="str">
            <v>(복 잡)</v>
          </cell>
          <cell r="D225">
            <v>186.61</v>
          </cell>
          <cell r="E225" t="str">
            <v>Ton</v>
          </cell>
          <cell r="F225">
            <v>374653</v>
          </cell>
          <cell r="G225">
            <v>69913996</v>
          </cell>
        </row>
        <row r="226">
          <cell r="A226" t="str">
            <v>c</v>
          </cell>
          <cell r="B226" t="str">
            <v>철근가공조립</v>
          </cell>
          <cell r="C226" t="str">
            <v>매우복잡</v>
          </cell>
          <cell r="D226">
            <v>193.441</v>
          </cell>
          <cell r="E226" t="str">
            <v>TON</v>
          </cell>
          <cell r="F226">
            <v>491063</v>
          </cell>
          <cell r="G226">
            <v>94991717</v>
          </cell>
        </row>
        <row r="227">
          <cell r="A227" t="str">
            <v>3.09</v>
          </cell>
          <cell r="B227" t="str">
            <v>스페이셔설치</v>
          </cell>
          <cell r="G227">
            <v>1749888</v>
          </cell>
        </row>
        <row r="228">
          <cell r="A228" t="str">
            <v>a</v>
          </cell>
          <cell r="B228" t="str">
            <v>스페이샤</v>
          </cell>
          <cell r="C228" t="str">
            <v>(슬래브및기초)</v>
          </cell>
          <cell r="D228">
            <v>1920</v>
          </cell>
          <cell r="E228" t="str">
            <v>㎡</v>
          </cell>
          <cell r="F228">
            <v>420</v>
          </cell>
          <cell r="G228">
            <v>806400</v>
          </cell>
        </row>
        <row r="229">
          <cell r="A229" t="str">
            <v>b</v>
          </cell>
          <cell r="B229" t="str">
            <v>스페이샤</v>
          </cell>
          <cell r="C229" t="str">
            <v>(벽체용)</v>
          </cell>
          <cell r="D229">
            <v>936</v>
          </cell>
          <cell r="E229" t="str">
            <v>㎡</v>
          </cell>
          <cell r="F229">
            <v>1008</v>
          </cell>
          <cell r="G229">
            <v>943488</v>
          </cell>
        </row>
        <row r="230">
          <cell r="A230" t="str">
            <v>3.10</v>
          </cell>
          <cell r="B230" t="str">
            <v>콘크리트타설</v>
          </cell>
          <cell r="G230">
            <v>40084676</v>
          </cell>
        </row>
        <row r="231">
          <cell r="A231" t="str">
            <v>a</v>
          </cell>
          <cell r="B231" t="str">
            <v>콘크리트타설</v>
          </cell>
          <cell r="C231" t="str">
            <v>(무근,진동기제외)</v>
          </cell>
          <cell r="D231">
            <v>94</v>
          </cell>
          <cell r="E231" t="str">
            <v>㎥</v>
          </cell>
          <cell r="F231">
            <v>19650</v>
          </cell>
          <cell r="G231">
            <v>1847100</v>
          </cell>
        </row>
        <row r="232">
          <cell r="A232" t="str">
            <v>b</v>
          </cell>
          <cell r="B232" t="str">
            <v>콘크리트타설</v>
          </cell>
          <cell r="C232" t="str">
            <v>(철근펌프카)</v>
          </cell>
          <cell r="D232">
            <v>2812</v>
          </cell>
          <cell r="E232" t="str">
            <v>㎥</v>
          </cell>
          <cell r="F232">
            <v>13598</v>
          </cell>
          <cell r="G232">
            <v>38237576</v>
          </cell>
        </row>
        <row r="233">
          <cell r="A233" t="str">
            <v>3.11</v>
          </cell>
          <cell r="B233" t="str">
            <v>표면처리</v>
          </cell>
          <cell r="G233">
            <v>594360</v>
          </cell>
        </row>
        <row r="234">
          <cell r="A234" t="str">
            <v>a</v>
          </cell>
          <cell r="B234" t="str">
            <v>슬라브 양생</v>
          </cell>
          <cell r="D234">
            <v>780</v>
          </cell>
          <cell r="E234" t="str">
            <v>㎡</v>
          </cell>
          <cell r="F234">
            <v>384</v>
          </cell>
          <cell r="G234">
            <v>299520</v>
          </cell>
        </row>
        <row r="235">
          <cell r="A235" t="str">
            <v>b</v>
          </cell>
          <cell r="B235" t="str">
            <v>슬래브면고르기</v>
          </cell>
          <cell r="C235" t="str">
            <v>(데크휘니샤)</v>
          </cell>
          <cell r="D235">
            <v>780</v>
          </cell>
          <cell r="E235" t="str">
            <v>㎡</v>
          </cell>
          <cell r="F235">
            <v>378</v>
          </cell>
          <cell r="G235">
            <v>294840</v>
          </cell>
        </row>
        <row r="236">
          <cell r="A236" t="str">
            <v>3.12</v>
          </cell>
          <cell r="B236" t="str">
            <v>교량받침</v>
          </cell>
          <cell r="C236" t="str">
            <v>(탄성받침)</v>
          </cell>
          <cell r="G236">
            <v>6311649</v>
          </cell>
        </row>
        <row r="237">
          <cell r="A237" t="str">
            <v>a</v>
          </cell>
          <cell r="B237" t="str">
            <v>교좌장치(고정단)</v>
          </cell>
          <cell r="C237" t="str">
            <v>(200TON)</v>
          </cell>
          <cell r="D237">
            <v>1</v>
          </cell>
          <cell r="E237" t="str">
            <v>EA</v>
          </cell>
          <cell r="F237">
            <v>180555</v>
          </cell>
          <cell r="G237">
            <v>180555</v>
          </cell>
        </row>
        <row r="238">
          <cell r="A238" t="str">
            <v>b</v>
          </cell>
          <cell r="B238" t="str">
            <v>교좌장치(종방향)</v>
          </cell>
          <cell r="C238" t="str">
            <v>(135TON)</v>
          </cell>
          <cell r="D238">
            <v>2</v>
          </cell>
          <cell r="E238" t="str">
            <v>EA</v>
          </cell>
          <cell r="F238">
            <v>180555</v>
          </cell>
          <cell r="G238">
            <v>361110</v>
          </cell>
        </row>
        <row r="239">
          <cell r="A239" t="str">
            <v>c</v>
          </cell>
          <cell r="B239" t="str">
            <v>교좌장치(종방향)</v>
          </cell>
          <cell r="C239" t="str">
            <v>(200TON)</v>
          </cell>
          <cell r="D239">
            <v>8</v>
          </cell>
          <cell r="E239" t="str">
            <v>EA</v>
          </cell>
          <cell r="F239">
            <v>180555</v>
          </cell>
          <cell r="G239">
            <v>1444440</v>
          </cell>
        </row>
        <row r="240">
          <cell r="A240" t="str">
            <v>d</v>
          </cell>
          <cell r="B240" t="str">
            <v>교좌장치(양방향)</v>
          </cell>
          <cell r="C240" t="str">
            <v>(135TON)</v>
          </cell>
          <cell r="D240">
            <v>12</v>
          </cell>
          <cell r="E240" t="str">
            <v>EA</v>
          </cell>
          <cell r="F240">
            <v>179907</v>
          </cell>
          <cell r="G240">
            <v>2158884</v>
          </cell>
        </row>
        <row r="241">
          <cell r="A241" t="str">
            <v>e</v>
          </cell>
          <cell r="B241" t="str">
            <v>교좌장치(양방향)</v>
          </cell>
          <cell r="C241" t="str">
            <v>(200TON)</v>
          </cell>
          <cell r="D241">
            <v>12</v>
          </cell>
          <cell r="E241" t="str">
            <v>EA</v>
          </cell>
          <cell r="F241">
            <v>180555</v>
          </cell>
          <cell r="G241">
            <v>2166660</v>
          </cell>
        </row>
        <row r="242">
          <cell r="A242" t="str">
            <v>3.13</v>
          </cell>
          <cell r="B242" t="str">
            <v>신축이음장치</v>
          </cell>
          <cell r="G242">
            <v>6558656</v>
          </cell>
        </row>
        <row r="243">
          <cell r="A243" t="str">
            <v>a</v>
          </cell>
          <cell r="B243" t="str">
            <v>신축이음장치</v>
          </cell>
          <cell r="C243" t="str">
            <v>(NB 35)</v>
          </cell>
          <cell r="D243">
            <v>13</v>
          </cell>
          <cell r="E243" t="str">
            <v>M</v>
          </cell>
          <cell r="F243">
            <v>217218</v>
          </cell>
          <cell r="G243">
            <v>2823834</v>
          </cell>
        </row>
        <row r="244">
          <cell r="A244" t="str">
            <v>b</v>
          </cell>
          <cell r="B244" t="str">
            <v>신축이음장치</v>
          </cell>
          <cell r="C244" t="str">
            <v>(NB 50)</v>
          </cell>
          <cell r="D244">
            <v>13</v>
          </cell>
          <cell r="E244" t="str">
            <v>M</v>
          </cell>
          <cell r="F244">
            <v>287294</v>
          </cell>
          <cell r="G244">
            <v>3734822</v>
          </cell>
        </row>
        <row r="245">
          <cell r="A245" t="str">
            <v>3.14</v>
          </cell>
          <cell r="B245" t="str">
            <v>교면방수</v>
          </cell>
          <cell r="G245">
            <v>8335049</v>
          </cell>
        </row>
        <row r="246">
          <cell r="A246" t="str">
            <v>a</v>
          </cell>
          <cell r="B246" t="str">
            <v>교면방수</v>
          </cell>
          <cell r="C246" t="str">
            <v>(침투식)</v>
          </cell>
          <cell r="D246">
            <v>780</v>
          </cell>
          <cell r="E246" t="str">
            <v>㎡</v>
          </cell>
          <cell r="F246">
            <v>9446</v>
          </cell>
          <cell r="G246">
            <v>7367880</v>
          </cell>
        </row>
        <row r="247">
          <cell r="A247" t="str">
            <v>b</v>
          </cell>
          <cell r="B247" t="str">
            <v>아스팔트방수</v>
          </cell>
          <cell r="D247">
            <v>217</v>
          </cell>
          <cell r="E247" t="str">
            <v>㎡</v>
          </cell>
          <cell r="F247">
            <v>4457</v>
          </cell>
          <cell r="G247">
            <v>967169</v>
          </cell>
        </row>
        <row r="248">
          <cell r="A248" t="str">
            <v>3.15</v>
          </cell>
          <cell r="B248" t="str">
            <v>다웰바설치</v>
          </cell>
          <cell r="C248" t="str">
            <v>(D=25mm,L=600mm)</v>
          </cell>
          <cell r="D248">
            <v>74</v>
          </cell>
          <cell r="E248" t="str">
            <v>EA</v>
          </cell>
          <cell r="F248">
            <v>9584</v>
          </cell>
          <cell r="G248">
            <v>709216</v>
          </cell>
        </row>
        <row r="249">
          <cell r="A249" t="str">
            <v>3.16</v>
          </cell>
          <cell r="B249" t="str">
            <v>무수축콘크리트</v>
          </cell>
          <cell r="G249">
            <v>583629</v>
          </cell>
        </row>
        <row r="250">
          <cell r="A250" t="str">
            <v>a</v>
          </cell>
          <cell r="B250" t="str">
            <v>무수축 몰탈</v>
          </cell>
          <cell r="D250">
            <v>1.59</v>
          </cell>
          <cell r="E250" t="str">
            <v>㎥</v>
          </cell>
          <cell r="F250">
            <v>95871</v>
          </cell>
          <cell r="G250">
            <v>152434</v>
          </cell>
        </row>
        <row r="251">
          <cell r="A251" t="str">
            <v>b</v>
          </cell>
          <cell r="B251" t="str">
            <v>무수축콘크리트</v>
          </cell>
          <cell r="D251">
            <v>2.4060000000000001</v>
          </cell>
          <cell r="E251" t="str">
            <v>㎥</v>
          </cell>
          <cell r="F251">
            <v>179217</v>
          </cell>
          <cell r="G251">
            <v>431195</v>
          </cell>
        </row>
        <row r="252">
          <cell r="A252" t="str">
            <v>3.17</v>
          </cell>
          <cell r="B252" t="str">
            <v>배수시설</v>
          </cell>
          <cell r="G252">
            <v>2372576</v>
          </cell>
        </row>
        <row r="253">
          <cell r="A253" t="str">
            <v>a</v>
          </cell>
          <cell r="B253" t="str">
            <v>하천용</v>
          </cell>
          <cell r="G253">
            <v>2372576</v>
          </cell>
        </row>
        <row r="254">
          <cell r="A254" t="str">
            <v>a-1</v>
          </cell>
          <cell r="B254" t="str">
            <v>집수구</v>
          </cell>
          <cell r="C254" t="str">
            <v>(스텐레스)</v>
          </cell>
          <cell r="D254">
            <v>10</v>
          </cell>
          <cell r="E254" t="str">
            <v>EA</v>
          </cell>
          <cell r="F254">
            <v>126444</v>
          </cell>
          <cell r="G254">
            <v>1264440</v>
          </cell>
        </row>
        <row r="255">
          <cell r="A255" t="str">
            <v>a-2</v>
          </cell>
          <cell r="B255" t="str">
            <v>배수구직관</v>
          </cell>
          <cell r="C255" t="str">
            <v>스테인레스,하천용</v>
          </cell>
          <cell r="D255">
            <v>20</v>
          </cell>
          <cell r="E255" t="str">
            <v>M</v>
          </cell>
          <cell r="F255">
            <v>55016</v>
          </cell>
          <cell r="G255">
            <v>1100320</v>
          </cell>
        </row>
        <row r="256">
          <cell r="A256" t="str">
            <v>a-3</v>
          </cell>
          <cell r="B256" t="str">
            <v>교면물빼기공</v>
          </cell>
          <cell r="D256">
            <v>1</v>
          </cell>
          <cell r="E256" t="str">
            <v>M</v>
          </cell>
          <cell r="F256">
            <v>7816</v>
          </cell>
          <cell r="G256">
            <v>7816</v>
          </cell>
        </row>
        <row r="257">
          <cell r="A257" t="str">
            <v>3.18</v>
          </cell>
          <cell r="B257" t="str">
            <v>교명판및설명판</v>
          </cell>
          <cell r="G257">
            <v>964550</v>
          </cell>
        </row>
        <row r="258">
          <cell r="A258" t="str">
            <v>a</v>
          </cell>
          <cell r="B258" t="str">
            <v>교명판</v>
          </cell>
          <cell r="D258">
            <v>1</v>
          </cell>
          <cell r="E258" t="str">
            <v>EA</v>
          </cell>
          <cell r="F258">
            <v>52565</v>
          </cell>
          <cell r="G258">
            <v>52565</v>
          </cell>
        </row>
        <row r="259">
          <cell r="A259" t="str">
            <v>b</v>
          </cell>
          <cell r="B259" t="str">
            <v>설명판</v>
          </cell>
          <cell r="D259">
            <v>1</v>
          </cell>
          <cell r="E259" t="str">
            <v>EA</v>
          </cell>
          <cell r="F259">
            <v>70087</v>
          </cell>
          <cell r="G259">
            <v>70087</v>
          </cell>
        </row>
        <row r="260">
          <cell r="A260" t="str">
            <v>c</v>
          </cell>
          <cell r="B260" t="str">
            <v>교명주</v>
          </cell>
          <cell r="C260" t="str">
            <v>(화강석)</v>
          </cell>
          <cell r="D260">
            <v>4</v>
          </cell>
          <cell r="E260" t="str">
            <v>개소</v>
          </cell>
          <cell r="F260">
            <v>203912</v>
          </cell>
          <cell r="G260">
            <v>815648</v>
          </cell>
        </row>
        <row r="261">
          <cell r="A261" t="str">
            <v>d</v>
          </cell>
          <cell r="B261" t="str">
            <v>측량기준점 설치</v>
          </cell>
          <cell r="D261">
            <v>1</v>
          </cell>
          <cell r="E261" t="str">
            <v>EA</v>
          </cell>
          <cell r="F261">
            <v>26250</v>
          </cell>
          <cell r="G261">
            <v>26250</v>
          </cell>
        </row>
        <row r="262">
          <cell r="A262" t="str">
            <v>3.19</v>
          </cell>
          <cell r="B262" t="str">
            <v>세굴방지용사석채움</v>
          </cell>
          <cell r="D262">
            <v>266</v>
          </cell>
          <cell r="E262" t="str">
            <v>㎥</v>
          </cell>
          <cell r="F262">
            <v>24118</v>
          </cell>
          <cell r="G262">
            <v>6415388</v>
          </cell>
        </row>
        <row r="263">
          <cell r="A263" t="str">
            <v>3.20</v>
          </cell>
          <cell r="B263" t="str">
            <v>난간및전선관설치</v>
          </cell>
          <cell r="G263">
            <v>25925106</v>
          </cell>
        </row>
        <row r="264">
          <cell r="A264" t="str">
            <v>a</v>
          </cell>
          <cell r="B264" t="str">
            <v>교량난간</v>
          </cell>
          <cell r="D264">
            <v>141</v>
          </cell>
          <cell r="E264" t="str">
            <v>M</v>
          </cell>
          <cell r="F264">
            <v>169698</v>
          </cell>
          <cell r="G264">
            <v>23927418</v>
          </cell>
        </row>
        <row r="265">
          <cell r="A265" t="str">
            <v>b</v>
          </cell>
          <cell r="B265" t="str">
            <v>전선관</v>
          </cell>
          <cell r="C265" t="str">
            <v>강관 D=100M/M</v>
          </cell>
          <cell r="D265">
            <v>282</v>
          </cell>
          <cell r="E265" t="str">
            <v>M</v>
          </cell>
          <cell r="F265">
            <v>7084</v>
          </cell>
          <cell r="G265">
            <v>1997688</v>
          </cell>
        </row>
        <row r="266">
          <cell r="A266" t="str">
            <v>3.21</v>
          </cell>
          <cell r="B266" t="str">
            <v>점검용계단및NOTCH</v>
          </cell>
          <cell r="G266">
            <v>3590622</v>
          </cell>
        </row>
        <row r="267">
          <cell r="A267" t="str">
            <v>a</v>
          </cell>
          <cell r="B267" t="str">
            <v>점검용계단</v>
          </cell>
          <cell r="C267" t="str">
            <v>교대용</v>
          </cell>
          <cell r="D267">
            <v>2</v>
          </cell>
          <cell r="E267" t="str">
            <v>개소</v>
          </cell>
          <cell r="F267">
            <v>1637691</v>
          </cell>
          <cell r="G267">
            <v>3275382</v>
          </cell>
        </row>
        <row r="268">
          <cell r="A268" t="str">
            <v>b</v>
          </cell>
          <cell r="B268" t="str">
            <v>NOTCH</v>
          </cell>
          <cell r="C268" t="str">
            <v>(알류미늄판)</v>
          </cell>
          <cell r="D268">
            <v>120</v>
          </cell>
          <cell r="E268" t="str">
            <v>M</v>
          </cell>
          <cell r="F268">
            <v>2627</v>
          </cell>
          <cell r="G268">
            <v>315240</v>
          </cell>
        </row>
        <row r="269">
          <cell r="A269" t="str">
            <v>3.22</v>
          </cell>
          <cell r="B269" t="str">
            <v>교량유지관리용표지판</v>
          </cell>
          <cell r="G269">
            <v>95847</v>
          </cell>
        </row>
        <row r="270">
          <cell r="A270" t="str">
            <v>a</v>
          </cell>
          <cell r="B270" t="str">
            <v>교량유지관리표지</v>
          </cell>
          <cell r="C270" t="str">
            <v>(교각용)</v>
          </cell>
          <cell r="D270">
            <v>3</v>
          </cell>
          <cell r="E270" t="str">
            <v>EA</v>
          </cell>
          <cell r="F270">
            <v>31949</v>
          </cell>
          <cell r="G270">
            <v>95847</v>
          </cell>
        </row>
        <row r="271">
          <cell r="A271" t="str">
            <v>3.23</v>
          </cell>
          <cell r="B271" t="str">
            <v>교량안전점검시설</v>
          </cell>
          <cell r="F271">
            <v>0</v>
          </cell>
          <cell r="G271">
            <v>67837650</v>
          </cell>
        </row>
        <row r="272">
          <cell r="A272" t="str">
            <v>a</v>
          </cell>
          <cell r="B272" t="str">
            <v>교대점검시설</v>
          </cell>
          <cell r="C272" t="str">
            <v>사다리</v>
          </cell>
          <cell r="D272">
            <v>2</v>
          </cell>
          <cell r="E272" t="str">
            <v>개소</v>
          </cell>
          <cell r="F272">
            <v>146160</v>
          </cell>
          <cell r="G272">
            <v>292320</v>
          </cell>
        </row>
        <row r="273">
          <cell r="A273" t="str">
            <v>b</v>
          </cell>
          <cell r="B273" t="str">
            <v>교량보수점검로</v>
          </cell>
          <cell r="C273" t="str">
            <v>(교각용)</v>
          </cell>
          <cell r="D273">
            <v>3</v>
          </cell>
          <cell r="E273" t="str">
            <v>개소</v>
          </cell>
          <cell r="F273">
            <v>22515110</v>
          </cell>
          <cell r="G273">
            <v>67545330</v>
          </cell>
        </row>
        <row r="274">
          <cell r="A274" t="str">
            <v>C</v>
          </cell>
          <cell r="B274" t="str">
            <v>RAMP-E교</v>
          </cell>
          <cell r="G274">
            <v>323757859</v>
          </cell>
        </row>
        <row r="275">
          <cell r="A275" t="str">
            <v>3.01</v>
          </cell>
          <cell r="B275" t="str">
            <v>토 공</v>
          </cell>
          <cell r="G275">
            <v>114254544</v>
          </cell>
        </row>
        <row r="276">
          <cell r="A276" t="str">
            <v>a</v>
          </cell>
          <cell r="B276" t="str">
            <v>구조물터파기</v>
          </cell>
          <cell r="G276">
            <v>6620532</v>
          </cell>
        </row>
        <row r="277">
          <cell r="A277" t="str">
            <v>a-1</v>
          </cell>
          <cell r="B277" t="str">
            <v>구조물터파기</v>
          </cell>
          <cell r="C277" t="str">
            <v>(육상토사,0-4m)</v>
          </cell>
          <cell r="D277">
            <v>1601</v>
          </cell>
          <cell r="E277" t="str">
            <v>㎥</v>
          </cell>
          <cell r="F277">
            <v>3014</v>
          </cell>
          <cell r="G277">
            <v>4825414</v>
          </cell>
        </row>
        <row r="278">
          <cell r="A278" t="str">
            <v>a-2</v>
          </cell>
          <cell r="B278" t="str">
            <v>구조물터파기</v>
          </cell>
          <cell r="C278" t="str">
            <v>(수중토사0-4M)</v>
          </cell>
          <cell r="D278">
            <v>338</v>
          </cell>
          <cell r="E278" t="str">
            <v>㎥</v>
          </cell>
          <cell r="F278">
            <v>5311</v>
          </cell>
          <cell r="G278">
            <v>1795118</v>
          </cell>
        </row>
        <row r="279">
          <cell r="A279" t="str">
            <v>b</v>
          </cell>
          <cell r="B279" t="str">
            <v>되메우기및다짐공</v>
          </cell>
          <cell r="C279" t="str">
            <v>(기계80%+인력20)</v>
          </cell>
          <cell r="D279">
            <v>1292</v>
          </cell>
          <cell r="E279" t="str">
            <v>㎥</v>
          </cell>
          <cell r="F279">
            <v>1289</v>
          </cell>
          <cell r="G279">
            <v>1665388</v>
          </cell>
        </row>
        <row r="280">
          <cell r="A280" t="str">
            <v>c</v>
          </cell>
          <cell r="B280" t="str">
            <v>교각가시설터파기</v>
          </cell>
          <cell r="G280">
            <v>105968624</v>
          </cell>
        </row>
        <row r="281">
          <cell r="A281" t="str">
            <v>c-1</v>
          </cell>
          <cell r="B281" t="str">
            <v>SHEET PILE 항타</v>
          </cell>
          <cell r="C281" t="str">
            <v>L=7.5M</v>
          </cell>
          <cell r="D281">
            <v>152</v>
          </cell>
          <cell r="E281" t="str">
            <v>본</v>
          </cell>
          <cell r="F281">
            <v>434836</v>
          </cell>
          <cell r="G281">
            <v>66095072</v>
          </cell>
        </row>
        <row r="282">
          <cell r="A282" t="str">
            <v>c-2</v>
          </cell>
          <cell r="B282" t="str">
            <v>SHEET PILE 인발</v>
          </cell>
          <cell r="C282" t="str">
            <v>L=7.5M</v>
          </cell>
          <cell r="D282">
            <v>152</v>
          </cell>
          <cell r="E282" t="str">
            <v>본</v>
          </cell>
          <cell r="F282">
            <v>57756</v>
          </cell>
          <cell r="G282">
            <v>8778912</v>
          </cell>
        </row>
        <row r="283">
          <cell r="A283" t="str">
            <v>c-3</v>
          </cell>
          <cell r="B283" t="str">
            <v>띠장설치</v>
          </cell>
          <cell r="D283">
            <v>32</v>
          </cell>
          <cell r="E283" t="str">
            <v>M</v>
          </cell>
          <cell r="F283">
            <v>22107</v>
          </cell>
          <cell r="G283">
            <v>707424</v>
          </cell>
        </row>
        <row r="284">
          <cell r="A284" t="str">
            <v>c-4</v>
          </cell>
          <cell r="B284" t="str">
            <v>띠장철거</v>
          </cell>
          <cell r="D284">
            <v>30</v>
          </cell>
          <cell r="E284" t="str">
            <v>M</v>
          </cell>
          <cell r="F284">
            <v>7052</v>
          </cell>
          <cell r="G284">
            <v>211560</v>
          </cell>
        </row>
        <row r="285">
          <cell r="A285" t="str">
            <v>c-5</v>
          </cell>
          <cell r="B285" t="str">
            <v>버팀보설치</v>
          </cell>
          <cell r="C285" t="str">
            <v>(H=300-500)</v>
          </cell>
          <cell r="D285">
            <v>16</v>
          </cell>
          <cell r="E285" t="str">
            <v>본</v>
          </cell>
          <cell r="F285">
            <v>220609</v>
          </cell>
          <cell r="G285">
            <v>3529744</v>
          </cell>
        </row>
        <row r="286">
          <cell r="A286" t="str">
            <v>c-6</v>
          </cell>
          <cell r="B286" t="str">
            <v>버팀보철거</v>
          </cell>
          <cell r="C286" t="str">
            <v>(H=300-500)</v>
          </cell>
          <cell r="D286">
            <v>16</v>
          </cell>
          <cell r="E286" t="str">
            <v>본</v>
          </cell>
          <cell r="F286">
            <v>57320</v>
          </cell>
          <cell r="G286">
            <v>917120</v>
          </cell>
        </row>
        <row r="287">
          <cell r="A287" t="str">
            <v>c-7</v>
          </cell>
          <cell r="B287" t="str">
            <v>L형강설치</v>
          </cell>
          <cell r="C287" t="str">
            <v>(90*90*10)</v>
          </cell>
          <cell r="D287">
            <v>16</v>
          </cell>
          <cell r="E287" t="str">
            <v>개소</v>
          </cell>
          <cell r="F287">
            <v>97670</v>
          </cell>
          <cell r="G287">
            <v>1562720</v>
          </cell>
        </row>
        <row r="288">
          <cell r="A288" t="str">
            <v>c-8</v>
          </cell>
          <cell r="B288" t="str">
            <v>L형강철거</v>
          </cell>
          <cell r="C288" t="str">
            <v>(90*90*10)</v>
          </cell>
          <cell r="D288">
            <v>8</v>
          </cell>
          <cell r="E288" t="str">
            <v>개소</v>
          </cell>
          <cell r="F288">
            <v>5084</v>
          </cell>
          <cell r="G288">
            <v>40672</v>
          </cell>
        </row>
        <row r="289">
          <cell r="A289" t="str">
            <v>c-9</v>
          </cell>
          <cell r="B289" t="str">
            <v>철근보걸이설치</v>
          </cell>
          <cell r="C289" t="str">
            <v>(L=1.420m)</v>
          </cell>
          <cell r="D289">
            <v>64</v>
          </cell>
          <cell r="E289" t="str">
            <v>개</v>
          </cell>
          <cell r="F289">
            <v>9922</v>
          </cell>
          <cell r="G289">
            <v>635008</v>
          </cell>
        </row>
        <row r="290">
          <cell r="A290" t="str">
            <v>c-10</v>
          </cell>
          <cell r="B290" t="str">
            <v>철근보걸이철거</v>
          </cell>
          <cell r="C290" t="str">
            <v>(L=1.420m)</v>
          </cell>
          <cell r="D290">
            <v>64</v>
          </cell>
          <cell r="E290" t="str">
            <v>개</v>
          </cell>
          <cell r="F290">
            <v>2541</v>
          </cell>
          <cell r="G290">
            <v>162624</v>
          </cell>
        </row>
        <row r="291">
          <cell r="A291" t="str">
            <v>c-11</v>
          </cell>
          <cell r="B291" t="str">
            <v>스티프너설치</v>
          </cell>
          <cell r="D291">
            <v>64</v>
          </cell>
          <cell r="E291" t="str">
            <v>개</v>
          </cell>
          <cell r="F291">
            <v>20987</v>
          </cell>
          <cell r="G291">
            <v>1343168</v>
          </cell>
        </row>
        <row r="292">
          <cell r="A292" t="str">
            <v>c-12</v>
          </cell>
          <cell r="B292" t="str">
            <v>버팀보보강</v>
          </cell>
          <cell r="D292">
            <v>32</v>
          </cell>
          <cell r="E292" t="str">
            <v>개</v>
          </cell>
          <cell r="F292">
            <v>35398</v>
          </cell>
          <cell r="G292">
            <v>1132736</v>
          </cell>
        </row>
        <row r="293">
          <cell r="A293" t="str">
            <v>c-13</v>
          </cell>
          <cell r="B293" t="str">
            <v>우각부띠장연결</v>
          </cell>
          <cell r="D293">
            <v>16</v>
          </cell>
          <cell r="E293" t="str">
            <v>개소</v>
          </cell>
          <cell r="F293">
            <v>73599</v>
          </cell>
          <cell r="G293">
            <v>1177584</v>
          </cell>
        </row>
        <row r="294">
          <cell r="A294" t="str">
            <v>c-14</v>
          </cell>
          <cell r="B294" t="str">
            <v>잭연결</v>
          </cell>
          <cell r="C294" t="str">
            <v>100TON</v>
          </cell>
          <cell r="D294">
            <v>16</v>
          </cell>
          <cell r="E294" t="str">
            <v>개소</v>
          </cell>
          <cell r="F294">
            <v>321370</v>
          </cell>
          <cell r="G294">
            <v>5141920</v>
          </cell>
        </row>
        <row r="295">
          <cell r="A295" t="str">
            <v>c-15</v>
          </cell>
          <cell r="B295" t="str">
            <v>CORNER PILE 용접</v>
          </cell>
          <cell r="D295">
            <v>30</v>
          </cell>
          <cell r="E295" t="str">
            <v>M</v>
          </cell>
          <cell r="F295">
            <v>7265</v>
          </cell>
          <cell r="G295">
            <v>217950</v>
          </cell>
        </row>
        <row r="296">
          <cell r="A296" t="str">
            <v>c-16</v>
          </cell>
          <cell r="B296" t="str">
            <v>SHEET PILE 손료</v>
          </cell>
          <cell r="C296" t="str">
            <v>L=7.5M</v>
          </cell>
          <cell r="D296">
            <v>86.754000000000005</v>
          </cell>
          <cell r="E296" t="str">
            <v>TON</v>
          </cell>
          <cell r="F296">
            <v>165000</v>
          </cell>
          <cell r="G296">
            <v>14314410</v>
          </cell>
        </row>
        <row r="297">
          <cell r="A297" t="str">
            <v>3.02</v>
          </cell>
          <cell r="B297" t="str">
            <v>강관파일공</v>
          </cell>
          <cell r="G297">
            <v>24908199</v>
          </cell>
        </row>
        <row r="298">
          <cell r="A298" t="str">
            <v>a</v>
          </cell>
          <cell r="B298" t="str">
            <v>강관파일천공후항타</v>
          </cell>
          <cell r="C298" t="str">
            <v>(φ508x12t 토사)</v>
          </cell>
          <cell r="D298">
            <v>652</v>
          </cell>
          <cell r="E298" t="str">
            <v>M</v>
          </cell>
          <cell r="F298">
            <v>15906</v>
          </cell>
          <cell r="G298">
            <v>10370712</v>
          </cell>
        </row>
        <row r="299">
          <cell r="A299" t="str">
            <v>b</v>
          </cell>
          <cell r="B299" t="str">
            <v>강관말뚝두부보강</v>
          </cell>
          <cell r="C299" t="str">
            <v>(볼트식)</v>
          </cell>
          <cell r="D299">
            <v>97</v>
          </cell>
          <cell r="E299" t="str">
            <v>EA</v>
          </cell>
          <cell r="F299">
            <v>149871</v>
          </cell>
          <cell r="G299">
            <v>14537487</v>
          </cell>
        </row>
        <row r="300">
          <cell r="A300" t="str">
            <v>3.03</v>
          </cell>
          <cell r="B300" t="str">
            <v>거푸집</v>
          </cell>
          <cell r="G300">
            <v>27262791</v>
          </cell>
        </row>
        <row r="301">
          <cell r="A301" t="str">
            <v>a</v>
          </cell>
          <cell r="B301" t="str">
            <v>합판거푸집</v>
          </cell>
          <cell r="C301" t="str">
            <v>(3회,0-7m)</v>
          </cell>
          <cell r="D301">
            <v>1092</v>
          </cell>
          <cell r="E301" t="str">
            <v>㎡</v>
          </cell>
          <cell r="F301">
            <v>17487</v>
          </cell>
          <cell r="G301">
            <v>19095804</v>
          </cell>
        </row>
        <row r="302">
          <cell r="A302" t="str">
            <v>b</v>
          </cell>
          <cell r="B302" t="str">
            <v>합판거푸집</v>
          </cell>
          <cell r="C302" t="str">
            <v>(4회,0-7m)</v>
          </cell>
          <cell r="D302">
            <v>319</v>
          </cell>
          <cell r="E302" t="str">
            <v>㎡</v>
          </cell>
          <cell r="F302">
            <v>14957</v>
          </cell>
          <cell r="G302">
            <v>4771283</v>
          </cell>
        </row>
        <row r="303">
          <cell r="A303" t="str">
            <v>c</v>
          </cell>
          <cell r="B303" t="str">
            <v>합판거푸집</v>
          </cell>
          <cell r="C303" t="str">
            <v>(6회,0-7m)</v>
          </cell>
          <cell r="D303">
            <v>17</v>
          </cell>
          <cell r="E303" t="str">
            <v>㎡</v>
          </cell>
          <cell r="F303">
            <v>12257</v>
          </cell>
          <cell r="G303">
            <v>208369</v>
          </cell>
        </row>
        <row r="304">
          <cell r="A304" t="str">
            <v>d</v>
          </cell>
          <cell r="B304" t="str">
            <v>원형거푸집</v>
          </cell>
          <cell r="C304" t="str">
            <v>(3회 0-7m)</v>
          </cell>
          <cell r="D304">
            <v>31</v>
          </cell>
          <cell r="E304" t="str">
            <v>㎡</v>
          </cell>
          <cell r="F304">
            <v>39504</v>
          </cell>
          <cell r="G304">
            <v>1224624</v>
          </cell>
        </row>
        <row r="305">
          <cell r="A305" t="str">
            <v>e</v>
          </cell>
          <cell r="B305" t="str">
            <v>강재거푸집</v>
          </cell>
          <cell r="C305" t="str">
            <v>(원형 0-7M)</v>
          </cell>
          <cell r="D305">
            <v>123</v>
          </cell>
          <cell r="E305" t="str">
            <v>㎡</v>
          </cell>
          <cell r="F305">
            <v>15957</v>
          </cell>
          <cell r="G305">
            <v>1962711</v>
          </cell>
        </row>
        <row r="306">
          <cell r="A306" t="str">
            <v>3.04</v>
          </cell>
          <cell r="B306" t="str">
            <v>비계</v>
          </cell>
          <cell r="C306" t="str">
            <v>(강 관)</v>
          </cell>
          <cell r="D306">
            <v>871</v>
          </cell>
          <cell r="E306" t="str">
            <v>㎡</v>
          </cell>
          <cell r="F306">
            <v>11139</v>
          </cell>
          <cell r="G306">
            <v>9702069</v>
          </cell>
        </row>
        <row r="307">
          <cell r="A307" t="str">
            <v>3.05</v>
          </cell>
          <cell r="B307" t="str">
            <v>동바리공</v>
          </cell>
          <cell r="G307">
            <v>25282948</v>
          </cell>
        </row>
        <row r="308">
          <cell r="A308" t="str">
            <v>a</v>
          </cell>
          <cell r="B308" t="str">
            <v>동바리</v>
          </cell>
          <cell r="C308" t="str">
            <v>(강 관)</v>
          </cell>
          <cell r="D308">
            <v>1522</v>
          </cell>
          <cell r="E308" t="str">
            <v>공/㎥</v>
          </cell>
          <cell r="F308">
            <v>16024</v>
          </cell>
          <cell r="G308">
            <v>24388528</v>
          </cell>
        </row>
        <row r="309">
          <cell r="A309" t="str">
            <v>b</v>
          </cell>
          <cell r="B309" t="str">
            <v>강관동바리</v>
          </cell>
          <cell r="C309" t="str">
            <v>(수평연결재)</v>
          </cell>
          <cell r="D309">
            <v>45</v>
          </cell>
          <cell r="E309" t="str">
            <v>M2</v>
          </cell>
          <cell r="F309">
            <v>19876</v>
          </cell>
          <cell r="G309">
            <v>894420</v>
          </cell>
        </row>
        <row r="310">
          <cell r="A310" t="str">
            <v>3.06</v>
          </cell>
          <cell r="B310" t="str">
            <v>시공이음(스치로풀)</v>
          </cell>
          <cell r="G310">
            <v>28065</v>
          </cell>
        </row>
        <row r="311">
          <cell r="A311" t="str">
            <v>a</v>
          </cell>
          <cell r="B311" t="str">
            <v>스치로풀</v>
          </cell>
          <cell r="C311" t="str">
            <v>(T=20 mm)</v>
          </cell>
          <cell r="D311">
            <v>15</v>
          </cell>
          <cell r="E311" t="str">
            <v>㎡</v>
          </cell>
          <cell r="F311">
            <v>1871</v>
          </cell>
          <cell r="G311">
            <v>28065</v>
          </cell>
        </row>
        <row r="312">
          <cell r="A312" t="str">
            <v>3.07</v>
          </cell>
          <cell r="B312" t="str">
            <v>물푸기공.</v>
          </cell>
          <cell r="D312">
            <v>41</v>
          </cell>
          <cell r="E312" t="str">
            <v>HR</v>
          </cell>
          <cell r="F312">
            <v>8085</v>
          </cell>
          <cell r="G312">
            <v>331485</v>
          </cell>
        </row>
        <row r="313">
          <cell r="A313" t="str">
            <v>3.08</v>
          </cell>
          <cell r="B313" t="str">
            <v>철근가공및조립</v>
          </cell>
          <cell r="G313">
            <v>65777032</v>
          </cell>
        </row>
        <row r="314">
          <cell r="A314" t="str">
            <v>a</v>
          </cell>
          <cell r="B314" t="str">
            <v>철근가공조립</v>
          </cell>
          <cell r="C314" t="str">
            <v>(보 통)</v>
          </cell>
          <cell r="D314">
            <v>12.129</v>
          </cell>
          <cell r="E314" t="str">
            <v>Ton</v>
          </cell>
          <cell r="F314">
            <v>339532</v>
          </cell>
          <cell r="G314">
            <v>4118182</v>
          </cell>
        </row>
        <row r="315">
          <cell r="A315" t="str">
            <v>b</v>
          </cell>
          <cell r="B315" t="str">
            <v>철근가공조립</v>
          </cell>
          <cell r="C315" t="str">
            <v>(복 잡)</v>
          </cell>
          <cell r="D315">
            <v>109.404</v>
          </cell>
          <cell r="E315" t="str">
            <v>Ton</v>
          </cell>
          <cell r="F315">
            <v>374653</v>
          </cell>
          <cell r="G315">
            <v>40988536</v>
          </cell>
        </row>
        <row r="316">
          <cell r="A316" t="str">
            <v>c</v>
          </cell>
          <cell r="B316" t="str">
            <v>철근가공조립</v>
          </cell>
          <cell r="C316" t="str">
            <v>매우복잡</v>
          </cell>
          <cell r="D316">
            <v>42.093000000000004</v>
          </cell>
          <cell r="E316" t="str">
            <v>TON</v>
          </cell>
          <cell r="F316">
            <v>491063</v>
          </cell>
          <cell r="G316">
            <v>20670314</v>
          </cell>
        </row>
        <row r="317">
          <cell r="A317" t="str">
            <v>3.09</v>
          </cell>
          <cell r="B317" t="str">
            <v>스페이셔설치</v>
          </cell>
          <cell r="G317">
            <v>973728</v>
          </cell>
        </row>
        <row r="318">
          <cell r="A318" t="str">
            <v>a</v>
          </cell>
          <cell r="B318" t="str">
            <v>스페이샤</v>
          </cell>
          <cell r="C318" t="str">
            <v>(슬래브및기초)</v>
          </cell>
          <cell r="D318">
            <v>708</v>
          </cell>
          <cell r="E318" t="str">
            <v>㎡</v>
          </cell>
          <cell r="F318">
            <v>420</v>
          </cell>
          <cell r="G318">
            <v>297360</v>
          </cell>
        </row>
        <row r="319">
          <cell r="A319" t="str">
            <v>b</v>
          </cell>
          <cell r="B319" t="str">
            <v>스페이샤</v>
          </cell>
          <cell r="C319" t="str">
            <v>(벽체용)</v>
          </cell>
          <cell r="D319">
            <v>671</v>
          </cell>
          <cell r="E319" t="str">
            <v>㎡</v>
          </cell>
          <cell r="F319">
            <v>1008</v>
          </cell>
          <cell r="G319">
            <v>676368</v>
          </cell>
        </row>
        <row r="320">
          <cell r="A320" t="str">
            <v>3.10</v>
          </cell>
          <cell r="B320" t="str">
            <v>콘크리트타설</v>
          </cell>
          <cell r="G320">
            <v>14921792</v>
          </cell>
        </row>
        <row r="321">
          <cell r="A321" t="str">
            <v>a</v>
          </cell>
          <cell r="B321" t="str">
            <v>콘크리트타설</v>
          </cell>
          <cell r="C321" t="str">
            <v>(무근,진동기제외)</v>
          </cell>
          <cell r="D321">
            <v>30</v>
          </cell>
          <cell r="E321" t="str">
            <v>㎥</v>
          </cell>
          <cell r="F321">
            <v>19650</v>
          </cell>
          <cell r="G321">
            <v>589500</v>
          </cell>
        </row>
        <row r="322">
          <cell r="A322" t="str">
            <v>b</v>
          </cell>
          <cell r="B322" t="str">
            <v>콘크리트타설</v>
          </cell>
          <cell r="C322" t="str">
            <v>(철근펌프카)</v>
          </cell>
          <cell r="D322">
            <v>1054</v>
          </cell>
          <cell r="E322" t="str">
            <v>㎥</v>
          </cell>
          <cell r="F322">
            <v>13598</v>
          </cell>
          <cell r="G322">
            <v>14332292</v>
          </cell>
        </row>
        <row r="323">
          <cell r="A323" t="str">
            <v>3.11</v>
          </cell>
          <cell r="B323" t="str">
            <v>표면처리</v>
          </cell>
          <cell r="G323">
            <v>222504</v>
          </cell>
        </row>
        <row r="324">
          <cell r="A324" t="str">
            <v>a</v>
          </cell>
          <cell r="B324" t="str">
            <v>슬라브 양생</v>
          </cell>
          <cell r="D324">
            <v>292</v>
          </cell>
          <cell r="E324" t="str">
            <v>㎡</v>
          </cell>
          <cell r="F324">
            <v>384</v>
          </cell>
          <cell r="G324">
            <v>112128</v>
          </cell>
        </row>
        <row r="325">
          <cell r="A325" t="str">
            <v>b</v>
          </cell>
          <cell r="B325" t="str">
            <v>슬래브면고르기</v>
          </cell>
          <cell r="C325" t="str">
            <v>(데크휘니샤)</v>
          </cell>
          <cell r="D325">
            <v>292</v>
          </cell>
          <cell r="E325" t="str">
            <v>㎡</v>
          </cell>
          <cell r="F325">
            <v>378</v>
          </cell>
          <cell r="G325">
            <v>110376</v>
          </cell>
        </row>
        <row r="326">
          <cell r="A326" t="str">
            <v>3.12</v>
          </cell>
          <cell r="B326" t="str">
            <v>교량받침</v>
          </cell>
          <cell r="C326" t="str">
            <v>(탄성받침)</v>
          </cell>
          <cell r="G326">
            <v>2884992</v>
          </cell>
        </row>
        <row r="327">
          <cell r="A327" t="str">
            <v>a</v>
          </cell>
          <cell r="B327" t="str">
            <v>교좌장치(고정단)</v>
          </cell>
          <cell r="C327" t="str">
            <v>(200TON)</v>
          </cell>
          <cell r="D327">
            <v>1</v>
          </cell>
          <cell r="E327" t="str">
            <v>EA</v>
          </cell>
          <cell r="F327">
            <v>180555</v>
          </cell>
          <cell r="G327">
            <v>180555</v>
          </cell>
        </row>
        <row r="328">
          <cell r="A328" t="str">
            <v>b</v>
          </cell>
          <cell r="B328" t="str">
            <v>교좌장치(종방향)</v>
          </cell>
          <cell r="C328" t="str">
            <v>(135TON)</v>
          </cell>
          <cell r="D328">
            <v>2</v>
          </cell>
          <cell r="E328" t="str">
            <v>EA</v>
          </cell>
          <cell r="F328">
            <v>180555</v>
          </cell>
          <cell r="G328">
            <v>361110</v>
          </cell>
        </row>
        <row r="329">
          <cell r="A329" t="str">
            <v>c</v>
          </cell>
          <cell r="B329" t="str">
            <v>교좌장치(종방향)</v>
          </cell>
          <cell r="C329" t="str">
            <v>(200TON)</v>
          </cell>
          <cell r="D329">
            <v>4</v>
          </cell>
          <cell r="E329" t="str">
            <v>EA</v>
          </cell>
          <cell r="F329">
            <v>180555</v>
          </cell>
          <cell r="G329">
            <v>722220</v>
          </cell>
        </row>
        <row r="330">
          <cell r="A330" t="str">
            <v>d</v>
          </cell>
          <cell r="B330" t="str">
            <v>교좌장치(양방향)</v>
          </cell>
          <cell r="C330" t="str">
            <v>(135TON)</v>
          </cell>
          <cell r="D330">
            <v>6</v>
          </cell>
          <cell r="E330" t="str">
            <v>EA</v>
          </cell>
          <cell r="F330">
            <v>179907</v>
          </cell>
          <cell r="G330">
            <v>1079442</v>
          </cell>
        </row>
        <row r="331">
          <cell r="A331" t="str">
            <v>e</v>
          </cell>
          <cell r="B331" t="str">
            <v>교좌장치(양방향)</v>
          </cell>
          <cell r="C331" t="str">
            <v>(200TON)</v>
          </cell>
          <cell r="D331">
            <v>3</v>
          </cell>
          <cell r="E331" t="str">
            <v>EA</v>
          </cell>
          <cell r="F331">
            <v>180555</v>
          </cell>
          <cell r="G331">
            <v>541665</v>
          </cell>
        </row>
        <row r="332">
          <cell r="A332" t="str">
            <v>3.13</v>
          </cell>
          <cell r="B332" t="str">
            <v>신축이음장치</v>
          </cell>
          <cell r="G332">
            <v>3027072</v>
          </cell>
        </row>
        <row r="333">
          <cell r="A333" t="str">
            <v>a</v>
          </cell>
          <cell r="B333" t="str">
            <v>신축이음장치</v>
          </cell>
          <cell r="C333" t="str">
            <v>(NB 35)</v>
          </cell>
          <cell r="D333">
            <v>6</v>
          </cell>
          <cell r="E333" t="str">
            <v>M</v>
          </cell>
          <cell r="F333">
            <v>217218</v>
          </cell>
          <cell r="G333">
            <v>1303308</v>
          </cell>
        </row>
        <row r="334">
          <cell r="A334" t="str">
            <v>b</v>
          </cell>
          <cell r="B334" t="str">
            <v>신축이음장치</v>
          </cell>
          <cell r="C334" t="str">
            <v>(NB 50)</v>
          </cell>
          <cell r="D334">
            <v>6</v>
          </cell>
          <cell r="E334" t="str">
            <v>M</v>
          </cell>
          <cell r="F334">
            <v>287294</v>
          </cell>
          <cell r="G334">
            <v>1723764</v>
          </cell>
        </row>
        <row r="335">
          <cell r="A335" t="str">
            <v>3.14</v>
          </cell>
          <cell r="B335" t="str">
            <v>교면방수</v>
          </cell>
          <cell r="G335">
            <v>3298061</v>
          </cell>
        </row>
        <row r="336">
          <cell r="A336" t="str">
            <v>a</v>
          </cell>
          <cell r="B336" t="str">
            <v>교면방수</v>
          </cell>
          <cell r="C336" t="str">
            <v>(침투식)</v>
          </cell>
          <cell r="D336">
            <v>293</v>
          </cell>
          <cell r="E336" t="str">
            <v>㎡</v>
          </cell>
          <cell r="F336">
            <v>9446</v>
          </cell>
          <cell r="G336">
            <v>2767678</v>
          </cell>
        </row>
        <row r="337">
          <cell r="A337" t="str">
            <v>b</v>
          </cell>
          <cell r="B337" t="str">
            <v>아스팔트방수</v>
          </cell>
          <cell r="D337">
            <v>119</v>
          </cell>
          <cell r="E337" t="str">
            <v>㎡</v>
          </cell>
          <cell r="F337">
            <v>4457</v>
          </cell>
          <cell r="G337">
            <v>530383</v>
          </cell>
        </row>
        <row r="338">
          <cell r="A338" t="str">
            <v>3.15</v>
          </cell>
          <cell r="B338" t="str">
            <v>다웰바설치</v>
          </cell>
          <cell r="C338" t="str">
            <v>(D=25mm,L=600mm)</v>
          </cell>
          <cell r="D338">
            <v>34</v>
          </cell>
          <cell r="E338" t="str">
            <v>EA</v>
          </cell>
          <cell r="F338">
            <v>9584</v>
          </cell>
          <cell r="G338">
            <v>325856</v>
          </cell>
        </row>
        <row r="339">
          <cell r="A339" t="str">
            <v>3.16</v>
          </cell>
          <cell r="B339" t="str">
            <v>무수축콘크리트</v>
          </cell>
          <cell r="G339">
            <v>297209</v>
          </cell>
        </row>
        <row r="340">
          <cell r="A340" t="str">
            <v>a</v>
          </cell>
          <cell r="B340" t="str">
            <v>무수축 몰탈</v>
          </cell>
          <cell r="D340">
            <v>0.74099999999999999</v>
          </cell>
          <cell r="E340" t="str">
            <v>㎥</v>
          </cell>
          <cell r="F340">
            <v>95871</v>
          </cell>
          <cell r="G340">
            <v>71039</v>
          </cell>
        </row>
        <row r="341">
          <cell r="A341" t="str">
            <v>b</v>
          </cell>
          <cell r="B341" t="str">
            <v>무수축콘크리트</v>
          </cell>
          <cell r="D341">
            <v>1.262</v>
          </cell>
          <cell r="E341" t="str">
            <v>㎥</v>
          </cell>
          <cell r="F341">
            <v>179217</v>
          </cell>
          <cell r="G341">
            <v>226170</v>
          </cell>
        </row>
        <row r="342">
          <cell r="A342" t="str">
            <v>3.17</v>
          </cell>
          <cell r="B342" t="str">
            <v>배수시설</v>
          </cell>
          <cell r="G342">
            <v>674072</v>
          </cell>
        </row>
        <row r="343">
          <cell r="A343" t="str">
            <v>a</v>
          </cell>
          <cell r="B343" t="str">
            <v>하천용</v>
          </cell>
          <cell r="G343">
            <v>674072</v>
          </cell>
        </row>
        <row r="344">
          <cell r="A344" t="str">
            <v>a-1</v>
          </cell>
          <cell r="B344" t="str">
            <v>집수구(하천용)</v>
          </cell>
          <cell r="C344" t="str">
            <v>(스텐레스)</v>
          </cell>
          <cell r="D344">
            <v>4</v>
          </cell>
          <cell r="E344" t="str">
            <v>EA</v>
          </cell>
          <cell r="F344">
            <v>56532</v>
          </cell>
          <cell r="G344">
            <v>226128</v>
          </cell>
        </row>
        <row r="345">
          <cell r="A345" t="str">
            <v>a-2</v>
          </cell>
          <cell r="B345" t="str">
            <v>배수구직관</v>
          </cell>
          <cell r="C345" t="str">
            <v>스테인레스,하천용</v>
          </cell>
          <cell r="D345">
            <v>8</v>
          </cell>
          <cell r="E345" t="str">
            <v>M</v>
          </cell>
          <cell r="F345">
            <v>55016</v>
          </cell>
          <cell r="G345">
            <v>440128</v>
          </cell>
        </row>
        <row r="346">
          <cell r="A346" t="str">
            <v>a-3</v>
          </cell>
          <cell r="B346" t="str">
            <v>교면물빼기공</v>
          </cell>
          <cell r="D346">
            <v>1</v>
          </cell>
          <cell r="E346" t="str">
            <v>M</v>
          </cell>
          <cell r="F346">
            <v>7816</v>
          </cell>
          <cell r="G346">
            <v>7816</v>
          </cell>
        </row>
        <row r="347">
          <cell r="A347" t="str">
            <v>3.18</v>
          </cell>
          <cell r="B347" t="str">
            <v>교명판및설명판</v>
          </cell>
          <cell r="G347">
            <v>964550</v>
          </cell>
        </row>
        <row r="348">
          <cell r="A348" t="str">
            <v>a</v>
          </cell>
          <cell r="B348" t="str">
            <v>교명판</v>
          </cell>
          <cell r="D348">
            <v>1</v>
          </cell>
          <cell r="E348" t="str">
            <v>EA</v>
          </cell>
          <cell r="F348">
            <v>52565</v>
          </cell>
          <cell r="G348">
            <v>52565</v>
          </cell>
        </row>
        <row r="349">
          <cell r="A349" t="str">
            <v>b</v>
          </cell>
          <cell r="B349" t="str">
            <v>설명판</v>
          </cell>
          <cell r="D349">
            <v>1</v>
          </cell>
          <cell r="E349" t="str">
            <v>EA</v>
          </cell>
          <cell r="F349">
            <v>70087</v>
          </cell>
          <cell r="G349">
            <v>70087</v>
          </cell>
        </row>
        <row r="350">
          <cell r="A350" t="str">
            <v>c</v>
          </cell>
          <cell r="B350" t="str">
            <v>교명주</v>
          </cell>
          <cell r="C350" t="str">
            <v>(화강석)</v>
          </cell>
          <cell r="D350">
            <v>4</v>
          </cell>
          <cell r="E350" t="str">
            <v>개소</v>
          </cell>
          <cell r="F350">
            <v>203912</v>
          </cell>
          <cell r="G350">
            <v>815648</v>
          </cell>
        </row>
        <row r="351">
          <cell r="A351" t="str">
            <v>d</v>
          </cell>
          <cell r="B351" t="str">
            <v>측량기준점 설치</v>
          </cell>
          <cell r="D351">
            <v>1</v>
          </cell>
          <cell r="E351" t="str">
            <v>EA</v>
          </cell>
          <cell r="F351">
            <v>26250</v>
          </cell>
          <cell r="G351">
            <v>26250</v>
          </cell>
        </row>
        <row r="352">
          <cell r="A352" t="str">
            <v>3.19</v>
          </cell>
          <cell r="B352" t="str">
            <v>세굴방지용사석채움</v>
          </cell>
          <cell r="D352">
            <v>198</v>
          </cell>
          <cell r="E352" t="str">
            <v>㎥</v>
          </cell>
          <cell r="F352">
            <v>24118</v>
          </cell>
          <cell r="G352">
            <v>4775364</v>
          </cell>
        </row>
        <row r="353">
          <cell r="A353" t="str">
            <v>3.20</v>
          </cell>
          <cell r="B353" t="str">
            <v>난간및전선관설치</v>
          </cell>
          <cell r="G353">
            <v>20041394</v>
          </cell>
        </row>
        <row r="354">
          <cell r="A354" t="str">
            <v>a</v>
          </cell>
          <cell r="B354" t="str">
            <v>교량난간</v>
          </cell>
          <cell r="D354">
            <v>109</v>
          </cell>
          <cell r="E354" t="str">
            <v>M</v>
          </cell>
          <cell r="F354">
            <v>169698</v>
          </cell>
          <cell r="G354">
            <v>18497082</v>
          </cell>
        </row>
        <row r="355">
          <cell r="A355" t="str">
            <v>b</v>
          </cell>
          <cell r="B355" t="str">
            <v>전선관</v>
          </cell>
          <cell r="C355" t="str">
            <v>강관 D=100M/M</v>
          </cell>
          <cell r="D355">
            <v>218</v>
          </cell>
          <cell r="E355" t="str">
            <v>M</v>
          </cell>
          <cell r="F355">
            <v>7084</v>
          </cell>
          <cell r="G355">
            <v>1544312</v>
          </cell>
        </row>
        <row r="356">
          <cell r="A356" t="str">
            <v>3.21</v>
          </cell>
          <cell r="B356" t="str">
            <v>점검용계단및NOTCH</v>
          </cell>
          <cell r="G356">
            <v>3511812</v>
          </cell>
        </row>
        <row r="357">
          <cell r="A357" t="str">
            <v>a</v>
          </cell>
          <cell r="B357" t="str">
            <v>점검용계단</v>
          </cell>
          <cell r="C357" t="str">
            <v>교대용</v>
          </cell>
          <cell r="D357">
            <v>2</v>
          </cell>
          <cell r="E357" t="str">
            <v>개소</v>
          </cell>
          <cell r="F357">
            <v>1637691</v>
          </cell>
          <cell r="G357">
            <v>3275382</v>
          </cell>
        </row>
        <row r="358">
          <cell r="A358" t="str">
            <v>b</v>
          </cell>
          <cell r="B358" t="str">
            <v>NOTCH</v>
          </cell>
          <cell r="C358" t="str">
            <v>(알류미늄판)</v>
          </cell>
          <cell r="D358">
            <v>90</v>
          </cell>
          <cell r="E358" t="str">
            <v>M</v>
          </cell>
          <cell r="F358">
            <v>2627</v>
          </cell>
          <cell r="G358">
            <v>236430</v>
          </cell>
        </row>
        <row r="359">
          <cell r="A359" t="str">
            <v>3.22</v>
          </cell>
          <cell r="B359" t="str">
            <v>교량안전점검시설</v>
          </cell>
          <cell r="G359">
            <v>292320</v>
          </cell>
        </row>
        <row r="360">
          <cell r="A360" t="str">
            <v>a</v>
          </cell>
          <cell r="B360" t="str">
            <v>교대점검시설</v>
          </cell>
          <cell r="C360" t="str">
            <v>사다리</v>
          </cell>
          <cell r="D360">
            <v>2</v>
          </cell>
          <cell r="E360" t="str">
            <v>개소</v>
          </cell>
          <cell r="F360">
            <v>146160</v>
          </cell>
          <cell r="G360">
            <v>292320</v>
          </cell>
        </row>
        <row r="361">
          <cell r="A361" t="str">
            <v>D</v>
          </cell>
          <cell r="B361" t="str">
            <v>동산고가교</v>
          </cell>
          <cell r="G361">
            <v>2229516316</v>
          </cell>
        </row>
        <row r="362">
          <cell r="A362" t="str">
            <v>3.01</v>
          </cell>
          <cell r="B362" t="str">
            <v>토 공</v>
          </cell>
          <cell r="G362">
            <v>11636056</v>
          </cell>
        </row>
        <row r="363">
          <cell r="A363" t="str">
            <v>a</v>
          </cell>
          <cell r="B363" t="str">
            <v>구조물터파기</v>
          </cell>
          <cell r="G363">
            <v>9117350</v>
          </cell>
        </row>
        <row r="364">
          <cell r="A364" t="str">
            <v>a-1</v>
          </cell>
          <cell r="B364" t="str">
            <v>구조물터파기</v>
          </cell>
          <cell r="C364" t="str">
            <v>(육상토사,0-4m)</v>
          </cell>
          <cell r="D364">
            <v>3025</v>
          </cell>
          <cell r="E364" t="str">
            <v>㎥</v>
          </cell>
          <cell r="F364">
            <v>3014</v>
          </cell>
          <cell r="G364">
            <v>9117350</v>
          </cell>
        </row>
        <row r="365">
          <cell r="A365" t="str">
            <v>b</v>
          </cell>
          <cell r="B365" t="str">
            <v>되메우기및다짐공</v>
          </cell>
          <cell r="C365" t="str">
            <v>(기계80%+인력20)</v>
          </cell>
          <cell r="D365">
            <v>1954</v>
          </cell>
          <cell r="E365" t="str">
            <v>㎥</v>
          </cell>
          <cell r="F365">
            <v>1289</v>
          </cell>
          <cell r="G365">
            <v>2518706</v>
          </cell>
        </row>
        <row r="366">
          <cell r="A366" t="str">
            <v>3.02</v>
          </cell>
          <cell r="B366" t="str">
            <v>강관파일공</v>
          </cell>
          <cell r="G366">
            <v>57552408</v>
          </cell>
        </row>
        <row r="367">
          <cell r="A367" t="str">
            <v>a</v>
          </cell>
          <cell r="B367" t="str">
            <v>강관파일천공후항타</v>
          </cell>
          <cell r="C367" t="str">
            <v>(φ508x12t 토사)</v>
          </cell>
          <cell r="D367">
            <v>1470</v>
          </cell>
          <cell r="E367" t="str">
            <v>M</v>
          </cell>
          <cell r="F367">
            <v>15906</v>
          </cell>
          <cell r="G367">
            <v>23381820</v>
          </cell>
        </row>
        <row r="368">
          <cell r="A368" t="str">
            <v>b</v>
          </cell>
          <cell r="B368" t="str">
            <v>강관말뚝두부보강</v>
          </cell>
          <cell r="C368" t="str">
            <v>(볼트식)</v>
          </cell>
          <cell r="D368">
            <v>228</v>
          </cell>
          <cell r="E368" t="str">
            <v>EA</v>
          </cell>
          <cell r="F368">
            <v>149871</v>
          </cell>
          <cell r="G368">
            <v>34170588</v>
          </cell>
        </row>
        <row r="369">
          <cell r="A369" t="str">
            <v>3.03</v>
          </cell>
          <cell r="B369" t="str">
            <v>거푸집</v>
          </cell>
          <cell r="G369">
            <v>269111935</v>
          </cell>
        </row>
        <row r="370">
          <cell r="A370" t="str">
            <v>a</v>
          </cell>
          <cell r="B370" t="str">
            <v>합판거푸집</v>
          </cell>
          <cell r="C370" t="str">
            <v>(3회,0-7m)</v>
          </cell>
          <cell r="D370">
            <v>1272</v>
          </cell>
          <cell r="E370" t="str">
            <v>㎡</v>
          </cell>
          <cell r="F370">
            <v>17487</v>
          </cell>
          <cell r="G370">
            <v>22243464</v>
          </cell>
        </row>
        <row r="371">
          <cell r="A371" t="str">
            <v>b</v>
          </cell>
          <cell r="B371" t="str">
            <v>합판거푸집</v>
          </cell>
          <cell r="C371" t="str">
            <v>(4회,0-7m)</v>
          </cell>
          <cell r="D371">
            <v>360</v>
          </cell>
          <cell r="E371" t="str">
            <v>㎡</v>
          </cell>
          <cell r="F371">
            <v>14957</v>
          </cell>
          <cell r="G371">
            <v>5384520</v>
          </cell>
        </row>
        <row r="372">
          <cell r="A372" t="str">
            <v>c</v>
          </cell>
          <cell r="B372" t="str">
            <v>합판거푸집</v>
          </cell>
          <cell r="C372" t="str">
            <v>(6회,0-7m)</v>
          </cell>
          <cell r="D372">
            <v>25</v>
          </cell>
          <cell r="E372" t="str">
            <v>㎡</v>
          </cell>
          <cell r="F372">
            <v>12257</v>
          </cell>
          <cell r="G372">
            <v>306425</v>
          </cell>
        </row>
        <row r="373">
          <cell r="A373" t="str">
            <v>d</v>
          </cell>
          <cell r="B373" t="str">
            <v>강재거푸집</v>
          </cell>
          <cell r="C373" t="str">
            <v>(원형 0-7M)</v>
          </cell>
          <cell r="D373">
            <v>99</v>
          </cell>
          <cell r="E373" t="str">
            <v>㎡</v>
          </cell>
          <cell r="F373">
            <v>15957</v>
          </cell>
          <cell r="G373">
            <v>1579743</v>
          </cell>
        </row>
        <row r="374">
          <cell r="A374" t="str">
            <v>e</v>
          </cell>
          <cell r="B374" t="str">
            <v>무늬거푸집</v>
          </cell>
          <cell r="C374" t="str">
            <v>(문양 0-7M)</v>
          </cell>
          <cell r="D374">
            <v>287</v>
          </cell>
          <cell r="E374" t="str">
            <v>㎡</v>
          </cell>
          <cell r="F374">
            <v>20962</v>
          </cell>
          <cell r="G374">
            <v>6016094</v>
          </cell>
        </row>
        <row r="375">
          <cell r="A375" t="str">
            <v>f</v>
          </cell>
          <cell r="B375" t="str">
            <v>DECK PLATE</v>
          </cell>
          <cell r="D375">
            <v>957</v>
          </cell>
          <cell r="E375" t="str">
            <v>㎡</v>
          </cell>
          <cell r="F375">
            <v>244077</v>
          </cell>
          <cell r="G375">
            <v>233581689</v>
          </cell>
        </row>
        <row r="376">
          <cell r="A376" t="str">
            <v>3.04</v>
          </cell>
          <cell r="B376" t="str">
            <v>비계</v>
          </cell>
          <cell r="C376" t="str">
            <v>(강 관)</v>
          </cell>
          <cell r="D376">
            <v>1078</v>
          </cell>
          <cell r="E376" t="str">
            <v>㎡</v>
          </cell>
          <cell r="F376">
            <v>11139</v>
          </cell>
          <cell r="G376">
            <v>12007842</v>
          </cell>
        </row>
        <row r="377">
          <cell r="A377" t="str">
            <v>3.05</v>
          </cell>
          <cell r="B377" t="str">
            <v>동바리공</v>
          </cell>
          <cell r="G377">
            <v>13834963</v>
          </cell>
        </row>
        <row r="378">
          <cell r="A378" t="str">
            <v>a</v>
          </cell>
          <cell r="B378" t="str">
            <v>동바리</v>
          </cell>
          <cell r="C378" t="str">
            <v>(강 관)</v>
          </cell>
          <cell r="D378">
            <v>258</v>
          </cell>
          <cell r="E378" t="str">
            <v>공/㎥</v>
          </cell>
          <cell r="F378">
            <v>16024</v>
          </cell>
          <cell r="G378">
            <v>4134192</v>
          </cell>
        </row>
        <row r="379">
          <cell r="A379" t="str">
            <v>b</v>
          </cell>
          <cell r="B379" t="str">
            <v>강관동바리</v>
          </cell>
          <cell r="C379" t="str">
            <v>(수평연결재)</v>
          </cell>
          <cell r="D379">
            <v>85</v>
          </cell>
          <cell r="E379" t="str">
            <v>M2</v>
          </cell>
          <cell r="F379">
            <v>19876</v>
          </cell>
          <cell r="G379">
            <v>1689460</v>
          </cell>
        </row>
        <row r="380">
          <cell r="A380" t="str">
            <v>c</v>
          </cell>
          <cell r="B380" t="str">
            <v>강재동바리</v>
          </cell>
          <cell r="C380" t="str">
            <v>브라켓식</v>
          </cell>
          <cell r="D380">
            <v>553</v>
          </cell>
          <cell r="E380" t="str">
            <v>M</v>
          </cell>
          <cell r="F380">
            <v>14487</v>
          </cell>
          <cell r="G380">
            <v>8011311</v>
          </cell>
        </row>
        <row r="381">
          <cell r="A381" t="str">
            <v>3.06</v>
          </cell>
          <cell r="B381" t="str">
            <v>시공이음(스치로풀)</v>
          </cell>
          <cell r="G381">
            <v>29936</v>
          </cell>
        </row>
        <row r="382">
          <cell r="A382" t="str">
            <v>a</v>
          </cell>
          <cell r="B382" t="str">
            <v>스치로풀</v>
          </cell>
          <cell r="C382" t="str">
            <v>(T=20 mm)</v>
          </cell>
          <cell r="D382">
            <v>16</v>
          </cell>
          <cell r="E382" t="str">
            <v>㎡</v>
          </cell>
          <cell r="F382">
            <v>1871</v>
          </cell>
          <cell r="G382">
            <v>29936</v>
          </cell>
        </row>
        <row r="383">
          <cell r="A383" t="str">
            <v>3.07</v>
          </cell>
          <cell r="B383" t="str">
            <v>철근조립</v>
          </cell>
          <cell r="G383">
            <v>91170442</v>
          </cell>
        </row>
        <row r="384">
          <cell r="A384" t="str">
            <v>a</v>
          </cell>
          <cell r="B384" t="str">
            <v>철근조립</v>
          </cell>
          <cell r="C384" t="str">
            <v>(보 통)</v>
          </cell>
          <cell r="D384">
            <v>23.832999999999998</v>
          </cell>
          <cell r="E384" t="str">
            <v>Ton</v>
          </cell>
          <cell r="F384">
            <v>212742</v>
          </cell>
          <cell r="G384">
            <v>5070279</v>
          </cell>
        </row>
        <row r="385">
          <cell r="A385" t="str">
            <v>b</v>
          </cell>
          <cell r="B385" t="str">
            <v>철근조립</v>
          </cell>
          <cell r="C385" t="str">
            <v>(복 잡)</v>
          </cell>
          <cell r="D385">
            <v>238.154</v>
          </cell>
          <cell r="E385" t="str">
            <v>Ton</v>
          </cell>
          <cell r="F385">
            <v>224135</v>
          </cell>
          <cell r="G385">
            <v>53378646</v>
          </cell>
        </row>
        <row r="386">
          <cell r="A386" t="str">
            <v>c</v>
          </cell>
          <cell r="B386" t="str">
            <v>철근조립</v>
          </cell>
          <cell r="C386" t="str">
            <v>매우복잡</v>
          </cell>
          <cell r="D386">
            <v>132.01400000000001</v>
          </cell>
          <cell r="E386" t="str">
            <v>TON</v>
          </cell>
          <cell r="F386">
            <v>247864</v>
          </cell>
          <cell r="G386">
            <v>32721517</v>
          </cell>
        </row>
        <row r="387">
          <cell r="A387" t="str">
            <v>3.08</v>
          </cell>
          <cell r="B387" t="str">
            <v>스페이셔설치</v>
          </cell>
          <cell r="G387">
            <v>2160060</v>
          </cell>
        </row>
        <row r="388">
          <cell r="A388" t="str">
            <v>a</v>
          </cell>
          <cell r="B388" t="str">
            <v>스페이샤</v>
          </cell>
          <cell r="C388" t="str">
            <v>(슬래브및기초)</v>
          </cell>
          <cell r="D388">
            <v>2875</v>
          </cell>
          <cell r="E388" t="str">
            <v>㎡</v>
          </cell>
          <cell r="F388">
            <v>420</v>
          </cell>
          <cell r="G388">
            <v>1207500</v>
          </cell>
        </row>
        <row r="389">
          <cell r="A389" t="str">
            <v>b</v>
          </cell>
          <cell r="B389" t="str">
            <v>스페이샤</v>
          </cell>
          <cell r="C389" t="str">
            <v>(벽체용)</v>
          </cell>
          <cell r="D389">
            <v>945</v>
          </cell>
          <cell r="E389" t="str">
            <v>㎡</v>
          </cell>
          <cell r="F389">
            <v>1008</v>
          </cell>
          <cell r="G389">
            <v>952560</v>
          </cell>
        </row>
        <row r="390">
          <cell r="A390" t="str">
            <v>3.09</v>
          </cell>
          <cell r="B390" t="str">
            <v>콘크리트타설</v>
          </cell>
          <cell r="G390">
            <v>34072638</v>
          </cell>
        </row>
        <row r="391">
          <cell r="A391" t="str">
            <v>a</v>
          </cell>
          <cell r="B391" t="str">
            <v>콘크리트타설</v>
          </cell>
          <cell r="C391" t="str">
            <v>(무근,진동기제외)</v>
          </cell>
          <cell r="D391">
            <v>69</v>
          </cell>
          <cell r="E391" t="str">
            <v>㎥</v>
          </cell>
          <cell r="F391">
            <v>19650</v>
          </cell>
          <cell r="G391">
            <v>1355850</v>
          </cell>
        </row>
        <row r="392">
          <cell r="A392" t="str">
            <v>b</v>
          </cell>
          <cell r="B392" t="str">
            <v>콘크리트타설</v>
          </cell>
          <cell r="C392" t="str">
            <v>(철근펌프카)</v>
          </cell>
          <cell r="D392">
            <v>2406</v>
          </cell>
          <cell r="E392" t="str">
            <v>㎥</v>
          </cell>
          <cell r="F392">
            <v>13598</v>
          </cell>
          <cell r="G392">
            <v>32716788</v>
          </cell>
        </row>
        <row r="393">
          <cell r="A393" t="str">
            <v>3.10</v>
          </cell>
          <cell r="B393" t="str">
            <v>표면처리</v>
          </cell>
          <cell r="G393">
            <v>1545336</v>
          </cell>
        </row>
        <row r="394">
          <cell r="A394" t="str">
            <v>a</v>
          </cell>
          <cell r="B394" t="str">
            <v>슬라브 양생</v>
          </cell>
          <cell r="D394">
            <v>2028</v>
          </cell>
          <cell r="E394" t="str">
            <v>㎡</v>
          </cell>
          <cell r="F394">
            <v>384</v>
          </cell>
          <cell r="G394">
            <v>778752</v>
          </cell>
        </row>
        <row r="395">
          <cell r="A395" t="str">
            <v>b</v>
          </cell>
          <cell r="B395" t="str">
            <v>슬래브면고르기</v>
          </cell>
          <cell r="C395" t="str">
            <v>(데크휘니샤)</v>
          </cell>
          <cell r="D395">
            <v>2028</v>
          </cell>
          <cell r="E395" t="str">
            <v>㎡</v>
          </cell>
          <cell r="F395">
            <v>378</v>
          </cell>
          <cell r="G395">
            <v>766584</v>
          </cell>
        </row>
        <row r="396">
          <cell r="A396" t="str">
            <v>3.11</v>
          </cell>
          <cell r="B396" t="str">
            <v>교량받침</v>
          </cell>
          <cell r="G396">
            <v>2332296</v>
          </cell>
        </row>
        <row r="397">
          <cell r="A397" t="str">
            <v>a</v>
          </cell>
          <cell r="B397" t="str">
            <v>교좌장치(고정단)</v>
          </cell>
          <cell r="C397" t="str">
            <v>(700 TON)</v>
          </cell>
          <cell r="D397">
            <v>1</v>
          </cell>
          <cell r="E397" t="str">
            <v>EA</v>
          </cell>
          <cell r="F397">
            <v>194501</v>
          </cell>
          <cell r="G397">
            <v>194501</v>
          </cell>
        </row>
        <row r="398">
          <cell r="A398" t="str">
            <v>b</v>
          </cell>
          <cell r="B398" t="str">
            <v>교좌장치(고정단)</v>
          </cell>
          <cell r="C398" t="str">
            <v>(250 TON)</v>
          </cell>
          <cell r="D398">
            <v>2</v>
          </cell>
          <cell r="E398" t="str">
            <v>EA</v>
          </cell>
          <cell r="F398">
            <v>191942</v>
          </cell>
          <cell r="G398">
            <v>383884</v>
          </cell>
        </row>
        <row r="399">
          <cell r="A399" t="str">
            <v>c</v>
          </cell>
          <cell r="B399" t="str">
            <v>교좌장치(가동단)</v>
          </cell>
          <cell r="C399" t="str">
            <v>(700TON)</v>
          </cell>
          <cell r="D399">
            <v>3</v>
          </cell>
          <cell r="E399" t="str">
            <v>EA</v>
          </cell>
          <cell r="F399">
            <v>197911</v>
          </cell>
          <cell r="G399">
            <v>593733</v>
          </cell>
        </row>
        <row r="400">
          <cell r="A400" t="str">
            <v>d</v>
          </cell>
          <cell r="B400" t="str">
            <v>교좌장치(가동단)</v>
          </cell>
          <cell r="C400" t="str">
            <v>(250TON)</v>
          </cell>
          <cell r="D400">
            <v>4</v>
          </cell>
          <cell r="E400" t="str">
            <v>EA</v>
          </cell>
          <cell r="F400">
            <v>192794</v>
          </cell>
          <cell r="G400">
            <v>771176</v>
          </cell>
        </row>
        <row r="401">
          <cell r="A401" t="str">
            <v>e</v>
          </cell>
          <cell r="B401" t="str">
            <v>교좌장치(양방향)</v>
          </cell>
          <cell r="C401" t="str">
            <v>(700TON)</v>
          </cell>
          <cell r="D401">
            <v>2</v>
          </cell>
          <cell r="E401" t="str">
            <v>EA</v>
          </cell>
          <cell r="F401">
            <v>194501</v>
          </cell>
          <cell r="G401">
            <v>389002</v>
          </cell>
        </row>
        <row r="402">
          <cell r="A402" t="str">
            <v>3.12</v>
          </cell>
          <cell r="B402" t="str">
            <v>신축이음장치</v>
          </cell>
          <cell r="G402">
            <v>14362114</v>
          </cell>
        </row>
        <row r="403">
          <cell r="A403" t="str">
            <v>a</v>
          </cell>
          <cell r="B403" t="str">
            <v>신축이음장치</v>
          </cell>
          <cell r="C403" t="str">
            <v>(NB 80)</v>
          </cell>
          <cell r="D403">
            <v>31</v>
          </cell>
          <cell r="E403" t="str">
            <v>M</v>
          </cell>
          <cell r="F403">
            <v>463294</v>
          </cell>
          <cell r="G403">
            <v>14362114</v>
          </cell>
        </row>
        <row r="404">
          <cell r="A404" t="str">
            <v>3.13</v>
          </cell>
          <cell r="B404" t="str">
            <v>교면방수</v>
          </cell>
          <cell r="G404">
            <v>61945576</v>
          </cell>
        </row>
        <row r="405">
          <cell r="A405" t="str">
            <v>a</v>
          </cell>
          <cell r="B405" t="str">
            <v>교면방수</v>
          </cell>
          <cell r="C405" t="str">
            <v>(도막방수)</v>
          </cell>
          <cell r="D405">
            <v>2028</v>
          </cell>
          <cell r="E405" t="str">
            <v>㎡</v>
          </cell>
          <cell r="F405">
            <v>29921</v>
          </cell>
          <cell r="G405">
            <v>60679788</v>
          </cell>
        </row>
        <row r="406">
          <cell r="A406" t="str">
            <v>b</v>
          </cell>
          <cell r="B406" t="str">
            <v>아스팔트방수</v>
          </cell>
          <cell r="D406">
            <v>284</v>
          </cell>
          <cell r="E406" t="str">
            <v>㎡</v>
          </cell>
          <cell r="F406">
            <v>4457</v>
          </cell>
          <cell r="G406">
            <v>1265788</v>
          </cell>
        </row>
        <row r="407">
          <cell r="A407" t="str">
            <v>3.14</v>
          </cell>
          <cell r="B407" t="str">
            <v>다웰바설치</v>
          </cell>
          <cell r="C407" t="str">
            <v>(D=25mm,L=600mm)</v>
          </cell>
          <cell r="D407">
            <v>76</v>
          </cell>
          <cell r="E407" t="str">
            <v>EA</v>
          </cell>
          <cell r="F407">
            <v>9584</v>
          </cell>
          <cell r="G407">
            <v>728384</v>
          </cell>
        </row>
        <row r="408">
          <cell r="A408" t="str">
            <v>3.15</v>
          </cell>
          <cell r="B408" t="str">
            <v>무수축콘크리트</v>
          </cell>
          <cell r="G408">
            <v>897009</v>
          </cell>
        </row>
        <row r="409">
          <cell r="A409" t="str">
            <v>a</v>
          </cell>
          <cell r="B409" t="str">
            <v>무수축 몰탈</v>
          </cell>
          <cell r="D409">
            <v>0.56299999999999994</v>
          </cell>
          <cell r="E409" t="str">
            <v>㎥</v>
          </cell>
          <cell r="F409">
            <v>95871</v>
          </cell>
          <cell r="G409">
            <v>53974</v>
          </cell>
        </row>
        <row r="410">
          <cell r="A410" t="str">
            <v>b</v>
          </cell>
          <cell r="B410" t="str">
            <v>무수축콘크리트</v>
          </cell>
          <cell r="D410">
            <v>4.7039999999999997</v>
          </cell>
          <cell r="E410" t="str">
            <v>㎥</v>
          </cell>
          <cell r="F410">
            <v>179217</v>
          </cell>
          <cell r="G410">
            <v>843035</v>
          </cell>
        </row>
        <row r="411">
          <cell r="A411" t="str">
            <v>3.16</v>
          </cell>
          <cell r="B411" t="str">
            <v>배수시설</v>
          </cell>
          <cell r="G411">
            <v>22421092</v>
          </cell>
        </row>
        <row r="412">
          <cell r="A412" t="str">
            <v>a</v>
          </cell>
          <cell r="B412" t="str">
            <v>육교용</v>
          </cell>
          <cell r="G412">
            <v>22421092</v>
          </cell>
        </row>
        <row r="413">
          <cell r="A413" t="str">
            <v>a-1</v>
          </cell>
          <cell r="B413" t="str">
            <v>집수구</v>
          </cell>
          <cell r="C413" t="str">
            <v>(스텐레스)</v>
          </cell>
          <cell r="D413">
            <v>18</v>
          </cell>
          <cell r="E413" t="str">
            <v>EA</v>
          </cell>
          <cell r="F413">
            <v>126444</v>
          </cell>
          <cell r="G413">
            <v>2275992</v>
          </cell>
        </row>
        <row r="414">
          <cell r="A414" t="str">
            <v>a-2</v>
          </cell>
          <cell r="B414" t="str">
            <v>연결관</v>
          </cell>
          <cell r="C414" t="str">
            <v>(스텐레스)</v>
          </cell>
          <cell r="D414">
            <v>18</v>
          </cell>
          <cell r="E414" t="str">
            <v>EA</v>
          </cell>
          <cell r="F414">
            <v>165857</v>
          </cell>
          <cell r="G414">
            <v>2985426</v>
          </cell>
        </row>
        <row r="415">
          <cell r="A415" t="str">
            <v>a-3</v>
          </cell>
          <cell r="B415" t="str">
            <v>직  관</v>
          </cell>
          <cell r="C415" t="str">
            <v>(스텐레스)</v>
          </cell>
          <cell r="D415">
            <v>144</v>
          </cell>
          <cell r="E415" t="str">
            <v>M</v>
          </cell>
          <cell r="F415">
            <v>90481</v>
          </cell>
          <cell r="G415">
            <v>13029264</v>
          </cell>
        </row>
        <row r="416">
          <cell r="A416" t="str">
            <v>a-4</v>
          </cell>
          <cell r="B416" t="str">
            <v>곡  관</v>
          </cell>
          <cell r="C416" t="str">
            <v>(스텐레스)</v>
          </cell>
          <cell r="D416">
            <v>36</v>
          </cell>
          <cell r="E416" t="str">
            <v>EA</v>
          </cell>
          <cell r="F416">
            <v>36477</v>
          </cell>
          <cell r="G416">
            <v>1313172</v>
          </cell>
        </row>
        <row r="417">
          <cell r="A417" t="str">
            <v>a-5</v>
          </cell>
          <cell r="B417" t="str">
            <v>연결구</v>
          </cell>
          <cell r="C417" t="str">
            <v>(스텐레스)</v>
          </cell>
          <cell r="D417">
            <v>126</v>
          </cell>
          <cell r="E417" t="str">
            <v>EA</v>
          </cell>
          <cell r="F417">
            <v>22297</v>
          </cell>
          <cell r="G417">
            <v>2809422</v>
          </cell>
        </row>
        <row r="418">
          <cell r="A418" t="str">
            <v>a-6</v>
          </cell>
          <cell r="B418" t="str">
            <v>교면물빼기공</v>
          </cell>
          <cell r="D418">
            <v>1</v>
          </cell>
          <cell r="E418" t="str">
            <v>M</v>
          </cell>
          <cell r="F418">
            <v>7816</v>
          </cell>
          <cell r="G418">
            <v>7816</v>
          </cell>
        </row>
        <row r="419">
          <cell r="A419" t="str">
            <v>3.17</v>
          </cell>
          <cell r="B419" t="str">
            <v>교명판및설명판</v>
          </cell>
          <cell r="G419">
            <v>964550</v>
          </cell>
        </row>
        <row r="420">
          <cell r="A420" t="str">
            <v>a</v>
          </cell>
          <cell r="B420" t="str">
            <v>교명판</v>
          </cell>
          <cell r="D420">
            <v>1</v>
          </cell>
          <cell r="E420" t="str">
            <v>EA</v>
          </cell>
          <cell r="F420">
            <v>52565</v>
          </cell>
          <cell r="G420">
            <v>52565</v>
          </cell>
        </row>
        <row r="421">
          <cell r="A421" t="str">
            <v>b</v>
          </cell>
          <cell r="B421" t="str">
            <v>설명판</v>
          </cell>
          <cell r="D421">
            <v>1</v>
          </cell>
          <cell r="E421" t="str">
            <v>EA</v>
          </cell>
          <cell r="F421">
            <v>70087</v>
          </cell>
          <cell r="G421">
            <v>70087</v>
          </cell>
        </row>
        <row r="422">
          <cell r="A422" t="str">
            <v>c</v>
          </cell>
          <cell r="B422" t="str">
            <v>교명주</v>
          </cell>
          <cell r="C422" t="str">
            <v>(화강석)</v>
          </cell>
          <cell r="D422">
            <v>4</v>
          </cell>
          <cell r="E422" t="str">
            <v>개소</v>
          </cell>
          <cell r="F422">
            <v>203912</v>
          </cell>
          <cell r="G422">
            <v>815648</v>
          </cell>
        </row>
        <row r="423">
          <cell r="A423" t="str">
            <v>d</v>
          </cell>
          <cell r="B423" t="str">
            <v>측량기준점 설치</v>
          </cell>
          <cell r="D423">
            <v>1</v>
          </cell>
          <cell r="E423" t="str">
            <v>EA</v>
          </cell>
          <cell r="F423">
            <v>26250</v>
          </cell>
          <cell r="G423">
            <v>26250</v>
          </cell>
        </row>
        <row r="424">
          <cell r="A424" t="str">
            <v>3.18</v>
          </cell>
          <cell r="B424" t="str">
            <v>난간및전선관설치</v>
          </cell>
          <cell r="G424">
            <v>50230520</v>
          </cell>
        </row>
        <row r="425">
          <cell r="A425" t="str">
            <v>a</v>
          </cell>
          <cell r="B425" t="str">
            <v>교량난간</v>
          </cell>
          <cell r="D425">
            <v>274</v>
          </cell>
          <cell r="E425" t="str">
            <v>M</v>
          </cell>
          <cell r="F425">
            <v>169698</v>
          </cell>
          <cell r="G425">
            <v>46497252</v>
          </cell>
        </row>
        <row r="426">
          <cell r="A426" t="str">
            <v>b</v>
          </cell>
          <cell r="B426" t="str">
            <v>전선관</v>
          </cell>
          <cell r="C426" t="str">
            <v>강관 D=100M/M</v>
          </cell>
          <cell r="D426">
            <v>527</v>
          </cell>
          <cell r="E426" t="str">
            <v>M</v>
          </cell>
          <cell r="F426">
            <v>7084</v>
          </cell>
          <cell r="G426">
            <v>3733268</v>
          </cell>
        </row>
        <row r="427">
          <cell r="A427" t="str">
            <v>3.19</v>
          </cell>
          <cell r="B427" t="str">
            <v>점검용계단및NOTCH</v>
          </cell>
          <cell r="G427">
            <v>683020</v>
          </cell>
        </row>
        <row r="428">
          <cell r="A428" t="str">
            <v>a</v>
          </cell>
          <cell r="B428" t="str">
            <v>NOTCH</v>
          </cell>
          <cell r="C428" t="str">
            <v>(알류미늄판)</v>
          </cell>
          <cell r="D428">
            <v>260</v>
          </cell>
          <cell r="E428" t="str">
            <v>M</v>
          </cell>
          <cell r="F428">
            <v>2627</v>
          </cell>
          <cell r="G428">
            <v>683020</v>
          </cell>
        </row>
        <row r="429">
          <cell r="A429" t="str">
            <v>3.20</v>
          </cell>
          <cell r="B429" t="str">
            <v>강 교</v>
          </cell>
          <cell r="C429" t="str">
            <v>(동산고가교)</v>
          </cell>
          <cell r="G429">
            <v>1046007863</v>
          </cell>
        </row>
        <row r="430">
          <cell r="A430" t="str">
            <v>a</v>
          </cell>
          <cell r="B430" t="str">
            <v>제작및가설</v>
          </cell>
          <cell r="G430">
            <v>1046007863</v>
          </cell>
        </row>
        <row r="431">
          <cell r="A431" t="str">
            <v>a-1</v>
          </cell>
          <cell r="B431" t="str">
            <v>강교제작</v>
          </cell>
          <cell r="C431" t="str">
            <v>(동산고가교)</v>
          </cell>
          <cell r="D431">
            <v>758.11900000000003</v>
          </cell>
          <cell r="E431" t="str">
            <v>TON</v>
          </cell>
          <cell r="F431">
            <v>1160704</v>
          </cell>
          <cell r="G431">
            <v>879951755</v>
          </cell>
        </row>
        <row r="432">
          <cell r="A432" t="str">
            <v>a-2</v>
          </cell>
          <cell r="B432" t="str">
            <v>강재운반</v>
          </cell>
          <cell r="C432" t="str">
            <v>(동산고가교)</v>
          </cell>
          <cell r="D432">
            <v>758.11900000000003</v>
          </cell>
          <cell r="E432" t="str">
            <v>Ton</v>
          </cell>
          <cell r="F432">
            <v>60262</v>
          </cell>
          <cell r="G432">
            <v>45685765</v>
          </cell>
        </row>
        <row r="433">
          <cell r="A433" t="str">
            <v>a-3</v>
          </cell>
          <cell r="B433" t="str">
            <v>강교가설</v>
          </cell>
          <cell r="C433" t="str">
            <v>(동산고가교)</v>
          </cell>
          <cell r="D433">
            <v>758.11900000000003</v>
          </cell>
          <cell r="E433" t="str">
            <v>TON</v>
          </cell>
          <cell r="F433">
            <v>158775</v>
          </cell>
          <cell r="G433">
            <v>120370343</v>
          </cell>
        </row>
        <row r="434">
          <cell r="A434" t="str">
            <v>3.21</v>
          </cell>
          <cell r="B434" t="str">
            <v>도장</v>
          </cell>
          <cell r="G434">
            <v>262072918</v>
          </cell>
        </row>
        <row r="435">
          <cell r="A435" t="str">
            <v>a</v>
          </cell>
          <cell r="B435" t="str">
            <v>내부도장</v>
          </cell>
          <cell r="C435" t="str">
            <v>(공장)</v>
          </cell>
          <cell r="D435">
            <v>7658</v>
          </cell>
          <cell r="E435" t="str">
            <v>㎡</v>
          </cell>
          <cell r="F435">
            <v>15103</v>
          </cell>
          <cell r="G435">
            <v>115658774</v>
          </cell>
        </row>
        <row r="436">
          <cell r="A436" t="str">
            <v>b</v>
          </cell>
          <cell r="B436" t="str">
            <v>외부도장</v>
          </cell>
          <cell r="C436" t="str">
            <v>(공장)</v>
          </cell>
          <cell r="D436">
            <v>3743</v>
          </cell>
          <cell r="E436" t="str">
            <v>㎡</v>
          </cell>
          <cell r="F436">
            <v>13730</v>
          </cell>
          <cell r="G436">
            <v>51391390</v>
          </cell>
        </row>
        <row r="437">
          <cell r="A437" t="str">
            <v>c</v>
          </cell>
          <cell r="B437" t="str">
            <v>외부도장</v>
          </cell>
          <cell r="C437" t="str">
            <v>(현장)</v>
          </cell>
          <cell r="D437">
            <v>3727</v>
          </cell>
          <cell r="E437" t="str">
            <v>㎡</v>
          </cell>
          <cell r="F437">
            <v>15896</v>
          </cell>
          <cell r="G437">
            <v>59244392</v>
          </cell>
        </row>
        <row r="438">
          <cell r="A438" t="str">
            <v>d</v>
          </cell>
          <cell r="B438" t="str">
            <v>외부포장면도장</v>
          </cell>
          <cell r="C438" t="str">
            <v>(공장)</v>
          </cell>
          <cell r="D438">
            <v>1092</v>
          </cell>
          <cell r="E438" t="str">
            <v>㎡</v>
          </cell>
          <cell r="F438">
            <v>13716</v>
          </cell>
          <cell r="G438">
            <v>14977872</v>
          </cell>
        </row>
        <row r="439">
          <cell r="A439" t="str">
            <v>e</v>
          </cell>
          <cell r="B439" t="str">
            <v>외부볼트및연결판도장</v>
          </cell>
          <cell r="C439" t="str">
            <v>(현장)</v>
          </cell>
          <cell r="D439">
            <v>334</v>
          </cell>
          <cell r="E439" t="str">
            <v>㎡</v>
          </cell>
          <cell r="F439">
            <v>15896</v>
          </cell>
          <cell r="G439">
            <v>5309264</v>
          </cell>
        </row>
        <row r="440">
          <cell r="A440" t="str">
            <v>f</v>
          </cell>
          <cell r="B440" t="str">
            <v>내부볼트및연결판도장</v>
          </cell>
          <cell r="C440" t="str">
            <v>(현장)</v>
          </cell>
          <cell r="D440">
            <v>180</v>
          </cell>
          <cell r="E440" t="str">
            <v>㎡</v>
          </cell>
          <cell r="F440">
            <v>15896</v>
          </cell>
          <cell r="G440">
            <v>2861280</v>
          </cell>
        </row>
        <row r="441">
          <cell r="A441" t="str">
            <v>g</v>
          </cell>
          <cell r="B441" t="str">
            <v>연결판도장</v>
          </cell>
          <cell r="C441" t="str">
            <v>(공장)</v>
          </cell>
          <cell r="D441">
            <v>1029</v>
          </cell>
          <cell r="E441" t="str">
            <v>㎡</v>
          </cell>
          <cell r="F441">
            <v>12274</v>
          </cell>
          <cell r="G441">
            <v>12629946</v>
          </cell>
        </row>
        <row r="442">
          <cell r="A442" t="str">
            <v>3.22</v>
          </cell>
          <cell r="B442" t="str">
            <v>교량유지관리용표지판</v>
          </cell>
          <cell r="G442">
            <v>169618</v>
          </cell>
        </row>
        <row r="443">
          <cell r="A443" t="str">
            <v>a</v>
          </cell>
          <cell r="B443" t="str">
            <v>교량유지관리표지</v>
          </cell>
          <cell r="C443" t="str">
            <v>(S.T BOX 내부용)</v>
          </cell>
          <cell r="D443">
            <v>4</v>
          </cell>
          <cell r="E443" t="str">
            <v>EA</v>
          </cell>
          <cell r="F443">
            <v>26430</v>
          </cell>
          <cell r="G443">
            <v>105720</v>
          </cell>
        </row>
        <row r="444">
          <cell r="A444" t="str">
            <v>b</v>
          </cell>
          <cell r="B444" t="str">
            <v>교량유지관리표지</v>
          </cell>
          <cell r="C444" t="str">
            <v>(교각용)</v>
          </cell>
          <cell r="D444">
            <v>2</v>
          </cell>
          <cell r="E444" t="str">
            <v>EA</v>
          </cell>
          <cell r="F444">
            <v>31949</v>
          </cell>
          <cell r="G444">
            <v>63898</v>
          </cell>
        </row>
        <row r="445">
          <cell r="A445" t="str">
            <v>3.23</v>
          </cell>
          <cell r="B445" t="str">
            <v>교량안전점검시설</v>
          </cell>
          <cell r="G445">
            <v>45322540</v>
          </cell>
        </row>
        <row r="446">
          <cell r="A446" t="str">
            <v>a</v>
          </cell>
          <cell r="B446" t="str">
            <v>교대점검시설</v>
          </cell>
          <cell r="C446" t="str">
            <v>사다리</v>
          </cell>
          <cell r="D446">
            <v>2</v>
          </cell>
          <cell r="E446" t="str">
            <v>개소</v>
          </cell>
          <cell r="F446">
            <v>146160</v>
          </cell>
          <cell r="G446">
            <v>292320</v>
          </cell>
        </row>
        <row r="447">
          <cell r="A447" t="str">
            <v>b</v>
          </cell>
          <cell r="B447" t="str">
            <v>교량보수점검로</v>
          </cell>
          <cell r="C447" t="str">
            <v>(교각용)</v>
          </cell>
          <cell r="D447">
            <v>2</v>
          </cell>
          <cell r="E447" t="str">
            <v>개소</v>
          </cell>
          <cell r="F447">
            <v>22515110</v>
          </cell>
          <cell r="G447">
            <v>45030220</v>
          </cell>
        </row>
        <row r="448">
          <cell r="A448" t="str">
            <v>3.24</v>
          </cell>
          <cell r="B448" t="str">
            <v>비파괴검사비</v>
          </cell>
          <cell r="G448">
            <v>13570000</v>
          </cell>
        </row>
        <row r="449">
          <cell r="A449" t="str">
            <v>a</v>
          </cell>
          <cell r="B449" t="str">
            <v>방사선투과검사</v>
          </cell>
          <cell r="C449" t="str">
            <v>(R/T)</v>
          </cell>
          <cell r="D449">
            <v>503</v>
          </cell>
          <cell r="E449" t="str">
            <v>매</v>
          </cell>
          <cell r="F449">
            <v>20000</v>
          </cell>
          <cell r="G449">
            <v>10060000</v>
          </cell>
        </row>
        <row r="450">
          <cell r="A450" t="str">
            <v>b</v>
          </cell>
          <cell r="B450" t="str">
            <v>자분탐상검사</v>
          </cell>
          <cell r="C450" t="str">
            <v>(M/T)</v>
          </cell>
          <cell r="D450">
            <v>234</v>
          </cell>
          <cell r="E450" t="str">
            <v>M</v>
          </cell>
          <cell r="F450">
            <v>15000</v>
          </cell>
          <cell r="G450">
            <v>3510000</v>
          </cell>
        </row>
        <row r="451">
          <cell r="A451" t="str">
            <v>3.25</v>
          </cell>
          <cell r="B451" t="str">
            <v>증기양생</v>
          </cell>
          <cell r="D451">
            <v>4915</v>
          </cell>
          <cell r="E451" t="str">
            <v>HR</v>
          </cell>
          <cell r="F451">
            <v>43680</v>
          </cell>
          <cell r="G451">
            <v>214687200</v>
          </cell>
        </row>
        <row r="452">
          <cell r="A452" t="str">
            <v>E</v>
          </cell>
          <cell r="B452" t="str">
            <v>암 거 공</v>
          </cell>
          <cell r="G452">
            <v>910971147</v>
          </cell>
        </row>
        <row r="453">
          <cell r="A453" t="str">
            <v>3.01</v>
          </cell>
          <cell r="B453" t="str">
            <v>토 공</v>
          </cell>
          <cell r="G453">
            <v>221896257</v>
          </cell>
        </row>
        <row r="454">
          <cell r="A454" t="str">
            <v>a</v>
          </cell>
          <cell r="B454" t="str">
            <v>구조물터파기</v>
          </cell>
          <cell r="G454">
            <v>164428770</v>
          </cell>
        </row>
        <row r="455">
          <cell r="A455" t="str">
            <v>a-1</v>
          </cell>
          <cell r="B455" t="str">
            <v>구조물터파기</v>
          </cell>
          <cell r="C455" t="str">
            <v>(육상토사,0-4m)</v>
          </cell>
          <cell r="D455">
            <v>54555</v>
          </cell>
          <cell r="E455" t="str">
            <v>㎥</v>
          </cell>
          <cell r="F455">
            <v>3014</v>
          </cell>
          <cell r="G455">
            <v>164428770</v>
          </cell>
        </row>
        <row r="456">
          <cell r="A456" t="str">
            <v>b</v>
          </cell>
          <cell r="B456" t="str">
            <v>되메우기및다짐공</v>
          </cell>
          <cell r="C456" t="str">
            <v>(기계80%+인력20)</v>
          </cell>
          <cell r="D456">
            <v>44583</v>
          </cell>
          <cell r="E456" t="str">
            <v>㎥</v>
          </cell>
          <cell r="F456">
            <v>1289</v>
          </cell>
          <cell r="G456">
            <v>57467487</v>
          </cell>
        </row>
        <row r="457">
          <cell r="A457" t="str">
            <v>3.02</v>
          </cell>
          <cell r="B457" t="str">
            <v>거푸집</v>
          </cell>
          <cell r="G457">
            <v>175675498</v>
          </cell>
        </row>
        <row r="458">
          <cell r="A458" t="str">
            <v>a</v>
          </cell>
          <cell r="B458" t="str">
            <v>합판거푸집</v>
          </cell>
          <cell r="C458" t="str">
            <v>(3회,0-7m)</v>
          </cell>
          <cell r="D458">
            <v>5357</v>
          </cell>
          <cell r="E458" t="str">
            <v>㎡</v>
          </cell>
          <cell r="F458">
            <v>17487</v>
          </cell>
          <cell r="G458">
            <v>93677859</v>
          </cell>
        </row>
        <row r="459">
          <cell r="A459" t="str">
            <v>b</v>
          </cell>
          <cell r="B459" t="str">
            <v>합판거푸집</v>
          </cell>
          <cell r="C459" t="str">
            <v>(4회,0-7m)</v>
          </cell>
          <cell r="D459">
            <v>793</v>
          </cell>
          <cell r="E459" t="str">
            <v>㎡</v>
          </cell>
          <cell r="F459">
            <v>14957</v>
          </cell>
          <cell r="G459">
            <v>11860901</v>
          </cell>
        </row>
        <row r="460">
          <cell r="A460" t="str">
            <v>c</v>
          </cell>
          <cell r="B460" t="str">
            <v>합판거푸집</v>
          </cell>
          <cell r="C460" t="str">
            <v>(6회,0-7m)</v>
          </cell>
          <cell r="D460">
            <v>766</v>
          </cell>
          <cell r="E460" t="str">
            <v>㎡</v>
          </cell>
          <cell r="F460">
            <v>12257</v>
          </cell>
          <cell r="G460">
            <v>9388862</v>
          </cell>
        </row>
        <row r="461">
          <cell r="A461" t="str">
            <v>d</v>
          </cell>
          <cell r="B461" t="str">
            <v>무늬거푸집</v>
          </cell>
          <cell r="C461" t="str">
            <v>(문양 0-7M)</v>
          </cell>
          <cell r="D461">
            <v>2898</v>
          </cell>
          <cell r="E461" t="str">
            <v>㎡</v>
          </cell>
          <cell r="F461">
            <v>20962</v>
          </cell>
          <cell r="G461">
            <v>60747876</v>
          </cell>
        </row>
        <row r="462">
          <cell r="A462" t="str">
            <v>3.03</v>
          </cell>
          <cell r="B462" t="str">
            <v>비계</v>
          </cell>
          <cell r="C462" t="str">
            <v>(강 관)</v>
          </cell>
          <cell r="D462">
            <v>4483</v>
          </cell>
          <cell r="E462" t="str">
            <v>㎡</v>
          </cell>
          <cell r="F462">
            <v>11139</v>
          </cell>
          <cell r="G462">
            <v>49936137</v>
          </cell>
        </row>
        <row r="463">
          <cell r="A463" t="str">
            <v>3.04</v>
          </cell>
          <cell r="B463" t="str">
            <v>동바리공</v>
          </cell>
          <cell r="G463">
            <v>74576476</v>
          </cell>
        </row>
        <row r="464">
          <cell r="A464" t="str">
            <v>a</v>
          </cell>
          <cell r="B464" t="str">
            <v>동바리</v>
          </cell>
          <cell r="C464" t="str">
            <v>(강 관)</v>
          </cell>
          <cell r="D464">
            <v>4499</v>
          </cell>
          <cell r="E464" t="str">
            <v>공/㎥</v>
          </cell>
          <cell r="F464">
            <v>16024</v>
          </cell>
          <cell r="G464">
            <v>72091976</v>
          </cell>
        </row>
        <row r="465">
          <cell r="A465" t="str">
            <v>b</v>
          </cell>
          <cell r="B465" t="str">
            <v>강관동바리</v>
          </cell>
          <cell r="C465" t="str">
            <v>(수평연결재)</v>
          </cell>
          <cell r="D465">
            <v>125</v>
          </cell>
          <cell r="E465" t="str">
            <v>M2</v>
          </cell>
          <cell r="F465">
            <v>19876</v>
          </cell>
          <cell r="G465">
            <v>2484500</v>
          </cell>
        </row>
        <row r="466">
          <cell r="A466" t="str">
            <v>3.05</v>
          </cell>
          <cell r="B466" t="str">
            <v>철근가공및조립</v>
          </cell>
          <cell r="G466">
            <v>218103868</v>
          </cell>
        </row>
        <row r="467">
          <cell r="A467" t="str">
            <v>a</v>
          </cell>
          <cell r="B467" t="str">
            <v>철근가공조립</v>
          </cell>
          <cell r="C467" t="str">
            <v>(복 잡)</v>
          </cell>
          <cell r="D467">
            <v>582.149</v>
          </cell>
          <cell r="E467" t="str">
            <v>Ton</v>
          </cell>
          <cell r="F467">
            <v>374653</v>
          </cell>
          <cell r="G467">
            <v>218103868</v>
          </cell>
        </row>
        <row r="468">
          <cell r="A468" t="str">
            <v>3.06</v>
          </cell>
          <cell r="B468" t="str">
            <v>스페이셔설치</v>
          </cell>
          <cell r="G468">
            <v>6832980</v>
          </cell>
        </row>
        <row r="469">
          <cell r="A469" t="str">
            <v>a</v>
          </cell>
          <cell r="B469" t="str">
            <v>스페이샤</v>
          </cell>
          <cell r="C469" t="str">
            <v>(슬래브및기초)</v>
          </cell>
          <cell r="D469">
            <v>4785</v>
          </cell>
          <cell r="E469" t="str">
            <v>㎡</v>
          </cell>
          <cell r="F469">
            <v>420</v>
          </cell>
          <cell r="G469">
            <v>2009700</v>
          </cell>
        </row>
        <row r="470">
          <cell r="A470" t="str">
            <v>b</v>
          </cell>
          <cell r="B470" t="str">
            <v>스페이샤</v>
          </cell>
          <cell r="C470" t="str">
            <v>(벽체용)</v>
          </cell>
          <cell r="D470">
            <v>4785</v>
          </cell>
          <cell r="E470" t="str">
            <v>㎡</v>
          </cell>
          <cell r="F470">
            <v>1008</v>
          </cell>
          <cell r="G470">
            <v>4823280</v>
          </cell>
        </row>
        <row r="471">
          <cell r="A471" t="str">
            <v>3.07</v>
          </cell>
          <cell r="B471" t="str">
            <v>콘크리트타설</v>
          </cell>
          <cell r="G471">
            <v>59537160</v>
          </cell>
        </row>
        <row r="472">
          <cell r="A472" t="str">
            <v>a</v>
          </cell>
          <cell r="B472" t="str">
            <v>콘크리트타설</v>
          </cell>
          <cell r="C472" t="str">
            <v>(무근,진동기제외)</v>
          </cell>
          <cell r="D472">
            <v>248</v>
          </cell>
          <cell r="E472" t="str">
            <v>㎥</v>
          </cell>
          <cell r="F472">
            <v>19650</v>
          </cell>
          <cell r="G472">
            <v>4873200</v>
          </cell>
        </row>
        <row r="473">
          <cell r="A473" t="str">
            <v>b</v>
          </cell>
          <cell r="B473" t="str">
            <v>콘크리트타설</v>
          </cell>
          <cell r="C473" t="str">
            <v>(철근펌프카)</v>
          </cell>
          <cell r="D473">
            <v>4020</v>
          </cell>
          <cell r="E473" t="str">
            <v>㎥</v>
          </cell>
          <cell r="F473">
            <v>13598</v>
          </cell>
          <cell r="G473">
            <v>54663960</v>
          </cell>
        </row>
        <row r="474">
          <cell r="A474" t="str">
            <v>3.08</v>
          </cell>
          <cell r="B474" t="str">
            <v>아스팔트방수</v>
          </cell>
          <cell r="D474">
            <v>4173</v>
          </cell>
          <cell r="E474" t="str">
            <v>㎡</v>
          </cell>
          <cell r="F474">
            <v>4457</v>
          </cell>
          <cell r="G474">
            <v>18599061</v>
          </cell>
        </row>
        <row r="475">
          <cell r="A475" t="str">
            <v>3.09</v>
          </cell>
          <cell r="B475" t="str">
            <v>다웰바설치</v>
          </cell>
          <cell r="C475" t="str">
            <v>(D=25mm,L=600mm)</v>
          </cell>
          <cell r="D475">
            <v>610</v>
          </cell>
          <cell r="E475" t="str">
            <v>EA</v>
          </cell>
          <cell r="F475">
            <v>9584</v>
          </cell>
          <cell r="G475">
            <v>5846240</v>
          </cell>
        </row>
        <row r="476">
          <cell r="A476" t="str">
            <v>3.10</v>
          </cell>
          <cell r="B476" t="str">
            <v>P.V.C PIPE</v>
          </cell>
          <cell r="C476" t="str">
            <v>φ100mm</v>
          </cell>
          <cell r="D476">
            <v>33</v>
          </cell>
          <cell r="E476" t="str">
            <v>M</v>
          </cell>
          <cell r="F476">
            <v>5227</v>
          </cell>
          <cell r="G476">
            <v>172491</v>
          </cell>
        </row>
        <row r="477">
          <cell r="A477" t="str">
            <v>3.11</v>
          </cell>
          <cell r="B477" t="str">
            <v>드레인보드</v>
          </cell>
          <cell r="D477">
            <v>1014</v>
          </cell>
          <cell r="E477" t="str">
            <v>㎡</v>
          </cell>
          <cell r="F477">
            <v>50930</v>
          </cell>
          <cell r="G477">
            <v>51643020</v>
          </cell>
        </row>
        <row r="478">
          <cell r="A478" t="str">
            <v>3.12</v>
          </cell>
          <cell r="B478" t="str">
            <v>뒷채움잡석부설및다짐</v>
          </cell>
          <cell r="D478">
            <v>284</v>
          </cell>
          <cell r="E478" t="str">
            <v>㎥</v>
          </cell>
          <cell r="F478">
            <v>9538</v>
          </cell>
          <cell r="G478">
            <v>2708792</v>
          </cell>
        </row>
        <row r="479">
          <cell r="A479" t="str">
            <v>3.13</v>
          </cell>
          <cell r="B479" t="str">
            <v>신축이음</v>
          </cell>
          <cell r="C479" t="str">
            <v>(T=20m/m)</v>
          </cell>
          <cell r="D479">
            <v>156</v>
          </cell>
          <cell r="E479" t="str">
            <v>㎡</v>
          </cell>
          <cell r="F479">
            <v>11874</v>
          </cell>
          <cell r="G479">
            <v>1852344</v>
          </cell>
        </row>
        <row r="480">
          <cell r="A480" t="str">
            <v>3.14</v>
          </cell>
          <cell r="B480" t="str">
            <v>지수판</v>
          </cell>
          <cell r="D480">
            <v>305</v>
          </cell>
          <cell r="E480" t="str">
            <v>M</v>
          </cell>
          <cell r="F480">
            <v>7981</v>
          </cell>
          <cell r="G480">
            <v>2434205</v>
          </cell>
        </row>
        <row r="481">
          <cell r="A481" t="str">
            <v>3.15</v>
          </cell>
          <cell r="B481" t="str">
            <v>시공이음면정리</v>
          </cell>
          <cell r="D481">
            <v>564</v>
          </cell>
          <cell r="E481" t="str">
            <v>㎡</v>
          </cell>
          <cell r="F481">
            <v>25109</v>
          </cell>
          <cell r="G481">
            <v>14161476</v>
          </cell>
        </row>
        <row r="482">
          <cell r="A482" t="str">
            <v>3.16</v>
          </cell>
          <cell r="B482" t="str">
            <v>시공이음부수팽창지수</v>
          </cell>
          <cell r="C482" t="str">
            <v>재</v>
          </cell>
          <cell r="D482">
            <v>1133</v>
          </cell>
          <cell r="E482" t="str">
            <v>M</v>
          </cell>
          <cell r="F482">
            <v>6174</v>
          </cell>
          <cell r="G482">
            <v>6995142</v>
          </cell>
        </row>
        <row r="483">
          <cell r="A483" t="str">
            <v>F</v>
          </cell>
          <cell r="B483" t="str">
            <v>옹벽공</v>
          </cell>
          <cell r="G483">
            <v>485728249</v>
          </cell>
        </row>
        <row r="484">
          <cell r="A484" t="str">
            <v>3.01</v>
          </cell>
          <cell r="B484" t="str">
            <v>토 공</v>
          </cell>
          <cell r="G484">
            <v>14032298</v>
          </cell>
        </row>
        <row r="485">
          <cell r="A485" t="str">
            <v>a</v>
          </cell>
          <cell r="B485" t="str">
            <v>구조물터파기</v>
          </cell>
          <cell r="G485">
            <v>11157828</v>
          </cell>
        </row>
        <row r="486">
          <cell r="A486" t="str">
            <v>a-1</v>
          </cell>
          <cell r="B486" t="str">
            <v>구조물터파기</v>
          </cell>
          <cell r="C486" t="str">
            <v>(육상토사,0-4m)</v>
          </cell>
          <cell r="D486">
            <v>3702</v>
          </cell>
          <cell r="E486" t="str">
            <v>㎥</v>
          </cell>
          <cell r="F486">
            <v>3014</v>
          </cell>
          <cell r="G486">
            <v>11157828</v>
          </cell>
        </row>
        <row r="487">
          <cell r="A487" t="str">
            <v>b</v>
          </cell>
          <cell r="B487" t="str">
            <v>되메우기및다짐공</v>
          </cell>
          <cell r="C487" t="str">
            <v>(기계80%+인력20)</v>
          </cell>
          <cell r="D487">
            <v>2230</v>
          </cell>
          <cell r="E487" t="str">
            <v>㎥</v>
          </cell>
          <cell r="F487">
            <v>1289</v>
          </cell>
          <cell r="G487">
            <v>2874470</v>
          </cell>
        </row>
        <row r="488">
          <cell r="A488" t="str">
            <v>3.02</v>
          </cell>
          <cell r="B488" t="str">
            <v>거푸집</v>
          </cell>
          <cell r="G488">
            <v>73816460</v>
          </cell>
        </row>
        <row r="489">
          <cell r="A489" t="str">
            <v>a</v>
          </cell>
          <cell r="B489" t="str">
            <v>합판거푸집</v>
          </cell>
          <cell r="C489" t="str">
            <v>(3회,0-7m)</v>
          </cell>
          <cell r="D489">
            <v>3735</v>
          </cell>
          <cell r="E489" t="str">
            <v>㎡</v>
          </cell>
          <cell r="F489">
            <v>17487</v>
          </cell>
          <cell r="G489">
            <v>65313945</v>
          </cell>
        </row>
        <row r="490">
          <cell r="A490" t="str">
            <v>b</v>
          </cell>
          <cell r="B490" t="str">
            <v>합판거푸집</v>
          </cell>
          <cell r="C490" t="str">
            <v>(4회,0-7m)</v>
          </cell>
          <cell r="D490">
            <v>448</v>
          </cell>
          <cell r="E490" t="str">
            <v>㎡</v>
          </cell>
          <cell r="F490">
            <v>14957</v>
          </cell>
          <cell r="G490">
            <v>6700736</v>
          </cell>
        </row>
        <row r="491">
          <cell r="A491" t="str">
            <v>c</v>
          </cell>
          <cell r="B491" t="str">
            <v>합판거푸집</v>
          </cell>
          <cell r="C491" t="str">
            <v>(6회,0-7m)</v>
          </cell>
          <cell r="D491">
            <v>147</v>
          </cell>
          <cell r="E491" t="str">
            <v>㎡</v>
          </cell>
          <cell r="F491">
            <v>12257</v>
          </cell>
          <cell r="G491">
            <v>1801779</v>
          </cell>
        </row>
        <row r="492">
          <cell r="A492" t="str">
            <v>3.03</v>
          </cell>
          <cell r="B492" t="str">
            <v>비계</v>
          </cell>
          <cell r="C492" t="str">
            <v>(강 관)</v>
          </cell>
          <cell r="D492">
            <v>3776</v>
          </cell>
          <cell r="E492" t="str">
            <v>㎡</v>
          </cell>
          <cell r="F492">
            <v>11139</v>
          </cell>
          <cell r="G492">
            <v>42060864</v>
          </cell>
        </row>
        <row r="493">
          <cell r="A493" t="str">
            <v>3.04</v>
          </cell>
          <cell r="B493" t="str">
            <v>철근가공및조립</v>
          </cell>
          <cell r="G493">
            <v>56486807</v>
          </cell>
        </row>
        <row r="494">
          <cell r="A494" t="str">
            <v>a</v>
          </cell>
          <cell r="B494" t="str">
            <v>철근가공조립</v>
          </cell>
          <cell r="C494" t="str">
            <v>(복 잡)</v>
          </cell>
          <cell r="D494">
            <v>150.77099999999999</v>
          </cell>
          <cell r="E494" t="str">
            <v>Ton</v>
          </cell>
          <cell r="F494">
            <v>374653</v>
          </cell>
          <cell r="G494">
            <v>56486807</v>
          </cell>
        </row>
        <row r="495">
          <cell r="A495" t="str">
            <v>3.05</v>
          </cell>
          <cell r="B495" t="str">
            <v>스페이셔설치</v>
          </cell>
          <cell r="G495">
            <v>3953040</v>
          </cell>
        </row>
        <row r="496">
          <cell r="A496" t="str">
            <v>a</v>
          </cell>
          <cell r="B496" t="str">
            <v>스페이샤</v>
          </cell>
          <cell r="C496" t="str">
            <v>(슬래브및기초)</v>
          </cell>
          <cell r="D496">
            <v>448</v>
          </cell>
          <cell r="E496" t="str">
            <v>㎡</v>
          </cell>
          <cell r="F496">
            <v>420</v>
          </cell>
          <cell r="G496">
            <v>188160</v>
          </cell>
        </row>
        <row r="497">
          <cell r="A497" t="str">
            <v>b</v>
          </cell>
          <cell r="B497" t="str">
            <v>스페이샤</v>
          </cell>
          <cell r="C497" t="str">
            <v>(벽체용)</v>
          </cell>
          <cell r="D497">
            <v>3735</v>
          </cell>
          <cell r="E497" t="str">
            <v>㎡</v>
          </cell>
          <cell r="F497">
            <v>1008</v>
          </cell>
          <cell r="G497">
            <v>3764880</v>
          </cell>
        </row>
        <row r="498">
          <cell r="A498" t="str">
            <v>3.06</v>
          </cell>
          <cell r="B498" t="str">
            <v>콘크리트타설</v>
          </cell>
          <cell r="G498">
            <v>27448108</v>
          </cell>
        </row>
        <row r="499">
          <cell r="A499" t="str">
            <v>a</v>
          </cell>
          <cell r="B499" t="str">
            <v>콘크리트타설</v>
          </cell>
          <cell r="C499" t="str">
            <v>(무근,진동기제외)</v>
          </cell>
          <cell r="D499">
            <v>154</v>
          </cell>
          <cell r="E499" t="str">
            <v>㎥</v>
          </cell>
          <cell r="F499">
            <v>19650</v>
          </cell>
          <cell r="G499">
            <v>3026100</v>
          </cell>
        </row>
        <row r="500">
          <cell r="A500" t="str">
            <v>b</v>
          </cell>
          <cell r="B500" t="str">
            <v>콘크리트타설</v>
          </cell>
          <cell r="C500" t="str">
            <v>(철근펌프카)</v>
          </cell>
          <cell r="D500">
            <v>1796</v>
          </cell>
          <cell r="E500" t="str">
            <v>㎥</v>
          </cell>
          <cell r="F500">
            <v>13598</v>
          </cell>
          <cell r="G500">
            <v>24422008</v>
          </cell>
        </row>
        <row r="501">
          <cell r="A501" t="str">
            <v>3.07</v>
          </cell>
          <cell r="B501" t="str">
            <v>다웰바설치</v>
          </cell>
          <cell r="C501" t="str">
            <v>(D=25mm,L=600mm)</v>
          </cell>
          <cell r="D501">
            <v>141</v>
          </cell>
          <cell r="E501" t="str">
            <v>EA</v>
          </cell>
          <cell r="F501">
            <v>9584</v>
          </cell>
          <cell r="G501">
            <v>1351344</v>
          </cell>
        </row>
        <row r="502">
          <cell r="A502" t="str">
            <v>3.08</v>
          </cell>
          <cell r="B502" t="str">
            <v>P.V.C PIPE</v>
          </cell>
          <cell r="C502" t="str">
            <v>φ100mm</v>
          </cell>
          <cell r="D502">
            <v>56</v>
          </cell>
          <cell r="E502" t="str">
            <v>M</v>
          </cell>
          <cell r="F502">
            <v>5227</v>
          </cell>
          <cell r="G502">
            <v>292712</v>
          </cell>
        </row>
        <row r="503">
          <cell r="A503" t="str">
            <v>3.09</v>
          </cell>
          <cell r="B503" t="str">
            <v>드레인보드</v>
          </cell>
          <cell r="D503">
            <v>1670</v>
          </cell>
          <cell r="E503" t="str">
            <v>㎡</v>
          </cell>
          <cell r="F503">
            <v>50930</v>
          </cell>
          <cell r="G503">
            <v>85053100</v>
          </cell>
        </row>
        <row r="504">
          <cell r="A504" t="str">
            <v>3.10</v>
          </cell>
          <cell r="B504" t="str">
            <v>신축이음</v>
          </cell>
          <cell r="C504" t="str">
            <v>(T=20m/m)</v>
          </cell>
          <cell r="D504">
            <v>114</v>
          </cell>
          <cell r="E504" t="str">
            <v>㎡</v>
          </cell>
          <cell r="F504">
            <v>11874</v>
          </cell>
          <cell r="G504">
            <v>1353636</v>
          </cell>
        </row>
        <row r="505">
          <cell r="A505" t="str">
            <v>3.11</v>
          </cell>
          <cell r="B505" t="str">
            <v>옹벽난간</v>
          </cell>
          <cell r="D505">
            <v>1060</v>
          </cell>
          <cell r="E505" t="str">
            <v>M</v>
          </cell>
          <cell r="F505">
            <v>169698</v>
          </cell>
          <cell r="G505">
            <v>179879880</v>
          </cell>
        </row>
        <row r="506">
          <cell r="A506" t="str">
            <v>4.</v>
          </cell>
          <cell r="B506" t="str">
            <v>보강토공</v>
          </cell>
          <cell r="G506">
            <v>280511653</v>
          </cell>
        </row>
        <row r="507">
          <cell r="A507" t="str">
            <v>4.01</v>
          </cell>
          <cell r="B507" t="str">
            <v>토 공</v>
          </cell>
          <cell r="G507">
            <v>5862514</v>
          </cell>
        </row>
        <row r="508">
          <cell r="A508" t="str">
            <v>a</v>
          </cell>
          <cell r="B508" t="str">
            <v>터파기(기계+인력)</v>
          </cell>
          <cell r="D508">
            <v>2567</v>
          </cell>
          <cell r="E508" t="str">
            <v>㎥</v>
          </cell>
          <cell r="F508">
            <v>2198</v>
          </cell>
          <cell r="G508">
            <v>5642266</v>
          </cell>
        </row>
        <row r="509">
          <cell r="A509" t="str">
            <v>b</v>
          </cell>
          <cell r="B509" t="str">
            <v>되메우기</v>
          </cell>
          <cell r="C509" t="str">
            <v>(보강토)</v>
          </cell>
          <cell r="D509">
            <v>437</v>
          </cell>
          <cell r="E509" t="str">
            <v>㎥</v>
          </cell>
          <cell r="F509">
            <v>504</v>
          </cell>
          <cell r="G509">
            <v>220248</v>
          </cell>
        </row>
        <row r="510">
          <cell r="A510" t="str">
            <v>4.02</v>
          </cell>
          <cell r="B510" t="str">
            <v>보강토옹벽기초공</v>
          </cell>
          <cell r="G510">
            <v>274649139</v>
          </cell>
        </row>
        <row r="511">
          <cell r="A511" t="str">
            <v>a</v>
          </cell>
          <cell r="B511" t="str">
            <v>콘크리트타설</v>
          </cell>
          <cell r="C511" t="str">
            <v>(무근,진동기제외)</v>
          </cell>
          <cell r="D511">
            <v>93</v>
          </cell>
          <cell r="E511" t="str">
            <v>㎥</v>
          </cell>
          <cell r="F511">
            <v>19650</v>
          </cell>
          <cell r="G511">
            <v>1827450</v>
          </cell>
        </row>
        <row r="512">
          <cell r="A512" t="str">
            <v>b</v>
          </cell>
          <cell r="B512" t="str">
            <v>합판거푸집</v>
          </cell>
          <cell r="C512" t="str">
            <v>(4회,0-7m)</v>
          </cell>
          <cell r="D512">
            <v>324</v>
          </cell>
          <cell r="E512" t="str">
            <v>㎡</v>
          </cell>
          <cell r="F512">
            <v>14957</v>
          </cell>
          <cell r="G512">
            <v>4846068</v>
          </cell>
        </row>
        <row r="513">
          <cell r="A513" t="str">
            <v>c</v>
          </cell>
          <cell r="B513" t="str">
            <v>표준형블럭쌓기</v>
          </cell>
          <cell r="C513" t="str">
            <v>(460*525*200)</v>
          </cell>
          <cell r="D513">
            <v>3279</v>
          </cell>
          <cell r="E513" t="str">
            <v>㎡</v>
          </cell>
          <cell r="F513">
            <v>43757</v>
          </cell>
          <cell r="G513">
            <v>143479203</v>
          </cell>
        </row>
        <row r="514">
          <cell r="A514" t="str">
            <v>d</v>
          </cell>
          <cell r="B514" t="str">
            <v>마감블럭설치</v>
          </cell>
          <cell r="C514" t="str">
            <v>(460*270*100)</v>
          </cell>
          <cell r="D514">
            <v>543</v>
          </cell>
          <cell r="E514" t="str">
            <v>M</v>
          </cell>
          <cell r="F514">
            <v>17864</v>
          </cell>
          <cell r="G514">
            <v>9700152</v>
          </cell>
        </row>
        <row r="515">
          <cell r="A515" t="str">
            <v>e</v>
          </cell>
          <cell r="B515" t="str">
            <v>그리드설치</v>
          </cell>
          <cell r="D515">
            <v>28695</v>
          </cell>
          <cell r="E515" t="str">
            <v>㎡</v>
          </cell>
          <cell r="F515">
            <v>839</v>
          </cell>
          <cell r="G515">
            <v>24075105</v>
          </cell>
        </row>
        <row r="516">
          <cell r="A516" t="str">
            <v>f</v>
          </cell>
          <cell r="B516" t="str">
            <v>잡석채움및다짐</v>
          </cell>
          <cell r="C516" t="str">
            <v>25M/M</v>
          </cell>
          <cell r="D516">
            <v>1474</v>
          </cell>
          <cell r="E516" t="str">
            <v>㎥</v>
          </cell>
          <cell r="F516">
            <v>13144</v>
          </cell>
          <cell r="G516">
            <v>19374256</v>
          </cell>
        </row>
        <row r="517">
          <cell r="A517" t="str">
            <v>g</v>
          </cell>
          <cell r="B517" t="str">
            <v>보강토다짐</v>
          </cell>
          <cell r="D517">
            <v>16628</v>
          </cell>
          <cell r="E517" t="str">
            <v>㎥</v>
          </cell>
          <cell r="F517">
            <v>3976</v>
          </cell>
          <cell r="G517">
            <v>66112928</v>
          </cell>
        </row>
        <row r="518">
          <cell r="A518" t="str">
            <v>h</v>
          </cell>
          <cell r="B518" t="str">
            <v>배수유공관</v>
          </cell>
          <cell r="D518">
            <v>543</v>
          </cell>
          <cell r="E518" t="str">
            <v>M</v>
          </cell>
          <cell r="F518">
            <v>9639</v>
          </cell>
          <cell r="G518">
            <v>5233977</v>
          </cell>
        </row>
        <row r="519">
          <cell r="A519" t="str">
            <v>5.</v>
          </cell>
          <cell r="B519" t="str">
            <v>포장공</v>
          </cell>
          <cell r="G519">
            <v>730765565</v>
          </cell>
        </row>
        <row r="520">
          <cell r="A520" t="str">
            <v>5.01</v>
          </cell>
          <cell r="B520" t="str">
            <v>보조기층</v>
          </cell>
          <cell r="G520">
            <v>350729507</v>
          </cell>
        </row>
        <row r="521">
          <cell r="A521" t="str">
            <v>a</v>
          </cell>
          <cell r="B521" t="str">
            <v>구입및운반</v>
          </cell>
          <cell r="D521">
            <v>41925</v>
          </cell>
          <cell r="E521" t="str">
            <v>㎥</v>
          </cell>
          <cell r="F521">
            <v>6344</v>
          </cell>
          <cell r="G521">
            <v>265972200</v>
          </cell>
        </row>
        <row r="522">
          <cell r="A522" t="str">
            <v>b</v>
          </cell>
          <cell r="B522" t="str">
            <v>포설및다짐</v>
          </cell>
          <cell r="G522">
            <v>84757307</v>
          </cell>
        </row>
        <row r="523">
          <cell r="A523" t="str">
            <v>b-1</v>
          </cell>
          <cell r="B523" t="str">
            <v>포설및다짐</v>
          </cell>
          <cell r="C523" t="str">
            <v>(T=20 CM)</v>
          </cell>
          <cell r="D523">
            <v>1379</v>
          </cell>
          <cell r="E523" t="str">
            <v>㎥</v>
          </cell>
          <cell r="F523">
            <v>2348</v>
          </cell>
          <cell r="G523">
            <v>3237892</v>
          </cell>
        </row>
        <row r="524">
          <cell r="A524" t="str">
            <v>b-2</v>
          </cell>
          <cell r="B524" t="str">
            <v>포설및다짐</v>
          </cell>
          <cell r="C524" t="str">
            <v>(T=35 CM)</v>
          </cell>
          <cell r="D524">
            <v>29851</v>
          </cell>
          <cell r="E524" t="str">
            <v>M3</v>
          </cell>
          <cell r="F524">
            <v>2637</v>
          </cell>
          <cell r="G524">
            <v>78717087</v>
          </cell>
        </row>
        <row r="525">
          <cell r="A525" t="str">
            <v>b-3</v>
          </cell>
          <cell r="B525" t="str">
            <v>포설및다짐</v>
          </cell>
          <cell r="C525" t="str">
            <v>(백호우포설)</v>
          </cell>
          <cell r="D525">
            <v>1363</v>
          </cell>
          <cell r="E525" t="str">
            <v>㎥</v>
          </cell>
          <cell r="F525">
            <v>2056</v>
          </cell>
          <cell r="G525">
            <v>2802328</v>
          </cell>
        </row>
        <row r="526">
          <cell r="A526" t="str">
            <v>5.02</v>
          </cell>
          <cell r="B526" t="str">
            <v>프라임 코팅</v>
          </cell>
          <cell r="C526" t="str">
            <v>MC-1</v>
          </cell>
          <cell r="D526">
            <v>616</v>
          </cell>
          <cell r="E526" t="str">
            <v>a</v>
          </cell>
          <cell r="F526">
            <v>12560</v>
          </cell>
          <cell r="G526">
            <v>7736960</v>
          </cell>
        </row>
        <row r="527">
          <cell r="A527" t="str">
            <v>5.03</v>
          </cell>
          <cell r="B527" t="str">
            <v>택코팅</v>
          </cell>
          <cell r="C527" t="str">
            <v>RSC-4</v>
          </cell>
          <cell r="D527">
            <v>1071</v>
          </cell>
          <cell r="E527" t="str">
            <v>a</v>
          </cell>
          <cell r="F527">
            <v>10242</v>
          </cell>
          <cell r="G527">
            <v>10969182</v>
          </cell>
        </row>
        <row r="528">
          <cell r="A528" t="str">
            <v>5.04</v>
          </cell>
          <cell r="B528" t="str">
            <v>아스콘기층</v>
          </cell>
          <cell r="C528" t="str">
            <v>(#467)</v>
          </cell>
          <cell r="G528">
            <v>59430096</v>
          </cell>
        </row>
        <row r="529">
          <cell r="A529" t="str">
            <v>a</v>
          </cell>
          <cell r="B529" t="str">
            <v>포설및다짐</v>
          </cell>
          <cell r="C529" t="str">
            <v>(T=14CM)</v>
          </cell>
          <cell r="D529">
            <v>561</v>
          </cell>
          <cell r="E529" t="str">
            <v>a</v>
          </cell>
          <cell r="F529">
            <v>105936</v>
          </cell>
          <cell r="G529">
            <v>59430096</v>
          </cell>
        </row>
        <row r="530">
          <cell r="A530" t="str">
            <v>5.05</v>
          </cell>
          <cell r="B530" t="str">
            <v>아스콘표층</v>
          </cell>
          <cell r="G530">
            <v>82188516</v>
          </cell>
        </row>
        <row r="531">
          <cell r="A531" t="str">
            <v>a</v>
          </cell>
          <cell r="B531" t="str">
            <v>포설및다짐</v>
          </cell>
          <cell r="C531" t="str">
            <v>(T=5CM)</v>
          </cell>
          <cell r="D531">
            <v>720</v>
          </cell>
          <cell r="E531" t="str">
            <v>a</v>
          </cell>
          <cell r="F531">
            <v>53929</v>
          </cell>
          <cell r="G531">
            <v>38828880</v>
          </cell>
        </row>
        <row r="532">
          <cell r="A532" t="str">
            <v>b</v>
          </cell>
          <cell r="B532" t="str">
            <v>포설및다짐</v>
          </cell>
          <cell r="C532" t="str">
            <v>(T=6CM)</v>
          </cell>
          <cell r="D532">
            <v>720</v>
          </cell>
          <cell r="E532" t="str">
            <v>a</v>
          </cell>
          <cell r="F532">
            <v>53930</v>
          </cell>
          <cell r="G532">
            <v>38829600</v>
          </cell>
        </row>
        <row r="533">
          <cell r="A533" t="str">
            <v>c</v>
          </cell>
          <cell r="B533" t="str">
            <v>포설및다짐</v>
          </cell>
          <cell r="C533" t="str">
            <v>(T=8CM)</v>
          </cell>
          <cell r="D533">
            <v>42</v>
          </cell>
          <cell r="E533" t="str">
            <v>a</v>
          </cell>
          <cell r="F533">
            <v>107858</v>
          </cell>
          <cell r="G533">
            <v>4530036</v>
          </cell>
        </row>
        <row r="534">
          <cell r="A534" t="str">
            <v>5.06</v>
          </cell>
          <cell r="B534" t="str">
            <v>부체도로포장</v>
          </cell>
          <cell r="G534">
            <v>41711501</v>
          </cell>
        </row>
        <row r="535">
          <cell r="A535" t="str">
            <v>a</v>
          </cell>
          <cell r="B535" t="str">
            <v>콘크리트포장</v>
          </cell>
          <cell r="C535" t="str">
            <v>(T=20CM)</v>
          </cell>
          <cell r="D535">
            <v>996</v>
          </cell>
          <cell r="E535" t="str">
            <v>㎥</v>
          </cell>
          <cell r="F535">
            <v>29942</v>
          </cell>
          <cell r="G535">
            <v>29822232</v>
          </cell>
        </row>
        <row r="536">
          <cell r="A536" t="str">
            <v>b</v>
          </cell>
          <cell r="B536" t="str">
            <v>줄눈설치</v>
          </cell>
          <cell r="C536" t="str">
            <v>(판재200*15)</v>
          </cell>
          <cell r="D536">
            <v>996</v>
          </cell>
          <cell r="E536" t="str">
            <v>M</v>
          </cell>
          <cell r="F536">
            <v>2059</v>
          </cell>
          <cell r="G536">
            <v>2050764</v>
          </cell>
        </row>
        <row r="537">
          <cell r="A537" t="str">
            <v>c</v>
          </cell>
          <cell r="B537" t="str">
            <v>와이어맷쉬</v>
          </cell>
          <cell r="C537" t="str">
            <v>(#8-150-150)</v>
          </cell>
          <cell r="D537">
            <v>4979</v>
          </cell>
          <cell r="E537" t="str">
            <v>㎡</v>
          </cell>
          <cell r="F537">
            <v>757</v>
          </cell>
          <cell r="G537">
            <v>3769103</v>
          </cell>
        </row>
        <row r="538">
          <cell r="A538" t="str">
            <v>d</v>
          </cell>
          <cell r="B538" t="str">
            <v>비닐깔기</v>
          </cell>
          <cell r="D538">
            <v>4979</v>
          </cell>
          <cell r="E538" t="str">
            <v>㎡</v>
          </cell>
          <cell r="F538">
            <v>471</v>
          </cell>
          <cell r="G538">
            <v>2345109</v>
          </cell>
        </row>
        <row r="539">
          <cell r="A539" t="str">
            <v>e</v>
          </cell>
          <cell r="B539" t="str">
            <v>합판거푸집</v>
          </cell>
          <cell r="C539" t="str">
            <v>(4회,0-7m)</v>
          </cell>
          <cell r="D539">
            <v>249</v>
          </cell>
          <cell r="E539" t="str">
            <v>㎡</v>
          </cell>
          <cell r="F539">
            <v>14957</v>
          </cell>
          <cell r="G539">
            <v>3724293</v>
          </cell>
        </row>
        <row r="540">
          <cell r="A540" t="str">
            <v>5.07</v>
          </cell>
          <cell r="B540" t="str">
            <v>OVER RAY</v>
          </cell>
          <cell r="G540">
            <v>12080208</v>
          </cell>
        </row>
        <row r="541">
          <cell r="A541" t="str">
            <v>a</v>
          </cell>
          <cell r="B541" t="str">
            <v>포설및다짐</v>
          </cell>
          <cell r="C541" t="str">
            <v>(T=5CM)</v>
          </cell>
          <cell r="D541">
            <v>112</v>
          </cell>
          <cell r="E541" t="str">
            <v>a</v>
          </cell>
          <cell r="F541">
            <v>53929</v>
          </cell>
          <cell r="G541">
            <v>6040048</v>
          </cell>
        </row>
        <row r="542">
          <cell r="A542" t="str">
            <v>b</v>
          </cell>
          <cell r="B542" t="str">
            <v>포설및다짐</v>
          </cell>
          <cell r="C542" t="str">
            <v>(T=6CM)</v>
          </cell>
          <cell r="D542">
            <v>112</v>
          </cell>
          <cell r="E542" t="str">
            <v>a</v>
          </cell>
          <cell r="F542">
            <v>53930</v>
          </cell>
          <cell r="G542">
            <v>6040160</v>
          </cell>
        </row>
        <row r="543">
          <cell r="A543" t="str">
            <v>5.08</v>
          </cell>
          <cell r="B543" t="str">
            <v>보도포장</v>
          </cell>
          <cell r="G543">
            <v>52988015</v>
          </cell>
        </row>
        <row r="544">
          <cell r="A544" t="str">
            <v>a</v>
          </cell>
          <cell r="B544" t="str">
            <v>콘크리트타설</v>
          </cell>
          <cell r="C544" t="str">
            <v>(무근,진동기제외)</v>
          </cell>
          <cell r="D544">
            <v>149</v>
          </cell>
          <cell r="E544" t="str">
            <v>㎥</v>
          </cell>
          <cell r="F544">
            <v>19650</v>
          </cell>
          <cell r="G544">
            <v>2927850</v>
          </cell>
        </row>
        <row r="545">
          <cell r="A545" t="str">
            <v>b</v>
          </cell>
          <cell r="B545" t="str">
            <v>합판거푸집</v>
          </cell>
          <cell r="C545" t="str">
            <v>(4회,0-7m)</v>
          </cell>
          <cell r="D545">
            <v>518</v>
          </cell>
          <cell r="E545" t="str">
            <v>㎡</v>
          </cell>
          <cell r="F545">
            <v>14957</v>
          </cell>
          <cell r="G545">
            <v>7747726</v>
          </cell>
        </row>
        <row r="546">
          <cell r="A546" t="str">
            <v>c</v>
          </cell>
          <cell r="B546" t="str">
            <v>몰  탈</v>
          </cell>
          <cell r="C546" t="str">
            <v>1:3</v>
          </cell>
          <cell r="D546">
            <v>0.67800000000000005</v>
          </cell>
          <cell r="E546" t="str">
            <v>M3</v>
          </cell>
          <cell r="F546">
            <v>37052</v>
          </cell>
          <cell r="G546">
            <v>25121</v>
          </cell>
        </row>
        <row r="547">
          <cell r="A547" t="str">
            <v>d</v>
          </cell>
          <cell r="B547" t="str">
            <v>소형고압블럭</v>
          </cell>
          <cell r="C547" t="str">
            <v>T=6 CM</v>
          </cell>
          <cell r="D547">
            <v>3754</v>
          </cell>
          <cell r="E547" t="str">
            <v>㎡</v>
          </cell>
          <cell r="F547">
            <v>5944</v>
          </cell>
          <cell r="G547">
            <v>22313776</v>
          </cell>
        </row>
        <row r="548">
          <cell r="A548" t="str">
            <v>e</v>
          </cell>
          <cell r="B548" t="str">
            <v>도로경계브럭(화강석)</v>
          </cell>
          <cell r="C548" t="str">
            <v>(150*150*1000)</v>
          </cell>
          <cell r="D548">
            <v>310</v>
          </cell>
          <cell r="E548" t="str">
            <v>M</v>
          </cell>
          <cell r="F548">
            <v>5168</v>
          </cell>
          <cell r="G548">
            <v>1602080</v>
          </cell>
        </row>
        <row r="549">
          <cell r="A549" t="str">
            <v>f</v>
          </cell>
          <cell r="B549" t="str">
            <v>보차도경계석(화강석)</v>
          </cell>
          <cell r="C549" t="str">
            <v>(200*250*1000,야광)</v>
          </cell>
          <cell r="D549">
            <v>607</v>
          </cell>
          <cell r="E549" t="str">
            <v>M</v>
          </cell>
          <cell r="F549">
            <v>15133</v>
          </cell>
          <cell r="G549">
            <v>9185731</v>
          </cell>
        </row>
        <row r="550">
          <cell r="A550" t="str">
            <v>g</v>
          </cell>
          <cell r="B550" t="str">
            <v>보차도경계석(화강석)</v>
          </cell>
          <cell r="C550" t="str">
            <v>(200*250*1000,곡선)</v>
          </cell>
          <cell r="D550">
            <v>607</v>
          </cell>
          <cell r="E550" t="str">
            <v>M</v>
          </cell>
          <cell r="F550">
            <v>15133</v>
          </cell>
          <cell r="G550">
            <v>9185731</v>
          </cell>
        </row>
        <row r="551">
          <cell r="A551" t="str">
            <v>5.09</v>
          </cell>
          <cell r="B551" t="str">
            <v>야광판부착</v>
          </cell>
          <cell r="C551" t="str">
            <v>갈매기형</v>
          </cell>
          <cell r="D551">
            <v>8070</v>
          </cell>
          <cell r="E551" t="str">
            <v>EA</v>
          </cell>
          <cell r="F551">
            <v>13994</v>
          </cell>
          <cell r="G551">
            <v>112931580</v>
          </cell>
        </row>
        <row r="552">
          <cell r="A552" t="str">
            <v>6.</v>
          </cell>
          <cell r="B552" t="str">
            <v>부대공</v>
          </cell>
          <cell r="G552">
            <v>735226878</v>
          </cell>
        </row>
        <row r="553">
          <cell r="A553" t="str">
            <v>6.01</v>
          </cell>
          <cell r="B553" t="str">
            <v>차선도색</v>
          </cell>
          <cell r="G553">
            <v>10824831</v>
          </cell>
        </row>
        <row r="554">
          <cell r="A554" t="str">
            <v>a</v>
          </cell>
          <cell r="B554" t="str">
            <v>차선도색(황색실선)</v>
          </cell>
          <cell r="C554" t="str">
            <v>(상온형)</v>
          </cell>
          <cell r="D554">
            <v>892</v>
          </cell>
          <cell r="E554" t="str">
            <v>㎡</v>
          </cell>
          <cell r="F554">
            <v>1667</v>
          </cell>
          <cell r="G554">
            <v>1486964</v>
          </cell>
        </row>
        <row r="555">
          <cell r="A555" t="str">
            <v>b</v>
          </cell>
          <cell r="B555" t="str">
            <v>차선도색(백색실선)</v>
          </cell>
          <cell r="C555" t="str">
            <v>(상온형)</v>
          </cell>
          <cell r="D555">
            <v>1843</v>
          </cell>
          <cell r="E555" t="str">
            <v>㎡</v>
          </cell>
          <cell r="F555">
            <v>1481</v>
          </cell>
          <cell r="G555">
            <v>2729483</v>
          </cell>
        </row>
        <row r="556">
          <cell r="A556" t="str">
            <v>c</v>
          </cell>
          <cell r="B556" t="str">
            <v>차선도색(백색파선)</v>
          </cell>
          <cell r="C556" t="str">
            <v>(상온형)</v>
          </cell>
          <cell r="D556">
            <v>349</v>
          </cell>
          <cell r="E556" t="str">
            <v>㎡</v>
          </cell>
          <cell r="F556">
            <v>1586</v>
          </cell>
          <cell r="G556">
            <v>553514</v>
          </cell>
        </row>
        <row r="557">
          <cell r="A557" t="str">
            <v>d</v>
          </cell>
          <cell r="B557" t="str">
            <v>차선도색(황색파선)</v>
          </cell>
          <cell r="C557" t="str">
            <v>(가열형)</v>
          </cell>
          <cell r="D557">
            <v>538</v>
          </cell>
          <cell r="E557" t="str">
            <v>㎡</v>
          </cell>
          <cell r="F557">
            <v>2399</v>
          </cell>
          <cell r="G557">
            <v>1290662</v>
          </cell>
        </row>
        <row r="558">
          <cell r="A558" t="str">
            <v>e</v>
          </cell>
          <cell r="B558" t="str">
            <v>차선도색(백색파선)</v>
          </cell>
          <cell r="C558" t="str">
            <v>(가열형)</v>
          </cell>
          <cell r="D558">
            <v>2096</v>
          </cell>
          <cell r="E558" t="str">
            <v>㎡</v>
          </cell>
          <cell r="F558">
            <v>2273</v>
          </cell>
          <cell r="G558">
            <v>4764208</v>
          </cell>
        </row>
        <row r="559">
          <cell r="A559" t="str">
            <v>6.02</v>
          </cell>
          <cell r="B559" t="str">
            <v>표지판</v>
          </cell>
          <cell r="G559">
            <v>89557712</v>
          </cell>
        </row>
        <row r="560">
          <cell r="A560" t="str">
            <v>a</v>
          </cell>
          <cell r="B560" t="str">
            <v>삼각표지판</v>
          </cell>
          <cell r="C560" t="str">
            <v>1200*1.039</v>
          </cell>
          <cell r="D560">
            <v>4</v>
          </cell>
          <cell r="E560" t="str">
            <v>EA</v>
          </cell>
          <cell r="F560">
            <v>353273</v>
          </cell>
          <cell r="G560">
            <v>1413092</v>
          </cell>
        </row>
        <row r="561">
          <cell r="A561" t="str">
            <v>b</v>
          </cell>
          <cell r="B561" t="str">
            <v>삼각이중표지판</v>
          </cell>
          <cell r="C561" t="str">
            <v>(한변 120 Cm)</v>
          </cell>
          <cell r="D561">
            <v>12</v>
          </cell>
          <cell r="E561" t="str">
            <v>EA</v>
          </cell>
          <cell r="F561">
            <v>687522</v>
          </cell>
          <cell r="G561">
            <v>8250264</v>
          </cell>
        </row>
        <row r="562">
          <cell r="A562" t="str">
            <v>c</v>
          </cell>
          <cell r="B562" t="str">
            <v>원형표지판</v>
          </cell>
          <cell r="C562" t="str">
            <v>1200*1.039</v>
          </cell>
          <cell r="D562">
            <v>6</v>
          </cell>
          <cell r="E562" t="str">
            <v>EA</v>
          </cell>
          <cell r="F562">
            <v>334473</v>
          </cell>
          <cell r="G562">
            <v>2006838</v>
          </cell>
        </row>
        <row r="563">
          <cell r="A563" t="str">
            <v>d</v>
          </cell>
          <cell r="B563" t="str">
            <v>3방향표지판</v>
          </cell>
          <cell r="C563" t="str">
            <v>4450*2200</v>
          </cell>
          <cell r="D563">
            <v>6</v>
          </cell>
          <cell r="E563" t="str">
            <v>EA</v>
          </cell>
          <cell r="F563">
            <v>5873906</v>
          </cell>
          <cell r="G563">
            <v>35243436</v>
          </cell>
        </row>
        <row r="564">
          <cell r="A564" t="str">
            <v>e</v>
          </cell>
          <cell r="B564" t="str">
            <v>2방향표지</v>
          </cell>
          <cell r="C564" t="str">
            <v>4000*2500</v>
          </cell>
          <cell r="D564">
            <v>5</v>
          </cell>
          <cell r="E564" t="str">
            <v>EA</v>
          </cell>
          <cell r="F564">
            <v>5911906</v>
          </cell>
          <cell r="G564">
            <v>29559530</v>
          </cell>
        </row>
        <row r="565">
          <cell r="A565" t="str">
            <v>f</v>
          </cell>
          <cell r="B565" t="str">
            <v>1지명방향표지</v>
          </cell>
          <cell r="C565" t="str">
            <v>1600*1200</v>
          </cell>
          <cell r="D565">
            <v>2</v>
          </cell>
          <cell r="E565" t="str">
            <v>EA</v>
          </cell>
          <cell r="F565">
            <v>719347</v>
          </cell>
          <cell r="G565">
            <v>1438694</v>
          </cell>
        </row>
        <row r="566">
          <cell r="A566" t="str">
            <v>g</v>
          </cell>
          <cell r="B566" t="str">
            <v>방향표지(1방향)</v>
          </cell>
          <cell r="C566" t="str">
            <v>1850*1000</v>
          </cell>
          <cell r="D566">
            <v>1</v>
          </cell>
          <cell r="E566" t="str">
            <v>EA</v>
          </cell>
          <cell r="F566">
            <v>1079347</v>
          </cell>
          <cell r="G566">
            <v>1079347</v>
          </cell>
        </row>
        <row r="567">
          <cell r="A567" t="str">
            <v>h</v>
          </cell>
          <cell r="B567" t="str">
            <v>방향표지(2방향)</v>
          </cell>
          <cell r="C567" t="str">
            <v>3700*1000</v>
          </cell>
          <cell r="D567">
            <v>6</v>
          </cell>
          <cell r="E567" t="str">
            <v>EA</v>
          </cell>
          <cell r="F567">
            <v>1079347</v>
          </cell>
          <cell r="G567">
            <v>6476082</v>
          </cell>
        </row>
        <row r="568">
          <cell r="A568" t="str">
            <v>i</v>
          </cell>
          <cell r="B568" t="str">
            <v>지역안내표지</v>
          </cell>
          <cell r="C568" t="str">
            <v>1000*1600</v>
          </cell>
          <cell r="D568">
            <v>7</v>
          </cell>
          <cell r="E568" t="str">
            <v>EA</v>
          </cell>
          <cell r="F568">
            <v>584347</v>
          </cell>
          <cell r="G568">
            <v>4090429</v>
          </cell>
        </row>
        <row r="569">
          <cell r="A569" t="str">
            <v>6.03</v>
          </cell>
          <cell r="B569" t="str">
            <v>가드레일</v>
          </cell>
          <cell r="G569">
            <v>178127132</v>
          </cell>
        </row>
        <row r="570">
          <cell r="A570" t="str">
            <v>a</v>
          </cell>
          <cell r="B570" t="str">
            <v>일반부</v>
          </cell>
          <cell r="G570">
            <v>178127132</v>
          </cell>
        </row>
        <row r="571">
          <cell r="A571" t="str">
            <v>a-1</v>
          </cell>
          <cell r="B571" t="str">
            <v>가드레일(표준)</v>
          </cell>
          <cell r="D571">
            <v>1217</v>
          </cell>
          <cell r="E571" t="str">
            <v>경간</v>
          </cell>
          <cell r="F571">
            <v>145468</v>
          </cell>
          <cell r="G571">
            <v>177034556</v>
          </cell>
        </row>
        <row r="572">
          <cell r="A572" t="str">
            <v>a-2</v>
          </cell>
          <cell r="B572" t="str">
            <v>가드레일(단부)</v>
          </cell>
          <cell r="D572">
            <v>38</v>
          </cell>
          <cell r="E572" t="str">
            <v>EA</v>
          </cell>
          <cell r="F572">
            <v>28752</v>
          </cell>
          <cell r="G572">
            <v>1092576</v>
          </cell>
        </row>
        <row r="573">
          <cell r="A573" t="str">
            <v>6.04</v>
          </cell>
          <cell r="B573" t="str">
            <v>시선유도시설</v>
          </cell>
          <cell r="G573">
            <v>53033568</v>
          </cell>
        </row>
        <row r="574">
          <cell r="A574" t="str">
            <v>a</v>
          </cell>
          <cell r="B574" t="str">
            <v>데리네이터</v>
          </cell>
          <cell r="G574">
            <v>2773890</v>
          </cell>
        </row>
        <row r="575">
          <cell r="A575" t="str">
            <v>a-1</v>
          </cell>
          <cell r="B575" t="str">
            <v>데리네이터</v>
          </cell>
          <cell r="C575" t="str">
            <v>(가드레일용)</v>
          </cell>
          <cell r="D575">
            <v>173</v>
          </cell>
          <cell r="E575" t="str">
            <v>EA</v>
          </cell>
          <cell r="F575">
            <v>14490</v>
          </cell>
          <cell r="G575">
            <v>2506770</v>
          </cell>
        </row>
        <row r="576">
          <cell r="A576" t="str">
            <v>a-2</v>
          </cell>
          <cell r="B576" t="str">
            <v>데리네이터</v>
          </cell>
          <cell r="C576" t="str">
            <v>(교량용)</v>
          </cell>
          <cell r="D576">
            <v>13</v>
          </cell>
          <cell r="E576" t="str">
            <v>EA</v>
          </cell>
          <cell r="F576">
            <v>12915</v>
          </cell>
          <cell r="G576">
            <v>167895</v>
          </cell>
        </row>
        <row r="577">
          <cell r="A577" t="str">
            <v>a-3</v>
          </cell>
          <cell r="B577" t="str">
            <v>데리네이터</v>
          </cell>
          <cell r="C577" t="str">
            <v>(옹벽용)</v>
          </cell>
          <cell r="D577">
            <v>7</v>
          </cell>
          <cell r="E577" t="str">
            <v>EA</v>
          </cell>
          <cell r="F577">
            <v>14175</v>
          </cell>
          <cell r="G577">
            <v>99225</v>
          </cell>
        </row>
        <row r="578">
          <cell r="A578" t="str">
            <v>b</v>
          </cell>
          <cell r="B578" t="str">
            <v>도로표지병</v>
          </cell>
          <cell r="G578">
            <v>45255210</v>
          </cell>
        </row>
        <row r="579">
          <cell r="A579" t="str">
            <v>b-1</v>
          </cell>
          <cell r="B579" t="str">
            <v>도로표지병</v>
          </cell>
          <cell r="D579">
            <v>2877</v>
          </cell>
          <cell r="E579" t="str">
            <v>EA</v>
          </cell>
          <cell r="F579">
            <v>15730</v>
          </cell>
          <cell r="G579">
            <v>45255210</v>
          </cell>
        </row>
        <row r="580">
          <cell r="A580" t="str">
            <v>c</v>
          </cell>
          <cell r="B580" t="str">
            <v>갈매기표지판</v>
          </cell>
          <cell r="G580">
            <v>5004468</v>
          </cell>
        </row>
        <row r="581">
          <cell r="A581" t="str">
            <v>c-1</v>
          </cell>
          <cell r="B581" t="str">
            <v>갈매기표지판(양면)</v>
          </cell>
          <cell r="C581" t="str">
            <v>900*450</v>
          </cell>
          <cell r="D581">
            <v>7</v>
          </cell>
          <cell r="E581" t="str">
            <v>개</v>
          </cell>
          <cell r="F581">
            <v>176029</v>
          </cell>
          <cell r="G581">
            <v>1232203</v>
          </cell>
        </row>
        <row r="582">
          <cell r="A582" t="str">
            <v>c-2</v>
          </cell>
          <cell r="B582" t="str">
            <v>갈매기표지판(단면)</v>
          </cell>
          <cell r="C582" t="str">
            <v>900*450</v>
          </cell>
          <cell r="D582">
            <v>35</v>
          </cell>
          <cell r="E582" t="str">
            <v>EA</v>
          </cell>
          <cell r="F582">
            <v>107779</v>
          </cell>
          <cell r="G582">
            <v>3772265</v>
          </cell>
        </row>
        <row r="583">
          <cell r="A583" t="str">
            <v>6.05</v>
          </cell>
          <cell r="B583" t="str">
            <v>중앙분리대</v>
          </cell>
          <cell r="C583" t="str">
            <v>(연석)</v>
          </cell>
          <cell r="D583">
            <v>450</v>
          </cell>
          <cell r="E583" t="str">
            <v>M</v>
          </cell>
          <cell r="F583">
            <v>15088</v>
          </cell>
          <cell r="G583">
            <v>6789600</v>
          </cell>
        </row>
        <row r="584">
          <cell r="A584" t="str">
            <v>6.06</v>
          </cell>
          <cell r="B584" t="str">
            <v>방음벽</v>
          </cell>
          <cell r="G584">
            <v>112628069</v>
          </cell>
        </row>
        <row r="585">
          <cell r="A585" t="str">
            <v>a</v>
          </cell>
          <cell r="B585" t="str">
            <v>콘크리트타설</v>
          </cell>
          <cell r="C585" t="str">
            <v>(철근,진동기포함)</v>
          </cell>
          <cell r="D585">
            <v>754</v>
          </cell>
          <cell r="E585" t="str">
            <v>㎥</v>
          </cell>
          <cell r="F585">
            <v>21923</v>
          </cell>
          <cell r="G585">
            <v>16529942</v>
          </cell>
        </row>
        <row r="586">
          <cell r="A586" t="str">
            <v>b</v>
          </cell>
          <cell r="B586" t="str">
            <v>콘크리트타설</v>
          </cell>
          <cell r="C586" t="str">
            <v>(무근,진동기제외)</v>
          </cell>
          <cell r="D586">
            <v>47</v>
          </cell>
          <cell r="E586" t="str">
            <v>㎥</v>
          </cell>
          <cell r="F586">
            <v>19650</v>
          </cell>
          <cell r="G586">
            <v>923550</v>
          </cell>
        </row>
        <row r="587">
          <cell r="A587" t="str">
            <v>c</v>
          </cell>
          <cell r="B587" t="str">
            <v>합판거푸집</v>
          </cell>
          <cell r="C587" t="str">
            <v>(4회,0-7m)</v>
          </cell>
          <cell r="D587">
            <v>1798</v>
          </cell>
          <cell r="E587" t="str">
            <v>㎡</v>
          </cell>
          <cell r="F587">
            <v>14957</v>
          </cell>
          <cell r="G587">
            <v>26892686</v>
          </cell>
        </row>
        <row r="588">
          <cell r="A588" t="str">
            <v>d</v>
          </cell>
          <cell r="B588" t="str">
            <v>합판거푸집</v>
          </cell>
          <cell r="C588" t="str">
            <v>(6회,0-7m)</v>
          </cell>
          <cell r="D588">
            <v>37</v>
          </cell>
          <cell r="E588" t="str">
            <v>㎡</v>
          </cell>
          <cell r="F588">
            <v>12257</v>
          </cell>
          <cell r="G588">
            <v>453509</v>
          </cell>
        </row>
        <row r="589">
          <cell r="A589" t="str">
            <v>e</v>
          </cell>
          <cell r="B589" t="str">
            <v>철근가공조립</v>
          </cell>
          <cell r="C589" t="str">
            <v>(보 통)</v>
          </cell>
          <cell r="D589">
            <v>53.712000000000003</v>
          </cell>
          <cell r="E589" t="str">
            <v>Ton</v>
          </cell>
          <cell r="F589">
            <v>339532</v>
          </cell>
          <cell r="G589">
            <v>18236942</v>
          </cell>
        </row>
        <row r="590">
          <cell r="A590" t="str">
            <v>f</v>
          </cell>
          <cell r="B590" t="str">
            <v>방음판(투명)</v>
          </cell>
          <cell r="C590" t="str">
            <v>1970*1000*88*10</v>
          </cell>
          <cell r="D590">
            <v>405</v>
          </cell>
          <cell r="E590" t="str">
            <v>M</v>
          </cell>
          <cell r="F590">
            <v>122448</v>
          </cell>
          <cell r="G590">
            <v>49591440</v>
          </cell>
        </row>
        <row r="591">
          <cell r="A591" t="str">
            <v>6.07</v>
          </cell>
          <cell r="B591" t="str">
            <v>세륜세차시설</v>
          </cell>
          <cell r="D591">
            <v>3</v>
          </cell>
          <cell r="E591" t="str">
            <v>개소</v>
          </cell>
          <cell r="F591">
            <v>12800112</v>
          </cell>
          <cell r="G591">
            <v>38400336</v>
          </cell>
        </row>
        <row r="592">
          <cell r="A592" t="str">
            <v>6.08</v>
          </cell>
          <cell r="B592" t="str">
            <v>미끄럼방지시설</v>
          </cell>
          <cell r="D592">
            <v>420</v>
          </cell>
          <cell r="E592" t="str">
            <v>㎡</v>
          </cell>
          <cell r="F592">
            <v>34203</v>
          </cell>
          <cell r="G592">
            <v>14365260</v>
          </cell>
        </row>
        <row r="593">
          <cell r="A593" t="str">
            <v>6.09</v>
          </cell>
          <cell r="B593" t="str">
            <v>충격완화시설</v>
          </cell>
          <cell r="C593" t="str">
            <v>NOSE부용</v>
          </cell>
          <cell r="D593">
            <v>8</v>
          </cell>
          <cell r="E593" t="str">
            <v>EA</v>
          </cell>
          <cell r="F593">
            <v>997500</v>
          </cell>
          <cell r="G593">
            <v>7980000</v>
          </cell>
        </row>
        <row r="594">
          <cell r="A594" t="str">
            <v>6.10</v>
          </cell>
          <cell r="B594" t="str">
            <v>안전관리시설</v>
          </cell>
          <cell r="D594">
            <v>1</v>
          </cell>
          <cell r="E594" t="str">
            <v>식</v>
          </cell>
          <cell r="F594">
            <v>65823627</v>
          </cell>
          <cell r="G594">
            <v>65823627</v>
          </cell>
        </row>
        <row r="595">
          <cell r="A595" t="str">
            <v>6.11</v>
          </cell>
          <cell r="B595" t="str">
            <v>준공표지설치</v>
          </cell>
          <cell r="C595" t="str">
            <v>화강석</v>
          </cell>
          <cell r="D595">
            <v>2</v>
          </cell>
          <cell r="E595" t="str">
            <v>EA</v>
          </cell>
          <cell r="F595">
            <v>970503</v>
          </cell>
          <cell r="G595">
            <v>1941006</v>
          </cell>
        </row>
        <row r="596">
          <cell r="A596" t="str">
            <v>6.12</v>
          </cell>
          <cell r="B596" t="str">
            <v>가설사무실</v>
          </cell>
          <cell r="D596">
            <v>1</v>
          </cell>
          <cell r="E596" t="str">
            <v>식</v>
          </cell>
          <cell r="F596">
            <v>71753612</v>
          </cell>
          <cell r="G596">
            <v>71753612</v>
          </cell>
        </row>
        <row r="597">
          <cell r="A597" t="str">
            <v>6.13</v>
          </cell>
          <cell r="B597" t="str">
            <v>추가보링비</v>
          </cell>
          <cell r="G597">
            <v>18697880</v>
          </cell>
        </row>
        <row r="598">
          <cell r="A598" t="str">
            <v>a</v>
          </cell>
          <cell r="B598" t="str">
            <v>보링비(BX)</v>
          </cell>
          <cell r="C598" t="str">
            <v>(점토)</v>
          </cell>
          <cell r="D598">
            <v>74</v>
          </cell>
          <cell r="E598" t="str">
            <v>M</v>
          </cell>
          <cell r="F598">
            <v>79055</v>
          </cell>
          <cell r="G598">
            <v>5850070</v>
          </cell>
        </row>
        <row r="599">
          <cell r="A599" t="str">
            <v>b</v>
          </cell>
          <cell r="B599" t="str">
            <v>보링비(BX)</v>
          </cell>
          <cell r="C599" t="str">
            <v>(모래층)</v>
          </cell>
          <cell r="D599">
            <v>59</v>
          </cell>
          <cell r="E599" t="str">
            <v>M</v>
          </cell>
          <cell r="F599">
            <v>101878</v>
          </cell>
          <cell r="G599">
            <v>6010802</v>
          </cell>
        </row>
        <row r="600">
          <cell r="A600" t="str">
            <v>c</v>
          </cell>
          <cell r="B600" t="str">
            <v>보링비(BX)</v>
          </cell>
          <cell r="C600" t="str">
            <v>(풍화암층)</v>
          </cell>
          <cell r="D600">
            <v>62</v>
          </cell>
          <cell r="E600" t="str">
            <v>M</v>
          </cell>
          <cell r="F600">
            <v>93568</v>
          </cell>
          <cell r="G600">
            <v>5801216</v>
          </cell>
        </row>
        <row r="601">
          <cell r="A601" t="str">
            <v>d</v>
          </cell>
          <cell r="B601" t="str">
            <v>보링비(BX)</v>
          </cell>
          <cell r="C601" t="str">
            <v>(연암층)</v>
          </cell>
          <cell r="D601">
            <v>9</v>
          </cell>
          <cell r="E601" t="str">
            <v>M</v>
          </cell>
          <cell r="F601">
            <v>115088</v>
          </cell>
          <cell r="G601">
            <v>1035792</v>
          </cell>
        </row>
        <row r="602">
          <cell r="A602" t="str">
            <v>6.15</v>
          </cell>
          <cell r="B602" t="str">
            <v>시험비</v>
          </cell>
          <cell r="G602">
            <v>5700096</v>
          </cell>
        </row>
        <row r="603">
          <cell r="A603" t="str">
            <v>a</v>
          </cell>
          <cell r="B603" t="str">
            <v>시험비</v>
          </cell>
          <cell r="D603">
            <v>1</v>
          </cell>
          <cell r="E603" t="str">
            <v>식</v>
          </cell>
          <cell r="F603">
            <v>5700096</v>
          </cell>
          <cell r="G603">
            <v>5700096</v>
          </cell>
        </row>
        <row r="604">
          <cell r="A604" t="str">
            <v>6.16</v>
          </cell>
          <cell r="B604" t="str">
            <v>이동식비산방지망</v>
          </cell>
          <cell r="D604">
            <v>180</v>
          </cell>
          <cell r="E604" t="str">
            <v>M</v>
          </cell>
          <cell r="F604">
            <v>34496</v>
          </cell>
          <cell r="G604">
            <v>6209280</v>
          </cell>
        </row>
        <row r="605">
          <cell r="A605" t="str">
            <v>6.17</v>
          </cell>
          <cell r="B605" t="str">
            <v>중기운반비</v>
          </cell>
          <cell r="D605">
            <v>1</v>
          </cell>
          <cell r="E605" t="str">
            <v>식</v>
          </cell>
          <cell r="F605">
            <v>1610909</v>
          </cell>
          <cell r="G605">
            <v>1610909</v>
          </cell>
        </row>
        <row r="606">
          <cell r="A606" t="str">
            <v>6.18</v>
          </cell>
          <cell r="B606" t="str">
            <v>도로대장작성</v>
          </cell>
          <cell r="D606">
            <v>4.0999999999999996</v>
          </cell>
          <cell r="E606" t="str">
            <v>KM</v>
          </cell>
          <cell r="F606">
            <v>2529129</v>
          </cell>
          <cell r="G606">
            <v>10369428</v>
          </cell>
        </row>
        <row r="607">
          <cell r="A607" t="str">
            <v>6.19</v>
          </cell>
          <cell r="B607" t="str">
            <v>시공상세도면작성</v>
          </cell>
          <cell r="D607">
            <v>1</v>
          </cell>
          <cell r="E607" t="str">
            <v>식</v>
          </cell>
          <cell r="F607">
            <v>19955641</v>
          </cell>
          <cell r="G607">
            <v>19955641</v>
          </cell>
        </row>
        <row r="608">
          <cell r="A608" t="str">
            <v>6.20</v>
          </cell>
          <cell r="B608" t="str">
            <v>자재운반비</v>
          </cell>
          <cell r="G608">
            <v>27107741</v>
          </cell>
        </row>
        <row r="609">
          <cell r="A609" t="str">
            <v>a</v>
          </cell>
          <cell r="B609" t="str">
            <v>시멘트운반</v>
          </cell>
          <cell r="C609" t="str">
            <v>40Kg/대</v>
          </cell>
          <cell r="D609">
            <v>430</v>
          </cell>
          <cell r="E609" t="str">
            <v>포</v>
          </cell>
          <cell r="F609">
            <v>434</v>
          </cell>
          <cell r="G609">
            <v>186620</v>
          </cell>
        </row>
        <row r="610">
          <cell r="A610" t="str">
            <v>b</v>
          </cell>
          <cell r="B610" t="str">
            <v>아스팔트운반</v>
          </cell>
          <cell r="C610" t="str">
            <v>(MC-1,RSC-4)</v>
          </cell>
          <cell r="D610">
            <v>413</v>
          </cell>
          <cell r="E610" t="str">
            <v>D/M</v>
          </cell>
          <cell r="F610">
            <v>2172</v>
          </cell>
          <cell r="G610">
            <v>897036</v>
          </cell>
        </row>
        <row r="611">
          <cell r="A611" t="str">
            <v>c</v>
          </cell>
          <cell r="B611" t="str">
            <v>철근운반</v>
          </cell>
          <cell r="D611">
            <v>2154.7350000000001</v>
          </cell>
          <cell r="E611" t="str">
            <v>TON</v>
          </cell>
          <cell r="F611">
            <v>10862</v>
          </cell>
          <cell r="G611">
            <v>23404731</v>
          </cell>
        </row>
        <row r="612">
          <cell r="A612" t="str">
            <v>d</v>
          </cell>
          <cell r="B612" t="str">
            <v>VR관 운반</v>
          </cell>
          <cell r="G612">
            <v>2619354</v>
          </cell>
        </row>
        <row r="613">
          <cell r="A613" t="str">
            <v>d-1</v>
          </cell>
          <cell r="B613" t="str">
            <v>V.R관운반</v>
          </cell>
          <cell r="C613" t="str">
            <v>D=300MM</v>
          </cell>
          <cell r="D613">
            <v>457</v>
          </cell>
          <cell r="E613" t="str">
            <v>본</v>
          </cell>
          <cell r="F613">
            <v>459</v>
          </cell>
          <cell r="G613">
            <v>209763</v>
          </cell>
        </row>
        <row r="614">
          <cell r="A614" t="str">
            <v>d-2</v>
          </cell>
          <cell r="B614" t="str">
            <v>V.R관운반</v>
          </cell>
          <cell r="C614" t="str">
            <v>D=600mm</v>
          </cell>
          <cell r="D614">
            <v>236</v>
          </cell>
          <cell r="E614" t="str">
            <v>본</v>
          </cell>
          <cell r="F614">
            <v>1338</v>
          </cell>
          <cell r="G614">
            <v>315768</v>
          </cell>
        </row>
        <row r="615">
          <cell r="A615" t="str">
            <v>d-3</v>
          </cell>
          <cell r="B615" t="str">
            <v>V.R관운반</v>
          </cell>
          <cell r="C615" t="str">
            <v>D=1000mm</v>
          </cell>
          <cell r="D615">
            <v>639</v>
          </cell>
          <cell r="E615" t="str">
            <v>본</v>
          </cell>
          <cell r="F615">
            <v>3155</v>
          </cell>
          <cell r="G615">
            <v>2016045</v>
          </cell>
        </row>
        <row r="616">
          <cell r="A616" t="str">
            <v>d-4</v>
          </cell>
          <cell r="B616" t="str">
            <v>V.R관운반</v>
          </cell>
          <cell r="C616" t="str">
            <v>D=1200mm</v>
          </cell>
          <cell r="D616">
            <v>18</v>
          </cell>
          <cell r="E616" t="str">
            <v>본</v>
          </cell>
          <cell r="F616">
            <v>4321</v>
          </cell>
          <cell r="G616">
            <v>77778</v>
          </cell>
        </row>
        <row r="617">
          <cell r="A617" t="str">
            <v>6.21</v>
          </cell>
          <cell r="B617" t="str">
            <v>고철</v>
          </cell>
          <cell r="G617">
            <v>-5648850</v>
          </cell>
        </row>
        <row r="618">
          <cell r="A618" t="str">
            <v>a</v>
          </cell>
          <cell r="B618" t="str">
            <v>고철</v>
          </cell>
          <cell r="D618">
            <v>62.765000000000001</v>
          </cell>
          <cell r="E618" t="str">
            <v>Ton</v>
          </cell>
          <cell r="F618">
            <v>-90000</v>
          </cell>
          <cell r="G618">
            <v>-5648850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표"/>
      <sheetName val="단위단가"/>
      <sheetName val="중기단가산출근거"/>
      <sheetName val="단가산출서"/>
      <sheetName val="굴취단가표"/>
      <sheetName val="뿌리분및수간보호"/>
      <sheetName val="이식수목인력소운반비"/>
      <sheetName val="이식수목인력상하차비"/>
      <sheetName val="이식장비상차비"/>
      <sheetName val="이식목차량운반비"/>
      <sheetName val="이식장비하차비"/>
      <sheetName val="장비사용식재비"/>
      <sheetName val="운반거리"/>
      <sheetName val="굴삭기(사질토)"/>
      <sheetName val="굴삭기(점성토)"/>
      <sheetName val="토사운반비"/>
      <sheetName val="로우더(표토적재)"/>
      <sheetName val="표토운반비"/>
      <sheetName val="트랙터"/>
      <sheetName val="불도우저터파기"/>
      <sheetName val="살수차"/>
      <sheetName val="다짐기계"/>
      <sheetName val="모터그레이더"/>
      <sheetName val="자연석상차비"/>
      <sheetName val="자연석하차비"/>
      <sheetName val="자연석운반비"/>
      <sheetName val="자연석장비놓기"/>
      <sheetName val="자연석장비쌓기"/>
      <sheetName val="불도우저포설 및 정지"/>
      <sheetName val="불도우저운반"/>
      <sheetName val="녹지면적표"/>
      <sheetName val="수목중량산출"/>
      <sheetName val="이식목운반차량"/>
      <sheetName val="TYPE-A"/>
      <sheetName val="본공사"/>
      <sheetName val="산출내역서"/>
    </sheetNames>
    <sheetDataSet>
      <sheetData sheetId="0" refreshError="1"/>
      <sheetData sheetId="1" refreshError="1"/>
      <sheetData sheetId="2">
        <row r="57">
          <cell r="F57">
            <v>160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비대비"/>
      <sheetName val="단위단가"/>
    </sheetNames>
    <sheetDataSet>
      <sheetData sheetId="0" refreshError="1"/>
      <sheetData sheetId="1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명세서"/>
      <sheetName val="공사표지"/>
      <sheetName val="노임단가"/>
      <sheetName val="품산출서"/>
      <sheetName val="지입자재단가"/>
      <sheetName val="공비대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명세서"/>
      <sheetName val="공사표지"/>
      <sheetName val="노임단가"/>
      <sheetName val="품산출서"/>
      <sheetName val="지입자재단가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자재집계"/>
      <sheetName val="총수량"/>
      <sheetName val="총철근"/>
      <sheetName val="몰탈"/>
      <sheetName val="토공집계"/>
      <sheetName val="토적집계"/>
      <sheetName val="토적표"/>
      <sheetName val="포장수량집계"/>
      <sheetName val="포장철근집계"/>
      <sheetName val="아스콘T=62.5"/>
      <sheetName val="고압블럭T=20"/>
      <sheetName val="보차도경계블럭"/>
      <sheetName val="보도경계블럭"/>
      <sheetName val="L형측구"/>
      <sheetName val="감속턱"/>
      <sheetName val="차선(중앙선)"/>
      <sheetName val="차선(직각주차)"/>
      <sheetName val="우수수량집계"/>
      <sheetName val="우수철근집계"/>
      <sheetName val="우수흄관깊이"/>
      <sheetName val="우수맨홀깊이"/>
      <sheetName val="우수맨홀(D900)"/>
      <sheetName val="우수맨홀(D1200)"/>
      <sheetName val="흄관(D450)"/>
      <sheetName val="흄관(D600)"/>
      <sheetName val="집수정"/>
      <sheetName val="홈통받이"/>
      <sheetName val="빗물받이(910-510-410)"/>
      <sheetName val="빗물받이(600-510-410)"/>
      <sheetName val="U형측구"/>
      <sheetName val="홈통받이연락관(D.C PIPE-150)"/>
      <sheetName val="빗물받이연락관(D.C PIPE-250)"/>
      <sheetName val="맹암거(SDP150)"/>
      <sheetName val="맹암거(SDP100)"/>
      <sheetName val="우수PIT"/>
      <sheetName val="오수수량집계"/>
      <sheetName val="오수철근집계"/>
      <sheetName val="오수공흄관평균깊이"/>
      <sheetName val="오수공맨홀평균깊이"/>
      <sheetName val="오수맨홀(D900)"/>
      <sheetName val="오수-흄관(D300)"/>
      <sheetName val="오수받이(910-510-410)"/>
      <sheetName val="오수받이연락관(D.CPIPE-150)"/>
      <sheetName val="상수수량집계"/>
      <sheetName val="상수철근집계"/>
      <sheetName val="제수변실(1.40-1.80)"/>
      <sheetName val="주철관(D40)"/>
      <sheetName val="주철관(D150)"/>
      <sheetName val="공동구수량집계"/>
      <sheetName val="공동구철근집계"/>
      <sheetName val="공동구단위시트"/>
      <sheetName val="터파기및재료"/>
      <sheetName val="대구진천삼성APT"/>
      <sheetName val="우수"/>
      <sheetName val="4.2유효폭의 계산"/>
      <sheetName val="TYPE-A"/>
      <sheetName val="공비대비"/>
      <sheetName val="본공사"/>
      <sheetName val="원가계산서"/>
      <sheetName val="#REF"/>
      <sheetName val="JUCKEYK"/>
      <sheetName val="BID"/>
      <sheetName val="S0"/>
      <sheetName val="수량산출"/>
      <sheetName val="토목"/>
      <sheetName val="내역서"/>
      <sheetName val="Sheet1"/>
      <sheetName val="Sheet2"/>
      <sheetName val="단가"/>
      <sheetName val="코드"/>
      <sheetName val="원형1호맨홀토공수량"/>
      <sheetName val="guard(mac)"/>
      <sheetName val="CT"/>
      <sheetName val="설계"/>
      <sheetName val="빗물받이_910_510_410_"/>
      <sheetName val="마산월령동골조물량변경"/>
      <sheetName val="노임"/>
      <sheetName val="형틀공사"/>
      <sheetName val="시중노임"/>
      <sheetName val="단위수량"/>
      <sheetName val="토사(PE)"/>
      <sheetName val="우배수"/>
      <sheetName val="환산"/>
      <sheetName val="전신환매도율"/>
      <sheetName val="일반부표"/>
      <sheetName val="Sheet1 (2)"/>
      <sheetName val="JUCK"/>
      <sheetName val="실행철강하도"/>
      <sheetName val="노무비"/>
      <sheetName val="입찰"/>
      <sheetName val="현경"/>
      <sheetName val="STORAGE"/>
      <sheetName val="내역"/>
      <sheetName val="자재단가"/>
      <sheetName val="토공"/>
      <sheetName val="DATE"/>
      <sheetName val="터널조도"/>
      <sheetName val="목차임시"/>
      <sheetName val="견적대비"/>
      <sheetName val="감시제어"/>
      <sheetName val="부대내역"/>
      <sheetName val="기초일위"/>
      <sheetName val="원가계산 (2)"/>
      <sheetName val="식재인부"/>
      <sheetName val="투찰"/>
      <sheetName val="갑지(추정)"/>
      <sheetName val="금액"/>
      <sheetName val="토목공사"/>
      <sheetName val="★도급내역"/>
      <sheetName val="국내조달(통합-1)"/>
      <sheetName val="(1)본선수량집계"/>
      <sheetName val="자재집게표 "/>
      <sheetName val="철근량 검토"/>
      <sheetName val="수량산출 (8)"/>
      <sheetName val="공사개요"/>
      <sheetName val="원가계산"/>
      <sheetName val="이름정의"/>
      <sheetName val="을지"/>
      <sheetName val="MYUN(MAC)"/>
      <sheetName val="시점교대"/>
      <sheetName val="공내역"/>
      <sheetName val="Sheet6"/>
      <sheetName val="관리,공감"/>
      <sheetName val="전산output"/>
      <sheetName val="도로포장면적산출(1)"/>
      <sheetName val="데리네이타현황"/>
      <sheetName val="내역(중앙)"/>
      <sheetName val="내역(창신)"/>
      <sheetName val="공통가설"/>
      <sheetName val="단가비교표"/>
      <sheetName val="단위단가"/>
      <sheetName val="중기 부표"/>
      <sheetName val="ELEV SPEC(Ia,Ir)"/>
      <sheetName val="복구경비"/>
      <sheetName val="교각1"/>
      <sheetName val="DATA"/>
      <sheetName val="가공비"/>
      <sheetName val="자재운반단가일람표"/>
      <sheetName val="배수공 내역서 적용수량"/>
      <sheetName val="노임단가"/>
      <sheetName val="백호우계수"/>
      <sheetName val="아스콘T=62_5"/>
      <sheetName val="홈통받이연락관(D_C_PIPE-150)"/>
      <sheetName val="빗물받이연락관(D_C_PIPE-250)"/>
      <sheetName val="오수받이연락관(D_CPIPE-150)"/>
      <sheetName val="제수변실(1_40-1_80)"/>
      <sheetName val="집수정(600-700)"/>
      <sheetName val="자재(원원+원대)"/>
      <sheetName val="정보"/>
      <sheetName val="N賃率-職"/>
      <sheetName val="단가조사"/>
      <sheetName val="자재집계표"/>
      <sheetName val="이토변실"/>
      <sheetName val="단면설계"/>
      <sheetName val="안정검토"/>
      <sheetName val="부하계산"/>
      <sheetName val="교대(A1)"/>
      <sheetName val="합계금액"/>
      <sheetName val="수안보-MBR1"/>
      <sheetName val="3련 BOX"/>
      <sheetName val="현장관리비 산출내역"/>
      <sheetName val="하수급견적대비"/>
      <sheetName val="효명0010"/>
      <sheetName val="1,2,3,4,5단위수량"/>
      <sheetName val="슬래브(PF)(하류)"/>
      <sheetName val="3.바닥판설계"/>
      <sheetName val="실행내역"/>
      <sheetName val="설계명세서"/>
      <sheetName val="SH.R설치"/>
      <sheetName val="부대"/>
      <sheetName val="일위CODE"/>
      <sheetName val="토공(우물통,기타) "/>
      <sheetName val="도근좌표"/>
      <sheetName val="내역을"/>
      <sheetName val="Total"/>
      <sheetName val="총수량집계표"/>
      <sheetName val="일위대가"/>
      <sheetName val="과천MAIN"/>
      <sheetName val="gyun"/>
      <sheetName val="부대공수량"/>
      <sheetName val="직접재료비"/>
      <sheetName val="직노"/>
      <sheetName val="집계표"/>
      <sheetName val="준검 내역서"/>
      <sheetName val="적상기초자료"/>
      <sheetName val="수입"/>
      <sheetName val="월별손익"/>
      <sheetName val="비용적자료"/>
      <sheetName val="경로당내역건축"/>
      <sheetName val="유효폭의 계산"/>
      <sheetName val="ABUT수량-A1"/>
      <sheetName val="강관파일내역"/>
      <sheetName val="갑지"/>
      <sheetName val="인건비"/>
      <sheetName val="인원자료"/>
      <sheetName val="Baby일위대가"/>
      <sheetName val="DATA 입력부"/>
      <sheetName val="2~3.해석단면및모델링"/>
      <sheetName val="재료비단가(800)"/>
      <sheetName val="POOM_MOTO"/>
      <sheetName val="POOM_MOTO2"/>
      <sheetName val="수리결과"/>
      <sheetName val="2.대외공문"/>
      <sheetName val="자재비"/>
      <sheetName val="시중노임단가"/>
      <sheetName val="플랜트 설치"/>
      <sheetName val="조정금액결과표 (차수별)"/>
      <sheetName val="Sheet4"/>
      <sheetName val="부대원내역"/>
      <sheetName val="부대하내역"/>
      <sheetName val="2경간"/>
      <sheetName val="제경비율"/>
      <sheetName val="총물량"/>
      <sheetName val="부관수량집계"/>
      <sheetName val="내역서적용수량 (지방도893)"/>
      <sheetName val="흙쌓기도수로설치현황"/>
      <sheetName val="말뚝지지력산정"/>
      <sheetName val="70%"/>
      <sheetName val="TOWER 10TON"/>
      <sheetName val="조명시설"/>
      <sheetName val="기본단가표"/>
      <sheetName val="기계경비(시간당)"/>
      <sheetName val="설계조건"/>
      <sheetName val="단가산출2"/>
      <sheetName val="중기사용료산출근거"/>
      <sheetName val="단가산출1"/>
      <sheetName val="노무비단가"/>
      <sheetName val="포장공"/>
      <sheetName val="부대공"/>
      <sheetName val="명세서"/>
      <sheetName val="4_2유효폭의_계산"/>
      <sheetName val="교대(A1-A2)"/>
      <sheetName val="I一般比"/>
      <sheetName val="부하계산서"/>
      <sheetName val="설비"/>
      <sheetName val="일위대가표"/>
      <sheetName val="경희대"/>
      <sheetName val="95하U$가격"/>
      <sheetName val="직접인건비"/>
      <sheetName val="종배수관"/>
      <sheetName val="1.설계조건"/>
      <sheetName val="기계경비일람"/>
      <sheetName val="순공사비"/>
      <sheetName val="xxxxxx"/>
      <sheetName val="L_RPTB10_01"/>
      <sheetName val="문학간접"/>
      <sheetName val="간접"/>
      <sheetName val="정부노임(2000.상)"/>
      <sheetName val="6PILE  (돌출)"/>
      <sheetName val="일위대가 "/>
      <sheetName val="내역표지"/>
      <sheetName val="품셈"/>
      <sheetName val="MOTOR"/>
      <sheetName val="중기사용료"/>
      <sheetName val="단"/>
      <sheetName val="공통비(전체)"/>
      <sheetName val="97노임단가"/>
      <sheetName val="입력란"/>
      <sheetName val="3.공통공사대비"/>
      <sheetName val="45,46"/>
      <sheetName val="Source"/>
      <sheetName val="판매시설"/>
      <sheetName val="(4-2)열관류값-2"/>
      <sheetName val="총괄표"/>
      <sheetName val="개산공사비"/>
      <sheetName val="차량별점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노임단가 (2)"/>
      <sheetName val="토목2"/>
      <sheetName val="특기사항"/>
      <sheetName val="COVER"/>
      <sheetName val="1,2공구원가계산서"/>
      <sheetName val="2공구산출내역"/>
      <sheetName val="1공구산출내역서"/>
      <sheetName val="을-ATYPE"/>
      <sheetName val="대비표(토공1안)"/>
      <sheetName val="3BL공동구 수량"/>
      <sheetName val="다곡2교"/>
      <sheetName val="쌍송교"/>
      <sheetName val="콘_재료분리(1)"/>
      <sheetName val="제잡비계산"/>
      <sheetName val="2층(부대공사)"/>
      <sheetName val="중기손료"/>
      <sheetName val="샌딩 에폭시 도장"/>
      <sheetName val="일반문틀 설치"/>
      <sheetName val="정화조동내역"/>
      <sheetName val="수지"/>
      <sheetName val="가설공사비"/>
      <sheetName val="단가 및 재료비"/>
      <sheetName val="관부설"/>
      <sheetName val="횡단굴착및 분기점폐쇄"/>
      <sheetName val="분전함신설"/>
      <sheetName val="접지1종"/>
      <sheetName val="일위대가서식"/>
      <sheetName val="unit 4"/>
      <sheetName val="정부노임단가"/>
      <sheetName val="농로토공집계"/>
      <sheetName val="농로수량집계"/>
      <sheetName val="우각부보강"/>
      <sheetName val="옹벽"/>
      <sheetName val="통합"/>
      <sheetName val="시공계획"/>
      <sheetName val="일위대가표지"/>
      <sheetName val="약전설비"/>
      <sheetName val="물가변동대가세부내역서"/>
      <sheetName val="TIE-IN"/>
      <sheetName val="7+160암거변경"/>
      <sheetName val="1-1"/>
      <sheetName val="조직"/>
      <sheetName val="토공수량"/>
      <sheetName val="품셈TABLE"/>
      <sheetName val="5.전사투자계획종함안"/>
      <sheetName val="1월"/>
      <sheetName val="대로근거"/>
      <sheetName val="화해(함평)"/>
      <sheetName val="화해(장성)"/>
      <sheetName val="건축내역서"/>
      <sheetName val="PAN"/>
      <sheetName val="우수공"/>
      <sheetName val="호표"/>
      <sheetName val="동별물량집계표"/>
      <sheetName val="대전-교대(A1-A2)"/>
      <sheetName val="현황산출서"/>
      <sheetName val="Sheet5"/>
      <sheetName val="은행"/>
      <sheetName val="1-2"/>
      <sheetName val="1-3"/>
      <sheetName val="1-4"/>
      <sheetName val="새공통"/>
      <sheetName val="TYPE_A"/>
      <sheetName val="작성기준"/>
      <sheetName val="ANX3A11"/>
      <sheetName val="수목데이타"/>
      <sheetName val="계약서"/>
      <sheetName val="날개벽수량표"/>
      <sheetName val="적현로"/>
      <sheetName val="간접비"/>
      <sheetName val="유림골조"/>
      <sheetName val="Project Brief"/>
      <sheetName val="북제주원가"/>
      <sheetName val="03하반기내역서"/>
      <sheetName val="04상반기"/>
      <sheetName val="택지성격총괄"/>
      <sheetName val="옹벽기초자료"/>
      <sheetName val="예정공정표"/>
      <sheetName val="예가 (2)"/>
      <sheetName val="횡배수관집현황(2공구)"/>
      <sheetName val="수원공사비"/>
      <sheetName val="C.배수관공"/>
      <sheetName val="암거날개벽재료집계"/>
      <sheetName val="(하관내역)"/>
      <sheetName val="물가대비표"/>
      <sheetName val="터파기"/>
      <sheetName val="착공내역서"/>
      <sheetName val="내덕제내역서"/>
      <sheetName val="기초자료"/>
      <sheetName val="급여data"/>
      <sheetName val="MCC제원"/>
      <sheetName val="직접경비"/>
      <sheetName val="설비단가표"/>
      <sheetName val="슬래브수량"/>
      <sheetName val="안정계산"/>
      <sheetName val="단면검토"/>
      <sheetName val="연결관암거"/>
      <sheetName val="물가시세"/>
      <sheetName val="SULKEA"/>
      <sheetName val="기기리스트"/>
      <sheetName val="용역단가"/>
      <sheetName val="기계경비"/>
      <sheetName val="000000"/>
      <sheetName val="점검총괄"/>
      <sheetName val="횡배수관집현황_2공구_"/>
      <sheetName val="유첨3.적용기준"/>
      <sheetName val="덕전리"/>
      <sheetName val="1~6 설계조건...."/>
      <sheetName val="지급자재"/>
      <sheetName val="목차"/>
      <sheetName val="9GNG운반"/>
      <sheetName val="t형"/>
      <sheetName val="3차설계"/>
      <sheetName val="단가목록"/>
      <sheetName val="매매"/>
      <sheetName val="노무"/>
      <sheetName val="투찰가"/>
      <sheetName val="계림(함평)"/>
      <sheetName val="계림(장성)"/>
      <sheetName val="역T형"/>
      <sheetName val="PILE"/>
      <sheetName val="가도공"/>
      <sheetName val="배수공집계"/>
      <sheetName val="포장공집계"/>
      <sheetName val="장비가동"/>
      <sheetName val="일위대가(가설)"/>
      <sheetName val="Sheet1_(2)"/>
      <sheetName val="원가계산_(2)"/>
      <sheetName val="개별직종노임단가(2005.1)"/>
      <sheetName val="말뚝물량"/>
      <sheetName val="96노임기준"/>
      <sheetName val="자재대"/>
      <sheetName val="2"/>
      <sheetName val="수로BOX"/>
      <sheetName val="룡전상부"/>
      <sheetName val="woo(mac)"/>
      <sheetName val="맨홀수량"/>
      <sheetName val="DATA테이블1 (2)"/>
      <sheetName val="일반공사"/>
      <sheetName val="명세"/>
      <sheetName val="총괄내역서"/>
      <sheetName val="차도부연장현황"/>
      <sheetName val="측구공수량집계"/>
      <sheetName val="일위대가표(DEEP)"/>
      <sheetName val="단가표 (2)"/>
      <sheetName val="단가대비표"/>
      <sheetName val="H PILE수량"/>
      <sheetName val="H-PILE수량집계"/>
      <sheetName val="단위중량"/>
      <sheetName val="맨홀_공사비"/>
      <sheetName val="철근량"/>
      <sheetName val="표지"/>
      <sheetName val="설계서식"/>
      <sheetName val="관경별내역서"/>
      <sheetName val="단가산출서"/>
      <sheetName val="저"/>
      <sheetName val="기흥하도용"/>
      <sheetName val="버팀목"/>
      <sheetName val="부대원내역(설비)"/>
      <sheetName val="SW개발내역"/>
      <sheetName val="연못방수쉬트"/>
      <sheetName val="토목검측서"/>
      <sheetName val="삭제내역1차"/>
      <sheetName val="03(상)적용노임"/>
      <sheetName val="공문"/>
      <sheetName val="산재 안전"/>
      <sheetName val="노무비 경비"/>
      <sheetName val="시설물일위"/>
      <sheetName val="실행예산"/>
      <sheetName val="이토변실(A3-LINE)"/>
      <sheetName val="묘발입력"/>
      <sheetName val="대가표(품셈)"/>
      <sheetName val="램머"/>
      <sheetName val="구천"/>
      <sheetName val="청천내"/>
      <sheetName val="설계명세"/>
      <sheetName val="옥룡잡비"/>
      <sheetName val="계약내역"/>
      <sheetName val="데이타"/>
      <sheetName val="일위대가목록"/>
      <sheetName val="VXXXXX"/>
      <sheetName val="복통공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4">
          <cell r="P4">
            <v>49</v>
          </cell>
        </row>
      </sheetData>
      <sheetData sheetId="29">
        <row r="4">
          <cell r="P4">
            <v>49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을지"/>
      <sheetName val="Sheet6"/>
      <sheetName val="일위대가표지"/>
      <sheetName val="빗물받이(910-510-410)"/>
      <sheetName val="22신설수량"/>
      <sheetName val="인건비 "/>
      <sheetName val="Baby일위대가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설계조건"/>
      <sheetName val="단면제원"/>
      <sheetName val="단위중량"/>
      <sheetName val="기초강성"/>
      <sheetName val="응답수정계수"/>
      <sheetName val="MODELING"/>
      <sheetName val="해석설과"/>
      <sheetName val="수정설계지진력"/>
      <sheetName val="사용받침검토"/>
      <sheetName val="3BL공동구 수량"/>
      <sheetName val="4.2유효폭의 계산"/>
      <sheetName val="빗물받이(910-510-410)"/>
      <sheetName val="터파기및재료"/>
      <sheetName val="일위대가표(유단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산출내역서"/>
      <sheetName val="단위중량"/>
      <sheetName val="기초일위"/>
      <sheetName val="백호우계수"/>
      <sheetName val="일위대가"/>
      <sheetName val="토공산근"/>
      <sheetName val="원가서"/>
      <sheetName val="2002하반기노임기준"/>
      <sheetName val="단가"/>
      <sheetName val="본공사"/>
      <sheetName val="내역서"/>
      <sheetName val="분전함신설"/>
      <sheetName val="접지1종"/>
      <sheetName val="빗물받이(910-510-410)"/>
      <sheetName val="설계예산서"/>
      <sheetName val="단위수량"/>
      <sheetName val="가시설수량"/>
      <sheetName val="노무비단가"/>
      <sheetName val="식재"/>
      <sheetName val="시설물"/>
      <sheetName val="식재출력용"/>
      <sheetName val="유지관리"/>
      <sheetName val="콘_재료분리(1)"/>
      <sheetName val="●수량(침구보관창고-21평)"/>
      <sheetName val="Sheet1"/>
      <sheetName val="자재단가"/>
      <sheetName val="기념탑"/>
      <sheetName val="공비대비"/>
      <sheetName val="일반부표"/>
      <sheetName val="TYPE-A"/>
      <sheetName val="2.재료비"/>
      <sheetName val="1.인건비"/>
      <sheetName val="본서하반기"/>
      <sheetName val="하반기(지구대)"/>
      <sheetName val="화해(함평)"/>
      <sheetName val="화해(장성)"/>
      <sheetName val="단가조사"/>
      <sheetName val="4.2유효폭의 계산"/>
      <sheetName val="정보"/>
      <sheetName val="근로자자료입력"/>
      <sheetName val="참고자료"/>
      <sheetName val="기초"/>
      <sheetName val="본체"/>
      <sheetName val="수량산출"/>
      <sheetName val="1.설계조건"/>
      <sheetName val="Sheet1 (2)"/>
      <sheetName val="시설물일위"/>
      <sheetName val="물가"/>
      <sheetName val="C.배수관공"/>
      <sheetName val="터파기및재료"/>
      <sheetName val="직노"/>
      <sheetName val="2공구산출내역"/>
      <sheetName val="식재일위대가"/>
      <sheetName val="중기사용료산출근거"/>
      <sheetName val="날개수량1.5"/>
      <sheetName val="중기"/>
      <sheetName val="시점교대"/>
      <sheetName val="가설공사"/>
      <sheetName val="단가결정"/>
      <sheetName val="내역아"/>
      <sheetName val="울타리"/>
      <sheetName val="I一般比"/>
      <sheetName val="설비단가표"/>
      <sheetName val="Sheet2"/>
      <sheetName val="노무비"/>
      <sheetName val="기초경사,전단키있음"/>
      <sheetName val="견적단가"/>
      <sheetName val="노임단가"/>
      <sheetName val="식재인부"/>
      <sheetName val="경상직원"/>
      <sheetName val="대가목록"/>
      <sheetName val="단위단가"/>
      <sheetName val="품셈"/>
      <sheetName val="가도공"/>
      <sheetName val="원가계산서"/>
      <sheetName val="집계표"/>
      <sheetName val="N賃率-職"/>
      <sheetName val="옥룡잡비"/>
      <sheetName val="4차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계획"/>
      <sheetName val="설명"/>
      <sheetName val="총괄"/>
      <sheetName val="자금"/>
      <sheetName val="공정"/>
      <sheetName val="시방"/>
      <sheetName val="품질1"/>
      <sheetName val="품질2"/>
      <sheetName val="안전"/>
      <sheetName val="시공품"/>
      <sheetName val="예산"/>
      <sheetName val="설계서"/>
      <sheetName val="품셈"/>
      <sheetName val="수량산"/>
      <sheetName val="포설도"/>
      <sheetName val="배치"/>
      <sheetName val="전원배"/>
      <sheetName val="산출내역서"/>
      <sheetName val="4차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G10">
            <v>8735000</v>
          </cell>
        </row>
        <row r="56">
          <cell r="G56">
            <v>21050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갑지(2)"/>
      <sheetName val="8900+2500+200"/>
      <sheetName val="일위대가"/>
      <sheetName val="실행근거(2)"/>
      <sheetName val="신도전기갑지"/>
      <sheetName val="신도내역"/>
      <sheetName val="PNL일위대가"/>
      <sheetName val="동우전력갑지"/>
      <sheetName val="동우내역"/>
      <sheetName val="인천쌍자"/>
      <sheetName val="충돌 내용"/>
      <sheetName val="PAD TR보호대기초"/>
      <sheetName val="가로등기초"/>
      <sheetName val="HANDHOLE(2)"/>
      <sheetName val="산출내역서"/>
      <sheetName val="노임단가"/>
      <sheetName val="단위중량"/>
      <sheetName val="일반부표"/>
      <sheetName val="#REF"/>
      <sheetName val="2000년1차"/>
      <sheetName val="빗물받이(910-510-410)"/>
      <sheetName val="견적내역서(건축)"/>
      <sheetName val="내역(중앙)"/>
      <sheetName val="내역(창신)"/>
      <sheetName val="단가표"/>
      <sheetName val="제출전체재노경"/>
      <sheetName val="설계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인사명령"/>
      <sheetName val="Sheet2"/>
      <sheetName val="인사명령 (2)"/>
      <sheetName val="현산-기초사항"/>
      <sheetName val="갑지"/>
      <sheetName val="조건"/>
      <sheetName val="4차원가계산서"/>
    </sheetNames>
    <sheetDataSet>
      <sheetData sheetId="0">
        <row r="2">
          <cell r="B2">
            <v>78</v>
          </cell>
          <cell r="C2">
            <v>2001018</v>
          </cell>
        </row>
        <row r="3">
          <cell r="B3">
            <v>148</v>
          </cell>
          <cell r="C3">
            <v>2001019</v>
          </cell>
        </row>
        <row r="4">
          <cell r="B4">
            <v>1170</v>
          </cell>
          <cell r="C4">
            <v>2001030</v>
          </cell>
        </row>
        <row r="5">
          <cell r="B5">
            <v>1258</v>
          </cell>
          <cell r="C5">
            <v>2001058</v>
          </cell>
        </row>
        <row r="6">
          <cell r="B6">
            <v>1261</v>
          </cell>
          <cell r="C6">
            <v>2001040</v>
          </cell>
        </row>
        <row r="7">
          <cell r="B7">
            <v>1326</v>
          </cell>
          <cell r="C7">
            <v>2001038</v>
          </cell>
        </row>
        <row r="8">
          <cell r="B8">
            <v>1358</v>
          </cell>
          <cell r="C8">
            <v>2001020</v>
          </cell>
        </row>
        <row r="9">
          <cell r="B9">
            <v>1368</v>
          </cell>
          <cell r="C9">
            <v>2001049</v>
          </cell>
        </row>
        <row r="10">
          <cell r="B10">
            <v>1400</v>
          </cell>
          <cell r="C10">
            <v>2001056</v>
          </cell>
        </row>
        <row r="11">
          <cell r="B11">
            <v>1413</v>
          </cell>
          <cell r="C11">
            <v>2001041</v>
          </cell>
        </row>
        <row r="12">
          <cell r="B12">
            <v>1503</v>
          </cell>
          <cell r="C12">
            <v>2001060</v>
          </cell>
        </row>
        <row r="13">
          <cell r="B13">
            <v>1548</v>
          </cell>
          <cell r="C13">
            <v>2001021</v>
          </cell>
        </row>
        <row r="14">
          <cell r="B14">
            <v>1571</v>
          </cell>
          <cell r="C14">
            <v>2001061</v>
          </cell>
        </row>
        <row r="15">
          <cell r="B15">
            <v>1630</v>
          </cell>
          <cell r="C15">
            <v>2001034</v>
          </cell>
        </row>
        <row r="16">
          <cell r="B16">
            <v>1659</v>
          </cell>
          <cell r="C16">
            <v>2001069</v>
          </cell>
        </row>
        <row r="17">
          <cell r="B17">
            <v>1663</v>
          </cell>
          <cell r="C17">
            <v>2001081</v>
          </cell>
        </row>
        <row r="18">
          <cell r="B18">
            <v>1710</v>
          </cell>
          <cell r="C18">
            <v>2001108</v>
          </cell>
        </row>
        <row r="19">
          <cell r="B19">
            <v>1740</v>
          </cell>
          <cell r="C19">
            <v>2001035</v>
          </cell>
        </row>
        <row r="20">
          <cell r="B20">
            <v>1807</v>
          </cell>
          <cell r="C20">
            <v>2001047</v>
          </cell>
        </row>
        <row r="21">
          <cell r="B21">
            <v>2081</v>
          </cell>
          <cell r="C21">
            <v>2001050</v>
          </cell>
        </row>
        <row r="22">
          <cell r="B22">
            <v>2211</v>
          </cell>
          <cell r="C22">
            <v>2001062</v>
          </cell>
        </row>
        <row r="23">
          <cell r="B23">
            <v>2212</v>
          </cell>
          <cell r="C23">
            <v>2001054</v>
          </cell>
        </row>
        <row r="24">
          <cell r="B24">
            <v>2224</v>
          </cell>
          <cell r="C24">
            <v>2001031</v>
          </cell>
        </row>
        <row r="25">
          <cell r="B25">
            <v>2240</v>
          </cell>
          <cell r="C25">
            <v>2001064</v>
          </cell>
        </row>
        <row r="26">
          <cell r="B26">
            <v>2241</v>
          </cell>
          <cell r="C26">
            <v>2001042</v>
          </cell>
        </row>
        <row r="27">
          <cell r="B27">
            <v>2243</v>
          </cell>
          <cell r="C27">
            <v>2001088</v>
          </cell>
        </row>
        <row r="28">
          <cell r="B28">
            <v>2247</v>
          </cell>
          <cell r="C28">
            <v>2001055</v>
          </cell>
        </row>
        <row r="29">
          <cell r="B29">
            <v>2277</v>
          </cell>
          <cell r="C29">
            <v>2001027</v>
          </cell>
        </row>
        <row r="30">
          <cell r="B30">
            <v>2282</v>
          </cell>
          <cell r="C30">
            <v>2001048</v>
          </cell>
        </row>
        <row r="31">
          <cell r="B31">
            <v>2298</v>
          </cell>
          <cell r="C31">
            <v>2001022</v>
          </cell>
        </row>
        <row r="32">
          <cell r="B32">
            <v>2312</v>
          </cell>
          <cell r="C32">
            <v>2001057</v>
          </cell>
        </row>
        <row r="33">
          <cell r="B33">
            <v>2313</v>
          </cell>
          <cell r="C33">
            <v>2001044</v>
          </cell>
        </row>
        <row r="34">
          <cell r="B34">
            <v>2355</v>
          </cell>
          <cell r="C34">
            <v>2001028</v>
          </cell>
        </row>
        <row r="35">
          <cell r="B35">
            <v>2356</v>
          </cell>
          <cell r="C35">
            <v>2001029</v>
          </cell>
        </row>
        <row r="36">
          <cell r="B36">
            <v>2367</v>
          </cell>
          <cell r="C36">
            <v>2001036</v>
          </cell>
        </row>
        <row r="37">
          <cell r="B37">
            <v>2417</v>
          </cell>
          <cell r="C37">
            <v>2001026</v>
          </cell>
        </row>
        <row r="38">
          <cell r="B38">
            <v>2419</v>
          </cell>
          <cell r="C38">
            <v>2001051</v>
          </cell>
        </row>
        <row r="39">
          <cell r="B39">
            <v>2511</v>
          </cell>
          <cell r="C39">
            <v>2001025</v>
          </cell>
        </row>
        <row r="40">
          <cell r="B40">
            <v>2631</v>
          </cell>
          <cell r="C40">
            <v>2001059</v>
          </cell>
        </row>
        <row r="41">
          <cell r="B41">
            <v>2664</v>
          </cell>
          <cell r="C41">
            <v>2001072</v>
          </cell>
        </row>
        <row r="42">
          <cell r="B42">
            <v>2695</v>
          </cell>
          <cell r="C42">
            <v>2001073</v>
          </cell>
        </row>
        <row r="43">
          <cell r="B43">
            <v>2696</v>
          </cell>
          <cell r="C43">
            <v>2001046</v>
          </cell>
        </row>
        <row r="44">
          <cell r="B44">
            <v>2737</v>
          </cell>
          <cell r="C44">
            <v>2001033</v>
          </cell>
        </row>
        <row r="45">
          <cell r="B45">
            <v>2741</v>
          </cell>
          <cell r="C45">
            <v>2001079</v>
          </cell>
        </row>
        <row r="46">
          <cell r="B46">
            <v>2742</v>
          </cell>
          <cell r="C46">
            <v>2001080</v>
          </cell>
        </row>
        <row r="47">
          <cell r="B47">
            <v>2763</v>
          </cell>
          <cell r="C47">
            <v>2001024</v>
          </cell>
        </row>
        <row r="48">
          <cell r="B48">
            <v>2766</v>
          </cell>
          <cell r="C48">
            <v>2001023</v>
          </cell>
        </row>
        <row r="49">
          <cell r="B49">
            <v>2794</v>
          </cell>
          <cell r="C49">
            <v>2001039</v>
          </cell>
        </row>
        <row r="50">
          <cell r="B50">
            <v>2804</v>
          </cell>
          <cell r="C50">
            <v>2001052</v>
          </cell>
        </row>
        <row r="51">
          <cell r="B51">
            <v>2810</v>
          </cell>
          <cell r="C51">
            <v>2001045</v>
          </cell>
        </row>
        <row r="52">
          <cell r="B52">
            <v>2846</v>
          </cell>
          <cell r="C52">
            <v>2001074</v>
          </cell>
        </row>
        <row r="53">
          <cell r="B53">
            <v>2907</v>
          </cell>
          <cell r="C53">
            <v>2001104</v>
          </cell>
        </row>
        <row r="54">
          <cell r="B54">
            <v>2968</v>
          </cell>
          <cell r="C54">
            <v>2001105</v>
          </cell>
        </row>
        <row r="55">
          <cell r="B55">
            <v>3004</v>
          </cell>
          <cell r="C55">
            <v>2001094</v>
          </cell>
        </row>
        <row r="56">
          <cell r="B56">
            <v>3032</v>
          </cell>
          <cell r="C56">
            <v>2001090</v>
          </cell>
        </row>
        <row r="57">
          <cell r="B57">
            <v>3055</v>
          </cell>
          <cell r="C57">
            <v>2001053</v>
          </cell>
        </row>
        <row r="58">
          <cell r="B58">
            <v>3119</v>
          </cell>
          <cell r="C58">
            <v>2001093</v>
          </cell>
        </row>
        <row r="59">
          <cell r="B59">
            <v>3122</v>
          </cell>
          <cell r="C59">
            <v>2001106</v>
          </cell>
        </row>
        <row r="60">
          <cell r="B60">
            <v>3123</v>
          </cell>
          <cell r="C60">
            <v>2001096</v>
          </cell>
        </row>
        <row r="61">
          <cell r="B61">
            <v>3124</v>
          </cell>
          <cell r="C61">
            <v>2001083</v>
          </cell>
        </row>
        <row r="62">
          <cell r="B62">
            <v>3131</v>
          </cell>
          <cell r="C62">
            <v>2001097</v>
          </cell>
        </row>
        <row r="63">
          <cell r="B63">
            <v>3149</v>
          </cell>
          <cell r="C63">
            <v>2001092</v>
          </cell>
        </row>
        <row r="64">
          <cell r="B64">
            <v>3150</v>
          </cell>
          <cell r="C64">
            <v>2001065</v>
          </cell>
        </row>
        <row r="65">
          <cell r="B65">
            <v>5054</v>
          </cell>
          <cell r="C65">
            <v>2001170</v>
          </cell>
        </row>
        <row r="66">
          <cell r="B66">
            <v>3151</v>
          </cell>
          <cell r="C66">
            <v>2001110</v>
          </cell>
        </row>
        <row r="67">
          <cell r="B67">
            <v>3194</v>
          </cell>
          <cell r="C67">
            <v>2001139</v>
          </cell>
        </row>
        <row r="68">
          <cell r="B68">
            <v>3197</v>
          </cell>
          <cell r="C68">
            <v>2001165</v>
          </cell>
        </row>
        <row r="69">
          <cell r="B69">
            <v>3199</v>
          </cell>
          <cell r="C69">
            <v>2001077</v>
          </cell>
        </row>
        <row r="70">
          <cell r="B70">
            <v>3200</v>
          </cell>
          <cell r="C70">
            <v>2001102</v>
          </cell>
        </row>
        <row r="71">
          <cell r="B71">
            <v>3201</v>
          </cell>
          <cell r="C71">
            <v>2001153</v>
          </cell>
        </row>
        <row r="72">
          <cell r="B72">
            <v>3203</v>
          </cell>
          <cell r="C72">
            <v>2001124</v>
          </cell>
        </row>
        <row r="73">
          <cell r="B73">
            <v>3204</v>
          </cell>
          <cell r="C73">
            <v>2001136</v>
          </cell>
        </row>
        <row r="74">
          <cell r="B74">
            <v>3205</v>
          </cell>
          <cell r="C74">
            <v>2001091</v>
          </cell>
        </row>
        <row r="75">
          <cell r="B75">
            <v>3209</v>
          </cell>
          <cell r="C75">
            <v>2001095</v>
          </cell>
        </row>
        <row r="76">
          <cell r="B76">
            <v>3254</v>
          </cell>
          <cell r="C76">
            <v>2001043</v>
          </cell>
        </row>
        <row r="77">
          <cell r="B77">
            <v>3259</v>
          </cell>
          <cell r="C77">
            <v>2001111</v>
          </cell>
        </row>
        <row r="78">
          <cell r="B78">
            <v>3303</v>
          </cell>
          <cell r="C78">
            <v>2001089</v>
          </cell>
        </row>
        <row r="79">
          <cell r="B79">
            <v>3343</v>
          </cell>
          <cell r="C79">
            <v>2001135</v>
          </cell>
        </row>
        <row r="80">
          <cell r="B80">
            <v>3416</v>
          </cell>
          <cell r="C80">
            <v>2001032</v>
          </cell>
        </row>
        <row r="81">
          <cell r="B81">
            <v>3417</v>
          </cell>
          <cell r="C81">
            <v>2001063</v>
          </cell>
        </row>
        <row r="82">
          <cell r="B82">
            <v>3454</v>
          </cell>
          <cell r="C82">
            <v>2001037</v>
          </cell>
        </row>
        <row r="83">
          <cell r="B83">
            <v>3472</v>
          </cell>
          <cell r="C83">
            <v>2001166</v>
          </cell>
        </row>
        <row r="84">
          <cell r="B84">
            <v>3515</v>
          </cell>
          <cell r="C84">
            <v>2001087</v>
          </cell>
        </row>
        <row r="85">
          <cell r="B85">
            <v>3517</v>
          </cell>
          <cell r="C85">
            <v>2001078</v>
          </cell>
        </row>
        <row r="86">
          <cell r="B86">
            <v>3519</v>
          </cell>
          <cell r="C86">
            <v>2001086</v>
          </cell>
        </row>
        <row r="87">
          <cell r="B87">
            <v>3520</v>
          </cell>
          <cell r="C87">
            <v>2001103</v>
          </cell>
        </row>
        <row r="88">
          <cell r="B88">
            <v>3521</v>
          </cell>
          <cell r="C88">
            <v>2001067</v>
          </cell>
        </row>
        <row r="89">
          <cell r="B89">
            <v>3603</v>
          </cell>
          <cell r="C89">
            <v>2001125</v>
          </cell>
        </row>
        <row r="90">
          <cell r="B90">
            <v>3658</v>
          </cell>
          <cell r="C90">
            <v>2001084</v>
          </cell>
        </row>
        <row r="91">
          <cell r="B91">
            <v>3688</v>
          </cell>
          <cell r="C91">
            <v>2001100</v>
          </cell>
        </row>
        <row r="92">
          <cell r="B92">
            <v>3733</v>
          </cell>
          <cell r="C92">
            <v>2001071</v>
          </cell>
        </row>
        <row r="93">
          <cell r="B93">
            <v>3770</v>
          </cell>
          <cell r="C93">
            <v>2001098</v>
          </cell>
        </row>
        <row r="94">
          <cell r="B94">
            <v>3772</v>
          </cell>
          <cell r="C94">
            <v>2001101</v>
          </cell>
        </row>
        <row r="95">
          <cell r="B95">
            <v>3773</v>
          </cell>
          <cell r="C95">
            <v>2001076</v>
          </cell>
        </row>
        <row r="96">
          <cell r="B96">
            <v>3774</v>
          </cell>
          <cell r="C96">
            <v>2001070</v>
          </cell>
        </row>
        <row r="97">
          <cell r="B97">
            <v>3822</v>
          </cell>
          <cell r="C97">
            <v>2001148</v>
          </cell>
        </row>
        <row r="98">
          <cell r="B98">
            <v>3823</v>
          </cell>
          <cell r="C98">
            <v>2001099</v>
          </cell>
        </row>
        <row r="99">
          <cell r="B99">
            <v>3920</v>
          </cell>
          <cell r="C99">
            <v>2001107</v>
          </cell>
        </row>
        <row r="100">
          <cell r="B100">
            <v>3922</v>
          </cell>
          <cell r="C100">
            <v>2001066</v>
          </cell>
        </row>
        <row r="101">
          <cell r="B101">
            <v>3924</v>
          </cell>
          <cell r="C101">
            <v>2001085</v>
          </cell>
        </row>
        <row r="102">
          <cell r="B102">
            <v>3953</v>
          </cell>
          <cell r="C102">
            <v>2001075</v>
          </cell>
        </row>
        <row r="103">
          <cell r="B103">
            <v>4011</v>
          </cell>
          <cell r="C103">
            <v>2001068</v>
          </cell>
        </row>
        <row r="104">
          <cell r="B104">
            <v>4012</v>
          </cell>
          <cell r="C104">
            <v>2001116</v>
          </cell>
        </row>
        <row r="105">
          <cell r="B105">
            <v>4099</v>
          </cell>
          <cell r="C105">
            <v>2001082</v>
          </cell>
        </row>
        <row r="106">
          <cell r="B106">
            <v>4103</v>
          </cell>
          <cell r="C106">
            <v>2001127</v>
          </cell>
        </row>
        <row r="107">
          <cell r="B107">
            <v>4104</v>
          </cell>
          <cell r="C107">
            <v>2001109</v>
          </cell>
        </row>
        <row r="108">
          <cell r="B108">
            <v>4141</v>
          </cell>
          <cell r="C108">
            <v>2001132</v>
          </cell>
        </row>
        <row r="109">
          <cell r="B109">
            <v>4142</v>
          </cell>
          <cell r="C109">
            <v>2001145</v>
          </cell>
        </row>
        <row r="110">
          <cell r="B110">
            <v>4144</v>
          </cell>
          <cell r="C110">
            <v>2001142</v>
          </cell>
        </row>
        <row r="111">
          <cell r="B111">
            <v>4145</v>
          </cell>
          <cell r="C111">
            <v>2001126</v>
          </cell>
        </row>
        <row r="112">
          <cell r="B112">
            <v>4146</v>
          </cell>
          <cell r="C112">
            <v>2001168</v>
          </cell>
        </row>
        <row r="113">
          <cell r="B113">
            <v>4207</v>
          </cell>
          <cell r="C113">
            <v>2001140</v>
          </cell>
        </row>
        <row r="114">
          <cell r="B114">
            <v>4209</v>
          </cell>
          <cell r="C114">
            <v>2001157</v>
          </cell>
        </row>
        <row r="115">
          <cell r="B115">
            <v>4212</v>
          </cell>
          <cell r="C115">
            <v>2001151</v>
          </cell>
        </row>
        <row r="116">
          <cell r="B116">
            <v>4213</v>
          </cell>
          <cell r="C116">
            <v>2001131</v>
          </cell>
        </row>
        <row r="117">
          <cell r="B117">
            <v>4219</v>
          </cell>
          <cell r="C117">
            <v>2001149</v>
          </cell>
        </row>
        <row r="118">
          <cell r="B118">
            <v>4220</v>
          </cell>
          <cell r="C118">
            <v>2001158</v>
          </cell>
        </row>
        <row r="119">
          <cell r="B119">
            <v>4221</v>
          </cell>
          <cell r="C119">
            <v>2001147</v>
          </cell>
        </row>
        <row r="120">
          <cell r="B120">
            <v>4222</v>
          </cell>
          <cell r="C120">
            <v>2001164</v>
          </cell>
        </row>
        <row r="121">
          <cell r="B121">
            <v>4224</v>
          </cell>
          <cell r="C121">
            <v>2001112</v>
          </cell>
        </row>
        <row r="122">
          <cell r="B122">
            <v>4310</v>
          </cell>
          <cell r="C122">
            <v>2001114</v>
          </cell>
        </row>
        <row r="123">
          <cell r="B123">
            <v>4312</v>
          </cell>
          <cell r="C123">
            <v>2001129</v>
          </cell>
        </row>
        <row r="124">
          <cell r="B124">
            <v>4313</v>
          </cell>
          <cell r="C124">
            <v>2001141</v>
          </cell>
        </row>
        <row r="125">
          <cell r="B125">
            <v>4358</v>
          </cell>
          <cell r="C125">
            <v>2001119</v>
          </cell>
        </row>
        <row r="126">
          <cell r="B126">
            <v>4359</v>
          </cell>
          <cell r="C126">
            <v>2001137</v>
          </cell>
        </row>
        <row r="127">
          <cell r="B127">
            <v>4360</v>
          </cell>
          <cell r="C127">
            <v>2001120</v>
          </cell>
        </row>
        <row r="128">
          <cell r="B128">
            <v>4415</v>
          </cell>
          <cell r="C128">
            <v>2001154</v>
          </cell>
        </row>
        <row r="129">
          <cell r="B129">
            <v>4416</v>
          </cell>
          <cell r="C129">
            <v>2001122</v>
          </cell>
        </row>
        <row r="130">
          <cell r="B130">
            <v>4420</v>
          </cell>
          <cell r="C130">
            <v>2001118</v>
          </cell>
        </row>
        <row r="131">
          <cell r="B131">
            <v>4421</v>
          </cell>
          <cell r="C131">
            <v>2001161</v>
          </cell>
        </row>
        <row r="132">
          <cell r="B132">
            <v>4422</v>
          </cell>
          <cell r="C132">
            <v>2001159</v>
          </cell>
        </row>
        <row r="133">
          <cell r="B133">
            <v>4423</v>
          </cell>
          <cell r="C133">
            <v>2001156</v>
          </cell>
        </row>
        <row r="134">
          <cell r="B134">
            <v>4424</v>
          </cell>
          <cell r="C134">
            <v>2001167</v>
          </cell>
        </row>
        <row r="135">
          <cell r="B135">
            <v>4427</v>
          </cell>
          <cell r="C135">
            <v>2001115</v>
          </cell>
        </row>
        <row r="136">
          <cell r="B136">
            <v>4430</v>
          </cell>
          <cell r="C136">
            <v>2001134</v>
          </cell>
        </row>
        <row r="137">
          <cell r="B137">
            <v>4431</v>
          </cell>
          <cell r="C137">
            <v>2001138</v>
          </cell>
        </row>
        <row r="138">
          <cell r="B138">
            <v>4432</v>
          </cell>
          <cell r="C138">
            <v>2001128</v>
          </cell>
        </row>
        <row r="139">
          <cell r="B139">
            <v>4525</v>
          </cell>
          <cell r="C139">
            <v>2001160</v>
          </cell>
        </row>
        <row r="140">
          <cell r="B140">
            <v>4527</v>
          </cell>
          <cell r="C140">
            <v>2001178</v>
          </cell>
        </row>
        <row r="141">
          <cell r="B141">
            <v>4529</v>
          </cell>
          <cell r="C141">
            <v>2001146</v>
          </cell>
        </row>
        <row r="142">
          <cell r="B142">
            <v>4557</v>
          </cell>
          <cell r="C142">
            <v>2001169</v>
          </cell>
        </row>
        <row r="143">
          <cell r="B143">
            <v>4558</v>
          </cell>
          <cell r="C143">
            <v>2001155</v>
          </cell>
        </row>
        <row r="144">
          <cell r="B144">
            <v>4560</v>
          </cell>
          <cell r="C144">
            <v>2001152</v>
          </cell>
        </row>
        <row r="145">
          <cell r="B145">
            <v>4674</v>
          </cell>
          <cell r="C145">
            <v>2001162</v>
          </cell>
        </row>
        <row r="146">
          <cell r="B146">
            <v>4746</v>
          </cell>
          <cell r="C146">
            <v>2001117</v>
          </cell>
        </row>
        <row r="147">
          <cell r="B147">
            <v>4845</v>
          </cell>
          <cell r="C147">
            <v>2001150</v>
          </cell>
        </row>
        <row r="148">
          <cell r="B148">
            <v>4846</v>
          </cell>
          <cell r="C148">
            <v>2001123</v>
          </cell>
        </row>
        <row r="149">
          <cell r="B149">
            <v>4848</v>
          </cell>
          <cell r="C149">
            <v>2001113</v>
          </cell>
        </row>
        <row r="150">
          <cell r="B150">
            <v>4850</v>
          </cell>
          <cell r="C150">
            <v>2001121</v>
          </cell>
        </row>
        <row r="151">
          <cell r="B151">
            <v>4852</v>
          </cell>
          <cell r="C151">
            <v>2001133</v>
          </cell>
        </row>
        <row r="152">
          <cell r="B152">
            <v>4856</v>
          </cell>
          <cell r="C152">
            <v>2001174</v>
          </cell>
        </row>
        <row r="153">
          <cell r="B153">
            <v>4888</v>
          </cell>
          <cell r="C153">
            <v>2001130</v>
          </cell>
        </row>
        <row r="154">
          <cell r="B154">
            <v>4891</v>
          </cell>
          <cell r="C154">
            <v>2001175</v>
          </cell>
        </row>
        <row r="155">
          <cell r="B155">
            <v>4892</v>
          </cell>
          <cell r="C155">
            <v>2001143</v>
          </cell>
        </row>
        <row r="156">
          <cell r="B156">
            <v>4893</v>
          </cell>
          <cell r="C156">
            <v>2001144</v>
          </cell>
        </row>
        <row r="157">
          <cell r="B157">
            <v>4956</v>
          </cell>
          <cell r="C157">
            <v>2001163</v>
          </cell>
        </row>
        <row r="158">
          <cell r="B158">
            <v>5055</v>
          </cell>
          <cell r="C158">
            <v>2001171</v>
          </cell>
        </row>
        <row r="159">
          <cell r="B159">
            <v>5060</v>
          </cell>
          <cell r="C159">
            <v>2001172</v>
          </cell>
        </row>
        <row r="160">
          <cell r="B160">
            <v>5061</v>
          </cell>
          <cell r="C160">
            <v>2001177</v>
          </cell>
        </row>
        <row r="161">
          <cell r="B161">
            <v>5062</v>
          </cell>
          <cell r="C161">
            <v>2001179</v>
          </cell>
        </row>
        <row r="162">
          <cell r="B162">
            <v>5063</v>
          </cell>
          <cell r="C162">
            <v>2001181</v>
          </cell>
        </row>
        <row r="163">
          <cell r="B163">
            <v>5112</v>
          </cell>
          <cell r="C163">
            <v>2001173</v>
          </cell>
        </row>
        <row r="164">
          <cell r="B164">
            <v>5113</v>
          </cell>
          <cell r="C164">
            <v>2001176</v>
          </cell>
        </row>
        <row r="165">
          <cell r="B165">
            <v>5173</v>
          </cell>
          <cell r="C165">
            <v>2001183</v>
          </cell>
        </row>
        <row r="166">
          <cell r="B166">
            <v>5217</v>
          </cell>
          <cell r="C166">
            <v>2001180</v>
          </cell>
        </row>
        <row r="167">
          <cell r="B167">
            <v>2100008</v>
          </cell>
          <cell r="C167">
            <v>2001184</v>
          </cell>
        </row>
        <row r="168">
          <cell r="B168">
            <v>2100009</v>
          </cell>
          <cell r="C168">
            <v>2001185</v>
          </cell>
        </row>
        <row r="169">
          <cell r="B169">
            <v>2100010</v>
          </cell>
          <cell r="C169">
            <v>2001186</v>
          </cell>
        </row>
        <row r="170">
          <cell r="B170">
            <v>2100011</v>
          </cell>
          <cell r="C170">
            <v>2001187</v>
          </cell>
        </row>
        <row r="171">
          <cell r="B171">
            <v>4000007</v>
          </cell>
          <cell r="C171">
            <v>2001182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4차원가계산서"/>
      <sheetName val="산출내역서"/>
      <sheetName val="원가"/>
      <sheetName val="시설물일위"/>
      <sheetName val="백호우계수"/>
      <sheetName val="노무비"/>
      <sheetName val="기초경사,전단키있음"/>
      <sheetName val="기초일위"/>
      <sheetName val="일반부표"/>
      <sheetName val="노임단가"/>
      <sheetName val="단위중량"/>
      <sheetName val="DATE"/>
      <sheetName val="본공사"/>
      <sheetName val="콘_재료분리(1)"/>
      <sheetName val="분전함신설"/>
      <sheetName val="접지1종"/>
      <sheetName val="Sheet1"/>
      <sheetName val="본서하반기"/>
      <sheetName val="하반기(지구대)"/>
      <sheetName val="조직"/>
      <sheetName val="Sheet1 (2)"/>
      <sheetName val="노무비단가"/>
      <sheetName val="물가"/>
      <sheetName val="일위대가"/>
      <sheetName val="4CHA"/>
      <sheetName val="C.배수관공"/>
      <sheetName val="터파기및재료"/>
      <sheetName val="직노"/>
      <sheetName val="2공구산출내역"/>
      <sheetName val="Total"/>
      <sheetName val="빗물받이(910-510-410)"/>
      <sheetName val="4.2유효폭의 계산"/>
      <sheetName val="단위단가"/>
      <sheetName val="날개수량1.5"/>
      <sheetName val="노임"/>
      <sheetName val="내역서"/>
      <sheetName val="대가목록"/>
      <sheetName val="증감대비"/>
      <sheetName val="●수량(침구보관창고-21평)"/>
      <sheetName val="마산월령동골조물량변경"/>
      <sheetName val="간선"/>
      <sheetName val="Sheet4"/>
      <sheetName val="식재인부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중기손료"/>
    </sheetNames>
    <sheetDataSet>
      <sheetData sheetId="0" refreshError="1"/>
      <sheetData sheetId="1" refreshError="1">
        <row r="3">
          <cell r="H3">
            <v>1528562953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일위대가목록표"/>
      <sheetName val="식재일위대가"/>
      <sheetName val="시설물일위"/>
      <sheetName val="내역서"/>
      <sheetName val="산출근거"/>
      <sheetName val="기계손료"/>
      <sheetName val="단가조사"/>
      <sheetName val="생명정및식재품"/>
      <sheetName val="새끼량"/>
      <sheetName val="표지"/>
      <sheetName val="표지2"/>
      <sheetName val="표지3"/>
      <sheetName val="표지4"/>
      <sheetName val="4차원가계산서"/>
      <sheetName val="인건-측정"/>
    </sheetNames>
    <sheetDataSet>
      <sheetData sheetId="0" refreshError="1"/>
      <sheetData sheetId="1" refreshError="1"/>
      <sheetData sheetId="2">
        <row r="1">
          <cell r="A1" t="str">
            <v>품명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 xml:space="preserve">     경      비</v>
          </cell>
          <cell r="K1" t="str">
            <v>합  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  가</v>
          </cell>
          <cell r="J2" t="str">
            <v>금    액</v>
          </cell>
          <cell r="K2" t="str">
            <v>단가</v>
          </cell>
          <cell r="L2" t="str">
            <v>금액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식재일위대가"/>
    </sheetNames>
    <sheetDataSet>
      <sheetData sheetId="0" refreshError="1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중계I"/>
      <sheetName val="Book1"/>
      <sheetName val="사급자재집계표(중앙조달)"/>
      <sheetName val="케이블산출"/>
      <sheetName val="AS포장복구 "/>
      <sheetName val="40집계"/>
      <sheetName val="추천서"/>
      <sheetName val="노무비"/>
      <sheetName val="이토변실"/>
      <sheetName val="부대공수량"/>
      <sheetName val="직접재료비"/>
      <sheetName val="단위단가"/>
      <sheetName val="광양방향"/>
      <sheetName val="기계경비"/>
      <sheetName val="노임단가"/>
      <sheetName val="단가조사"/>
      <sheetName val="일위대가표"/>
      <sheetName val="플랜트 설치"/>
      <sheetName val="data"/>
      <sheetName val="자재단가"/>
      <sheetName val="재료"/>
      <sheetName val="설치자재"/>
      <sheetName val="AS포장복구_"/>
      <sheetName val="플랜트_설치"/>
      <sheetName val="상하차비용(기계상차)"/>
      <sheetName val="수간보호"/>
      <sheetName val="운반비"/>
      <sheetName val="터파기및재료"/>
      <sheetName val="새공통(96임금인상기준)"/>
      <sheetName val="8.PILE  (돌출)"/>
      <sheetName val="#REF"/>
      <sheetName val="목록"/>
      <sheetName val="20관리비율"/>
      <sheetName val="N賃率-職"/>
      <sheetName val="J直材4"/>
      <sheetName val="설명"/>
      <sheetName val="수량산출"/>
      <sheetName val="일위대가"/>
      <sheetName val="Baby일위대가"/>
      <sheetName val="중기손료"/>
      <sheetName val=" "/>
      <sheetName val="재료비"/>
      <sheetName val="기초일위"/>
      <sheetName val="노임"/>
      <sheetName val="4차원가계산서"/>
      <sheetName val="산출근거"/>
      <sheetName val="산출내역서집계표"/>
      <sheetName val="시점교대"/>
      <sheetName val="Sheet1 (2)"/>
      <sheetName val="____________________________S_2"/>
      <sheetName val="연결관암거"/>
      <sheetName val="본서하반기"/>
      <sheetName val="하반기(지구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Sheet1"/>
      <sheetName val="수량산출"/>
      <sheetName val="노무비 근거"/>
      <sheetName val="첨부1"/>
      <sheetName val="조직"/>
      <sheetName val="비교표"/>
      <sheetName val="산출내역서"/>
      <sheetName val="인건-측정"/>
      <sheetName val="단가비교"/>
      <sheetName val="노임단가"/>
      <sheetName val="내역"/>
      <sheetName val="2010년 교통시설물 일위대가표1"/>
      <sheetName val="하조서"/>
      <sheetName val="산출근거"/>
      <sheetName val="터파기및재료"/>
      <sheetName val="상하차비용(기계상차)"/>
      <sheetName val="수간보호"/>
      <sheetName val="운반비"/>
      <sheetName val="소분류목록"/>
      <sheetName val="일반수량총괄"/>
      <sheetName val="플랜트 설치"/>
      <sheetName val="36신설수량"/>
      <sheetName val="ITEM"/>
      <sheetName val="재료비"/>
      <sheetName val="산출(열차무선)"/>
      <sheetName val="01AC"/>
      <sheetName val="밸브설치"/>
      <sheetName val="일위-1"/>
      <sheetName val="노임"/>
      <sheetName val="건축집계표"/>
      <sheetName val="일위대가표"/>
      <sheetName val="철거산출근거"/>
      <sheetName val="J直材4"/>
      <sheetName val="A-4"/>
      <sheetName val="자재단가"/>
      <sheetName val="분전함신설"/>
      <sheetName val="접지1종"/>
      <sheetName val="4차원가계산서"/>
      <sheetName val="일위"/>
      <sheetName val="1,2공구원가계산서"/>
      <sheetName val="1공구산출내역서"/>
      <sheetName val="사동월드아파트증설외3개소"/>
      <sheetName val="기본단가표"/>
      <sheetName val="시중노임"/>
      <sheetName val="가격조사서"/>
      <sheetName val="단가조사"/>
      <sheetName val="48전력선로일위"/>
      <sheetName val="A 견적"/>
      <sheetName val="단가"/>
      <sheetName val="시설물일위"/>
      <sheetName val="NP-총정리"/>
      <sheetName val="일위대가(가설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변LIST"/>
      <sheetName val="설변LIST (2)"/>
      <sheetName val="설변총괄표 (2)"/>
      <sheetName val="커버F"/>
      <sheetName val="공문F"/>
      <sheetName val="총괄"/>
      <sheetName val="건총괄"/>
      <sheetName val="설변총괄표"/>
      <sheetName val="설변개요"/>
      <sheetName val="동별총괄"/>
      <sheetName val="원가계산"/>
      <sheetName val="물량증감세부"/>
      <sheetName val="건축직접비"/>
      <sheetName val="건축총괄"/>
      <sheetName val="원본"/>
      <sheetName val="건축내역"/>
      <sheetName val="단가적용표"/>
      <sheetName val="일위대가표"/>
      <sheetName val="수량내역"/>
      <sheetName val="수량산출"/>
      <sheetName val="금액산정"/>
      <sheetName val="Sheet4"/>
      <sheetName val="Sheet3"/>
      <sheetName val="Sheet2"/>
      <sheetName val="Sheet1"/>
      <sheetName val="설변총괄표(2)"/>
      <sheetName val="설변목록"/>
      <sheetName val="설변개요(2)"/>
      <sheetName val="물량증감세부 (2)"/>
      <sheetName val="발코니물량"/>
      <sheetName val="UBR수량"/>
      <sheetName val="일위대가"/>
      <sheetName val="일위_파일"/>
      <sheetName val="동별항타"/>
      <sheetName val="반입현황"/>
      <sheetName val="반입및시공"/>
      <sheetName val="일자별반입_"/>
      <sheetName val="항타사진"/>
      <sheetName val="터파기사진"/>
      <sheetName val="항타기록부커버"/>
      <sheetName val="공종별총괄"/>
      <sheetName val="커버F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갑지"/>
      <sheetName val="기계경비"/>
      <sheetName val="원가계산서"/>
      <sheetName val="총괄표"/>
      <sheetName val="내역서"/>
      <sheetName val="일위_파일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개소별수량산출"/>
      <sheetName val="노임단가"/>
      <sheetName val="자재단가표"/>
      <sheetName val="공종별물량산출서"/>
      <sheetName val="공종별인공산출서"/>
      <sheetName val="일위대가기초"/>
      <sheetName val="강관기초"/>
      <sheetName val="산출기초"/>
      <sheetName val="수량조서"/>
      <sheetName val="원가계산서2"/>
      <sheetName val="원가계산서"/>
      <sheetName val="원가산출근거"/>
      <sheetName val="감리비산출근거"/>
      <sheetName val="가설건물"/>
      <sheetName val="운반"/>
      <sheetName val="일위대가"/>
    </sheetNames>
    <sheetDataSet>
      <sheetData sheetId="0"/>
      <sheetData sheetId="1">
        <row r="2">
          <cell r="A2" t="str">
            <v>공  사  종  류</v>
          </cell>
          <cell r="B2" t="str">
            <v>규          격</v>
          </cell>
          <cell r="C2" t="str">
            <v>단위</v>
          </cell>
          <cell r="D2" t="str">
            <v>산            출           근           거</v>
          </cell>
          <cell r="Y2" t="str">
            <v>계</v>
          </cell>
        </row>
        <row r="3">
          <cell r="A3" t="str">
            <v>1. 전력 선로</v>
          </cell>
        </row>
        <row r="4">
          <cell r="A4" t="str">
            <v xml:space="preserve"> 옥외배선 신설</v>
          </cell>
          <cell r="B4" t="str">
            <v>무안역사</v>
          </cell>
          <cell r="C4" t="str">
            <v>식</v>
          </cell>
        </row>
        <row r="5">
          <cell r="A5" t="str">
            <v xml:space="preserve"> 600V 가교PE 케이블</v>
          </cell>
          <cell r="B5" t="str">
            <v xml:space="preserve"> CV 2Cx5.5㎟</v>
          </cell>
          <cell r="C5" t="str">
            <v>m</v>
          </cell>
          <cell r="D5">
            <v>674</v>
          </cell>
          <cell r="W5" t="str">
            <v>=</v>
          </cell>
          <cell r="X5">
            <v>674</v>
          </cell>
          <cell r="Y5">
            <v>674</v>
          </cell>
        </row>
        <row r="6">
          <cell r="A6" t="str">
            <v xml:space="preserve"> 600V 가교PE 케이블</v>
          </cell>
          <cell r="B6" t="str">
            <v xml:space="preserve"> CV 1Cx5.5㎟</v>
          </cell>
          <cell r="C6" t="str">
            <v>m</v>
          </cell>
          <cell r="D6">
            <v>660</v>
          </cell>
          <cell r="W6" t="str">
            <v>=</v>
          </cell>
          <cell r="X6">
            <v>660</v>
          </cell>
          <cell r="Y6">
            <v>660</v>
          </cell>
        </row>
        <row r="7">
          <cell r="A7" t="str">
            <v xml:space="preserve"> 600V 가교PE 케이블</v>
          </cell>
          <cell r="B7" t="str">
            <v xml:space="preserve"> CV 1Cx8㎟</v>
          </cell>
          <cell r="C7" t="str">
            <v>m</v>
          </cell>
          <cell r="D7">
            <v>274</v>
          </cell>
          <cell r="W7" t="str">
            <v>=</v>
          </cell>
          <cell r="X7">
            <v>274</v>
          </cell>
          <cell r="Y7">
            <v>274</v>
          </cell>
        </row>
        <row r="8">
          <cell r="A8" t="str">
            <v xml:space="preserve"> 600V 가교PE 케이블</v>
          </cell>
          <cell r="B8" t="str">
            <v xml:space="preserve"> CV 1Cx38㎟</v>
          </cell>
          <cell r="C8" t="str">
            <v>m</v>
          </cell>
          <cell r="D8">
            <v>1700</v>
          </cell>
          <cell r="W8" t="str">
            <v>=</v>
          </cell>
          <cell r="X8">
            <v>1700</v>
          </cell>
          <cell r="Y8">
            <v>1700</v>
          </cell>
        </row>
        <row r="9">
          <cell r="A9" t="str">
            <v xml:space="preserve"> 제어용 비닐전선 비닐시이즈 케이블</v>
          </cell>
          <cell r="B9" t="str">
            <v xml:space="preserve"> CVV 3Cx2.0㎟</v>
          </cell>
          <cell r="C9" t="str">
            <v>m</v>
          </cell>
          <cell r="D9">
            <v>69.5</v>
          </cell>
          <cell r="W9" t="str">
            <v>=</v>
          </cell>
          <cell r="X9">
            <v>69.5</v>
          </cell>
          <cell r="Y9">
            <v>69.5</v>
          </cell>
        </row>
        <row r="10">
          <cell r="A10" t="str">
            <v xml:space="preserve"> 접지용 전선</v>
          </cell>
          <cell r="B10" t="str">
            <v xml:space="preserve"> GV 2.0㎜</v>
          </cell>
          <cell r="C10" t="str">
            <v>m</v>
          </cell>
          <cell r="D10">
            <v>667</v>
          </cell>
          <cell r="W10" t="str">
            <v>=</v>
          </cell>
          <cell r="X10">
            <v>667</v>
          </cell>
          <cell r="Y10">
            <v>667</v>
          </cell>
        </row>
        <row r="11">
          <cell r="A11" t="str">
            <v xml:space="preserve"> 접지용 전선</v>
          </cell>
          <cell r="B11" t="str">
            <v xml:space="preserve"> GV 5.5㎟</v>
          </cell>
          <cell r="C11" t="str">
            <v>m</v>
          </cell>
          <cell r="D11">
            <v>137</v>
          </cell>
          <cell r="W11" t="str">
            <v>=</v>
          </cell>
          <cell r="X11">
            <v>137</v>
          </cell>
          <cell r="Y11">
            <v>137</v>
          </cell>
        </row>
        <row r="12">
          <cell r="A12" t="str">
            <v xml:space="preserve"> 직선접속제</v>
          </cell>
          <cell r="B12" t="str">
            <v xml:space="preserve"> 600V14~60㎟자기수축</v>
          </cell>
          <cell r="C12" t="str">
            <v>개</v>
          </cell>
          <cell r="D12">
            <v>6</v>
          </cell>
          <cell r="W12" t="str">
            <v>=</v>
          </cell>
          <cell r="X12">
            <v>6</v>
          </cell>
          <cell r="Y12">
            <v>6</v>
          </cell>
        </row>
        <row r="14">
          <cell r="A14" t="str">
            <v xml:space="preserve"> 옥외배관 신설</v>
          </cell>
          <cell r="B14" t="str">
            <v>무안역사</v>
          </cell>
          <cell r="C14" t="str">
            <v>식</v>
          </cell>
        </row>
        <row r="15">
          <cell r="A15" t="str">
            <v xml:space="preserve"> 경질비닐전선관</v>
          </cell>
          <cell r="B15" t="str">
            <v xml:space="preserve"> HI 22C</v>
          </cell>
          <cell r="C15" t="str">
            <v>m</v>
          </cell>
          <cell r="D15">
            <v>384</v>
          </cell>
          <cell r="W15" t="str">
            <v>=</v>
          </cell>
          <cell r="X15">
            <v>384</v>
          </cell>
          <cell r="Y15">
            <v>384</v>
          </cell>
        </row>
        <row r="16">
          <cell r="A16" t="str">
            <v xml:space="preserve"> 경질비닐전선관</v>
          </cell>
          <cell r="B16" t="str">
            <v xml:space="preserve"> HI 28C</v>
          </cell>
          <cell r="C16" t="str">
            <v>m</v>
          </cell>
          <cell r="D16">
            <v>137</v>
          </cell>
          <cell r="W16" t="str">
            <v>=</v>
          </cell>
          <cell r="X16">
            <v>137</v>
          </cell>
          <cell r="Y16">
            <v>137</v>
          </cell>
        </row>
        <row r="17">
          <cell r="A17" t="str">
            <v xml:space="preserve"> 파상형 지중 전선관</v>
          </cell>
          <cell r="B17" t="str">
            <v xml:space="preserve"> ELP Φ30</v>
          </cell>
          <cell r="C17" t="str">
            <v>m</v>
          </cell>
          <cell r="D17">
            <v>352.5</v>
          </cell>
          <cell r="W17" t="str">
            <v>=</v>
          </cell>
          <cell r="X17">
            <v>352.5</v>
          </cell>
          <cell r="Y17">
            <v>352.5</v>
          </cell>
        </row>
        <row r="18">
          <cell r="A18" t="str">
            <v xml:space="preserve"> 파상형 지중 전선관</v>
          </cell>
          <cell r="B18" t="str">
            <v xml:space="preserve"> ELP Φ40</v>
          </cell>
          <cell r="C18" t="str">
            <v>m</v>
          </cell>
          <cell r="D18">
            <v>860</v>
          </cell>
          <cell r="W18" t="str">
            <v>=</v>
          </cell>
          <cell r="X18">
            <v>860</v>
          </cell>
          <cell r="Y18">
            <v>860</v>
          </cell>
        </row>
        <row r="19">
          <cell r="A19" t="str">
            <v xml:space="preserve"> 노말밴드</v>
          </cell>
          <cell r="B19" t="str">
            <v xml:space="preserve"> PVC 28C</v>
          </cell>
          <cell r="C19" t="str">
            <v>개</v>
          </cell>
          <cell r="D19">
            <v>12</v>
          </cell>
          <cell r="W19" t="str">
            <v>=</v>
          </cell>
          <cell r="X19">
            <v>12</v>
          </cell>
          <cell r="Y19">
            <v>12</v>
          </cell>
        </row>
        <row r="20">
          <cell r="A20" t="str">
            <v xml:space="preserve"> 아우트레트박스 </v>
          </cell>
          <cell r="B20" t="str">
            <v xml:space="preserve"> 4각 55㎜</v>
          </cell>
          <cell r="C20" t="str">
            <v>개</v>
          </cell>
          <cell r="D20">
            <v>8</v>
          </cell>
          <cell r="W20" t="str">
            <v>=</v>
          </cell>
          <cell r="X20">
            <v>8</v>
          </cell>
          <cell r="Y20">
            <v>8</v>
          </cell>
        </row>
        <row r="21">
          <cell r="A21" t="str">
            <v xml:space="preserve"> 박스커버-4각</v>
          </cell>
          <cell r="B21" t="str">
            <v xml:space="preserve"> 평</v>
          </cell>
          <cell r="C21" t="str">
            <v>개</v>
          </cell>
          <cell r="D21">
            <v>8</v>
          </cell>
          <cell r="W21" t="str">
            <v>=</v>
          </cell>
          <cell r="X21">
            <v>8</v>
          </cell>
          <cell r="Y21">
            <v>8</v>
          </cell>
        </row>
        <row r="22">
          <cell r="A22" t="str">
            <v>안정기함 박스</v>
          </cell>
          <cell r="B22" t="str">
            <v xml:space="preserve"> 600x800x200 6개용</v>
          </cell>
          <cell r="C22" t="str">
            <v>개</v>
          </cell>
          <cell r="D22">
            <v>2</v>
          </cell>
          <cell r="W22" t="str">
            <v>=</v>
          </cell>
          <cell r="X22">
            <v>2</v>
          </cell>
          <cell r="Y22">
            <v>2</v>
          </cell>
        </row>
        <row r="23">
          <cell r="A23" t="str">
            <v xml:space="preserve"> 스 위 치</v>
          </cell>
          <cell r="B23" t="str">
            <v xml:space="preserve"> PHOTO CELL S/W</v>
          </cell>
          <cell r="C23" t="str">
            <v>개</v>
          </cell>
          <cell r="D23">
            <v>2</v>
          </cell>
          <cell r="W23" t="str">
            <v>=</v>
          </cell>
          <cell r="X23">
            <v>2</v>
          </cell>
          <cell r="Y23">
            <v>2</v>
          </cell>
        </row>
        <row r="24">
          <cell r="A24" t="str">
            <v xml:space="preserve"> "U"TYPE(승강장강관) </v>
          </cell>
          <cell r="B24" t="str">
            <v xml:space="preserve"> MHL 175W/2</v>
          </cell>
          <cell r="C24" t="str">
            <v>등</v>
          </cell>
          <cell r="D24">
            <v>10</v>
          </cell>
          <cell r="W24" t="str">
            <v>=</v>
          </cell>
          <cell r="X24">
            <v>10</v>
          </cell>
          <cell r="Y24">
            <v>10</v>
          </cell>
        </row>
        <row r="25">
          <cell r="A25" t="str">
            <v xml:space="preserve"> "Z"TYPE(주철주) </v>
          </cell>
          <cell r="B25" t="str">
            <v xml:space="preserve"> MHL 175W</v>
          </cell>
          <cell r="C25" t="str">
            <v>등</v>
          </cell>
          <cell r="D25">
            <v>7</v>
          </cell>
          <cell r="W25" t="str">
            <v>=</v>
          </cell>
          <cell r="X25">
            <v>7</v>
          </cell>
          <cell r="Y25">
            <v>7</v>
          </cell>
        </row>
        <row r="26">
          <cell r="A26" t="str">
            <v xml:space="preserve"> 투 광 기</v>
          </cell>
          <cell r="B26" t="str">
            <v xml:space="preserve"> NH 400W</v>
          </cell>
          <cell r="C26" t="str">
            <v>등</v>
          </cell>
          <cell r="D26">
            <v>8</v>
          </cell>
          <cell r="W26" t="str">
            <v>=</v>
          </cell>
          <cell r="X26">
            <v>8</v>
          </cell>
          <cell r="Y26">
            <v>8</v>
          </cell>
        </row>
        <row r="27">
          <cell r="A27" t="str">
            <v xml:space="preserve"> 터 파 기</v>
          </cell>
          <cell r="B27" t="str">
            <v xml:space="preserve"> 고사점토</v>
          </cell>
          <cell r="C27" t="str">
            <v>㎥</v>
          </cell>
          <cell r="D27">
            <v>271</v>
          </cell>
          <cell r="W27" t="str">
            <v>=</v>
          </cell>
          <cell r="X27">
            <v>271</v>
          </cell>
          <cell r="Y27">
            <v>271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"/>
      <sheetName val="개소별수량산출"/>
    </sheetNames>
    <sheetDataSet>
      <sheetData sheetId="0"/>
      <sheetData sheetId="1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내역서"/>
      <sheetName val="물가대비"/>
      <sheetName val="총괄-표지"/>
      <sheetName val="인건-측정"/>
      <sheetName val="갑지들"/>
      <sheetName val="총괄표"/>
      <sheetName val="원가계산서"/>
      <sheetName val="인건_측정"/>
      <sheetName val="기초일위"/>
      <sheetName val="개소별수량산출"/>
      <sheetName val="노임단가"/>
      <sheetName val="근로자자료입력"/>
      <sheetName val="참고자료"/>
      <sheetName val="본공사"/>
      <sheetName val="목록"/>
      <sheetName val="BID"/>
      <sheetName val="요율"/>
      <sheetName val="자재대"/>
      <sheetName val="건축일위()"/>
      <sheetName val="산출내역서집계표"/>
      <sheetName val="기자재수량"/>
      <sheetName val="Sheet1"/>
      <sheetName val="단가"/>
      <sheetName val="건축(을)"/>
      <sheetName val="gyun"/>
      <sheetName val="선금급신청서"/>
      <sheetName val="4차원가계산서"/>
      <sheetName val="설비"/>
      <sheetName val="배수관토공산출"/>
      <sheetName val="48전력선로일위"/>
      <sheetName val="변경내역서간지"/>
      <sheetName val="2002하반기노임기준"/>
      <sheetName val="원주복~1"/>
      <sheetName val="A-4"/>
      <sheetName val="수로단위수량"/>
      <sheetName val="구조물토적"/>
      <sheetName val="Sheet2"/>
      <sheetName val="#REF"/>
      <sheetName val="조건"/>
      <sheetName val="총괄내역"/>
      <sheetName val="밸브설치"/>
      <sheetName val="단위단가"/>
      <sheetName val="노무비"/>
      <sheetName val="토적표"/>
      <sheetName val="일위대가"/>
      <sheetName val="산출내역서"/>
      <sheetName val="부하계산서"/>
      <sheetName val="단가DATA"/>
      <sheetName val="건축"/>
      <sheetName val="DATA 입력란"/>
      <sheetName val="IMPEADENCE MAP 취수장"/>
      <sheetName val="실행"/>
      <sheetName val="터파기및재료"/>
      <sheetName val="소야공정계획표"/>
      <sheetName val="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재료비"/>
      <sheetName val="단가"/>
      <sheetName val="내역서"/>
      <sheetName val="인건-측정"/>
      <sheetName val="토목내역"/>
      <sheetName val="유림총괄"/>
      <sheetName val="터파기및재료"/>
      <sheetName val="약품공급2"/>
      <sheetName val="관재료"/>
      <sheetName val="노임단가"/>
      <sheetName val="공통비(전체)"/>
      <sheetName val="산출내역서집계표"/>
      <sheetName val="이토변실"/>
      <sheetName val="단위단가"/>
      <sheetName val="단가목록"/>
      <sheetName val="기자재수량"/>
      <sheetName val="Sheet1"/>
      <sheetName val="변수값"/>
      <sheetName val="중기상차"/>
      <sheetName val="AS복구"/>
      <sheetName val="중기터파기"/>
      <sheetName val="4차원가계산서"/>
      <sheetName val="상하차비용(기계상차)"/>
      <sheetName val="수간보호"/>
      <sheetName val="운반비"/>
      <sheetName val="수량산출"/>
      <sheetName val="단위수량"/>
      <sheetName val="사업개요"/>
      <sheetName val="집계"/>
      <sheetName val="내역"/>
      <sheetName val="노임"/>
      <sheetName val="바닥판"/>
      <sheetName val="TYPE1"/>
      <sheetName val="철근량"/>
    </sheetNames>
    <sheetDataSet>
      <sheetData sheetId="0" refreshError="1">
        <row r="61">
          <cell r="G61">
            <v>4.3</v>
          </cell>
        </row>
        <row r="62">
          <cell r="G62">
            <v>4.7</v>
          </cell>
        </row>
        <row r="63">
          <cell r="G63">
            <v>5.9</v>
          </cell>
        </row>
        <row r="64">
          <cell r="G64">
            <v>6</v>
          </cell>
        </row>
        <row r="65">
          <cell r="G65">
            <v>9.4</v>
          </cell>
        </row>
        <row r="66">
          <cell r="G66">
            <v>13.3</v>
          </cell>
        </row>
        <row r="67">
          <cell r="G67">
            <v>16.399999999999999</v>
          </cell>
        </row>
        <row r="68">
          <cell r="G68">
            <v>20.7</v>
          </cell>
        </row>
        <row r="69">
          <cell r="G69">
            <v>24.3</v>
          </cell>
        </row>
        <row r="70">
          <cell r="G70">
            <v>30.2</v>
          </cell>
        </row>
        <row r="71">
          <cell r="G71">
            <v>37.4</v>
          </cell>
        </row>
        <row r="72">
          <cell r="G72">
            <v>53.8</v>
          </cell>
        </row>
        <row r="73">
          <cell r="G73">
            <v>77.099999999999994</v>
          </cell>
        </row>
        <row r="74">
          <cell r="G74">
            <v>94.9</v>
          </cell>
        </row>
        <row r="75">
          <cell r="G75">
            <v>116.5</v>
          </cell>
        </row>
        <row r="76">
          <cell r="G76">
            <v>150.9</v>
          </cell>
        </row>
        <row r="77">
          <cell r="G77">
            <v>156</v>
          </cell>
        </row>
        <row r="78">
          <cell r="G78">
            <v>175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규비목 발생 사유서"/>
      <sheetName val="개략공사 비교표"/>
      <sheetName val="개략물량 증감 비교표"/>
      <sheetName val="선로종평면도"/>
      <sheetName val="수량계"/>
      <sheetName val="핸드홀수량 수량"/>
      <sheetName val="수공3호"/>
      <sheetName val="터널구간"/>
      <sheetName val="일위대가"/>
      <sheetName val="단가산출근거"/>
      <sheetName val="접수되지않는문서"/>
      <sheetName val="일1"/>
      <sheetName val="단1"/>
      <sheetName val="1"/>
      <sheetName val="DATE"/>
      <sheetName val="인건-측정"/>
      <sheetName val="시설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겉표지"/>
      <sheetName val="원표"/>
      <sheetName val="산출내역서"/>
      <sheetName val="원계"/>
      <sheetName val="공사증감대비"/>
      <sheetName val="호표"/>
      <sheetName val="시일 (2)"/>
      <sheetName val="시일"/>
      <sheetName val="수일 (2)"/>
      <sheetName val="수일"/>
      <sheetName val="수목수량"/>
      <sheetName val="시설수량"/>
      <sheetName val="중단 (2)"/>
      <sheetName val="중단"/>
      <sheetName val="단산 (2)"/>
      <sheetName val="단산"/>
      <sheetName val="수계 (2)"/>
      <sheetName val="수계"/>
      <sheetName val="이단 (2)"/>
      <sheetName val="이단"/>
      <sheetName val="노단 "/>
      <sheetName val="수단 (2)"/>
      <sheetName val="수단"/>
      <sheetName val="시단"/>
      <sheetName val="시단 (2)"/>
      <sheetName val="잔디면적"/>
      <sheetName val="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17">
          <cell r="F117">
            <v>250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I一般比"/>
      <sheetName val="N賃率-職"/>
      <sheetName val="경산"/>
      <sheetName val="공사설계서"/>
      <sheetName val="국내조달(통합-1)"/>
      <sheetName val="Sheet6"/>
      <sheetName val="단1"/>
      <sheetName val="49단가"/>
      <sheetName val="일위대가"/>
      <sheetName val="2공구산출내역"/>
      <sheetName val="일위대가표"/>
      <sheetName val="집계"/>
      <sheetName val="공량산출서"/>
      <sheetName val="257A1"/>
      <sheetName val="내역"/>
      <sheetName val="센터"/>
      <sheetName val="수량산출"/>
      <sheetName val="기계경비(시간당)"/>
      <sheetName val="9GNG운반"/>
      <sheetName val="근로자자료입력"/>
      <sheetName val="참고자료"/>
      <sheetName val="노무비"/>
      <sheetName val="노임"/>
      <sheetName val="48수량"/>
      <sheetName val="8.수량산출 (2)"/>
      <sheetName val="설계서"/>
      <sheetName val="선로수량집계"/>
      <sheetName val="장비수량집계"/>
      <sheetName val="지장수량집계"/>
      <sheetName val="철거"/>
      <sheetName val="PLT8500"/>
      <sheetName val="집계표"/>
      <sheetName val="교통대책내역"/>
      <sheetName val="토목주소"/>
      <sheetName val="철거산출근거"/>
      <sheetName val="화재 탐지 설비"/>
      <sheetName val="단위단가"/>
      <sheetName val="Sheet1"/>
      <sheetName val="맨홀수량"/>
      <sheetName val="진천,증평(9.3)"/>
      <sheetName val="부대"/>
      <sheetName val="일위CODE"/>
      <sheetName val="인건-측정"/>
      <sheetName val="BID"/>
      <sheetName val="내역서"/>
      <sheetName val="intro"/>
      <sheetName val="DATA 입력란"/>
      <sheetName val="1. 설계조건 2.단면가정 3. 하중계산"/>
      <sheetName val="목록"/>
      <sheetName val="DATE"/>
      <sheetName val="개소별수량산출"/>
      <sheetName val="부경대총괄내역서"/>
      <sheetName val="noyim"/>
      <sheetName val="Sheet1 (2)"/>
      <sheetName val="단재적표"/>
      <sheetName val="일위대가모듈"/>
      <sheetName val="연결관산출조서"/>
      <sheetName val="노임단가표"/>
      <sheetName val="적용기준"/>
      <sheetName val="산출내역서집계표"/>
      <sheetName val="배수장토목공사비"/>
      <sheetName val="간선계산"/>
      <sheetName val="자재(원원+원대)"/>
      <sheetName val="터파기및재료"/>
      <sheetName val="45,46"/>
      <sheetName val="단가"/>
      <sheetName val="일반부표"/>
      <sheetName val="확약서"/>
      <sheetName val="단가조사"/>
      <sheetName val="TEL"/>
      <sheetName val="경상직원"/>
      <sheetName val="총괄내역서"/>
      <sheetName val="3.공통공사대비"/>
      <sheetName val="수단"/>
      <sheetName val="A-4"/>
      <sheetName val="백호우계수"/>
      <sheetName val="참고사항"/>
      <sheetName val="플랜트 설치"/>
      <sheetName val="매출채권"/>
      <sheetName val="분전함신설"/>
      <sheetName val="접지1종"/>
      <sheetName val="소방"/>
      <sheetName val="20관리비율"/>
      <sheetName val="DB구축"/>
      <sheetName val="업무보고"/>
      <sheetName val="직노"/>
      <sheetName val="일위(설)"/>
      <sheetName val="을지"/>
      <sheetName val="일반전기C"/>
      <sheetName val="사급자재(1단계)"/>
      <sheetName val="일위대가(출입)"/>
      <sheetName val="기둥(원형)"/>
      <sheetName val="기초공"/>
      <sheetName val="4차원가계산서"/>
      <sheetName val="수량계산"/>
      <sheetName val="일위산출"/>
      <sheetName val="내역서(삼호)"/>
      <sheetName val="기자재수량"/>
      <sheetName val="#REF"/>
      <sheetName val="저"/>
      <sheetName val="평가데이터"/>
      <sheetName val="산출근거#2-3"/>
      <sheetName val="단위수량"/>
      <sheetName val="전선 및 전선관"/>
      <sheetName val="Sheet2"/>
      <sheetName val="국별인원"/>
      <sheetName val="복구경비"/>
      <sheetName val="소비자가"/>
      <sheetName val="설계요율_계산"/>
      <sheetName val="자재단가"/>
      <sheetName val="청주(철골발주의뢰서)"/>
      <sheetName val="수량산출서OS"/>
      <sheetName val="백룡교차로"/>
      <sheetName val="산정교차로"/>
      <sheetName val="신영교차로"/>
      <sheetName val="일위_파일"/>
      <sheetName val="배수관토공산출"/>
      <sheetName val="유림총괄"/>
      <sheetName val="공문"/>
      <sheetName val="암반깨기(0_4)"/>
      <sheetName val="G_R300합계"/>
      <sheetName val="G_R300경비"/>
      <sheetName val="관_지_벽_공정집계표"/>
      <sheetName val="화재_탐지_설비"/>
      <sheetName val="8_수량산출_(2)"/>
      <sheetName val="플랜트_설치"/>
      <sheetName val="진천,증평(9_3)"/>
      <sheetName val="70%"/>
      <sheetName val="3"/>
      <sheetName val="입찰"/>
      <sheetName val="현경"/>
      <sheetName val="가계부"/>
      <sheetName val="제품목록"/>
      <sheetName val="매입매출관리"/>
      <sheetName val="투찰"/>
      <sheetName val="48전력선로일위"/>
      <sheetName val="자재단가 산출근거"/>
      <sheetName val="날개수량1.5"/>
      <sheetName val="시중노임"/>
      <sheetName val="본공사"/>
      <sheetName val="소방사항"/>
      <sheetName val="지수적용공사비내역서"/>
      <sheetName val="원가계산서 "/>
      <sheetName val="8.PILE  (돌출)"/>
      <sheetName val="실행철강하도"/>
      <sheetName val="실행"/>
      <sheetName val="입력"/>
      <sheetName val="J直材4"/>
      <sheetName val="기본일위"/>
      <sheetName val="3.단가산출기초"/>
      <sheetName val="시설물기초"/>
      <sheetName val="시점교대"/>
      <sheetName val="건축공사"/>
      <sheetName val="오동"/>
      <sheetName val="대조"/>
      <sheetName val="나한"/>
      <sheetName val="인건비"/>
      <sheetName val="중기일위대가"/>
      <sheetName val="물량입력"/>
      <sheetName val="갈현동"/>
      <sheetName val="대,유,램"/>
      <sheetName val="자재"/>
      <sheetName val="일위대가(가설)"/>
      <sheetName val="조명시설"/>
      <sheetName val="별표집계"/>
      <sheetName val="차수보수량산출"/>
      <sheetName val="00000"/>
      <sheetName val="간접비계산"/>
      <sheetName val="Macro1"/>
      <sheetName val="원가계산서"/>
      <sheetName val="상반기손익차2총괄"/>
      <sheetName val="단면 (2)"/>
      <sheetName val="FAB별"/>
      <sheetName val="자재집계표지"/>
      <sheetName val="1.설계조건"/>
      <sheetName val="이토변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덕전리"/>
      <sheetName val="DATE"/>
      <sheetName val="총집계표"/>
      <sheetName val="흄관기초"/>
      <sheetName val="단가산출"/>
      <sheetName val="N賃率-職"/>
      <sheetName val="맨홀수량"/>
      <sheetName val="8.PILE  (돌출)"/>
      <sheetName val="#REF"/>
      <sheetName val="설계"/>
      <sheetName val="내역서"/>
      <sheetName val="Total"/>
      <sheetName val="자재단가"/>
      <sheetName val="슬래브(PF)(하류)"/>
      <sheetName val="Sheet1 (2)"/>
      <sheetName val="토공유동표"/>
      <sheetName val="터파기및재료"/>
      <sheetName val="롯데 내역"/>
      <sheetName val="업무보고"/>
      <sheetName val="수량산출서"/>
      <sheetName val="마산월령동골조물량변경"/>
      <sheetName val="직노"/>
      <sheetName val="기계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수단"/>
      <sheetName val="______________________________2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설계내역"/>
      <sheetName val="표지(갑)"/>
      <sheetName val="표지(을)"/>
      <sheetName val="원가계산서"/>
      <sheetName val="총괄내역"/>
      <sheetName val="신정1.2지구내역"/>
      <sheetName val="Sheet1"/>
      <sheetName val="일위대가"/>
      <sheetName val="Sheet1 (2)"/>
      <sheetName val="마산방향"/>
      <sheetName val="진주방향"/>
      <sheetName val="단가산출"/>
      <sheetName val="데리네이타현황"/>
      <sheetName val="변경내역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중계I"/>
      <sheetName val="Book1"/>
      <sheetName val="사급자재집계표(중앙조달)"/>
      <sheetName val="케이블산출"/>
      <sheetName val="총괄내역"/>
      <sheetName val="시설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지2"/>
      <sheetName val="설계조서"/>
      <sheetName val="예정공정표"/>
      <sheetName val="원가계산서"/>
      <sheetName val="총괄내역서"/>
      <sheetName val="잡비"/>
      <sheetName val="내역서"/>
      <sheetName val="일위목록"/>
      <sheetName val="식재일위"/>
      <sheetName val="시설일위"/>
      <sheetName val="기초일위"/>
      <sheetName val="Sheet1"/>
      <sheetName val="식재수량표"/>
      <sheetName val="시설수량표"/>
      <sheetName val="식재C"/>
      <sheetName val="시설C"/>
      <sheetName val="노임단가표"/>
      <sheetName val="유기질비료기준"/>
      <sheetName val="이식품적용"/>
      <sheetName val="이식수목상하차비"/>
      <sheetName val="상하차비"/>
      <sheetName val="기계상하차비"/>
      <sheetName val="운반량및운반비"/>
      <sheetName val="수목운반비"/>
      <sheetName val="수목운반량"/>
      <sheetName val="수목중량"/>
      <sheetName val="자재소요량"/>
      <sheetName val="약제살포량"/>
      <sheetName val="수간보호자재"/>
      <sheetName val="새끼량"/>
      <sheetName val="가마니량"/>
      <sheetName val="철선량"/>
      <sheetName val="고무줄량"/>
      <sheetName val="비계목"/>
      <sheetName val="휀스-B"/>
      <sheetName val="휀스-A"/>
      <sheetName val="기계"/>
      <sheetName val="중목"/>
      <sheetName val="중1"/>
      <sheetName val="산1"/>
      <sheetName val="산2"/>
      <sheetName val="산3"/>
      <sheetName val="산출근거"/>
      <sheetName val="인건비"/>
      <sheetName val="경목"/>
      <sheetName val="조명일위"/>
      <sheetName val="2000년1차"/>
      <sheetName val="코드표"/>
      <sheetName val="대로근거"/>
      <sheetName val="총괄내역"/>
      <sheetName val="단가산출"/>
      <sheetName val="인건-측정"/>
      <sheetName val="포천어린이공원내역서f"/>
      <sheetName val="상하차비용(기계상차)"/>
      <sheetName val="수간보호"/>
      <sheetName val="운반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B1" t="str">
            <v>공   종</v>
          </cell>
          <cell r="H1" t="str">
            <v>노  무  비</v>
          </cell>
          <cell r="J1" t="str">
            <v>경     비</v>
          </cell>
          <cell r="L1" t="str">
            <v>합  계</v>
          </cell>
        </row>
        <row r="2">
          <cell r="G2" t="str">
            <v>금 액</v>
          </cell>
          <cell r="H2" t="str">
            <v>단 가</v>
          </cell>
          <cell r="I2" t="str">
            <v>금 액</v>
          </cell>
          <cell r="J2" t="str">
            <v>단 가</v>
          </cell>
          <cell r="K2" t="str">
            <v>금 액</v>
          </cell>
          <cell r="L2" t="str">
            <v>단 가</v>
          </cell>
          <cell r="M2" t="str">
            <v>금 액</v>
          </cell>
        </row>
        <row r="3">
          <cell r="G3" t="str">
            <v xml:space="preserve"> </v>
          </cell>
          <cell r="I3" t="str">
            <v xml:space="preserve"> </v>
          </cell>
          <cell r="K3" t="str">
            <v xml:space="preserve"> </v>
          </cell>
          <cell r="M3" t="str">
            <v>주당</v>
          </cell>
        </row>
        <row r="4">
          <cell r="G4">
            <v>559000</v>
          </cell>
          <cell r="I4">
            <v>0</v>
          </cell>
          <cell r="K4">
            <v>0</v>
          </cell>
          <cell r="L4">
            <v>559000</v>
          </cell>
          <cell r="M4">
            <v>559000</v>
          </cell>
        </row>
        <row r="5">
          <cell r="G5">
            <v>0</v>
          </cell>
          <cell r="H5">
            <v>74900</v>
          </cell>
          <cell r="I5">
            <v>78645</v>
          </cell>
          <cell r="K5">
            <v>0</v>
          </cell>
          <cell r="L5">
            <v>74900</v>
          </cell>
          <cell r="M5">
            <v>78645</v>
          </cell>
        </row>
        <row r="6">
          <cell r="G6">
            <v>0</v>
          </cell>
          <cell r="H6">
            <v>52370</v>
          </cell>
          <cell r="I6">
            <v>26708.7</v>
          </cell>
          <cell r="K6">
            <v>0</v>
          </cell>
          <cell r="L6">
            <v>52370</v>
          </cell>
          <cell r="M6">
            <v>26708.7</v>
          </cell>
        </row>
        <row r="7">
          <cell r="G7">
            <v>5442</v>
          </cell>
          <cell r="H7">
            <v>24960</v>
          </cell>
          <cell r="I7">
            <v>16723.2</v>
          </cell>
          <cell r="J7">
            <v>10938</v>
          </cell>
          <cell r="K7">
            <v>7328.4</v>
          </cell>
          <cell r="L7">
            <v>44021</v>
          </cell>
          <cell r="M7">
            <v>29493.599999999999</v>
          </cell>
        </row>
        <row r="8">
          <cell r="G8">
            <v>19200</v>
          </cell>
          <cell r="I8">
            <v>0</v>
          </cell>
          <cell r="K8">
            <v>0</v>
          </cell>
          <cell r="L8">
            <v>19200</v>
          </cell>
          <cell r="M8">
            <v>19200</v>
          </cell>
        </row>
        <row r="9">
          <cell r="G9">
            <v>3000</v>
          </cell>
          <cell r="I9">
            <v>0</v>
          </cell>
          <cell r="K9">
            <v>0</v>
          </cell>
          <cell r="L9">
            <v>150</v>
          </cell>
          <cell r="M9">
            <v>3000</v>
          </cell>
        </row>
        <row r="10">
          <cell r="G10">
            <v>586642</v>
          </cell>
          <cell r="I10">
            <v>122076</v>
          </cell>
          <cell r="K10">
            <v>7328</v>
          </cell>
          <cell r="M10">
            <v>716046</v>
          </cell>
        </row>
        <row r="12">
          <cell r="G12" t="str">
            <v xml:space="preserve"> </v>
          </cell>
          <cell r="I12" t="str">
            <v xml:space="preserve"> </v>
          </cell>
          <cell r="K12" t="str">
            <v xml:space="preserve"> </v>
          </cell>
          <cell r="M12" t="str">
            <v>주당</v>
          </cell>
        </row>
        <row r="13">
          <cell r="G13">
            <v>470000</v>
          </cell>
          <cell r="I13">
            <v>0</v>
          </cell>
          <cell r="K13">
            <v>0</v>
          </cell>
          <cell r="L13">
            <v>470000</v>
          </cell>
          <cell r="M13">
            <v>470000</v>
          </cell>
        </row>
        <row r="14">
          <cell r="G14">
            <v>0</v>
          </cell>
          <cell r="H14">
            <v>74900</v>
          </cell>
          <cell r="I14">
            <v>60669</v>
          </cell>
          <cell r="K14">
            <v>0</v>
          </cell>
          <cell r="L14">
            <v>74900</v>
          </cell>
          <cell r="M14">
            <v>60669</v>
          </cell>
        </row>
        <row r="15">
          <cell r="G15">
            <v>0</v>
          </cell>
          <cell r="H15">
            <v>52370</v>
          </cell>
          <cell r="I15">
            <v>20424.3</v>
          </cell>
          <cell r="K15">
            <v>0</v>
          </cell>
          <cell r="L15">
            <v>52370</v>
          </cell>
          <cell r="M15">
            <v>20424.3</v>
          </cell>
        </row>
        <row r="16">
          <cell r="G16">
            <v>4873</v>
          </cell>
          <cell r="H16">
            <v>24960</v>
          </cell>
          <cell r="I16">
            <v>14976</v>
          </cell>
          <cell r="J16">
            <v>10938</v>
          </cell>
          <cell r="K16">
            <v>6562.8</v>
          </cell>
          <cell r="L16">
            <v>44021</v>
          </cell>
          <cell r="M16">
            <v>26411.8</v>
          </cell>
        </row>
        <row r="17">
          <cell r="G17">
            <v>19200</v>
          </cell>
          <cell r="I17">
            <v>0</v>
          </cell>
          <cell r="K17">
            <v>0</v>
          </cell>
          <cell r="L17">
            <v>19200</v>
          </cell>
          <cell r="M17">
            <v>19200</v>
          </cell>
        </row>
        <row r="18">
          <cell r="G18">
            <v>3000</v>
          </cell>
          <cell r="I18">
            <v>0</v>
          </cell>
          <cell r="K18">
            <v>0</v>
          </cell>
          <cell r="L18">
            <v>150</v>
          </cell>
          <cell r="M18">
            <v>3000</v>
          </cell>
        </row>
        <row r="19">
          <cell r="G19">
            <v>497073</v>
          </cell>
          <cell r="I19">
            <v>96069</v>
          </cell>
          <cell r="K19">
            <v>6562</v>
          </cell>
          <cell r="M19">
            <v>599704</v>
          </cell>
        </row>
        <row r="21">
          <cell r="G21" t="str">
            <v xml:space="preserve"> </v>
          </cell>
          <cell r="I21" t="str">
            <v xml:space="preserve"> </v>
          </cell>
          <cell r="K21" t="str">
            <v xml:space="preserve"> </v>
          </cell>
          <cell r="M21" t="str">
            <v>주당</v>
          </cell>
        </row>
        <row r="22">
          <cell r="G22">
            <v>332000</v>
          </cell>
          <cell r="I22">
            <v>0</v>
          </cell>
          <cell r="K22">
            <v>0</v>
          </cell>
          <cell r="L22">
            <v>332000</v>
          </cell>
          <cell r="M22">
            <v>332000</v>
          </cell>
        </row>
        <row r="23">
          <cell r="G23">
            <v>0</v>
          </cell>
          <cell r="H23">
            <v>74900</v>
          </cell>
          <cell r="I23">
            <v>41944</v>
          </cell>
          <cell r="K23">
            <v>0</v>
          </cell>
          <cell r="L23">
            <v>74900</v>
          </cell>
          <cell r="M23">
            <v>41944</v>
          </cell>
        </row>
        <row r="24">
          <cell r="G24">
            <v>0</v>
          </cell>
          <cell r="H24">
            <v>52370</v>
          </cell>
          <cell r="I24">
            <v>14139.9</v>
          </cell>
          <cell r="K24">
            <v>0</v>
          </cell>
          <cell r="L24">
            <v>52370</v>
          </cell>
          <cell r="M24">
            <v>14139.9</v>
          </cell>
        </row>
        <row r="25">
          <cell r="G25">
            <v>3330</v>
          </cell>
          <cell r="H25">
            <v>24960</v>
          </cell>
          <cell r="I25">
            <v>10233.6</v>
          </cell>
          <cell r="J25">
            <v>10938</v>
          </cell>
          <cell r="K25">
            <v>4484.5</v>
          </cell>
          <cell r="L25">
            <v>44021</v>
          </cell>
          <cell r="M25">
            <v>18048.099999999999</v>
          </cell>
        </row>
        <row r="26">
          <cell r="G26">
            <v>19200</v>
          </cell>
          <cell r="I26">
            <v>0</v>
          </cell>
          <cell r="K26">
            <v>0</v>
          </cell>
          <cell r="L26">
            <v>19200</v>
          </cell>
          <cell r="M26">
            <v>19200</v>
          </cell>
        </row>
        <row r="27">
          <cell r="G27">
            <v>3000</v>
          </cell>
          <cell r="I27">
            <v>0</v>
          </cell>
          <cell r="K27">
            <v>0</v>
          </cell>
          <cell r="L27">
            <v>150</v>
          </cell>
          <cell r="M27">
            <v>3000</v>
          </cell>
        </row>
        <row r="28">
          <cell r="G28">
            <v>357530</v>
          </cell>
          <cell r="I28">
            <v>66317</v>
          </cell>
          <cell r="K28">
            <v>4484</v>
          </cell>
          <cell r="M28">
            <v>428331</v>
          </cell>
        </row>
        <row r="30">
          <cell r="G30" t="str">
            <v xml:space="preserve"> </v>
          </cell>
          <cell r="I30" t="str">
            <v xml:space="preserve"> </v>
          </cell>
          <cell r="K30" t="str">
            <v xml:space="preserve"> </v>
          </cell>
          <cell r="M30" t="str">
            <v>주당</v>
          </cell>
        </row>
        <row r="31">
          <cell r="G31">
            <v>105000</v>
          </cell>
          <cell r="I31">
            <v>0</v>
          </cell>
          <cell r="K31">
            <v>0</v>
          </cell>
          <cell r="L31">
            <v>105000</v>
          </cell>
          <cell r="M31">
            <v>105000</v>
          </cell>
        </row>
        <row r="32">
          <cell r="G32">
            <v>0</v>
          </cell>
          <cell r="H32">
            <v>74900</v>
          </cell>
          <cell r="I32">
            <v>11984</v>
          </cell>
          <cell r="K32">
            <v>0</v>
          </cell>
          <cell r="L32">
            <v>74900</v>
          </cell>
          <cell r="M32">
            <v>11984</v>
          </cell>
        </row>
        <row r="33">
          <cell r="G33">
            <v>0</v>
          </cell>
          <cell r="H33">
            <v>52370</v>
          </cell>
          <cell r="I33">
            <v>4189.6000000000004</v>
          </cell>
          <cell r="K33">
            <v>0</v>
          </cell>
          <cell r="L33">
            <v>52370</v>
          </cell>
          <cell r="M33">
            <v>4189.6000000000004</v>
          </cell>
        </row>
        <row r="34">
          <cell r="G34">
            <v>974</v>
          </cell>
          <cell r="H34">
            <v>24960</v>
          </cell>
          <cell r="I34">
            <v>2995.2</v>
          </cell>
          <cell r="J34">
            <v>10938</v>
          </cell>
          <cell r="K34">
            <v>1312.5</v>
          </cell>
          <cell r="L34">
            <v>44021</v>
          </cell>
          <cell r="M34">
            <v>5281.7</v>
          </cell>
        </row>
        <row r="35">
          <cell r="G35">
            <v>11300</v>
          </cell>
          <cell r="I35">
            <v>0</v>
          </cell>
          <cell r="K35">
            <v>0</v>
          </cell>
          <cell r="L35">
            <v>11300</v>
          </cell>
          <cell r="M35">
            <v>11300</v>
          </cell>
        </row>
        <row r="36">
          <cell r="G36">
            <v>3000</v>
          </cell>
          <cell r="I36">
            <v>0</v>
          </cell>
          <cell r="K36">
            <v>0</v>
          </cell>
          <cell r="L36">
            <v>150</v>
          </cell>
          <cell r="M36">
            <v>3000</v>
          </cell>
        </row>
        <row r="37">
          <cell r="G37">
            <v>120274</v>
          </cell>
          <cell r="I37">
            <v>19168</v>
          </cell>
          <cell r="K37">
            <v>1312</v>
          </cell>
          <cell r="M37">
            <v>140754</v>
          </cell>
        </row>
        <row r="39">
          <cell r="G39" t="str">
            <v xml:space="preserve"> </v>
          </cell>
          <cell r="I39" t="str">
            <v xml:space="preserve"> </v>
          </cell>
          <cell r="K39" t="str">
            <v xml:space="preserve"> </v>
          </cell>
          <cell r="M39" t="str">
            <v>주당</v>
          </cell>
        </row>
        <row r="40">
          <cell r="G40">
            <v>171000</v>
          </cell>
          <cell r="I40">
            <v>0</v>
          </cell>
          <cell r="K40">
            <v>0</v>
          </cell>
          <cell r="L40">
            <v>171000</v>
          </cell>
          <cell r="M40">
            <v>171000</v>
          </cell>
        </row>
        <row r="41">
          <cell r="G41">
            <v>0</v>
          </cell>
          <cell r="H41">
            <v>74900</v>
          </cell>
          <cell r="I41">
            <v>6591.2</v>
          </cell>
          <cell r="K41">
            <v>0</v>
          </cell>
          <cell r="L41">
            <v>74900</v>
          </cell>
          <cell r="M41">
            <v>6591.2</v>
          </cell>
        </row>
        <row r="42">
          <cell r="G42">
            <v>0</v>
          </cell>
          <cell r="H42">
            <v>52370</v>
          </cell>
          <cell r="I42">
            <v>3770.6</v>
          </cell>
          <cell r="K42">
            <v>0</v>
          </cell>
          <cell r="L42">
            <v>52370</v>
          </cell>
          <cell r="M42">
            <v>3770.6</v>
          </cell>
        </row>
        <row r="43">
          <cell r="G43">
            <v>900</v>
          </cell>
          <cell r="I43">
            <v>0</v>
          </cell>
          <cell r="K43">
            <v>0</v>
          </cell>
          <cell r="L43">
            <v>150</v>
          </cell>
          <cell r="M43">
            <v>900</v>
          </cell>
        </row>
        <row r="44">
          <cell r="G44">
            <v>171900</v>
          </cell>
          <cell r="I44">
            <v>10361</v>
          </cell>
          <cell r="K44">
            <v>0</v>
          </cell>
          <cell r="M44">
            <v>182261</v>
          </cell>
        </row>
        <row r="47">
          <cell r="G47" t="str">
            <v xml:space="preserve"> </v>
          </cell>
          <cell r="I47" t="str">
            <v xml:space="preserve"> </v>
          </cell>
          <cell r="K47" t="str">
            <v xml:space="preserve"> </v>
          </cell>
          <cell r="M47" t="str">
            <v>주당</v>
          </cell>
        </row>
        <row r="48">
          <cell r="G48">
            <v>1025000</v>
          </cell>
          <cell r="I48">
            <v>0</v>
          </cell>
          <cell r="K48">
            <v>0</v>
          </cell>
          <cell r="L48">
            <v>1025000</v>
          </cell>
          <cell r="M48">
            <v>1025000</v>
          </cell>
        </row>
        <row r="49">
          <cell r="G49">
            <v>0</v>
          </cell>
          <cell r="H49">
            <v>74900</v>
          </cell>
          <cell r="I49">
            <v>78645</v>
          </cell>
          <cell r="K49">
            <v>0</v>
          </cell>
          <cell r="L49">
            <v>74900</v>
          </cell>
          <cell r="M49">
            <v>78645</v>
          </cell>
        </row>
        <row r="50">
          <cell r="G50">
            <v>0</v>
          </cell>
          <cell r="H50">
            <v>52370</v>
          </cell>
          <cell r="I50">
            <v>26708.7</v>
          </cell>
          <cell r="K50">
            <v>0</v>
          </cell>
          <cell r="L50">
            <v>52370</v>
          </cell>
          <cell r="M50">
            <v>26708.7</v>
          </cell>
        </row>
        <row r="51">
          <cell r="G51">
            <v>5442</v>
          </cell>
          <cell r="H51">
            <v>24960</v>
          </cell>
          <cell r="I51">
            <v>16723.2</v>
          </cell>
          <cell r="J51">
            <v>10938</v>
          </cell>
          <cell r="K51">
            <v>7328.4</v>
          </cell>
          <cell r="L51">
            <v>44021</v>
          </cell>
          <cell r="M51">
            <v>29493.599999999999</v>
          </cell>
        </row>
        <row r="52">
          <cell r="G52">
            <v>19200</v>
          </cell>
          <cell r="I52">
            <v>0</v>
          </cell>
          <cell r="K52">
            <v>0</v>
          </cell>
          <cell r="L52">
            <v>19200</v>
          </cell>
          <cell r="M52">
            <v>19200</v>
          </cell>
        </row>
        <row r="53">
          <cell r="G53">
            <v>3000</v>
          </cell>
          <cell r="I53">
            <v>0</v>
          </cell>
          <cell r="K53">
            <v>0</v>
          </cell>
          <cell r="L53">
            <v>150</v>
          </cell>
          <cell r="M53">
            <v>3000</v>
          </cell>
        </row>
        <row r="54">
          <cell r="G54">
            <v>1052642</v>
          </cell>
          <cell r="I54">
            <v>122076</v>
          </cell>
          <cell r="K54">
            <v>7328</v>
          </cell>
          <cell r="M54">
            <v>1182046</v>
          </cell>
        </row>
        <row r="56">
          <cell r="G56" t="str">
            <v xml:space="preserve"> </v>
          </cell>
          <cell r="I56" t="str">
            <v xml:space="preserve"> </v>
          </cell>
          <cell r="K56" t="str">
            <v xml:space="preserve"> </v>
          </cell>
          <cell r="M56" t="str">
            <v>주당</v>
          </cell>
        </row>
        <row r="57">
          <cell r="G57">
            <v>351000</v>
          </cell>
          <cell r="I57">
            <v>0</v>
          </cell>
          <cell r="K57">
            <v>0</v>
          </cell>
          <cell r="L57">
            <v>351000</v>
          </cell>
          <cell r="M57">
            <v>351000</v>
          </cell>
        </row>
        <row r="58">
          <cell r="G58">
            <v>0</v>
          </cell>
          <cell r="H58">
            <v>74900</v>
          </cell>
          <cell r="I58">
            <v>41944</v>
          </cell>
          <cell r="K58">
            <v>0</v>
          </cell>
          <cell r="L58">
            <v>74900</v>
          </cell>
          <cell r="M58">
            <v>41944</v>
          </cell>
        </row>
        <row r="59">
          <cell r="G59">
            <v>0</v>
          </cell>
          <cell r="H59">
            <v>52370</v>
          </cell>
          <cell r="I59">
            <v>14139.9</v>
          </cell>
          <cell r="K59">
            <v>0</v>
          </cell>
          <cell r="L59">
            <v>52370</v>
          </cell>
          <cell r="M59">
            <v>14139.9</v>
          </cell>
        </row>
        <row r="60">
          <cell r="G60">
            <v>3330</v>
          </cell>
          <cell r="H60">
            <v>24960</v>
          </cell>
          <cell r="I60">
            <v>10233.6</v>
          </cell>
          <cell r="J60">
            <v>10938</v>
          </cell>
          <cell r="K60">
            <v>4484.5</v>
          </cell>
          <cell r="L60">
            <v>44021</v>
          </cell>
          <cell r="M60">
            <v>18048.099999999999</v>
          </cell>
        </row>
        <row r="61">
          <cell r="G61">
            <v>11300</v>
          </cell>
          <cell r="I61">
            <v>0</v>
          </cell>
          <cell r="K61">
            <v>0</v>
          </cell>
          <cell r="L61">
            <v>11300</v>
          </cell>
          <cell r="M61">
            <v>11300</v>
          </cell>
        </row>
        <row r="62">
          <cell r="G62">
            <v>3000</v>
          </cell>
          <cell r="I62">
            <v>0</v>
          </cell>
          <cell r="K62">
            <v>0</v>
          </cell>
          <cell r="L62">
            <v>150</v>
          </cell>
          <cell r="M62">
            <v>3000</v>
          </cell>
        </row>
        <row r="63">
          <cell r="G63">
            <v>368630</v>
          </cell>
          <cell r="I63">
            <v>66317</v>
          </cell>
          <cell r="K63">
            <v>4484</v>
          </cell>
          <cell r="M63">
            <v>439431</v>
          </cell>
        </row>
        <row r="65">
          <cell r="G65" t="str">
            <v xml:space="preserve"> </v>
          </cell>
          <cell r="I65" t="str">
            <v xml:space="preserve"> </v>
          </cell>
          <cell r="K65" t="str">
            <v xml:space="preserve"> </v>
          </cell>
          <cell r="M65" t="str">
            <v>주당</v>
          </cell>
        </row>
        <row r="66">
          <cell r="G66">
            <v>214000</v>
          </cell>
          <cell r="I66">
            <v>0</v>
          </cell>
          <cell r="K66">
            <v>0</v>
          </cell>
          <cell r="L66">
            <v>214000</v>
          </cell>
          <cell r="M66">
            <v>214000</v>
          </cell>
        </row>
        <row r="67">
          <cell r="G67">
            <v>0</v>
          </cell>
          <cell r="H67">
            <v>74900</v>
          </cell>
          <cell r="I67">
            <v>41195</v>
          </cell>
          <cell r="K67">
            <v>0</v>
          </cell>
          <cell r="L67">
            <v>74900</v>
          </cell>
          <cell r="M67">
            <v>41195</v>
          </cell>
        </row>
        <row r="68">
          <cell r="G68">
            <v>0</v>
          </cell>
          <cell r="H68">
            <v>52370</v>
          </cell>
          <cell r="I68">
            <v>14139.9</v>
          </cell>
          <cell r="K68">
            <v>0</v>
          </cell>
          <cell r="L68">
            <v>52370</v>
          </cell>
          <cell r="M68">
            <v>14139.9</v>
          </cell>
        </row>
        <row r="69">
          <cell r="G69">
            <v>3249</v>
          </cell>
          <cell r="H69">
            <v>24960</v>
          </cell>
          <cell r="I69">
            <v>9984</v>
          </cell>
          <cell r="J69">
            <v>10938</v>
          </cell>
          <cell r="K69">
            <v>4375.2</v>
          </cell>
          <cell r="L69">
            <v>44021</v>
          </cell>
          <cell r="M69">
            <v>17608.2</v>
          </cell>
        </row>
        <row r="70">
          <cell r="G70">
            <v>11300</v>
          </cell>
          <cell r="I70">
            <v>0</v>
          </cell>
          <cell r="K70">
            <v>0</v>
          </cell>
          <cell r="L70">
            <v>11300</v>
          </cell>
          <cell r="M70">
            <v>11300</v>
          </cell>
        </row>
        <row r="71">
          <cell r="G71">
            <v>1800</v>
          </cell>
          <cell r="I71">
            <v>0</v>
          </cell>
          <cell r="K71">
            <v>0</v>
          </cell>
          <cell r="L71">
            <v>150</v>
          </cell>
          <cell r="M71">
            <v>1800</v>
          </cell>
        </row>
        <row r="72">
          <cell r="G72">
            <v>230349</v>
          </cell>
          <cell r="I72">
            <v>65318</v>
          </cell>
          <cell r="K72">
            <v>4375</v>
          </cell>
          <cell r="M72">
            <v>300042</v>
          </cell>
        </row>
        <row r="74">
          <cell r="G74" t="str">
            <v xml:space="preserve"> </v>
          </cell>
          <cell r="I74" t="str">
            <v xml:space="preserve"> </v>
          </cell>
          <cell r="K74" t="str">
            <v xml:space="preserve"> </v>
          </cell>
          <cell r="M74" t="str">
            <v>주당</v>
          </cell>
        </row>
        <row r="75">
          <cell r="G75">
            <v>135000</v>
          </cell>
          <cell r="I75">
            <v>0</v>
          </cell>
          <cell r="K75">
            <v>0</v>
          </cell>
          <cell r="L75">
            <v>135000</v>
          </cell>
          <cell r="M75">
            <v>135000</v>
          </cell>
        </row>
        <row r="76">
          <cell r="G76">
            <v>0</v>
          </cell>
          <cell r="H76">
            <v>74900</v>
          </cell>
          <cell r="I76">
            <v>24717</v>
          </cell>
          <cell r="K76">
            <v>0</v>
          </cell>
          <cell r="L76">
            <v>74900</v>
          </cell>
          <cell r="M76">
            <v>24717</v>
          </cell>
        </row>
        <row r="77">
          <cell r="G77">
            <v>0</v>
          </cell>
          <cell r="H77">
            <v>52370</v>
          </cell>
          <cell r="I77">
            <v>8379.2000000000007</v>
          </cell>
          <cell r="K77">
            <v>0</v>
          </cell>
          <cell r="L77">
            <v>52370</v>
          </cell>
          <cell r="M77">
            <v>8379.2000000000007</v>
          </cell>
        </row>
        <row r="78">
          <cell r="G78">
            <v>1949</v>
          </cell>
          <cell r="H78">
            <v>24960</v>
          </cell>
          <cell r="I78">
            <v>5990.4</v>
          </cell>
          <cell r="J78">
            <v>10938</v>
          </cell>
          <cell r="K78">
            <v>2625.1</v>
          </cell>
          <cell r="L78">
            <v>44021</v>
          </cell>
          <cell r="M78">
            <v>10564.5</v>
          </cell>
        </row>
        <row r="79">
          <cell r="G79">
            <v>11300</v>
          </cell>
          <cell r="I79">
            <v>0</v>
          </cell>
          <cell r="K79">
            <v>0</v>
          </cell>
          <cell r="L79">
            <v>11300</v>
          </cell>
          <cell r="M79">
            <v>11300</v>
          </cell>
        </row>
        <row r="80">
          <cell r="G80">
            <v>3000</v>
          </cell>
          <cell r="I80">
            <v>0</v>
          </cell>
          <cell r="K80">
            <v>0</v>
          </cell>
          <cell r="L80">
            <v>150</v>
          </cell>
          <cell r="M80">
            <v>3000</v>
          </cell>
        </row>
        <row r="81">
          <cell r="G81">
            <v>151249</v>
          </cell>
          <cell r="I81">
            <v>39086</v>
          </cell>
          <cell r="K81">
            <v>2625</v>
          </cell>
          <cell r="M81">
            <v>192960</v>
          </cell>
        </row>
        <row r="83">
          <cell r="G83" t="str">
            <v xml:space="preserve"> </v>
          </cell>
          <cell r="I83" t="str">
            <v xml:space="preserve"> </v>
          </cell>
          <cell r="K83" t="str">
            <v xml:space="preserve"> </v>
          </cell>
          <cell r="M83" t="str">
            <v>주당</v>
          </cell>
        </row>
        <row r="84">
          <cell r="G84">
            <v>68400</v>
          </cell>
          <cell r="I84">
            <v>0</v>
          </cell>
          <cell r="K84">
            <v>0</v>
          </cell>
          <cell r="L84">
            <v>68400</v>
          </cell>
          <cell r="M84">
            <v>68400</v>
          </cell>
        </row>
        <row r="85">
          <cell r="G85">
            <v>0</v>
          </cell>
          <cell r="H85">
            <v>74900</v>
          </cell>
          <cell r="I85">
            <v>27713</v>
          </cell>
          <cell r="K85">
            <v>0</v>
          </cell>
          <cell r="L85">
            <v>74900</v>
          </cell>
          <cell r="M85">
            <v>27713</v>
          </cell>
        </row>
        <row r="86">
          <cell r="G86">
            <v>0</v>
          </cell>
          <cell r="H86">
            <v>52370</v>
          </cell>
          <cell r="I86">
            <v>11521.4</v>
          </cell>
          <cell r="K86">
            <v>0</v>
          </cell>
          <cell r="L86">
            <v>52370</v>
          </cell>
          <cell r="M86">
            <v>11521.4</v>
          </cell>
        </row>
        <row r="87">
          <cell r="G87">
            <v>11300</v>
          </cell>
          <cell r="I87">
            <v>0</v>
          </cell>
          <cell r="K87">
            <v>0</v>
          </cell>
          <cell r="L87">
            <v>11300</v>
          </cell>
          <cell r="M87">
            <v>11300</v>
          </cell>
        </row>
        <row r="88">
          <cell r="G88">
            <v>1800</v>
          </cell>
          <cell r="I88">
            <v>0</v>
          </cell>
          <cell r="K88">
            <v>0</v>
          </cell>
          <cell r="L88">
            <v>150</v>
          </cell>
          <cell r="M88">
            <v>1800</v>
          </cell>
        </row>
        <row r="89">
          <cell r="G89">
            <v>81500</v>
          </cell>
          <cell r="I89">
            <v>39234</v>
          </cell>
          <cell r="K89">
            <v>0</v>
          </cell>
          <cell r="M89">
            <v>120734</v>
          </cell>
        </row>
        <row r="91">
          <cell r="G91" t="str">
            <v xml:space="preserve"> </v>
          </cell>
          <cell r="I91" t="str">
            <v xml:space="preserve"> </v>
          </cell>
          <cell r="K91" t="str">
            <v xml:space="preserve"> </v>
          </cell>
          <cell r="M91" t="str">
            <v>주당</v>
          </cell>
        </row>
        <row r="92">
          <cell r="G92">
            <v>105000</v>
          </cell>
          <cell r="I92">
            <v>0</v>
          </cell>
          <cell r="K92">
            <v>0</v>
          </cell>
          <cell r="L92">
            <v>105000</v>
          </cell>
          <cell r="M92">
            <v>105000</v>
          </cell>
        </row>
        <row r="93">
          <cell r="G93">
            <v>0</v>
          </cell>
          <cell r="H93">
            <v>74900</v>
          </cell>
          <cell r="I93">
            <v>23968</v>
          </cell>
          <cell r="K93">
            <v>0</v>
          </cell>
          <cell r="L93">
            <v>74900</v>
          </cell>
          <cell r="M93">
            <v>23968</v>
          </cell>
        </row>
        <row r="94">
          <cell r="G94">
            <v>0</v>
          </cell>
          <cell r="H94">
            <v>52370</v>
          </cell>
          <cell r="I94">
            <v>8379.2000000000007</v>
          </cell>
          <cell r="K94">
            <v>0</v>
          </cell>
          <cell r="L94">
            <v>52370</v>
          </cell>
          <cell r="M94">
            <v>8379.2000000000007</v>
          </cell>
        </row>
        <row r="95">
          <cell r="G95">
            <v>1949</v>
          </cell>
          <cell r="H95">
            <v>24960</v>
          </cell>
          <cell r="I95">
            <v>5990.4</v>
          </cell>
          <cell r="J95">
            <v>10938</v>
          </cell>
          <cell r="K95">
            <v>2625.1</v>
          </cell>
          <cell r="L95">
            <v>44021</v>
          </cell>
          <cell r="M95">
            <v>10564.5</v>
          </cell>
        </row>
        <row r="96">
          <cell r="G96">
            <v>11300</v>
          </cell>
          <cell r="I96">
            <v>0</v>
          </cell>
          <cell r="K96">
            <v>0</v>
          </cell>
          <cell r="L96">
            <v>11300</v>
          </cell>
          <cell r="M96">
            <v>11300</v>
          </cell>
        </row>
        <row r="97">
          <cell r="G97">
            <v>1800</v>
          </cell>
          <cell r="I97">
            <v>0</v>
          </cell>
          <cell r="K97">
            <v>0</v>
          </cell>
          <cell r="L97">
            <v>150</v>
          </cell>
          <cell r="M97">
            <v>1800</v>
          </cell>
        </row>
        <row r="98">
          <cell r="G98">
            <v>120049</v>
          </cell>
          <cell r="I98">
            <v>38337</v>
          </cell>
          <cell r="K98">
            <v>2625</v>
          </cell>
          <cell r="M98">
            <v>161011</v>
          </cell>
        </row>
        <row r="100">
          <cell r="G100" t="str">
            <v xml:space="preserve"> </v>
          </cell>
          <cell r="I100" t="str">
            <v xml:space="preserve"> </v>
          </cell>
          <cell r="K100" t="str">
            <v xml:space="preserve"> </v>
          </cell>
          <cell r="M100" t="str">
            <v>주당</v>
          </cell>
        </row>
        <row r="101">
          <cell r="G101">
            <v>119000</v>
          </cell>
          <cell r="I101">
            <v>0</v>
          </cell>
          <cell r="K101">
            <v>0</v>
          </cell>
          <cell r="L101">
            <v>119000</v>
          </cell>
          <cell r="M101">
            <v>119000</v>
          </cell>
        </row>
        <row r="102">
          <cell r="G102">
            <v>0</v>
          </cell>
          <cell r="H102">
            <v>74900</v>
          </cell>
          <cell r="I102">
            <v>24717</v>
          </cell>
          <cell r="K102">
            <v>0</v>
          </cell>
          <cell r="L102">
            <v>74900</v>
          </cell>
          <cell r="M102">
            <v>24717</v>
          </cell>
        </row>
        <row r="103">
          <cell r="G103">
            <v>0</v>
          </cell>
          <cell r="H103">
            <v>52370</v>
          </cell>
          <cell r="I103">
            <v>8379.2000000000007</v>
          </cell>
          <cell r="K103">
            <v>0</v>
          </cell>
          <cell r="L103">
            <v>52370</v>
          </cell>
          <cell r="M103">
            <v>8379.2000000000007</v>
          </cell>
        </row>
        <row r="104">
          <cell r="G104">
            <v>1949</v>
          </cell>
          <cell r="H104">
            <v>24960</v>
          </cell>
          <cell r="I104">
            <v>5990.4</v>
          </cell>
          <cell r="J104">
            <v>10938</v>
          </cell>
          <cell r="K104">
            <v>2625.1</v>
          </cell>
          <cell r="L104">
            <v>44021</v>
          </cell>
          <cell r="M104">
            <v>10564.5</v>
          </cell>
        </row>
        <row r="105">
          <cell r="G105">
            <v>11300</v>
          </cell>
          <cell r="I105">
            <v>0</v>
          </cell>
          <cell r="K105">
            <v>0</v>
          </cell>
          <cell r="L105">
            <v>11300</v>
          </cell>
          <cell r="M105">
            <v>11300</v>
          </cell>
        </row>
        <row r="106">
          <cell r="G106">
            <v>3000</v>
          </cell>
          <cell r="I106">
            <v>0</v>
          </cell>
          <cell r="K106">
            <v>0</v>
          </cell>
          <cell r="L106">
            <v>150</v>
          </cell>
          <cell r="M106">
            <v>3000</v>
          </cell>
        </row>
        <row r="107">
          <cell r="G107">
            <v>135249</v>
          </cell>
          <cell r="I107">
            <v>39086</v>
          </cell>
          <cell r="K107">
            <v>2625</v>
          </cell>
          <cell r="M107">
            <v>176960</v>
          </cell>
        </row>
        <row r="109">
          <cell r="G109" t="str">
            <v xml:space="preserve"> </v>
          </cell>
          <cell r="I109" t="str">
            <v xml:space="preserve"> </v>
          </cell>
          <cell r="K109" t="str">
            <v xml:space="preserve"> </v>
          </cell>
          <cell r="M109" t="str">
            <v>주당</v>
          </cell>
        </row>
        <row r="110">
          <cell r="G110">
            <v>101000</v>
          </cell>
          <cell r="I110">
            <v>0</v>
          </cell>
          <cell r="K110">
            <v>0</v>
          </cell>
          <cell r="L110">
            <v>101000</v>
          </cell>
          <cell r="M110">
            <v>101000</v>
          </cell>
        </row>
        <row r="111">
          <cell r="G111">
            <v>0</v>
          </cell>
          <cell r="H111">
            <v>74900</v>
          </cell>
          <cell r="I111">
            <v>27713</v>
          </cell>
          <cell r="K111">
            <v>0</v>
          </cell>
          <cell r="L111">
            <v>74900</v>
          </cell>
          <cell r="M111">
            <v>27713</v>
          </cell>
        </row>
        <row r="112">
          <cell r="G112">
            <v>0</v>
          </cell>
          <cell r="H112">
            <v>52370</v>
          </cell>
          <cell r="I112">
            <v>11521.4</v>
          </cell>
          <cell r="K112">
            <v>0</v>
          </cell>
          <cell r="L112">
            <v>52370</v>
          </cell>
          <cell r="M112">
            <v>11521.4</v>
          </cell>
        </row>
        <row r="113">
          <cell r="G113">
            <v>11300</v>
          </cell>
          <cell r="I113">
            <v>0</v>
          </cell>
          <cell r="K113">
            <v>0</v>
          </cell>
          <cell r="L113">
            <v>11300</v>
          </cell>
          <cell r="M113">
            <v>11300</v>
          </cell>
        </row>
        <row r="114">
          <cell r="G114">
            <v>1800</v>
          </cell>
          <cell r="I114">
            <v>0</v>
          </cell>
          <cell r="K114">
            <v>0</v>
          </cell>
          <cell r="L114">
            <v>150</v>
          </cell>
          <cell r="M114">
            <v>1800</v>
          </cell>
        </row>
        <row r="115">
          <cell r="G115">
            <v>114100</v>
          </cell>
          <cell r="I115">
            <v>39234</v>
          </cell>
          <cell r="K115">
            <v>0</v>
          </cell>
          <cell r="M115">
            <v>153334</v>
          </cell>
        </row>
        <row r="117">
          <cell r="G117" t="str">
            <v xml:space="preserve"> </v>
          </cell>
          <cell r="I117" t="str">
            <v xml:space="preserve"> </v>
          </cell>
          <cell r="K117" t="str">
            <v xml:space="preserve"> </v>
          </cell>
          <cell r="M117" t="str">
            <v>주당</v>
          </cell>
        </row>
        <row r="118">
          <cell r="G118">
            <v>84500</v>
          </cell>
          <cell r="I118">
            <v>0</v>
          </cell>
          <cell r="K118">
            <v>0</v>
          </cell>
          <cell r="L118">
            <v>84500</v>
          </cell>
          <cell r="M118">
            <v>84500</v>
          </cell>
        </row>
        <row r="119">
          <cell r="G119">
            <v>0</v>
          </cell>
          <cell r="H119">
            <v>74900</v>
          </cell>
          <cell r="I119">
            <v>27713</v>
          </cell>
          <cell r="K119">
            <v>0</v>
          </cell>
          <cell r="L119">
            <v>74900</v>
          </cell>
          <cell r="M119">
            <v>27713</v>
          </cell>
        </row>
        <row r="120">
          <cell r="G120">
            <v>0</v>
          </cell>
          <cell r="H120">
            <v>52370</v>
          </cell>
          <cell r="I120">
            <v>11521.4</v>
          </cell>
          <cell r="K120">
            <v>0</v>
          </cell>
          <cell r="L120">
            <v>52370</v>
          </cell>
          <cell r="M120">
            <v>11521.4</v>
          </cell>
        </row>
        <row r="121">
          <cell r="G121">
            <v>11300</v>
          </cell>
          <cell r="I121">
            <v>0</v>
          </cell>
          <cell r="K121">
            <v>0</v>
          </cell>
          <cell r="L121">
            <v>11300</v>
          </cell>
          <cell r="M121">
            <v>11300</v>
          </cell>
        </row>
        <row r="122">
          <cell r="G122">
            <v>1800</v>
          </cell>
          <cell r="I122">
            <v>0</v>
          </cell>
          <cell r="K122">
            <v>0</v>
          </cell>
          <cell r="L122">
            <v>150</v>
          </cell>
          <cell r="M122">
            <v>1800</v>
          </cell>
        </row>
        <row r="123">
          <cell r="G123">
            <v>97600</v>
          </cell>
          <cell r="I123">
            <v>39234</v>
          </cell>
          <cell r="K123">
            <v>0</v>
          </cell>
          <cell r="M123">
            <v>136834</v>
          </cell>
        </row>
        <row r="125">
          <cell r="G125" t="str">
            <v xml:space="preserve"> </v>
          </cell>
          <cell r="I125" t="str">
            <v xml:space="preserve"> </v>
          </cell>
          <cell r="K125" t="str">
            <v xml:space="preserve"> </v>
          </cell>
          <cell r="M125" t="str">
            <v>주당</v>
          </cell>
        </row>
        <row r="126">
          <cell r="G126">
            <v>2900</v>
          </cell>
          <cell r="I126">
            <v>0</v>
          </cell>
          <cell r="K126">
            <v>0</v>
          </cell>
          <cell r="L126">
            <v>2900</v>
          </cell>
          <cell r="M126">
            <v>2900</v>
          </cell>
        </row>
        <row r="127">
          <cell r="G127">
            <v>0</v>
          </cell>
          <cell r="H127">
            <v>74900</v>
          </cell>
          <cell r="I127">
            <v>973.7</v>
          </cell>
          <cell r="K127">
            <v>0</v>
          </cell>
          <cell r="L127">
            <v>74900</v>
          </cell>
          <cell r="M127">
            <v>973.7</v>
          </cell>
        </row>
        <row r="128">
          <cell r="G128">
            <v>0</v>
          </cell>
          <cell r="H128">
            <v>52370</v>
          </cell>
          <cell r="I128">
            <v>366.5</v>
          </cell>
          <cell r="K128">
            <v>0</v>
          </cell>
          <cell r="L128">
            <v>52370</v>
          </cell>
          <cell r="M128">
            <v>366.5</v>
          </cell>
        </row>
        <row r="129">
          <cell r="G129">
            <v>75</v>
          </cell>
          <cell r="I129">
            <v>0</v>
          </cell>
          <cell r="K129">
            <v>0</v>
          </cell>
          <cell r="L129">
            <v>150</v>
          </cell>
          <cell r="M129">
            <v>75</v>
          </cell>
        </row>
        <row r="130">
          <cell r="G130">
            <v>2975</v>
          </cell>
          <cell r="I130">
            <v>1340</v>
          </cell>
          <cell r="K130">
            <v>0</v>
          </cell>
          <cell r="M130">
            <v>4315</v>
          </cell>
        </row>
        <row r="132">
          <cell r="G132" t="str">
            <v xml:space="preserve"> </v>
          </cell>
          <cell r="I132" t="str">
            <v xml:space="preserve"> </v>
          </cell>
          <cell r="K132" t="str">
            <v xml:space="preserve"> </v>
          </cell>
          <cell r="M132" t="str">
            <v>주당</v>
          </cell>
        </row>
        <row r="133">
          <cell r="G133">
            <v>4160</v>
          </cell>
          <cell r="I133">
            <v>0</v>
          </cell>
          <cell r="K133">
            <v>0</v>
          </cell>
          <cell r="L133">
            <v>4160</v>
          </cell>
          <cell r="M133">
            <v>4160</v>
          </cell>
        </row>
        <row r="134">
          <cell r="G134">
            <v>0</v>
          </cell>
          <cell r="H134">
            <v>74900</v>
          </cell>
          <cell r="I134">
            <v>2396.8000000000002</v>
          </cell>
          <cell r="K134">
            <v>0</v>
          </cell>
          <cell r="L134">
            <v>74900</v>
          </cell>
          <cell r="M134">
            <v>2396.8000000000002</v>
          </cell>
        </row>
        <row r="135">
          <cell r="G135">
            <v>0</v>
          </cell>
          <cell r="H135">
            <v>52370</v>
          </cell>
          <cell r="I135">
            <v>942.6</v>
          </cell>
          <cell r="K135">
            <v>0</v>
          </cell>
          <cell r="L135">
            <v>52370</v>
          </cell>
          <cell r="M135">
            <v>942.6</v>
          </cell>
        </row>
        <row r="136">
          <cell r="G136">
            <v>75</v>
          </cell>
          <cell r="I136">
            <v>0</v>
          </cell>
          <cell r="K136">
            <v>0</v>
          </cell>
          <cell r="L136">
            <v>150</v>
          </cell>
          <cell r="M136">
            <v>75</v>
          </cell>
        </row>
        <row r="137">
          <cell r="G137">
            <v>4235</v>
          </cell>
          <cell r="I137">
            <v>3339</v>
          </cell>
          <cell r="K137">
            <v>0</v>
          </cell>
          <cell r="M137">
            <v>7574</v>
          </cell>
        </row>
        <row r="139">
          <cell r="G139" t="str">
            <v xml:space="preserve"> </v>
          </cell>
          <cell r="I139" t="str">
            <v xml:space="preserve"> </v>
          </cell>
          <cell r="K139" t="str">
            <v xml:space="preserve"> </v>
          </cell>
          <cell r="M139" t="str">
            <v>주당</v>
          </cell>
        </row>
        <row r="140">
          <cell r="G140">
            <v>1520</v>
          </cell>
          <cell r="I140">
            <v>0</v>
          </cell>
          <cell r="K140">
            <v>0</v>
          </cell>
          <cell r="L140">
            <v>1520</v>
          </cell>
          <cell r="M140">
            <v>1520</v>
          </cell>
        </row>
        <row r="141">
          <cell r="G141">
            <v>0</v>
          </cell>
          <cell r="H141">
            <v>74900</v>
          </cell>
          <cell r="I141">
            <v>973.7</v>
          </cell>
          <cell r="K141">
            <v>0</v>
          </cell>
          <cell r="L141">
            <v>74900</v>
          </cell>
          <cell r="M141">
            <v>973.7</v>
          </cell>
        </row>
        <row r="142">
          <cell r="G142">
            <v>0</v>
          </cell>
          <cell r="H142">
            <v>52370</v>
          </cell>
          <cell r="I142">
            <v>366.5</v>
          </cell>
          <cell r="K142">
            <v>0</v>
          </cell>
          <cell r="L142">
            <v>52370</v>
          </cell>
          <cell r="M142">
            <v>366.5</v>
          </cell>
        </row>
        <row r="143">
          <cell r="G143">
            <v>75</v>
          </cell>
          <cell r="I143">
            <v>0</v>
          </cell>
          <cell r="K143">
            <v>0</v>
          </cell>
          <cell r="L143">
            <v>150</v>
          </cell>
          <cell r="M143">
            <v>75</v>
          </cell>
        </row>
        <row r="144">
          <cell r="G144">
            <v>1595</v>
          </cell>
          <cell r="I144">
            <v>1340</v>
          </cell>
          <cell r="K144">
            <v>0</v>
          </cell>
          <cell r="M144">
            <v>2935</v>
          </cell>
        </row>
        <row r="146">
          <cell r="G146" t="str">
            <v xml:space="preserve"> </v>
          </cell>
          <cell r="I146" t="str">
            <v xml:space="preserve"> </v>
          </cell>
          <cell r="K146" t="str">
            <v xml:space="preserve"> </v>
          </cell>
          <cell r="M146" t="str">
            <v>주당</v>
          </cell>
        </row>
        <row r="147">
          <cell r="G147">
            <v>1600</v>
          </cell>
          <cell r="I147">
            <v>0</v>
          </cell>
          <cell r="K147">
            <v>0</v>
          </cell>
          <cell r="L147">
            <v>1600</v>
          </cell>
          <cell r="M147">
            <v>1600</v>
          </cell>
        </row>
        <row r="148">
          <cell r="G148">
            <v>0</v>
          </cell>
          <cell r="H148">
            <v>74900</v>
          </cell>
          <cell r="I148">
            <v>973.7</v>
          </cell>
          <cell r="K148">
            <v>0</v>
          </cell>
          <cell r="L148">
            <v>74900</v>
          </cell>
          <cell r="M148">
            <v>973.7</v>
          </cell>
        </row>
        <row r="149">
          <cell r="G149">
            <v>0</v>
          </cell>
          <cell r="H149">
            <v>52370</v>
          </cell>
          <cell r="I149">
            <v>366.5</v>
          </cell>
          <cell r="K149">
            <v>0</v>
          </cell>
          <cell r="L149">
            <v>52370</v>
          </cell>
          <cell r="M149">
            <v>366.5</v>
          </cell>
        </row>
        <row r="150">
          <cell r="G150">
            <v>75</v>
          </cell>
          <cell r="I150">
            <v>0</v>
          </cell>
          <cell r="K150">
            <v>0</v>
          </cell>
          <cell r="L150">
            <v>150</v>
          </cell>
          <cell r="M150">
            <v>75</v>
          </cell>
        </row>
        <row r="151">
          <cell r="G151">
            <v>1675</v>
          </cell>
          <cell r="I151">
            <v>1340</v>
          </cell>
          <cell r="K151">
            <v>0</v>
          </cell>
          <cell r="M151">
            <v>3015</v>
          </cell>
        </row>
        <row r="153">
          <cell r="G153" t="str">
            <v xml:space="preserve"> </v>
          </cell>
          <cell r="I153" t="str">
            <v xml:space="preserve"> </v>
          </cell>
          <cell r="K153" t="str">
            <v xml:space="preserve"> </v>
          </cell>
          <cell r="M153" t="str">
            <v>주당</v>
          </cell>
        </row>
        <row r="154">
          <cell r="G154">
            <v>1100</v>
          </cell>
          <cell r="I154">
            <v>0</v>
          </cell>
          <cell r="K154">
            <v>0</v>
          </cell>
          <cell r="L154">
            <v>1100</v>
          </cell>
          <cell r="M154">
            <v>1100</v>
          </cell>
        </row>
        <row r="155">
          <cell r="G155">
            <v>0</v>
          </cell>
          <cell r="H155">
            <v>74900</v>
          </cell>
          <cell r="I155">
            <v>973.7</v>
          </cell>
          <cell r="K155">
            <v>0</v>
          </cell>
          <cell r="L155">
            <v>74900</v>
          </cell>
          <cell r="M155">
            <v>973.7</v>
          </cell>
        </row>
        <row r="156">
          <cell r="G156">
            <v>0</v>
          </cell>
          <cell r="H156">
            <v>52370</v>
          </cell>
          <cell r="I156">
            <v>366.5</v>
          </cell>
          <cell r="K156">
            <v>0</v>
          </cell>
          <cell r="L156">
            <v>52370</v>
          </cell>
          <cell r="M156">
            <v>366.5</v>
          </cell>
        </row>
        <row r="157">
          <cell r="G157">
            <v>75</v>
          </cell>
          <cell r="I157">
            <v>0</v>
          </cell>
          <cell r="K157">
            <v>0</v>
          </cell>
          <cell r="L157">
            <v>150</v>
          </cell>
          <cell r="M157">
            <v>75</v>
          </cell>
        </row>
        <row r="158">
          <cell r="G158">
            <v>1175</v>
          </cell>
          <cell r="I158">
            <v>1340</v>
          </cell>
          <cell r="K158">
            <v>0</v>
          </cell>
          <cell r="M158">
            <v>2515</v>
          </cell>
        </row>
        <row r="160">
          <cell r="G160" t="str">
            <v xml:space="preserve"> </v>
          </cell>
          <cell r="I160" t="str">
            <v xml:space="preserve"> </v>
          </cell>
          <cell r="K160" t="str">
            <v xml:space="preserve"> </v>
          </cell>
          <cell r="M160" t="str">
            <v>주당</v>
          </cell>
        </row>
        <row r="161">
          <cell r="G161">
            <v>1270</v>
          </cell>
          <cell r="I161">
            <v>0</v>
          </cell>
          <cell r="K161">
            <v>0</v>
          </cell>
          <cell r="L161">
            <v>1270</v>
          </cell>
          <cell r="M161">
            <v>1270</v>
          </cell>
        </row>
        <row r="162">
          <cell r="G162">
            <v>0</v>
          </cell>
          <cell r="H162">
            <v>74900</v>
          </cell>
          <cell r="I162">
            <v>973.7</v>
          </cell>
          <cell r="K162">
            <v>0</v>
          </cell>
          <cell r="L162">
            <v>74900</v>
          </cell>
          <cell r="M162">
            <v>973.7</v>
          </cell>
        </row>
        <row r="163">
          <cell r="G163">
            <v>0</v>
          </cell>
          <cell r="H163">
            <v>52370</v>
          </cell>
          <cell r="I163">
            <v>366.5</v>
          </cell>
          <cell r="K163">
            <v>0</v>
          </cell>
          <cell r="L163">
            <v>52370</v>
          </cell>
          <cell r="M163">
            <v>366.5</v>
          </cell>
        </row>
        <row r="164">
          <cell r="G164">
            <v>75</v>
          </cell>
          <cell r="I164">
            <v>0</v>
          </cell>
          <cell r="K164">
            <v>0</v>
          </cell>
          <cell r="L164">
            <v>150</v>
          </cell>
          <cell r="M164">
            <v>75</v>
          </cell>
        </row>
        <row r="165">
          <cell r="G165">
            <v>1345</v>
          </cell>
          <cell r="I165">
            <v>1340</v>
          </cell>
          <cell r="K165">
            <v>0</v>
          </cell>
          <cell r="M165">
            <v>2685</v>
          </cell>
        </row>
        <row r="167">
          <cell r="G167" t="str">
            <v xml:space="preserve"> </v>
          </cell>
          <cell r="I167" t="str">
            <v xml:space="preserve"> </v>
          </cell>
          <cell r="K167" t="str">
            <v xml:space="preserve"> </v>
          </cell>
          <cell r="M167" t="str">
            <v>주당</v>
          </cell>
        </row>
        <row r="168">
          <cell r="G168">
            <v>1400</v>
          </cell>
          <cell r="I168">
            <v>0</v>
          </cell>
          <cell r="K168">
            <v>0</v>
          </cell>
          <cell r="L168">
            <v>1400</v>
          </cell>
          <cell r="M168">
            <v>1400</v>
          </cell>
        </row>
        <row r="169">
          <cell r="G169">
            <v>0</v>
          </cell>
          <cell r="H169">
            <v>74900</v>
          </cell>
          <cell r="I169">
            <v>973.7</v>
          </cell>
          <cell r="K169">
            <v>0</v>
          </cell>
          <cell r="L169">
            <v>74900</v>
          </cell>
          <cell r="M169">
            <v>973.7</v>
          </cell>
        </row>
        <row r="170">
          <cell r="G170">
            <v>0</v>
          </cell>
          <cell r="H170">
            <v>52370</v>
          </cell>
          <cell r="I170">
            <v>366.5</v>
          </cell>
          <cell r="K170">
            <v>0</v>
          </cell>
          <cell r="L170">
            <v>52370</v>
          </cell>
          <cell r="M170">
            <v>366.5</v>
          </cell>
        </row>
        <row r="171">
          <cell r="G171">
            <v>75</v>
          </cell>
          <cell r="I171">
            <v>0</v>
          </cell>
          <cell r="K171">
            <v>0</v>
          </cell>
          <cell r="L171">
            <v>150</v>
          </cell>
          <cell r="M171">
            <v>75</v>
          </cell>
        </row>
        <row r="172">
          <cell r="G172">
            <v>1475</v>
          </cell>
          <cell r="I172">
            <v>1340</v>
          </cell>
          <cell r="K172">
            <v>0</v>
          </cell>
          <cell r="M172">
            <v>2815</v>
          </cell>
        </row>
        <row r="174">
          <cell r="G174" t="str">
            <v xml:space="preserve"> </v>
          </cell>
          <cell r="I174" t="str">
            <v xml:space="preserve"> </v>
          </cell>
          <cell r="K174" t="str">
            <v xml:space="preserve"> </v>
          </cell>
          <cell r="M174" t="str">
            <v>m2당</v>
          </cell>
        </row>
        <row r="175">
          <cell r="G175">
            <v>3410</v>
          </cell>
          <cell r="I175">
            <v>0</v>
          </cell>
          <cell r="K175">
            <v>0</v>
          </cell>
          <cell r="L175">
            <v>310</v>
          </cell>
          <cell r="M175">
            <v>3410</v>
          </cell>
        </row>
        <row r="176">
          <cell r="G176">
            <v>0</v>
          </cell>
          <cell r="H176">
            <v>52370</v>
          </cell>
          <cell r="I176">
            <v>3613.5</v>
          </cell>
          <cell r="K176">
            <v>0</v>
          </cell>
          <cell r="L176">
            <v>52370</v>
          </cell>
          <cell r="M176">
            <v>3613.5</v>
          </cell>
        </row>
        <row r="177">
          <cell r="G177">
            <v>3410</v>
          </cell>
          <cell r="I177">
            <v>3613</v>
          </cell>
          <cell r="K177">
            <v>0</v>
          </cell>
          <cell r="M177">
            <v>7023</v>
          </cell>
        </row>
        <row r="179">
          <cell r="I179" t="str">
            <v xml:space="preserve"> </v>
          </cell>
          <cell r="K179" t="str">
            <v xml:space="preserve"> </v>
          </cell>
          <cell r="M179" t="str">
            <v>주당</v>
          </cell>
        </row>
        <row r="180">
          <cell r="G180">
            <v>0</v>
          </cell>
          <cell r="H180">
            <v>75770</v>
          </cell>
          <cell r="I180">
            <v>9092.4</v>
          </cell>
          <cell r="K180">
            <v>0</v>
          </cell>
          <cell r="L180">
            <v>72894</v>
          </cell>
          <cell r="M180">
            <v>9092.4</v>
          </cell>
        </row>
        <row r="181">
          <cell r="G181">
            <v>0</v>
          </cell>
          <cell r="H181">
            <v>63390</v>
          </cell>
          <cell r="I181">
            <v>15213.6</v>
          </cell>
          <cell r="K181">
            <v>0</v>
          </cell>
          <cell r="L181">
            <v>66584</v>
          </cell>
          <cell r="M181">
            <v>15213.6</v>
          </cell>
        </row>
        <row r="182">
          <cell r="G182">
            <v>0</v>
          </cell>
          <cell r="H182">
            <v>52370</v>
          </cell>
          <cell r="I182">
            <v>15815.7</v>
          </cell>
          <cell r="K182">
            <v>0</v>
          </cell>
          <cell r="L182">
            <v>52483</v>
          </cell>
          <cell r="M182">
            <v>15815.7</v>
          </cell>
        </row>
        <row r="183">
          <cell r="G183">
            <v>0</v>
          </cell>
          <cell r="H183">
            <v>52370</v>
          </cell>
          <cell r="I183">
            <v>5498.8</v>
          </cell>
          <cell r="K183">
            <v>0</v>
          </cell>
          <cell r="L183">
            <v>52483</v>
          </cell>
          <cell r="M183">
            <v>5498.8</v>
          </cell>
        </row>
        <row r="184">
          <cell r="G184">
            <v>18.7</v>
          </cell>
          <cell r="H184">
            <v>30114.400000000001</v>
          </cell>
          <cell r="I184">
            <v>117.7</v>
          </cell>
          <cell r="J184">
            <v>21210</v>
          </cell>
          <cell r="K184">
            <v>82.9</v>
          </cell>
          <cell r="L184">
            <v>56107.5</v>
          </cell>
          <cell r="M184">
            <v>219.3</v>
          </cell>
        </row>
        <row r="185">
          <cell r="G185">
            <v>0</v>
          </cell>
          <cell r="I185">
            <v>0</v>
          </cell>
          <cell r="J185">
            <v>728</v>
          </cell>
          <cell r="K185">
            <v>728</v>
          </cell>
          <cell r="L185">
            <v>728</v>
          </cell>
          <cell r="M185">
            <v>728</v>
          </cell>
        </row>
        <row r="186">
          <cell r="G186">
            <v>794.2</v>
          </cell>
          <cell r="I186">
            <v>0</v>
          </cell>
          <cell r="K186">
            <v>0</v>
          </cell>
          <cell r="L186">
            <v>1178.4000000000001</v>
          </cell>
          <cell r="M186">
            <v>794.2</v>
          </cell>
        </row>
        <row r="187">
          <cell r="G187">
            <v>0</v>
          </cell>
          <cell r="I187">
            <v>0</v>
          </cell>
          <cell r="J187">
            <v>1393.95</v>
          </cell>
          <cell r="K187">
            <v>1393.9</v>
          </cell>
          <cell r="L187">
            <v>1243</v>
          </cell>
          <cell r="M187">
            <v>1393.9</v>
          </cell>
        </row>
        <row r="188">
          <cell r="G188">
            <v>383.1</v>
          </cell>
          <cell r="H188">
            <v>13216</v>
          </cell>
          <cell r="I188">
            <v>726.8</v>
          </cell>
          <cell r="J188">
            <v>6318</v>
          </cell>
          <cell r="K188">
            <v>347.4</v>
          </cell>
          <cell r="L188">
            <v>26501.008000000002</v>
          </cell>
          <cell r="M188">
            <v>1457.3000000000002</v>
          </cell>
        </row>
        <row r="189">
          <cell r="G189">
            <v>1196</v>
          </cell>
          <cell r="I189">
            <v>46465</v>
          </cell>
          <cell r="K189">
            <v>2552</v>
          </cell>
          <cell r="M189">
            <v>50213</v>
          </cell>
        </row>
      </sheetData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갑지(2)"/>
      <sheetName val="8900+2500+200"/>
      <sheetName val="일위대가"/>
      <sheetName val="실행근거(2)"/>
      <sheetName val="신도전기갑지"/>
      <sheetName val="신도내역"/>
      <sheetName val="PNL일위대가"/>
      <sheetName val="동우전력갑지"/>
      <sheetName val="동우내역"/>
      <sheetName val="노임"/>
      <sheetName val="집계표"/>
      <sheetName val="수량산출"/>
      <sheetName val="단가산출"/>
      <sheetName val="재료값"/>
      <sheetName val="2000년1차"/>
      <sheetName val="기계경비일람"/>
      <sheetName val="코드표"/>
      <sheetName val="내역"/>
      <sheetName val="Sheet1"/>
      <sheetName val="식재일위"/>
      <sheetName val="일위대가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  <sheetName val="갑지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99 조정금액"/>
      <sheetName val="표지"/>
      <sheetName val="집계표"/>
      <sheetName val="코드표"/>
      <sheetName val="건공요율"/>
      <sheetName val="노임"/>
      <sheetName val="일위대가표"/>
      <sheetName val="식재인부"/>
      <sheetName val="Y-WORK"/>
      <sheetName val="단가산출"/>
      <sheetName val="광양전기"/>
      <sheetName val="자재"/>
      <sheetName val="기초코드"/>
      <sheetName val="45,46"/>
      <sheetName val="입력"/>
      <sheetName val="일위대가(계측기설치)"/>
      <sheetName val="#REF"/>
      <sheetName val="식재수량표"/>
      <sheetName val="마산방향"/>
      <sheetName val="진주방향"/>
      <sheetName val="빗물받이(910-510-410)"/>
      <sheetName val="P.M 별"/>
      <sheetName val="C-노임단가"/>
      <sheetName val="인상효1"/>
      <sheetName val="인건비"/>
      <sheetName val="내역서"/>
      <sheetName val="Sheet1"/>
      <sheetName val="기시공토적"/>
      <sheetName val="철거산출근거"/>
      <sheetName val="산출내역서집계표"/>
      <sheetName val="9GNG운반"/>
      <sheetName val="Total"/>
      <sheetName val="FAB별"/>
      <sheetName val="적용건축"/>
      <sheetName val="인건비 "/>
      <sheetName val="을지"/>
      <sheetName val="기계단가"/>
      <sheetName val="일반수량총괄집계"/>
      <sheetName val="관급자재"/>
      <sheetName val="관거공사비"/>
      <sheetName val="Sheet1 (2)"/>
      <sheetName val="노무비"/>
      <sheetName val="제품표준규격"/>
      <sheetName val="사용자정의"/>
      <sheetName val="일위대가_가설_"/>
      <sheetName val="사  업  비  수  지  예  산  서"/>
      <sheetName val="타공종이기"/>
      <sheetName val="데리네이타현황"/>
      <sheetName val="확약서"/>
      <sheetName val="7도장"/>
      <sheetName val="총괄"/>
      <sheetName val="자재단가"/>
      <sheetName val="부대내역"/>
      <sheetName val="간지"/>
      <sheetName val="교통대책내역"/>
      <sheetName val="터파기및재료"/>
      <sheetName val="시중노임"/>
      <sheetName val="수토공단위당"/>
      <sheetName val="밸브설치"/>
      <sheetName val="5.정산서"/>
      <sheetName val="시운전연료"/>
      <sheetName val="6PILE  (돌출)"/>
      <sheetName val="DATA"/>
      <sheetName val="총괄내역"/>
      <sheetName val="총괄내역서"/>
      <sheetName val="참고자료"/>
      <sheetName val="갑지"/>
      <sheetName val="2공구산출내역"/>
      <sheetName val="2002하반기노임기준"/>
      <sheetName val="공통자료"/>
      <sheetName val="중기일위대가"/>
      <sheetName val="DATE"/>
      <sheetName val="가계부"/>
      <sheetName val="제품목록"/>
      <sheetName val="매입매출관리"/>
      <sheetName val="수자재단위당"/>
      <sheetName val="건축"/>
      <sheetName val="대창(장성)"/>
      <sheetName val="BID"/>
      <sheetName val="종배수관면벽신"/>
      <sheetName val="사원등록"/>
      <sheetName val="호봉 (2)"/>
      <sheetName val="사리부설"/>
      <sheetName val="단위수량"/>
      <sheetName val="차액보증"/>
      <sheetName val="일위"/>
      <sheetName val="개소별수량산출"/>
      <sheetName val="설계예산"/>
      <sheetName val="맨홀수량"/>
      <sheetName val="단가산출서"/>
      <sheetName val="공비대비"/>
      <sheetName val="총집계표"/>
      <sheetName val="건축공사"/>
      <sheetName val="바닥"/>
      <sheetName val="내역서-단지내"/>
      <sheetName val="단가 및 재료비"/>
      <sheetName val="기초자료"/>
      <sheetName val="Sheet2"/>
      <sheetName val="예비비계산표"/>
      <sheetName val="플랜트 설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내역서 (2)"/>
      <sheetName val="주공 갑지"/>
      <sheetName val="4차원가계산서"/>
      <sheetName val="산출내역서"/>
      <sheetName val="목차임시"/>
      <sheetName val="견적대비"/>
      <sheetName val="감시제어"/>
      <sheetName val="수량산출"/>
      <sheetName val="8.수량산출 (2)"/>
      <sheetName val="개인별조서"/>
      <sheetName val="변수값"/>
      <sheetName val="중기상차"/>
      <sheetName val="AS복구"/>
      <sheetName val="중기터파기"/>
      <sheetName val="내역"/>
      <sheetName val="20_10_100"/>
      <sheetName val="할증"/>
      <sheetName val="단가표"/>
      <sheetName val="일반공사"/>
      <sheetName val="단가"/>
      <sheetName val="표지 (2)"/>
      <sheetName val="E총15"/>
      <sheetName val="맨홀수량산출"/>
      <sheetName val="일위대가"/>
      <sheetName val="제경비최종"/>
      <sheetName val="1-4일위대가목차"/>
      <sheetName val="대치판정"/>
      <sheetName val="기초단가"/>
      <sheetName val="8.식재일위"/>
      <sheetName val="B시설가격"/>
      <sheetName val="2공구자재집"/>
      <sheetName val="Macro1"/>
      <sheetName val="Macro3"/>
      <sheetName val="Macro2"/>
      <sheetName val="상불"/>
      <sheetName val="현황산출서"/>
      <sheetName val="2. 종합시운전비"/>
      <sheetName val="새공통"/>
      <sheetName val="본서하반기"/>
      <sheetName val="설계서"/>
      <sheetName val="하반기(지구대)"/>
      <sheetName val="신호등,보행등"/>
      <sheetName val="Macro(조도)"/>
      <sheetName val="수량산출서-2"/>
      <sheetName val="집계"/>
      <sheetName val="퍼스트"/>
      <sheetName val="예총"/>
      <sheetName val="단가조사"/>
      <sheetName val="시중노임단가"/>
      <sheetName val="시설일위"/>
      <sheetName val="조명일위"/>
      <sheetName val="2공종별예산조서"/>
      <sheetName val="설계개요"/>
      <sheetName val="마산월령동골조물량변경"/>
      <sheetName val="코드"/>
      <sheetName val="투찰추정"/>
      <sheetName val="감사패(1)"/>
      <sheetName val="저"/>
      <sheetName val="기계설비-물가변동"/>
      <sheetName val="CC16-내역서"/>
      <sheetName val="준검 내역서"/>
      <sheetName val="서울대규장각(가시설흙막이)"/>
      <sheetName val="청 구"/>
      <sheetName val="CABLE SIZE-1"/>
      <sheetName val="분전함신설"/>
      <sheetName val="접지1종"/>
      <sheetName val="교대(A1)"/>
      <sheetName val="직노"/>
      <sheetName val="설비비2"/>
      <sheetName val="설비비3"/>
      <sheetName val="설비비5"/>
      <sheetName val="설비비6"/>
      <sheetName val="설비비1"/>
      <sheetName val="新철폐복2"/>
      <sheetName val="新철폐복3"/>
      <sheetName val="자료(통합)"/>
      <sheetName val="대상공사(조달청)"/>
      <sheetName val="덕전리"/>
      <sheetName val="_산근2_"/>
      <sheetName val="관접합및부설"/>
      <sheetName val="가시설흙막이"/>
      <sheetName val="본선"/>
      <sheetName val="MAIN"/>
      <sheetName val="교통수량산출"/>
      <sheetName val="내부마감"/>
      <sheetName val="I一般比"/>
      <sheetName val="1.3.1절점좌표"/>
      <sheetName val="1.1설계기준"/>
      <sheetName val="주요재료비(원본)"/>
      <sheetName val="물가대비표"/>
      <sheetName val="설계내역서"/>
      <sheetName val="요율"/>
      <sheetName val="작업설단가"/>
      <sheetName val="조건"/>
      <sheetName val="소방"/>
      <sheetName val="집계표(수배전제조구매)"/>
      <sheetName val="신규자재단가표"/>
      <sheetName val="원가계산서"/>
      <sheetName val="부하계산"/>
      <sheetName val="식재가격"/>
      <sheetName val="식재총괄"/>
      <sheetName val="일위목록"/>
      <sheetName val="95WBS"/>
      <sheetName val="신규자재단가비교표 (2007.3)"/>
      <sheetName val="예산서(변경-수량집계)"/>
      <sheetName val="예산서(변경-총괄집계)"/>
      <sheetName val="개업인건비"/>
      <sheetName val="실행철강하도"/>
      <sheetName val="내역서(을) "/>
      <sheetName val="기계경비일람"/>
      <sheetName val="원리금소스"/>
      <sheetName val="_산근5_"/>
      <sheetName val="연결관산출조서"/>
      <sheetName val="본부장"/>
      <sheetName val="Macro(차단기)"/>
      <sheetName val="자재비"/>
      <sheetName val="산출근거"/>
      <sheetName val="대비"/>
      <sheetName val="우각부보강"/>
      <sheetName val="ABUT수량-A1"/>
      <sheetName val="형틀공사"/>
      <sheetName val="내역서(삼호)"/>
      <sheetName val="예산명세서"/>
      <sheetName val="Mc1"/>
      <sheetName val="SLAB"/>
      <sheetName val="2011년_하수도_분야_예산편성_세부내역(하수관거제외)."/>
      <sheetName val="프로젝트"/>
      <sheetName val="수목단가"/>
      <sheetName val="자재조사표"/>
      <sheetName val="물류최종8월7"/>
      <sheetName val="기자재수량"/>
      <sheetName val="식재일위"/>
      <sheetName val="산출명세서"/>
      <sheetName val="Data&amp;Result"/>
      <sheetName val="개략공사비"/>
      <sheetName val="자재단가 산출근거"/>
      <sheetName val="CODE"/>
      <sheetName val="금액내역서"/>
      <sheetName val="정산"/>
      <sheetName val="도로횡단-D300"/>
      <sheetName val="100만평"/>
      <sheetName val="자재단가비교표"/>
      <sheetName val="값"/>
      <sheetName val="이름정의"/>
      <sheetName val="신규보류입력"/>
      <sheetName val="7수지"/>
      <sheetName val="인수공"/>
      <sheetName val="사유서제출현황-2"/>
      <sheetName val="내역표지"/>
      <sheetName val="12호기내역서(건축분)"/>
      <sheetName val="표준화수량집계표(출력X)"/>
      <sheetName val="간선계산"/>
      <sheetName val="출력표-본사"/>
      <sheetName val="70%"/>
      <sheetName val="백룡교차로"/>
      <sheetName val="산정교차로"/>
      <sheetName val="신영교차로"/>
      <sheetName val="목록"/>
      <sheetName val="UEC영화관본공사내역"/>
      <sheetName val="업체별단가"/>
      <sheetName val="기초일위"/>
      <sheetName val="특수선일위대가"/>
      <sheetName val="배수공"/>
      <sheetName val="1,2,3,4,5단위수량"/>
      <sheetName val="조도계산서 (도서)"/>
      <sheetName val="정부노임단가"/>
      <sheetName val="원형맨홀수량"/>
      <sheetName val="데이타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ilch"/>
      <sheetName val="01AC"/>
      <sheetName val="시험비단가"/>
      <sheetName val="갑지1"/>
      <sheetName val="전체내역"/>
      <sheetName val="1호인버트수량"/>
      <sheetName val="현장관리비"/>
      <sheetName val="유림총괄"/>
      <sheetName val="안양1공구_건축"/>
      <sheetName val="소방사항"/>
      <sheetName val="FACTOR"/>
      <sheetName val="s"/>
      <sheetName val="2.단면가정 (양곡1교)"/>
      <sheetName val="PSC-SLAB"/>
      <sheetName val="1차네트공정"/>
      <sheetName val="1"/>
      <sheetName val="전도품의"/>
      <sheetName val="원가"/>
      <sheetName val="교각1"/>
      <sheetName val="분양금할인"/>
      <sheetName val="인건비_"/>
      <sheetName val="P_M_별"/>
      <sheetName val="99_조정금액"/>
      <sheetName val="Sheet1_(2)"/>
      <sheetName val="준검_내역서"/>
      <sheetName val="사__업__비__수__지__예__산__서"/>
      <sheetName val="호봉_(2)"/>
      <sheetName val="광주운남을"/>
      <sheetName val="Sheet6"/>
      <sheetName val="일_집"/>
      <sheetName val="구조물토적"/>
      <sheetName val="슬래브수량"/>
      <sheetName val="설계기준"/>
      <sheetName val="A 견적"/>
      <sheetName val="공종구간"/>
      <sheetName val="임대견적서"/>
      <sheetName val="Param"/>
      <sheetName val="新철폐복"/>
      <sheetName val="시설수량표"/>
      <sheetName val="계산내역(설비)"/>
      <sheetName val="토목"/>
      <sheetName val="을 2"/>
      <sheetName val="을 1"/>
      <sheetName val="손익분석"/>
      <sheetName val="1단계"/>
      <sheetName val="실행비교"/>
      <sheetName val="근로자자료입력"/>
      <sheetName val="공사개요"/>
      <sheetName val="건축일위()"/>
      <sheetName val="1.설계조건"/>
      <sheetName val="신평리 권리자명부"/>
      <sheetName val="입주리스트"/>
      <sheetName val="3월내역"/>
      <sheetName val="동원(3)"/>
      <sheetName val="단가목록"/>
      <sheetName val="일위대가목차"/>
      <sheetName val="자재총괄"/>
      <sheetName val="공량예산"/>
      <sheetName val="order release date"/>
      <sheetName val="L형현황"/>
      <sheetName val="PIPE(UG)내역"/>
      <sheetName val="1설비"/>
      <sheetName val="간접비계산"/>
      <sheetName val="자재목록"/>
      <sheetName val="수량계산"/>
      <sheetName val="자재단가표"/>
      <sheetName val="정렬"/>
      <sheetName val="하이스캔(내수용)"/>
      <sheetName val="TBN실행"/>
      <sheetName val="BREAKDOWN(철거설치)"/>
      <sheetName val="상촌2교-일반수량집계"/>
      <sheetName val="001"/>
      <sheetName val="용역비내역-진짜"/>
      <sheetName val="소속"/>
      <sheetName val="N賃率-職"/>
      <sheetName val="부대"/>
      <sheetName val="교각토공"/>
      <sheetName val="DB구축"/>
      <sheetName val="망미"/>
      <sheetName val="일위_파일"/>
      <sheetName val="을"/>
      <sheetName val="지급자재"/>
      <sheetName val="공통가설(기준안)"/>
      <sheetName val="설계"/>
      <sheetName val="BOQ.vts"/>
      <sheetName val="설계예산서"/>
      <sheetName val="토목품셈"/>
      <sheetName val="전차선로 물량표"/>
      <sheetName val="단중표"/>
      <sheetName val="9-1차이내역"/>
      <sheetName val="YES-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Sheet1"/>
      <sheetName val="일위대가(가설)"/>
      <sheetName val="일위대가표"/>
      <sheetName val="단가산출"/>
      <sheetName val="OUTPUT"/>
      <sheetName val="자재"/>
      <sheetName val="인건비"/>
      <sheetName val="노임단가"/>
      <sheetName val="집계표"/>
      <sheetName val="DATE"/>
      <sheetName val="코드표"/>
      <sheetName val="랙철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  <sheetName val="1.집계표"/>
      <sheetName val="2.건축"/>
      <sheetName val="3.토목"/>
      <sheetName val="4.일위"/>
      <sheetName val="5.현장"/>
      <sheetName val="2.원가"/>
      <sheetName val="대광"/>
      <sheetName val="대광원가"/>
      <sheetName val="1111"/>
      <sheetName val="갑지"/>
      <sheetName val="설비"/>
      <sheetName val="일위대가(가설)"/>
    </sheetNames>
    <sheetDataSet>
      <sheetData sheetId="0"/>
      <sheetData sheetId="1"/>
      <sheetData sheetId="2">
        <row r="1">
          <cell r="A1" t="str">
            <v>공     종</v>
          </cell>
          <cell r="B1" t="str">
            <v>규     격</v>
          </cell>
          <cell r="C1" t="str">
            <v>단위</v>
          </cell>
          <cell r="D1" t="str">
            <v>수량</v>
          </cell>
          <cell r="E1" t="str">
            <v>도  급  금  액</v>
          </cell>
          <cell r="G1" t="str">
            <v>재 료 비</v>
          </cell>
          <cell r="I1" t="str">
            <v>노 무 비</v>
          </cell>
          <cell r="K1" t="str">
            <v>경    비</v>
          </cell>
          <cell r="M1" t="str">
            <v>비고</v>
          </cell>
        </row>
        <row r="2">
          <cell r="E2" t="str">
            <v>단   가</v>
          </cell>
          <cell r="F2" t="str">
            <v>금  액</v>
          </cell>
          <cell r="G2" t="str">
            <v>단  가</v>
          </cell>
          <cell r="H2" t="str">
            <v>금  액</v>
          </cell>
          <cell r="I2" t="str">
            <v>단  가</v>
          </cell>
          <cell r="J2" t="str">
            <v>금  액</v>
          </cell>
          <cell r="K2" t="str">
            <v>단  가</v>
          </cell>
          <cell r="L2" t="str">
            <v>금  액</v>
          </cell>
        </row>
        <row r="3">
          <cell r="A3" t="str">
            <v>1.공통가설공사</v>
          </cell>
        </row>
        <row r="4">
          <cell r="A4" t="str">
            <v>콘테이너가설건물(사무실)</v>
          </cell>
          <cell r="B4" t="str">
            <v>2.4*6 12개월</v>
          </cell>
          <cell r="C4" t="str">
            <v>동</v>
          </cell>
          <cell r="D4" t="str">
            <v>2</v>
          </cell>
          <cell r="E4">
            <v>2500000</v>
          </cell>
          <cell r="F4">
            <v>5000000</v>
          </cell>
          <cell r="H4">
            <v>0</v>
          </cell>
          <cell r="J4">
            <v>0</v>
          </cell>
          <cell r="K4">
            <v>2500000</v>
          </cell>
          <cell r="L4">
            <v>5000000</v>
          </cell>
        </row>
        <row r="5">
          <cell r="A5" t="str">
            <v>콘테이너가설건물(창고)</v>
          </cell>
          <cell r="B5" t="str">
            <v>2.4*6 12개월</v>
          </cell>
          <cell r="C5" t="str">
            <v>동</v>
          </cell>
          <cell r="D5" t="str">
            <v>2</v>
          </cell>
          <cell r="E5">
            <v>1500000</v>
          </cell>
          <cell r="F5">
            <v>3000000</v>
          </cell>
          <cell r="H5">
            <v>0</v>
          </cell>
          <cell r="J5">
            <v>0</v>
          </cell>
          <cell r="K5">
            <v>1500000</v>
          </cell>
          <cell r="L5">
            <v>3000000</v>
          </cell>
        </row>
        <row r="6">
          <cell r="A6" t="str">
            <v>조립식가설울타리</v>
          </cell>
          <cell r="C6" t="str">
            <v>M</v>
          </cell>
          <cell r="D6" t="str">
            <v>481</v>
          </cell>
          <cell r="E6">
            <v>35000</v>
          </cell>
          <cell r="F6">
            <v>16835000</v>
          </cell>
          <cell r="H6">
            <v>0</v>
          </cell>
          <cell r="J6">
            <v>0</v>
          </cell>
          <cell r="K6">
            <v>35000</v>
          </cell>
          <cell r="L6">
            <v>16835000</v>
          </cell>
        </row>
        <row r="7">
          <cell r="A7" t="str">
            <v>세륜시설</v>
          </cell>
          <cell r="C7" t="str">
            <v>개소</v>
          </cell>
          <cell r="D7" t="str">
            <v>1</v>
          </cell>
          <cell r="E7">
            <v>15000000</v>
          </cell>
          <cell r="F7">
            <v>15000000</v>
          </cell>
          <cell r="H7">
            <v>0</v>
          </cell>
          <cell r="J7">
            <v>0</v>
          </cell>
          <cell r="K7">
            <v>15000000</v>
          </cell>
          <cell r="L7">
            <v>15000000</v>
          </cell>
        </row>
        <row r="8">
          <cell r="A8" t="str">
            <v>계</v>
          </cell>
          <cell r="F8">
            <v>39835000</v>
          </cell>
          <cell r="H8">
            <v>0</v>
          </cell>
          <cell r="J8">
            <v>0</v>
          </cell>
          <cell r="L8">
            <v>39835000</v>
          </cell>
        </row>
        <row r="25">
          <cell r="A25" t="str">
            <v>2.본관동공사</v>
          </cell>
        </row>
        <row r="26">
          <cell r="A26" t="str">
            <v>2-1.가설공사</v>
          </cell>
        </row>
        <row r="27">
          <cell r="A27" t="str">
            <v>규준틀설치</v>
          </cell>
          <cell r="B27" t="str">
            <v>귀</v>
          </cell>
          <cell r="C27" t="str">
            <v>개소</v>
          </cell>
          <cell r="D27" t="str">
            <v>22</v>
          </cell>
          <cell r="E27">
            <v>34660</v>
          </cell>
          <cell r="F27">
            <v>762520</v>
          </cell>
          <cell r="G27">
            <v>3860</v>
          </cell>
          <cell r="H27">
            <v>84920</v>
          </cell>
          <cell r="I27">
            <v>30800</v>
          </cell>
          <cell r="J27">
            <v>677600</v>
          </cell>
          <cell r="L27">
            <v>0</v>
          </cell>
        </row>
        <row r="28">
          <cell r="A28" t="str">
            <v>규준틀설치</v>
          </cell>
          <cell r="B28" t="str">
            <v>평</v>
          </cell>
          <cell r="C28" t="str">
            <v>개소</v>
          </cell>
          <cell r="D28" t="str">
            <v>16</v>
          </cell>
          <cell r="E28">
            <v>21150</v>
          </cell>
          <cell r="F28">
            <v>338400</v>
          </cell>
          <cell r="G28">
            <v>2450</v>
          </cell>
          <cell r="H28">
            <v>39200</v>
          </cell>
          <cell r="I28">
            <v>18700</v>
          </cell>
          <cell r="J28">
            <v>299200</v>
          </cell>
          <cell r="L28">
            <v>0</v>
          </cell>
        </row>
        <row r="29">
          <cell r="A29" t="str">
            <v>내부수평비계</v>
          </cell>
          <cell r="B29" t="str">
            <v>3개월</v>
          </cell>
          <cell r="C29" t="str">
            <v>M2</v>
          </cell>
          <cell r="D29" t="str">
            <v>5411</v>
          </cell>
          <cell r="E29">
            <v>5000</v>
          </cell>
          <cell r="F29">
            <v>27055000</v>
          </cell>
          <cell r="G29">
            <v>1500</v>
          </cell>
          <cell r="H29">
            <v>8116500</v>
          </cell>
          <cell r="I29">
            <v>3500</v>
          </cell>
          <cell r="J29">
            <v>18938500</v>
          </cell>
          <cell r="L29">
            <v>0</v>
          </cell>
        </row>
        <row r="30">
          <cell r="A30" t="str">
            <v>강관동바리</v>
          </cell>
          <cell r="B30" t="str">
            <v>3개월</v>
          </cell>
          <cell r="C30" t="str">
            <v>M2</v>
          </cell>
          <cell r="D30" t="str">
            <v>6315</v>
          </cell>
          <cell r="E30">
            <v>3980</v>
          </cell>
          <cell r="F30">
            <v>25133700</v>
          </cell>
          <cell r="G30">
            <v>930</v>
          </cell>
          <cell r="H30">
            <v>5872950</v>
          </cell>
          <cell r="I30">
            <v>3050</v>
          </cell>
          <cell r="J30">
            <v>19260750</v>
          </cell>
          <cell r="L30">
            <v>0</v>
          </cell>
        </row>
        <row r="31">
          <cell r="A31" t="str">
            <v>강관쌍줄비계</v>
          </cell>
          <cell r="B31" t="str">
            <v>30M이하</v>
          </cell>
          <cell r="C31" t="str">
            <v>M2</v>
          </cell>
          <cell r="D31" t="str">
            <v>4617</v>
          </cell>
          <cell r="E31">
            <v>7600</v>
          </cell>
          <cell r="F31">
            <v>35089200</v>
          </cell>
          <cell r="G31">
            <v>1100</v>
          </cell>
          <cell r="H31">
            <v>5078700</v>
          </cell>
          <cell r="I31">
            <v>6500</v>
          </cell>
          <cell r="J31">
            <v>30010500</v>
          </cell>
          <cell r="L31">
            <v>0</v>
          </cell>
        </row>
        <row r="32">
          <cell r="A32" t="str">
            <v>강관비계다리</v>
          </cell>
          <cell r="B32" t="str">
            <v>30M이하</v>
          </cell>
          <cell r="C32" t="str">
            <v>M2</v>
          </cell>
          <cell r="D32" t="str">
            <v>81</v>
          </cell>
          <cell r="E32">
            <v>24000</v>
          </cell>
          <cell r="F32">
            <v>1944000</v>
          </cell>
          <cell r="G32">
            <v>9000</v>
          </cell>
          <cell r="H32">
            <v>729000</v>
          </cell>
          <cell r="I32">
            <v>15000</v>
          </cell>
          <cell r="J32">
            <v>1215000</v>
          </cell>
          <cell r="L32">
            <v>0</v>
          </cell>
        </row>
        <row r="33">
          <cell r="A33" t="str">
            <v>방진망설치</v>
          </cell>
          <cell r="C33" t="str">
            <v>M2</v>
          </cell>
          <cell r="D33" t="str">
            <v>3286</v>
          </cell>
          <cell r="E33">
            <v>2620</v>
          </cell>
          <cell r="F33">
            <v>8609320</v>
          </cell>
          <cell r="G33">
            <v>770</v>
          </cell>
          <cell r="H33">
            <v>2530220</v>
          </cell>
          <cell r="I33">
            <v>1850</v>
          </cell>
          <cell r="J33">
            <v>6079100</v>
          </cell>
          <cell r="L33">
            <v>0</v>
          </cell>
        </row>
        <row r="34">
          <cell r="A34" t="str">
            <v>먹 메 김</v>
          </cell>
          <cell r="B34" t="str">
            <v>학교,공장</v>
          </cell>
          <cell r="C34" t="str">
            <v>M2</v>
          </cell>
          <cell r="D34" t="str">
            <v>6013</v>
          </cell>
          <cell r="E34">
            <v>1700</v>
          </cell>
          <cell r="F34">
            <v>10222100</v>
          </cell>
          <cell r="H34">
            <v>0</v>
          </cell>
          <cell r="I34">
            <v>1700</v>
          </cell>
          <cell r="J34">
            <v>10222100</v>
          </cell>
          <cell r="L34">
            <v>0</v>
          </cell>
        </row>
        <row r="35">
          <cell r="A35" t="str">
            <v>콘크리트보양</v>
          </cell>
          <cell r="B35" t="str">
            <v>살수</v>
          </cell>
          <cell r="C35" t="str">
            <v>M2</v>
          </cell>
          <cell r="D35" t="str">
            <v>6013</v>
          </cell>
          <cell r="E35">
            <v>145</v>
          </cell>
          <cell r="F35">
            <v>871885</v>
          </cell>
          <cell r="H35">
            <v>0</v>
          </cell>
          <cell r="I35">
            <v>145</v>
          </cell>
          <cell r="J35">
            <v>871885</v>
          </cell>
          <cell r="L35">
            <v>0</v>
          </cell>
        </row>
        <row r="36">
          <cell r="A36" t="str">
            <v>타일및석재면보양</v>
          </cell>
          <cell r="B36" t="str">
            <v>하드롱지</v>
          </cell>
          <cell r="C36" t="str">
            <v>M2</v>
          </cell>
          <cell r="D36" t="str">
            <v>847</v>
          </cell>
          <cell r="E36">
            <v>1300</v>
          </cell>
          <cell r="F36">
            <v>1101100</v>
          </cell>
          <cell r="G36">
            <v>1000</v>
          </cell>
          <cell r="H36">
            <v>847000</v>
          </cell>
          <cell r="I36">
            <v>300</v>
          </cell>
          <cell r="J36">
            <v>254100</v>
          </cell>
          <cell r="L36">
            <v>0</v>
          </cell>
        </row>
        <row r="37">
          <cell r="A37" t="str">
            <v>현 장 정 리</v>
          </cell>
          <cell r="B37" t="str">
            <v>RC조</v>
          </cell>
          <cell r="C37" t="str">
            <v>M2</v>
          </cell>
          <cell r="D37" t="str">
            <v>6013</v>
          </cell>
          <cell r="E37">
            <v>5000</v>
          </cell>
          <cell r="F37">
            <v>30065000</v>
          </cell>
          <cell r="H37">
            <v>0</v>
          </cell>
          <cell r="I37">
            <v>5000</v>
          </cell>
          <cell r="J37">
            <v>30065000</v>
          </cell>
          <cell r="L37">
            <v>0</v>
          </cell>
        </row>
        <row r="38">
          <cell r="A38" t="str">
            <v>계</v>
          </cell>
          <cell r="F38">
            <v>141192225</v>
          </cell>
          <cell r="H38">
            <v>23298490</v>
          </cell>
          <cell r="J38">
            <v>117893735</v>
          </cell>
          <cell r="L38">
            <v>0</v>
          </cell>
        </row>
        <row r="40">
          <cell r="A40" t="str">
            <v>2-2.토공사</v>
          </cell>
        </row>
        <row r="41">
          <cell r="A41" t="str">
            <v>터파기</v>
          </cell>
          <cell r="B41" t="str">
            <v>토사,기계90%+인력10%</v>
          </cell>
          <cell r="C41" t="str">
            <v>M3</v>
          </cell>
          <cell r="D41" t="str">
            <v>6368</v>
          </cell>
          <cell r="E41">
            <v>700</v>
          </cell>
          <cell r="F41">
            <v>4457600</v>
          </cell>
          <cell r="G41">
            <v>100</v>
          </cell>
          <cell r="H41">
            <v>636800</v>
          </cell>
          <cell r="I41">
            <v>300</v>
          </cell>
          <cell r="J41">
            <v>1910400</v>
          </cell>
          <cell r="K41">
            <v>300</v>
          </cell>
          <cell r="L41">
            <v>1910400</v>
          </cell>
        </row>
        <row r="42">
          <cell r="A42" t="str">
            <v>되메우고다지기</v>
          </cell>
          <cell r="B42" t="str">
            <v>기계90%+인력10%</v>
          </cell>
          <cell r="C42" t="str">
            <v>M3</v>
          </cell>
          <cell r="D42" t="str">
            <v>959</v>
          </cell>
          <cell r="E42">
            <v>2300</v>
          </cell>
          <cell r="F42">
            <v>2205700</v>
          </cell>
          <cell r="G42">
            <v>200</v>
          </cell>
          <cell r="H42">
            <v>191800</v>
          </cell>
          <cell r="I42">
            <v>1800</v>
          </cell>
          <cell r="J42">
            <v>1726200</v>
          </cell>
          <cell r="K42">
            <v>300</v>
          </cell>
          <cell r="L42">
            <v>287700</v>
          </cell>
        </row>
        <row r="43">
          <cell r="A43" t="str">
            <v>잔토처리(토목)</v>
          </cell>
          <cell r="B43" t="str">
            <v>무대</v>
          </cell>
          <cell r="C43" t="str">
            <v>M3</v>
          </cell>
          <cell r="D43" t="str">
            <v>5409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</row>
        <row r="44">
          <cell r="A44" t="str">
            <v>잡석깔기지정</v>
          </cell>
          <cell r="B44" t="str">
            <v>백호우0.7M3+콤팩트1.5ton</v>
          </cell>
          <cell r="C44" t="str">
            <v>M3</v>
          </cell>
          <cell r="D44" t="str">
            <v>305</v>
          </cell>
          <cell r="E44">
            <v>12800</v>
          </cell>
          <cell r="F44">
            <v>3904000</v>
          </cell>
          <cell r="G44">
            <v>8000</v>
          </cell>
          <cell r="H44">
            <v>2440000</v>
          </cell>
          <cell r="I44">
            <v>2500</v>
          </cell>
          <cell r="J44">
            <v>762500</v>
          </cell>
          <cell r="K44">
            <v>2300</v>
          </cell>
          <cell r="L44">
            <v>701500</v>
          </cell>
        </row>
        <row r="45">
          <cell r="A45" t="str">
            <v>PE필름깔기</v>
          </cell>
          <cell r="B45" t="str">
            <v>바닥0.10MM*2겹</v>
          </cell>
          <cell r="C45" t="str">
            <v>M2</v>
          </cell>
          <cell r="D45" t="str">
            <v>1323</v>
          </cell>
          <cell r="E45">
            <v>450</v>
          </cell>
          <cell r="F45">
            <v>595350</v>
          </cell>
          <cell r="G45">
            <v>150</v>
          </cell>
          <cell r="H45">
            <v>198450</v>
          </cell>
          <cell r="I45">
            <v>300</v>
          </cell>
          <cell r="J45">
            <v>396900</v>
          </cell>
          <cell r="L45">
            <v>0</v>
          </cell>
        </row>
        <row r="46">
          <cell r="A46" t="str">
            <v>계</v>
          </cell>
          <cell r="F46">
            <v>11162650</v>
          </cell>
          <cell r="H46">
            <v>3467050</v>
          </cell>
          <cell r="J46">
            <v>4796000</v>
          </cell>
          <cell r="L46">
            <v>2899600</v>
          </cell>
        </row>
        <row r="47">
          <cell r="A47" t="str">
            <v>2-3.철근콘크리트공사</v>
          </cell>
        </row>
        <row r="48">
          <cell r="A48" t="str">
            <v>펌프카붐타설</v>
          </cell>
          <cell r="B48" t="str">
            <v>철근,100M3 이상</v>
          </cell>
          <cell r="C48" t="str">
            <v>M3</v>
          </cell>
          <cell r="D48" t="str">
            <v>3751</v>
          </cell>
          <cell r="E48">
            <v>10570</v>
          </cell>
          <cell r="F48">
            <v>39648070</v>
          </cell>
          <cell r="G48">
            <v>470</v>
          </cell>
          <cell r="H48">
            <v>1762970</v>
          </cell>
          <cell r="I48">
            <v>6500</v>
          </cell>
          <cell r="J48">
            <v>24381500</v>
          </cell>
          <cell r="K48">
            <v>3600</v>
          </cell>
          <cell r="L48">
            <v>13503600</v>
          </cell>
        </row>
        <row r="49">
          <cell r="A49" t="str">
            <v>펌프카붐타설</v>
          </cell>
          <cell r="B49" t="str">
            <v>무근,100M3 이상</v>
          </cell>
          <cell r="C49" t="str">
            <v>M3</v>
          </cell>
          <cell r="D49" t="str">
            <v>205</v>
          </cell>
          <cell r="E49">
            <v>9220</v>
          </cell>
          <cell r="F49">
            <v>1890100</v>
          </cell>
          <cell r="G49">
            <v>420</v>
          </cell>
          <cell r="H49">
            <v>86100</v>
          </cell>
          <cell r="I49">
            <v>5500</v>
          </cell>
          <cell r="J49">
            <v>1127500</v>
          </cell>
          <cell r="K49">
            <v>3300</v>
          </cell>
          <cell r="L49">
            <v>676500</v>
          </cell>
        </row>
        <row r="50">
          <cell r="A50" t="str">
            <v>합판거푸집</v>
          </cell>
          <cell r="B50" t="str">
            <v>5회</v>
          </cell>
          <cell r="C50" t="str">
            <v>M2</v>
          </cell>
          <cell r="D50" t="str">
            <v>16188</v>
          </cell>
          <cell r="E50">
            <v>13700</v>
          </cell>
          <cell r="F50">
            <v>221775600</v>
          </cell>
          <cell r="G50">
            <v>3846</v>
          </cell>
          <cell r="H50">
            <v>62259048</v>
          </cell>
          <cell r="I50">
            <v>9854</v>
          </cell>
          <cell r="J50">
            <v>159516552</v>
          </cell>
          <cell r="L50">
            <v>0</v>
          </cell>
        </row>
        <row r="51">
          <cell r="A51" t="str">
            <v>합판거푸집</v>
          </cell>
          <cell r="B51" t="str">
            <v>6회</v>
          </cell>
          <cell r="C51" t="str">
            <v>M2</v>
          </cell>
          <cell r="D51" t="str">
            <v>5570</v>
          </cell>
          <cell r="E51">
            <v>12862</v>
          </cell>
          <cell r="F51">
            <v>71641340</v>
          </cell>
          <cell r="G51">
            <v>3629</v>
          </cell>
          <cell r="H51">
            <v>20213530</v>
          </cell>
          <cell r="I51">
            <v>9233</v>
          </cell>
          <cell r="J51">
            <v>51427810</v>
          </cell>
          <cell r="L51">
            <v>0</v>
          </cell>
        </row>
        <row r="52">
          <cell r="A52" t="str">
            <v>철근가공조립</v>
          </cell>
          <cell r="B52" t="str">
            <v>보통</v>
          </cell>
          <cell r="C52" t="str">
            <v>Ton</v>
          </cell>
          <cell r="D52" t="str">
            <v>450.8</v>
          </cell>
          <cell r="E52">
            <v>294100</v>
          </cell>
          <cell r="F52">
            <v>132580280</v>
          </cell>
          <cell r="G52">
            <v>4100</v>
          </cell>
          <cell r="H52">
            <v>1848280</v>
          </cell>
          <cell r="I52">
            <v>290000</v>
          </cell>
          <cell r="J52">
            <v>130732000</v>
          </cell>
          <cell r="L52">
            <v>0</v>
          </cell>
        </row>
        <row r="53">
          <cell r="A53" t="str">
            <v>계</v>
          </cell>
          <cell r="F53">
            <v>467535390</v>
          </cell>
          <cell r="H53">
            <v>86169928</v>
          </cell>
          <cell r="J53">
            <v>367185362</v>
          </cell>
          <cell r="L53">
            <v>14180100</v>
          </cell>
        </row>
        <row r="55">
          <cell r="A55" t="str">
            <v>2-4.철골공사</v>
          </cell>
        </row>
        <row r="56">
          <cell r="A56" t="str">
            <v>H 형강(SS400)</v>
          </cell>
          <cell r="B56" t="str">
            <v>600*200*11*17</v>
          </cell>
          <cell r="C56" t="str">
            <v>Kg</v>
          </cell>
          <cell r="D56" t="str">
            <v>3641</v>
          </cell>
          <cell r="E56">
            <v>360</v>
          </cell>
          <cell r="F56">
            <v>1310760</v>
          </cell>
          <cell r="G56">
            <v>360</v>
          </cell>
          <cell r="H56">
            <v>1310760</v>
          </cell>
          <cell r="J56">
            <v>0</v>
          </cell>
          <cell r="L56">
            <v>0</v>
          </cell>
        </row>
        <row r="57">
          <cell r="A57" t="str">
            <v>H 형강(SS400)</v>
          </cell>
          <cell r="B57" t="str">
            <v>200*200*8*12</v>
          </cell>
          <cell r="C57" t="str">
            <v>Kg</v>
          </cell>
          <cell r="D57" t="str">
            <v>151</v>
          </cell>
          <cell r="E57">
            <v>360</v>
          </cell>
          <cell r="F57">
            <v>54360</v>
          </cell>
          <cell r="G57">
            <v>360</v>
          </cell>
          <cell r="H57">
            <v>54360</v>
          </cell>
          <cell r="J57">
            <v>0</v>
          </cell>
          <cell r="L57">
            <v>0</v>
          </cell>
        </row>
        <row r="58">
          <cell r="A58" t="str">
            <v>L 형  강</v>
          </cell>
          <cell r="B58" t="str">
            <v>65*65*5</v>
          </cell>
          <cell r="C58" t="str">
            <v>Kg</v>
          </cell>
          <cell r="D58" t="str">
            <v>252</v>
          </cell>
          <cell r="E58">
            <v>400</v>
          </cell>
          <cell r="F58">
            <v>100800</v>
          </cell>
          <cell r="G58">
            <v>400</v>
          </cell>
          <cell r="H58">
            <v>100800</v>
          </cell>
          <cell r="J58">
            <v>0</v>
          </cell>
          <cell r="L58">
            <v>0</v>
          </cell>
        </row>
        <row r="59">
          <cell r="A59" t="str">
            <v>C  형 강</v>
          </cell>
          <cell r="B59" t="str">
            <v>75*45*15*2.3</v>
          </cell>
          <cell r="C59" t="str">
            <v>Kg</v>
          </cell>
          <cell r="D59" t="str">
            <v>355</v>
          </cell>
          <cell r="E59">
            <v>470</v>
          </cell>
          <cell r="F59">
            <v>166850</v>
          </cell>
          <cell r="G59">
            <v>470</v>
          </cell>
          <cell r="H59">
            <v>166850</v>
          </cell>
          <cell r="J59">
            <v>0</v>
          </cell>
          <cell r="L59">
            <v>0</v>
          </cell>
        </row>
        <row r="60">
          <cell r="A60" t="str">
            <v>철  판(SS41)</v>
          </cell>
          <cell r="B60" t="str">
            <v>T=12</v>
          </cell>
          <cell r="C60" t="str">
            <v>Kg</v>
          </cell>
          <cell r="D60" t="str">
            <v>32</v>
          </cell>
          <cell r="E60">
            <v>300</v>
          </cell>
          <cell r="F60">
            <v>9600</v>
          </cell>
          <cell r="G60">
            <v>300</v>
          </cell>
          <cell r="H60">
            <v>9600</v>
          </cell>
          <cell r="J60">
            <v>0</v>
          </cell>
          <cell r="L60">
            <v>0</v>
          </cell>
        </row>
        <row r="61">
          <cell r="A61" t="str">
            <v>철  판(SS41)</v>
          </cell>
          <cell r="B61" t="str">
            <v>T=24</v>
          </cell>
          <cell r="C61" t="str">
            <v>Kg</v>
          </cell>
          <cell r="D61" t="str">
            <v>13</v>
          </cell>
          <cell r="E61">
            <v>300</v>
          </cell>
          <cell r="F61">
            <v>3900</v>
          </cell>
          <cell r="G61">
            <v>300</v>
          </cell>
          <cell r="H61">
            <v>3900</v>
          </cell>
          <cell r="J61">
            <v>0</v>
          </cell>
          <cell r="L61">
            <v>0</v>
          </cell>
        </row>
        <row r="62">
          <cell r="A62" t="str">
            <v>고장력볼트</v>
          </cell>
          <cell r="B62" t="str">
            <v>M20 L:50</v>
          </cell>
          <cell r="C62" t="str">
            <v>EA</v>
          </cell>
          <cell r="D62" t="str">
            <v>115</v>
          </cell>
          <cell r="E62">
            <v>336</v>
          </cell>
          <cell r="F62">
            <v>38640</v>
          </cell>
          <cell r="G62">
            <v>336</v>
          </cell>
          <cell r="H62">
            <v>38640</v>
          </cell>
          <cell r="J62">
            <v>0</v>
          </cell>
          <cell r="L62">
            <v>0</v>
          </cell>
        </row>
        <row r="63">
          <cell r="A63" t="str">
            <v>케미칼앙카</v>
          </cell>
          <cell r="B63" t="str">
            <v>M24 L:290</v>
          </cell>
          <cell r="C63" t="str">
            <v>EA</v>
          </cell>
          <cell r="D63" t="str">
            <v>4</v>
          </cell>
          <cell r="E63">
            <v>1300</v>
          </cell>
          <cell r="F63">
            <v>5200</v>
          </cell>
          <cell r="G63">
            <v>1300</v>
          </cell>
          <cell r="H63">
            <v>5200</v>
          </cell>
          <cell r="J63">
            <v>0</v>
          </cell>
          <cell r="L63">
            <v>0</v>
          </cell>
        </row>
        <row r="64">
          <cell r="A64" t="str">
            <v>앙카볼트설치</v>
          </cell>
          <cell r="B64" t="str">
            <v>주기둥ø19-25</v>
          </cell>
          <cell r="C64" t="str">
            <v>개소</v>
          </cell>
          <cell r="D64" t="str">
            <v>4</v>
          </cell>
          <cell r="E64">
            <v>13000</v>
          </cell>
          <cell r="F64">
            <v>52000</v>
          </cell>
          <cell r="H64">
            <v>0</v>
          </cell>
          <cell r="I64">
            <v>13000</v>
          </cell>
          <cell r="J64">
            <v>52000</v>
          </cell>
          <cell r="L64">
            <v>0</v>
          </cell>
        </row>
        <row r="65">
          <cell r="A65" t="str">
            <v>철골가공조립</v>
          </cell>
          <cell r="B65" t="str">
            <v>30톤미만</v>
          </cell>
          <cell r="C65" t="str">
            <v>Ton</v>
          </cell>
          <cell r="D65" t="str">
            <v>4.18</v>
          </cell>
          <cell r="E65">
            <v>320000</v>
          </cell>
          <cell r="F65">
            <v>1337600</v>
          </cell>
          <cell r="H65">
            <v>0</v>
          </cell>
          <cell r="I65">
            <v>250000</v>
          </cell>
          <cell r="J65">
            <v>1045000</v>
          </cell>
          <cell r="K65">
            <v>70000</v>
          </cell>
          <cell r="L65">
            <v>292600</v>
          </cell>
        </row>
        <row r="66">
          <cell r="A66" t="str">
            <v>철골세우기</v>
          </cell>
          <cell r="B66" t="str">
            <v>저층</v>
          </cell>
          <cell r="C66" t="str">
            <v>Ton</v>
          </cell>
          <cell r="D66" t="str">
            <v>4.18</v>
          </cell>
          <cell r="E66">
            <v>190000</v>
          </cell>
          <cell r="F66">
            <v>794200</v>
          </cell>
          <cell r="H66">
            <v>0</v>
          </cell>
          <cell r="I66">
            <v>150000</v>
          </cell>
          <cell r="J66">
            <v>627000</v>
          </cell>
          <cell r="K66">
            <v>40000</v>
          </cell>
          <cell r="L66">
            <v>167200</v>
          </cell>
        </row>
        <row r="67">
          <cell r="A67" t="str">
            <v>철골도장</v>
          </cell>
          <cell r="C67" t="str">
            <v>Ton</v>
          </cell>
          <cell r="D67" t="str">
            <v>4.18</v>
          </cell>
          <cell r="E67">
            <v>120000</v>
          </cell>
          <cell r="F67">
            <v>501600</v>
          </cell>
          <cell r="G67">
            <v>50000</v>
          </cell>
          <cell r="H67">
            <v>209000</v>
          </cell>
          <cell r="I67">
            <v>70000</v>
          </cell>
          <cell r="J67">
            <v>292600</v>
          </cell>
          <cell r="L67">
            <v>0</v>
          </cell>
        </row>
        <row r="68">
          <cell r="A68" t="str">
            <v>트럭크레인</v>
          </cell>
          <cell r="B68" t="str">
            <v>20 톤</v>
          </cell>
          <cell r="C68" t="str">
            <v>일</v>
          </cell>
          <cell r="D68" t="str">
            <v>1</v>
          </cell>
          <cell r="E68">
            <v>500000</v>
          </cell>
          <cell r="F68">
            <v>500000</v>
          </cell>
          <cell r="H68">
            <v>0</v>
          </cell>
          <cell r="J68">
            <v>0</v>
          </cell>
          <cell r="K68">
            <v>500000</v>
          </cell>
          <cell r="L68">
            <v>500000</v>
          </cell>
        </row>
        <row r="69">
          <cell r="A69" t="str">
            <v>계</v>
          </cell>
          <cell r="F69">
            <v>4875510</v>
          </cell>
          <cell r="H69">
            <v>1899110</v>
          </cell>
          <cell r="J69">
            <v>2016600</v>
          </cell>
          <cell r="L69">
            <v>959800</v>
          </cell>
        </row>
        <row r="70">
          <cell r="A70" t="str">
            <v>2-5.조적공사</v>
          </cell>
        </row>
        <row r="71">
          <cell r="A71" t="str">
            <v>시멘트벽돌(관급)</v>
          </cell>
          <cell r="B71" t="str">
            <v>190*90*57</v>
          </cell>
          <cell r="C71" t="str">
            <v>매</v>
          </cell>
          <cell r="D71" t="str">
            <v>352259</v>
          </cell>
          <cell r="E71">
            <v>0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M71" t="str">
            <v>별도</v>
          </cell>
        </row>
        <row r="72">
          <cell r="A72" t="str">
            <v>적  벽  돌</v>
          </cell>
          <cell r="B72" t="str">
            <v>KS,190*90*59</v>
          </cell>
          <cell r="C72" t="str">
            <v>매</v>
          </cell>
          <cell r="D72" t="str">
            <v>132354</v>
          </cell>
          <cell r="E72">
            <v>350</v>
          </cell>
          <cell r="F72">
            <v>46323900</v>
          </cell>
          <cell r="G72">
            <v>350</v>
          </cell>
          <cell r="H72">
            <v>46323900</v>
          </cell>
          <cell r="J72">
            <v>0</v>
          </cell>
          <cell r="L72">
            <v>0</v>
          </cell>
        </row>
        <row r="73">
          <cell r="A73" t="str">
            <v>블럭(4")</v>
          </cell>
          <cell r="B73" t="str">
            <v>100*190*390</v>
          </cell>
          <cell r="C73" t="str">
            <v>매</v>
          </cell>
          <cell r="D73" t="str">
            <v>4069</v>
          </cell>
          <cell r="E73">
            <v>430</v>
          </cell>
          <cell r="F73">
            <v>1749670</v>
          </cell>
          <cell r="G73">
            <v>430</v>
          </cell>
          <cell r="H73">
            <v>1749670</v>
          </cell>
          <cell r="J73">
            <v>0</v>
          </cell>
          <cell r="L73">
            <v>0</v>
          </cell>
        </row>
        <row r="74">
          <cell r="A74" t="str">
            <v>블럭보강쌓기</v>
          </cell>
          <cell r="B74" t="str">
            <v>4",1종</v>
          </cell>
          <cell r="C74" t="str">
            <v>M2</v>
          </cell>
          <cell r="D74" t="str">
            <v>313</v>
          </cell>
          <cell r="E74">
            <v>19100</v>
          </cell>
          <cell r="F74">
            <v>5978300</v>
          </cell>
          <cell r="G74">
            <v>6200</v>
          </cell>
          <cell r="H74">
            <v>1940600</v>
          </cell>
          <cell r="I74">
            <v>12900</v>
          </cell>
          <cell r="J74">
            <v>4037700</v>
          </cell>
          <cell r="L74">
            <v>0</v>
          </cell>
        </row>
        <row r="75">
          <cell r="A75" t="str">
            <v>시멘트벽돌쌓기</v>
          </cell>
          <cell r="B75" t="str">
            <v>0.5B,만매이상</v>
          </cell>
          <cell r="C75" t="str">
            <v>천매</v>
          </cell>
          <cell r="D75" t="str">
            <v>49.431</v>
          </cell>
          <cell r="E75">
            <v>125000</v>
          </cell>
          <cell r="F75">
            <v>6178875</v>
          </cell>
          <cell r="H75">
            <v>0</v>
          </cell>
          <cell r="I75">
            <v>125000</v>
          </cell>
          <cell r="J75">
            <v>6178875</v>
          </cell>
          <cell r="L75">
            <v>0</v>
          </cell>
        </row>
        <row r="76">
          <cell r="A76" t="str">
            <v>시멘트벽돌쌓기</v>
          </cell>
          <cell r="B76" t="str">
            <v>1.0B,만매이상</v>
          </cell>
          <cell r="C76" t="str">
            <v>천매</v>
          </cell>
          <cell r="D76" t="str">
            <v>286.053</v>
          </cell>
          <cell r="E76">
            <v>114000</v>
          </cell>
          <cell r="F76">
            <v>32610042</v>
          </cell>
          <cell r="H76">
            <v>0</v>
          </cell>
          <cell r="I76">
            <v>114000</v>
          </cell>
          <cell r="J76">
            <v>32610042</v>
          </cell>
          <cell r="L76">
            <v>0</v>
          </cell>
        </row>
        <row r="77">
          <cell r="A77" t="str">
            <v>적벽돌치장쌓기</v>
          </cell>
          <cell r="B77" t="str">
            <v>0.5B,한면(줄눈동시시공)</v>
          </cell>
          <cell r="C77" t="str">
            <v>천매</v>
          </cell>
          <cell r="D77" t="str">
            <v>128.499</v>
          </cell>
          <cell r="E77">
            <v>260000</v>
          </cell>
          <cell r="F77">
            <v>33409740</v>
          </cell>
          <cell r="H77">
            <v>0</v>
          </cell>
          <cell r="I77">
            <v>260000</v>
          </cell>
          <cell r="J77">
            <v>33409740</v>
          </cell>
          <cell r="L77">
            <v>0</v>
          </cell>
        </row>
        <row r="78">
          <cell r="A78" t="str">
            <v>벽돌소운반</v>
          </cell>
          <cell r="C78" t="str">
            <v>천매</v>
          </cell>
          <cell r="D78" t="str">
            <v>484.613</v>
          </cell>
          <cell r="E78">
            <v>10000</v>
          </cell>
          <cell r="F78">
            <v>4846130</v>
          </cell>
          <cell r="H78">
            <v>0</v>
          </cell>
          <cell r="J78">
            <v>0</v>
          </cell>
          <cell r="K78">
            <v>10000</v>
          </cell>
          <cell r="L78">
            <v>4846130</v>
          </cell>
        </row>
        <row r="79">
          <cell r="A79" t="str">
            <v>스치로폴설치</v>
          </cell>
          <cell r="B79" t="str">
            <v>벽공간,T=50(0.03)</v>
          </cell>
          <cell r="C79" t="str">
            <v>M2</v>
          </cell>
          <cell r="D79" t="str">
            <v>1864</v>
          </cell>
          <cell r="E79">
            <v>3335</v>
          </cell>
          <cell r="F79">
            <v>6216440</v>
          </cell>
          <cell r="G79">
            <v>2450</v>
          </cell>
          <cell r="H79">
            <v>4566800</v>
          </cell>
          <cell r="I79">
            <v>885</v>
          </cell>
          <cell r="J79">
            <v>1649640</v>
          </cell>
          <cell r="L79">
            <v>0</v>
          </cell>
        </row>
        <row r="80">
          <cell r="A80" t="str">
            <v>인방설치</v>
          </cell>
          <cell r="B80" t="str">
            <v>200*200</v>
          </cell>
          <cell r="C80" t="str">
            <v>M</v>
          </cell>
          <cell r="D80" t="str">
            <v>84</v>
          </cell>
          <cell r="E80">
            <v>22150</v>
          </cell>
          <cell r="F80">
            <v>1860600</v>
          </cell>
          <cell r="G80">
            <v>3650</v>
          </cell>
          <cell r="H80">
            <v>306600</v>
          </cell>
          <cell r="I80">
            <v>18500</v>
          </cell>
          <cell r="J80">
            <v>1554000</v>
          </cell>
          <cell r="L80">
            <v>0</v>
          </cell>
        </row>
        <row r="81">
          <cell r="A81" t="str">
            <v>앵글</v>
          </cell>
          <cell r="B81" t="str">
            <v>150*90*9T</v>
          </cell>
          <cell r="C81" t="str">
            <v>M</v>
          </cell>
          <cell r="D81" t="str">
            <v>558</v>
          </cell>
          <cell r="E81">
            <v>6500</v>
          </cell>
          <cell r="F81">
            <v>3627000</v>
          </cell>
          <cell r="G81">
            <v>6500</v>
          </cell>
          <cell r="H81">
            <v>3627000</v>
          </cell>
          <cell r="J81">
            <v>0</v>
          </cell>
          <cell r="L81">
            <v>0</v>
          </cell>
        </row>
        <row r="82">
          <cell r="A82" t="str">
            <v>클립타이앵커</v>
          </cell>
          <cell r="C82" t="str">
            <v>SET</v>
          </cell>
          <cell r="D82" t="str">
            <v>929</v>
          </cell>
          <cell r="E82">
            <v>1500</v>
          </cell>
          <cell r="F82">
            <v>1393500</v>
          </cell>
          <cell r="G82">
            <v>1500</v>
          </cell>
          <cell r="H82">
            <v>1393500</v>
          </cell>
          <cell r="J82">
            <v>0</v>
          </cell>
          <cell r="L82">
            <v>0</v>
          </cell>
        </row>
        <row r="83">
          <cell r="A83" t="str">
            <v>몰탈스크린</v>
          </cell>
          <cell r="C83" t="str">
            <v>M</v>
          </cell>
          <cell r="D83" t="str">
            <v>693</v>
          </cell>
          <cell r="E83">
            <v>2400</v>
          </cell>
          <cell r="F83">
            <v>1663200</v>
          </cell>
          <cell r="G83">
            <v>2400</v>
          </cell>
          <cell r="H83">
            <v>1663200</v>
          </cell>
          <cell r="J83">
            <v>0</v>
          </cell>
          <cell r="L83">
            <v>0</v>
          </cell>
        </row>
        <row r="84">
          <cell r="A84" t="str">
            <v>방수지</v>
          </cell>
          <cell r="C84" t="str">
            <v>M</v>
          </cell>
          <cell r="D84" t="str">
            <v>1024</v>
          </cell>
          <cell r="E84">
            <v>820</v>
          </cell>
          <cell r="F84">
            <v>839680</v>
          </cell>
          <cell r="G84">
            <v>820</v>
          </cell>
          <cell r="H84">
            <v>839680</v>
          </cell>
          <cell r="J84">
            <v>0</v>
          </cell>
          <cell r="L84">
            <v>0</v>
          </cell>
        </row>
        <row r="85">
          <cell r="A85" t="str">
            <v>하니콤통풍구세트</v>
          </cell>
          <cell r="C85" t="str">
            <v>SET</v>
          </cell>
          <cell r="D85" t="str">
            <v>1157</v>
          </cell>
          <cell r="E85">
            <v>2000</v>
          </cell>
          <cell r="F85">
            <v>2314000</v>
          </cell>
          <cell r="G85">
            <v>2000</v>
          </cell>
          <cell r="H85">
            <v>2314000</v>
          </cell>
          <cell r="J85">
            <v>0</v>
          </cell>
          <cell r="L85">
            <v>0</v>
          </cell>
        </row>
        <row r="86">
          <cell r="A86" t="str">
            <v>신축몰탈스크린</v>
          </cell>
          <cell r="C86" t="str">
            <v>M</v>
          </cell>
          <cell r="D86" t="str">
            <v>422</v>
          </cell>
          <cell r="E86">
            <v>2400</v>
          </cell>
          <cell r="F86">
            <v>1012800</v>
          </cell>
          <cell r="G86">
            <v>2400</v>
          </cell>
          <cell r="H86">
            <v>1012800</v>
          </cell>
          <cell r="J86">
            <v>0</v>
          </cell>
          <cell r="L86">
            <v>0</v>
          </cell>
        </row>
        <row r="87">
          <cell r="A87" t="str">
            <v>실리콘실란트</v>
          </cell>
          <cell r="B87" t="str">
            <v>10*10</v>
          </cell>
          <cell r="C87" t="str">
            <v>M</v>
          </cell>
          <cell r="D87" t="str">
            <v>974</v>
          </cell>
          <cell r="E87">
            <v>1520</v>
          </cell>
          <cell r="F87">
            <v>1480480</v>
          </cell>
          <cell r="G87">
            <v>1520</v>
          </cell>
          <cell r="H87">
            <v>1480480</v>
          </cell>
          <cell r="J87">
            <v>0</v>
          </cell>
          <cell r="L87">
            <v>0</v>
          </cell>
        </row>
        <row r="88">
          <cell r="A88" t="str">
            <v>클립타이C형세트</v>
          </cell>
          <cell r="C88" t="str">
            <v>SET</v>
          </cell>
          <cell r="D88" t="str">
            <v>11118</v>
          </cell>
          <cell r="E88">
            <v>2000</v>
          </cell>
          <cell r="F88">
            <v>22236000</v>
          </cell>
          <cell r="G88">
            <v>2000</v>
          </cell>
          <cell r="H88">
            <v>22236000</v>
          </cell>
          <cell r="J88">
            <v>0</v>
          </cell>
          <cell r="L88">
            <v>0</v>
          </cell>
        </row>
        <row r="89">
          <cell r="A89" t="str">
            <v>클립타이H형세트</v>
          </cell>
          <cell r="C89" t="str">
            <v>SET</v>
          </cell>
          <cell r="D89" t="str">
            <v>401</v>
          </cell>
          <cell r="E89">
            <v>1400</v>
          </cell>
          <cell r="F89">
            <v>561400</v>
          </cell>
          <cell r="G89">
            <v>1400</v>
          </cell>
          <cell r="H89">
            <v>561400</v>
          </cell>
          <cell r="J89">
            <v>0</v>
          </cell>
          <cell r="L89">
            <v>0</v>
          </cell>
        </row>
        <row r="90">
          <cell r="A90" t="str">
            <v>상인방클립타이세트</v>
          </cell>
          <cell r="B90" t="str">
            <v>#408</v>
          </cell>
          <cell r="C90" t="str">
            <v>SET</v>
          </cell>
          <cell r="D90" t="str">
            <v>757</v>
          </cell>
          <cell r="E90">
            <v>3000</v>
          </cell>
          <cell r="F90">
            <v>2271000</v>
          </cell>
          <cell r="G90">
            <v>3000</v>
          </cell>
          <cell r="H90">
            <v>2271000</v>
          </cell>
          <cell r="J90">
            <v>0</v>
          </cell>
          <cell r="L90">
            <v>0</v>
          </cell>
        </row>
        <row r="91">
          <cell r="A91" t="str">
            <v>클립타이L형</v>
          </cell>
          <cell r="C91" t="str">
            <v>EA</v>
          </cell>
          <cell r="D91" t="str">
            <v>1037</v>
          </cell>
          <cell r="E91">
            <v>2500</v>
          </cell>
          <cell r="F91">
            <v>2592500</v>
          </cell>
          <cell r="G91">
            <v>2500</v>
          </cell>
          <cell r="H91">
            <v>2592500</v>
          </cell>
          <cell r="J91">
            <v>0</v>
          </cell>
          <cell r="L91">
            <v>0</v>
          </cell>
        </row>
        <row r="92">
          <cell r="A92" t="str">
            <v>타격앵글</v>
          </cell>
          <cell r="C92" t="str">
            <v>EA</v>
          </cell>
          <cell r="D92" t="str">
            <v>26107</v>
          </cell>
          <cell r="E92">
            <v>1300</v>
          </cell>
          <cell r="F92">
            <v>33939100</v>
          </cell>
          <cell r="G92">
            <v>1300</v>
          </cell>
          <cell r="H92">
            <v>33939100</v>
          </cell>
          <cell r="J92">
            <v>0</v>
          </cell>
          <cell r="L92">
            <v>0</v>
          </cell>
        </row>
        <row r="93">
          <cell r="A93" t="str">
            <v>앵글용와셔</v>
          </cell>
          <cell r="B93" t="str">
            <v>말굽형</v>
          </cell>
          <cell r="C93" t="str">
            <v>EA</v>
          </cell>
          <cell r="D93" t="str">
            <v>3712</v>
          </cell>
          <cell r="E93">
            <v>800</v>
          </cell>
          <cell r="F93">
            <v>2969600</v>
          </cell>
          <cell r="G93">
            <v>800</v>
          </cell>
          <cell r="H93">
            <v>2969600</v>
          </cell>
          <cell r="J93">
            <v>0</v>
          </cell>
          <cell r="L93">
            <v>0</v>
          </cell>
        </row>
        <row r="94">
          <cell r="A94" t="str">
            <v>와셔</v>
          </cell>
          <cell r="B94" t="str">
            <v>3T</v>
          </cell>
          <cell r="C94" t="str">
            <v>EA</v>
          </cell>
          <cell r="D94" t="str">
            <v>2271</v>
          </cell>
          <cell r="E94">
            <v>500</v>
          </cell>
          <cell r="F94">
            <v>1135500</v>
          </cell>
          <cell r="G94">
            <v>500</v>
          </cell>
          <cell r="H94">
            <v>1135500</v>
          </cell>
          <cell r="J94">
            <v>0</v>
          </cell>
          <cell r="L94">
            <v>0</v>
          </cell>
        </row>
        <row r="95">
          <cell r="A95" t="str">
            <v>계</v>
          </cell>
          <cell r="F95">
            <v>217209457</v>
          </cell>
          <cell r="H95">
            <v>132923330</v>
          </cell>
          <cell r="J95">
            <v>79439997</v>
          </cell>
          <cell r="L95">
            <v>4846130</v>
          </cell>
        </row>
        <row r="97">
          <cell r="A97" t="str">
            <v>2-6.방수공사</v>
          </cell>
        </row>
        <row r="98">
          <cell r="A98" t="str">
            <v>쉬트방수(노출)</v>
          </cell>
          <cell r="B98" t="str">
            <v>바닥,1.5MM</v>
          </cell>
          <cell r="C98" t="str">
            <v>M2</v>
          </cell>
          <cell r="D98" t="str">
            <v>1213</v>
          </cell>
          <cell r="E98">
            <v>10200</v>
          </cell>
          <cell r="F98">
            <v>12372600</v>
          </cell>
          <cell r="G98">
            <v>5200</v>
          </cell>
          <cell r="H98">
            <v>6307600</v>
          </cell>
          <cell r="I98">
            <v>5000</v>
          </cell>
          <cell r="J98">
            <v>6065000</v>
          </cell>
          <cell r="L98">
            <v>0</v>
          </cell>
        </row>
        <row r="99">
          <cell r="A99" t="str">
            <v>쉬트방수(노출)</v>
          </cell>
          <cell r="B99" t="str">
            <v>벽,1.5MM</v>
          </cell>
          <cell r="C99" t="str">
            <v>M2</v>
          </cell>
          <cell r="D99" t="str">
            <v>101</v>
          </cell>
          <cell r="E99">
            <v>12800</v>
          </cell>
          <cell r="F99">
            <v>1292800</v>
          </cell>
          <cell r="G99">
            <v>5300</v>
          </cell>
          <cell r="H99">
            <v>535300</v>
          </cell>
          <cell r="I99">
            <v>7500</v>
          </cell>
          <cell r="J99">
            <v>757500</v>
          </cell>
          <cell r="L99">
            <v>0</v>
          </cell>
        </row>
        <row r="100">
          <cell r="A100" t="str">
            <v>액체방수</v>
          </cell>
          <cell r="B100" t="str">
            <v>1종</v>
          </cell>
          <cell r="C100" t="str">
            <v>M2</v>
          </cell>
          <cell r="D100" t="str">
            <v>772</v>
          </cell>
          <cell r="E100">
            <v>12250</v>
          </cell>
          <cell r="F100">
            <v>9457000</v>
          </cell>
          <cell r="G100">
            <v>250</v>
          </cell>
          <cell r="H100">
            <v>193000</v>
          </cell>
          <cell r="I100">
            <v>12000</v>
          </cell>
          <cell r="J100">
            <v>9264000</v>
          </cell>
          <cell r="L100">
            <v>0</v>
          </cell>
        </row>
        <row r="101">
          <cell r="A101" t="str">
            <v>액체방수</v>
          </cell>
          <cell r="B101" t="str">
            <v>2종</v>
          </cell>
          <cell r="C101" t="str">
            <v>M2</v>
          </cell>
          <cell r="D101" t="str">
            <v>3080</v>
          </cell>
          <cell r="E101">
            <v>10240</v>
          </cell>
          <cell r="F101">
            <v>31539200</v>
          </cell>
          <cell r="G101">
            <v>240</v>
          </cell>
          <cell r="H101">
            <v>739200</v>
          </cell>
          <cell r="I101">
            <v>10000</v>
          </cell>
          <cell r="J101">
            <v>30800000</v>
          </cell>
          <cell r="L101">
            <v>0</v>
          </cell>
        </row>
        <row r="102">
          <cell r="A102" t="str">
            <v>아스팔트프라이머칠</v>
          </cell>
          <cell r="B102" t="str">
            <v>벽</v>
          </cell>
          <cell r="C102" t="str">
            <v>M2</v>
          </cell>
          <cell r="D102" t="str">
            <v>1156</v>
          </cell>
          <cell r="E102">
            <v>7036</v>
          </cell>
          <cell r="F102">
            <v>8133616</v>
          </cell>
          <cell r="G102">
            <v>1150</v>
          </cell>
          <cell r="H102">
            <v>1329400</v>
          </cell>
          <cell r="I102">
            <v>5886</v>
          </cell>
          <cell r="J102">
            <v>6804216</v>
          </cell>
          <cell r="L102">
            <v>0</v>
          </cell>
        </row>
        <row r="103">
          <cell r="A103" t="str">
            <v>계</v>
          </cell>
          <cell r="F103">
            <v>62795216</v>
          </cell>
          <cell r="H103">
            <v>9104500</v>
          </cell>
          <cell r="J103">
            <v>53690716</v>
          </cell>
          <cell r="L103">
            <v>0</v>
          </cell>
        </row>
        <row r="105">
          <cell r="A105" t="str">
            <v>2-7.타일공사</v>
          </cell>
        </row>
        <row r="106">
          <cell r="A106" t="str">
            <v>자기질바닥타일붙이기</v>
          </cell>
          <cell r="B106" t="str">
            <v>200*200</v>
          </cell>
          <cell r="C106" t="str">
            <v>M2</v>
          </cell>
          <cell r="D106" t="str">
            <v>521</v>
          </cell>
          <cell r="E106">
            <v>16045</v>
          </cell>
          <cell r="F106">
            <v>8359445</v>
          </cell>
          <cell r="G106">
            <v>345</v>
          </cell>
          <cell r="H106">
            <v>179745</v>
          </cell>
          <cell r="I106">
            <v>15700</v>
          </cell>
          <cell r="J106">
            <v>8179700</v>
          </cell>
          <cell r="L106">
            <v>0</v>
          </cell>
        </row>
        <row r="107">
          <cell r="A107" t="str">
            <v>자기질벽타일붙이기</v>
          </cell>
          <cell r="B107" t="str">
            <v>200*200</v>
          </cell>
          <cell r="C107" t="str">
            <v>M2</v>
          </cell>
          <cell r="D107" t="str">
            <v>1964</v>
          </cell>
          <cell r="E107">
            <v>19045</v>
          </cell>
          <cell r="F107">
            <v>37404380</v>
          </cell>
          <cell r="G107">
            <v>345</v>
          </cell>
          <cell r="H107">
            <v>677580</v>
          </cell>
          <cell r="I107">
            <v>18700</v>
          </cell>
          <cell r="J107">
            <v>36726800</v>
          </cell>
          <cell r="L107">
            <v>0</v>
          </cell>
        </row>
        <row r="108">
          <cell r="A108" t="str">
            <v>계</v>
          </cell>
          <cell r="F108">
            <v>45763825</v>
          </cell>
          <cell r="H108">
            <v>857325</v>
          </cell>
          <cell r="J108">
            <v>44906500</v>
          </cell>
          <cell r="L108">
            <v>0</v>
          </cell>
        </row>
        <row r="110">
          <cell r="A110" t="str">
            <v>2-8.석공사</v>
          </cell>
        </row>
        <row r="111">
          <cell r="A111" t="str">
            <v>화강석물갈기(바닥)</v>
          </cell>
          <cell r="B111" t="str">
            <v>포천T=45 몰탈30</v>
          </cell>
          <cell r="C111" t="str">
            <v>M2</v>
          </cell>
          <cell r="D111" t="str">
            <v>54</v>
          </cell>
          <cell r="E111">
            <v>72800</v>
          </cell>
          <cell r="F111">
            <v>3931200</v>
          </cell>
          <cell r="G111">
            <v>36630</v>
          </cell>
          <cell r="H111">
            <v>1978020</v>
          </cell>
          <cell r="I111">
            <v>36170</v>
          </cell>
          <cell r="J111">
            <v>1953180</v>
          </cell>
          <cell r="L111">
            <v>0</v>
          </cell>
        </row>
        <row r="112">
          <cell r="A112" t="str">
            <v>화강석버너(바닥)</v>
          </cell>
          <cell r="B112" t="str">
            <v>포천T=45 몰탈30</v>
          </cell>
          <cell r="C112" t="str">
            <v>M2</v>
          </cell>
          <cell r="D112" t="str">
            <v>77</v>
          </cell>
          <cell r="E112">
            <v>76760</v>
          </cell>
          <cell r="F112">
            <v>5910520</v>
          </cell>
          <cell r="G112">
            <v>40590</v>
          </cell>
          <cell r="H112">
            <v>3125430</v>
          </cell>
          <cell r="I112">
            <v>36170</v>
          </cell>
          <cell r="J112">
            <v>2785090</v>
          </cell>
          <cell r="L112">
            <v>0</v>
          </cell>
        </row>
        <row r="113">
          <cell r="A113" t="str">
            <v>화강석버너(디딤판)</v>
          </cell>
          <cell r="B113" t="str">
            <v>포천T=45 몰탈30</v>
          </cell>
          <cell r="C113" t="str">
            <v>M2</v>
          </cell>
          <cell r="D113" t="str">
            <v>14</v>
          </cell>
          <cell r="E113">
            <v>79828</v>
          </cell>
          <cell r="F113">
            <v>1117592</v>
          </cell>
          <cell r="G113">
            <v>32670</v>
          </cell>
          <cell r="H113">
            <v>457380</v>
          </cell>
          <cell r="I113">
            <v>47158</v>
          </cell>
          <cell r="J113">
            <v>660212</v>
          </cell>
          <cell r="L113">
            <v>0</v>
          </cell>
        </row>
        <row r="114">
          <cell r="A114" t="str">
            <v>화강석버너(챌판)</v>
          </cell>
          <cell r="B114" t="str">
            <v>포천T=30 몰탈30</v>
          </cell>
          <cell r="C114" t="str">
            <v>M2</v>
          </cell>
          <cell r="D114" t="str">
            <v>8</v>
          </cell>
          <cell r="E114">
            <v>81775</v>
          </cell>
          <cell r="F114">
            <v>654200</v>
          </cell>
          <cell r="G114">
            <v>34650</v>
          </cell>
          <cell r="H114">
            <v>277200</v>
          </cell>
          <cell r="I114">
            <v>47125</v>
          </cell>
          <cell r="J114">
            <v>377000</v>
          </cell>
          <cell r="L114">
            <v>0</v>
          </cell>
        </row>
        <row r="115">
          <cell r="A115" t="str">
            <v>화강석두겁돌/소변기상부</v>
          </cell>
          <cell r="B115" t="str">
            <v>250*30T,포천,연마,몰30</v>
          </cell>
          <cell r="C115" t="str">
            <v>M</v>
          </cell>
          <cell r="D115" t="str">
            <v>70</v>
          </cell>
          <cell r="E115">
            <v>26300</v>
          </cell>
          <cell r="F115">
            <v>1841000</v>
          </cell>
          <cell r="G115">
            <v>13500</v>
          </cell>
          <cell r="H115">
            <v>945000</v>
          </cell>
          <cell r="I115">
            <v>12800</v>
          </cell>
          <cell r="J115">
            <v>896000</v>
          </cell>
          <cell r="L115">
            <v>0</v>
          </cell>
        </row>
        <row r="116">
          <cell r="A116" t="str">
            <v>화강석두겁돌</v>
          </cell>
          <cell r="B116" t="str">
            <v>150*30T,포천,연마,몰30</v>
          </cell>
          <cell r="C116" t="str">
            <v>M</v>
          </cell>
          <cell r="D116" t="str">
            <v>8</v>
          </cell>
          <cell r="E116">
            <v>22200</v>
          </cell>
          <cell r="F116">
            <v>177600</v>
          </cell>
          <cell r="G116">
            <v>11200</v>
          </cell>
          <cell r="H116">
            <v>89600</v>
          </cell>
          <cell r="I116">
            <v>11000</v>
          </cell>
          <cell r="J116">
            <v>88000</v>
          </cell>
          <cell r="L116">
            <v>0</v>
          </cell>
        </row>
        <row r="117">
          <cell r="A117" t="str">
            <v>화강석두겁돌</v>
          </cell>
          <cell r="B117" t="str">
            <v>200*30T,포천,연마,몰30</v>
          </cell>
          <cell r="C117" t="str">
            <v>M</v>
          </cell>
          <cell r="D117" t="str">
            <v>5</v>
          </cell>
          <cell r="E117">
            <v>26170</v>
          </cell>
          <cell r="F117">
            <v>130850</v>
          </cell>
          <cell r="G117">
            <v>13520</v>
          </cell>
          <cell r="H117">
            <v>67600</v>
          </cell>
          <cell r="I117">
            <v>12650</v>
          </cell>
          <cell r="J117">
            <v>63250</v>
          </cell>
          <cell r="L117">
            <v>0</v>
          </cell>
        </row>
        <row r="118">
          <cell r="A118" t="str">
            <v>화강석두겁돌</v>
          </cell>
          <cell r="B118" t="str">
            <v>250*30T,포천,연마,몰30</v>
          </cell>
          <cell r="C118" t="str">
            <v>M</v>
          </cell>
          <cell r="D118" t="str">
            <v>46</v>
          </cell>
          <cell r="E118">
            <v>28250</v>
          </cell>
          <cell r="F118">
            <v>1299500</v>
          </cell>
          <cell r="G118">
            <v>14580</v>
          </cell>
          <cell r="H118">
            <v>670680</v>
          </cell>
          <cell r="I118">
            <v>13670</v>
          </cell>
          <cell r="J118">
            <v>628820</v>
          </cell>
          <cell r="L118">
            <v>0</v>
          </cell>
        </row>
        <row r="119">
          <cell r="A119" t="str">
            <v>화강석창대석</v>
          </cell>
          <cell r="B119" t="str">
            <v>300*30T,포천,연마,몰30</v>
          </cell>
          <cell r="C119" t="str">
            <v>M</v>
          </cell>
          <cell r="D119" t="str">
            <v>155</v>
          </cell>
          <cell r="E119">
            <v>19000</v>
          </cell>
          <cell r="F119">
            <v>2945000</v>
          </cell>
          <cell r="G119">
            <v>10000</v>
          </cell>
          <cell r="H119">
            <v>1550000</v>
          </cell>
          <cell r="I119">
            <v>9000</v>
          </cell>
          <cell r="J119">
            <v>1395000</v>
          </cell>
          <cell r="L119">
            <v>0</v>
          </cell>
        </row>
        <row r="120">
          <cell r="A120" t="str">
            <v>화강석창대석</v>
          </cell>
          <cell r="B120" t="str">
            <v>380*30T,포천,연마,몰30</v>
          </cell>
          <cell r="C120" t="str">
            <v>M</v>
          </cell>
          <cell r="D120" t="str">
            <v>52</v>
          </cell>
          <cell r="E120">
            <v>23000</v>
          </cell>
          <cell r="F120">
            <v>1196000</v>
          </cell>
          <cell r="G120">
            <v>12000</v>
          </cell>
          <cell r="H120">
            <v>624000</v>
          </cell>
          <cell r="I120">
            <v>11000</v>
          </cell>
          <cell r="J120">
            <v>572000</v>
          </cell>
          <cell r="L120">
            <v>0</v>
          </cell>
        </row>
        <row r="121">
          <cell r="A121" t="str">
            <v>계</v>
          </cell>
          <cell r="F121">
            <v>19203462</v>
          </cell>
          <cell r="H121">
            <v>9784910</v>
          </cell>
          <cell r="J121">
            <v>9418552</v>
          </cell>
          <cell r="L121">
            <v>0</v>
          </cell>
        </row>
        <row r="123">
          <cell r="A123" t="str">
            <v>2-9.목공사</v>
          </cell>
        </row>
        <row r="124">
          <cell r="A124" t="str">
            <v>데코후로링</v>
          </cell>
          <cell r="B124" t="str">
            <v>18MM*150*2424</v>
          </cell>
          <cell r="C124" t="str">
            <v>M2</v>
          </cell>
          <cell r="D124" t="str">
            <v>1180</v>
          </cell>
          <cell r="E124">
            <v>28000</v>
          </cell>
          <cell r="F124">
            <v>33040000</v>
          </cell>
          <cell r="G124">
            <v>28000</v>
          </cell>
          <cell r="H124">
            <v>33040000</v>
          </cell>
          <cell r="J124">
            <v>0</v>
          </cell>
          <cell r="L124">
            <v>0</v>
          </cell>
        </row>
        <row r="125">
          <cell r="A125" t="str">
            <v>데코후로링-걸레받이</v>
          </cell>
          <cell r="B125" t="str">
            <v>T=18MM*120</v>
          </cell>
          <cell r="C125" t="str">
            <v>M</v>
          </cell>
          <cell r="D125" t="str">
            <v>961</v>
          </cell>
          <cell r="E125">
            <v>6100</v>
          </cell>
          <cell r="F125">
            <v>5862100</v>
          </cell>
          <cell r="G125">
            <v>2500</v>
          </cell>
          <cell r="H125">
            <v>2402500</v>
          </cell>
          <cell r="I125">
            <v>3600</v>
          </cell>
          <cell r="J125">
            <v>3459600</v>
          </cell>
          <cell r="L125">
            <v>0</v>
          </cell>
        </row>
        <row r="126">
          <cell r="A126" t="str">
            <v>교실마루널깔기</v>
          </cell>
          <cell r="B126" t="str">
            <v>바닥,데코후로링,T=18</v>
          </cell>
          <cell r="C126" t="str">
            <v>M2</v>
          </cell>
          <cell r="D126" t="str">
            <v>1073</v>
          </cell>
          <cell r="E126">
            <v>44320</v>
          </cell>
          <cell r="F126">
            <v>47555360</v>
          </cell>
          <cell r="G126">
            <v>28000</v>
          </cell>
          <cell r="H126">
            <v>30044000</v>
          </cell>
          <cell r="I126">
            <v>16320</v>
          </cell>
          <cell r="J126">
            <v>17511360</v>
          </cell>
          <cell r="L126">
            <v>0</v>
          </cell>
        </row>
        <row r="127">
          <cell r="A127" t="str">
            <v>바닥널깔기(미송널)</v>
          </cell>
          <cell r="B127" t="str">
            <v>T=45,판재</v>
          </cell>
          <cell r="C127" t="str">
            <v>M2</v>
          </cell>
          <cell r="D127" t="str">
            <v>181</v>
          </cell>
          <cell r="E127">
            <v>39000</v>
          </cell>
          <cell r="F127">
            <v>7059000</v>
          </cell>
          <cell r="G127">
            <v>29000</v>
          </cell>
          <cell r="H127">
            <v>5249000</v>
          </cell>
          <cell r="I127">
            <v>10000</v>
          </cell>
          <cell r="J127">
            <v>1810000</v>
          </cell>
          <cell r="L127">
            <v>0</v>
          </cell>
        </row>
        <row r="128">
          <cell r="A128" t="str">
            <v>코펜하겐리브설치</v>
          </cell>
          <cell r="B128" t="str">
            <v>벽,18*75</v>
          </cell>
          <cell r="C128" t="str">
            <v>M2</v>
          </cell>
          <cell r="D128" t="str">
            <v>75</v>
          </cell>
          <cell r="E128">
            <v>56300</v>
          </cell>
          <cell r="F128">
            <v>4222500</v>
          </cell>
          <cell r="G128">
            <v>33700</v>
          </cell>
          <cell r="H128">
            <v>2527500</v>
          </cell>
          <cell r="I128">
            <v>22600</v>
          </cell>
          <cell r="J128">
            <v>1695000</v>
          </cell>
          <cell r="L128">
            <v>0</v>
          </cell>
        </row>
        <row r="129">
          <cell r="A129" t="str">
            <v>계단손스침(라왕)</v>
          </cell>
          <cell r="B129" t="str">
            <v>75*150</v>
          </cell>
          <cell r="C129" t="str">
            <v>M</v>
          </cell>
          <cell r="D129" t="str">
            <v>77</v>
          </cell>
          <cell r="E129">
            <v>5000</v>
          </cell>
          <cell r="F129">
            <v>385000</v>
          </cell>
          <cell r="G129">
            <v>1500</v>
          </cell>
          <cell r="H129">
            <v>115500</v>
          </cell>
          <cell r="I129">
            <v>3500</v>
          </cell>
          <cell r="J129">
            <v>269500</v>
          </cell>
          <cell r="L129">
            <v>0</v>
          </cell>
        </row>
        <row r="130">
          <cell r="A130" t="str">
            <v>걸레받이설치</v>
          </cell>
          <cell r="B130" t="str">
            <v>데코후로링,T=18*120</v>
          </cell>
          <cell r="C130" t="str">
            <v>M</v>
          </cell>
          <cell r="D130" t="str">
            <v>874</v>
          </cell>
          <cell r="E130">
            <v>3600</v>
          </cell>
          <cell r="F130">
            <v>3146400</v>
          </cell>
          <cell r="G130">
            <v>2150</v>
          </cell>
          <cell r="H130">
            <v>1879100</v>
          </cell>
          <cell r="I130">
            <v>1450</v>
          </cell>
          <cell r="J130">
            <v>1267300</v>
          </cell>
          <cell r="L130">
            <v>0</v>
          </cell>
        </row>
        <row r="131">
          <cell r="A131" t="str">
            <v>라왕몰딩설치</v>
          </cell>
          <cell r="B131" t="str">
            <v>36*36,바니쉬</v>
          </cell>
          <cell r="C131" t="str">
            <v>M</v>
          </cell>
          <cell r="D131" t="str">
            <v>18</v>
          </cell>
          <cell r="E131">
            <v>5400</v>
          </cell>
          <cell r="F131">
            <v>97200</v>
          </cell>
          <cell r="G131">
            <v>2800</v>
          </cell>
          <cell r="H131">
            <v>50400</v>
          </cell>
          <cell r="I131">
            <v>2600</v>
          </cell>
          <cell r="J131">
            <v>46800</v>
          </cell>
          <cell r="L131">
            <v>0</v>
          </cell>
        </row>
        <row r="132">
          <cell r="A132" t="str">
            <v>계</v>
          </cell>
          <cell r="F132">
            <v>101367560</v>
          </cell>
          <cell r="H132">
            <v>75308000</v>
          </cell>
          <cell r="J132">
            <v>26059560</v>
          </cell>
          <cell r="L132">
            <v>0</v>
          </cell>
        </row>
        <row r="134">
          <cell r="A134" t="str">
            <v>2-10.금속공사</v>
          </cell>
        </row>
        <row r="135">
          <cell r="A135" t="str">
            <v>경량철골천정틀</v>
          </cell>
          <cell r="B135" t="str">
            <v>M-BAR</v>
          </cell>
          <cell r="C135" t="str">
            <v>M2</v>
          </cell>
          <cell r="D135" t="str">
            <v>4401</v>
          </cell>
          <cell r="E135">
            <v>11420</v>
          </cell>
          <cell r="F135">
            <v>50259420</v>
          </cell>
          <cell r="G135">
            <v>6710</v>
          </cell>
          <cell r="H135">
            <v>29530710</v>
          </cell>
          <cell r="I135">
            <v>4710</v>
          </cell>
          <cell r="J135">
            <v>20728710</v>
          </cell>
          <cell r="L135">
            <v>0</v>
          </cell>
        </row>
        <row r="136">
          <cell r="A136" t="str">
            <v>AL 시트판넬</v>
          </cell>
          <cell r="B136" t="str">
            <v>4MM 불소수지</v>
          </cell>
          <cell r="C136" t="str">
            <v>M2</v>
          </cell>
          <cell r="D136" t="str">
            <v>103</v>
          </cell>
          <cell r="E136">
            <v>72000</v>
          </cell>
          <cell r="F136">
            <v>7416000</v>
          </cell>
          <cell r="G136">
            <v>72000</v>
          </cell>
          <cell r="H136">
            <v>7416000</v>
          </cell>
          <cell r="J136">
            <v>0</v>
          </cell>
          <cell r="L136">
            <v>0</v>
          </cell>
        </row>
        <row r="137">
          <cell r="A137" t="str">
            <v>와이아메쉬깔기</v>
          </cell>
          <cell r="B137" t="str">
            <v>#8-150*150</v>
          </cell>
          <cell r="C137" t="str">
            <v>M2</v>
          </cell>
          <cell r="D137" t="str">
            <v>486</v>
          </cell>
          <cell r="E137">
            <v>1430</v>
          </cell>
          <cell r="F137">
            <v>694980</v>
          </cell>
          <cell r="G137">
            <v>780</v>
          </cell>
          <cell r="H137">
            <v>379080</v>
          </cell>
          <cell r="I137">
            <v>650</v>
          </cell>
          <cell r="J137">
            <v>315900</v>
          </cell>
          <cell r="L137">
            <v>0</v>
          </cell>
        </row>
        <row r="138">
          <cell r="A138" t="str">
            <v>AL몰딩설치</v>
          </cell>
          <cell r="B138" t="str">
            <v>칼라</v>
          </cell>
          <cell r="C138" t="str">
            <v>M</v>
          </cell>
          <cell r="D138" t="str">
            <v>2056</v>
          </cell>
          <cell r="E138">
            <v>3070</v>
          </cell>
          <cell r="F138">
            <v>6311920</v>
          </cell>
          <cell r="G138">
            <v>1420</v>
          </cell>
          <cell r="H138">
            <v>2919520</v>
          </cell>
          <cell r="I138">
            <v>1650</v>
          </cell>
          <cell r="J138">
            <v>3392400</v>
          </cell>
          <cell r="L138">
            <v>0</v>
          </cell>
        </row>
        <row r="139">
          <cell r="A139" t="str">
            <v>커텐박스(관급)</v>
          </cell>
          <cell r="B139" t="str">
            <v>STL,분체도장</v>
          </cell>
          <cell r="C139" t="str">
            <v>M</v>
          </cell>
          <cell r="D139" t="str">
            <v>304</v>
          </cell>
          <cell r="E139">
            <v>0</v>
          </cell>
          <cell r="F139">
            <v>0</v>
          </cell>
          <cell r="H139">
            <v>0</v>
          </cell>
          <cell r="J139">
            <v>0</v>
          </cell>
          <cell r="L139">
            <v>0</v>
          </cell>
        </row>
        <row r="140">
          <cell r="A140" t="str">
            <v>코너비드설치</v>
          </cell>
          <cell r="B140" t="str">
            <v>몰탈용 AL</v>
          </cell>
          <cell r="C140" t="str">
            <v>M</v>
          </cell>
          <cell r="D140" t="str">
            <v>1020</v>
          </cell>
          <cell r="E140">
            <v>2250</v>
          </cell>
          <cell r="F140">
            <v>2295000</v>
          </cell>
          <cell r="G140">
            <v>630</v>
          </cell>
          <cell r="H140">
            <v>642600</v>
          </cell>
          <cell r="I140">
            <v>1620</v>
          </cell>
          <cell r="J140">
            <v>1652400</v>
          </cell>
          <cell r="L140">
            <v>0</v>
          </cell>
        </row>
        <row r="141">
          <cell r="A141" t="str">
            <v>걸레받이비드</v>
          </cell>
          <cell r="B141" t="str">
            <v>AL</v>
          </cell>
          <cell r="C141" t="str">
            <v>M</v>
          </cell>
          <cell r="D141" t="str">
            <v>1619</v>
          </cell>
          <cell r="E141">
            <v>1750</v>
          </cell>
          <cell r="F141">
            <v>2833250</v>
          </cell>
          <cell r="G141">
            <v>450</v>
          </cell>
          <cell r="H141">
            <v>728550</v>
          </cell>
          <cell r="I141">
            <v>1300</v>
          </cell>
          <cell r="J141">
            <v>2104700</v>
          </cell>
          <cell r="L141">
            <v>0</v>
          </cell>
        </row>
        <row r="142">
          <cell r="A142" t="str">
            <v>이질접합부(CONC+조적)</v>
          </cell>
          <cell r="B142" t="str">
            <v>메탈라스,W=300</v>
          </cell>
          <cell r="C142" t="str">
            <v>M</v>
          </cell>
          <cell r="D142" t="str">
            <v>1017</v>
          </cell>
          <cell r="E142">
            <v>2470</v>
          </cell>
          <cell r="F142">
            <v>2511990</v>
          </cell>
          <cell r="G142">
            <v>850</v>
          </cell>
          <cell r="H142">
            <v>864450</v>
          </cell>
          <cell r="I142">
            <v>1620</v>
          </cell>
          <cell r="J142">
            <v>1647540</v>
          </cell>
          <cell r="L142">
            <v>0</v>
          </cell>
        </row>
        <row r="143">
          <cell r="A143" t="str">
            <v>창호주위비드설치</v>
          </cell>
          <cell r="B143" t="str">
            <v>AL</v>
          </cell>
          <cell r="C143" t="str">
            <v>M</v>
          </cell>
          <cell r="D143" t="str">
            <v>3106</v>
          </cell>
          <cell r="E143">
            <v>2750</v>
          </cell>
          <cell r="F143">
            <v>8541500</v>
          </cell>
          <cell r="G143">
            <v>1000</v>
          </cell>
          <cell r="H143">
            <v>3106000</v>
          </cell>
          <cell r="I143">
            <v>1750</v>
          </cell>
          <cell r="J143">
            <v>5435500</v>
          </cell>
          <cell r="L143">
            <v>0</v>
          </cell>
        </row>
        <row r="144">
          <cell r="A144" t="str">
            <v>SST핸드레일/벽부형</v>
          </cell>
          <cell r="B144" t="str">
            <v>ø50</v>
          </cell>
          <cell r="C144" t="str">
            <v>M</v>
          </cell>
          <cell r="D144" t="str">
            <v>223</v>
          </cell>
          <cell r="E144">
            <v>19000</v>
          </cell>
          <cell r="F144">
            <v>4237000</v>
          </cell>
          <cell r="G144">
            <v>12000</v>
          </cell>
          <cell r="H144">
            <v>2676000</v>
          </cell>
          <cell r="I144">
            <v>7000</v>
          </cell>
          <cell r="J144">
            <v>1561000</v>
          </cell>
          <cell r="L144">
            <v>0</v>
          </cell>
        </row>
        <row r="145">
          <cell r="A145" t="str">
            <v>스틸난간대</v>
          </cell>
          <cell r="B145" t="str">
            <v>H=900</v>
          </cell>
          <cell r="C145" t="str">
            <v>M</v>
          </cell>
          <cell r="D145" t="str">
            <v>16</v>
          </cell>
          <cell r="E145">
            <v>63500</v>
          </cell>
          <cell r="F145">
            <v>1016000</v>
          </cell>
          <cell r="G145">
            <v>8500</v>
          </cell>
          <cell r="H145">
            <v>136000</v>
          </cell>
          <cell r="I145">
            <v>55000</v>
          </cell>
          <cell r="J145">
            <v>880000</v>
          </cell>
          <cell r="L145">
            <v>0</v>
          </cell>
        </row>
        <row r="146">
          <cell r="A146" t="str">
            <v>스틸난간대</v>
          </cell>
          <cell r="B146" t="str">
            <v>H=1000</v>
          </cell>
          <cell r="C146" t="str">
            <v>M</v>
          </cell>
          <cell r="D146" t="str">
            <v>63</v>
          </cell>
          <cell r="E146">
            <v>65000</v>
          </cell>
          <cell r="F146">
            <v>4095000</v>
          </cell>
          <cell r="G146">
            <v>10000</v>
          </cell>
          <cell r="H146">
            <v>630000</v>
          </cell>
          <cell r="I146">
            <v>55000</v>
          </cell>
          <cell r="J146">
            <v>3465000</v>
          </cell>
          <cell r="L146">
            <v>0</v>
          </cell>
        </row>
        <row r="147">
          <cell r="A147" t="str">
            <v>스텐돌림대설치(바닥,홀)</v>
          </cell>
          <cell r="B147" t="str">
            <v>1.5T H.L W:45</v>
          </cell>
          <cell r="C147" t="str">
            <v>M</v>
          </cell>
          <cell r="D147" t="str">
            <v>17</v>
          </cell>
          <cell r="E147">
            <v>7100</v>
          </cell>
          <cell r="F147">
            <v>120700</v>
          </cell>
          <cell r="G147">
            <v>3500</v>
          </cell>
          <cell r="H147">
            <v>59500</v>
          </cell>
          <cell r="I147">
            <v>3600</v>
          </cell>
          <cell r="J147">
            <v>61200</v>
          </cell>
          <cell r="L147">
            <v>0</v>
          </cell>
        </row>
        <row r="148">
          <cell r="A148" t="str">
            <v>재료분리대설치(바닥)</v>
          </cell>
          <cell r="B148" t="str">
            <v>1.5T W:45</v>
          </cell>
          <cell r="C148" t="str">
            <v>M</v>
          </cell>
          <cell r="D148" t="str">
            <v>33</v>
          </cell>
          <cell r="E148">
            <v>6100</v>
          </cell>
          <cell r="F148">
            <v>201300</v>
          </cell>
          <cell r="G148">
            <v>2850</v>
          </cell>
          <cell r="H148">
            <v>94050</v>
          </cell>
          <cell r="I148">
            <v>3250</v>
          </cell>
          <cell r="J148">
            <v>107250</v>
          </cell>
          <cell r="L148">
            <v>0</v>
          </cell>
        </row>
        <row r="149">
          <cell r="A149" t="str">
            <v>트렌치(그레이팅)</v>
          </cell>
          <cell r="B149" t="str">
            <v>W:200,I-32*5*3</v>
          </cell>
          <cell r="C149" t="str">
            <v>M</v>
          </cell>
          <cell r="D149" t="str">
            <v>109</v>
          </cell>
          <cell r="E149">
            <v>14000</v>
          </cell>
          <cell r="F149">
            <v>1526000</v>
          </cell>
          <cell r="G149">
            <v>14000</v>
          </cell>
          <cell r="H149">
            <v>1526000</v>
          </cell>
          <cell r="J149">
            <v>0</v>
          </cell>
          <cell r="L149">
            <v>0</v>
          </cell>
        </row>
        <row r="150">
          <cell r="A150" t="str">
            <v>정수기받침대(그레이팅)</v>
          </cell>
          <cell r="B150" t="str">
            <v>W:450,I-65*7*4</v>
          </cell>
          <cell r="C150" t="str">
            <v>M</v>
          </cell>
          <cell r="D150" t="str">
            <v>8</v>
          </cell>
          <cell r="E150">
            <v>45000</v>
          </cell>
          <cell r="F150">
            <v>360000</v>
          </cell>
          <cell r="G150">
            <v>45000</v>
          </cell>
          <cell r="H150">
            <v>360000</v>
          </cell>
          <cell r="J150">
            <v>0</v>
          </cell>
          <cell r="L150">
            <v>0</v>
          </cell>
        </row>
        <row r="151">
          <cell r="A151" t="str">
            <v>D.A뚜껑(그레이팅)</v>
          </cell>
          <cell r="B151" t="str">
            <v>W:1250,I-65*7*4</v>
          </cell>
          <cell r="C151" t="str">
            <v>M</v>
          </cell>
          <cell r="D151" t="str">
            <v>59</v>
          </cell>
          <cell r="E151">
            <v>75000</v>
          </cell>
          <cell r="F151">
            <v>4425000</v>
          </cell>
          <cell r="G151">
            <v>40000</v>
          </cell>
          <cell r="H151">
            <v>2360000</v>
          </cell>
          <cell r="I151">
            <v>35000</v>
          </cell>
          <cell r="J151">
            <v>2065000</v>
          </cell>
          <cell r="L151">
            <v>0</v>
          </cell>
        </row>
        <row r="152">
          <cell r="A152" t="str">
            <v>D.A뚜껑(그레이팅)</v>
          </cell>
          <cell r="B152" t="str">
            <v>W:1000,I-65*7*4</v>
          </cell>
          <cell r="C152" t="str">
            <v>M</v>
          </cell>
          <cell r="D152" t="str">
            <v>11</v>
          </cell>
          <cell r="E152">
            <v>87000</v>
          </cell>
          <cell r="F152">
            <v>957000</v>
          </cell>
          <cell r="G152">
            <v>37000</v>
          </cell>
          <cell r="H152">
            <v>407000</v>
          </cell>
          <cell r="I152">
            <v>50000</v>
          </cell>
          <cell r="J152">
            <v>550000</v>
          </cell>
          <cell r="L152">
            <v>0</v>
          </cell>
        </row>
        <row r="153">
          <cell r="A153" t="str">
            <v>스텐레스사다리/물탱크실</v>
          </cell>
          <cell r="B153" t="str">
            <v>500*3600 Ø50.8+Ø25.4</v>
          </cell>
          <cell r="C153" t="str">
            <v>EA</v>
          </cell>
          <cell r="D153" t="str">
            <v>1</v>
          </cell>
          <cell r="E153">
            <v>129000</v>
          </cell>
          <cell r="F153">
            <v>129000</v>
          </cell>
          <cell r="G153">
            <v>50000</v>
          </cell>
          <cell r="H153">
            <v>50000</v>
          </cell>
          <cell r="I153">
            <v>79000</v>
          </cell>
          <cell r="J153">
            <v>79000</v>
          </cell>
          <cell r="L153">
            <v>0</v>
          </cell>
        </row>
        <row r="154">
          <cell r="A154" t="str">
            <v>스텐레스사다리/지하저수조</v>
          </cell>
          <cell r="B154" t="str">
            <v>500*3600 Ø50.8+Ø25.4</v>
          </cell>
          <cell r="C154" t="str">
            <v>EA</v>
          </cell>
          <cell r="D154" t="str">
            <v>1</v>
          </cell>
          <cell r="E154">
            <v>129000</v>
          </cell>
          <cell r="F154">
            <v>129000</v>
          </cell>
          <cell r="G154">
            <v>50000</v>
          </cell>
          <cell r="H154">
            <v>50000</v>
          </cell>
          <cell r="I154">
            <v>79000</v>
          </cell>
          <cell r="J154">
            <v>79000</v>
          </cell>
          <cell r="L154">
            <v>0</v>
          </cell>
        </row>
        <row r="155">
          <cell r="A155" t="str">
            <v>집수정뚜껑</v>
          </cell>
          <cell r="B155" t="str">
            <v>1.000*1.000,GRATING</v>
          </cell>
          <cell r="C155" t="str">
            <v>EA</v>
          </cell>
          <cell r="D155" t="str">
            <v>1</v>
          </cell>
          <cell r="E155">
            <v>105000</v>
          </cell>
          <cell r="F155">
            <v>105000</v>
          </cell>
          <cell r="G155">
            <v>50000</v>
          </cell>
          <cell r="H155">
            <v>50000</v>
          </cell>
          <cell r="I155">
            <v>55000</v>
          </cell>
          <cell r="J155">
            <v>55000</v>
          </cell>
          <cell r="L155">
            <v>0</v>
          </cell>
        </row>
        <row r="156">
          <cell r="A156" t="str">
            <v>장비반입구뚜껑</v>
          </cell>
          <cell r="B156" t="str">
            <v>3.15*5.1,T=4.5철판</v>
          </cell>
          <cell r="C156" t="str">
            <v>EA</v>
          </cell>
          <cell r="D156" t="str">
            <v>1</v>
          </cell>
          <cell r="E156">
            <v>1225000</v>
          </cell>
          <cell r="F156">
            <v>1225000</v>
          </cell>
          <cell r="G156">
            <v>200000</v>
          </cell>
          <cell r="H156">
            <v>200000</v>
          </cell>
          <cell r="I156">
            <v>1000000</v>
          </cell>
          <cell r="J156">
            <v>1000000</v>
          </cell>
          <cell r="K156">
            <v>25000</v>
          </cell>
          <cell r="L156">
            <v>25000</v>
          </cell>
        </row>
        <row r="157">
          <cell r="A157" t="str">
            <v>SST점검구</v>
          </cell>
          <cell r="B157" t="str">
            <v>300*300</v>
          </cell>
          <cell r="C157" t="str">
            <v>EA</v>
          </cell>
          <cell r="D157" t="str">
            <v>10</v>
          </cell>
          <cell r="E157">
            <v>6500</v>
          </cell>
          <cell r="F157">
            <v>65000</v>
          </cell>
          <cell r="G157">
            <v>6500</v>
          </cell>
          <cell r="H157">
            <v>65000</v>
          </cell>
          <cell r="J157">
            <v>0</v>
          </cell>
          <cell r="L157">
            <v>0</v>
          </cell>
        </row>
        <row r="158">
          <cell r="A158" t="str">
            <v>천정점검구</v>
          </cell>
          <cell r="B158" t="str">
            <v>AL몰딩 600*600</v>
          </cell>
          <cell r="C158" t="str">
            <v>EA</v>
          </cell>
          <cell r="D158" t="str">
            <v>71</v>
          </cell>
          <cell r="E158">
            <v>11800</v>
          </cell>
          <cell r="F158">
            <v>837800</v>
          </cell>
          <cell r="G158">
            <v>11800</v>
          </cell>
          <cell r="H158">
            <v>837800</v>
          </cell>
          <cell r="J158">
            <v>0</v>
          </cell>
          <cell r="L158">
            <v>0</v>
          </cell>
        </row>
        <row r="159">
          <cell r="A159" t="str">
            <v>물끊기홈철물</v>
          </cell>
          <cell r="B159" t="str">
            <v>아연도(옥상파라펫)</v>
          </cell>
          <cell r="C159" t="str">
            <v>M</v>
          </cell>
          <cell r="D159" t="str">
            <v>239</v>
          </cell>
          <cell r="E159">
            <v>15000</v>
          </cell>
          <cell r="F159">
            <v>3585000</v>
          </cell>
          <cell r="G159">
            <v>5000</v>
          </cell>
          <cell r="H159">
            <v>1195000</v>
          </cell>
          <cell r="I159">
            <v>10000</v>
          </cell>
          <cell r="J159">
            <v>2390000</v>
          </cell>
          <cell r="L159">
            <v>0</v>
          </cell>
        </row>
        <row r="160">
          <cell r="A160" t="str">
            <v>이중바닥재(STL)</v>
          </cell>
          <cell r="B160" t="str">
            <v>카페트타일,500*500*6.5T</v>
          </cell>
          <cell r="C160" t="str">
            <v>M2</v>
          </cell>
          <cell r="D160" t="str">
            <v>315</v>
          </cell>
          <cell r="E160">
            <v>80000</v>
          </cell>
          <cell r="F160">
            <v>25200000</v>
          </cell>
          <cell r="G160">
            <v>55000</v>
          </cell>
          <cell r="H160">
            <v>17325000</v>
          </cell>
          <cell r="I160">
            <v>25000</v>
          </cell>
          <cell r="J160">
            <v>7875000</v>
          </cell>
          <cell r="L160">
            <v>0</v>
          </cell>
        </row>
        <row r="161">
          <cell r="A161" t="str">
            <v>이중바닥재(STL)</v>
          </cell>
          <cell r="B161" t="str">
            <v>전도성타일,600*600*2T</v>
          </cell>
          <cell r="C161" t="str">
            <v>M2</v>
          </cell>
          <cell r="D161" t="str">
            <v>212</v>
          </cell>
          <cell r="E161">
            <v>83850</v>
          </cell>
          <cell r="F161">
            <v>17776200</v>
          </cell>
          <cell r="G161">
            <v>58850</v>
          </cell>
          <cell r="H161">
            <v>12476200</v>
          </cell>
          <cell r="I161">
            <v>25000</v>
          </cell>
          <cell r="J161">
            <v>5300000</v>
          </cell>
          <cell r="L161">
            <v>0</v>
          </cell>
        </row>
        <row r="162">
          <cell r="A162" t="str">
            <v>계</v>
          </cell>
          <cell r="F162">
            <v>146854060</v>
          </cell>
          <cell r="H162">
            <v>86084460</v>
          </cell>
          <cell r="J162">
            <v>60744600</v>
          </cell>
          <cell r="L162">
            <v>25000</v>
          </cell>
        </row>
        <row r="163">
          <cell r="A163" t="str">
            <v>2-11.미장공사</v>
          </cell>
        </row>
        <row r="164">
          <cell r="A164" t="str">
            <v>시멘트몰탈</v>
          </cell>
          <cell r="B164" t="str">
            <v>바닥24MM</v>
          </cell>
          <cell r="C164" t="str">
            <v>M2</v>
          </cell>
          <cell r="D164" t="str">
            <v>4969</v>
          </cell>
          <cell r="E164">
            <v>4872</v>
          </cell>
          <cell r="F164">
            <v>24208968</v>
          </cell>
          <cell r="H164">
            <v>0</v>
          </cell>
          <cell r="I164">
            <v>4872</v>
          </cell>
          <cell r="J164">
            <v>24208968</v>
          </cell>
          <cell r="L164">
            <v>0</v>
          </cell>
        </row>
        <row r="165">
          <cell r="A165" t="str">
            <v>시멘트몰탈</v>
          </cell>
          <cell r="B165" t="str">
            <v>내벽11MM</v>
          </cell>
          <cell r="C165" t="str">
            <v>M2</v>
          </cell>
          <cell r="D165" t="str">
            <v>8805</v>
          </cell>
          <cell r="E165">
            <v>9500</v>
          </cell>
          <cell r="F165">
            <v>83647500</v>
          </cell>
          <cell r="H165">
            <v>0</v>
          </cell>
          <cell r="I165">
            <v>9500</v>
          </cell>
          <cell r="J165">
            <v>83647500</v>
          </cell>
          <cell r="L165">
            <v>0</v>
          </cell>
        </row>
        <row r="166">
          <cell r="A166" t="str">
            <v>시멘트몰탈</v>
          </cell>
          <cell r="B166" t="str">
            <v>외벽9MM(외벽미장재바탕)</v>
          </cell>
          <cell r="C166" t="str">
            <v>M2</v>
          </cell>
          <cell r="D166" t="str">
            <v>1192</v>
          </cell>
          <cell r="E166">
            <v>9500</v>
          </cell>
          <cell r="F166">
            <v>11324000</v>
          </cell>
          <cell r="H166">
            <v>0</v>
          </cell>
          <cell r="I166">
            <v>9500</v>
          </cell>
          <cell r="J166">
            <v>11324000</v>
          </cell>
          <cell r="L166">
            <v>0</v>
          </cell>
        </row>
        <row r="167">
          <cell r="A167" t="str">
            <v>시멘트몰탈</v>
          </cell>
          <cell r="B167" t="str">
            <v>외벽15MM</v>
          </cell>
          <cell r="C167" t="str">
            <v>M2</v>
          </cell>
          <cell r="D167" t="str">
            <v>522</v>
          </cell>
          <cell r="E167">
            <v>10000</v>
          </cell>
          <cell r="F167">
            <v>5220000</v>
          </cell>
          <cell r="H167">
            <v>0</v>
          </cell>
          <cell r="I167">
            <v>10000</v>
          </cell>
          <cell r="J167">
            <v>5220000</v>
          </cell>
          <cell r="L167">
            <v>0</v>
          </cell>
        </row>
        <row r="168">
          <cell r="A168" t="str">
            <v>시멘트몰탈</v>
          </cell>
          <cell r="B168" t="str">
            <v>천정9MM</v>
          </cell>
          <cell r="C168" t="str">
            <v>M2</v>
          </cell>
          <cell r="D168" t="str">
            <v>229</v>
          </cell>
          <cell r="E168">
            <v>9100</v>
          </cell>
          <cell r="F168">
            <v>2083900</v>
          </cell>
          <cell r="H168">
            <v>0</v>
          </cell>
          <cell r="I168">
            <v>9100</v>
          </cell>
          <cell r="J168">
            <v>2083900</v>
          </cell>
          <cell r="L168">
            <v>0</v>
          </cell>
        </row>
        <row r="169">
          <cell r="A169" t="str">
            <v>보호몰탈</v>
          </cell>
          <cell r="B169" t="str">
            <v>바닥15MM</v>
          </cell>
          <cell r="C169" t="str">
            <v>M2</v>
          </cell>
          <cell r="D169" t="str">
            <v>27</v>
          </cell>
          <cell r="E169">
            <v>5500</v>
          </cell>
          <cell r="F169">
            <v>148500</v>
          </cell>
          <cell r="H169">
            <v>0</v>
          </cell>
          <cell r="I169">
            <v>5500</v>
          </cell>
          <cell r="J169">
            <v>148500</v>
          </cell>
          <cell r="L169">
            <v>0</v>
          </cell>
        </row>
        <row r="170">
          <cell r="A170" t="str">
            <v>보호몰탈</v>
          </cell>
          <cell r="B170" t="str">
            <v>벽 12MM</v>
          </cell>
          <cell r="C170" t="str">
            <v>M2</v>
          </cell>
          <cell r="D170" t="str">
            <v>44</v>
          </cell>
          <cell r="E170">
            <v>6500</v>
          </cell>
          <cell r="F170">
            <v>286000</v>
          </cell>
          <cell r="H170">
            <v>0</v>
          </cell>
          <cell r="I170">
            <v>6500</v>
          </cell>
          <cell r="J170">
            <v>286000</v>
          </cell>
          <cell r="L170">
            <v>0</v>
          </cell>
        </row>
        <row r="171">
          <cell r="A171" t="str">
            <v>고름몰탈</v>
          </cell>
          <cell r="B171" t="str">
            <v>바닥24MM</v>
          </cell>
          <cell r="C171" t="str">
            <v>M2</v>
          </cell>
          <cell r="D171" t="str">
            <v>1213</v>
          </cell>
          <cell r="E171">
            <v>5200</v>
          </cell>
          <cell r="F171">
            <v>6307600</v>
          </cell>
          <cell r="H171">
            <v>0</v>
          </cell>
          <cell r="I171">
            <v>5200</v>
          </cell>
          <cell r="J171">
            <v>6307600</v>
          </cell>
          <cell r="L171">
            <v>0</v>
          </cell>
        </row>
        <row r="172">
          <cell r="A172" t="str">
            <v>기계 바닥미장</v>
          </cell>
          <cell r="B172" t="str">
            <v>24MM,마감면</v>
          </cell>
          <cell r="C172" t="str">
            <v>M2</v>
          </cell>
          <cell r="D172" t="str">
            <v>407</v>
          </cell>
          <cell r="E172">
            <v>3145</v>
          </cell>
          <cell r="F172">
            <v>1280015</v>
          </cell>
          <cell r="H172">
            <v>0</v>
          </cell>
          <cell r="I172">
            <v>3050</v>
          </cell>
          <cell r="J172">
            <v>1241350</v>
          </cell>
          <cell r="K172">
            <v>95</v>
          </cell>
          <cell r="L172">
            <v>38665</v>
          </cell>
        </row>
        <row r="173">
          <cell r="A173" t="str">
            <v>콘크리트면처리</v>
          </cell>
          <cell r="C173" t="str">
            <v>M2</v>
          </cell>
          <cell r="D173" t="str">
            <v>1408</v>
          </cell>
          <cell r="E173">
            <v>3000</v>
          </cell>
          <cell r="F173">
            <v>4224000</v>
          </cell>
          <cell r="H173">
            <v>0</v>
          </cell>
          <cell r="I173">
            <v>3000</v>
          </cell>
          <cell r="J173">
            <v>4224000</v>
          </cell>
          <cell r="L173">
            <v>0</v>
          </cell>
        </row>
        <row r="174">
          <cell r="A174" t="str">
            <v>창틀주위충진몰탈</v>
          </cell>
          <cell r="B174" t="str">
            <v>단창용</v>
          </cell>
          <cell r="C174" t="str">
            <v>M</v>
          </cell>
          <cell r="D174" t="str">
            <v>625</v>
          </cell>
          <cell r="E174">
            <v>1510</v>
          </cell>
          <cell r="F174">
            <v>943750</v>
          </cell>
          <cell r="G174">
            <v>60</v>
          </cell>
          <cell r="H174">
            <v>37500</v>
          </cell>
          <cell r="I174">
            <v>1450</v>
          </cell>
          <cell r="J174">
            <v>906250</v>
          </cell>
          <cell r="L174">
            <v>0</v>
          </cell>
        </row>
        <row r="175">
          <cell r="A175" t="str">
            <v>창틀주위충진몰탈</v>
          </cell>
          <cell r="B175" t="str">
            <v>이중창용</v>
          </cell>
          <cell r="C175" t="str">
            <v>M</v>
          </cell>
          <cell r="D175" t="str">
            <v>1498</v>
          </cell>
          <cell r="E175">
            <v>2650</v>
          </cell>
          <cell r="F175">
            <v>3969700</v>
          </cell>
          <cell r="G175">
            <v>150</v>
          </cell>
          <cell r="H175">
            <v>224700</v>
          </cell>
          <cell r="I175">
            <v>2500</v>
          </cell>
          <cell r="J175">
            <v>3745000</v>
          </cell>
          <cell r="L175">
            <v>0</v>
          </cell>
        </row>
        <row r="176">
          <cell r="A176" t="str">
            <v>계</v>
          </cell>
          <cell r="F176">
            <v>143643933</v>
          </cell>
          <cell r="H176">
            <v>262200</v>
          </cell>
          <cell r="J176">
            <v>143343068</v>
          </cell>
          <cell r="L176">
            <v>38665</v>
          </cell>
        </row>
        <row r="178">
          <cell r="A178" t="str">
            <v>2-12.창호공사</v>
          </cell>
        </row>
        <row r="179">
          <cell r="A179" t="str">
            <v>후로아힌지(강화유리문용)</v>
          </cell>
          <cell r="B179" t="str">
            <v>K8300 유리문</v>
          </cell>
          <cell r="C179" t="str">
            <v>EA</v>
          </cell>
          <cell r="D179" t="str">
            <v>20</v>
          </cell>
          <cell r="E179">
            <v>48000</v>
          </cell>
          <cell r="F179">
            <v>960000</v>
          </cell>
          <cell r="G179">
            <v>48000</v>
          </cell>
          <cell r="H179">
            <v>960000</v>
          </cell>
          <cell r="J179">
            <v>0</v>
          </cell>
          <cell r="L179">
            <v>0</v>
          </cell>
        </row>
        <row r="180">
          <cell r="A180" t="str">
            <v>피보트힌지</v>
          </cell>
          <cell r="B180" t="str">
            <v>K1400</v>
          </cell>
          <cell r="C180" t="str">
            <v>EA</v>
          </cell>
          <cell r="D180" t="str">
            <v>29</v>
          </cell>
          <cell r="E180">
            <v>10000</v>
          </cell>
          <cell r="F180">
            <v>290000</v>
          </cell>
          <cell r="G180">
            <v>10000</v>
          </cell>
          <cell r="H180">
            <v>290000</v>
          </cell>
          <cell r="J180">
            <v>0</v>
          </cell>
          <cell r="L180">
            <v>0</v>
          </cell>
        </row>
        <row r="181">
          <cell r="A181" t="str">
            <v>도아  체크</v>
          </cell>
          <cell r="B181" t="str">
            <v>일반용</v>
          </cell>
          <cell r="C181" t="str">
            <v>EA</v>
          </cell>
          <cell r="D181" t="str">
            <v>29</v>
          </cell>
          <cell r="E181">
            <v>48000</v>
          </cell>
          <cell r="F181">
            <v>1392000</v>
          </cell>
          <cell r="G181">
            <v>48000</v>
          </cell>
          <cell r="H181">
            <v>1392000</v>
          </cell>
          <cell r="J181">
            <v>0</v>
          </cell>
          <cell r="L181">
            <v>0</v>
          </cell>
        </row>
        <row r="182">
          <cell r="A182" t="str">
            <v>도아  로크(스텐)</v>
          </cell>
          <cell r="B182" t="str">
            <v>실내용</v>
          </cell>
          <cell r="C182" t="str">
            <v>EA</v>
          </cell>
          <cell r="D182" t="str">
            <v>25</v>
          </cell>
          <cell r="E182">
            <v>8000</v>
          </cell>
          <cell r="F182">
            <v>200000</v>
          </cell>
          <cell r="G182">
            <v>8000</v>
          </cell>
          <cell r="H182">
            <v>200000</v>
          </cell>
          <cell r="J182">
            <v>0</v>
          </cell>
          <cell r="L182">
            <v>0</v>
          </cell>
        </row>
        <row r="183">
          <cell r="A183" t="str">
            <v>도아  로크(황동)</v>
          </cell>
          <cell r="B183" t="str">
            <v>실내용</v>
          </cell>
          <cell r="C183" t="str">
            <v>EA</v>
          </cell>
          <cell r="D183" t="str">
            <v>168</v>
          </cell>
          <cell r="E183">
            <v>12000</v>
          </cell>
          <cell r="F183">
            <v>2016000</v>
          </cell>
          <cell r="G183">
            <v>12000</v>
          </cell>
          <cell r="H183">
            <v>2016000</v>
          </cell>
          <cell r="J183">
            <v>0</v>
          </cell>
          <cell r="L183">
            <v>0</v>
          </cell>
        </row>
        <row r="184">
          <cell r="A184" t="str">
            <v>도아  로크(스텐)</v>
          </cell>
          <cell r="B184" t="str">
            <v>보조정</v>
          </cell>
          <cell r="C184" t="str">
            <v>EA</v>
          </cell>
          <cell r="D184" t="str">
            <v>4</v>
          </cell>
          <cell r="E184">
            <v>7500</v>
          </cell>
          <cell r="F184">
            <v>30000</v>
          </cell>
          <cell r="G184">
            <v>7500</v>
          </cell>
          <cell r="H184">
            <v>30000</v>
          </cell>
          <cell r="J184">
            <v>0</v>
          </cell>
          <cell r="L184">
            <v>0</v>
          </cell>
        </row>
        <row r="185">
          <cell r="A185" t="str">
            <v>도아  로크(황동)</v>
          </cell>
          <cell r="B185" t="str">
            <v>보조정</v>
          </cell>
          <cell r="C185" t="str">
            <v>EA</v>
          </cell>
          <cell r="D185" t="str">
            <v>2</v>
          </cell>
          <cell r="E185">
            <v>11000</v>
          </cell>
          <cell r="F185">
            <v>22000</v>
          </cell>
          <cell r="G185">
            <v>11000</v>
          </cell>
          <cell r="H185">
            <v>22000</v>
          </cell>
          <cell r="J185">
            <v>0</v>
          </cell>
          <cell r="L185">
            <v>0</v>
          </cell>
        </row>
        <row r="186">
          <cell r="A186" t="str">
            <v>정      첩</v>
          </cell>
          <cell r="B186" t="str">
            <v>황동4"</v>
          </cell>
          <cell r="C186" t="str">
            <v>EA</v>
          </cell>
          <cell r="D186" t="str">
            <v>510</v>
          </cell>
          <cell r="E186">
            <v>1200</v>
          </cell>
          <cell r="F186">
            <v>612000</v>
          </cell>
          <cell r="G186">
            <v>1200</v>
          </cell>
          <cell r="H186">
            <v>612000</v>
          </cell>
          <cell r="J186">
            <v>0</v>
          </cell>
          <cell r="L186">
            <v>0</v>
          </cell>
        </row>
        <row r="187">
          <cell r="A187" t="str">
            <v>스텐레스후레임</v>
          </cell>
          <cell r="B187" t="str">
            <v>1.2T 45*100 시공도</v>
          </cell>
          <cell r="C187" t="str">
            <v>M2</v>
          </cell>
          <cell r="D187" t="str">
            <v>101</v>
          </cell>
          <cell r="E187">
            <v>120000</v>
          </cell>
          <cell r="F187">
            <v>12120000</v>
          </cell>
          <cell r="G187">
            <v>120000</v>
          </cell>
          <cell r="H187">
            <v>12120000</v>
          </cell>
          <cell r="J187">
            <v>0</v>
          </cell>
          <cell r="L187">
            <v>0</v>
          </cell>
        </row>
        <row r="188">
          <cell r="A188" t="str">
            <v>프라스틱문틀/문짝</v>
          </cell>
          <cell r="B188" t="str">
            <v>1800*2100*210(양개)</v>
          </cell>
          <cell r="C188" t="str">
            <v>EA</v>
          </cell>
          <cell r="D188" t="str">
            <v>2</v>
          </cell>
          <cell r="E188">
            <v>250000</v>
          </cell>
          <cell r="F188">
            <v>500000</v>
          </cell>
          <cell r="G188">
            <v>250000</v>
          </cell>
          <cell r="H188">
            <v>500000</v>
          </cell>
          <cell r="J188">
            <v>0</v>
          </cell>
          <cell r="L188">
            <v>0</v>
          </cell>
        </row>
        <row r="189">
          <cell r="A189" t="str">
            <v>프라스틱문틀/문짝</v>
          </cell>
          <cell r="B189" t="str">
            <v>1000*2100*210(편개)</v>
          </cell>
          <cell r="C189" t="str">
            <v>EA</v>
          </cell>
          <cell r="D189" t="str">
            <v>57</v>
          </cell>
          <cell r="E189">
            <v>130000</v>
          </cell>
          <cell r="F189">
            <v>7410000</v>
          </cell>
          <cell r="G189">
            <v>130000</v>
          </cell>
          <cell r="H189">
            <v>7410000</v>
          </cell>
          <cell r="J189">
            <v>0</v>
          </cell>
          <cell r="L189">
            <v>0</v>
          </cell>
        </row>
        <row r="190">
          <cell r="A190" t="str">
            <v>프라스틱문틀/문짝</v>
          </cell>
          <cell r="B190" t="str">
            <v>800*2100*170(편개)</v>
          </cell>
          <cell r="C190" t="str">
            <v>EA</v>
          </cell>
          <cell r="D190" t="str">
            <v>1</v>
          </cell>
          <cell r="E190">
            <v>95000</v>
          </cell>
          <cell r="F190">
            <v>95000</v>
          </cell>
          <cell r="G190">
            <v>95000</v>
          </cell>
          <cell r="H190">
            <v>95000</v>
          </cell>
          <cell r="J190">
            <v>0</v>
          </cell>
          <cell r="L190">
            <v>0</v>
          </cell>
        </row>
        <row r="191">
          <cell r="A191" t="str">
            <v>프라스틱문틀/문짝</v>
          </cell>
          <cell r="B191" t="str">
            <v>750*2000*170(편개)</v>
          </cell>
          <cell r="C191" t="str">
            <v>EA</v>
          </cell>
          <cell r="D191" t="str">
            <v>108</v>
          </cell>
          <cell r="E191">
            <v>150000</v>
          </cell>
          <cell r="F191">
            <v>16200000</v>
          </cell>
          <cell r="G191">
            <v>150000</v>
          </cell>
          <cell r="H191">
            <v>16200000</v>
          </cell>
          <cell r="J191">
            <v>0</v>
          </cell>
          <cell r="L191">
            <v>0</v>
          </cell>
        </row>
        <row r="192">
          <cell r="A192" t="str">
            <v>프라스틱문틀/문짝</v>
          </cell>
          <cell r="B192" t="str">
            <v>1800*2100*210(SL도아)</v>
          </cell>
          <cell r="C192" t="str">
            <v>EA</v>
          </cell>
          <cell r="D192" t="str">
            <v>2</v>
          </cell>
          <cell r="E192">
            <v>230000</v>
          </cell>
          <cell r="F192">
            <v>460000</v>
          </cell>
          <cell r="G192">
            <v>230000</v>
          </cell>
          <cell r="H192">
            <v>460000</v>
          </cell>
          <cell r="J192">
            <v>0</v>
          </cell>
          <cell r="L192">
            <v>0</v>
          </cell>
        </row>
        <row r="193">
          <cell r="A193" t="str">
            <v>AW-1</v>
          </cell>
          <cell r="B193" t="str">
            <v>19.6*16.2</v>
          </cell>
          <cell r="C193" t="str">
            <v>EA</v>
          </cell>
          <cell r="D193" t="str">
            <v>1</v>
          </cell>
          <cell r="E193">
            <v>30164400</v>
          </cell>
          <cell r="F193">
            <v>30164400</v>
          </cell>
          <cell r="G193">
            <v>30164400</v>
          </cell>
          <cell r="H193">
            <v>30164400</v>
          </cell>
          <cell r="J193">
            <v>0</v>
          </cell>
          <cell r="L193">
            <v>0</v>
          </cell>
        </row>
        <row r="194">
          <cell r="A194" t="str">
            <v>AW-2</v>
          </cell>
          <cell r="B194" t="str">
            <v>18.95*13.5</v>
          </cell>
          <cell r="C194" t="str">
            <v>EA</v>
          </cell>
          <cell r="D194" t="str">
            <v>1</v>
          </cell>
          <cell r="E194">
            <v>24303375</v>
          </cell>
          <cell r="F194">
            <v>24303375</v>
          </cell>
          <cell r="G194">
            <v>24303375</v>
          </cell>
          <cell r="H194">
            <v>24303375</v>
          </cell>
          <cell r="J194">
            <v>0</v>
          </cell>
          <cell r="L194">
            <v>0</v>
          </cell>
        </row>
        <row r="195">
          <cell r="A195" t="str">
            <v>AW-6</v>
          </cell>
          <cell r="B195" t="str">
            <v>3.6*12.6</v>
          </cell>
          <cell r="C195" t="str">
            <v>EA</v>
          </cell>
          <cell r="D195" t="str">
            <v>1</v>
          </cell>
          <cell r="E195">
            <v>4309200</v>
          </cell>
          <cell r="F195">
            <v>4309200</v>
          </cell>
          <cell r="G195">
            <v>4309200</v>
          </cell>
          <cell r="H195">
            <v>4309200</v>
          </cell>
          <cell r="J195">
            <v>0</v>
          </cell>
          <cell r="L195">
            <v>0</v>
          </cell>
        </row>
        <row r="196">
          <cell r="A196" t="str">
            <v>AW-9</v>
          </cell>
          <cell r="B196" t="str">
            <v>1.2*15.3</v>
          </cell>
          <cell r="C196" t="str">
            <v>EA</v>
          </cell>
          <cell r="D196" t="str">
            <v>1</v>
          </cell>
          <cell r="E196">
            <v>1744200</v>
          </cell>
          <cell r="F196">
            <v>1744200</v>
          </cell>
          <cell r="G196">
            <v>1744200</v>
          </cell>
          <cell r="H196">
            <v>1744200</v>
          </cell>
          <cell r="J196">
            <v>0</v>
          </cell>
          <cell r="L196">
            <v>0</v>
          </cell>
        </row>
        <row r="197">
          <cell r="A197" t="str">
            <v>방화방연스틸셔터(전동)</v>
          </cell>
          <cell r="B197" t="str">
            <v>1.6T 시공도</v>
          </cell>
          <cell r="C197" t="str">
            <v>M2</v>
          </cell>
          <cell r="D197" t="str">
            <v>147</v>
          </cell>
          <cell r="E197">
            <v>80000</v>
          </cell>
          <cell r="F197">
            <v>11760000</v>
          </cell>
          <cell r="G197">
            <v>80000</v>
          </cell>
          <cell r="H197">
            <v>11760000</v>
          </cell>
          <cell r="J197">
            <v>0</v>
          </cell>
          <cell r="L197">
            <v>0</v>
          </cell>
        </row>
        <row r="198">
          <cell r="A198" t="str">
            <v>방화스틸셔터용비상문</v>
          </cell>
          <cell r="B198" t="str">
            <v>1.6T 시공도,0.900*2.100</v>
          </cell>
          <cell r="C198" t="str">
            <v>EA</v>
          </cell>
          <cell r="D198" t="str">
            <v>15</v>
          </cell>
          <cell r="E198">
            <v>378000</v>
          </cell>
          <cell r="F198">
            <v>5670000</v>
          </cell>
          <cell r="G198">
            <v>378000</v>
          </cell>
          <cell r="H198">
            <v>5670000</v>
          </cell>
          <cell r="J198">
            <v>0</v>
          </cell>
          <cell r="L198">
            <v>0</v>
          </cell>
        </row>
        <row r="199">
          <cell r="A199" t="str">
            <v>자동폐쇄기</v>
          </cell>
          <cell r="B199" t="str">
            <v>자동복귀</v>
          </cell>
          <cell r="C199" t="str">
            <v>EA</v>
          </cell>
          <cell r="D199" t="str">
            <v>15</v>
          </cell>
          <cell r="E199">
            <v>60000</v>
          </cell>
          <cell r="F199">
            <v>900000</v>
          </cell>
          <cell r="G199">
            <v>60000</v>
          </cell>
          <cell r="H199">
            <v>900000</v>
          </cell>
          <cell r="J199">
            <v>0</v>
          </cell>
          <cell r="L199">
            <v>0</v>
          </cell>
        </row>
        <row r="200">
          <cell r="A200" t="str">
            <v>연동제어기</v>
          </cell>
          <cell r="B200" t="str">
            <v>매립형</v>
          </cell>
          <cell r="C200" t="str">
            <v>EA</v>
          </cell>
          <cell r="D200" t="str">
            <v>15</v>
          </cell>
          <cell r="E200">
            <v>150000</v>
          </cell>
          <cell r="F200">
            <v>2250000</v>
          </cell>
          <cell r="G200">
            <v>150000</v>
          </cell>
          <cell r="H200">
            <v>2250000</v>
          </cell>
          <cell r="J200">
            <v>0</v>
          </cell>
          <cell r="L200">
            <v>0</v>
          </cell>
        </row>
        <row r="201">
          <cell r="A201" t="str">
            <v>연감지기</v>
          </cell>
          <cell r="B201" t="str">
            <v>광전식(3종)</v>
          </cell>
          <cell r="C201" t="str">
            <v>EA</v>
          </cell>
          <cell r="D201" t="str">
            <v>15</v>
          </cell>
          <cell r="E201">
            <v>50000</v>
          </cell>
          <cell r="F201">
            <v>750000</v>
          </cell>
          <cell r="G201">
            <v>50000</v>
          </cell>
          <cell r="H201">
            <v>750000</v>
          </cell>
          <cell r="J201">
            <v>0</v>
          </cell>
          <cell r="L201">
            <v>0</v>
          </cell>
        </row>
        <row r="202">
          <cell r="A202" t="str">
            <v>샷타개폐기</v>
          </cell>
          <cell r="B202" t="str">
            <v>300 KG</v>
          </cell>
          <cell r="C202" t="str">
            <v>EA</v>
          </cell>
          <cell r="D202" t="str">
            <v>16</v>
          </cell>
          <cell r="E202">
            <v>320000</v>
          </cell>
          <cell r="F202">
            <v>5120000</v>
          </cell>
          <cell r="G202">
            <v>320000</v>
          </cell>
          <cell r="H202">
            <v>5120000</v>
          </cell>
          <cell r="J202">
            <v>0</v>
          </cell>
          <cell r="L202">
            <v>0</v>
          </cell>
        </row>
        <row r="203">
          <cell r="A203" t="str">
            <v>스텐레스파이프셔터</v>
          </cell>
          <cell r="B203" t="str">
            <v>이중 1.2T*Ø19 시공도</v>
          </cell>
          <cell r="C203" t="str">
            <v>M2</v>
          </cell>
          <cell r="D203" t="str">
            <v>25</v>
          </cell>
          <cell r="E203">
            <v>130000</v>
          </cell>
          <cell r="F203">
            <v>3250000</v>
          </cell>
          <cell r="G203">
            <v>130000</v>
          </cell>
          <cell r="H203">
            <v>3250000</v>
          </cell>
          <cell r="J203">
            <v>0</v>
          </cell>
          <cell r="L203">
            <v>0</v>
          </cell>
        </row>
        <row r="204">
          <cell r="A204" t="str">
            <v>목재창호기성제품달기</v>
          </cell>
          <cell r="B204" t="str">
            <v>외여닫이문</v>
          </cell>
          <cell r="C204" t="str">
            <v>EA</v>
          </cell>
          <cell r="D204" t="str">
            <v>166</v>
          </cell>
          <cell r="E204">
            <v>5357</v>
          </cell>
          <cell r="F204">
            <v>889262</v>
          </cell>
          <cell r="G204">
            <v>157</v>
          </cell>
          <cell r="H204">
            <v>26062</v>
          </cell>
          <cell r="I204">
            <v>5200</v>
          </cell>
          <cell r="J204">
            <v>863200</v>
          </cell>
          <cell r="L204">
            <v>0</v>
          </cell>
        </row>
        <row r="205">
          <cell r="A205" t="str">
            <v>목재창호기성제품달기</v>
          </cell>
          <cell r="B205" t="str">
            <v>쌍여닫이문</v>
          </cell>
          <cell r="C205" t="str">
            <v>EA</v>
          </cell>
          <cell r="D205" t="str">
            <v>2</v>
          </cell>
          <cell r="E205">
            <v>10315</v>
          </cell>
          <cell r="F205">
            <v>20630</v>
          </cell>
          <cell r="G205">
            <v>315</v>
          </cell>
          <cell r="H205">
            <v>630</v>
          </cell>
          <cell r="I205">
            <v>10000</v>
          </cell>
          <cell r="J205">
            <v>20000</v>
          </cell>
          <cell r="L205">
            <v>0</v>
          </cell>
        </row>
        <row r="206">
          <cell r="A206" t="str">
            <v>목재창호기성제품달기</v>
          </cell>
          <cell r="B206" t="str">
            <v>미서기문</v>
          </cell>
          <cell r="C206" t="str">
            <v>EA</v>
          </cell>
          <cell r="D206" t="str">
            <v>2</v>
          </cell>
          <cell r="E206">
            <v>3500</v>
          </cell>
          <cell r="F206">
            <v>7000</v>
          </cell>
          <cell r="G206">
            <v>100</v>
          </cell>
          <cell r="H206">
            <v>200</v>
          </cell>
          <cell r="I206">
            <v>3400</v>
          </cell>
          <cell r="J206">
            <v>6800</v>
          </cell>
          <cell r="L206">
            <v>0</v>
          </cell>
        </row>
        <row r="207">
          <cell r="A207" t="str">
            <v>후로아힌지달기</v>
          </cell>
          <cell r="C207" t="str">
            <v>EA</v>
          </cell>
          <cell r="D207" t="str">
            <v>20</v>
          </cell>
          <cell r="E207">
            <v>8000</v>
          </cell>
          <cell r="F207">
            <v>160000</v>
          </cell>
          <cell r="H207">
            <v>0</v>
          </cell>
          <cell r="I207">
            <v>8000</v>
          </cell>
          <cell r="J207">
            <v>160000</v>
          </cell>
          <cell r="L207">
            <v>0</v>
          </cell>
        </row>
        <row r="208">
          <cell r="A208" t="str">
            <v>도아체크달기</v>
          </cell>
          <cell r="C208" t="str">
            <v>EA</v>
          </cell>
          <cell r="D208" t="str">
            <v>29</v>
          </cell>
          <cell r="E208">
            <v>6000</v>
          </cell>
          <cell r="F208">
            <v>174000</v>
          </cell>
          <cell r="H208">
            <v>0</v>
          </cell>
          <cell r="I208">
            <v>6000</v>
          </cell>
          <cell r="J208">
            <v>174000</v>
          </cell>
          <cell r="L208">
            <v>0</v>
          </cell>
        </row>
        <row r="209">
          <cell r="A209" t="str">
            <v>도아록달기</v>
          </cell>
          <cell r="C209" t="str">
            <v>EA</v>
          </cell>
          <cell r="D209" t="str">
            <v>199</v>
          </cell>
          <cell r="E209">
            <v>600</v>
          </cell>
          <cell r="F209">
            <v>119400</v>
          </cell>
          <cell r="H209">
            <v>0</v>
          </cell>
          <cell r="I209">
            <v>600</v>
          </cell>
          <cell r="J209">
            <v>119400</v>
          </cell>
          <cell r="L209">
            <v>0</v>
          </cell>
        </row>
        <row r="210">
          <cell r="A210" t="str">
            <v>코 킹/창호주위</v>
          </cell>
          <cell r="B210" t="str">
            <v>10*10삼각</v>
          </cell>
          <cell r="C210" t="str">
            <v>M</v>
          </cell>
          <cell r="D210" t="str">
            <v>3106</v>
          </cell>
          <cell r="E210">
            <v>2150</v>
          </cell>
          <cell r="F210">
            <v>6677900</v>
          </cell>
          <cell r="G210">
            <v>300</v>
          </cell>
          <cell r="H210">
            <v>931800</v>
          </cell>
          <cell r="I210">
            <v>1850</v>
          </cell>
          <cell r="J210">
            <v>5746100</v>
          </cell>
          <cell r="L210">
            <v>0</v>
          </cell>
        </row>
        <row r="211">
          <cell r="A211" t="str">
            <v>계</v>
          </cell>
          <cell r="F211">
            <v>140576367</v>
          </cell>
          <cell r="H211">
            <v>133486867</v>
          </cell>
          <cell r="J211">
            <v>7089500</v>
          </cell>
          <cell r="L211">
            <v>0</v>
          </cell>
        </row>
        <row r="213">
          <cell r="A213" t="str">
            <v>2-13.유리공사</v>
          </cell>
        </row>
        <row r="214">
          <cell r="A214" t="str">
            <v>투명유리</v>
          </cell>
          <cell r="B214" t="str">
            <v>3MM</v>
          </cell>
          <cell r="C214" t="str">
            <v>M2</v>
          </cell>
          <cell r="D214" t="str">
            <v>1244</v>
          </cell>
          <cell r="E214">
            <v>3000</v>
          </cell>
          <cell r="F214">
            <v>3732000</v>
          </cell>
          <cell r="G214">
            <v>3000</v>
          </cell>
          <cell r="H214">
            <v>3732000</v>
          </cell>
          <cell r="J214">
            <v>0</v>
          </cell>
          <cell r="L214">
            <v>0</v>
          </cell>
        </row>
        <row r="215">
          <cell r="A215" t="str">
            <v>투명유리</v>
          </cell>
          <cell r="B215" t="str">
            <v>5MM</v>
          </cell>
          <cell r="C215" t="str">
            <v>M2</v>
          </cell>
          <cell r="D215" t="str">
            <v>84</v>
          </cell>
          <cell r="E215">
            <v>5000</v>
          </cell>
          <cell r="F215">
            <v>420000</v>
          </cell>
          <cell r="G215">
            <v>5000</v>
          </cell>
          <cell r="H215">
            <v>420000</v>
          </cell>
          <cell r="J215">
            <v>0</v>
          </cell>
          <cell r="L215">
            <v>0</v>
          </cell>
        </row>
        <row r="216">
          <cell r="A216" t="str">
            <v>무늬유리</v>
          </cell>
          <cell r="B216" t="str">
            <v>3MM</v>
          </cell>
          <cell r="C216" t="str">
            <v>M2</v>
          </cell>
          <cell r="D216" t="str">
            <v>235</v>
          </cell>
          <cell r="E216">
            <v>3500</v>
          </cell>
          <cell r="F216">
            <v>822500</v>
          </cell>
          <cell r="G216">
            <v>3500</v>
          </cell>
          <cell r="H216">
            <v>822500</v>
          </cell>
          <cell r="J216">
            <v>0</v>
          </cell>
          <cell r="L216">
            <v>0</v>
          </cell>
        </row>
        <row r="217">
          <cell r="A217" t="str">
            <v>무늬유리</v>
          </cell>
          <cell r="B217" t="str">
            <v>5MM</v>
          </cell>
          <cell r="C217" t="str">
            <v>M2</v>
          </cell>
          <cell r="D217" t="str">
            <v>54</v>
          </cell>
          <cell r="E217">
            <v>5500</v>
          </cell>
          <cell r="F217">
            <v>297000</v>
          </cell>
          <cell r="G217">
            <v>5500</v>
          </cell>
          <cell r="H217">
            <v>297000</v>
          </cell>
          <cell r="J217">
            <v>0</v>
          </cell>
          <cell r="L217">
            <v>0</v>
          </cell>
        </row>
        <row r="218">
          <cell r="A218" t="str">
            <v>강화유리</v>
          </cell>
          <cell r="B218" t="str">
            <v>투명 5MM</v>
          </cell>
          <cell r="C218" t="str">
            <v>M2</v>
          </cell>
          <cell r="D218" t="str">
            <v>104</v>
          </cell>
          <cell r="E218">
            <v>12000</v>
          </cell>
          <cell r="F218">
            <v>1248000</v>
          </cell>
          <cell r="G218">
            <v>12000</v>
          </cell>
          <cell r="H218">
            <v>1248000</v>
          </cell>
          <cell r="J218">
            <v>0</v>
          </cell>
          <cell r="L218">
            <v>0</v>
          </cell>
        </row>
        <row r="219">
          <cell r="A219" t="str">
            <v>복층유리</v>
          </cell>
          <cell r="B219" t="str">
            <v>칼라16MM(5CO+A6+5CL)</v>
          </cell>
          <cell r="C219" t="str">
            <v>M2</v>
          </cell>
          <cell r="D219" t="str">
            <v>586</v>
          </cell>
          <cell r="E219">
            <v>22000</v>
          </cell>
          <cell r="F219">
            <v>12892000</v>
          </cell>
          <cell r="G219">
            <v>22000</v>
          </cell>
          <cell r="H219">
            <v>12892000</v>
          </cell>
          <cell r="J219">
            <v>0</v>
          </cell>
          <cell r="L219">
            <v>0</v>
          </cell>
        </row>
        <row r="220">
          <cell r="A220" t="str">
            <v>강화유리안전도아</v>
          </cell>
          <cell r="B220" t="str">
            <v>0.900*2.100 투명,시공도</v>
          </cell>
          <cell r="C220" t="str">
            <v>짝</v>
          </cell>
          <cell r="D220" t="str">
            <v>16</v>
          </cell>
          <cell r="E220">
            <v>120000</v>
          </cell>
          <cell r="F220">
            <v>1920000</v>
          </cell>
          <cell r="G220">
            <v>120000</v>
          </cell>
          <cell r="H220">
            <v>1920000</v>
          </cell>
          <cell r="J220">
            <v>0</v>
          </cell>
          <cell r="L220">
            <v>0</v>
          </cell>
        </row>
        <row r="221">
          <cell r="A221" t="str">
            <v>강화유리안전도아</v>
          </cell>
          <cell r="B221" t="str">
            <v>1.000*2.100 투명,시공도</v>
          </cell>
          <cell r="C221" t="str">
            <v>짝</v>
          </cell>
          <cell r="D221" t="str">
            <v>4</v>
          </cell>
          <cell r="E221">
            <v>130000</v>
          </cell>
          <cell r="F221">
            <v>520000</v>
          </cell>
          <cell r="G221">
            <v>130000</v>
          </cell>
          <cell r="H221">
            <v>520000</v>
          </cell>
          <cell r="J221">
            <v>0</v>
          </cell>
          <cell r="L221">
            <v>0</v>
          </cell>
        </row>
        <row r="222">
          <cell r="A222" t="str">
            <v>유리끼우고닦기</v>
          </cell>
          <cell r="B222" t="str">
            <v>3MM이하(강재)</v>
          </cell>
          <cell r="C222" t="str">
            <v>M2</v>
          </cell>
          <cell r="D222" t="str">
            <v>1479</v>
          </cell>
          <cell r="E222">
            <v>7770</v>
          </cell>
          <cell r="F222">
            <v>11491830</v>
          </cell>
          <cell r="G222">
            <v>70</v>
          </cell>
          <cell r="H222">
            <v>103530</v>
          </cell>
          <cell r="I222">
            <v>7700</v>
          </cell>
          <cell r="J222">
            <v>11388300</v>
          </cell>
          <cell r="L222">
            <v>0</v>
          </cell>
        </row>
        <row r="223">
          <cell r="A223" t="str">
            <v>유리끼우고닦기</v>
          </cell>
          <cell r="B223" t="str">
            <v>5MM이하(강재)</v>
          </cell>
          <cell r="C223" t="str">
            <v>M2</v>
          </cell>
          <cell r="D223" t="str">
            <v>242</v>
          </cell>
          <cell r="E223">
            <v>8890</v>
          </cell>
          <cell r="F223">
            <v>2151380</v>
          </cell>
          <cell r="G223">
            <v>70</v>
          </cell>
          <cell r="H223">
            <v>16940</v>
          </cell>
          <cell r="I223">
            <v>8820</v>
          </cell>
          <cell r="J223">
            <v>2134440</v>
          </cell>
          <cell r="L223">
            <v>0</v>
          </cell>
        </row>
        <row r="224">
          <cell r="A224" t="str">
            <v>유리끼우고닦기</v>
          </cell>
          <cell r="B224" t="str">
            <v>복층유리 16MM</v>
          </cell>
          <cell r="C224" t="str">
            <v>M2</v>
          </cell>
          <cell r="D224" t="str">
            <v>586</v>
          </cell>
          <cell r="E224">
            <v>13070</v>
          </cell>
          <cell r="F224">
            <v>7659020</v>
          </cell>
          <cell r="G224">
            <v>70</v>
          </cell>
          <cell r="H224">
            <v>41020</v>
          </cell>
          <cell r="I224">
            <v>13000</v>
          </cell>
          <cell r="J224">
            <v>7618000</v>
          </cell>
          <cell r="L224">
            <v>0</v>
          </cell>
        </row>
        <row r="225">
          <cell r="A225" t="str">
            <v>코 킹/유리주위</v>
          </cell>
          <cell r="B225" t="str">
            <v>5*5</v>
          </cell>
          <cell r="C225" t="str">
            <v>M</v>
          </cell>
          <cell r="D225" t="str">
            <v>3294</v>
          </cell>
          <cell r="E225">
            <v>1880</v>
          </cell>
          <cell r="F225">
            <v>6192720</v>
          </cell>
          <cell r="G225">
            <v>210</v>
          </cell>
          <cell r="H225">
            <v>691740</v>
          </cell>
          <cell r="I225">
            <v>1670</v>
          </cell>
          <cell r="J225">
            <v>5500980</v>
          </cell>
          <cell r="L225">
            <v>0</v>
          </cell>
        </row>
        <row r="226">
          <cell r="A226" t="str">
            <v>계</v>
          </cell>
          <cell r="F226">
            <v>49346450</v>
          </cell>
          <cell r="H226">
            <v>22704730</v>
          </cell>
          <cell r="J226">
            <v>26641720</v>
          </cell>
          <cell r="L226">
            <v>0</v>
          </cell>
        </row>
        <row r="228">
          <cell r="A228" t="str">
            <v>2-14.도장공사</v>
          </cell>
        </row>
        <row r="229">
          <cell r="A229" t="str">
            <v>외벽단열마감(실리콘계)</v>
          </cell>
          <cell r="B229" t="str">
            <v>스치로폴T50+메쉬+마감재</v>
          </cell>
          <cell r="C229" t="str">
            <v>M2</v>
          </cell>
          <cell r="D229" t="str">
            <v>1372</v>
          </cell>
          <cell r="E229">
            <v>53000</v>
          </cell>
          <cell r="F229">
            <v>72716000</v>
          </cell>
          <cell r="G229">
            <v>40000</v>
          </cell>
          <cell r="H229">
            <v>54880000</v>
          </cell>
          <cell r="I229">
            <v>13000</v>
          </cell>
          <cell r="J229">
            <v>17836000</v>
          </cell>
          <cell r="L229">
            <v>0</v>
          </cell>
        </row>
        <row r="230">
          <cell r="A230" t="str">
            <v>외벽단열마감(실리콘계)</v>
          </cell>
          <cell r="B230" t="str">
            <v>메쉬+마감재</v>
          </cell>
          <cell r="C230" t="str">
            <v>M2</v>
          </cell>
          <cell r="D230" t="str">
            <v>714</v>
          </cell>
          <cell r="E230">
            <v>38200</v>
          </cell>
          <cell r="F230">
            <v>27274800</v>
          </cell>
          <cell r="G230">
            <v>30000</v>
          </cell>
          <cell r="H230">
            <v>21420000</v>
          </cell>
          <cell r="I230">
            <v>8200</v>
          </cell>
          <cell r="J230">
            <v>5854800</v>
          </cell>
          <cell r="L230">
            <v>0</v>
          </cell>
        </row>
        <row r="231">
          <cell r="A231" t="str">
            <v>수성페인트</v>
          </cell>
          <cell r="B231" t="str">
            <v>내벽3회</v>
          </cell>
          <cell r="C231" t="str">
            <v>M2</v>
          </cell>
          <cell r="D231" t="str">
            <v>6177</v>
          </cell>
          <cell r="E231">
            <v>3893</v>
          </cell>
          <cell r="F231">
            <v>24047061</v>
          </cell>
          <cell r="G231">
            <v>723</v>
          </cell>
          <cell r="H231">
            <v>4465971</v>
          </cell>
          <cell r="I231">
            <v>3170</v>
          </cell>
          <cell r="J231">
            <v>19581090</v>
          </cell>
          <cell r="L231">
            <v>0</v>
          </cell>
        </row>
        <row r="232">
          <cell r="A232" t="str">
            <v>수성페인트</v>
          </cell>
          <cell r="B232" t="str">
            <v>내부천정3회</v>
          </cell>
          <cell r="C232" t="str">
            <v>M2</v>
          </cell>
          <cell r="D232" t="str">
            <v>590</v>
          </cell>
          <cell r="E232">
            <v>4830</v>
          </cell>
          <cell r="F232">
            <v>2849700</v>
          </cell>
          <cell r="G232">
            <v>830</v>
          </cell>
          <cell r="H232">
            <v>489700</v>
          </cell>
          <cell r="I232">
            <v>4000</v>
          </cell>
          <cell r="J232">
            <v>2360000</v>
          </cell>
          <cell r="L232">
            <v>0</v>
          </cell>
        </row>
        <row r="233">
          <cell r="A233" t="str">
            <v>수성페인트</v>
          </cell>
          <cell r="B233" t="str">
            <v>외벽3회</v>
          </cell>
          <cell r="C233" t="str">
            <v>M2</v>
          </cell>
          <cell r="D233" t="str">
            <v>512</v>
          </cell>
          <cell r="E233">
            <v>4350</v>
          </cell>
          <cell r="F233">
            <v>2227200</v>
          </cell>
          <cell r="G233">
            <v>1000</v>
          </cell>
          <cell r="H233">
            <v>512000</v>
          </cell>
          <cell r="I233">
            <v>3350</v>
          </cell>
          <cell r="J233">
            <v>1715200</v>
          </cell>
          <cell r="L233">
            <v>0</v>
          </cell>
        </row>
        <row r="234">
          <cell r="A234" t="str">
            <v>수성페인트</v>
          </cell>
          <cell r="B234" t="str">
            <v>외부천정3회</v>
          </cell>
          <cell r="C234" t="str">
            <v>M2</v>
          </cell>
          <cell r="D234" t="str">
            <v>5</v>
          </cell>
          <cell r="E234">
            <v>5370</v>
          </cell>
          <cell r="F234">
            <v>26850</v>
          </cell>
          <cell r="G234">
            <v>850</v>
          </cell>
          <cell r="H234">
            <v>4250</v>
          </cell>
          <cell r="I234">
            <v>4520</v>
          </cell>
          <cell r="J234">
            <v>22600</v>
          </cell>
          <cell r="L234">
            <v>0</v>
          </cell>
        </row>
        <row r="235">
          <cell r="A235" t="str">
            <v>세라민페인트</v>
          </cell>
          <cell r="B235" t="str">
            <v>2회,걸레받이</v>
          </cell>
          <cell r="C235" t="str">
            <v>M2</v>
          </cell>
          <cell r="D235" t="str">
            <v>205</v>
          </cell>
          <cell r="E235">
            <v>3760</v>
          </cell>
          <cell r="F235">
            <v>770800</v>
          </cell>
          <cell r="G235">
            <v>720</v>
          </cell>
          <cell r="H235">
            <v>147600</v>
          </cell>
          <cell r="I235">
            <v>3040</v>
          </cell>
          <cell r="J235">
            <v>623200</v>
          </cell>
          <cell r="L235">
            <v>0</v>
          </cell>
        </row>
        <row r="236">
          <cell r="A236" t="str">
            <v>무늬코트(내부용)</v>
          </cell>
          <cell r="B236" t="str">
            <v>내벽</v>
          </cell>
          <cell r="C236" t="str">
            <v>M2</v>
          </cell>
          <cell r="D236" t="str">
            <v>830</v>
          </cell>
          <cell r="E236">
            <v>8900</v>
          </cell>
          <cell r="F236">
            <v>7387000</v>
          </cell>
          <cell r="G236">
            <v>2400</v>
          </cell>
          <cell r="H236">
            <v>1992000</v>
          </cell>
          <cell r="I236">
            <v>6500</v>
          </cell>
          <cell r="J236">
            <v>5395000</v>
          </cell>
          <cell r="L236">
            <v>0</v>
          </cell>
        </row>
        <row r="237">
          <cell r="A237" t="str">
            <v>무늬코트(내부용)</v>
          </cell>
          <cell r="B237" t="str">
            <v>천정</v>
          </cell>
          <cell r="C237" t="str">
            <v>M2</v>
          </cell>
          <cell r="D237" t="str">
            <v>317</v>
          </cell>
          <cell r="E237">
            <v>11000</v>
          </cell>
          <cell r="F237">
            <v>3487000</v>
          </cell>
          <cell r="G237">
            <v>2500</v>
          </cell>
          <cell r="H237">
            <v>792500</v>
          </cell>
          <cell r="I237">
            <v>8500</v>
          </cell>
          <cell r="J237">
            <v>2694500</v>
          </cell>
          <cell r="L237">
            <v>0</v>
          </cell>
        </row>
        <row r="238">
          <cell r="A238" t="str">
            <v>계</v>
          </cell>
          <cell r="F238">
            <v>140786411</v>
          </cell>
          <cell r="H238">
            <v>84704021</v>
          </cell>
          <cell r="J238">
            <v>56082390</v>
          </cell>
          <cell r="L238">
            <v>0</v>
          </cell>
        </row>
        <row r="240">
          <cell r="A240" t="str">
            <v>2-15.수장공사</v>
          </cell>
        </row>
        <row r="241">
          <cell r="A241" t="str">
            <v>천정텍스</v>
          </cell>
          <cell r="B241" t="str">
            <v>6*300*600</v>
          </cell>
          <cell r="C241" t="str">
            <v>M2</v>
          </cell>
          <cell r="D241" t="str">
            <v>4528</v>
          </cell>
          <cell r="E241">
            <v>3150</v>
          </cell>
          <cell r="F241">
            <v>14263200</v>
          </cell>
          <cell r="G241">
            <v>3150</v>
          </cell>
          <cell r="H241">
            <v>14263200</v>
          </cell>
          <cell r="J241">
            <v>0</v>
          </cell>
          <cell r="L241">
            <v>0</v>
          </cell>
        </row>
        <row r="242">
          <cell r="A242" t="str">
            <v>석고보드붙이기</v>
          </cell>
          <cell r="B242" t="str">
            <v>천정못9.5mm</v>
          </cell>
          <cell r="C242" t="str">
            <v>M2</v>
          </cell>
          <cell r="D242" t="str">
            <v>94</v>
          </cell>
          <cell r="E242">
            <v>10500</v>
          </cell>
          <cell r="F242">
            <v>987000</v>
          </cell>
          <cell r="G242">
            <v>4000</v>
          </cell>
          <cell r="H242">
            <v>376000</v>
          </cell>
          <cell r="I242">
            <v>6500</v>
          </cell>
          <cell r="J242">
            <v>611000</v>
          </cell>
          <cell r="L242">
            <v>0</v>
          </cell>
        </row>
        <row r="243">
          <cell r="A243" t="str">
            <v>열경화성수지천정재</v>
          </cell>
          <cell r="B243" t="str">
            <v>600*300*1.2T</v>
          </cell>
          <cell r="C243" t="str">
            <v>M2</v>
          </cell>
          <cell r="D243" t="str">
            <v>709</v>
          </cell>
          <cell r="E243">
            <v>37500</v>
          </cell>
          <cell r="F243">
            <v>26587500</v>
          </cell>
          <cell r="G243">
            <v>37500</v>
          </cell>
          <cell r="H243">
            <v>26587500</v>
          </cell>
          <cell r="J243">
            <v>0</v>
          </cell>
          <cell r="L243">
            <v>0</v>
          </cell>
        </row>
        <row r="244">
          <cell r="A244" t="str">
            <v>열경화성수지천정몰딩</v>
          </cell>
          <cell r="B244" t="str">
            <v>AL,ㄷ-15*29*15*0.8T</v>
          </cell>
          <cell r="C244" t="str">
            <v>M</v>
          </cell>
          <cell r="D244" t="str">
            <v>699</v>
          </cell>
          <cell r="E244">
            <v>3070</v>
          </cell>
          <cell r="F244">
            <v>2145930</v>
          </cell>
          <cell r="G244">
            <v>1420</v>
          </cell>
          <cell r="H244">
            <v>992580</v>
          </cell>
          <cell r="I244">
            <v>1650</v>
          </cell>
          <cell r="J244">
            <v>1153350</v>
          </cell>
          <cell r="L244">
            <v>0</v>
          </cell>
        </row>
        <row r="245">
          <cell r="A245" t="str">
            <v>러버타일</v>
          </cell>
          <cell r="B245" t="str">
            <v>4.0*500*500,Round</v>
          </cell>
          <cell r="C245" t="str">
            <v>M2</v>
          </cell>
          <cell r="D245" t="str">
            <v>67</v>
          </cell>
          <cell r="E245">
            <v>34000</v>
          </cell>
          <cell r="F245">
            <v>2278000</v>
          </cell>
          <cell r="G245">
            <v>34000</v>
          </cell>
          <cell r="H245">
            <v>2278000</v>
          </cell>
          <cell r="J245">
            <v>0</v>
          </cell>
          <cell r="L245">
            <v>0</v>
          </cell>
        </row>
        <row r="246">
          <cell r="A246" t="str">
            <v>러버타일붙이기</v>
          </cell>
          <cell r="B246" t="str">
            <v>4.0*500*500,Round</v>
          </cell>
          <cell r="C246" t="str">
            <v>M2</v>
          </cell>
          <cell r="D246" t="str">
            <v>64</v>
          </cell>
          <cell r="E246">
            <v>12000</v>
          </cell>
          <cell r="F246">
            <v>768000</v>
          </cell>
          <cell r="H246">
            <v>0</v>
          </cell>
          <cell r="I246">
            <v>12000</v>
          </cell>
          <cell r="J246">
            <v>768000</v>
          </cell>
          <cell r="L246">
            <v>0</v>
          </cell>
        </row>
        <row r="247">
          <cell r="A247" t="str">
            <v>러버타일</v>
          </cell>
          <cell r="B247" t="str">
            <v>3.5*500*500,Slate</v>
          </cell>
          <cell r="C247" t="str">
            <v>M2</v>
          </cell>
          <cell r="D247" t="str">
            <v>2348</v>
          </cell>
          <cell r="E247">
            <v>32000</v>
          </cell>
          <cell r="F247">
            <v>75136000</v>
          </cell>
          <cell r="G247">
            <v>32000</v>
          </cell>
          <cell r="H247">
            <v>75136000</v>
          </cell>
          <cell r="J247">
            <v>0</v>
          </cell>
          <cell r="L247">
            <v>0</v>
          </cell>
        </row>
        <row r="248">
          <cell r="A248" t="str">
            <v>러버타일붙이기</v>
          </cell>
          <cell r="B248" t="str">
            <v>3.5*500*500,Slate</v>
          </cell>
          <cell r="C248" t="str">
            <v>M2</v>
          </cell>
          <cell r="D248" t="str">
            <v>2236</v>
          </cell>
          <cell r="E248">
            <v>12000</v>
          </cell>
          <cell r="F248">
            <v>26832000</v>
          </cell>
          <cell r="H248">
            <v>0</v>
          </cell>
          <cell r="I248">
            <v>12000</v>
          </cell>
          <cell r="J248">
            <v>26832000</v>
          </cell>
          <cell r="L248">
            <v>0</v>
          </cell>
        </row>
        <row r="249">
          <cell r="A249" t="str">
            <v>러버타일(계단용)</v>
          </cell>
          <cell r="B249" t="str">
            <v>5.0*480*1800</v>
          </cell>
          <cell r="C249" t="str">
            <v>EA</v>
          </cell>
          <cell r="D249" t="str">
            <v>208</v>
          </cell>
          <cell r="E249">
            <v>45000</v>
          </cell>
          <cell r="F249">
            <v>9360000</v>
          </cell>
          <cell r="G249">
            <v>45000</v>
          </cell>
          <cell r="H249">
            <v>9360000</v>
          </cell>
          <cell r="J249">
            <v>0</v>
          </cell>
          <cell r="L249">
            <v>0</v>
          </cell>
        </row>
        <row r="250">
          <cell r="A250" t="str">
            <v>러버타일붙이기(계단)</v>
          </cell>
          <cell r="B250" t="str">
            <v>480*1800*5.0</v>
          </cell>
          <cell r="C250" t="str">
            <v>EA</v>
          </cell>
          <cell r="D250" t="str">
            <v>208</v>
          </cell>
          <cell r="E250">
            <v>18000</v>
          </cell>
          <cell r="F250">
            <v>3744000</v>
          </cell>
          <cell r="H250">
            <v>0</v>
          </cell>
          <cell r="I250">
            <v>18000</v>
          </cell>
          <cell r="J250">
            <v>3744000</v>
          </cell>
          <cell r="L250">
            <v>0</v>
          </cell>
        </row>
        <row r="251">
          <cell r="A251" t="str">
            <v>PVC코너비드</v>
          </cell>
          <cell r="C251" t="str">
            <v>M</v>
          </cell>
          <cell r="D251" t="str">
            <v>243</v>
          </cell>
          <cell r="E251">
            <v>2250</v>
          </cell>
          <cell r="F251">
            <v>546750</v>
          </cell>
          <cell r="G251">
            <v>630</v>
          </cell>
          <cell r="H251">
            <v>153090</v>
          </cell>
          <cell r="I251">
            <v>1620</v>
          </cell>
          <cell r="J251">
            <v>393660</v>
          </cell>
          <cell r="L251">
            <v>0</v>
          </cell>
        </row>
        <row r="252">
          <cell r="A252" t="str">
            <v>합성수지후레임</v>
          </cell>
          <cell r="B252" t="str">
            <v>W=170,화장실출입상부</v>
          </cell>
          <cell r="C252" t="str">
            <v>M</v>
          </cell>
          <cell r="D252" t="str">
            <v>195</v>
          </cell>
          <cell r="E252">
            <v>28500</v>
          </cell>
          <cell r="F252">
            <v>5557500</v>
          </cell>
          <cell r="G252">
            <v>15000</v>
          </cell>
          <cell r="H252">
            <v>2925000</v>
          </cell>
          <cell r="I252">
            <v>13500</v>
          </cell>
          <cell r="J252">
            <v>2632500</v>
          </cell>
          <cell r="L252">
            <v>0</v>
          </cell>
        </row>
        <row r="253">
          <cell r="A253" t="str">
            <v>장애인용점자블럭설치</v>
          </cell>
          <cell r="B253" t="str">
            <v>점형,300*300*35</v>
          </cell>
          <cell r="C253" t="str">
            <v>EA</v>
          </cell>
          <cell r="D253" t="str">
            <v>20</v>
          </cell>
          <cell r="E253">
            <v>20000</v>
          </cell>
          <cell r="F253">
            <v>400000</v>
          </cell>
          <cell r="G253">
            <v>15000</v>
          </cell>
          <cell r="H253">
            <v>300000</v>
          </cell>
          <cell r="I253">
            <v>5000</v>
          </cell>
          <cell r="J253">
            <v>100000</v>
          </cell>
          <cell r="L253">
            <v>0</v>
          </cell>
        </row>
        <row r="254">
          <cell r="A254" t="str">
            <v>민속장판깔기</v>
          </cell>
          <cell r="C254" t="str">
            <v>M2</v>
          </cell>
          <cell r="D254" t="str">
            <v>25</v>
          </cell>
          <cell r="E254">
            <v>45000</v>
          </cell>
          <cell r="F254">
            <v>1125000</v>
          </cell>
          <cell r="G254">
            <v>25000</v>
          </cell>
          <cell r="H254">
            <v>625000</v>
          </cell>
          <cell r="I254">
            <v>20000</v>
          </cell>
          <cell r="J254">
            <v>500000</v>
          </cell>
          <cell r="L254">
            <v>0</v>
          </cell>
        </row>
        <row r="255">
          <cell r="A255" t="str">
            <v>비닐고무계바닥재</v>
          </cell>
          <cell r="B255" t="str">
            <v>1800*6T,중보행용</v>
          </cell>
          <cell r="C255" t="str">
            <v>M2</v>
          </cell>
          <cell r="D255" t="str">
            <v>682</v>
          </cell>
          <cell r="E255">
            <v>12500</v>
          </cell>
          <cell r="F255">
            <v>8525000</v>
          </cell>
          <cell r="G255">
            <v>10000</v>
          </cell>
          <cell r="H255">
            <v>6820000</v>
          </cell>
          <cell r="I255">
            <v>2500</v>
          </cell>
          <cell r="J255">
            <v>1705000</v>
          </cell>
          <cell r="L255">
            <v>0</v>
          </cell>
        </row>
        <row r="256">
          <cell r="A256" t="str">
            <v>벽지붙이기</v>
          </cell>
          <cell r="B256" t="str">
            <v>고급,중발포</v>
          </cell>
          <cell r="C256" t="str">
            <v>M2</v>
          </cell>
          <cell r="D256" t="str">
            <v>51</v>
          </cell>
          <cell r="E256">
            <v>6500</v>
          </cell>
          <cell r="F256">
            <v>331500</v>
          </cell>
          <cell r="G256">
            <v>5000</v>
          </cell>
          <cell r="H256">
            <v>255000</v>
          </cell>
          <cell r="I256">
            <v>1500</v>
          </cell>
          <cell r="J256">
            <v>76500</v>
          </cell>
          <cell r="L256">
            <v>0</v>
          </cell>
        </row>
        <row r="257">
          <cell r="A257" t="str">
            <v>천정지붙이기</v>
          </cell>
          <cell r="B257" t="str">
            <v>고급,중발포</v>
          </cell>
          <cell r="C257" t="str">
            <v>M2</v>
          </cell>
          <cell r="D257" t="str">
            <v>23</v>
          </cell>
          <cell r="E257">
            <v>6800</v>
          </cell>
          <cell r="F257">
            <v>156400</v>
          </cell>
          <cell r="G257">
            <v>5000</v>
          </cell>
          <cell r="H257">
            <v>115000</v>
          </cell>
          <cell r="I257">
            <v>1800</v>
          </cell>
          <cell r="J257">
            <v>41400</v>
          </cell>
          <cell r="L257">
            <v>0</v>
          </cell>
        </row>
        <row r="258">
          <cell r="A258" t="str">
            <v>스치로폴바닥깔기</v>
          </cell>
          <cell r="B258" t="str">
            <v>25MM D0.03</v>
          </cell>
          <cell r="C258" t="str">
            <v>M2</v>
          </cell>
          <cell r="D258" t="str">
            <v>23</v>
          </cell>
          <cell r="E258">
            <v>1600</v>
          </cell>
          <cell r="F258">
            <v>36800</v>
          </cell>
          <cell r="G258">
            <v>1200</v>
          </cell>
          <cell r="H258">
            <v>27600</v>
          </cell>
          <cell r="I258">
            <v>400</v>
          </cell>
          <cell r="J258">
            <v>9200</v>
          </cell>
          <cell r="L258">
            <v>0</v>
          </cell>
        </row>
        <row r="259">
          <cell r="A259" t="str">
            <v>스치로폴타설부착</v>
          </cell>
          <cell r="B259" t="str">
            <v>스라브밑90MM D0.03</v>
          </cell>
          <cell r="C259" t="str">
            <v>M2</v>
          </cell>
          <cell r="D259" t="str">
            <v>1151</v>
          </cell>
          <cell r="E259">
            <v>7000</v>
          </cell>
          <cell r="F259">
            <v>8057000</v>
          </cell>
          <cell r="G259">
            <v>4500</v>
          </cell>
          <cell r="H259">
            <v>5179500</v>
          </cell>
          <cell r="I259">
            <v>2500</v>
          </cell>
          <cell r="J259">
            <v>2877500</v>
          </cell>
          <cell r="L259">
            <v>0</v>
          </cell>
        </row>
        <row r="260">
          <cell r="A260" t="str">
            <v>흡음재설치(전사직물-M)</v>
          </cell>
          <cell r="B260" t="str">
            <v>25MM,폴리우레탄,벽</v>
          </cell>
          <cell r="C260" t="str">
            <v>M2</v>
          </cell>
          <cell r="D260" t="str">
            <v>82</v>
          </cell>
          <cell r="E260">
            <v>34000</v>
          </cell>
          <cell r="F260">
            <v>2788000</v>
          </cell>
          <cell r="G260">
            <v>34000</v>
          </cell>
          <cell r="H260">
            <v>2788000</v>
          </cell>
          <cell r="J260">
            <v>0</v>
          </cell>
          <cell r="L260">
            <v>0</v>
          </cell>
        </row>
        <row r="261">
          <cell r="A261" t="str">
            <v>흡음재설치(FABROX-V)</v>
          </cell>
          <cell r="B261" t="str">
            <v>25MM,폴리우레탄,천정</v>
          </cell>
          <cell r="C261" t="str">
            <v>M2</v>
          </cell>
          <cell r="D261" t="str">
            <v>66</v>
          </cell>
          <cell r="E261">
            <v>45000</v>
          </cell>
          <cell r="F261">
            <v>2970000</v>
          </cell>
          <cell r="G261">
            <v>45000</v>
          </cell>
          <cell r="H261">
            <v>2970000</v>
          </cell>
          <cell r="J261">
            <v>0</v>
          </cell>
          <cell r="L261">
            <v>0</v>
          </cell>
        </row>
        <row r="262">
          <cell r="A262" t="str">
            <v>화장실칸막이</v>
          </cell>
          <cell r="B262" t="str">
            <v>큐비클 20MM</v>
          </cell>
          <cell r="C262" t="str">
            <v>M2</v>
          </cell>
          <cell r="D262" t="str">
            <v>73</v>
          </cell>
          <cell r="E262">
            <v>48320</v>
          </cell>
          <cell r="F262">
            <v>3527360</v>
          </cell>
          <cell r="G262">
            <v>48320</v>
          </cell>
          <cell r="H262">
            <v>3527360</v>
          </cell>
          <cell r="J262">
            <v>0</v>
          </cell>
          <cell r="L262">
            <v>0</v>
          </cell>
        </row>
        <row r="263">
          <cell r="A263" t="str">
            <v>계</v>
          </cell>
          <cell r="F263">
            <v>196122940</v>
          </cell>
          <cell r="H263">
            <v>154678830</v>
          </cell>
          <cell r="J263">
            <v>41444110</v>
          </cell>
          <cell r="L263">
            <v>0</v>
          </cell>
        </row>
        <row r="265">
          <cell r="A265" t="str">
            <v>2-16.지붕 및 홈통공사</v>
          </cell>
        </row>
        <row r="266">
          <cell r="A266" t="str">
            <v>루프드레인설치</v>
          </cell>
          <cell r="B266" t="str">
            <v>주철 Ø100,L형</v>
          </cell>
          <cell r="C266" t="str">
            <v>EA</v>
          </cell>
          <cell r="D266" t="str">
            <v>24</v>
          </cell>
          <cell r="E266">
            <v>40000</v>
          </cell>
          <cell r="F266">
            <v>960000</v>
          </cell>
          <cell r="G266">
            <v>30000</v>
          </cell>
          <cell r="H266">
            <v>720000</v>
          </cell>
          <cell r="I266">
            <v>10000</v>
          </cell>
          <cell r="J266">
            <v>240000</v>
          </cell>
          <cell r="L266">
            <v>0</v>
          </cell>
        </row>
        <row r="267">
          <cell r="A267" t="str">
            <v>동관선홈통</v>
          </cell>
          <cell r="B267" t="str">
            <v>ø100</v>
          </cell>
          <cell r="C267" t="str">
            <v>M</v>
          </cell>
          <cell r="D267" t="str">
            <v>232</v>
          </cell>
          <cell r="E267">
            <v>18000</v>
          </cell>
          <cell r="F267">
            <v>4176000</v>
          </cell>
          <cell r="G267">
            <v>18000</v>
          </cell>
          <cell r="H267">
            <v>4176000</v>
          </cell>
          <cell r="J267">
            <v>0</v>
          </cell>
          <cell r="L267">
            <v>0</v>
          </cell>
        </row>
        <row r="268">
          <cell r="A268" t="str">
            <v>동판상자홈통</v>
          </cell>
          <cell r="B268" t="str">
            <v>200*200*200</v>
          </cell>
          <cell r="C268" t="str">
            <v>EA</v>
          </cell>
          <cell r="D268" t="str">
            <v>18</v>
          </cell>
          <cell r="E268">
            <v>25000</v>
          </cell>
          <cell r="F268">
            <v>450000</v>
          </cell>
          <cell r="G268">
            <v>25000</v>
          </cell>
          <cell r="H268">
            <v>450000</v>
          </cell>
          <cell r="J268">
            <v>0</v>
          </cell>
          <cell r="L268">
            <v>0</v>
          </cell>
        </row>
        <row r="269">
          <cell r="A269" t="str">
            <v>PVC스리브</v>
          </cell>
          <cell r="B269" t="str">
            <v>ø50,L:150(VG2)</v>
          </cell>
          <cell r="C269" t="str">
            <v>EA</v>
          </cell>
          <cell r="D269" t="str">
            <v>65</v>
          </cell>
          <cell r="E269">
            <v>1200</v>
          </cell>
          <cell r="F269">
            <v>78000</v>
          </cell>
          <cell r="G269">
            <v>1200</v>
          </cell>
          <cell r="H269">
            <v>78000</v>
          </cell>
          <cell r="J269">
            <v>0</v>
          </cell>
          <cell r="L269">
            <v>0</v>
          </cell>
        </row>
        <row r="270">
          <cell r="A270" t="str">
            <v>PVC스리브</v>
          </cell>
          <cell r="B270" t="str">
            <v>ø50,L:500(VG2)</v>
          </cell>
          <cell r="C270" t="str">
            <v>EA</v>
          </cell>
          <cell r="D270" t="str">
            <v>114</v>
          </cell>
          <cell r="E270">
            <v>2500</v>
          </cell>
          <cell r="F270">
            <v>285000</v>
          </cell>
          <cell r="G270">
            <v>2500</v>
          </cell>
          <cell r="H270">
            <v>285000</v>
          </cell>
          <cell r="J270">
            <v>0</v>
          </cell>
          <cell r="L270">
            <v>0</v>
          </cell>
        </row>
        <row r="271">
          <cell r="A271" t="str">
            <v>PVC스리브</v>
          </cell>
          <cell r="B271" t="str">
            <v>ø50,L:800(VG2)</v>
          </cell>
          <cell r="C271" t="str">
            <v>EA</v>
          </cell>
          <cell r="D271" t="str">
            <v>6</v>
          </cell>
          <cell r="E271">
            <v>4500</v>
          </cell>
          <cell r="F271">
            <v>27000</v>
          </cell>
          <cell r="G271">
            <v>4500</v>
          </cell>
          <cell r="H271">
            <v>27000</v>
          </cell>
          <cell r="J271">
            <v>0</v>
          </cell>
          <cell r="L271">
            <v>0</v>
          </cell>
        </row>
        <row r="272">
          <cell r="A272" t="str">
            <v>계</v>
          </cell>
          <cell r="F272">
            <v>5976000</v>
          </cell>
          <cell r="H272">
            <v>5736000</v>
          </cell>
          <cell r="J272">
            <v>240000</v>
          </cell>
          <cell r="L272">
            <v>0</v>
          </cell>
        </row>
        <row r="274">
          <cell r="A274" t="str">
            <v>2-17.잡공사</v>
          </cell>
        </row>
        <row r="275">
          <cell r="A275" t="str">
            <v>소화기함설치</v>
          </cell>
          <cell r="B275" t="str">
            <v>D-TYPE</v>
          </cell>
          <cell r="C275" t="str">
            <v>개소</v>
          </cell>
          <cell r="D275" t="str">
            <v>25</v>
          </cell>
          <cell r="E275">
            <v>390000</v>
          </cell>
          <cell r="F275">
            <v>9750000</v>
          </cell>
          <cell r="G275">
            <v>300000</v>
          </cell>
          <cell r="H275">
            <v>7500000</v>
          </cell>
          <cell r="I275">
            <v>90000</v>
          </cell>
          <cell r="J275">
            <v>2250000</v>
          </cell>
          <cell r="L275">
            <v>0</v>
          </cell>
        </row>
        <row r="276">
          <cell r="A276" t="str">
            <v>계</v>
          </cell>
          <cell r="F276">
            <v>9750000</v>
          </cell>
          <cell r="H276">
            <v>7500000</v>
          </cell>
          <cell r="J276">
            <v>2250000</v>
          </cell>
          <cell r="L276">
            <v>0</v>
          </cell>
        </row>
        <row r="277">
          <cell r="A277" t="str">
            <v>2-18.자재대공사</v>
          </cell>
        </row>
        <row r="278">
          <cell r="A278" t="str">
            <v>시멘트(관급)</v>
          </cell>
          <cell r="B278" t="str">
            <v>40Kg</v>
          </cell>
          <cell r="C278" t="str">
            <v>포</v>
          </cell>
          <cell r="D278" t="str">
            <v>7119</v>
          </cell>
          <cell r="E278">
            <v>0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</row>
        <row r="279">
          <cell r="A279" t="str">
            <v>모    래</v>
          </cell>
          <cell r="B279" t="str">
            <v>자연사(도착도)</v>
          </cell>
          <cell r="C279" t="str">
            <v>M3</v>
          </cell>
          <cell r="D279" t="str">
            <v>590</v>
          </cell>
          <cell r="E279">
            <v>16000</v>
          </cell>
          <cell r="F279">
            <v>9440000</v>
          </cell>
          <cell r="G279">
            <v>16000</v>
          </cell>
          <cell r="H279">
            <v>9440000</v>
          </cell>
          <cell r="J279">
            <v>0</v>
          </cell>
          <cell r="L279">
            <v>0</v>
          </cell>
        </row>
        <row r="280">
          <cell r="A280" t="str">
            <v>자    갈</v>
          </cell>
          <cell r="B280" t="str">
            <v>도착도 Ø25</v>
          </cell>
          <cell r="C280" t="str">
            <v>M3</v>
          </cell>
          <cell r="D280" t="str">
            <v>94</v>
          </cell>
          <cell r="E280">
            <v>11000</v>
          </cell>
          <cell r="F280">
            <v>1034000</v>
          </cell>
          <cell r="G280">
            <v>11000</v>
          </cell>
          <cell r="H280">
            <v>1034000</v>
          </cell>
          <cell r="J280">
            <v>0</v>
          </cell>
          <cell r="L280">
            <v>0</v>
          </cell>
        </row>
        <row r="281">
          <cell r="A281" t="str">
            <v>잡    석</v>
          </cell>
          <cell r="B281" t="str">
            <v>도착도</v>
          </cell>
          <cell r="C281" t="str">
            <v>M3</v>
          </cell>
          <cell r="D281" t="str">
            <v>336</v>
          </cell>
          <cell r="E281">
            <v>12000</v>
          </cell>
          <cell r="F281">
            <v>4032000</v>
          </cell>
          <cell r="G281">
            <v>12000</v>
          </cell>
          <cell r="H281">
            <v>4032000</v>
          </cell>
          <cell r="J281">
            <v>0</v>
          </cell>
          <cell r="L281">
            <v>0</v>
          </cell>
        </row>
        <row r="282">
          <cell r="A282" t="str">
            <v>계</v>
          </cell>
          <cell r="F282">
            <v>14506000</v>
          </cell>
          <cell r="H282">
            <v>14506000</v>
          </cell>
          <cell r="J282">
            <v>0</v>
          </cell>
          <cell r="L282">
            <v>0</v>
          </cell>
        </row>
        <row r="284">
          <cell r="A284" t="str">
            <v>2-19.운반공사</v>
          </cell>
        </row>
        <row r="285">
          <cell r="A285" t="str">
            <v>시멘트운반</v>
          </cell>
          <cell r="B285" t="str">
            <v>40Kg</v>
          </cell>
          <cell r="C285" t="str">
            <v>포</v>
          </cell>
          <cell r="D285" t="str">
            <v>7119</v>
          </cell>
          <cell r="E285">
            <v>450</v>
          </cell>
          <cell r="F285">
            <v>3203550</v>
          </cell>
          <cell r="H285">
            <v>0</v>
          </cell>
          <cell r="J285">
            <v>0</v>
          </cell>
          <cell r="K285">
            <v>450</v>
          </cell>
          <cell r="L285">
            <v>3203550</v>
          </cell>
        </row>
        <row r="286">
          <cell r="A286" t="str">
            <v>철근운반</v>
          </cell>
          <cell r="C286" t="str">
            <v>Ton</v>
          </cell>
          <cell r="D286" t="str">
            <v>464.3</v>
          </cell>
          <cell r="E286">
            <v>23000</v>
          </cell>
          <cell r="F286">
            <v>10678900</v>
          </cell>
          <cell r="H286">
            <v>0</v>
          </cell>
          <cell r="J286">
            <v>0</v>
          </cell>
          <cell r="K286">
            <v>23000</v>
          </cell>
          <cell r="L286">
            <v>10678900</v>
          </cell>
        </row>
        <row r="287">
          <cell r="A287" t="str">
            <v>철골운반</v>
          </cell>
          <cell r="C287" t="str">
            <v>Ton</v>
          </cell>
          <cell r="D287" t="str">
            <v>4.45</v>
          </cell>
          <cell r="E287">
            <v>90000</v>
          </cell>
          <cell r="F287">
            <v>400500</v>
          </cell>
          <cell r="H287">
            <v>0</v>
          </cell>
          <cell r="J287">
            <v>0</v>
          </cell>
          <cell r="K287">
            <v>90000</v>
          </cell>
          <cell r="L287">
            <v>400500</v>
          </cell>
        </row>
        <row r="288">
          <cell r="A288" t="str">
            <v>계</v>
          </cell>
          <cell r="F288">
            <v>14282950</v>
          </cell>
          <cell r="H288">
            <v>0</v>
          </cell>
          <cell r="J288">
            <v>0</v>
          </cell>
          <cell r="L288">
            <v>14282950</v>
          </cell>
        </row>
        <row r="290">
          <cell r="A290" t="str">
            <v>2-20.작업설부산물</v>
          </cell>
        </row>
        <row r="291">
          <cell r="A291" t="str">
            <v>철근고재</v>
          </cell>
          <cell r="C291" t="str">
            <v>Ton</v>
          </cell>
          <cell r="D291" t="str">
            <v>-13.5</v>
          </cell>
          <cell r="E291">
            <v>90000</v>
          </cell>
          <cell r="F291">
            <v>-1215000</v>
          </cell>
          <cell r="G291">
            <v>90000</v>
          </cell>
          <cell r="H291">
            <v>-1215000</v>
          </cell>
          <cell r="J291">
            <v>0</v>
          </cell>
          <cell r="L291">
            <v>0</v>
          </cell>
        </row>
        <row r="292">
          <cell r="A292" t="str">
            <v>철골고재</v>
          </cell>
          <cell r="C292" t="str">
            <v>Ton</v>
          </cell>
          <cell r="D292" t="str">
            <v>-0.27</v>
          </cell>
          <cell r="E292">
            <v>120000</v>
          </cell>
          <cell r="F292">
            <v>-32400</v>
          </cell>
          <cell r="G292">
            <v>120000</v>
          </cell>
          <cell r="H292">
            <v>-32400</v>
          </cell>
          <cell r="J292">
            <v>0</v>
          </cell>
          <cell r="L292">
            <v>0</v>
          </cell>
        </row>
        <row r="293">
          <cell r="A293" t="str">
            <v>계</v>
          </cell>
          <cell r="F293">
            <v>-1247400</v>
          </cell>
          <cell r="H293">
            <v>-1247400</v>
          </cell>
          <cell r="J293">
            <v>0</v>
          </cell>
          <cell r="L293">
            <v>0</v>
          </cell>
        </row>
        <row r="314">
          <cell r="A314" t="str">
            <v>3.일반교실동</v>
          </cell>
        </row>
        <row r="315">
          <cell r="A315" t="str">
            <v>3-1.가설공사</v>
          </cell>
        </row>
        <row r="316">
          <cell r="A316" t="str">
            <v>규준틀설치</v>
          </cell>
          <cell r="B316" t="str">
            <v>귀</v>
          </cell>
          <cell r="C316" t="str">
            <v>개소</v>
          </cell>
          <cell r="D316" t="str">
            <v>8</v>
          </cell>
          <cell r="E316">
            <v>34660</v>
          </cell>
          <cell r="F316">
            <v>277280</v>
          </cell>
          <cell r="G316">
            <v>3860</v>
          </cell>
          <cell r="H316">
            <v>30880</v>
          </cell>
          <cell r="I316">
            <v>30800</v>
          </cell>
          <cell r="J316">
            <v>246400</v>
          </cell>
          <cell r="L316">
            <v>0</v>
          </cell>
        </row>
        <row r="317">
          <cell r="A317" t="str">
            <v>규준틀설치</v>
          </cell>
          <cell r="B317" t="str">
            <v>평</v>
          </cell>
          <cell r="C317" t="str">
            <v>개소</v>
          </cell>
          <cell r="D317" t="str">
            <v>17</v>
          </cell>
          <cell r="E317">
            <v>21150</v>
          </cell>
          <cell r="F317">
            <v>359550</v>
          </cell>
          <cell r="G317">
            <v>2450</v>
          </cell>
          <cell r="H317">
            <v>41650</v>
          </cell>
          <cell r="I317">
            <v>18700</v>
          </cell>
          <cell r="J317">
            <v>317900</v>
          </cell>
          <cell r="L317">
            <v>0</v>
          </cell>
        </row>
        <row r="318">
          <cell r="A318" t="str">
            <v>내부수평비계</v>
          </cell>
          <cell r="B318" t="str">
            <v>3개월</v>
          </cell>
          <cell r="C318" t="str">
            <v>M2</v>
          </cell>
          <cell r="D318" t="str">
            <v>1881</v>
          </cell>
          <cell r="E318">
            <v>5000</v>
          </cell>
          <cell r="F318">
            <v>9405000</v>
          </cell>
          <cell r="G318">
            <v>1500</v>
          </cell>
          <cell r="H318">
            <v>2821500</v>
          </cell>
          <cell r="I318">
            <v>3500</v>
          </cell>
          <cell r="J318">
            <v>6583500</v>
          </cell>
          <cell r="L318">
            <v>0</v>
          </cell>
        </row>
        <row r="319">
          <cell r="A319" t="str">
            <v>강관동바리</v>
          </cell>
          <cell r="B319" t="str">
            <v>3개월</v>
          </cell>
          <cell r="C319" t="str">
            <v>M2</v>
          </cell>
          <cell r="D319" t="str">
            <v>2516</v>
          </cell>
          <cell r="E319">
            <v>3980</v>
          </cell>
          <cell r="F319">
            <v>10013680</v>
          </cell>
          <cell r="G319">
            <v>930</v>
          </cell>
          <cell r="H319">
            <v>2339880</v>
          </cell>
          <cell r="I319">
            <v>3050</v>
          </cell>
          <cell r="J319">
            <v>7673800</v>
          </cell>
          <cell r="L319">
            <v>0</v>
          </cell>
        </row>
        <row r="320">
          <cell r="A320" t="str">
            <v>강관쌍줄비계</v>
          </cell>
          <cell r="B320" t="str">
            <v>30M이하</v>
          </cell>
          <cell r="C320" t="str">
            <v>M2</v>
          </cell>
          <cell r="D320" t="str">
            <v>2132</v>
          </cell>
          <cell r="E320">
            <v>7600</v>
          </cell>
          <cell r="F320">
            <v>16203200</v>
          </cell>
          <cell r="G320">
            <v>1100</v>
          </cell>
          <cell r="H320">
            <v>2345200</v>
          </cell>
          <cell r="I320">
            <v>6500</v>
          </cell>
          <cell r="J320">
            <v>13858000</v>
          </cell>
          <cell r="L320">
            <v>0</v>
          </cell>
        </row>
        <row r="321">
          <cell r="A321" t="str">
            <v>강관비계다리</v>
          </cell>
          <cell r="B321" t="str">
            <v>30M이하</v>
          </cell>
          <cell r="C321" t="str">
            <v>M2</v>
          </cell>
          <cell r="D321" t="str">
            <v>61</v>
          </cell>
          <cell r="E321">
            <v>24000</v>
          </cell>
          <cell r="F321">
            <v>1464000</v>
          </cell>
          <cell r="G321">
            <v>9000</v>
          </cell>
          <cell r="H321">
            <v>549000</v>
          </cell>
          <cell r="I321">
            <v>15000</v>
          </cell>
          <cell r="J321">
            <v>915000</v>
          </cell>
          <cell r="L321">
            <v>0</v>
          </cell>
        </row>
        <row r="322">
          <cell r="A322" t="str">
            <v>방진망설치</v>
          </cell>
          <cell r="C322" t="str">
            <v>M2</v>
          </cell>
          <cell r="D322" t="str">
            <v>1562</v>
          </cell>
          <cell r="E322">
            <v>2620</v>
          </cell>
          <cell r="F322">
            <v>4092440</v>
          </cell>
          <cell r="G322">
            <v>770</v>
          </cell>
          <cell r="H322">
            <v>1202740</v>
          </cell>
          <cell r="I322">
            <v>1850</v>
          </cell>
          <cell r="J322">
            <v>2889700</v>
          </cell>
          <cell r="L322">
            <v>0</v>
          </cell>
        </row>
        <row r="323">
          <cell r="A323" t="str">
            <v>먹 메 김</v>
          </cell>
          <cell r="B323" t="str">
            <v>학교,공장</v>
          </cell>
          <cell r="C323" t="str">
            <v>M2</v>
          </cell>
          <cell r="D323" t="str">
            <v>2090</v>
          </cell>
          <cell r="E323">
            <v>1700</v>
          </cell>
          <cell r="F323">
            <v>3553000</v>
          </cell>
          <cell r="H323">
            <v>0</v>
          </cell>
          <cell r="I323">
            <v>1700</v>
          </cell>
          <cell r="J323">
            <v>3553000</v>
          </cell>
          <cell r="L323">
            <v>0</v>
          </cell>
        </row>
        <row r="324">
          <cell r="A324" t="str">
            <v>콘크리트보양</v>
          </cell>
          <cell r="B324" t="str">
            <v>살수</v>
          </cell>
          <cell r="C324" t="str">
            <v>M2</v>
          </cell>
          <cell r="D324" t="str">
            <v>2090</v>
          </cell>
          <cell r="E324">
            <v>145</v>
          </cell>
          <cell r="F324">
            <v>303050</v>
          </cell>
          <cell r="H324">
            <v>0</v>
          </cell>
          <cell r="I324">
            <v>145</v>
          </cell>
          <cell r="J324">
            <v>303050</v>
          </cell>
          <cell r="L324">
            <v>0</v>
          </cell>
        </row>
        <row r="325">
          <cell r="A325" t="str">
            <v>타일및석재면보양</v>
          </cell>
          <cell r="B325" t="str">
            <v>하드롱지</v>
          </cell>
          <cell r="C325" t="str">
            <v>M2</v>
          </cell>
          <cell r="D325" t="str">
            <v>315</v>
          </cell>
          <cell r="E325">
            <v>1300</v>
          </cell>
          <cell r="F325">
            <v>409500</v>
          </cell>
          <cell r="G325">
            <v>1000</v>
          </cell>
          <cell r="H325">
            <v>315000</v>
          </cell>
          <cell r="I325">
            <v>300</v>
          </cell>
          <cell r="J325">
            <v>94500</v>
          </cell>
          <cell r="L325">
            <v>0</v>
          </cell>
        </row>
        <row r="326">
          <cell r="A326" t="str">
            <v>현 장 정 리</v>
          </cell>
          <cell r="B326" t="str">
            <v>RC조</v>
          </cell>
          <cell r="C326" t="str">
            <v>M2</v>
          </cell>
          <cell r="D326" t="str">
            <v>2090</v>
          </cell>
          <cell r="E326">
            <v>5000</v>
          </cell>
          <cell r="F326">
            <v>10450000</v>
          </cell>
          <cell r="H326">
            <v>0</v>
          </cell>
          <cell r="I326">
            <v>5000</v>
          </cell>
          <cell r="J326">
            <v>10450000</v>
          </cell>
          <cell r="L326">
            <v>0</v>
          </cell>
        </row>
        <row r="327">
          <cell r="A327" t="str">
            <v>계</v>
          </cell>
          <cell r="F327">
            <v>56530700</v>
          </cell>
          <cell r="H327">
            <v>9645850</v>
          </cell>
          <cell r="J327">
            <v>46884850</v>
          </cell>
          <cell r="L327">
            <v>0</v>
          </cell>
        </row>
        <row r="329">
          <cell r="A329" t="str">
            <v>3-2.토공사</v>
          </cell>
        </row>
        <row r="330">
          <cell r="A330" t="str">
            <v>터파기</v>
          </cell>
          <cell r="B330" t="str">
            <v>토사,기계90%+인력10%</v>
          </cell>
          <cell r="C330" t="str">
            <v>M3</v>
          </cell>
          <cell r="D330" t="str">
            <v>1266</v>
          </cell>
          <cell r="E330">
            <v>700</v>
          </cell>
          <cell r="F330">
            <v>886200</v>
          </cell>
          <cell r="G330">
            <v>100</v>
          </cell>
          <cell r="H330">
            <v>126600</v>
          </cell>
          <cell r="I330">
            <v>300</v>
          </cell>
          <cell r="J330">
            <v>379800</v>
          </cell>
          <cell r="K330">
            <v>300</v>
          </cell>
          <cell r="L330">
            <v>379800</v>
          </cell>
        </row>
        <row r="331">
          <cell r="A331" t="str">
            <v>되메우고다지기</v>
          </cell>
          <cell r="B331" t="str">
            <v>기계90%+인력10%</v>
          </cell>
          <cell r="C331" t="str">
            <v>M3</v>
          </cell>
          <cell r="D331" t="str">
            <v>134</v>
          </cell>
          <cell r="E331">
            <v>2300</v>
          </cell>
          <cell r="F331">
            <v>308200</v>
          </cell>
          <cell r="G331">
            <v>200</v>
          </cell>
          <cell r="H331">
            <v>26800</v>
          </cell>
          <cell r="I331">
            <v>1800</v>
          </cell>
          <cell r="J331">
            <v>241200</v>
          </cell>
          <cell r="K331">
            <v>300</v>
          </cell>
          <cell r="L331">
            <v>40200</v>
          </cell>
        </row>
        <row r="332">
          <cell r="A332" t="str">
            <v>잔토처리(토목)</v>
          </cell>
          <cell r="B332" t="str">
            <v>무대</v>
          </cell>
          <cell r="C332" t="str">
            <v>M3</v>
          </cell>
          <cell r="D332" t="str">
            <v>1132</v>
          </cell>
          <cell r="E332">
            <v>0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</row>
        <row r="333">
          <cell r="A333" t="str">
            <v>잡석깔기지정</v>
          </cell>
          <cell r="B333" t="str">
            <v>백호우0.7M3+콤팩트1.5ton</v>
          </cell>
          <cell r="C333" t="str">
            <v>M3</v>
          </cell>
          <cell r="D333" t="str">
            <v>121</v>
          </cell>
          <cell r="E333">
            <v>12800</v>
          </cell>
          <cell r="F333">
            <v>1548800</v>
          </cell>
          <cell r="G333">
            <v>8000</v>
          </cell>
          <cell r="H333">
            <v>968000</v>
          </cell>
          <cell r="I333">
            <v>2500</v>
          </cell>
          <cell r="J333">
            <v>302500</v>
          </cell>
          <cell r="K333">
            <v>2300</v>
          </cell>
          <cell r="L333">
            <v>278300</v>
          </cell>
        </row>
        <row r="334">
          <cell r="A334" t="str">
            <v>PE필름깔기</v>
          </cell>
          <cell r="B334" t="str">
            <v>바닥0.10MM*2겹</v>
          </cell>
          <cell r="C334" t="str">
            <v>M2</v>
          </cell>
          <cell r="D334" t="str">
            <v>565</v>
          </cell>
          <cell r="E334">
            <v>450</v>
          </cell>
          <cell r="F334">
            <v>254250</v>
          </cell>
          <cell r="G334">
            <v>150</v>
          </cell>
          <cell r="H334">
            <v>84750</v>
          </cell>
          <cell r="I334">
            <v>300</v>
          </cell>
          <cell r="J334">
            <v>169500</v>
          </cell>
          <cell r="L334">
            <v>0</v>
          </cell>
        </row>
        <row r="335">
          <cell r="A335" t="str">
            <v>계</v>
          </cell>
          <cell r="F335">
            <v>2997450</v>
          </cell>
          <cell r="H335">
            <v>1206150</v>
          </cell>
          <cell r="J335">
            <v>1093000</v>
          </cell>
          <cell r="L335">
            <v>698300</v>
          </cell>
        </row>
        <row r="336">
          <cell r="A336" t="str">
            <v>3-3.철근콘크리트공사</v>
          </cell>
        </row>
        <row r="337">
          <cell r="A337" t="str">
            <v>레 미 콘(관급)</v>
          </cell>
          <cell r="B337" t="str">
            <v>25-240-15(주골조)</v>
          </cell>
          <cell r="C337" t="str">
            <v>M3</v>
          </cell>
          <cell r="D337" t="str">
            <v>1316</v>
          </cell>
          <cell r="E337">
            <v>0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</row>
        <row r="338">
          <cell r="A338" t="str">
            <v>레 미 콘(관급)</v>
          </cell>
          <cell r="B338" t="str">
            <v>25-180-8(무근)</v>
          </cell>
          <cell r="C338" t="str">
            <v>M3</v>
          </cell>
          <cell r="D338" t="str">
            <v>2</v>
          </cell>
          <cell r="E338">
            <v>0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</row>
        <row r="339">
          <cell r="A339" t="str">
            <v>레 미 콘(관급)</v>
          </cell>
          <cell r="B339" t="str">
            <v>40-180-8(버림)</v>
          </cell>
          <cell r="C339" t="str">
            <v>M3</v>
          </cell>
          <cell r="D339" t="str">
            <v>31</v>
          </cell>
          <cell r="E339">
            <v>0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</row>
        <row r="340">
          <cell r="A340" t="str">
            <v>펌프카붐타설</v>
          </cell>
          <cell r="B340" t="str">
            <v>철근,100M3 이상</v>
          </cell>
          <cell r="C340" t="str">
            <v>M3</v>
          </cell>
          <cell r="D340" t="str">
            <v>1303</v>
          </cell>
          <cell r="E340">
            <v>10570</v>
          </cell>
          <cell r="F340">
            <v>13772710</v>
          </cell>
          <cell r="G340">
            <v>470</v>
          </cell>
          <cell r="H340">
            <v>612410</v>
          </cell>
          <cell r="I340">
            <v>6500</v>
          </cell>
          <cell r="J340">
            <v>8469500</v>
          </cell>
          <cell r="K340">
            <v>3600</v>
          </cell>
          <cell r="L340">
            <v>4690800</v>
          </cell>
        </row>
        <row r="341">
          <cell r="A341" t="str">
            <v>펌프카붐타설</v>
          </cell>
          <cell r="B341" t="str">
            <v>무근,100M3 이상</v>
          </cell>
          <cell r="C341" t="str">
            <v>M3</v>
          </cell>
          <cell r="D341" t="str">
            <v>32</v>
          </cell>
          <cell r="E341">
            <v>9220</v>
          </cell>
          <cell r="F341">
            <v>295040</v>
          </cell>
          <cell r="G341">
            <v>420</v>
          </cell>
          <cell r="H341">
            <v>13440</v>
          </cell>
          <cell r="I341">
            <v>5500</v>
          </cell>
          <cell r="J341">
            <v>176000</v>
          </cell>
          <cell r="K341">
            <v>3300</v>
          </cell>
          <cell r="L341">
            <v>105600</v>
          </cell>
        </row>
        <row r="342">
          <cell r="A342" t="str">
            <v>합판거푸집</v>
          </cell>
          <cell r="B342" t="str">
            <v>5회</v>
          </cell>
          <cell r="C342" t="str">
            <v>M2</v>
          </cell>
          <cell r="D342" t="str">
            <v>6161</v>
          </cell>
          <cell r="E342">
            <v>13700</v>
          </cell>
          <cell r="F342">
            <v>84405700</v>
          </cell>
          <cell r="G342">
            <v>3846</v>
          </cell>
          <cell r="H342">
            <v>23695206</v>
          </cell>
          <cell r="I342">
            <v>9854</v>
          </cell>
          <cell r="J342">
            <v>60710494</v>
          </cell>
          <cell r="L342">
            <v>0</v>
          </cell>
        </row>
        <row r="343">
          <cell r="A343" t="str">
            <v>합판거푸집</v>
          </cell>
          <cell r="B343" t="str">
            <v>6회</v>
          </cell>
          <cell r="C343" t="str">
            <v>M2</v>
          </cell>
          <cell r="D343" t="str">
            <v>1110</v>
          </cell>
          <cell r="E343">
            <v>12862</v>
          </cell>
          <cell r="F343">
            <v>14276820</v>
          </cell>
          <cell r="G343">
            <v>3629</v>
          </cell>
          <cell r="H343">
            <v>4028190</v>
          </cell>
          <cell r="I343">
            <v>9233</v>
          </cell>
          <cell r="J343">
            <v>10248630</v>
          </cell>
          <cell r="L343">
            <v>0</v>
          </cell>
        </row>
        <row r="344">
          <cell r="A344" t="str">
            <v>철    근(관급)</v>
          </cell>
          <cell r="B344" t="str">
            <v>SD30A 계</v>
          </cell>
          <cell r="C344" t="str">
            <v>Ton</v>
          </cell>
          <cell r="D344" t="str">
            <v>66</v>
          </cell>
          <cell r="E344">
            <v>0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</row>
        <row r="345">
          <cell r="A345" t="str">
            <v>철    근(관급)</v>
          </cell>
          <cell r="B345" t="str">
            <v>D 10</v>
          </cell>
          <cell r="C345" t="str">
            <v>Ton</v>
          </cell>
          <cell r="D345" t="str">
            <v>31.3</v>
          </cell>
          <cell r="E345">
            <v>0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</row>
        <row r="346">
          <cell r="A346" t="str">
            <v>철    근(관급)</v>
          </cell>
          <cell r="B346" t="str">
            <v>D 13</v>
          </cell>
          <cell r="C346" t="str">
            <v>Ton</v>
          </cell>
          <cell r="D346" t="str">
            <v>32.0</v>
          </cell>
          <cell r="E346">
            <v>0</v>
          </cell>
          <cell r="F346">
            <v>0</v>
          </cell>
          <cell r="H346">
            <v>0</v>
          </cell>
          <cell r="J346">
            <v>0</v>
          </cell>
          <cell r="L346">
            <v>0</v>
          </cell>
        </row>
        <row r="347">
          <cell r="A347" t="str">
            <v>철    근(관급)</v>
          </cell>
          <cell r="B347" t="str">
            <v>D 16</v>
          </cell>
          <cell r="C347" t="str">
            <v>Ton</v>
          </cell>
          <cell r="D347" t="str">
            <v>2.7</v>
          </cell>
          <cell r="E347">
            <v>0</v>
          </cell>
          <cell r="F347">
            <v>0</v>
          </cell>
          <cell r="H347">
            <v>0</v>
          </cell>
          <cell r="J347">
            <v>0</v>
          </cell>
          <cell r="L347">
            <v>0</v>
          </cell>
        </row>
        <row r="348">
          <cell r="A348" t="str">
            <v>철    근(관급)</v>
          </cell>
          <cell r="B348" t="str">
            <v>SD40A 계</v>
          </cell>
          <cell r="C348" t="str">
            <v>Ton</v>
          </cell>
          <cell r="D348" t="str">
            <v>99.6</v>
          </cell>
          <cell r="E348">
            <v>0</v>
          </cell>
          <cell r="F348">
            <v>0</v>
          </cell>
          <cell r="H348">
            <v>0</v>
          </cell>
          <cell r="J348">
            <v>0</v>
          </cell>
          <cell r="L348">
            <v>0</v>
          </cell>
        </row>
        <row r="349">
          <cell r="A349" t="str">
            <v>철    근(관급)</v>
          </cell>
          <cell r="B349" t="str">
            <v>HD 16</v>
          </cell>
          <cell r="C349" t="str">
            <v>Ton</v>
          </cell>
          <cell r="D349" t="str">
            <v>7.8</v>
          </cell>
          <cell r="E349">
            <v>0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</row>
        <row r="350">
          <cell r="A350" t="str">
            <v>철    근(관급)</v>
          </cell>
          <cell r="B350" t="str">
            <v>HD 22</v>
          </cell>
          <cell r="C350" t="str">
            <v>Ton</v>
          </cell>
          <cell r="D350" t="str">
            <v>91.8</v>
          </cell>
          <cell r="E350">
            <v>0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</row>
        <row r="351">
          <cell r="A351" t="str">
            <v>철근가공조립</v>
          </cell>
          <cell r="B351" t="str">
            <v>보통</v>
          </cell>
          <cell r="C351" t="str">
            <v>Ton</v>
          </cell>
          <cell r="D351" t="str">
            <v>160.8</v>
          </cell>
          <cell r="E351">
            <v>294100</v>
          </cell>
          <cell r="F351">
            <v>47291280</v>
          </cell>
          <cell r="G351">
            <v>4100</v>
          </cell>
          <cell r="H351">
            <v>659280</v>
          </cell>
          <cell r="I351">
            <v>290000</v>
          </cell>
          <cell r="J351">
            <v>46632000</v>
          </cell>
          <cell r="L351">
            <v>0</v>
          </cell>
        </row>
        <row r="352">
          <cell r="A352" t="str">
            <v>계</v>
          </cell>
          <cell r="F352">
            <v>160041550</v>
          </cell>
          <cell r="H352">
            <v>29008526</v>
          </cell>
          <cell r="J352">
            <v>126236624</v>
          </cell>
          <cell r="L352">
            <v>4796400</v>
          </cell>
        </row>
        <row r="354">
          <cell r="A354" t="str">
            <v>3-4.조적공사</v>
          </cell>
        </row>
        <row r="355">
          <cell r="A355" t="str">
            <v>시멘트벽돌(관급)</v>
          </cell>
          <cell r="B355" t="str">
            <v>190*90*57</v>
          </cell>
          <cell r="C355" t="str">
            <v>매</v>
          </cell>
          <cell r="D355" t="str">
            <v>113599</v>
          </cell>
          <cell r="E355">
            <v>0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M355" t="str">
            <v>별도</v>
          </cell>
        </row>
        <row r="356">
          <cell r="A356" t="str">
            <v>적  벽  돌</v>
          </cell>
          <cell r="B356" t="str">
            <v>KS,190*90*59</v>
          </cell>
          <cell r="C356" t="str">
            <v>매</v>
          </cell>
          <cell r="D356" t="str">
            <v>13829</v>
          </cell>
          <cell r="E356">
            <v>350</v>
          </cell>
          <cell r="F356">
            <v>4840150</v>
          </cell>
          <cell r="G356">
            <v>350</v>
          </cell>
          <cell r="H356">
            <v>4840150</v>
          </cell>
          <cell r="J356">
            <v>0</v>
          </cell>
          <cell r="L356">
            <v>0</v>
          </cell>
        </row>
        <row r="357">
          <cell r="A357" t="str">
            <v>시멘트벽돌쌓기</v>
          </cell>
          <cell r="B357" t="str">
            <v>0.5B,만매이상</v>
          </cell>
          <cell r="C357" t="str">
            <v>천매</v>
          </cell>
          <cell r="D357" t="str">
            <v>17.728</v>
          </cell>
          <cell r="E357">
            <v>125000</v>
          </cell>
          <cell r="F357">
            <v>2216000</v>
          </cell>
          <cell r="H357">
            <v>0</v>
          </cell>
          <cell r="I357">
            <v>125000</v>
          </cell>
          <cell r="J357">
            <v>2216000</v>
          </cell>
          <cell r="L357">
            <v>0</v>
          </cell>
        </row>
        <row r="358">
          <cell r="A358" t="str">
            <v>시멘트벽돌쌓기</v>
          </cell>
          <cell r="B358" t="str">
            <v>1.0B,만매이상</v>
          </cell>
          <cell r="C358" t="str">
            <v>천매</v>
          </cell>
          <cell r="D358" t="str">
            <v>90.461</v>
          </cell>
          <cell r="E358">
            <v>114000</v>
          </cell>
          <cell r="F358">
            <v>10312554</v>
          </cell>
          <cell r="G358">
            <v>0</v>
          </cell>
          <cell r="H358">
            <v>0</v>
          </cell>
          <cell r="I358">
            <v>114000</v>
          </cell>
          <cell r="J358">
            <v>10312554</v>
          </cell>
          <cell r="L358">
            <v>0</v>
          </cell>
        </row>
        <row r="359">
          <cell r="A359" t="str">
            <v>적벽돌치장쌓기</v>
          </cell>
          <cell r="B359" t="str">
            <v>0.5B,한면(줄눈동시시공)</v>
          </cell>
          <cell r="C359" t="str">
            <v>천매</v>
          </cell>
          <cell r="D359" t="str">
            <v>13.426</v>
          </cell>
          <cell r="E359">
            <v>260000</v>
          </cell>
          <cell r="F359">
            <v>3490760</v>
          </cell>
          <cell r="H359">
            <v>0</v>
          </cell>
          <cell r="I359">
            <v>260000</v>
          </cell>
          <cell r="J359">
            <v>3490760</v>
          </cell>
          <cell r="L359">
            <v>0</v>
          </cell>
        </row>
        <row r="360">
          <cell r="A360" t="str">
            <v>벽돌소운반</v>
          </cell>
          <cell r="C360" t="str">
            <v>천매</v>
          </cell>
          <cell r="D360" t="str">
            <v>127.428</v>
          </cell>
          <cell r="E360">
            <v>10000</v>
          </cell>
          <cell r="F360">
            <v>1274280</v>
          </cell>
          <cell r="H360">
            <v>0</v>
          </cell>
          <cell r="J360">
            <v>0</v>
          </cell>
          <cell r="K360">
            <v>10000</v>
          </cell>
          <cell r="L360">
            <v>1274280</v>
          </cell>
        </row>
        <row r="361">
          <cell r="A361" t="str">
            <v>스치로폴설치</v>
          </cell>
          <cell r="B361" t="str">
            <v>벽공간,T=50(0.03)</v>
          </cell>
          <cell r="C361" t="str">
            <v>M2</v>
          </cell>
          <cell r="D361" t="str">
            <v>171</v>
          </cell>
          <cell r="E361">
            <v>3335</v>
          </cell>
          <cell r="F361">
            <v>570285</v>
          </cell>
          <cell r="G361">
            <v>2450</v>
          </cell>
          <cell r="H361">
            <v>418950</v>
          </cell>
          <cell r="I361">
            <v>885</v>
          </cell>
          <cell r="J361">
            <v>151335</v>
          </cell>
          <cell r="L361">
            <v>0</v>
          </cell>
        </row>
        <row r="362">
          <cell r="A362" t="str">
            <v>인방설치</v>
          </cell>
          <cell r="B362" t="str">
            <v>200*200</v>
          </cell>
          <cell r="C362" t="str">
            <v>M</v>
          </cell>
          <cell r="D362" t="str">
            <v>19</v>
          </cell>
          <cell r="E362">
            <v>22150</v>
          </cell>
          <cell r="F362">
            <v>420850</v>
          </cell>
          <cell r="G362">
            <v>3650</v>
          </cell>
          <cell r="H362">
            <v>69350</v>
          </cell>
          <cell r="I362">
            <v>18500</v>
          </cell>
          <cell r="J362">
            <v>351500</v>
          </cell>
          <cell r="L362">
            <v>0</v>
          </cell>
        </row>
        <row r="363">
          <cell r="A363" t="str">
            <v>인방설치</v>
          </cell>
          <cell r="B363" t="str">
            <v>100*200</v>
          </cell>
          <cell r="C363" t="str">
            <v>M</v>
          </cell>
          <cell r="D363" t="str">
            <v>8</v>
          </cell>
          <cell r="E363">
            <v>19690</v>
          </cell>
          <cell r="F363">
            <v>157520</v>
          </cell>
          <cell r="G363">
            <v>3340</v>
          </cell>
          <cell r="H363">
            <v>26720</v>
          </cell>
          <cell r="I363">
            <v>16350</v>
          </cell>
          <cell r="J363">
            <v>130800</v>
          </cell>
          <cell r="L363">
            <v>0</v>
          </cell>
        </row>
        <row r="364">
          <cell r="A364" t="str">
            <v>앵글</v>
          </cell>
          <cell r="B364" t="str">
            <v>150*90*9T</v>
          </cell>
          <cell r="C364" t="str">
            <v>M</v>
          </cell>
          <cell r="D364" t="str">
            <v>102</v>
          </cell>
          <cell r="E364">
            <v>6500</v>
          </cell>
          <cell r="F364">
            <v>663000</v>
          </cell>
          <cell r="G364">
            <v>6500</v>
          </cell>
          <cell r="H364">
            <v>663000</v>
          </cell>
          <cell r="J364">
            <v>0</v>
          </cell>
          <cell r="L364">
            <v>0</v>
          </cell>
        </row>
        <row r="365">
          <cell r="A365" t="str">
            <v>클립타이앵커</v>
          </cell>
          <cell r="C365" t="str">
            <v>SET</v>
          </cell>
          <cell r="D365" t="str">
            <v>171</v>
          </cell>
          <cell r="E365">
            <v>1500</v>
          </cell>
          <cell r="F365">
            <v>256500</v>
          </cell>
          <cell r="G365">
            <v>1500</v>
          </cell>
          <cell r="H365">
            <v>256500</v>
          </cell>
          <cell r="J365">
            <v>0</v>
          </cell>
          <cell r="L365">
            <v>0</v>
          </cell>
        </row>
        <row r="366">
          <cell r="A366" t="str">
            <v>몰탈스크린</v>
          </cell>
          <cell r="C366" t="str">
            <v>M</v>
          </cell>
          <cell r="D366" t="str">
            <v>102</v>
          </cell>
          <cell r="E366">
            <v>2400</v>
          </cell>
          <cell r="F366">
            <v>244800</v>
          </cell>
          <cell r="G366">
            <v>2400</v>
          </cell>
          <cell r="H366">
            <v>244800</v>
          </cell>
          <cell r="J366">
            <v>0</v>
          </cell>
          <cell r="L366">
            <v>0</v>
          </cell>
        </row>
        <row r="367">
          <cell r="A367" t="str">
            <v>방수지</v>
          </cell>
          <cell r="C367" t="str">
            <v>M</v>
          </cell>
          <cell r="D367" t="str">
            <v>216</v>
          </cell>
          <cell r="E367">
            <v>820</v>
          </cell>
          <cell r="F367">
            <v>177120</v>
          </cell>
          <cell r="G367">
            <v>820</v>
          </cell>
          <cell r="H367">
            <v>177120</v>
          </cell>
          <cell r="J367">
            <v>0</v>
          </cell>
          <cell r="L367">
            <v>0</v>
          </cell>
        </row>
        <row r="368">
          <cell r="A368" t="str">
            <v>하니콤통풍구세트</v>
          </cell>
          <cell r="C368" t="str">
            <v>SET</v>
          </cell>
          <cell r="D368" t="str">
            <v>171</v>
          </cell>
          <cell r="E368">
            <v>2000</v>
          </cell>
          <cell r="F368">
            <v>342000</v>
          </cell>
          <cell r="G368">
            <v>2000</v>
          </cell>
          <cell r="H368">
            <v>342000</v>
          </cell>
          <cell r="J368">
            <v>0</v>
          </cell>
          <cell r="L368">
            <v>0</v>
          </cell>
        </row>
        <row r="369">
          <cell r="A369" t="str">
            <v>실리콘실란트</v>
          </cell>
          <cell r="B369" t="str">
            <v>10*10</v>
          </cell>
          <cell r="C369" t="str">
            <v>M</v>
          </cell>
          <cell r="D369" t="str">
            <v>102</v>
          </cell>
          <cell r="E369">
            <v>1520</v>
          </cell>
          <cell r="F369">
            <v>155040</v>
          </cell>
          <cell r="G369">
            <v>1520</v>
          </cell>
          <cell r="H369">
            <v>155040</v>
          </cell>
          <cell r="J369">
            <v>0</v>
          </cell>
          <cell r="L369">
            <v>0</v>
          </cell>
        </row>
        <row r="370">
          <cell r="A370" t="str">
            <v>클립타이C형세트</v>
          </cell>
          <cell r="C370" t="str">
            <v>SET</v>
          </cell>
          <cell r="D370" t="str">
            <v>1162</v>
          </cell>
          <cell r="E370">
            <v>2000</v>
          </cell>
          <cell r="F370">
            <v>2324000</v>
          </cell>
          <cell r="G370">
            <v>2000</v>
          </cell>
          <cell r="H370">
            <v>2324000</v>
          </cell>
          <cell r="J370">
            <v>0</v>
          </cell>
          <cell r="L370">
            <v>0</v>
          </cell>
        </row>
        <row r="371">
          <cell r="A371" t="str">
            <v>상인방클립타이세트</v>
          </cell>
          <cell r="B371" t="str">
            <v>#408</v>
          </cell>
          <cell r="C371" t="str">
            <v>SET</v>
          </cell>
          <cell r="D371" t="str">
            <v>256</v>
          </cell>
          <cell r="E371">
            <v>3000</v>
          </cell>
          <cell r="F371">
            <v>768000</v>
          </cell>
          <cell r="G371">
            <v>3000</v>
          </cell>
          <cell r="H371">
            <v>768000</v>
          </cell>
          <cell r="J371">
            <v>0</v>
          </cell>
          <cell r="L371">
            <v>0</v>
          </cell>
        </row>
        <row r="372">
          <cell r="A372" t="str">
            <v>클립타이L형</v>
          </cell>
          <cell r="C372" t="str">
            <v>EA</v>
          </cell>
          <cell r="D372" t="str">
            <v>256</v>
          </cell>
          <cell r="E372">
            <v>2500</v>
          </cell>
          <cell r="F372">
            <v>640000</v>
          </cell>
          <cell r="G372">
            <v>2500</v>
          </cell>
          <cell r="H372">
            <v>640000</v>
          </cell>
          <cell r="J372">
            <v>0</v>
          </cell>
          <cell r="L372">
            <v>0</v>
          </cell>
        </row>
        <row r="373">
          <cell r="A373" t="str">
            <v>타격앵글</v>
          </cell>
          <cell r="C373" t="str">
            <v>EA</v>
          </cell>
          <cell r="D373" t="str">
            <v>2922</v>
          </cell>
          <cell r="E373">
            <v>1300</v>
          </cell>
          <cell r="F373">
            <v>3798600</v>
          </cell>
          <cell r="G373">
            <v>1300</v>
          </cell>
          <cell r="H373">
            <v>3798600</v>
          </cell>
          <cell r="J373">
            <v>0</v>
          </cell>
          <cell r="L373">
            <v>0</v>
          </cell>
        </row>
        <row r="374">
          <cell r="A374" t="str">
            <v>앵글용와셔</v>
          </cell>
          <cell r="B374" t="str">
            <v>말굽형</v>
          </cell>
          <cell r="C374" t="str">
            <v>EA</v>
          </cell>
          <cell r="D374" t="str">
            <v>683</v>
          </cell>
          <cell r="E374">
            <v>800</v>
          </cell>
          <cell r="F374">
            <v>546400</v>
          </cell>
          <cell r="G374">
            <v>800</v>
          </cell>
          <cell r="H374">
            <v>546400</v>
          </cell>
          <cell r="J374">
            <v>0</v>
          </cell>
          <cell r="L374">
            <v>0</v>
          </cell>
        </row>
        <row r="375">
          <cell r="A375" t="str">
            <v>와셔</v>
          </cell>
          <cell r="B375" t="str">
            <v>3T</v>
          </cell>
          <cell r="C375" t="str">
            <v>EA</v>
          </cell>
          <cell r="D375" t="str">
            <v>768</v>
          </cell>
          <cell r="E375">
            <v>500</v>
          </cell>
          <cell r="F375">
            <v>384000</v>
          </cell>
          <cell r="G375">
            <v>500</v>
          </cell>
          <cell r="H375">
            <v>384000</v>
          </cell>
          <cell r="J375">
            <v>0</v>
          </cell>
          <cell r="L375">
            <v>0</v>
          </cell>
        </row>
        <row r="376">
          <cell r="A376" t="str">
            <v>계</v>
          </cell>
          <cell r="F376">
            <v>33581859</v>
          </cell>
          <cell r="H376">
            <v>15654630</v>
          </cell>
          <cell r="J376">
            <v>16652949</v>
          </cell>
          <cell r="L376">
            <v>1274280</v>
          </cell>
        </row>
        <row r="378">
          <cell r="A378" t="str">
            <v>3-5.방수공사</v>
          </cell>
        </row>
        <row r="379">
          <cell r="A379" t="str">
            <v>쉬트방수(노출)</v>
          </cell>
          <cell r="B379" t="str">
            <v>바닥,1.5MM</v>
          </cell>
          <cell r="C379" t="str">
            <v>M2</v>
          </cell>
          <cell r="D379" t="str">
            <v>546</v>
          </cell>
          <cell r="E379">
            <v>10200</v>
          </cell>
          <cell r="F379">
            <v>5569200</v>
          </cell>
          <cell r="G379">
            <v>5200</v>
          </cell>
          <cell r="H379">
            <v>2839200</v>
          </cell>
          <cell r="I379">
            <v>5000</v>
          </cell>
          <cell r="J379">
            <v>2730000</v>
          </cell>
          <cell r="L379">
            <v>0</v>
          </cell>
        </row>
        <row r="380">
          <cell r="A380" t="str">
            <v>쉬트방수(노출)</v>
          </cell>
          <cell r="B380" t="str">
            <v>벽,1.5MM</v>
          </cell>
          <cell r="C380" t="str">
            <v>M2</v>
          </cell>
          <cell r="D380" t="str">
            <v>47</v>
          </cell>
          <cell r="E380">
            <v>12800</v>
          </cell>
          <cell r="F380">
            <v>601600</v>
          </cell>
          <cell r="G380">
            <v>5300</v>
          </cell>
          <cell r="H380">
            <v>249100</v>
          </cell>
          <cell r="I380">
            <v>7500</v>
          </cell>
          <cell r="J380">
            <v>352500</v>
          </cell>
          <cell r="L380">
            <v>0</v>
          </cell>
        </row>
        <row r="381">
          <cell r="A381" t="str">
            <v>액체방수</v>
          </cell>
          <cell r="B381" t="str">
            <v>1종</v>
          </cell>
          <cell r="C381" t="str">
            <v>M2</v>
          </cell>
          <cell r="D381" t="str">
            <v>262</v>
          </cell>
          <cell r="E381">
            <v>12250</v>
          </cell>
          <cell r="F381">
            <v>3209500</v>
          </cell>
          <cell r="G381">
            <v>250</v>
          </cell>
          <cell r="H381">
            <v>65500</v>
          </cell>
          <cell r="I381">
            <v>12000</v>
          </cell>
          <cell r="J381">
            <v>3144000</v>
          </cell>
          <cell r="L381">
            <v>0</v>
          </cell>
        </row>
        <row r="382">
          <cell r="A382" t="str">
            <v>액체방수</v>
          </cell>
          <cell r="B382" t="str">
            <v>2종</v>
          </cell>
          <cell r="C382" t="str">
            <v>M2</v>
          </cell>
          <cell r="D382" t="str">
            <v>893</v>
          </cell>
          <cell r="E382">
            <v>10240</v>
          </cell>
          <cell r="F382">
            <v>9144320</v>
          </cell>
          <cell r="G382">
            <v>240</v>
          </cell>
          <cell r="H382">
            <v>214320</v>
          </cell>
          <cell r="I382">
            <v>10000</v>
          </cell>
          <cell r="J382">
            <v>8930000</v>
          </cell>
          <cell r="L382">
            <v>0</v>
          </cell>
        </row>
        <row r="383">
          <cell r="A383" t="str">
            <v>아스팔트프라이머칠</v>
          </cell>
          <cell r="B383" t="str">
            <v>벽</v>
          </cell>
          <cell r="C383" t="str">
            <v>M2</v>
          </cell>
          <cell r="D383" t="str">
            <v>176</v>
          </cell>
          <cell r="E383">
            <v>7036</v>
          </cell>
          <cell r="F383">
            <v>1238336</v>
          </cell>
          <cell r="G383">
            <v>1150</v>
          </cell>
          <cell r="H383">
            <v>202400</v>
          </cell>
          <cell r="I383">
            <v>5886</v>
          </cell>
          <cell r="J383">
            <v>1035936</v>
          </cell>
          <cell r="L383">
            <v>0</v>
          </cell>
        </row>
        <row r="384">
          <cell r="A384" t="str">
            <v>계</v>
          </cell>
          <cell r="F384">
            <v>19762956</v>
          </cell>
          <cell r="H384">
            <v>3570520</v>
          </cell>
          <cell r="J384">
            <v>16192436</v>
          </cell>
          <cell r="L384">
            <v>0</v>
          </cell>
        </row>
        <row r="386">
          <cell r="A386" t="str">
            <v>3-6.타일공사</v>
          </cell>
        </row>
        <row r="387">
          <cell r="A387" t="str">
            <v>자기질바닥타일붙이기</v>
          </cell>
          <cell r="B387" t="str">
            <v>200*200</v>
          </cell>
          <cell r="C387" t="str">
            <v>M2</v>
          </cell>
          <cell r="D387" t="str">
            <v>179</v>
          </cell>
          <cell r="E387">
            <v>16045</v>
          </cell>
          <cell r="F387">
            <v>2872055</v>
          </cell>
          <cell r="G387">
            <v>345</v>
          </cell>
          <cell r="H387">
            <v>61755</v>
          </cell>
          <cell r="I387">
            <v>15700</v>
          </cell>
          <cell r="J387">
            <v>2810300</v>
          </cell>
          <cell r="L387">
            <v>0</v>
          </cell>
        </row>
        <row r="388">
          <cell r="A388" t="str">
            <v>자기질벽타일붙이기</v>
          </cell>
          <cell r="B388" t="str">
            <v>200*200</v>
          </cell>
          <cell r="C388" t="str">
            <v>M2</v>
          </cell>
          <cell r="D388" t="str">
            <v>607</v>
          </cell>
          <cell r="E388">
            <v>19045</v>
          </cell>
          <cell r="F388">
            <v>11560315</v>
          </cell>
          <cell r="G388">
            <v>345</v>
          </cell>
          <cell r="H388">
            <v>209415</v>
          </cell>
          <cell r="I388">
            <v>18700</v>
          </cell>
          <cell r="J388">
            <v>11350900</v>
          </cell>
          <cell r="L388">
            <v>0</v>
          </cell>
        </row>
        <row r="389">
          <cell r="A389" t="str">
            <v>계</v>
          </cell>
          <cell r="F389">
            <v>14432370</v>
          </cell>
          <cell r="H389">
            <v>271170</v>
          </cell>
          <cell r="J389">
            <v>14161200</v>
          </cell>
          <cell r="L389">
            <v>0</v>
          </cell>
        </row>
        <row r="391">
          <cell r="A391" t="str">
            <v>3-7.석공사</v>
          </cell>
        </row>
        <row r="392">
          <cell r="A392" t="str">
            <v>화강석물갈기(바닥)</v>
          </cell>
          <cell r="B392" t="str">
            <v>포천T=45 몰탈30</v>
          </cell>
          <cell r="C392" t="str">
            <v>M2</v>
          </cell>
          <cell r="D392" t="str">
            <v>38</v>
          </cell>
          <cell r="E392">
            <v>72800</v>
          </cell>
          <cell r="F392">
            <v>2766400</v>
          </cell>
          <cell r="G392">
            <v>36630</v>
          </cell>
          <cell r="H392">
            <v>1391940</v>
          </cell>
          <cell r="I392">
            <v>36170</v>
          </cell>
          <cell r="J392">
            <v>1374460</v>
          </cell>
          <cell r="L392">
            <v>0</v>
          </cell>
        </row>
        <row r="393">
          <cell r="A393" t="str">
            <v>화강석버너(바닥)</v>
          </cell>
          <cell r="B393" t="str">
            <v>포천T=45 몰탈30</v>
          </cell>
          <cell r="C393" t="str">
            <v>M2</v>
          </cell>
          <cell r="D393" t="str">
            <v>80</v>
          </cell>
          <cell r="E393">
            <v>76760</v>
          </cell>
          <cell r="F393">
            <v>6140800</v>
          </cell>
          <cell r="G393">
            <v>40590</v>
          </cell>
          <cell r="H393">
            <v>3247200</v>
          </cell>
          <cell r="I393">
            <v>36170</v>
          </cell>
          <cell r="J393">
            <v>2893600</v>
          </cell>
          <cell r="L393">
            <v>0</v>
          </cell>
        </row>
        <row r="394">
          <cell r="A394" t="str">
            <v>화강석버너(디딤판)</v>
          </cell>
          <cell r="B394" t="str">
            <v>포천T=45 몰탈30</v>
          </cell>
          <cell r="C394" t="str">
            <v>M2</v>
          </cell>
          <cell r="D394" t="str">
            <v>18</v>
          </cell>
          <cell r="E394">
            <v>79828</v>
          </cell>
          <cell r="F394">
            <v>1436904</v>
          </cell>
          <cell r="G394">
            <v>32670</v>
          </cell>
          <cell r="H394">
            <v>588060</v>
          </cell>
          <cell r="I394">
            <v>47158</v>
          </cell>
          <cell r="J394">
            <v>848844</v>
          </cell>
          <cell r="L394">
            <v>0</v>
          </cell>
        </row>
        <row r="395">
          <cell r="A395" t="str">
            <v>화강석버너(챌판)</v>
          </cell>
          <cell r="B395" t="str">
            <v>포천T=30 몰탈30</v>
          </cell>
          <cell r="C395" t="str">
            <v>M2</v>
          </cell>
          <cell r="D395" t="str">
            <v>9</v>
          </cell>
          <cell r="E395">
            <v>81775</v>
          </cell>
          <cell r="F395">
            <v>735975</v>
          </cell>
          <cell r="G395">
            <v>34650</v>
          </cell>
          <cell r="H395">
            <v>311850</v>
          </cell>
          <cell r="I395">
            <v>47125</v>
          </cell>
          <cell r="J395">
            <v>424125</v>
          </cell>
          <cell r="L395">
            <v>0</v>
          </cell>
        </row>
        <row r="396">
          <cell r="A396" t="str">
            <v>화강석두겁돌/소변기상부</v>
          </cell>
          <cell r="B396" t="str">
            <v>250*30T,포천,연마,몰30</v>
          </cell>
          <cell r="C396" t="str">
            <v>M</v>
          </cell>
          <cell r="D396" t="str">
            <v>37</v>
          </cell>
          <cell r="E396">
            <v>26300</v>
          </cell>
          <cell r="F396">
            <v>973100</v>
          </cell>
          <cell r="G396">
            <v>13500</v>
          </cell>
          <cell r="H396">
            <v>499500</v>
          </cell>
          <cell r="I396">
            <v>12800</v>
          </cell>
          <cell r="J396">
            <v>473600</v>
          </cell>
          <cell r="L396">
            <v>0</v>
          </cell>
        </row>
        <row r="397">
          <cell r="A397" t="str">
            <v>화강석두겁돌</v>
          </cell>
          <cell r="B397" t="str">
            <v>200*30T,포천,연마,몰30</v>
          </cell>
          <cell r="C397" t="str">
            <v>M</v>
          </cell>
          <cell r="D397" t="str">
            <v>31</v>
          </cell>
          <cell r="E397">
            <v>26170</v>
          </cell>
          <cell r="F397">
            <v>811270</v>
          </cell>
          <cell r="G397">
            <v>13520</v>
          </cell>
          <cell r="H397">
            <v>419120</v>
          </cell>
          <cell r="I397">
            <v>12650</v>
          </cell>
          <cell r="J397">
            <v>392150</v>
          </cell>
          <cell r="L397">
            <v>0</v>
          </cell>
        </row>
        <row r="398">
          <cell r="A398" t="str">
            <v>화강석창대석</v>
          </cell>
          <cell r="B398" t="str">
            <v>380*30T,포천,연마,몰30</v>
          </cell>
          <cell r="C398" t="str">
            <v>M</v>
          </cell>
          <cell r="D398" t="str">
            <v>56</v>
          </cell>
          <cell r="E398">
            <v>23000</v>
          </cell>
          <cell r="F398">
            <v>1288000</v>
          </cell>
          <cell r="G398">
            <v>12000</v>
          </cell>
          <cell r="H398">
            <v>672000</v>
          </cell>
          <cell r="I398">
            <v>11000</v>
          </cell>
          <cell r="J398">
            <v>616000</v>
          </cell>
          <cell r="L398">
            <v>0</v>
          </cell>
        </row>
        <row r="399">
          <cell r="A399" t="str">
            <v>계</v>
          </cell>
          <cell r="F399">
            <v>14152449</v>
          </cell>
          <cell r="H399">
            <v>7129670</v>
          </cell>
          <cell r="J399">
            <v>7022779</v>
          </cell>
          <cell r="L399">
            <v>0</v>
          </cell>
        </row>
        <row r="402">
          <cell r="A402" t="str">
            <v>3-8.목공사</v>
          </cell>
        </row>
        <row r="403">
          <cell r="A403" t="str">
            <v>데코후로링</v>
          </cell>
          <cell r="B403" t="str">
            <v>18MM*150*2424</v>
          </cell>
          <cell r="C403" t="str">
            <v>M2</v>
          </cell>
          <cell r="D403" t="str">
            <v>886</v>
          </cell>
          <cell r="E403">
            <v>28000</v>
          </cell>
          <cell r="F403">
            <v>24808000</v>
          </cell>
          <cell r="G403">
            <v>28000</v>
          </cell>
          <cell r="H403">
            <v>24808000</v>
          </cell>
          <cell r="I403">
            <v>0</v>
          </cell>
          <cell r="J403">
            <v>0</v>
          </cell>
          <cell r="L403">
            <v>0</v>
          </cell>
        </row>
        <row r="404">
          <cell r="A404" t="str">
            <v>교실마루널깔기</v>
          </cell>
          <cell r="B404" t="str">
            <v>바닥,데코후로링,T=18</v>
          </cell>
          <cell r="C404" t="str">
            <v>M2</v>
          </cell>
          <cell r="D404" t="str">
            <v>805</v>
          </cell>
          <cell r="E404">
            <v>44320</v>
          </cell>
          <cell r="F404">
            <v>35677600</v>
          </cell>
          <cell r="G404">
            <v>28000</v>
          </cell>
          <cell r="H404">
            <v>22540000</v>
          </cell>
          <cell r="I404">
            <v>16320</v>
          </cell>
          <cell r="J404">
            <v>13137600</v>
          </cell>
          <cell r="L404">
            <v>0</v>
          </cell>
        </row>
        <row r="405">
          <cell r="A405" t="str">
            <v>데코후로링-걸레받이</v>
          </cell>
          <cell r="B405" t="str">
            <v>T=18MM*120</v>
          </cell>
          <cell r="C405" t="str">
            <v>M</v>
          </cell>
          <cell r="D405" t="str">
            <v>435</v>
          </cell>
          <cell r="E405">
            <v>6100</v>
          </cell>
          <cell r="F405">
            <v>2653500</v>
          </cell>
          <cell r="G405">
            <v>2500</v>
          </cell>
          <cell r="H405">
            <v>1087500</v>
          </cell>
          <cell r="I405">
            <v>3600</v>
          </cell>
          <cell r="J405">
            <v>1566000</v>
          </cell>
          <cell r="L405">
            <v>0</v>
          </cell>
        </row>
        <row r="406">
          <cell r="A406" t="str">
            <v>걸레받이설치</v>
          </cell>
          <cell r="B406" t="str">
            <v>데코후로링,T=18*120</v>
          </cell>
          <cell r="C406" t="str">
            <v>M</v>
          </cell>
          <cell r="D406" t="str">
            <v>395</v>
          </cell>
          <cell r="E406">
            <v>3600</v>
          </cell>
          <cell r="F406">
            <v>1422000</v>
          </cell>
          <cell r="G406">
            <v>2150</v>
          </cell>
          <cell r="H406">
            <v>849250</v>
          </cell>
          <cell r="I406">
            <v>1450</v>
          </cell>
          <cell r="J406">
            <v>572750</v>
          </cell>
          <cell r="L406">
            <v>0</v>
          </cell>
        </row>
        <row r="407">
          <cell r="A407" t="str">
            <v>단풍나무후로링(시청각실)</v>
          </cell>
          <cell r="B407" t="str">
            <v>후로링22MM+합판12MM</v>
          </cell>
          <cell r="C407" t="str">
            <v>M2</v>
          </cell>
          <cell r="D407" t="str">
            <v>34</v>
          </cell>
          <cell r="E407">
            <v>116710</v>
          </cell>
          <cell r="F407">
            <v>3968140</v>
          </cell>
          <cell r="G407">
            <v>110000</v>
          </cell>
          <cell r="H407">
            <v>3740000</v>
          </cell>
          <cell r="I407">
            <v>6710</v>
          </cell>
          <cell r="J407">
            <v>228140</v>
          </cell>
          <cell r="L407">
            <v>0</v>
          </cell>
        </row>
        <row r="408">
          <cell r="A408" t="str">
            <v>코펜하겐리브설치</v>
          </cell>
          <cell r="B408" t="str">
            <v>벽,18*75</v>
          </cell>
          <cell r="C408" t="str">
            <v>M2</v>
          </cell>
          <cell r="D408" t="str">
            <v>117</v>
          </cell>
          <cell r="E408">
            <v>56300</v>
          </cell>
          <cell r="F408">
            <v>6587100</v>
          </cell>
          <cell r="G408">
            <v>33700</v>
          </cell>
          <cell r="H408">
            <v>3942900</v>
          </cell>
          <cell r="I408">
            <v>22600</v>
          </cell>
          <cell r="J408">
            <v>2644200</v>
          </cell>
          <cell r="L408">
            <v>0</v>
          </cell>
        </row>
        <row r="409">
          <cell r="A409" t="str">
            <v>코펜하겐리브설치(시청각실)</v>
          </cell>
          <cell r="B409" t="str">
            <v>벽,18*75(무대전면부)</v>
          </cell>
          <cell r="C409" t="str">
            <v>M2</v>
          </cell>
          <cell r="D409" t="str">
            <v>3</v>
          </cell>
          <cell r="E409">
            <v>56300</v>
          </cell>
          <cell r="F409">
            <v>168900</v>
          </cell>
          <cell r="G409">
            <v>33700</v>
          </cell>
          <cell r="H409">
            <v>101100</v>
          </cell>
          <cell r="I409">
            <v>22600</v>
          </cell>
          <cell r="J409">
            <v>67800</v>
          </cell>
          <cell r="L409">
            <v>0</v>
          </cell>
        </row>
        <row r="410">
          <cell r="A410" t="str">
            <v>목재계단(라왕)</v>
          </cell>
          <cell r="B410" t="str">
            <v>W=1.0</v>
          </cell>
          <cell r="C410" t="str">
            <v>개소</v>
          </cell>
          <cell r="D410" t="str">
            <v>2</v>
          </cell>
          <cell r="E410">
            <v>62264</v>
          </cell>
          <cell r="F410">
            <v>124528</v>
          </cell>
          <cell r="G410">
            <v>14584</v>
          </cell>
          <cell r="H410">
            <v>29168</v>
          </cell>
          <cell r="I410">
            <v>47680</v>
          </cell>
          <cell r="J410">
            <v>95360</v>
          </cell>
          <cell r="L410">
            <v>0</v>
          </cell>
        </row>
        <row r="411">
          <cell r="A411" t="str">
            <v>계단손스침(라왕)</v>
          </cell>
          <cell r="B411" t="str">
            <v>75*150</v>
          </cell>
          <cell r="C411" t="str">
            <v>M</v>
          </cell>
          <cell r="D411" t="str">
            <v>33</v>
          </cell>
          <cell r="E411">
            <v>5000</v>
          </cell>
          <cell r="F411">
            <v>165000</v>
          </cell>
          <cell r="G411">
            <v>1500</v>
          </cell>
          <cell r="H411">
            <v>49500</v>
          </cell>
          <cell r="I411">
            <v>3500</v>
          </cell>
          <cell r="J411">
            <v>115500</v>
          </cell>
          <cell r="L411">
            <v>0</v>
          </cell>
        </row>
        <row r="412">
          <cell r="A412" t="str">
            <v>걸레받이설치</v>
          </cell>
          <cell r="B412" t="str">
            <v>라왕,18*100,바니쉬</v>
          </cell>
          <cell r="C412" t="str">
            <v>M</v>
          </cell>
          <cell r="D412" t="str">
            <v>17</v>
          </cell>
          <cell r="E412">
            <v>3600</v>
          </cell>
          <cell r="F412">
            <v>61200</v>
          </cell>
          <cell r="G412">
            <v>2150</v>
          </cell>
          <cell r="H412">
            <v>36550</v>
          </cell>
          <cell r="I412">
            <v>1450</v>
          </cell>
          <cell r="J412">
            <v>24650</v>
          </cell>
          <cell r="L412">
            <v>0</v>
          </cell>
        </row>
        <row r="413">
          <cell r="A413" t="str">
            <v>중간몰딩설치</v>
          </cell>
          <cell r="B413" t="str">
            <v>라왕,60*60,바니쉬</v>
          </cell>
          <cell r="C413" t="str">
            <v>M</v>
          </cell>
          <cell r="D413" t="str">
            <v>57</v>
          </cell>
          <cell r="E413">
            <v>5400</v>
          </cell>
          <cell r="F413">
            <v>307800</v>
          </cell>
          <cell r="G413">
            <v>2800</v>
          </cell>
          <cell r="H413">
            <v>159600</v>
          </cell>
          <cell r="I413">
            <v>2600</v>
          </cell>
          <cell r="J413">
            <v>148200</v>
          </cell>
          <cell r="L413">
            <v>0</v>
          </cell>
        </row>
        <row r="414">
          <cell r="A414" t="str">
            <v>마루귀틀설치</v>
          </cell>
          <cell r="B414" t="str">
            <v>라왕,60*90,바니쉬</v>
          </cell>
          <cell r="C414" t="str">
            <v>M</v>
          </cell>
          <cell r="D414" t="str">
            <v>8</v>
          </cell>
          <cell r="E414">
            <v>23700</v>
          </cell>
          <cell r="F414">
            <v>189600</v>
          </cell>
          <cell r="G414">
            <v>8700</v>
          </cell>
          <cell r="H414">
            <v>69600</v>
          </cell>
          <cell r="I414">
            <v>15000</v>
          </cell>
          <cell r="J414">
            <v>120000</v>
          </cell>
          <cell r="L414">
            <v>0</v>
          </cell>
        </row>
        <row r="415">
          <cell r="A415" t="str">
            <v>계</v>
          </cell>
          <cell r="F415">
            <v>76133368</v>
          </cell>
          <cell r="H415">
            <v>57413168</v>
          </cell>
          <cell r="J415">
            <v>18720200</v>
          </cell>
          <cell r="L415">
            <v>0</v>
          </cell>
        </row>
        <row r="417">
          <cell r="A417" t="str">
            <v>3-9.금속공사</v>
          </cell>
        </row>
        <row r="418">
          <cell r="A418" t="str">
            <v>경량철골천정틀</v>
          </cell>
          <cell r="B418" t="str">
            <v>M-BAR</v>
          </cell>
          <cell r="C418" t="str">
            <v>M2</v>
          </cell>
          <cell r="D418" t="str">
            <v>1642</v>
          </cell>
          <cell r="E418">
            <v>11420</v>
          </cell>
          <cell r="F418">
            <v>18751640</v>
          </cell>
          <cell r="G418">
            <v>6710</v>
          </cell>
          <cell r="H418">
            <v>11017820</v>
          </cell>
          <cell r="I418">
            <v>4710</v>
          </cell>
          <cell r="J418">
            <v>7733820</v>
          </cell>
          <cell r="L418">
            <v>0</v>
          </cell>
        </row>
        <row r="419">
          <cell r="A419" t="str">
            <v>AL몰딩설치</v>
          </cell>
          <cell r="B419" t="str">
            <v>칼라</v>
          </cell>
          <cell r="C419" t="str">
            <v>M</v>
          </cell>
          <cell r="D419" t="str">
            <v>873</v>
          </cell>
          <cell r="E419">
            <v>3070</v>
          </cell>
          <cell r="F419">
            <v>2680110</v>
          </cell>
          <cell r="G419">
            <v>1420</v>
          </cell>
          <cell r="H419">
            <v>1239660</v>
          </cell>
          <cell r="I419">
            <v>1650</v>
          </cell>
          <cell r="J419">
            <v>1440450</v>
          </cell>
          <cell r="L419">
            <v>0</v>
          </cell>
        </row>
        <row r="420">
          <cell r="A420" t="str">
            <v>커텐박스(관급)</v>
          </cell>
          <cell r="B420" t="str">
            <v>STL,분체도장</v>
          </cell>
          <cell r="C420" t="str">
            <v>M</v>
          </cell>
          <cell r="D420" t="str">
            <v>102</v>
          </cell>
          <cell r="E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</row>
        <row r="421">
          <cell r="A421" t="str">
            <v>코너비드설치</v>
          </cell>
          <cell r="B421" t="str">
            <v>몰탈용 AL</v>
          </cell>
          <cell r="C421" t="str">
            <v>M</v>
          </cell>
          <cell r="D421" t="str">
            <v>291</v>
          </cell>
          <cell r="E421">
            <v>2250</v>
          </cell>
          <cell r="F421">
            <v>654750</v>
          </cell>
          <cell r="G421">
            <v>630</v>
          </cell>
          <cell r="H421">
            <v>183330</v>
          </cell>
          <cell r="I421">
            <v>1620</v>
          </cell>
          <cell r="J421">
            <v>471420</v>
          </cell>
          <cell r="L421">
            <v>0</v>
          </cell>
        </row>
        <row r="422">
          <cell r="A422" t="str">
            <v>걸레받이비드</v>
          </cell>
          <cell r="B422" t="str">
            <v>AL</v>
          </cell>
          <cell r="C422" t="str">
            <v>M</v>
          </cell>
          <cell r="D422" t="str">
            <v>554</v>
          </cell>
          <cell r="E422">
            <v>1750</v>
          </cell>
          <cell r="F422">
            <v>969500</v>
          </cell>
          <cell r="G422">
            <v>450</v>
          </cell>
          <cell r="H422">
            <v>249300</v>
          </cell>
          <cell r="I422">
            <v>1300</v>
          </cell>
          <cell r="J422">
            <v>720200</v>
          </cell>
          <cell r="L422">
            <v>0</v>
          </cell>
        </row>
        <row r="423">
          <cell r="A423" t="str">
            <v>이질접합부(CONC+조적)</v>
          </cell>
          <cell r="B423" t="str">
            <v>메탈라스,W=300</v>
          </cell>
          <cell r="C423" t="str">
            <v>M</v>
          </cell>
          <cell r="D423" t="str">
            <v>354</v>
          </cell>
          <cell r="E423">
            <v>2470</v>
          </cell>
          <cell r="F423">
            <v>874380</v>
          </cell>
          <cell r="G423">
            <v>850</v>
          </cell>
          <cell r="H423">
            <v>300900</v>
          </cell>
          <cell r="I423">
            <v>1620</v>
          </cell>
          <cell r="J423">
            <v>573480</v>
          </cell>
          <cell r="L423">
            <v>0</v>
          </cell>
        </row>
        <row r="424">
          <cell r="A424" t="str">
            <v>창호주위비드설치</v>
          </cell>
          <cell r="B424" t="str">
            <v>AL</v>
          </cell>
          <cell r="C424" t="str">
            <v>M</v>
          </cell>
          <cell r="D424" t="str">
            <v>1400</v>
          </cell>
          <cell r="E424">
            <v>2750</v>
          </cell>
          <cell r="F424">
            <v>3850000</v>
          </cell>
          <cell r="G424">
            <v>1000</v>
          </cell>
          <cell r="H424">
            <v>1400000</v>
          </cell>
          <cell r="I424">
            <v>1750</v>
          </cell>
          <cell r="J424">
            <v>2450000</v>
          </cell>
          <cell r="L424">
            <v>0</v>
          </cell>
        </row>
        <row r="425">
          <cell r="A425" t="str">
            <v>SST핸드레일/벽부형</v>
          </cell>
          <cell r="B425" t="str">
            <v>ø50</v>
          </cell>
          <cell r="C425" t="str">
            <v>M</v>
          </cell>
          <cell r="D425" t="str">
            <v>103</v>
          </cell>
          <cell r="E425">
            <v>19000</v>
          </cell>
          <cell r="F425">
            <v>1957000</v>
          </cell>
          <cell r="G425">
            <v>12000</v>
          </cell>
          <cell r="H425">
            <v>1236000</v>
          </cell>
          <cell r="I425">
            <v>7000</v>
          </cell>
          <cell r="J425">
            <v>721000</v>
          </cell>
          <cell r="L425">
            <v>0</v>
          </cell>
        </row>
        <row r="426">
          <cell r="A426" t="str">
            <v>스틸난간대</v>
          </cell>
          <cell r="B426" t="str">
            <v>H=900</v>
          </cell>
          <cell r="C426" t="str">
            <v>M</v>
          </cell>
          <cell r="D426" t="str">
            <v>31</v>
          </cell>
          <cell r="E426">
            <v>63500</v>
          </cell>
          <cell r="F426">
            <v>1968500</v>
          </cell>
          <cell r="G426">
            <v>8500</v>
          </cell>
          <cell r="H426">
            <v>263500</v>
          </cell>
          <cell r="I426">
            <v>55000</v>
          </cell>
          <cell r="J426">
            <v>1705000</v>
          </cell>
          <cell r="L426">
            <v>0</v>
          </cell>
        </row>
        <row r="427">
          <cell r="A427" t="str">
            <v>스텐돌림대설치(바닥,홀)</v>
          </cell>
          <cell r="B427" t="str">
            <v>1.5T H.L W:45</v>
          </cell>
          <cell r="C427" t="str">
            <v>M</v>
          </cell>
          <cell r="D427" t="str">
            <v>14</v>
          </cell>
          <cell r="E427">
            <v>7100</v>
          </cell>
          <cell r="F427">
            <v>99400</v>
          </cell>
          <cell r="G427">
            <v>3500</v>
          </cell>
          <cell r="H427">
            <v>49000</v>
          </cell>
          <cell r="I427">
            <v>3600</v>
          </cell>
          <cell r="J427">
            <v>50400</v>
          </cell>
          <cell r="L427">
            <v>0</v>
          </cell>
        </row>
        <row r="428">
          <cell r="A428" t="str">
            <v>재료분리대설치(바닥)</v>
          </cell>
          <cell r="B428" t="str">
            <v>1.5T W:45</v>
          </cell>
          <cell r="C428" t="str">
            <v>M</v>
          </cell>
          <cell r="D428" t="str">
            <v>3</v>
          </cell>
          <cell r="E428">
            <v>6100</v>
          </cell>
          <cell r="F428">
            <v>18300</v>
          </cell>
          <cell r="G428">
            <v>2850</v>
          </cell>
          <cell r="H428">
            <v>8550</v>
          </cell>
          <cell r="I428">
            <v>3250</v>
          </cell>
          <cell r="J428">
            <v>9750</v>
          </cell>
          <cell r="L428">
            <v>0</v>
          </cell>
        </row>
        <row r="429">
          <cell r="A429" t="str">
            <v>천정점검구</v>
          </cell>
          <cell r="B429" t="str">
            <v>AL몰딩 600*600</v>
          </cell>
          <cell r="C429" t="str">
            <v>EA</v>
          </cell>
          <cell r="D429" t="str">
            <v>26</v>
          </cell>
          <cell r="E429">
            <v>11800</v>
          </cell>
          <cell r="F429">
            <v>306800</v>
          </cell>
          <cell r="G429">
            <v>11800</v>
          </cell>
          <cell r="H429">
            <v>306800</v>
          </cell>
          <cell r="J429">
            <v>0</v>
          </cell>
          <cell r="L429">
            <v>0</v>
          </cell>
        </row>
        <row r="430">
          <cell r="A430" t="str">
            <v>물끊기홈철물</v>
          </cell>
          <cell r="B430" t="str">
            <v>아연도(옥상파라펫)</v>
          </cell>
          <cell r="C430" t="str">
            <v>M</v>
          </cell>
          <cell r="D430" t="str">
            <v>106</v>
          </cell>
          <cell r="E430">
            <v>15000</v>
          </cell>
          <cell r="F430">
            <v>1590000</v>
          </cell>
          <cell r="G430">
            <v>5000</v>
          </cell>
          <cell r="H430">
            <v>530000</v>
          </cell>
          <cell r="I430">
            <v>10000</v>
          </cell>
          <cell r="J430">
            <v>1060000</v>
          </cell>
          <cell r="L430">
            <v>0</v>
          </cell>
        </row>
        <row r="431">
          <cell r="A431" t="str">
            <v>이중바닥재(STL)</v>
          </cell>
          <cell r="B431" t="str">
            <v>카페트타일,500*500*6.5T</v>
          </cell>
          <cell r="C431" t="str">
            <v>M2</v>
          </cell>
          <cell r="D431" t="str">
            <v>94</v>
          </cell>
          <cell r="E431">
            <v>80000</v>
          </cell>
          <cell r="F431">
            <v>7520000</v>
          </cell>
          <cell r="G431">
            <v>55000</v>
          </cell>
          <cell r="H431">
            <v>5170000</v>
          </cell>
          <cell r="I431">
            <v>25000</v>
          </cell>
          <cell r="J431">
            <v>2350000</v>
          </cell>
          <cell r="L431">
            <v>0</v>
          </cell>
        </row>
        <row r="432">
          <cell r="A432" t="str">
            <v>이중바닥재(STL)</v>
          </cell>
          <cell r="B432" t="str">
            <v>전도성타일,600*600*2T</v>
          </cell>
          <cell r="C432" t="str">
            <v>M2</v>
          </cell>
          <cell r="D432" t="str">
            <v>6</v>
          </cell>
          <cell r="E432">
            <v>83850</v>
          </cell>
          <cell r="F432">
            <v>503100</v>
          </cell>
          <cell r="G432">
            <v>58850</v>
          </cell>
          <cell r="H432">
            <v>353100</v>
          </cell>
          <cell r="I432">
            <v>25000</v>
          </cell>
          <cell r="J432">
            <v>150000</v>
          </cell>
          <cell r="L432">
            <v>0</v>
          </cell>
        </row>
        <row r="433">
          <cell r="A433" t="str">
            <v>계</v>
          </cell>
          <cell r="F433">
            <v>41743480</v>
          </cell>
          <cell r="H433">
            <v>22307960</v>
          </cell>
          <cell r="J433">
            <v>19435520</v>
          </cell>
          <cell r="L433">
            <v>0</v>
          </cell>
        </row>
        <row r="435">
          <cell r="A435" t="str">
            <v>3-10.미장공사</v>
          </cell>
        </row>
        <row r="436">
          <cell r="A436" t="str">
            <v>시멘트몰탈</v>
          </cell>
          <cell r="B436" t="str">
            <v>바닥24MM</v>
          </cell>
          <cell r="C436" t="str">
            <v>M2</v>
          </cell>
          <cell r="D436" t="str">
            <v>2131</v>
          </cell>
          <cell r="E436">
            <v>4872</v>
          </cell>
          <cell r="F436">
            <v>10382232</v>
          </cell>
          <cell r="H436">
            <v>0</v>
          </cell>
          <cell r="I436">
            <v>4872</v>
          </cell>
          <cell r="J436">
            <v>10382232</v>
          </cell>
          <cell r="L436">
            <v>0</v>
          </cell>
        </row>
        <row r="437">
          <cell r="A437" t="str">
            <v>시멘트몰탈</v>
          </cell>
          <cell r="B437" t="str">
            <v>내벽11MM</v>
          </cell>
          <cell r="C437" t="str">
            <v>M2</v>
          </cell>
          <cell r="D437" t="str">
            <v>2490</v>
          </cell>
          <cell r="E437">
            <v>9500</v>
          </cell>
          <cell r="F437">
            <v>23655000</v>
          </cell>
          <cell r="H437">
            <v>0</v>
          </cell>
          <cell r="I437">
            <v>9500</v>
          </cell>
          <cell r="J437">
            <v>23655000</v>
          </cell>
          <cell r="L437">
            <v>0</v>
          </cell>
        </row>
        <row r="438">
          <cell r="A438" t="str">
            <v>시멘트몰탈</v>
          </cell>
          <cell r="B438" t="str">
            <v>외벽9MM(외벽미장재바탕)</v>
          </cell>
          <cell r="C438" t="str">
            <v>M2</v>
          </cell>
          <cell r="D438" t="str">
            <v>504</v>
          </cell>
          <cell r="E438">
            <v>9500</v>
          </cell>
          <cell r="F438">
            <v>4788000</v>
          </cell>
          <cell r="H438">
            <v>0</v>
          </cell>
          <cell r="I438">
            <v>9500</v>
          </cell>
          <cell r="J438">
            <v>4788000</v>
          </cell>
          <cell r="L438">
            <v>0</v>
          </cell>
        </row>
        <row r="439">
          <cell r="A439" t="str">
            <v>시멘트몰탈</v>
          </cell>
          <cell r="B439" t="str">
            <v>외벽15MM</v>
          </cell>
          <cell r="C439" t="str">
            <v>M2</v>
          </cell>
          <cell r="D439" t="str">
            <v>184</v>
          </cell>
          <cell r="E439">
            <v>10000</v>
          </cell>
          <cell r="F439">
            <v>1840000</v>
          </cell>
          <cell r="H439">
            <v>0</v>
          </cell>
          <cell r="I439">
            <v>10000</v>
          </cell>
          <cell r="J439">
            <v>1840000</v>
          </cell>
          <cell r="L439">
            <v>0</v>
          </cell>
        </row>
        <row r="440">
          <cell r="A440" t="str">
            <v>시멘트몰탈</v>
          </cell>
          <cell r="B440" t="str">
            <v>천정9MM</v>
          </cell>
          <cell r="C440" t="str">
            <v>M2</v>
          </cell>
          <cell r="D440" t="str">
            <v>87</v>
          </cell>
          <cell r="E440">
            <v>9100</v>
          </cell>
          <cell r="F440">
            <v>791700</v>
          </cell>
          <cell r="H440">
            <v>0</v>
          </cell>
          <cell r="I440">
            <v>9100</v>
          </cell>
          <cell r="J440">
            <v>791700</v>
          </cell>
          <cell r="L440">
            <v>0</v>
          </cell>
        </row>
        <row r="441">
          <cell r="A441" t="str">
            <v>보호몰탈</v>
          </cell>
          <cell r="B441" t="str">
            <v>바닥15MM</v>
          </cell>
          <cell r="C441" t="str">
            <v>M2</v>
          </cell>
          <cell r="D441" t="str">
            <v>1</v>
          </cell>
          <cell r="E441">
            <v>5500</v>
          </cell>
          <cell r="F441">
            <v>5500</v>
          </cell>
          <cell r="H441">
            <v>0</v>
          </cell>
          <cell r="I441">
            <v>5500</v>
          </cell>
          <cell r="J441">
            <v>5500</v>
          </cell>
          <cell r="L441">
            <v>0</v>
          </cell>
        </row>
        <row r="442">
          <cell r="A442" t="str">
            <v>고름몰탈</v>
          </cell>
          <cell r="B442" t="str">
            <v>바닥24MM</v>
          </cell>
          <cell r="C442" t="str">
            <v>M2</v>
          </cell>
          <cell r="D442" t="str">
            <v>527</v>
          </cell>
          <cell r="E442">
            <v>5200</v>
          </cell>
          <cell r="F442">
            <v>2740400</v>
          </cell>
          <cell r="H442">
            <v>0</v>
          </cell>
          <cell r="I442">
            <v>5200</v>
          </cell>
          <cell r="J442">
            <v>2740400</v>
          </cell>
          <cell r="L442">
            <v>0</v>
          </cell>
        </row>
        <row r="443">
          <cell r="A443" t="str">
            <v>콘크리트면처리</v>
          </cell>
          <cell r="C443" t="str">
            <v>M2</v>
          </cell>
          <cell r="D443" t="str">
            <v>673</v>
          </cell>
          <cell r="E443">
            <v>3000</v>
          </cell>
          <cell r="F443">
            <v>2019000</v>
          </cell>
          <cell r="H443">
            <v>0</v>
          </cell>
          <cell r="I443">
            <v>3000</v>
          </cell>
          <cell r="J443">
            <v>2019000</v>
          </cell>
          <cell r="L443">
            <v>0</v>
          </cell>
        </row>
        <row r="444">
          <cell r="A444" t="str">
            <v>창틀주위충진몰탈</v>
          </cell>
          <cell r="B444" t="str">
            <v>단창용</v>
          </cell>
          <cell r="C444" t="str">
            <v>M</v>
          </cell>
          <cell r="D444" t="str">
            <v>236</v>
          </cell>
          <cell r="E444">
            <v>1510</v>
          </cell>
          <cell r="F444">
            <v>356360</v>
          </cell>
          <cell r="G444">
            <v>60</v>
          </cell>
          <cell r="H444">
            <v>14160</v>
          </cell>
          <cell r="I444">
            <v>1450</v>
          </cell>
          <cell r="J444">
            <v>342200</v>
          </cell>
          <cell r="L444">
            <v>0</v>
          </cell>
        </row>
        <row r="445">
          <cell r="A445" t="str">
            <v>창틀주위충진몰탈</v>
          </cell>
          <cell r="B445" t="str">
            <v>이중창용</v>
          </cell>
          <cell r="C445" t="str">
            <v>M</v>
          </cell>
          <cell r="D445" t="str">
            <v>904</v>
          </cell>
          <cell r="E445">
            <v>2650</v>
          </cell>
          <cell r="F445">
            <v>2395600</v>
          </cell>
          <cell r="G445">
            <v>150</v>
          </cell>
          <cell r="H445">
            <v>135600</v>
          </cell>
          <cell r="I445">
            <v>2500</v>
          </cell>
          <cell r="J445">
            <v>2260000</v>
          </cell>
          <cell r="L445">
            <v>0</v>
          </cell>
        </row>
        <row r="446">
          <cell r="A446" t="str">
            <v>계</v>
          </cell>
          <cell r="F446">
            <v>48973792</v>
          </cell>
          <cell r="H446">
            <v>149760</v>
          </cell>
          <cell r="J446">
            <v>48824032</v>
          </cell>
          <cell r="L446">
            <v>0</v>
          </cell>
        </row>
        <row r="447">
          <cell r="A447" t="str">
            <v>3-11.창호공사</v>
          </cell>
        </row>
        <row r="448">
          <cell r="A448" t="str">
            <v>후로아힌지(강화유리문용)</v>
          </cell>
          <cell r="B448" t="str">
            <v>K8300 유리문</v>
          </cell>
          <cell r="C448" t="str">
            <v>EA</v>
          </cell>
          <cell r="D448" t="str">
            <v>10</v>
          </cell>
          <cell r="E448">
            <v>48000</v>
          </cell>
          <cell r="F448">
            <v>480000</v>
          </cell>
          <cell r="G448">
            <v>48000</v>
          </cell>
          <cell r="H448">
            <v>480000</v>
          </cell>
          <cell r="J448">
            <v>0</v>
          </cell>
          <cell r="L448">
            <v>0</v>
          </cell>
        </row>
        <row r="449">
          <cell r="A449" t="str">
            <v>피보트힌지</v>
          </cell>
          <cell r="B449" t="str">
            <v>K1400</v>
          </cell>
          <cell r="C449" t="str">
            <v>EA</v>
          </cell>
          <cell r="D449" t="str">
            <v>9</v>
          </cell>
          <cell r="E449">
            <v>10000</v>
          </cell>
          <cell r="F449">
            <v>90000</v>
          </cell>
          <cell r="G449">
            <v>10000</v>
          </cell>
          <cell r="H449">
            <v>90000</v>
          </cell>
          <cell r="J449">
            <v>0</v>
          </cell>
          <cell r="L449">
            <v>0</v>
          </cell>
        </row>
        <row r="450">
          <cell r="A450" t="str">
            <v>도아  체크</v>
          </cell>
          <cell r="B450" t="str">
            <v>일반용</v>
          </cell>
          <cell r="C450" t="str">
            <v>EA</v>
          </cell>
          <cell r="D450" t="str">
            <v>9</v>
          </cell>
          <cell r="E450">
            <v>48000</v>
          </cell>
          <cell r="F450">
            <v>432000</v>
          </cell>
          <cell r="G450">
            <v>48000</v>
          </cell>
          <cell r="H450">
            <v>432000</v>
          </cell>
          <cell r="J450">
            <v>0</v>
          </cell>
          <cell r="L450">
            <v>0</v>
          </cell>
        </row>
        <row r="451">
          <cell r="A451" t="str">
            <v>도아  로크(스텐)</v>
          </cell>
          <cell r="B451" t="str">
            <v>실내용</v>
          </cell>
          <cell r="C451" t="str">
            <v>EA</v>
          </cell>
          <cell r="D451" t="str">
            <v>9</v>
          </cell>
          <cell r="E451">
            <v>8000</v>
          </cell>
          <cell r="F451">
            <v>72000</v>
          </cell>
          <cell r="G451">
            <v>8000</v>
          </cell>
          <cell r="H451">
            <v>72000</v>
          </cell>
          <cell r="J451">
            <v>0</v>
          </cell>
          <cell r="L451">
            <v>0</v>
          </cell>
        </row>
        <row r="452">
          <cell r="A452" t="str">
            <v>도아  로크(황동)</v>
          </cell>
          <cell r="B452" t="str">
            <v>실내용</v>
          </cell>
          <cell r="C452" t="str">
            <v>EA</v>
          </cell>
          <cell r="D452" t="str">
            <v>44</v>
          </cell>
          <cell r="E452">
            <v>12000</v>
          </cell>
          <cell r="F452">
            <v>528000</v>
          </cell>
          <cell r="G452">
            <v>12000</v>
          </cell>
          <cell r="H452">
            <v>528000</v>
          </cell>
          <cell r="J452">
            <v>0</v>
          </cell>
          <cell r="L452">
            <v>0</v>
          </cell>
        </row>
        <row r="453">
          <cell r="A453" t="str">
            <v>정      첩</v>
          </cell>
          <cell r="B453" t="str">
            <v>황동4"</v>
          </cell>
          <cell r="C453" t="str">
            <v>EA</v>
          </cell>
          <cell r="D453" t="str">
            <v>132</v>
          </cell>
          <cell r="E453">
            <v>1200</v>
          </cell>
          <cell r="F453">
            <v>158400</v>
          </cell>
          <cell r="G453">
            <v>1200</v>
          </cell>
          <cell r="H453">
            <v>158400</v>
          </cell>
          <cell r="J453">
            <v>0</v>
          </cell>
          <cell r="L453">
            <v>0</v>
          </cell>
        </row>
        <row r="454">
          <cell r="A454" t="str">
            <v>스텐레스후레임</v>
          </cell>
          <cell r="B454" t="str">
            <v>1.2T 45*100 시공도</v>
          </cell>
          <cell r="C454" t="str">
            <v>M2</v>
          </cell>
          <cell r="D454" t="str">
            <v>42</v>
          </cell>
          <cell r="E454">
            <v>120000</v>
          </cell>
          <cell r="F454">
            <v>5040000</v>
          </cell>
          <cell r="G454">
            <v>120000</v>
          </cell>
          <cell r="H454">
            <v>5040000</v>
          </cell>
          <cell r="J454">
            <v>0</v>
          </cell>
          <cell r="L454">
            <v>0</v>
          </cell>
        </row>
        <row r="455">
          <cell r="A455" t="str">
            <v>프라스틱문틀/문짝</v>
          </cell>
          <cell r="B455" t="str">
            <v>1000*2100*210(편개)</v>
          </cell>
          <cell r="C455" t="str">
            <v>EA</v>
          </cell>
          <cell r="D455" t="str">
            <v>12</v>
          </cell>
          <cell r="E455">
            <v>130000</v>
          </cell>
          <cell r="F455">
            <v>1560000</v>
          </cell>
          <cell r="G455">
            <v>130000</v>
          </cell>
          <cell r="H455">
            <v>1560000</v>
          </cell>
          <cell r="J455">
            <v>0</v>
          </cell>
          <cell r="L455">
            <v>0</v>
          </cell>
        </row>
        <row r="456">
          <cell r="A456" t="str">
            <v>프라스틱문틀/문짝</v>
          </cell>
          <cell r="B456" t="str">
            <v>750*2000*170(편개)</v>
          </cell>
          <cell r="C456" t="str">
            <v>EA</v>
          </cell>
          <cell r="D456" t="str">
            <v>32</v>
          </cell>
          <cell r="E456">
            <v>95000</v>
          </cell>
          <cell r="F456">
            <v>3040000</v>
          </cell>
          <cell r="G456">
            <v>95000</v>
          </cell>
          <cell r="H456">
            <v>3040000</v>
          </cell>
          <cell r="J456">
            <v>0</v>
          </cell>
          <cell r="L456">
            <v>0</v>
          </cell>
        </row>
        <row r="457">
          <cell r="A457" t="str">
            <v>AW-8</v>
          </cell>
          <cell r="B457" t="str">
            <v>8.15*16.2</v>
          </cell>
          <cell r="C457" t="str">
            <v>EA</v>
          </cell>
          <cell r="D457" t="str">
            <v>1</v>
          </cell>
          <cell r="E457">
            <v>12542850</v>
          </cell>
          <cell r="F457">
            <v>12542850</v>
          </cell>
          <cell r="G457">
            <v>12542850</v>
          </cell>
          <cell r="H457">
            <v>12542850</v>
          </cell>
          <cell r="J457">
            <v>0</v>
          </cell>
          <cell r="L457">
            <v>0</v>
          </cell>
        </row>
        <row r="458">
          <cell r="A458" t="str">
            <v>방화방연스틸셔터(전동)</v>
          </cell>
          <cell r="B458" t="str">
            <v>1.6T 시공도</v>
          </cell>
          <cell r="C458" t="str">
            <v>M2</v>
          </cell>
          <cell r="D458" t="str">
            <v>35</v>
          </cell>
          <cell r="E458">
            <v>80000</v>
          </cell>
          <cell r="F458">
            <v>2800000</v>
          </cell>
          <cell r="G458">
            <v>80000</v>
          </cell>
          <cell r="H458">
            <v>2800000</v>
          </cell>
          <cell r="J458">
            <v>0</v>
          </cell>
          <cell r="L458">
            <v>0</v>
          </cell>
        </row>
        <row r="459">
          <cell r="A459" t="str">
            <v>방화스틸셔터용비상문</v>
          </cell>
          <cell r="B459" t="str">
            <v>1.6T 시공도,0.900*2.100</v>
          </cell>
          <cell r="C459" t="str">
            <v>EA</v>
          </cell>
          <cell r="D459" t="str">
            <v>3</v>
          </cell>
          <cell r="E459">
            <v>378000</v>
          </cell>
          <cell r="F459">
            <v>1134000</v>
          </cell>
          <cell r="G459">
            <v>378000</v>
          </cell>
          <cell r="H459">
            <v>1134000</v>
          </cell>
          <cell r="J459">
            <v>0</v>
          </cell>
          <cell r="L459">
            <v>0</v>
          </cell>
        </row>
        <row r="460">
          <cell r="A460" t="str">
            <v>자동폐쇄기</v>
          </cell>
          <cell r="B460" t="str">
            <v>자동복귀</v>
          </cell>
          <cell r="C460" t="str">
            <v>EA</v>
          </cell>
          <cell r="D460" t="str">
            <v>3</v>
          </cell>
          <cell r="E460">
            <v>60000</v>
          </cell>
          <cell r="F460">
            <v>180000</v>
          </cell>
          <cell r="G460">
            <v>60000</v>
          </cell>
          <cell r="H460">
            <v>180000</v>
          </cell>
          <cell r="J460">
            <v>0</v>
          </cell>
          <cell r="L460">
            <v>0</v>
          </cell>
        </row>
        <row r="461">
          <cell r="A461" t="str">
            <v>연동제어기</v>
          </cell>
          <cell r="B461" t="str">
            <v>매립형</v>
          </cell>
          <cell r="C461" t="str">
            <v>EA</v>
          </cell>
          <cell r="D461" t="str">
            <v>3</v>
          </cell>
          <cell r="E461">
            <v>150000</v>
          </cell>
          <cell r="F461">
            <v>450000</v>
          </cell>
          <cell r="G461">
            <v>150000</v>
          </cell>
          <cell r="H461">
            <v>450000</v>
          </cell>
          <cell r="J461">
            <v>0</v>
          </cell>
          <cell r="L461">
            <v>0</v>
          </cell>
        </row>
        <row r="462">
          <cell r="A462" t="str">
            <v>연감지기</v>
          </cell>
          <cell r="B462" t="str">
            <v>광전식(3종)</v>
          </cell>
          <cell r="C462" t="str">
            <v>EA</v>
          </cell>
          <cell r="D462" t="str">
            <v>3</v>
          </cell>
          <cell r="E462">
            <v>50000</v>
          </cell>
          <cell r="F462">
            <v>150000</v>
          </cell>
          <cell r="G462">
            <v>50000</v>
          </cell>
          <cell r="H462">
            <v>150000</v>
          </cell>
          <cell r="J462">
            <v>0</v>
          </cell>
          <cell r="L462">
            <v>0</v>
          </cell>
        </row>
        <row r="463">
          <cell r="A463" t="str">
            <v>샷타개폐기</v>
          </cell>
          <cell r="B463" t="str">
            <v>300 KG</v>
          </cell>
          <cell r="C463" t="str">
            <v>EA</v>
          </cell>
          <cell r="D463" t="str">
            <v>3</v>
          </cell>
          <cell r="E463">
            <v>320000</v>
          </cell>
          <cell r="F463">
            <v>960000</v>
          </cell>
          <cell r="G463">
            <v>320000</v>
          </cell>
          <cell r="H463">
            <v>960000</v>
          </cell>
          <cell r="J463">
            <v>0</v>
          </cell>
          <cell r="L463">
            <v>0</v>
          </cell>
        </row>
        <row r="464">
          <cell r="A464" t="str">
            <v>스틸방음문(SGP일면유공판넬)</v>
          </cell>
          <cell r="B464" t="str">
            <v>1.8*2.1 양개(시공도)</v>
          </cell>
          <cell r="C464" t="str">
            <v>EA</v>
          </cell>
          <cell r="D464" t="str">
            <v>2</v>
          </cell>
          <cell r="E464">
            <v>1700000</v>
          </cell>
          <cell r="F464">
            <v>3400000</v>
          </cell>
          <cell r="G464">
            <v>1700000</v>
          </cell>
          <cell r="H464">
            <v>3400000</v>
          </cell>
          <cell r="J464">
            <v>0</v>
          </cell>
          <cell r="L464">
            <v>0</v>
          </cell>
        </row>
        <row r="465">
          <cell r="A465" t="str">
            <v>방음시창(FIX)</v>
          </cell>
          <cell r="B465" t="str">
            <v>1.2*1.2(철재)</v>
          </cell>
          <cell r="C465" t="str">
            <v>EA</v>
          </cell>
          <cell r="D465" t="str">
            <v>1</v>
          </cell>
          <cell r="E465">
            <v>1100000</v>
          </cell>
          <cell r="F465">
            <v>1100000</v>
          </cell>
          <cell r="G465">
            <v>1100000</v>
          </cell>
          <cell r="H465">
            <v>1100000</v>
          </cell>
          <cell r="J465">
            <v>0</v>
          </cell>
          <cell r="L465">
            <v>0</v>
          </cell>
        </row>
        <row r="466">
          <cell r="A466" t="str">
            <v>목재창호기성제품달기</v>
          </cell>
          <cell r="B466" t="str">
            <v>외여닫이문</v>
          </cell>
          <cell r="C466" t="str">
            <v>EA</v>
          </cell>
          <cell r="D466" t="str">
            <v>44</v>
          </cell>
          <cell r="E466">
            <v>5357</v>
          </cell>
          <cell r="F466">
            <v>235708</v>
          </cell>
          <cell r="G466">
            <v>157</v>
          </cell>
          <cell r="H466">
            <v>6908</v>
          </cell>
          <cell r="I466">
            <v>5200</v>
          </cell>
          <cell r="J466">
            <v>228800</v>
          </cell>
          <cell r="L466">
            <v>0</v>
          </cell>
        </row>
        <row r="467">
          <cell r="A467" t="str">
            <v>후로아힌지달기</v>
          </cell>
          <cell r="C467" t="str">
            <v>EA</v>
          </cell>
          <cell r="D467" t="str">
            <v>10</v>
          </cell>
          <cell r="E467">
            <v>8000</v>
          </cell>
          <cell r="F467">
            <v>80000</v>
          </cell>
          <cell r="H467">
            <v>0</v>
          </cell>
          <cell r="I467">
            <v>8000</v>
          </cell>
          <cell r="J467">
            <v>80000</v>
          </cell>
          <cell r="L467">
            <v>0</v>
          </cell>
        </row>
        <row r="468">
          <cell r="A468" t="str">
            <v>도아체크달기</v>
          </cell>
          <cell r="C468" t="str">
            <v>EA</v>
          </cell>
          <cell r="D468" t="str">
            <v>9</v>
          </cell>
          <cell r="E468">
            <v>6000</v>
          </cell>
          <cell r="F468">
            <v>54000</v>
          </cell>
          <cell r="H468">
            <v>0</v>
          </cell>
          <cell r="I468">
            <v>6000</v>
          </cell>
          <cell r="J468">
            <v>54000</v>
          </cell>
          <cell r="L468">
            <v>0</v>
          </cell>
        </row>
        <row r="469">
          <cell r="A469" t="str">
            <v>도아록달기</v>
          </cell>
          <cell r="C469" t="str">
            <v>EA</v>
          </cell>
          <cell r="D469" t="str">
            <v>53</v>
          </cell>
          <cell r="E469">
            <v>600</v>
          </cell>
          <cell r="F469">
            <v>31800</v>
          </cell>
          <cell r="H469">
            <v>0</v>
          </cell>
          <cell r="I469">
            <v>600</v>
          </cell>
          <cell r="J469">
            <v>31800</v>
          </cell>
          <cell r="L469">
            <v>0</v>
          </cell>
        </row>
        <row r="470">
          <cell r="A470" t="str">
            <v>코 킹/창호주위</v>
          </cell>
          <cell r="B470" t="str">
            <v>10*10삼각</v>
          </cell>
          <cell r="C470" t="str">
            <v>M</v>
          </cell>
          <cell r="D470" t="str">
            <v>1400</v>
          </cell>
          <cell r="E470">
            <v>2150</v>
          </cell>
          <cell r="F470">
            <v>3010000</v>
          </cell>
          <cell r="G470">
            <v>300</v>
          </cell>
          <cell r="H470">
            <v>420000</v>
          </cell>
          <cell r="I470">
            <v>1850</v>
          </cell>
          <cell r="J470">
            <v>2590000</v>
          </cell>
          <cell r="L470">
            <v>0</v>
          </cell>
        </row>
        <row r="471">
          <cell r="A471" t="str">
            <v>계</v>
          </cell>
          <cell r="F471">
            <v>37528758</v>
          </cell>
          <cell r="H471">
            <v>34544158</v>
          </cell>
          <cell r="J471">
            <v>2984600</v>
          </cell>
          <cell r="L471">
            <v>0</v>
          </cell>
        </row>
        <row r="473">
          <cell r="A473" t="str">
            <v>3-12.유리공사</v>
          </cell>
        </row>
        <row r="474">
          <cell r="A474" t="str">
            <v>투명유리</v>
          </cell>
          <cell r="B474" t="str">
            <v>3MM</v>
          </cell>
          <cell r="C474" t="str">
            <v>M2</v>
          </cell>
          <cell r="D474" t="str">
            <v>854</v>
          </cell>
          <cell r="E474">
            <v>3000</v>
          </cell>
          <cell r="F474">
            <v>2562000</v>
          </cell>
          <cell r="G474">
            <v>3000</v>
          </cell>
          <cell r="H474">
            <v>2562000</v>
          </cell>
          <cell r="J474">
            <v>0</v>
          </cell>
          <cell r="L474">
            <v>0</v>
          </cell>
        </row>
        <row r="475">
          <cell r="A475" t="str">
            <v>투명유리</v>
          </cell>
          <cell r="B475" t="str">
            <v>5MM</v>
          </cell>
          <cell r="C475" t="str">
            <v>M2</v>
          </cell>
          <cell r="D475" t="str">
            <v>51</v>
          </cell>
          <cell r="E475">
            <v>5000</v>
          </cell>
          <cell r="F475">
            <v>255000</v>
          </cell>
          <cell r="G475">
            <v>5000</v>
          </cell>
          <cell r="H475">
            <v>255000</v>
          </cell>
          <cell r="J475">
            <v>0</v>
          </cell>
          <cell r="L475">
            <v>0</v>
          </cell>
        </row>
        <row r="476">
          <cell r="A476" t="str">
            <v>무늬유리</v>
          </cell>
          <cell r="B476" t="str">
            <v>3MM</v>
          </cell>
          <cell r="C476" t="str">
            <v>M2</v>
          </cell>
          <cell r="D476" t="str">
            <v>136</v>
          </cell>
          <cell r="E476">
            <v>3500</v>
          </cell>
          <cell r="F476">
            <v>476000</v>
          </cell>
          <cell r="G476">
            <v>3500</v>
          </cell>
          <cell r="H476">
            <v>476000</v>
          </cell>
          <cell r="J476">
            <v>0</v>
          </cell>
          <cell r="L476">
            <v>0</v>
          </cell>
        </row>
        <row r="477">
          <cell r="A477" t="str">
            <v>무늬유리</v>
          </cell>
          <cell r="B477" t="str">
            <v>5MM</v>
          </cell>
          <cell r="C477" t="str">
            <v>M2</v>
          </cell>
          <cell r="D477" t="str">
            <v>36</v>
          </cell>
          <cell r="E477">
            <v>5500</v>
          </cell>
          <cell r="F477">
            <v>198000</v>
          </cell>
          <cell r="G477">
            <v>5500</v>
          </cell>
          <cell r="H477">
            <v>198000</v>
          </cell>
          <cell r="J477">
            <v>0</v>
          </cell>
          <cell r="L477">
            <v>0</v>
          </cell>
        </row>
        <row r="478">
          <cell r="A478" t="str">
            <v>강화유리</v>
          </cell>
          <cell r="B478" t="str">
            <v>투명 5MM</v>
          </cell>
          <cell r="C478" t="str">
            <v>M2</v>
          </cell>
          <cell r="D478" t="str">
            <v>43</v>
          </cell>
          <cell r="E478">
            <v>12000</v>
          </cell>
          <cell r="F478">
            <v>516000</v>
          </cell>
          <cell r="G478">
            <v>12000</v>
          </cell>
          <cell r="H478">
            <v>516000</v>
          </cell>
          <cell r="J478">
            <v>0</v>
          </cell>
          <cell r="L478">
            <v>0</v>
          </cell>
        </row>
        <row r="479">
          <cell r="A479" t="str">
            <v>강화유리</v>
          </cell>
          <cell r="B479" t="str">
            <v>투명 10MM</v>
          </cell>
          <cell r="C479" t="str">
            <v>M2</v>
          </cell>
          <cell r="D479" t="str">
            <v>2</v>
          </cell>
          <cell r="E479">
            <v>28000</v>
          </cell>
          <cell r="F479">
            <v>56000</v>
          </cell>
          <cell r="G479">
            <v>28000</v>
          </cell>
          <cell r="H479">
            <v>56000</v>
          </cell>
          <cell r="J479">
            <v>0</v>
          </cell>
          <cell r="L479">
            <v>0</v>
          </cell>
        </row>
        <row r="480">
          <cell r="A480" t="str">
            <v>복층유리</v>
          </cell>
          <cell r="B480" t="str">
            <v>칼라16MM(5CO+A6+5CL)</v>
          </cell>
          <cell r="C480" t="str">
            <v>M2</v>
          </cell>
          <cell r="D480" t="str">
            <v>132</v>
          </cell>
          <cell r="E480">
            <v>22000</v>
          </cell>
          <cell r="F480">
            <v>2904000</v>
          </cell>
          <cell r="G480">
            <v>22000</v>
          </cell>
          <cell r="H480">
            <v>2904000</v>
          </cell>
          <cell r="J480">
            <v>0</v>
          </cell>
          <cell r="L480">
            <v>0</v>
          </cell>
        </row>
        <row r="481">
          <cell r="A481" t="str">
            <v>강화유리안전도아</v>
          </cell>
          <cell r="B481" t="str">
            <v>0.900*2.100 투명,시공도</v>
          </cell>
          <cell r="C481" t="str">
            <v>짝</v>
          </cell>
          <cell r="D481" t="str">
            <v>10</v>
          </cell>
          <cell r="E481">
            <v>120000</v>
          </cell>
          <cell r="F481">
            <v>1200000</v>
          </cell>
          <cell r="G481">
            <v>120000</v>
          </cell>
          <cell r="H481">
            <v>1200000</v>
          </cell>
          <cell r="J481">
            <v>0</v>
          </cell>
          <cell r="L481">
            <v>0</v>
          </cell>
        </row>
        <row r="482">
          <cell r="A482" t="str">
            <v>유리끼우고닦기</v>
          </cell>
          <cell r="B482" t="str">
            <v>3MM이하(강재)</v>
          </cell>
          <cell r="C482" t="str">
            <v>M2</v>
          </cell>
          <cell r="D482" t="str">
            <v>990</v>
          </cell>
          <cell r="E482">
            <v>7770</v>
          </cell>
          <cell r="F482">
            <v>7692300</v>
          </cell>
          <cell r="G482">
            <v>70</v>
          </cell>
          <cell r="H482">
            <v>69300</v>
          </cell>
          <cell r="I482">
            <v>7700</v>
          </cell>
          <cell r="J482">
            <v>7623000</v>
          </cell>
          <cell r="L482">
            <v>0</v>
          </cell>
        </row>
        <row r="483">
          <cell r="A483" t="str">
            <v>유리끼우고닦기</v>
          </cell>
          <cell r="B483" t="str">
            <v>5MM이하(강재)</v>
          </cell>
          <cell r="C483" t="str">
            <v>M2</v>
          </cell>
          <cell r="D483" t="str">
            <v>130</v>
          </cell>
          <cell r="E483">
            <v>8890</v>
          </cell>
          <cell r="F483">
            <v>1155700</v>
          </cell>
          <cell r="G483">
            <v>70</v>
          </cell>
          <cell r="H483">
            <v>9100</v>
          </cell>
          <cell r="I483">
            <v>8820</v>
          </cell>
          <cell r="J483">
            <v>1146600</v>
          </cell>
          <cell r="L483">
            <v>0</v>
          </cell>
        </row>
        <row r="484">
          <cell r="A484" t="str">
            <v>유리끼우고닦기</v>
          </cell>
          <cell r="B484" t="str">
            <v>10MM이상</v>
          </cell>
          <cell r="C484" t="str">
            <v>M2</v>
          </cell>
          <cell r="D484" t="str">
            <v>2</v>
          </cell>
          <cell r="E484">
            <v>12070</v>
          </cell>
          <cell r="F484">
            <v>24140</v>
          </cell>
          <cell r="G484">
            <v>70</v>
          </cell>
          <cell r="H484">
            <v>140</v>
          </cell>
          <cell r="I484">
            <v>12000</v>
          </cell>
          <cell r="J484">
            <v>24000</v>
          </cell>
          <cell r="L484">
            <v>0</v>
          </cell>
        </row>
        <row r="485">
          <cell r="A485" t="str">
            <v>유리끼우고닦기</v>
          </cell>
          <cell r="B485" t="str">
            <v>복층유리 16MM</v>
          </cell>
          <cell r="C485" t="str">
            <v>M2</v>
          </cell>
          <cell r="D485" t="str">
            <v>132</v>
          </cell>
          <cell r="E485">
            <v>13070</v>
          </cell>
          <cell r="F485">
            <v>1725240</v>
          </cell>
          <cell r="G485">
            <v>70</v>
          </cell>
          <cell r="H485">
            <v>9240</v>
          </cell>
          <cell r="I485">
            <v>13000</v>
          </cell>
          <cell r="J485">
            <v>1716000</v>
          </cell>
          <cell r="L485">
            <v>0</v>
          </cell>
        </row>
        <row r="486">
          <cell r="A486" t="str">
            <v>코 킹/유리주위</v>
          </cell>
          <cell r="B486" t="str">
            <v>5*5</v>
          </cell>
          <cell r="C486" t="str">
            <v>M</v>
          </cell>
          <cell r="D486" t="str">
            <v>1152</v>
          </cell>
          <cell r="E486">
            <v>1880</v>
          </cell>
          <cell r="F486">
            <v>2165760</v>
          </cell>
          <cell r="G486">
            <v>210</v>
          </cell>
          <cell r="H486">
            <v>241920</v>
          </cell>
          <cell r="I486">
            <v>1670</v>
          </cell>
          <cell r="J486">
            <v>1923840</v>
          </cell>
          <cell r="L486">
            <v>0</v>
          </cell>
        </row>
        <row r="487">
          <cell r="A487" t="str">
            <v>계</v>
          </cell>
          <cell r="F487">
            <v>20930140</v>
          </cell>
          <cell r="H487">
            <v>8496700</v>
          </cell>
          <cell r="J487">
            <v>12433440</v>
          </cell>
          <cell r="L487">
            <v>0</v>
          </cell>
        </row>
        <row r="489">
          <cell r="A489" t="str">
            <v>3-13.도장공사</v>
          </cell>
        </row>
        <row r="490">
          <cell r="A490" t="str">
            <v>외벽단열마감(실리콘계)</v>
          </cell>
          <cell r="B490" t="str">
            <v>스치로폴T50+메쉬+마감재</v>
          </cell>
          <cell r="C490" t="str">
            <v>M2</v>
          </cell>
          <cell r="D490" t="str">
            <v>1005</v>
          </cell>
          <cell r="E490">
            <v>53000</v>
          </cell>
          <cell r="F490">
            <v>53265000</v>
          </cell>
          <cell r="G490">
            <v>40000</v>
          </cell>
          <cell r="H490">
            <v>40200000</v>
          </cell>
          <cell r="I490">
            <v>13000</v>
          </cell>
          <cell r="J490">
            <v>13065000</v>
          </cell>
          <cell r="L490">
            <v>0</v>
          </cell>
        </row>
        <row r="491">
          <cell r="A491" t="str">
            <v>외벽단열마감(실리콘계)</v>
          </cell>
          <cell r="B491" t="str">
            <v>메쉬+마감재</v>
          </cell>
          <cell r="C491" t="str">
            <v>M2</v>
          </cell>
          <cell r="D491" t="str">
            <v>417</v>
          </cell>
          <cell r="E491">
            <v>38200</v>
          </cell>
          <cell r="F491">
            <v>15929400</v>
          </cell>
          <cell r="G491">
            <v>30000</v>
          </cell>
          <cell r="H491">
            <v>12510000</v>
          </cell>
          <cell r="I491">
            <v>8200</v>
          </cell>
          <cell r="J491">
            <v>3419400</v>
          </cell>
          <cell r="L491">
            <v>0</v>
          </cell>
        </row>
        <row r="492">
          <cell r="A492" t="str">
            <v>수성페인트</v>
          </cell>
          <cell r="B492" t="str">
            <v>내벽3회</v>
          </cell>
          <cell r="C492" t="str">
            <v>M2</v>
          </cell>
          <cell r="D492" t="str">
            <v>1464</v>
          </cell>
          <cell r="E492">
            <v>3893</v>
          </cell>
          <cell r="F492">
            <v>5699352</v>
          </cell>
          <cell r="G492">
            <v>723</v>
          </cell>
          <cell r="H492">
            <v>1058472</v>
          </cell>
          <cell r="I492">
            <v>3170</v>
          </cell>
          <cell r="J492">
            <v>4640880</v>
          </cell>
          <cell r="L492">
            <v>0</v>
          </cell>
        </row>
        <row r="493">
          <cell r="A493" t="str">
            <v>수성페인트</v>
          </cell>
          <cell r="B493" t="str">
            <v>내부천정3회</v>
          </cell>
          <cell r="C493" t="str">
            <v>M2</v>
          </cell>
          <cell r="D493" t="str">
            <v>106</v>
          </cell>
          <cell r="E493">
            <v>4830</v>
          </cell>
          <cell r="F493">
            <v>511980</v>
          </cell>
          <cell r="G493">
            <v>830</v>
          </cell>
          <cell r="H493">
            <v>87980</v>
          </cell>
          <cell r="I493">
            <v>4000</v>
          </cell>
          <cell r="J493">
            <v>424000</v>
          </cell>
          <cell r="L493">
            <v>0</v>
          </cell>
        </row>
        <row r="494">
          <cell r="A494" t="str">
            <v>수성페인트</v>
          </cell>
          <cell r="B494" t="str">
            <v>외벽3회</v>
          </cell>
          <cell r="C494" t="str">
            <v>M2</v>
          </cell>
          <cell r="D494" t="str">
            <v>172</v>
          </cell>
          <cell r="E494">
            <v>4350</v>
          </cell>
          <cell r="F494">
            <v>748200</v>
          </cell>
          <cell r="G494">
            <v>1000</v>
          </cell>
          <cell r="H494">
            <v>172000</v>
          </cell>
          <cell r="I494">
            <v>3350</v>
          </cell>
          <cell r="J494">
            <v>576200</v>
          </cell>
          <cell r="L494">
            <v>0</v>
          </cell>
        </row>
        <row r="495">
          <cell r="A495" t="str">
            <v>수성페인트</v>
          </cell>
          <cell r="B495" t="str">
            <v>외부천정3회</v>
          </cell>
          <cell r="C495" t="str">
            <v>M2</v>
          </cell>
          <cell r="D495" t="str">
            <v>1</v>
          </cell>
          <cell r="E495">
            <v>5370</v>
          </cell>
          <cell r="F495">
            <v>5370</v>
          </cell>
          <cell r="G495">
            <v>850</v>
          </cell>
          <cell r="H495">
            <v>850</v>
          </cell>
          <cell r="I495">
            <v>4520</v>
          </cell>
          <cell r="J495">
            <v>4520</v>
          </cell>
          <cell r="L495">
            <v>0</v>
          </cell>
        </row>
        <row r="496">
          <cell r="A496" t="str">
            <v>세라민페인트</v>
          </cell>
          <cell r="B496" t="str">
            <v>2회,걸레받이</v>
          </cell>
          <cell r="C496" t="str">
            <v>M2</v>
          </cell>
          <cell r="D496" t="str">
            <v>68</v>
          </cell>
          <cell r="E496">
            <v>3760</v>
          </cell>
          <cell r="F496">
            <v>255680</v>
          </cell>
          <cell r="G496">
            <v>720</v>
          </cell>
          <cell r="H496">
            <v>48960</v>
          </cell>
          <cell r="I496">
            <v>3040</v>
          </cell>
          <cell r="J496">
            <v>206720</v>
          </cell>
          <cell r="L496">
            <v>0</v>
          </cell>
        </row>
        <row r="497">
          <cell r="A497" t="str">
            <v>무늬코트(내부용)</v>
          </cell>
          <cell r="B497" t="str">
            <v>내벽</v>
          </cell>
          <cell r="C497" t="str">
            <v>M2</v>
          </cell>
          <cell r="D497" t="str">
            <v>291</v>
          </cell>
          <cell r="E497">
            <v>8900</v>
          </cell>
          <cell r="F497">
            <v>2589900</v>
          </cell>
          <cell r="G497">
            <v>2400</v>
          </cell>
          <cell r="H497">
            <v>698400</v>
          </cell>
          <cell r="I497">
            <v>6500</v>
          </cell>
          <cell r="J497">
            <v>1891500</v>
          </cell>
          <cell r="L497">
            <v>0</v>
          </cell>
        </row>
        <row r="498">
          <cell r="A498" t="str">
            <v>무늬코트(내부용)</v>
          </cell>
          <cell r="B498" t="str">
            <v>천정</v>
          </cell>
          <cell r="C498" t="str">
            <v>M2</v>
          </cell>
          <cell r="D498" t="str">
            <v>105</v>
          </cell>
          <cell r="E498">
            <v>11000</v>
          </cell>
          <cell r="F498">
            <v>1155000</v>
          </cell>
          <cell r="G498">
            <v>2500</v>
          </cell>
          <cell r="H498">
            <v>262500</v>
          </cell>
          <cell r="I498">
            <v>8500</v>
          </cell>
          <cell r="J498">
            <v>892500</v>
          </cell>
          <cell r="L498">
            <v>0</v>
          </cell>
        </row>
        <row r="499">
          <cell r="A499" t="str">
            <v>계</v>
          </cell>
          <cell r="F499">
            <v>80159882</v>
          </cell>
          <cell r="H499">
            <v>55039162</v>
          </cell>
          <cell r="J499">
            <v>25120720</v>
          </cell>
          <cell r="L499">
            <v>0</v>
          </cell>
        </row>
        <row r="501">
          <cell r="A501" t="str">
            <v>3-14.수장공사</v>
          </cell>
        </row>
        <row r="502">
          <cell r="A502" t="str">
            <v>천정텍스</v>
          </cell>
          <cell r="B502" t="str">
            <v>6*300*600</v>
          </cell>
          <cell r="C502" t="str">
            <v>M2</v>
          </cell>
          <cell r="D502" t="str">
            <v>1582</v>
          </cell>
          <cell r="E502">
            <v>3150</v>
          </cell>
          <cell r="F502">
            <v>4983300</v>
          </cell>
          <cell r="G502">
            <v>3150</v>
          </cell>
          <cell r="H502">
            <v>4983300</v>
          </cell>
          <cell r="J502">
            <v>0</v>
          </cell>
          <cell r="L502">
            <v>0</v>
          </cell>
        </row>
        <row r="503">
          <cell r="A503" t="str">
            <v>석고보드붙이기</v>
          </cell>
          <cell r="B503" t="str">
            <v>천정못9.5mm</v>
          </cell>
          <cell r="C503" t="str">
            <v>M2</v>
          </cell>
          <cell r="D503" t="str">
            <v>142</v>
          </cell>
          <cell r="E503">
            <v>10500</v>
          </cell>
          <cell r="F503">
            <v>1491000</v>
          </cell>
          <cell r="G503">
            <v>4000</v>
          </cell>
          <cell r="H503">
            <v>568000</v>
          </cell>
          <cell r="I503">
            <v>6500</v>
          </cell>
          <cell r="J503">
            <v>923000</v>
          </cell>
          <cell r="L503">
            <v>0</v>
          </cell>
        </row>
        <row r="504">
          <cell r="A504" t="str">
            <v>열경화성수지천정재</v>
          </cell>
          <cell r="B504" t="str">
            <v>600*300*1.2T</v>
          </cell>
          <cell r="C504" t="str">
            <v>M2</v>
          </cell>
          <cell r="D504" t="str">
            <v>296</v>
          </cell>
          <cell r="E504">
            <v>37500</v>
          </cell>
          <cell r="F504">
            <v>11100000</v>
          </cell>
          <cell r="G504">
            <v>37500</v>
          </cell>
          <cell r="H504">
            <v>11100000</v>
          </cell>
          <cell r="J504">
            <v>0</v>
          </cell>
          <cell r="L504">
            <v>0</v>
          </cell>
        </row>
        <row r="505">
          <cell r="A505" t="str">
            <v>열경화성수지천정몰딩</v>
          </cell>
          <cell r="B505" t="str">
            <v>AL,ㄷ-15*29*15*0.8T</v>
          </cell>
          <cell r="C505" t="str">
            <v>M</v>
          </cell>
          <cell r="D505" t="str">
            <v>279</v>
          </cell>
          <cell r="E505">
            <v>3070</v>
          </cell>
          <cell r="F505">
            <v>856530</v>
          </cell>
          <cell r="G505">
            <v>1420</v>
          </cell>
          <cell r="H505">
            <v>396180</v>
          </cell>
          <cell r="I505">
            <v>1650</v>
          </cell>
          <cell r="J505">
            <v>460350</v>
          </cell>
          <cell r="L505">
            <v>0</v>
          </cell>
        </row>
        <row r="506">
          <cell r="A506" t="str">
            <v>러버타일</v>
          </cell>
          <cell r="B506" t="str">
            <v>4.0*500*500,Round</v>
          </cell>
          <cell r="C506" t="str">
            <v>M2</v>
          </cell>
          <cell r="D506" t="str">
            <v>28</v>
          </cell>
          <cell r="E506">
            <v>34000</v>
          </cell>
          <cell r="F506">
            <v>952000</v>
          </cell>
          <cell r="G506">
            <v>34000</v>
          </cell>
          <cell r="H506">
            <v>952000</v>
          </cell>
          <cell r="J506">
            <v>0</v>
          </cell>
          <cell r="L506">
            <v>0</v>
          </cell>
        </row>
        <row r="507">
          <cell r="A507" t="str">
            <v>러버타일붙이기</v>
          </cell>
          <cell r="B507" t="str">
            <v>4.0*500*500,Round</v>
          </cell>
          <cell r="C507" t="str">
            <v>M2</v>
          </cell>
          <cell r="D507" t="str">
            <v>27</v>
          </cell>
          <cell r="E507">
            <v>12000</v>
          </cell>
          <cell r="F507">
            <v>324000</v>
          </cell>
          <cell r="H507">
            <v>0</v>
          </cell>
          <cell r="I507">
            <v>12000</v>
          </cell>
          <cell r="J507">
            <v>324000</v>
          </cell>
          <cell r="L507">
            <v>0</v>
          </cell>
        </row>
        <row r="508">
          <cell r="A508" t="str">
            <v>러버타일</v>
          </cell>
          <cell r="B508" t="str">
            <v>3.5*500*500,Slate</v>
          </cell>
          <cell r="C508" t="str">
            <v>M2</v>
          </cell>
          <cell r="D508" t="str">
            <v>633</v>
          </cell>
          <cell r="E508">
            <v>32000</v>
          </cell>
          <cell r="F508">
            <v>20256000</v>
          </cell>
          <cell r="G508">
            <v>32000</v>
          </cell>
          <cell r="H508">
            <v>20256000</v>
          </cell>
          <cell r="J508">
            <v>0</v>
          </cell>
          <cell r="L508">
            <v>0</v>
          </cell>
        </row>
        <row r="509">
          <cell r="A509" t="str">
            <v>러버타일붙이기</v>
          </cell>
          <cell r="B509" t="str">
            <v>3.5*500*500,Slate</v>
          </cell>
          <cell r="C509" t="str">
            <v>M2</v>
          </cell>
          <cell r="D509" t="str">
            <v>603</v>
          </cell>
          <cell r="E509">
            <v>12000</v>
          </cell>
          <cell r="F509">
            <v>7236000</v>
          </cell>
          <cell r="H509">
            <v>0</v>
          </cell>
          <cell r="I509">
            <v>12000</v>
          </cell>
          <cell r="J509">
            <v>7236000</v>
          </cell>
          <cell r="L509">
            <v>0</v>
          </cell>
        </row>
        <row r="510">
          <cell r="A510" t="str">
            <v>러버타일(계단용)</v>
          </cell>
          <cell r="B510" t="str">
            <v>5.0*480*1800</v>
          </cell>
          <cell r="C510" t="str">
            <v>EA</v>
          </cell>
          <cell r="D510" t="str">
            <v>88</v>
          </cell>
          <cell r="E510">
            <v>45000</v>
          </cell>
          <cell r="F510">
            <v>3960000</v>
          </cell>
          <cell r="G510">
            <v>45000</v>
          </cell>
          <cell r="H510">
            <v>3960000</v>
          </cell>
          <cell r="J510">
            <v>0</v>
          </cell>
          <cell r="L510">
            <v>0</v>
          </cell>
        </row>
        <row r="511">
          <cell r="A511" t="str">
            <v>러버타일붙이기(계단)</v>
          </cell>
          <cell r="B511" t="str">
            <v>480*1800*5.0</v>
          </cell>
          <cell r="C511" t="str">
            <v>EA</v>
          </cell>
          <cell r="D511" t="str">
            <v>88</v>
          </cell>
          <cell r="E511">
            <v>18000</v>
          </cell>
          <cell r="F511">
            <v>1584000</v>
          </cell>
          <cell r="H511">
            <v>0</v>
          </cell>
          <cell r="I511">
            <v>18000</v>
          </cell>
          <cell r="J511">
            <v>1584000</v>
          </cell>
          <cell r="L511">
            <v>0</v>
          </cell>
        </row>
        <row r="512">
          <cell r="A512" t="str">
            <v>PVC코너비드</v>
          </cell>
          <cell r="C512" t="str">
            <v>M</v>
          </cell>
          <cell r="D512" t="str">
            <v>125</v>
          </cell>
          <cell r="E512">
            <v>2250</v>
          </cell>
          <cell r="F512">
            <v>281250</v>
          </cell>
          <cell r="G512">
            <v>630</v>
          </cell>
          <cell r="H512">
            <v>78750</v>
          </cell>
          <cell r="I512">
            <v>1620</v>
          </cell>
          <cell r="J512">
            <v>202500</v>
          </cell>
          <cell r="L512">
            <v>0</v>
          </cell>
        </row>
        <row r="513">
          <cell r="A513" t="str">
            <v>합성수지후레임</v>
          </cell>
          <cell r="B513" t="str">
            <v>W=170,화장실출입상부</v>
          </cell>
          <cell r="C513" t="str">
            <v>M</v>
          </cell>
          <cell r="D513" t="str">
            <v>70</v>
          </cell>
          <cell r="E513">
            <v>28500</v>
          </cell>
          <cell r="F513">
            <v>1995000</v>
          </cell>
          <cell r="G513">
            <v>15000</v>
          </cell>
          <cell r="H513">
            <v>1050000</v>
          </cell>
          <cell r="I513">
            <v>13500</v>
          </cell>
          <cell r="J513">
            <v>945000</v>
          </cell>
          <cell r="L513">
            <v>0</v>
          </cell>
        </row>
        <row r="514">
          <cell r="A514" t="str">
            <v>카페트타일붙이기</v>
          </cell>
          <cell r="B514" t="str">
            <v>500*500</v>
          </cell>
          <cell r="C514" t="str">
            <v>M2</v>
          </cell>
          <cell r="D514" t="str">
            <v>146</v>
          </cell>
          <cell r="E514">
            <v>19150</v>
          </cell>
          <cell r="F514">
            <v>2795900</v>
          </cell>
          <cell r="G514">
            <v>14320</v>
          </cell>
          <cell r="H514">
            <v>2090720</v>
          </cell>
          <cell r="I514">
            <v>4830</v>
          </cell>
          <cell r="J514">
            <v>705180</v>
          </cell>
          <cell r="L514">
            <v>0</v>
          </cell>
        </row>
        <row r="515">
          <cell r="A515" t="str">
            <v>스치로폴타설부착</v>
          </cell>
          <cell r="B515" t="str">
            <v>스라브밑90MM D0.03</v>
          </cell>
          <cell r="C515" t="str">
            <v>M2</v>
          </cell>
          <cell r="D515" t="str">
            <v>501</v>
          </cell>
          <cell r="E515">
            <v>7000</v>
          </cell>
          <cell r="F515">
            <v>3507000</v>
          </cell>
          <cell r="G515">
            <v>4500</v>
          </cell>
          <cell r="H515">
            <v>2254500</v>
          </cell>
          <cell r="I515">
            <v>2500</v>
          </cell>
          <cell r="J515">
            <v>1252500</v>
          </cell>
          <cell r="L515">
            <v>0</v>
          </cell>
        </row>
        <row r="516">
          <cell r="A516" t="str">
            <v>흡음재설치(전사직물-M)</v>
          </cell>
          <cell r="B516" t="str">
            <v>25MM,폴리우레탄,벽</v>
          </cell>
          <cell r="C516" t="str">
            <v>M2</v>
          </cell>
          <cell r="D516" t="str">
            <v>84</v>
          </cell>
          <cell r="E516">
            <v>34000</v>
          </cell>
          <cell r="F516">
            <v>2856000</v>
          </cell>
          <cell r="G516">
            <v>34000</v>
          </cell>
          <cell r="H516">
            <v>2856000</v>
          </cell>
          <cell r="J516">
            <v>0</v>
          </cell>
          <cell r="L516">
            <v>0</v>
          </cell>
        </row>
        <row r="517">
          <cell r="A517" t="str">
            <v>흡음재설치(평면사각)</v>
          </cell>
          <cell r="B517" t="str">
            <v>25MM,폴리우레탄,천정</v>
          </cell>
          <cell r="C517" t="str">
            <v>M2</v>
          </cell>
          <cell r="D517" t="str">
            <v>135</v>
          </cell>
          <cell r="E517">
            <v>45000</v>
          </cell>
          <cell r="F517">
            <v>6075000</v>
          </cell>
          <cell r="G517">
            <v>45000</v>
          </cell>
          <cell r="H517">
            <v>6075000</v>
          </cell>
          <cell r="J517">
            <v>0</v>
          </cell>
          <cell r="L517">
            <v>0</v>
          </cell>
        </row>
        <row r="518">
          <cell r="A518" t="str">
            <v>계</v>
          </cell>
          <cell r="F518">
            <v>70252980</v>
          </cell>
          <cell r="H518">
            <v>56620450</v>
          </cell>
          <cell r="J518">
            <v>13632530</v>
          </cell>
          <cell r="L518">
            <v>0</v>
          </cell>
        </row>
        <row r="520">
          <cell r="A520" t="str">
            <v>3-15.지붕 및 홈통공사</v>
          </cell>
        </row>
        <row r="521">
          <cell r="A521" t="str">
            <v>루프드레인설치</v>
          </cell>
          <cell r="B521" t="str">
            <v>주철 Ø100,L형</v>
          </cell>
          <cell r="C521" t="str">
            <v>EA</v>
          </cell>
          <cell r="D521" t="str">
            <v>9</v>
          </cell>
          <cell r="E521">
            <v>40000</v>
          </cell>
          <cell r="F521">
            <v>360000</v>
          </cell>
          <cell r="G521">
            <v>30000</v>
          </cell>
          <cell r="H521">
            <v>270000</v>
          </cell>
          <cell r="I521">
            <v>10000</v>
          </cell>
          <cell r="J521">
            <v>90000</v>
          </cell>
          <cell r="L521">
            <v>0</v>
          </cell>
        </row>
        <row r="522">
          <cell r="A522" t="str">
            <v>동관선홈통</v>
          </cell>
          <cell r="B522" t="str">
            <v>ø100</v>
          </cell>
          <cell r="C522" t="str">
            <v>M</v>
          </cell>
          <cell r="D522" t="str">
            <v>112</v>
          </cell>
          <cell r="E522">
            <v>18000</v>
          </cell>
          <cell r="F522">
            <v>2016000</v>
          </cell>
          <cell r="G522">
            <v>18000</v>
          </cell>
          <cell r="H522">
            <v>2016000</v>
          </cell>
          <cell r="J522">
            <v>0</v>
          </cell>
          <cell r="L522">
            <v>0</v>
          </cell>
        </row>
        <row r="523">
          <cell r="A523" t="str">
            <v>동판상자홈통</v>
          </cell>
          <cell r="B523" t="str">
            <v>200*200*200</v>
          </cell>
          <cell r="C523" t="str">
            <v>EA</v>
          </cell>
          <cell r="D523" t="str">
            <v>9</v>
          </cell>
          <cell r="E523">
            <v>25000</v>
          </cell>
          <cell r="F523">
            <v>225000</v>
          </cell>
          <cell r="G523">
            <v>25000</v>
          </cell>
          <cell r="H523">
            <v>225000</v>
          </cell>
          <cell r="J523">
            <v>0</v>
          </cell>
          <cell r="L523">
            <v>0</v>
          </cell>
        </row>
        <row r="524">
          <cell r="A524" t="str">
            <v>계</v>
          </cell>
          <cell r="F524">
            <v>2601000</v>
          </cell>
          <cell r="H524">
            <v>2511000</v>
          </cell>
          <cell r="J524">
            <v>90000</v>
          </cell>
          <cell r="L524">
            <v>0</v>
          </cell>
        </row>
        <row r="526">
          <cell r="A526" t="str">
            <v>3-16.잡공사</v>
          </cell>
        </row>
        <row r="527">
          <cell r="A527" t="str">
            <v>소화기함설치</v>
          </cell>
          <cell r="B527" t="str">
            <v>D-TYPE</v>
          </cell>
          <cell r="C527" t="str">
            <v>개소</v>
          </cell>
          <cell r="D527" t="str">
            <v>7</v>
          </cell>
          <cell r="E527">
            <v>390000</v>
          </cell>
          <cell r="F527">
            <v>2730000</v>
          </cell>
          <cell r="G527">
            <v>300000</v>
          </cell>
          <cell r="H527">
            <v>2100000</v>
          </cell>
          <cell r="I527">
            <v>90000</v>
          </cell>
          <cell r="J527">
            <v>630000</v>
          </cell>
          <cell r="L527">
            <v>0</v>
          </cell>
        </row>
        <row r="528">
          <cell r="A528" t="str">
            <v>철재연결의자</v>
          </cell>
          <cell r="B528" t="str">
            <v>MS-722TB</v>
          </cell>
          <cell r="C528" t="str">
            <v>석</v>
          </cell>
          <cell r="D528" t="str">
            <v>120</v>
          </cell>
          <cell r="E528">
            <v>140000</v>
          </cell>
          <cell r="F528">
            <v>16800000</v>
          </cell>
          <cell r="G528">
            <v>140000</v>
          </cell>
          <cell r="H528">
            <v>16800000</v>
          </cell>
          <cell r="J528">
            <v>0</v>
          </cell>
          <cell r="L528">
            <v>0</v>
          </cell>
        </row>
        <row r="529">
          <cell r="A529" t="str">
            <v>시청각실무대장치</v>
          </cell>
          <cell r="C529" t="str">
            <v>식</v>
          </cell>
          <cell r="D529" t="str">
            <v>1</v>
          </cell>
          <cell r="E529">
            <v>26500000</v>
          </cell>
          <cell r="F529">
            <v>26500000</v>
          </cell>
          <cell r="G529">
            <v>18000000</v>
          </cell>
          <cell r="H529">
            <v>18000000</v>
          </cell>
          <cell r="I529">
            <v>8500000</v>
          </cell>
          <cell r="J529">
            <v>8500000</v>
          </cell>
          <cell r="L529">
            <v>0</v>
          </cell>
        </row>
        <row r="530">
          <cell r="A530" t="str">
            <v>계</v>
          </cell>
          <cell r="F530">
            <v>46030000</v>
          </cell>
          <cell r="H530">
            <v>36900000</v>
          </cell>
          <cell r="J530">
            <v>9130000</v>
          </cell>
          <cell r="L530">
            <v>0</v>
          </cell>
        </row>
        <row r="532">
          <cell r="A532" t="str">
            <v>3-17.자재대공사</v>
          </cell>
        </row>
        <row r="533">
          <cell r="A533" t="str">
            <v>시멘트(관급)</v>
          </cell>
          <cell r="B533" t="str">
            <v>40Kg</v>
          </cell>
          <cell r="C533" t="str">
            <v>포</v>
          </cell>
          <cell r="D533" t="str">
            <v>2493</v>
          </cell>
          <cell r="E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</row>
        <row r="534">
          <cell r="A534" t="str">
            <v>모    래</v>
          </cell>
          <cell r="B534" t="str">
            <v>자연사(도착도)</v>
          </cell>
          <cell r="C534" t="str">
            <v>M3</v>
          </cell>
          <cell r="D534" t="str">
            <v>207</v>
          </cell>
          <cell r="E534">
            <v>16000</v>
          </cell>
          <cell r="F534">
            <v>3312000</v>
          </cell>
          <cell r="G534">
            <v>16000</v>
          </cell>
          <cell r="H534">
            <v>3312000</v>
          </cell>
          <cell r="J534">
            <v>0</v>
          </cell>
          <cell r="L534">
            <v>0</v>
          </cell>
        </row>
        <row r="535">
          <cell r="A535" t="str">
            <v>자    갈</v>
          </cell>
          <cell r="B535" t="str">
            <v>도착도 Ø25</v>
          </cell>
          <cell r="C535" t="str">
            <v>M3</v>
          </cell>
          <cell r="D535" t="str">
            <v>36</v>
          </cell>
          <cell r="E535">
            <v>11000</v>
          </cell>
          <cell r="F535">
            <v>396000</v>
          </cell>
          <cell r="G535">
            <v>11000</v>
          </cell>
          <cell r="H535">
            <v>396000</v>
          </cell>
          <cell r="J535">
            <v>0</v>
          </cell>
          <cell r="L535">
            <v>0</v>
          </cell>
        </row>
        <row r="536">
          <cell r="A536" t="str">
            <v>잡    석</v>
          </cell>
          <cell r="B536" t="str">
            <v>도착도</v>
          </cell>
          <cell r="C536" t="str">
            <v>M3</v>
          </cell>
          <cell r="D536" t="str">
            <v>133</v>
          </cell>
          <cell r="E536">
            <v>12000</v>
          </cell>
          <cell r="F536">
            <v>1596000</v>
          </cell>
          <cell r="G536">
            <v>12000</v>
          </cell>
          <cell r="H536">
            <v>1596000</v>
          </cell>
          <cell r="J536">
            <v>0</v>
          </cell>
          <cell r="L536">
            <v>0</v>
          </cell>
        </row>
        <row r="537">
          <cell r="A537" t="str">
            <v>계</v>
          </cell>
          <cell r="F537">
            <v>5304000</v>
          </cell>
          <cell r="H537">
            <v>5304000</v>
          </cell>
          <cell r="J537">
            <v>0</v>
          </cell>
          <cell r="L537">
            <v>0</v>
          </cell>
        </row>
        <row r="539">
          <cell r="A539" t="str">
            <v>3-18.운반공사</v>
          </cell>
        </row>
        <row r="540">
          <cell r="A540" t="str">
            <v>시멘트운반</v>
          </cell>
          <cell r="B540" t="str">
            <v>40Kg</v>
          </cell>
          <cell r="C540" t="str">
            <v>포</v>
          </cell>
          <cell r="D540" t="str">
            <v>2493</v>
          </cell>
          <cell r="E540">
            <v>450</v>
          </cell>
          <cell r="F540">
            <v>1121850</v>
          </cell>
          <cell r="H540">
            <v>0</v>
          </cell>
          <cell r="I540">
            <v>0</v>
          </cell>
          <cell r="J540">
            <v>0</v>
          </cell>
          <cell r="K540">
            <v>450</v>
          </cell>
          <cell r="L540">
            <v>1121850</v>
          </cell>
        </row>
        <row r="541">
          <cell r="A541" t="str">
            <v>철근운반</v>
          </cell>
          <cell r="C541" t="str">
            <v>Ton</v>
          </cell>
          <cell r="D541" t="str">
            <v>165.6</v>
          </cell>
          <cell r="E541">
            <v>23000</v>
          </cell>
          <cell r="F541">
            <v>3808800</v>
          </cell>
          <cell r="H541">
            <v>0</v>
          </cell>
          <cell r="J541">
            <v>0</v>
          </cell>
          <cell r="K541">
            <v>23000</v>
          </cell>
          <cell r="L541">
            <v>3808800</v>
          </cell>
        </row>
        <row r="542">
          <cell r="A542" t="str">
            <v>계</v>
          </cell>
          <cell r="F542">
            <v>4930650</v>
          </cell>
          <cell r="H542">
            <v>0</v>
          </cell>
          <cell r="J542">
            <v>0</v>
          </cell>
          <cell r="L542">
            <v>4930650</v>
          </cell>
        </row>
        <row r="544">
          <cell r="A544" t="str">
            <v>3-19.작업설부산물</v>
          </cell>
        </row>
        <row r="545">
          <cell r="A545" t="str">
            <v>철근고재</v>
          </cell>
          <cell r="C545" t="str">
            <v>Ton</v>
          </cell>
          <cell r="D545" t="str">
            <v>-4.8</v>
          </cell>
          <cell r="E545">
            <v>90000</v>
          </cell>
          <cell r="F545">
            <v>-432000</v>
          </cell>
          <cell r="G545">
            <v>90000</v>
          </cell>
          <cell r="H545">
            <v>-432000</v>
          </cell>
          <cell r="J545">
            <v>0</v>
          </cell>
          <cell r="L545">
            <v>0</v>
          </cell>
        </row>
        <row r="546">
          <cell r="A546" t="str">
            <v>계</v>
          </cell>
          <cell r="F546">
            <v>-432000</v>
          </cell>
          <cell r="H546">
            <v>-432000</v>
          </cell>
          <cell r="J546">
            <v>0</v>
          </cell>
          <cell r="L546">
            <v>0</v>
          </cell>
        </row>
        <row r="557">
          <cell r="A557" t="str">
            <v>4.특별교실동</v>
          </cell>
        </row>
        <row r="558">
          <cell r="A558" t="str">
            <v>4-1.가설공사</v>
          </cell>
        </row>
        <row r="559">
          <cell r="A559" t="str">
            <v>규준틀설치</v>
          </cell>
          <cell r="B559" t="str">
            <v>귀</v>
          </cell>
          <cell r="C559" t="str">
            <v>개소</v>
          </cell>
          <cell r="D559" t="str">
            <v>7</v>
          </cell>
          <cell r="E559">
            <v>34660</v>
          </cell>
          <cell r="F559">
            <v>242620</v>
          </cell>
          <cell r="G559">
            <v>3860</v>
          </cell>
          <cell r="H559">
            <v>27020</v>
          </cell>
          <cell r="I559">
            <v>30800</v>
          </cell>
          <cell r="J559">
            <v>215600</v>
          </cell>
          <cell r="L559">
            <v>0</v>
          </cell>
        </row>
        <row r="560">
          <cell r="A560" t="str">
            <v>규준틀설치</v>
          </cell>
          <cell r="B560" t="str">
            <v>평</v>
          </cell>
          <cell r="C560" t="str">
            <v>개소</v>
          </cell>
          <cell r="D560" t="str">
            <v>7</v>
          </cell>
          <cell r="E560">
            <v>21150</v>
          </cell>
          <cell r="F560">
            <v>148050</v>
          </cell>
          <cell r="G560">
            <v>2450</v>
          </cell>
          <cell r="H560">
            <v>17150</v>
          </cell>
          <cell r="I560">
            <v>18700</v>
          </cell>
          <cell r="J560">
            <v>130900</v>
          </cell>
          <cell r="L560">
            <v>0</v>
          </cell>
        </row>
        <row r="561">
          <cell r="A561" t="str">
            <v>내부수평비계</v>
          </cell>
          <cell r="B561" t="str">
            <v>3개월</v>
          </cell>
          <cell r="C561" t="str">
            <v>M2</v>
          </cell>
          <cell r="D561" t="str">
            <v>2231</v>
          </cell>
          <cell r="E561">
            <v>5000</v>
          </cell>
          <cell r="F561">
            <v>11155000</v>
          </cell>
          <cell r="G561">
            <v>1500</v>
          </cell>
          <cell r="H561">
            <v>3346500</v>
          </cell>
          <cell r="I561">
            <v>3500</v>
          </cell>
          <cell r="J561">
            <v>7808500</v>
          </cell>
          <cell r="L561">
            <v>0</v>
          </cell>
        </row>
        <row r="562">
          <cell r="A562" t="str">
            <v>강관동바리</v>
          </cell>
          <cell r="B562" t="str">
            <v>3개월</v>
          </cell>
          <cell r="C562" t="str">
            <v>M2</v>
          </cell>
          <cell r="D562" t="str">
            <v>2479</v>
          </cell>
          <cell r="E562">
            <v>3980</v>
          </cell>
          <cell r="F562">
            <v>9866420</v>
          </cell>
          <cell r="G562">
            <v>930</v>
          </cell>
          <cell r="H562">
            <v>2305470</v>
          </cell>
          <cell r="I562">
            <v>3050</v>
          </cell>
          <cell r="J562">
            <v>7560950</v>
          </cell>
          <cell r="L562">
            <v>0</v>
          </cell>
        </row>
        <row r="563">
          <cell r="A563" t="str">
            <v>강관쌍줄비계</v>
          </cell>
          <cell r="B563" t="str">
            <v>30M이하</v>
          </cell>
          <cell r="C563" t="str">
            <v>M2</v>
          </cell>
          <cell r="D563" t="str">
            <v>1868</v>
          </cell>
          <cell r="E563">
            <v>7600</v>
          </cell>
          <cell r="F563">
            <v>14196800</v>
          </cell>
          <cell r="G563">
            <v>1100</v>
          </cell>
          <cell r="H563">
            <v>2054800</v>
          </cell>
          <cell r="I563">
            <v>6500</v>
          </cell>
          <cell r="J563">
            <v>12142000</v>
          </cell>
          <cell r="L563">
            <v>0</v>
          </cell>
        </row>
        <row r="564">
          <cell r="A564" t="str">
            <v>강관비계다리</v>
          </cell>
          <cell r="B564" t="str">
            <v>30M이하</v>
          </cell>
          <cell r="C564" t="str">
            <v>M2</v>
          </cell>
          <cell r="D564" t="str">
            <v>73</v>
          </cell>
          <cell r="E564">
            <v>24000</v>
          </cell>
          <cell r="F564">
            <v>1752000</v>
          </cell>
          <cell r="G564">
            <v>9000</v>
          </cell>
          <cell r="H564">
            <v>657000</v>
          </cell>
          <cell r="I564">
            <v>15000</v>
          </cell>
          <cell r="J564">
            <v>1095000</v>
          </cell>
          <cell r="L564">
            <v>0</v>
          </cell>
        </row>
        <row r="565">
          <cell r="A565" t="str">
            <v>방진망설치</v>
          </cell>
          <cell r="C565" t="str">
            <v>M2</v>
          </cell>
          <cell r="D565" t="str">
            <v>1429</v>
          </cell>
          <cell r="E565">
            <v>2620</v>
          </cell>
          <cell r="F565">
            <v>3743980</v>
          </cell>
          <cell r="G565">
            <v>770</v>
          </cell>
          <cell r="H565">
            <v>1100330</v>
          </cell>
          <cell r="I565">
            <v>1850</v>
          </cell>
          <cell r="J565">
            <v>2643650</v>
          </cell>
          <cell r="L565">
            <v>0</v>
          </cell>
        </row>
        <row r="566">
          <cell r="A566" t="str">
            <v>먹 메 김</v>
          </cell>
          <cell r="B566" t="str">
            <v>학교,공장</v>
          </cell>
          <cell r="C566" t="str">
            <v>M2</v>
          </cell>
          <cell r="D566" t="str">
            <v>2479</v>
          </cell>
          <cell r="E566">
            <v>1700</v>
          </cell>
          <cell r="F566">
            <v>4214300</v>
          </cell>
          <cell r="H566">
            <v>0</v>
          </cell>
          <cell r="I566">
            <v>1700</v>
          </cell>
          <cell r="J566">
            <v>4214300</v>
          </cell>
          <cell r="L566">
            <v>0</v>
          </cell>
        </row>
        <row r="567">
          <cell r="A567" t="str">
            <v>콘크리트보양</v>
          </cell>
          <cell r="B567" t="str">
            <v>살수</v>
          </cell>
          <cell r="C567" t="str">
            <v>M2</v>
          </cell>
          <cell r="D567" t="str">
            <v>2479</v>
          </cell>
          <cell r="E567">
            <v>145</v>
          </cell>
          <cell r="F567">
            <v>359455</v>
          </cell>
          <cell r="H567">
            <v>0</v>
          </cell>
          <cell r="I567">
            <v>145</v>
          </cell>
          <cell r="J567">
            <v>359455</v>
          </cell>
          <cell r="L567">
            <v>0</v>
          </cell>
        </row>
        <row r="568">
          <cell r="A568" t="str">
            <v>타일및석재면보양</v>
          </cell>
          <cell r="B568" t="str">
            <v>하드롱지</v>
          </cell>
          <cell r="C568" t="str">
            <v>M2</v>
          </cell>
          <cell r="D568" t="str">
            <v>834</v>
          </cell>
          <cell r="E568">
            <v>1300</v>
          </cell>
          <cell r="F568">
            <v>1084200</v>
          </cell>
          <cell r="G568">
            <v>1000</v>
          </cell>
          <cell r="H568">
            <v>834000</v>
          </cell>
          <cell r="I568">
            <v>300</v>
          </cell>
          <cell r="J568">
            <v>250200</v>
          </cell>
          <cell r="L568">
            <v>0</v>
          </cell>
        </row>
        <row r="569">
          <cell r="A569" t="str">
            <v>현 장 정 리</v>
          </cell>
          <cell r="B569" t="str">
            <v>RC조</v>
          </cell>
          <cell r="C569" t="str">
            <v>M2</v>
          </cell>
          <cell r="D569" t="str">
            <v>2479</v>
          </cell>
          <cell r="E569">
            <v>5000</v>
          </cell>
          <cell r="F569">
            <v>12395000</v>
          </cell>
          <cell r="H569">
            <v>0</v>
          </cell>
          <cell r="I569">
            <v>5000</v>
          </cell>
          <cell r="J569">
            <v>12395000</v>
          </cell>
          <cell r="L569">
            <v>0</v>
          </cell>
        </row>
        <row r="570">
          <cell r="A570" t="str">
            <v>계</v>
          </cell>
          <cell r="F570">
            <v>59157825</v>
          </cell>
          <cell r="H570">
            <v>10342270</v>
          </cell>
          <cell r="J570">
            <v>48815555</v>
          </cell>
          <cell r="L570">
            <v>0</v>
          </cell>
        </row>
        <row r="572">
          <cell r="A572" t="str">
            <v>4-2.토공사</v>
          </cell>
        </row>
        <row r="573">
          <cell r="A573" t="str">
            <v>터파기</v>
          </cell>
          <cell r="B573" t="str">
            <v>토사,기계90%+인력10%</v>
          </cell>
          <cell r="C573" t="str">
            <v>M3</v>
          </cell>
          <cell r="D573" t="str">
            <v>2677</v>
          </cell>
          <cell r="E573">
            <v>700</v>
          </cell>
          <cell r="F573">
            <v>1873900</v>
          </cell>
          <cell r="G573">
            <v>100</v>
          </cell>
          <cell r="H573">
            <v>267700</v>
          </cell>
          <cell r="I573">
            <v>300</v>
          </cell>
          <cell r="J573">
            <v>803100</v>
          </cell>
          <cell r="K573">
            <v>300</v>
          </cell>
          <cell r="L573">
            <v>803100</v>
          </cell>
        </row>
        <row r="574">
          <cell r="A574" t="str">
            <v>되메우고다지기</v>
          </cell>
          <cell r="B574" t="str">
            <v>기계90%+인력10%</v>
          </cell>
          <cell r="C574" t="str">
            <v>M3</v>
          </cell>
          <cell r="D574" t="str">
            <v>307</v>
          </cell>
          <cell r="E574">
            <v>2300</v>
          </cell>
          <cell r="F574">
            <v>706100</v>
          </cell>
          <cell r="G574">
            <v>200</v>
          </cell>
          <cell r="H574">
            <v>61400</v>
          </cell>
          <cell r="I574">
            <v>1800</v>
          </cell>
          <cell r="J574">
            <v>552600</v>
          </cell>
          <cell r="K574">
            <v>300</v>
          </cell>
          <cell r="L574">
            <v>92100</v>
          </cell>
        </row>
        <row r="575">
          <cell r="A575" t="str">
            <v>잔토처리(토목)</v>
          </cell>
          <cell r="B575" t="str">
            <v>무대</v>
          </cell>
          <cell r="C575" t="str">
            <v>M3</v>
          </cell>
          <cell r="D575" t="str">
            <v>2370</v>
          </cell>
          <cell r="E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</row>
        <row r="576">
          <cell r="A576" t="str">
            <v>잡석깔기지정</v>
          </cell>
          <cell r="B576" t="str">
            <v>백호우0.7M3+콤팩트1.5ton</v>
          </cell>
          <cell r="C576" t="str">
            <v>M3</v>
          </cell>
          <cell r="D576" t="str">
            <v>170</v>
          </cell>
          <cell r="E576">
            <v>12800</v>
          </cell>
          <cell r="F576">
            <v>2176000</v>
          </cell>
          <cell r="G576">
            <v>8000</v>
          </cell>
          <cell r="H576">
            <v>1360000</v>
          </cell>
          <cell r="I576">
            <v>2500</v>
          </cell>
          <cell r="J576">
            <v>425000</v>
          </cell>
          <cell r="K576">
            <v>2300</v>
          </cell>
          <cell r="L576">
            <v>391000</v>
          </cell>
        </row>
        <row r="577">
          <cell r="A577" t="str">
            <v>PE필름깔기</v>
          </cell>
          <cell r="B577" t="str">
            <v>바닥0.10MM*2겹</v>
          </cell>
          <cell r="C577" t="str">
            <v>M2</v>
          </cell>
          <cell r="D577" t="str">
            <v>644</v>
          </cell>
          <cell r="E577">
            <v>450</v>
          </cell>
          <cell r="F577">
            <v>289800</v>
          </cell>
          <cell r="G577">
            <v>150</v>
          </cell>
          <cell r="H577">
            <v>96600</v>
          </cell>
          <cell r="I577">
            <v>300</v>
          </cell>
          <cell r="J577">
            <v>193200</v>
          </cell>
          <cell r="L577">
            <v>0</v>
          </cell>
        </row>
        <row r="578">
          <cell r="A578" t="str">
            <v>계</v>
          </cell>
          <cell r="F578">
            <v>5045800</v>
          </cell>
          <cell r="H578">
            <v>1785700</v>
          </cell>
          <cell r="J578">
            <v>1973900</v>
          </cell>
          <cell r="L578">
            <v>1286200</v>
          </cell>
        </row>
        <row r="579">
          <cell r="A579" t="str">
            <v>4-3.철근콘크리트공사</v>
          </cell>
        </row>
        <row r="580">
          <cell r="A580" t="str">
            <v>레 미 콘(관급)</v>
          </cell>
          <cell r="B580" t="str">
            <v>25-240-15(주골조)</v>
          </cell>
          <cell r="C580" t="str">
            <v>M3</v>
          </cell>
          <cell r="D580" t="str">
            <v>1594</v>
          </cell>
          <cell r="E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</row>
        <row r="581">
          <cell r="A581" t="str">
            <v>레 미 콘(관급)</v>
          </cell>
          <cell r="B581" t="str">
            <v>25-180-8(무근)</v>
          </cell>
          <cell r="C581" t="str">
            <v>M3</v>
          </cell>
          <cell r="D581" t="str">
            <v>29</v>
          </cell>
          <cell r="E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</row>
        <row r="582">
          <cell r="A582" t="str">
            <v>레 미 콘(관급)</v>
          </cell>
          <cell r="B582" t="str">
            <v>40-180-8(버림)</v>
          </cell>
          <cell r="C582" t="str">
            <v>M3</v>
          </cell>
          <cell r="D582" t="str">
            <v>43</v>
          </cell>
          <cell r="E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</row>
        <row r="583">
          <cell r="A583" t="str">
            <v>펌프카붐타설</v>
          </cell>
          <cell r="B583" t="str">
            <v>철근,100M3 이상</v>
          </cell>
          <cell r="C583" t="str">
            <v>M3</v>
          </cell>
          <cell r="D583" t="str">
            <v>1578</v>
          </cell>
          <cell r="E583">
            <v>10570</v>
          </cell>
          <cell r="F583">
            <v>16679460</v>
          </cell>
          <cell r="G583">
            <v>470</v>
          </cell>
          <cell r="H583">
            <v>741660</v>
          </cell>
          <cell r="I583">
            <v>6500</v>
          </cell>
          <cell r="J583">
            <v>10257000</v>
          </cell>
          <cell r="K583">
            <v>3600</v>
          </cell>
          <cell r="L583">
            <v>5680800</v>
          </cell>
        </row>
        <row r="584">
          <cell r="A584" t="str">
            <v>펌프카붐타설</v>
          </cell>
          <cell r="B584" t="str">
            <v>무근,100M3 이상</v>
          </cell>
          <cell r="C584" t="str">
            <v>M3</v>
          </cell>
          <cell r="D584" t="str">
            <v>70</v>
          </cell>
          <cell r="E584">
            <v>9220</v>
          </cell>
          <cell r="F584">
            <v>645400</v>
          </cell>
          <cell r="G584">
            <v>420</v>
          </cell>
          <cell r="H584">
            <v>29400</v>
          </cell>
          <cell r="I584">
            <v>5500</v>
          </cell>
          <cell r="J584">
            <v>385000</v>
          </cell>
          <cell r="K584">
            <v>3300</v>
          </cell>
          <cell r="L584">
            <v>231000</v>
          </cell>
        </row>
        <row r="585">
          <cell r="A585" t="str">
            <v>합판거푸집</v>
          </cell>
          <cell r="B585" t="str">
            <v>5회</v>
          </cell>
          <cell r="C585" t="str">
            <v>M2</v>
          </cell>
          <cell r="D585" t="str">
            <v>5402</v>
          </cell>
          <cell r="E585">
            <v>13700</v>
          </cell>
          <cell r="F585">
            <v>74007400</v>
          </cell>
          <cell r="G585">
            <v>3846</v>
          </cell>
          <cell r="H585">
            <v>20776092</v>
          </cell>
          <cell r="I585">
            <v>9854</v>
          </cell>
          <cell r="J585">
            <v>53231308</v>
          </cell>
          <cell r="L585">
            <v>0</v>
          </cell>
        </row>
        <row r="586">
          <cell r="A586" t="str">
            <v>합판거푸집</v>
          </cell>
          <cell r="B586" t="str">
            <v>6회</v>
          </cell>
          <cell r="C586" t="str">
            <v>M2</v>
          </cell>
          <cell r="D586" t="str">
            <v>2254</v>
          </cell>
          <cell r="E586">
            <v>12862</v>
          </cell>
          <cell r="F586">
            <v>28990948</v>
          </cell>
          <cell r="G586">
            <v>3629</v>
          </cell>
          <cell r="H586">
            <v>8179766</v>
          </cell>
          <cell r="I586">
            <v>9233</v>
          </cell>
          <cell r="J586">
            <v>20811182</v>
          </cell>
          <cell r="L586">
            <v>0</v>
          </cell>
        </row>
        <row r="587">
          <cell r="A587" t="str">
            <v>철    근(관급)</v>
          </cell>
          <cell r="B587" t="str">
            <v>SD30A 계</v>
          </cell>
          <cell r="C587" t="str">
            <v>Ton</v>
          </cell>
          <cell r="D587" t="str">
            <v>85.5</v>
          </cell>
          <cell r="E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</row>
        <row r="588">
          <cell r="A588" t="str">
            <v>철    근(관급)</v>
          </cell>
          <cell r="B588" t="str">
            <v>D 10</v>
          </cell>
          <cell r="C588" t="str">
            <v>Ton</v>
          </cell>
          <cell r="D588" t="str">
            <v>29.0</v>
          </cell>
          <cell r="E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</row>
        <row r="589">
          <cell r="A589" t="str">
            <v>철    근(관급)</v>
          </cell>
          <cell r="B589" t="str">
            <v>D 13</v>
          </cell>
          <cell r="C589" t="str">
            <v>Ton</v>
          </cell>
          <cell r="D589" t="str">
            <v>37.7</v>
          </cell>
          <cell r="E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</row>
        <row r="590">
          <cell r="A590" t="str">
            <v>철    근(관급)</v>
          </cell>
          <cell r="B590" t="str">
            <v>D 16</v>
          </cell>
          <cell r="C590" t="str">
            <v>Ton</v>
          </cell>
          <cell r="D590" t="str">
            <v>11.0</v>
          </cell>
          <cell r="E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</row>
        <row r="591">
          <cell r="A591" t="str">
            <v>철    근(관급)</v>
          </cell>
          <cell r="B591" t="str">
            <v>D 19</v>
          </cell>
          <cell r="C591" t="str">
            <v>Ton</v>
          </cell>
          <cell r="D591" t="str">
            <v>7.8</v>
          </cell>
          <cell r="E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</row>
        <row r="592">
          <cell r="A592" t="str">
            <v>철    근(관급)</v>
          </cell>
          <cell r="B592" t="str">
            <v>SD40A 계</v>
          </cell>
          <cell r="C592" t="str">
            <v>Ton</v>
          </cell>
          <cell r="D592" t="str">
            <v>107.9</v>
          </cell>
          <cell r="E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</row>
        <row r="593">
          <cell r="A593" t="str">
            <v>철    근(관급)</v>
          </cell>
          <cell r="B593" t="str">
            <v>HD 16</v>
          </cell>
          <cell r="C593" t="str">
            <v>Ton</v>
          </cell>
          <cell r="D593" t="str">
            <v>1.5</v>
          </cell>
          <cell r="E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</row>
        <row r="594">
          <cell r="A594" t="str">
            <v>철    근(관급)</v>
          </cell>
          <cell r="B594" t="str">
            <v>HD 22</v>
          </cell>
          <cell r="C594" t="str">
            <v>Ton</v>
          </cell>
          <cell r="D594" t="str">
            <v>106.4</v>
          </cell>
          <cell r="E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</row>
        <row r="595">
          <cell r="A595" t="str">
            <v>철근가공조립</v>
          </cell>
          <cell r="B595" t="str">
            <v>보통</v>
          </cell>
          <cell r="C595" t="str">
            <v>Ton</v>
          </cell>
          <cell r="D595" t="str">
            <v>187.8</v>
          </cell>
          <cell r="E595">
            <v>294100</v>
          </cell>
          <cell r="F595">
            <v>55231980</v>
          </cell>
          <cell r="G595">
            <v>4100</v>
          </cell>
          <cell r="H595">
            <v>769980</v>
          </cell>
          <cell r="I595">
            <v>290000</v>
          </cell>
          <cell r="J595">
            <v>54462000</v>
          </cell>
          <cell r="L595">
            <v>0</v>
          </cell>
        </row>
        <row r="596">
          <cell r="A596" t="str">
            <v>계</v>
          </cell>
          <cell r="F596">
            <v>175555188</v>
          </cell>
          <cell r="H596">
            <v>30496898</v>
          </cell>
          <cell r="J596">
            <v>139146490</v>
          </cell>
          <cell r="L596">
            <v>5911800</v>
          </cell>
        </row>
        <row r="598">
          <cell r="A598" t="str">
            <v>4-4.조적공사</v>
          </cell>
        </row>
        <row r="599">
          <cell r="A599" t="str">
            <v>시멘트벽돌(관급)</v>
          </cell>
          <cell r="B599" t="str">
            <v>190*90*57</v>
          </cell>
          <cell r="C599" t="str">
            <v>매</v>
          </cell>
          <cell r="D599" t="str">
            <v>135796</v>
          </cell>
          <cell r="E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M599" t="str">
            <v>별도</v>
          </cell>
        </row>
        <row r="600">
          <cell r="A600" t="str">
            <v>적  벽  돌</v>
          </cell>
          <cell r="B600" t="str">
            <v>KS,190*90*59</v>
          </cell>
          <cell r="C600" t="str">
            <v>매</v>
          </cell>
          <cell r="D600" t="str">
            <v>22698</v>
          </cell>
          <cell r="E600">
            <v>350</v>
          </cell>
          <cell r="F600">
            <v>7944300</v>
          </cell>
          <cell r="G600">
            <v>350</v>
          </cell>
          <cell r="H600">
            <v>7944300</v>
          </cell>
          <cell r="J600">
            <v>0</v>
          </cell>
          <cell r="L600">
            <v>0</v>
          </cell>
        </row>
        <row r="601">
          <cell r="A601" t="str">
            <v>블럭(4")</v>
          </cell>
          <cell r="B601" t="str">
            <v>100*190*390</v>
          </cell>
          <cell r="C601" t="str">
            <v>매</v>
          </cell>
          <cell r="D601" t="str">
            <v>2834</v>
          </cell>
          <cell r="E601">
            <v>430</v>
          </cell>
          <cell r="F601">
            <v>1218620</v>
          </cell>
          <cell r="G601">
            <v>430</v>
          </cell>
          <cell r="H601">
            <v>1218620</v>
          </cell>
          <cell r="J601">
            <v>0</v>
          </cell>
          <cell r="L601">
            <v>0</v>
          </cell>
        </row>
        <row r="602">
          <cell r="A602" t="str">
            <v>블럭보강쌓기</v>
          </cell>
          <cell r="B602" t="str">
            <v>4",1종</v>
          </cell>
          <cell r="C602" t="str">
            <v>M2</v>
          </cell>
          <cell r="D602" t="str">
            <v>218</v>
          </cell>
          <cell r="E602">
            <v>19100</v>
          </cell>
          <cell r="F602">
            <v>4163800</v>
          </cell>
          <cell r="G602">
            <v>6200</v>
          </cell>
          <cell r="H602">
            <v>1351600</v>
          </cell>
          <cell r="I602">
            <v>12900</v>
          </cell>
          <cell r="J602">
            <v>2812200</v>
          </cell>
          <cell r="L602">
            <v>0</v>
          </cell>
        </row>
        <row r="603">
          <cell r="A603" t="str">
            <v>시멘트벽돌쌓기</v>
          </cell>
          <cell r="B603" t="str">
            <v>0.5B,만매이상</v>
          </cell>
          <cell r="C603" t="str">
            <v>천매</v>
          </cell>
          <cell r="D603" t="str">
            <v>9.818</v>
          </cell>
          <cell r="E603">
            <v>125000</v>
          </cell>
          <cell r="F603">
            <v>1227250</v>
          </cell>
          <cell r="H603">
            <v>0</v>
          </cell>
          <cell r="I603">
            <v>125000</v>
          </cell>
          <cell r="J603">
            <v>1227250</v>
          </cell>
          <cell r="L603">
            <v>0</v>
          </cell>
        </row>
        <row r="604">
          <cell r="A604" t="str">
            <v>시멘트벽돌쌓기</v>
          </cell>
          <cell r="B604" t="str">
            <v>1.0B,만매이상</v>
          </cell>
          <cell r="C604" t="str">
            <v>천매</v>
          </cell>
          <cell r="D604" t="str">
            <v>119.511</v>
          </cell>
          <cell r="E604">
            <v>114000</v>
          </cell>
          <cell r="F604">
            <v>13624254</v>
          </cell>
          <cell r="H604">
            <v>0</v>
          </cell>
          <cell r="I604">
            <v>114000</v>
          </cell>
          <cell r="J604">
            <v>13624254</v>
          </cell>
          <cell r="L604">
            <v>0</v>
          </cell>
        </row>
        <row r="605">
          <cell r="A605" t="str">
            <v>적벽돌치장쌓기</v>
          </cell>
          <cell r="B605" t="str">
            <v>0.5B,한면(줄눈동시시공)</v>
          </cell>
          <cell r="C605" t="str">
            <v>천매</v>
          </cell>
          <cell r="D605" t="str">
            <v>22.037</v>
          </cell>
          <cell r="E605">
            <v>260000</v>
          </cell>
          <cell r="F605">
            <v>5729620</v>
          </cell>
          <cell r="H605">
            <v>0</v>
          </cell>
          <cell r="I605">
            <v>260000</v>
          </cell>
          <cell r="J605">
            <v>5729620</v>
          </cell>
          <cell r="L605">
            <v>0</v>
          </cell>
        </row>
        <row r="606">
          <cell r="A606" t="str">
            <v>벽돌소운반</v>
          </cell>
          <cell r="C606" t="str">
            <v>천매</v>
          </cell>
          <cell r="D606" t="str">
            <v>158.494</v>
          </cell>
          <cell r="E606">
            <v>10000</v>
          </cell>
          <cell r="F606">
            <v>1584940</v>
          </cell>
          <cell r="H606">
            <v>0</v>
          </cell>
          <cell r="J606">
            <v>0</v>
          </cell>
          <cell r="K606">
            <v>10000</v>
          </cell>
          <cell r="L606">
            <v>1584940</v>
          </cell>
        </row>
        <row r="607">
          <cell r="A607" t="str">
            <v>스치로폴설치</v>
          </cell>
          <cell r="B607" t="str">
            <v>벽공간,T=50(0.03)</v>
          </cell>
          <cell r="C607" t="str">
            <v>M2</v>
          </cell>
          <cell r="D607" t="str">
            <v>536</v>
          </cell>
          <cell r="E607">
            <v>3335</v>
          </cell>
          <cell r="F607">
            <v>1787560</v>
          </cell>
          <cell r="G607">
            <v>2450</v>
          </cell>
          <cell r="H607">
            <v>1313200</v>
          </cell>
          <cell r="I607">
            <v>885</v>
          </cell>
          <cell r="J607">
            <v>474360</v>
          </cell>
          <cell r="L607">
            <v>0</v>
          </cell>
        </row>
        <row r="608">
          <cell r="A608" t="str">
            <v>인방설치</v>
          </cell>
          <cell r="B608" t="str">
            <v>200*200</v>
          </cell>
          <cell r="C608" t="str">
            <v>M</v>
          </cell>
          <cell r="D608" t="str">
            <v>41</v>
          </cell>
          <cell r="E608">
            <v>22150</v>
          </cell>
          <cell r="F608">
            <v>908150</v>
          </cell>
          <cell r="G608">
            <v>3650</v>
          </cell>
          <cell r="H608">
            <v>149650</v>
          </cell>
          <cell r="I608">
            <v>18500</v>
          </cell>
          <cell r="J608">
            <v>758500</v>
          </cell>
          <cell r="L608">
            <v>0</v>
          </cell>
        </row>
        <row r="609">
          <cell r="A609" t="str">
            <v>앵글</v>
          </cell>
          <cell r="B609" t="str">
            <v>150*90*9T</v>
          </cell>
          <cell r="C609" t="str">
            <v>M</v>
          </cell>
          <cell r="D609" t="str">
            <v>72</v>
          </cell>
          <cell r="E609">
            <v>6500</v>
          </cell>
          <cell r="F609">
            <v>468000</v>
          </cell>
          <cell r="G609">
            <v>6500</v>
          </cell>
          <cell r="H609">
            <v>468000</v>
          </cell>
          <cell r="J609">
            <v>0</v>
          </cell>
          <cell r="L609">
            <v>0</v>
          </cell>
        </row>
        <row r="610">
          <cell r="A610" t="str">
            <v>클립타이앵커</v>
          </cell>
          <cell r="C610" t="str">
            <v>SET</v>
          </cell>
          <cell r="D610" t="str">
            <v>120</v>
          </cell>
          <cell r="E610">
            <v>1500</v>
          </cell>
          <cell r="F610">
            <v>180000</v>
          </cell>
          <cell r="G610">
            <v>1500</v>
          </cell>
          <cell r="H610">
            <v>180000</v>
          </cell>
          <cell r="J610">
            <v>0</v>
          </cell>
          <cell r="L610">
            <v>0</v>
          </cell>
        </row>
        <row r="611">
          <cell r="A611" t="str">
            <v>몰탈스크린</v>
          </cell>
          <cell r="C611" t="str">
            <v>M</v>
          </cell>
          <cell r="D611" t="str">
            <v>145</v>
          </cell>
          <cell r="E611">
            <v>2400</v>
          </cell>
          <cell r="F611">
            <v>348000</v>
          </cell>
          <cell r="G611">
            <v>2400</v>
          </cell>
          <cell r="H611">
            <v>348000</v>
          </cell>
          <cell r="J611">
            <v>0</v>
          </cell>
          <cell r="L611">
            <v>0</v>
          </cell>
        </row>
        <row r="612">
          <cell r="A612" t="str">
            <v>방수지</v>
          </cell>
          <cell r="C612" t="str">
            <v>M</v>
          </cell>
          <cell r="D612" t="str">
            <v>227</v>
          </cell>
          <cell r="E612">
            <v>820</v>
          </cell>
          <cell r="F612">
            <v>186140</v>
          </cell>
          <cell r="G612">
            <v>820</v>
          </cell>
          <cell r="H612">
            <v>186140</v>
          </cell>
          <cell r="J612">
            <v>0</v>
          </cell>
          <cell r="L612">
            <v>0</v>
          </cell>
        </row>
        <row r="613">
          <cell r="A613" t="str">
            <v>하니콤통풍구세트</v>
          </cell>
          <cell r="C613" t="str">
            <v>SET</v>
          </cell>
          <cell r="D613" t="str">
            <v>240</v>
          </cell>
          <cell r="E613">
            <v>2000</v>
          </cell>
          <cell r="F613">
            <v>480000</v>
          </cell>
          <cell r="G613">
            <v>2000</v>
          </cell>
          <cell r="H613">
            <v>480000</v>
          </cell>
          <cell r="J613">
            <v>0</v>
          </cell>
          <cell r="L613">
            <v>0</v>
          </cell>
        </row>
        <row r="614">
          <cell r="A614" t="str">
            <v>신축몰탈스크린</v>
          </cell>
          <cell r="C614" t="str">
            <v>M</v>
          </cell>
          <cell r="D614" t="str">
            <v>34</v>
          </cell>
          <cell r="E614">
            <v>2400</v>
          </cell>
          <cell r="F614">
            <v>81600</v>
          </cell>
          <cell r="G614">
            <v>2400</v>
          </cell>
          <cell r="H614">
            <v>81600</v>
          </cell>
          <cell r="J614">
            <v>0</v>
          </cell>
          <cell r="L614">
            <v>0</v>
          </cell>
        </row>
        <row r="615">
          <cell r="A615" t="str">
            <v>실리콘실란트</v>
          </cell>
          <cell r="B615" t="str">
            <v>10*10</v>
          </cell>
          <cell r="C615" t="str">
            <v>M</v>
          </cell>
          <cell r="D615" t="str">
            <v>302</v>
          </cell>
          <cell r="E615">
            <v>1520</v>
          </cell>
          <cell r="F615">
            <v>459040</v>
          </cell>
          <cell r="G615">
            <v>1520</v>
          </cell>
          <cell r="H615">
            <v>459040</v>
          </cell>
          <cell r="J615">
            <v>0</v>
          </cell>
          <cell r="L615">
            <v>0</v>
          </cell>
        </row>
        <row r="616">
          <cell r="A616" t="str">
            <v>클립타이C형세트</v>
          </cell>
          <cell r="C616" t="str">
            <v>SET</v>
          </cell>
          <cell r="D616" t="str">
            <v>1906</v>
          </cell>
          <cell r="E616">
            <v>2000</v>
          </cell>
          <cell r="F616">
            <v>3812000</v>
          </cell>
          <cell r="G616">
            <v>2000</v>
          </cell>
          <cell r="H616">
            <v>3812000</v>
          </cell>
          <cell r="J616">
            <v>0</v>
          </cell>
          <cell r="L616">
            <v>0</v>
          </cell>
        </row>
        <row r="617">
          <cell r="A617" t="str">
            <v>클립타이H형세트</v>
          </cell>
          <cell r="C617" t="str">
            <v>SET</v>
          </cell>
          <cell r="D617" t="str">
            <v>55</v>
          </cell>
          <cell r="E617">
            <v>1400</v>
          </cell>
          <cell r="F617">
            <v>77000</v>
          </cell>
          <cell r="G617">
            <v>1400</v>
          </cell>
          <cell r="H617">
            <v>77000</v>
          </cell>
          <cell r="J617">
            <v>0</v>
          </cell>
          <cell r="L617">
            <v>0</v>
          </cell>
        </row>
        <row r="618">
          <cell r="A618" t="str">
            <v>상인방클립타이세트</v>
          </cell>
          <cell r="B618" t="str">
            <v>#408</v>
          </cell>
          <cell r="C618" t="str">
            <v>SET</v>
          </cell>
          <cell r="D618" t="str">
            <v>150</v>
          </cell>
          <cell r="E618">
            <v>3000</v>
          </cell>
          <cell r="F618">
            <v>450000</v>
          </cell>
          <cell r="G618">
            <v>3000</v>
          </cell>
          <cell r="H618">
            <v>450000</v>
          </cell>
          <cell r="J618">
            <v>0</v>
          </cell>
          <cell r="L618">
            <v>0</v>
          </cell>
        </row>
        <row r="619">
          <cell r="A619" t="str">
            <v>클립타이L형</v>
          </cell>
          <cell r="C619" t="str">
            <v>EA</v>
          </cell>
          <cell r="D619" t="str">
            <v>326</v>
          </cell>
          <cell r="E619">
            <v>2500</v>
          </cell>
          <cell r="F619">
            <v>815000</v>
          </cell>
          <cell r="G619">
            <v>2500</v>
          </cell>
          <cell r="H619">
            <v>815000</v>
          </cell>
          <cell r="J619">
            <v>0</v>
          </cell>
          <cell r="L619">
            <v>0</v>
          </cell>
        </row>
        <row r="620">
          <cell r="A620" t="str">
            <v>타격앵글</v>
          </cell>
          <cell r="C620" t="str">
            <v>EA</v>
          </cell>
          <cell r="D620" t="str">
            <v>4823</v>
          </cell>
          <cell r="E620">
            <v>1300</v>
          </cell>
          <cell r="F620">
            <v>6269900</v>
          </cell>
          <cell r="G620">
            <v>1300</v>
          </cell>
          <cell r="H620">
            <v>6269900</v>
          </cell>
          <cell r="J620">
            <v>0</v>
          </cell>
          <cell r="L620">
            <v>0</v>
          </cell>
        </row>
        <row r="621">
          <cell r="A621" t="str">
            <v>앵글용와셔</v>
          </cell>
          <cell r="B621" t="str">
            <v>말굽형</v>
          </cell>
          <cell r="C621" t="str">
            <v>EA</v>
          </cell>
          <cell r="D621" t="str">
            <v>472</v>
          </cell>
          <cell r="E621">
            <v>800</v>
          </cell>
          <cell r="F621">
            <v>377600</v>
          </cell>
          <cell r="G621">
            <v>800</v>
          </cell>
          <cell r="H621">
            <v>377600</v>
          </cell>
          <cell r="J621">
            <v>0</v>
          </cell>
          <cell r="L621">
            <v>0</v>
          </cell>
        </row>
        <row r="622">
          <cell r="A622" t="str">
            <v>와셔</v>
          </cell>
          <cell r="B622" t="str">
            <v>3T</v>
          </cell>
          <cell r="C622" t="str">
            <v>EA</v>
          </cell>
          <cell r="D622" t="str">
            <v>451</v>
          </cell>
          <cell r="E622">
            <v>500</v>
          </cell>
          <cell r="F622">
            <v>225500</v>
          </cell>
          <cell r="G622">
            <v>500</v>
          </cell>
          <cell r="H622">
            <v>225500</v>
          </cell>
          <cell r="J622">
            <v>0</v>
          </cell>
          <cell r="L622">
            <v>0</v>
          </cell>
        </row>
        <row r="623">
          <cell r="A623" t="str">
            <v>계</v>
          </cell>
          <cell r="F623">
            <v>52418274</v>
          </cell>
          <cell r="H623">
            <v>26207150</v>
          </cell>
          <cell r="J623">
            <v>24626184</v>
          </cell>
          <cell r="L623">
            <v>1584940</v>
          </cell>
        </row>
        <row r="624">
          <cell r="A624" t="str">
            <v>4-5.방수공사</v>
          </cell>
        </row>
        <row r="625">
          <cell r="A625" t="str">
            <v>쉬트방수(노출)</v>
          </cell>
          <cell r="B625" t="str">
            <v>바닥,1.5MM</v>
          </cell>
          <cell r="C625" t="str">
            <v>M2</v>
          </cell>
          <cell r="D625" t="str">
            <v>567</v>
          </cell>
          <cell r="E625">
            <v>10200</v>
          </cell>
          <cell r="F625">
            <v>5783400</v>
          </cell>
          <cell r="G625">
            <v>5200</v>
          </cell>
          <cell r="H625">
            <v>2948400</v>
          </cell>
          <cell r="I625">
            <v>5000</v>
          </cell>
          <cell r="J625">
            <v>2835000</v>
          </cell>
          <cell r="L625">
            <v>0</v>
          </cell>
        </row>
        <row r="626">
          <cell r="A626" t="str">
            <v>쉬트방수(노출)</v>
          </cell>
          <cell r="B626" t="str">
            <v>벽,1.5MM</v>
          </cell>
          <cell r="C626" t="str">
            <v>M2</v>
          </cell>
          <cell r="D626" t="str">
            <v>57</v>
          </cell>
          <cell r="E626">
            <v>12800</v>
          </cell>
          <cell r="F626">
            <v>729600</v>
          </cell>
          <cell r="G626">
            <v>5300</v>
          </cell>
          <cell r="H626">
            <v>302100</v>
          </cell>
          <cell r="I626">
            <v>7500</v>
          </cell>
          <cell r="J626">
            <v>427500</v>
          </cell>
          <cell r="L626">
            <v>0</v>
          </cell>
        </row>
        <row r="627">
          <cell r="A627" t="str">
            <v>액체방수</v>
          </cell>
          <cell r="B627" t="str">
            <v>1종</v>
          </cell>
          <cell r="C627" t="str">
            <v>M2</v>
          </cell>
          <cell r="D627" t="str">
            <v>154</v>
          </cell>
          <cell r="E627">
            <v>12250</v>
          </cell>
          <cell r="F627">
            <v>1886500</v>
          </cell>
          <cell r="G627">
            <v>250</v>
          </cell>
          <cell r="H627">
            <v>38500</v>
          </cell>
          <cell r="I627">
            <v>12000</v>
          </cell>
          <cell r="J627">
            <v>1848000</v>
          </cell>
          <cell r="L627">
            <v>0</v>
          </cell>
        </row>
        <row r="628">
          <cell r="A628" t="str">
            <v>액체방수</v>
          </cell>
          <cell r="B628" t="str">
            <v>2종</v>
          </cell>
          <cell r="C628" t="str">
            <v>M2</v>
          </cell>
          <cell r="D628" t="str">
            <v>932</v>
          </cell>
          <cell r="E628">
            <v>10240</v>
          </cell>
          <cell r="F628">
            <v>9543680</v>
          </cell>
          <cell r="G628">
            <v>240</v>
          </cell>
          <cell r="H628">
            <v>223680</v>
          </cell>
          <cell r="I628">
            <v>10000</v>
          </cell>
          <cell r="J628">
            <v>9320000</v>
          </cell>
          <cell r="L628">
            <v>0</v>
          </cell>
        </row>
        <row r="629">
          <cell r="A629" t="str">
            <v>아스팔트프라이머칠</v>
          </cell>
          <cell r="B629" t="str">
            <v>벽</v>
          </cell>
          <cell r="C629" t="str">
            <v>M2</v>
          </cell>
          <cell r="D629" t="str">
            <v>257</v>
          </cell>
          <cell r="E629">
            <v>5886</v>
          </cell>
          <cell r="F629">
            <v>1512702</v>
          </cell>
          <cell r="G629">
            <v>5886</v>
          </cell>
          <cell r="H629">
            <v>1512702</v>
          </cell>
          <cell r="J629">
            <v>0</v>
          </cell>
          <cell r="L629">
            <v>0</v>
          </cell>
        </row>
        <row r="630">
          <cell r="A630" t="str">
            <v>계</v>
          </cell>
          <cell r="F630">
            <v>19455882</v>
          </cell>
          <cell r="H630">
            <v>5025382</v>
          </cell>
          <cell r="J630">
            <v>14430500</v>
          </cell>
          <cell r="L630">
            <v>0</v>
          </cell>
        </row>
        <row r="632">
          <cell r="A632" t="str">
            <v>4-6.타일공사</v>
          </cell>
        </row>
        <row r="633">
          <cell r="A633" t="str">
            <v>자기질바닥타일붙이기</v>
          </cell>
          <cell r="B633" t="str">
            <v>200*200</v>
          </cell>
          <cell r="C633" t="str">
            <v>M2</v>
          </cell>
          <cell r="D633" t="str">
            <v>70</v>
          </cell>
          <cell r="E633">
            <v>16045</v>
          </cell>
          <cell r="F633">
            <v>1123150</v>
          </cell>
          <cell r="G633">
            <v>345</v>
          </cell>
          <cell r="H633">
            <v>24150</v>
          </cell>
          <cell r="I633">
            <v>15700</v>
          </cell>
          <cell r="J633">
            <v>1099000</v>
          </cell>
          <cell r="L633">
            <v>0</v>
          </cell>
        </row>
        <row r="634">
          <cell r="A634" t="str">
            <v>자기질벽타일붙이기</v>
          </cell>
          <cell r="B634" t="str">
            <v>200*200</v>
          </cell>
          <cell r="C634" t="str">
            <v>M2</v>
          </cell>
          <cell r="D634" t="str">
            <v>320</v>
          </cell>
          <cell r="E634">
            <v>19045</v>
          </cell>
          <cell r="F634">
            <v>6094400</v>
          </cell>
          <cell r="G634">
            <v>345</v>
          </cell>
          <cell r="H634">
            <v>110400</v>
          </cell>
          <cell r="I634">
            <v>18700</v>
          </cell>
          <cell r="J634">
            <v>5984000</v>
          </cell>
          <cell r="L634">
            <v>0</v>
          </cell>
        </row>
        <row r="635">
          <cell r="A635" t="str">
            <v>계</v>
          </cell>
          <cell r="F635">
            <v>7217550</v>
          </cell>
          <cell r="H635">
            <v>134550</v>
          </cell>
          <cell r="J635">
            <v>7083000</v>
          </cell>
          <cell r="L635">
            <v>0</v>
          </cell>
        </row>
        <row r="637">
          <cell r="A637" t="str">
            <v>4-7.석공사</v>
          </cell>
        </row>
        <row r="638">
          <cell r="A638" t="str">
            <v>화강석물갈기(바닥)</v>
          </cell>
          <cell r="B638" t="str">
            <v>포천T=30 몰탈30</v>
          </cell>
          <cell r="C638" t="str">
            <v>M2</v>
          </cell>
          <cell r="D638" t="str">
            <v>418</v>
          </cell>
          <cell r="E638">
            <v>72800</v>
          </cell>
          <cell r="F638">
            <v>30430400</v>
          </cell>
          <cell r="G638">
            <v>36630</v>
          </cell>
          <cell r="H638">
            <v>15311340</v>
          </cell>
          <cell r="I638">
            <v>36170</v>
          </cell>
          <cell r="J638">
            <v>15119060</v>
          </cell>
          <cell r="L638">
            <v>0</v>
          </cell>
        </row>
        <row r="639">
          <cell r="A639" t="str">
            <v>화강석물갈기(바닥)</v>
          </cell>
          <cell r="B639" t="str">
            <v>포천T=45 몰탈30</v>
          </cell>
          <cell r="C639" t="str">
            <v>M2</v>
          </cell>
          <cell r="D639" t="str">
            <v>20</v>
          </cell>
          <cell r="E639">
            <v>74820</v>
          </cell>
          <cell r="F639">
            <v>1496400</v>
          </cell>
          <cell r="G639">
            <v>38650</v>
          </cell>
          <cell r="H639">
            <v>773000</v>
          </cell>
          <cell r="I639">
            <v>36170</v>
          </cell>
          <cell r="J639">
            <v>723400</v>
          </cell>
          <cell r="L639">
            <v>0</v>
          </cell>
        </row>
        <row r="640">
          <cell r="A640" t="str">
            <v>화강석버너(바닥)</v>
          </cell>
          <cell r="B640" t="str">
            <v>포천T=45 몰탈30</v>
          </cell>
          <cell r="C640" t="str">
            <v>M2</v>
          </cell>
          <cell r="D640" t="str">
            <v>264</v>
          </cell>
          <cell r="E640">
            <v>76760</v>
          </cell>
          <cell r="F640">
            <v>20264640</v>
          </cell>
          <cell r="G640">
            <v>40590</v>
          </cell>
          <cell r="H640">
            <v>10715760</v>
          </cell>
          <cell r="I640">
            <v>36170</v>
          </cell>
          <cell r="J640">
            <v>9548880</v>
          </cell>
          <cell r="L640">
            <v>0</v>
          </cell>
        </row>
        <row r="641">
          <cell r="A641" t="str">
            <v>화강석버너(디딤판)</v>
          </cell>
          <cell r="B641" t="str">
            <v>포천T=45 몰탈30</v>
          </cell>
          <cell r="C641" t="str">
            <v>M2</v>
          </cell>
          <cell r="D641" t="str">
            <v>62</v>
          </cell>
          <cell r="E641">
            <v>79828</v>
          </cell>
          <cell r="F641">
            <v>4949336</v>
          </cell>
          <cell r="G641">
            <v>32670</v>
          </cell>
          <cell r="H641">
            <v>2025540</v>
          </cell>
          <cell r="I641">
            <v>47158</v>
          </cell>
          <cell r="J641">
            <v>2923796</v>
          </cell>
          <cell r="L641">
            <v>0</v>
          </cell>
        </row>
        <row r="642">
          <cell r="A642" t="str">
            <v>화강석버너(챌판)</v>
          </cell>
          <cell r="B642" t="str">
            <v>포천T=30 몰탈30</v>
          </cell>
          <cell r="C642" t="str">
            <v>M2</v>
          </cell>
          <cell r="D642" t="str">
            <v>34</v>
          </cell>
          <cell r="E642">
            <v>81775</v>
          </cell>
          <cell r="F642">
            <v>2780350</v>
          </cell>
          <cell r="G642">
            <v>34650</v>
          </cell>
          <cell r="H642">
            <v>1178100</v>
          </cell>
          <cell r="I642">
            <v>47125</v>
          </cell>
          <cell r="J642">
            <v>1602250</v>
          </cell>
          <cell r="L642">
            <v>0</v>
          </cell>
        </row>
        <row r="643">
          <cell r="A643" t="str">
            <v>화강석두겁돌/소변기상부</v>
          </cell>
          <cell r="B643" t="str">
            <v>250*30T,포천,연마,몰30</v>
          </cell>
          <cell r="C643" t="str">
            <v>M</v>
          </cell>
          <cell r="D643" t="str">
            <v>3</v>
          </cell>
          <cell r="E643">
            <v>26300</v>
          </cell>
          <cell r="F643">
            <v>78900</v>
          </cell>
          <cell r="G643">
            <v>13500</v>
          </cell>
          <cell r="H643">
            <v>40500</v>
          </cell>
          <cell r="I643">
            <v>12800</v>
          </cell>
          <cell r="J643">
            <v>38400</v>
          </cell>
          <cell r="L643">
            <v>0</v>
          </cell>
        </row>
        <row r="644">
          <cell r="A644" t="str">
            <v>화강석두겁돌</v>
          </cell>
          <cell r="B644" t="str">
            <v>200*30T,포천,연마,몰30</v>
          </cell>
          <cell r="C644" t="str">
            <v>M</v>
          </cell>
          <cell r="D644" t="str">
            <v>27</v>
          </cell>
          <cell r="E644">
            <v>26170</v>
          </cell>
          <cell r="F644">
            <v>706590</v>
          </cell>
          <cell r="G644">
            <v>13520</v>
          </cell>
          <cell r="H644">
            <v>365040</v>
          </cell>
          <cell r="I644">
            <v>12650</v>
          </cell>
          <cell r="J644">
            <v>341550</v>
          </cell>
          <cell r="L644">
            <v>0</v>
          </cell>
        </row>
        <row r="645">
          <cell r="A645" t="str">
            <v>화강석두겁돌</v>
          </cell>
          <cell r="B645" t="str">
            <v>300*30T,포천,연마,몰30</v>
          </cell>
          <cell r="C645" t="str">
            <v>M</v>
          </cell>
          <cell r="D645" t="str">
            <v>9</v>
          </cell>
          <cell r="E645">
            <v>28250</v>
          </cell>
          <cell r="F645">
            <v>254250</v>
          </cell>
          <cell r="G645">
            <v>14580</v>
          </cell>
          <cell r="H645">
            <v>131220</v>
          </cell>
          <cell r="I645">
            <v>13670</v>
          </cell>
          <cell r="J645">
            <v>123030</v>
          </cell>
          <cell r="L645">
            <v>0</v>
          </cell>
        </row>
        <row r="646">
          <cell r="A646" t="str">
            <v>화강석창대석</v>
          </cell>
          <cell r="B646" t="str">
            <v>300*30T,포천,연마,몰30</v>
          </cell>
          <cell r="C646" t="str">
            <v>M</v>
          </cell>
          <cell r="D646" t="str">
            <v>46</v>
          </cell>
          <cell r="E646">
            <v>19000</v>
          </cell>
          <cell r="F646">
            <v>874000</v>
          </cell>
          <cell r="G646">
            <v>10000</v>
          </cell>
          <cell r="H646">
            <v>460000</v>
          </cell>
          <cell r="I646">
            <v>9000</v>
          </cell>
          <cell r="J646">
            <v>414000</v>
          </cell>
          <cell r="L646">
            <v>0</v>
          </cell>
        </row>
        <row r="647">
          <cell r="A647" t="str">
            <v>화강석배식대</v>
          </cell>
          <cell r="B647" t="str">
            <v>800*50T,포천,연마,몰30</v>
          </cell>
          <cell r="C647" t="str">
            <v>M</v>
          </cell>
          <cell r="D647" t="str">
            <v>10</v>
          </cell>
          <cell r="E647">
            <v>80000</v>
          </cell>
          <cell r="F647">
            <v>800000</v>
          </cell>
          <cell r="G647">
            <v>45000</v>
          </cell>
          <cell r="H647">
            <v>450000</v>
          </cell>
          <cell r="I647">
            <v>35000</v>
          </cell>
          <cell r="J647">
            <v>350000</v>
          </cell>
          <cell r="L647">
            <v>0</v>
          </cell>
        </row>
        <row r="648">
          <cell r="A648" t="str">
            <v>계</v>
          </cell>
          <cell r="F648">
            <v>62634866</v>
          </cell>
          <cell r="H648">
            <v>31450500</v>
          </cell>
          <cell r="J648">
            <v>31184366</v>
          </cell>
          <cell r="L648">
            <v>0</v>
          </cell>
        </row>
        <row r="650">
          <cell r="A650" t="str">
            <v>4-8.목공사</v>
          </cell>
        </row>
        <row r="651">
          <cell r="A651" t="str">
            <v>데코후로링</v>
          </cell>
          <cell r="B651" t="str">
            <v>18MM*150*2424</v>
          </cell>
          <cell r="C651" t="str">
            <v>M2</v>
          </cell>
          <cell r="D651" t="str">
            <v>435</v>
          </cell>
          <cell r="E651">
            <v>28000</v>
          </cell>
          <cell r="F651">
            <v>12180000</v>
          </cell>
          <cell r="G651">
            <v>28000</v>
          </cell>
          <cell r="H651">
            <v>12180000</v>
          </cell>
          <cell r="I651">
            <v>0</v>
          </cell>
          <cell r="J651">
            <v>0</v>
          </cell>
          <cell r="L651">
            <v>0</v>
          </cell>
        </row>
        <row r="652">
          <cell r="A652" t="str">
            <v>교실마루널깔기</v>
          </cell>
          <cell r="B652" t="str">
            <v>바닥,데코후로링,T=18</v>
          </cell>
          <cell r="C652" t="str">
            <v>M2</v>
          </cell>
          <cell r="D652" t="str">
            <v>395</v>
          </cell>
          <cell r="E652">
            <v>44320</v>
          </cell>
          <cell r="F652">
            <v>17506400</v>
          </cell>
          <cell r="G652">
            <v>28000</v>
          </cell>
          <cell r="H652">
            <v>11060000</v>
          </cell>
          <cell r="I652">
            <v>16320</v>
          </cell>
          <cell r="J652">
            <v>6446400</v>
          </cell>
          <cell r="L652">
            <v>0</v>
          </cell>
        </row>
        <row r="653">
          <cell r="A653" t="str">
            <v>데코후로링-걸레받이</v>
          </cell>
          <cell r="B653" t="str">
            <v>T=18MM*120</v>
          </cell>
          <cell r="C653" t="str">
            <v>M</v>
          </cell>
          <cell r="D653" t="str">
            <v>391</v>
          </cell>
          <cell r="E653">
            <v>6100</v>
          </cell>
          <cell r="F653">
            <v>2385100</v>
          </cell>
          <cell r="G653">
            <v>2500</v>
          </cell>
          <cell r="H653">
            <v>977500</v>
          </cell>
          <cell r="I653">
            <v>3600</v>
          </cell>
          <cell r="J653">
            <v>1407600</v>
          </cell>
          <cell r="L653">
            <v>0</v>
          </cell>
        </row>
        <row r="654">
          <cell r="A654" t="str">
            <v>걸레받이설치</v>
          </cell>
          <cell r="B654" t="str">
            <v>데코후로링,T=18*120</v>
          </cell>
          <cell r="C654" t="str">
            <v>M</v>
          </cell>
          <cell r="D654" t="str">
            <v>355</v>
          </cell>
          <cell r="E654">
            <v>3600</v>
          </cell>
          <cell r="F654">
            <v>1278000</v>
          </cell>
          <cell r="G654">
            <v>2150</v>
          </cell>
          <cell r="H654">
            <v>763250</v>
          </cell>
          <cell r="I654">
            <v>1450</v>
          </cell>
          <cell r="J654">
            <v>514750</v>
          </cell>
          <cell r="L654">
            <v>0</v>
          </cell>
        </row>
        <row r="655">
          <cell r="A655" t="str">
            <v>계단손스침(라왕)</v>
          </cell>
          <cell r="B655" t="str">
            <v>75*150</v>
          </cell>
          <cell r="C655" t="str">
            <v>M</v>
          </cell>
          <cell r="D655" t="str">
            <v>56</v>
          </cell>
          <cell r="E655">
            <v>5000</v>
          </cell>
          <cell r="F655">
            <v>280000</v>
          </cell>
          <cell r="G655">
            <v>1500</v>
          </cell>
          <cell r="H655">
            <v>84000</v>
          </cell>
          <cell r="I655">
            <v>3500</v>
          </cell>
          <cell r="J655">
            <v>196000</v>
          </cell>
          <cell r="L655">
            <v>0</v>
          </cell>
        </row>
        <row r="656">
          <cell r="A656" t="str">
            <v>계</v>
          </cell>
          <cell r="F656">
            <v>33629500</v>
          </cell>
          <cell r="H656">
            <v>25064750</v>
          </cell>
          <cell r="J656">
            <v>8564750</v>
          </cell>
          <cell r="L656">
            <v>0</v>
          </cell>
        </row>
        <row r="658">
          <cell r="A658" t="str">
            <v>4-9.금속공사</v>
          </cell>
        </row>
        <row r="659">
          <cell r="A659" t="str">
            <v>경량철골천정틀</v>
          </cell>
          <cell r="B659" t="str">
            <v>M-BAR</v>
          </cell>
          <cell r="C659" t="str">
            <v>M2</v>
          </cell>
          <cell r="D659" t="str">
            <v>1489</v>
          </cell>
          <cell r="E659">
            <v>11420</v>
          </cell>
          <cell r="F659">
            <v>17004380</v>
          </cell>
          <cell r="G659">
            <v>6710</v>
          </cell>
          <cell r="H659">
            <v>9991190</v>
          </cell>
          <cell r="I659">
            <v>4710</v>
          </cell>
          <cell r="J659">
            <v>7013190</v>
          </cell>
          <cell r="L659">
            <v>0</v>
          </cell>
        </row>
        <row r="660">
          <cell r="A660" t="str">
            <v>와이아메쉬깔기</v>
          </cell>
          <cell r="B660" t="str">
            <v>#8-150*150</v>
          </cell>
          <cell r="C660" t="str">
            <v>M2</v>
          </cell>
          <cell r="D660" t="str">
            <v>166</v>
          </cell>
          <cell r="E660">
            <v>1430</v>
          </cell>
          <cell r="F660">
            <v>237380</v>
          </cell>
          <cell r="G660">
            <v>780</v>
          </cell>
          <cell r="H660">
            <v>129480</v>
          </cell>
          <cell r="I660">
            <v>650</v>
          </cell>
          <cell r="J660">
            <v>107900</v>
          </cell>
          <cell r="L660">
            <v>0</v>
          </cell>
        </row>
        <row r="661">
          <cell r="A661" t="str">
            <v>AL몰딩설치</v>
          </cell>
          <cell r="B661" t="str">
            <v>칼라</v>
          </cell>
          <cell r="C661" t="str">
            <v>M</v>
          </cell>
          <cell r="D661" t="str">
            <v>718</v>
          </cell>
          <cell r="E661">
            <v>3070</v>
          </cell>
          <cell r="F661">
            <v>2204260</v>
          </cell>
          <cell r="G661">
            <v>1420</v>
          </cell>
          <cell r="H661">
            <v>1019560</v>
          </cell>
          <cell r="I661">
            <v>1650</v>
          </cell>
          <cell r="J661">
            <v>1184700</v>
          </cell>
          <cell r="L661">
            <v>0</v>
          </cell>
        </row>
        <row r="662">
          <cell r="A662" t="str">
            <v>커텐박스(관급)</v>
          </cell>
          <cell r="B662" t="str">
            <v>STL,분체도장</v>
          </cell>
          <cell r="C662" t="str">
            <v>M</v>
          </cell>
          <cell r="D662" t="str">
            <v>142</v>
          </cell>
          <cell r="E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</row>
        <row r="663">
          <cell r="A663" t="str">
            <v>코너비드설치</v>
          </cell>
          <cell r="B663" t="str">
            <v>몰탈용 AL</v>
          </cell>
          <cell r="C663" t="str">
            <v>M</v>
          </cell>
          <cell r="D663" t="str">
            <v>373</v>
          </cell>
          <cell r="E663">
            <v>2250</v>
          </cell>
          <cell r="F663">
            <v>839250</v>
          </cell>
          <cell r="G663">
            <v>630</v>
          </cell>
          <cell r="H663">
            <v>234990</v>
          </cell>
          <cell r="I663">
            <v>1620</v>
          </cell>
          <cell r="J663">
            <v>604260</v>
          </cell>
          <cell r="L663">
            <v>0</v>
          </cell>
        </row>
        <row r="664">
          <cell r="A664" t="str">
            <v>걸레받이비드</v>
          </cell>
          <cell r="B664" t="str">
            <v>AL</v>
          </cell>
          <cell r="C664" t="str">
            <v>M</v>
          </cell>
          <cell r="D664" t="str">
            <v>690</v>
          </cell>
          <cell r="E664">
            <v>1750</v>
          </cell>
          <cell r="F664">
            <v>1207500</v>
          </cell>
          <cell r="G664">
            <v>450</v>
          </cell>
          <cell r="H664">
            <v>310500</v>
          </cell>
          <cell r="I664">
            <v>1300</v>
          </cell>
          <cell r="J664">
            <v>897000</v>
          </cell>
          <cell r="L664">
            <v>0</v>
          </cell>
        </row>
        <row r="665">
          <cell r="A665" t="str">
            <v>이질접합부(CONC+조적)</v>
          </cell>
          <cell r="B665" t="str">
            <v>메탈라스,W=300</v>
          </cell>
          <cell r="C665" t="str">
            <v>M</v>
          </cell>
          <cell r="D665" t="str">
            <v>314</v>
          </cell>
          <cell r="E665">
            <v>2470</v>
          </cell>
          <cell r="F665">
            <v>775580</v>
          </cell>
          <cell r="G665">
            <v>850</v>
          </cell>
          <cell r="H665">
            <v>266900</v>
          </cell>
          <cell r="I665">
            <v>1620</v>
          </cell>
          <cell r="J665">
            <v>508680</v>
          </cell>
          <cell r="L665">
            <v>0</v>
          </cell>
        </row>
        <row r="666">
          <cell r="A666" t="str">
            <v>창호주위비드설치</v>
          </cell>
          <cell r="B666" t="str">
            <v>AL</v>
          </cell>
          <cell r="C666" t="str">
            <v>M</v>
          </cell>
          <cell r="D666" t="str">
            <v>1054</v>
          </cell>
          <cell r="E666">
            <v>2750</v>
          </cell>
          <cell r="F666">
            <v>2898500</v>
          </cell>
          <cell r="G666">
            <v>1000</v>
          </cell>
          <cell r="H666">
            <v>1054000</v>
          </cell>
          <cell r="I666">
            <v>1750</v>
          </cell>
          <cell r="J666">
            <v>1844500</v>
          </cell>
          <cell r="L666">
            <v>0</v>
          </cell>
        </row>
        <row r="667">
          <cell r="A667" t="str">
            <v>SST핸드레일/벽부형</v>
          </cell>
          <cell r="B667" t="str">
            <v>ø50</v>
          </cell>
          <cell r="C667" t="str">
            <v>M</v>
          </cell>
          <cell r="D667" t="str">
            <v>138</v>
          </cell>
          <cell r="E667">
            <v>19000</v>
          </cell>
          <cell r="F667">
            <v>2622000</v>
          </cell>
          <cell r="G667">
            <v>12000</v>
          </cell>
          <cell r="H667">
            <v>1656000</v>
          </cell>
          <cell r="I667">
            <v>7000</v>
          </cell>
          <cell r="J667">
            <v>966000</v>
          </cell>
          <cell r="L667">
            <v>0</v>
          </cell>
        </row>
        <row r="668">
          <cell r="A668" t="str">
            <v>스틸난간대</v>
          </cell>
          <cell r="B668" t="str">
            <v>H=900</v>
          </cell>
          <cell r="C668" t="str">
            <v>M</v>
          </cell>
          <cell r="D668" t="str">
            <v>23</v>
          </cell>
          <cell r="E668">
            <v>63500</v>
          </cell>
          <cell r="F668">
            <v>1460500</v>
          </cell>
          <cell r="G668">
            <v>8500</v>
          </cell>
          <cell r="H668">
            <v>195500</v>
          </cell>
          <cell r="I668">
            <v>55000</v>
          </cell>
          <cell r="J668">
            <v>1265000</v>
          </cell>
          <cell r="L668">
            <v>0</v>
          </cell>
        </row>
        <row r="669">
          <cell r="A669" t="str">
            <v>스틸난간대</v>
          </cell>
          <cell r="B669" t="str">
            <v>H=1000</v>
          </cell>
          <cell r="C669" t="str">
            <v>M</v>
          </cell>
          <cell r="D669" t="str">
            <v>9</v>
          </cell>
          <cell r="E669">
            <v>65000</v>
          </cell>
          <cell r="F669">
            <v>585000</v>
          </cell>
          <cell r="G669">
            <v>10000</v>
          </cell>
          <cell r="H669">
            <v>90000</v>
          </cell>
          <cell r="I669">
            <v>55000</v>
          </cell>
          <cell r="J669">
            <v>495000</v>
          </cell>
          <cell r="L669">
            <v>0</v>
          </cell>
        </row>
        <row r="670">
          <cell r="A670" t="str">
            <v>스텐돌림대설치(바닥,홀)</v>
          </cell>
          <cell r="B670" t="str">
            <v>1.5T H.L W:45</v>
          </cell>
          <cell r="C670" t="str">
            <v>M</v>
          </cell>
          <cell r="D670" t="str">
            <v>4</v>
          </cell>
          <cell r="E670">
            <v>7100</v>
          </cell>
          <cell r="F670">
            <v>28400</v>
          </cell>
          <cell r="G670">
            <v>3500</v>
          </cell>
          <cell r="H670">
            <v>14000</v>
          </cell>
          <cell r="I670">
            <v>3600</v>
          </cell>
          <cell r="J670">
            <v>14400</v>
          </cell>
          <cell r="L670">
            <v>0</v>
          </cell>
        </row>
        <row r="671">
          <cell r="A671" t="str">
            <v>재료분리대설치(바닥)</v>
          </cell>
          <cell r="B671" t="str">
            <v>1.5T W:45</v>
          </cell>
          <cell r="C671" t="str">
            <v>M</v>
          </cell>
          <cell r="D671" t="str">
            <v>34</v>
          </cell>
          <cell r="E671">
            <v>6100</v>
          </cell>
          <cell r="F671">
            <v>207400</v>
          </cell>
          <cell r="G671">
            <v>2850</v>
          </cell>
          <cell r="H671">
            <v>96900</v>
          </cell>
          <cell r="I671">
            <v>3250</v>
          </cell>
          <cell r="J671">
            <v>110500</v>
          </cell>
          <cell r="L671">
            <v>0</v>
          </cell>
        </row>
        <row r="672">
          <cell r="A672" t="str">
            <v>스텐돌림대(바닥,탈의실)</v>
          </cell>
          <cell r="B672" t="str">
            <v>1.5T H.L W:45</v>
          </cell>
          <cell r="C672" t="str">
            <v>M</v>
          </cell>
          <cell r="D672" t="str">
            <v>5</v>
          </cell>
          <cell r="E672">
            <v>7100</v>
          </cell>
          <cell r="F672">
            <v>35500</v>
          </cell>
          <cell r="G672">
            <v>3500</v>
          </cell>
          <cell r="H672">
            <v>17500</v>
          </cell>
          <cell r="I672">
            <v>3600</v>
          </cell>
          <cell r="J672">
            <v>18000</v>
          </cell>
          <cell r="L672">
            <v>0</v>
          </cell>
        </row>
        <row r="673">
          <cell r="A673" t="str">
            <v>트렌치(스텐타공판)</v>
          </cell>
          <cell r="B673" t="str">
            <v>SST W:250</v>
          </cell>
          <cell r="C673" t="str">
            <v>M</v>
          </cell>
          <cell r="D673" t="str">
            <v>25</v>
          </cell>
          <cell r="E673">
            <v>13900</v>
          </cell>
          <cell r="F673">
            <v>347500</v>
          </cell>
          <cell r="G673">
            <v>13900</v>
          </cell>
          <cell r="H673">
            <v>347500</v>
          </cell>
          <cell r="J673">
            <v>0</v>
          </cell>
          <cell r="L673">
            <v>0</v>
          </cell>
        </row>
        <row r="674">
          <cell r="A674" t="str">
            <v>트렌치(스텐타공판)</v>
          </cell>
          <cell r="B674" t="str">
            <v>SST W:600</v>
          </cell>
          <cell r="C674" t="str">
            <v>M</v>
          </cell>
          <cell r="D674" t="str">
            <v>7</v>
          </cell>
          <cell r="E674">
            <v>45000</v>
          </cell>
          <cell r="F674">
            <v>315000</v>
          </cell>
          <cell r="G674">
            <v>45000</v>
          </cell>
          <cell r="H674">
            <v>315000</v>
          </cell>
          <cell r="J674">
            <v>0</v>
          </cell>
          <cell r="L674">
            <v>0</v>
          </cell>
        </row>
        <row r="675">
          <cell r="A675" t="str">
            <v>천정점검구</v>
          </cell>
          <cell r="B675" t="str">
            <v>AL몰딩 600*600</v>
          </cell>
          <cell r="C675" t="str">
            <v>EA</v>
          </cell>
          <cell r="D675" t="str">
            <v>23</v>
          </cell>
          <cell r="E675">
            <v>11800</v>
          </cell>
          <cell r="F675">
            <v>271400</v>
          </cell>
          <cell r="G675">
            <v>11800</v>
          </cell>
          <cell r="H675">
            <v>271400</v>
          </cell>
          <cell r="J675">
            <v>0</v>
          </cell>
          <cell r="L675">
            <v>0</v>
          </cell>
        </row>
        <row r="676">
          <cell r="A676" t="str">
            <v>이중바닥재(STL)</v>
          </cell>
          <cell r="B676" t="str">
            <v>카페트타일,500*500*6.5T</v>
          </cell>
          <cell r="C676" t="str">
            <v>M2</v>
          </cell>
          <cell r="D676" t="str">
            <v>20</v>
          </cell>
          <cell r="E676">
            <v>80000</v>
          </cell>
          <cell r="F676">
            <v>1600000</v>
          </cell>
          <cell r="G676">
            <v>55000</v>
          </cell>
          <cell r="H676">
            <v>1100000</v>
          </cell>
          <cell r="I676">
            <v>25000</v>
          </cell>
          <cell r="J676">
            <v>500000</v>
          </cell>
          <cell r="L676">
            <v>0</v>
          </cell>
        </row>
        <row r="677">
          <cell r="A677" t="str">
            <v>이중바닥재(STL)</v>
          </cell>
          <cell r="B677" t="str">
            <v>전도성타일,600*600*2T</v>
          </cell>
          <cell r="C677" t="str">
            <v>M2</v>
          </cell>
          <cell r="D677" t="str">
            <v>178</v>
          </cell>
          <cell r="E677">
            <v>83850</v>
          </cell>
          <cell r="F677">
            <v>14925300</v>
          </cell>
          <cell r="G677">
            <v>58850</v>
          </cell>
          <cell r="H677">
            <v>10475300</v>
          </cell>
          <cell r="I677">
            <v>25000</v>
          </cell>
          <cell r="J677">
            <v>4450000</v>
          </cell>
          <cell r="L677">
            <v>0</v>
          </cell>
        </row>
        <row r="678">
          <cell r="A678" t="str">
            <v>계</v>
          </cell>
          <cell r="F678">
            <v>47564850</v>
          </cell>
          <cell r="H678">
            <v>27585720</v>
          </cell>
          <cell r="J678">
            <v>19979130</v>
          </cell>
          <cell r="L678">
            <v>0</v>
          </cell>
        </row>
        <row r="680">
          <cell r="A680" t="str">
            <v>4-10.미장공사</v>
          </cell>
        </row>
        <row r="681">
          <cell r="A681" t="str">
            <v>시멘트몰탈</v>
          </cell>
          <cell r="B681" t="str">
            <v>바닥24MM</v>
          </cell>
          <cell r="C681" t="str">
            <v>M2</v>
          </cell>
          <cell r="D681" t="str">
            <v>1626</v>
          </cell>
          <cell r="E681">
            <v>4872</v>
          </cell>
          <cell r="F681">
            <v>7921872</v>
          </cell>
          <cell r="H681">
            <v>0</v>
          </cell>
          <cell r="I681">
            <v>4872</v>
          </cell>
          <cell r="J681">
            <v>7921872</v>
          </cell>
          <cell r="L681">
            <v>0</v>
          </cell>
        </row>
        <row r="682">
          <cell r="A682" t="str">
            <v>시멘트몰탈</v>
          </cell>
          <cell r="B682" t="str">
            <v>내벽11MM</v>
          </cell>
          <cell r="C682" t="str">
            <v>M2</v>
          </cell>
          <cell r="D682" t="str">
            <v>3152</v>
          </cell>
          <cell r="E682">
            <v>9500</v>
          </cell>
          <cell r="F682">
            <v>29944000</v>
          </cell>
          <cell r="H682">
            <v>0</v>
          </cell>
          <cell r="I682">
            <v>9500</v>
          </cell>
          <cell r="J682">
            <v>29944000</v>
          </cell>
          <cell r="L682">
            <v>0</v>
          </cell>
        </row>
        <row r="683">
          <cell r="A683" t="str">
            <v>시멘트몰탈</v>
          </cell>
          <cell r="B683" t="str">
            <v>외벽9MM(외벽미장재바탕)</v>
          </cell>
          <cell r="C683" t="str">
            <v>M2</v>
          </cell>
          <cell r="D683" t="str">
            <v>537</v>
          </cell>
          <cell r="E683">
            <v>9500</v>
          </cell>
          <cell r="F683">
            <v>5101500</v>
          </cell>
          <cell r="H683">
            <v>0</v>
          </cell>
          <cell r="I683">
            <v>9500</v>
          </cell>
          <cell r="J683">
            <v>5101500</v>
          </cell>
          <cell r="L683">
            <v>0</v>
          </cell>
        </row>
        <row r="684">
          <cell r="A684" t="str">
            <v>시멘트몰탈</v>
          </cell>
          <cell r="B684" t="str">
            <v>외벽15MM</v>
          </cell>
          <cell r="C684" t="str">
            <v>M2</v>
          </cell>
          <cell r="D684" t="str">
            <v>212</v>
          </cell>
          <cell r="E684">
            <v>10000</v>
          </cell>
          <cell r="F684">
            <v>2120000</v>
          </cell>
          <cell r="H684">
            <v>0</v>
          </cell>
          <cell r="I684">
            <v>10000</v>
          </cell>
          <cell r="J684">
            <v>2120000</v>
          </cell>
          <cell r="L684">
            <v>0</v>
          </cell>
        </row>
        <row r="685">
          <cell r="A685" t="str">
            <v>시멘트몰탈</v>
          </cell>
          <cell r="B685" t="str">
            <v>천정9MM</v>
          </cell>
          <cell r="C685" t="str">
            <v>M2</v>
          </cell>
          <cell r="D685" t="str">
            <v>122</v>
          </cell>
          <cell r="E685">
            <v>9100</v>
          </cell>
          <cell r="F685">
            <v>1110200</v>
          </cell>
          <cell r="H685">
            <v>0</v>
          </cell>
          <cell r="I685">
            <v>9100</v>
          </cell>
          <cell r="J685">
            <v>1110200</v>
          </cell>
          <cell r="L685">
            <v>0</v>
          </cell>
        </row>
        <row r="686">
          <cell r="A686" t="str">
            <v>고름몰탈</v>
          </cell>
          <cell r="B686" t="str">
            <v>바닥24MM</v>
          </cell>
          <cell r="C686" t="str">
            <v>M2</v>
          </cell>
          <cell r="D686" t="str">
            <v>547</v>
          </cell>
          <cell r="E686">
            <v>5200</v>
          </cell>
          <cell r="F686">
            <v>2844400</v>
          </cell>
          <cell r="H686">
            <v>0</v>
          </cell>
          <cell r="I686">
            <v>5200</v>
          </cell>
          <cell r="J686">
            <v>2844400</v>
          </cell>
          <cell r="L686">
            <v>0</v>
          </cell>
        </row>
        <row r="687">
          <cell r="A687" t="str">
            <v>콘크리트면처리</v>
          </cell>
          <cell r="C687" t="str">
            <v>M2</v>
          </cell>
          <cell r="D687" t="str">
            <v>426</v>
          </cell>
          <cell r="E687">
            <v>3000</v>
          </cell>
          <cell r="F687">
            <v>1278000</v>
          </cell>
          <cell r="H687">
            <v>0</v>
          </cell>
          <cell r="I687">
            <v>3000</v>
          </cell>
          <cell r="J687">
            <v>1278000</v>
          </cell>
          <cell r="L687">
            <v>0</v>
          </cell>
        </row>
        <row r="688">
          <cell r="A688" t="str">
            <v>창틀주위충진몰탈</v>
          </cell>
          <cell r="B688" t="str">
            <v>단창용</v>
          </cell>
          <cell r="C688" t="str">
            <v>M</v>
          </cell>
          <cell r="D688" t="str">
            <v>237</v>
          </cell>
          <cell r="E688">
            <v>1510</v>
          </cell>
          <cell r="F688">
            <v>357870</v>
          </cell>
          <cell r="G688">
            <v>60</v>
          </cell>
          <cell r="H688">
            <v>14220</v>
          </cell>
          <cell r="I688">
            <v>1450</v>
          </cell>
          <cell r="J688">
            <v>343650</v>
          </cell>
          <cell r="L688">
            <v>0</v>
          </cell>
        </row>
        <row r="689">
          <cell r="A689" t="str">
            <v>창틀주위충진몰탈</v>
          </cell>
          <cell r="B689" t="str">
            <v>이중창용</v>
          </cell>
          <cell r="C689" t="str">
            <v>M</v>
          </cell>
          <cell r="D689" t="str">
            <v>554</v>
          </cell>
          <cell r="E689">
            <v>2650</v>
          </cell>
          <cell r="F689">
            <v>1468100</v>
          </cell>
          <cell r="G689">
            <v>150</v>
          </cell>
          <cell r="H689">
            <v>83100</v>
          </cell>
          <cell r="I689">
            <v>2500</v>
          </cell>
          <cell r="J689">
            <v>1385000</v>
          </cell>
          <cell r="L689">
            <v>0</v>
          </cell>
        </row>
        <row r="690">
          <cell r="A690" t="str">
            <v>계</v>
          </cell>
          <cell r="F690">
            <v>52145942</v>
          </cell>
          <cell r="H690">
            <v>97320</v>
          </cell>
          <cell r="J690">
            <v>52048622</v>
          </cell>
          <cell r="L690">
            <v>0</v>
          </cell>
        </row>
        <row r="691">
          <cell r="A691" t="str">
            <v>4-11.창호공사</v>
          </cell>
        </row>
        <row r="692">
          <cell r="A692" t="str">
            <v>후로아힌지(강화유리문용)</v>
          </cell>
          <cell r="B692" t="str">
            <v>K8300 유리문</v>
          </cell>
          <cell r="C692" t="str">
            <v>EA</v>
          </cell>
          <cell r="D692" t="str">
            <v>16</v>
          </cell>
          <cell r="E692">
            <v>48000</v>
          </cell>
          <cell r="F692">
            <v>768000</v>
          </cell>
          <cell r="G692">
            <v>48000</v>
          </cell>
          <cell r="H692">
            <v>768000</v>
          </cell>
          <cell r="J692">
            <v>0</v>
          </cell>
          <cell r="L692">
            <v>0</v>
          </cell>
        </row>
        <row r="693">
          <cell r="A693" t="str">
            <v>피보트힌지</v>
          </cell>
          <cell r="B693" t="str">
            <v>K1400</v>
          </cell>
          <cell r="C693" t="str">
            <v>EA</v>
          </cell>
          <cell r="D693" t="str">
            <v>20</v>
          </cell>
          <cell r="E693">
            <v>10000</v>
          </cell>
          <cell r="F693">
            <v>200000</v>
          </cell>
          <cell r="G693">
            <v>10000</v>
          </cell>
          <cell r="H693">
            <v>200000</v>
          </cell>
          <cell r="J693">
            <v>0</v>
          </cell>
          <cell r="L693">
            <v>0</v>
          </cell>
        </row>
        <row r="694">
          <cell r="A694" t="str">
            <v>도아  체크</v>
          </cell>
          <cell r="B694" t="str">
            <v>일반용</v>
          </cell>
          <cell r="C694" t="str">
            <v>EA</v>
          </cell>
          <cell r="D694" t="str">
            <v>20</v>
          </cell>
          <cell r="E694">
            <v>48000</v>
          </cell>
          <cell r="F694">
            <v>960000</v>
          </cell>
          <cell r="G694">
            <v>48000</v>
          </cell>
          <cell r="H694">
            <v>960000</v>
          </cell>
          <cell r="J694">
            <v>0</v>
          </cell>
          <cell r="L694">
            <v>0</v>
          </cell>
        </row>
        <row r="695">
          <cell r="A695" t="str">
            <v>도아  로크(스텐)</v>
          </cell>
          <cell r="B695" t="str">
            <v>실내용</v>
          </cell>
          <cell r="C695" t="str">
            <v>EA</v>
          </cell>
          <cell r="D695" t="str">
            <v>17</v>
          </cell>
          <cell r="E695">
            <v>8000</v>
          </cell>
          <cell r="F695">
            <v>136000</v>
          </cell>
          <cell r="G695">
            <v>8000</v>
          </cell>
          <cell r="H695">
            <v>136000</v>
          </cell>
          <cell r="J695">
            <v>0</v>
          </cell>
          <cell r="L695">
            <v>0</v>
          </cell>
        </row>
        <row r="696">
          <cell r="A696" t="str">
            <v>도아  로크(황동)</v>
          </cell>
          <cell r="B696" t="str">
            <v>실내용</v>
          </cell>
          <cell r="C696" t="str">
            <v>EA</v>
          </cell>
          <cell r="D696" t="str">
            <v>29</v>
          </cell>
          <cell r="E696">
            <v>12000</v>
          </cell>
          <cell r="F696">
            <v>348000</v>
          </cell>
          <cell r="G696">
            <v>12000</v>
          </cell>
          <cell r="H696">
            <v>348000</v>
          </cell>
          <cell r="J696">
            <v>0</v>
          </cell>
          <cell r="L696">
            <v>0</v>
          </cell>
        </row>
        <row r="697">
          <cell r="A697" t="str">
            <v>도아  로크(스텐)</v>
          </cell>
          <cell r="B697" t="str">
            <v>보조정</v>
          </cell>
          <cell r="C697" t="str">
            <v>EA</v>
          </cell>
          <cell r="D697" t="str">
            <v>3</v>
          </cell>
          <cell r="E697">
            <v>7500</v>
          </cell>
          <cell r="F697">
            <v>22500</v>
          </cell>
          <cell r="G697">
            <v>7500</v>
          </cell>
          <cell r="H697">
            <v>22500</v>
          </cell>
          <cell r="J697">
            <v>0</v>
          </cell>
          <cell r="L697">
            <v>0</v>
          </cell>
        </row>
        <row r="698">
          <cell r="A698" t="str">
            <v>도아  로크(황동)</v>
          </cell>
          <cell r="B698" t="str">
            <v>보조정</v>
          </cell>
          <cell r="C698" t="str">
            <v>EA</v>
          </cell>
          <cell r="D698" t="str">
            <v>3</v>
          </cell>
          <cell r="E698">
            <v>11000</v>
          </cell>
          <cell r="F698">
            <v>33000</v>
          </cell>
          <cell r="G698">
            <v>11000</v>
          </cell>
          <cell r="H698">
            <v>33000</v>
          </cell>
          <cell r="J698">
            <v>0</v>
          </cell>
          <cell r="L698">
            <v>0</v>
          </cell>
        </row>
        <row r="699">
          <cell r="A699" t="str">
            <v>정      첩</v>
          </cell>
          <cell r="B699" t="str">
            <v>황동4"</v>
          </cell>
          <cell r="C699" t="str">
            <v>EA</v>
          </cell>
          <cell r="D699" t="str">
            <v>96</v>
          </cell>
          <cell r="E699">
            <v>1200</v>
          </cell>
          <cell r="F699">
            <v>115200</v>
          </cell>
          <cell r="G699">
            <v>1200</v>
          </cell>
          <cell r="H699">
            <v>115200</v>
          </cell>
          <cell r="J699">
            <v>0</v>
          </cell>
          <cell r="L699">
            <v>0</v>
          </cell>
        </row>
        <row r="700">
          <cell r="A700" t="str">
            <v>스텐레스후레임</v>
          </cell>
          <cell r="B700" t="str">
            <v>1.2T 45*100 시공도</v>
          </cell>
          <cell r="C700" t="str">
            <v>M2</v>
          </cell>
          <cell r="D700" t="str">
            <v>66</v>
          </cell>
          <cell r="E700">
            <v>120000</v>
          </cell>
          <cell r="F700">
            <v>7920000</v>
          </cell>
          <cell r="G700">
            <v>120000</v>
          </cell>
          <cell r="H700">
            <v>7920000</v>
          </cell>
          <cell r="J700">
            <v>0</v>
          </cell>
          <cell r="L700">
            <v>0</v>
          </cell>
        </row>
        <row r="701">
          <cell r="A701" t="str">
            <v>프라스틱문틀/문짝</v>
          </cell>
          <cell r="B701" t="str">
            <v>1800*2100*210(양개)</v>
          </cell>
          <cell r="C701" t="str">
            <v>EA</v>
          </cell>
          <cell r="D701" t="str">
            <v>3</v>
          </cell>
          <cell r="E701">
            <v>250000</v>
          </cell>
          <cell r="F701">
            <v>750000</v>
          </cell>
          <cell r="G701">
            <v>250000</v>
          </cell>
          <cell r="H701">
            <v>750000</v>
          </cell>
          <cell r="J701">
            <v>0</v>
          </cell>
          <cell r="L701">
            <v>0</v>
          </cell>
        </row>
        <row r="702">
          <cell r="A702" t="str">
            <v>프라스틱문틀/문짝</v>
          </cell>
          <cell r="B702" t="str">
            <v>1000*2100*210(편개)</v>
          </cell>
          <cell r="C702" t="str">
            <v>EA</v>
          </cell>
          <cell r="D702" t="str">
            <v>17</v>
          </cell>
          <cell r="E702">
            <v>130000</v>
          </cell>
          <cell r="F702">
            <v>2210000</v>
          </cell>
          <cell r="G702">
            <v>130000</v>
          </cell>
          <cell r="H702">
            <v>2210000</v>
          </cell>
          <cell r="J702">
            <v>0</v>
          </cell>
          <cell r="L702">
            <v>0</v>
          </cell>
        </row>
        <row r="703">
          <cell r="A703" t="str">
            <v>프라스틱문틀/문짝</v>
          </cell>
          <cell r="B703" t="str">
            <v>750*2000*170(편개)</v>
          </cell>
          <cell r="C703" t="str">
            <v>EA</v>
          </cell>
          <cell r="D703" t="str">
            <v>9</v>
          </cell>
          <cell r="E703">
            <v>95000</v>
          </cell>
          <cell r="F703">
            <v>855000</v>
          </cell>
          <cell r="G703">
            <v>95000</v>
          </cell>
          <cell r="H703">
            <v>855000</v>
          </cell>
          <cell r="J703">
            <v>0</v>
          </cell>
          <cell r="L703">
            <v>0</v>
          </cell>
        </row>
        <row r="704">
          <cell r="A704" t="str">
            <v>AW-5</v>
          </cell>
          <cell r="B704" t="str">
            <v>25.3*6.3</v>
          </cell>
          <cell r="C704" t="str">
            <v>EA</v>
          </cell>
          <cell r="D704" t="str">
            <v>1</v>
          </cell>
          <cell r="E704">
            <v>15142000</v>
          </cell>
          <cell r="F704">
            <v>15142000</v>
          </cell>
          <cell r="G704">
            <v>15142000</v>
          </cell>
          <cell r="H704">
            <v>15142000</v>
          </cell>
          <cell r="J704">
            <v>0</v>
          </cell>
          <cell r="L704">
            <v>0</v>
          </cell>
        </row>
        <row r="705">
          <cell r="A705" t="str">
            <v>AW-7</v>
          </cell>
          <cell r="B705" t="str">
            <v>4.45*19.8</v>
          </cell>
          <cell r="C705" t="str">
            <v>EA</v>
          </cell>
          <cell r="D705" t="str">
            <v>1</v>
          </cell>
          <cell r="E705">
            <v>8370450</v>
          </cell>
          <cell r="F705">
            <v>8370450</v>
          </cell>
          <cell r="G705">
            <v>8370450</v>
          </cell>
          <cell r="H705">
            <v>8370450</v>
          </cell>
          <cell r="J705">
            <v>0</v>
          </cell>
          <cell r="L705">
            <v>0</v>
          </cell>
        </row>
        <row r="706">
          <cell r="A706" t="str">
            <v>프라스틱출입문</v>
          </cell>
          <cell r="B706" t="str">
            <v>115MM,하부스텐문틀</v>
          </cell>
          <cell r="C706" t="str">
            <v>M2</v>
          </cell>
          <cell r="D706" t="str">
            <v>4</v>
          </cell>
          <cell r="E706">
            <v>55000</v>
          </cell>
          <cell r="F706">
            <v>220000</v>
          </cell>
          <cell r="G706">
            <v>55000</v>
          </cell>
          <cell r="H706">
            <v>220000</v>
          </cell>
          <cell r="J706">
            <v>0</v>
          </cell>
          <cell r="L706">
            <v>0</v>
          </cell>
        </row>
        <row r="707">
          <cell r="A707" t="str">
            <v>프라스틱스판드릴</v>
          </cell>
          <cell r="C707" t="str">
            <v>M2</v>
          </cell>
          <cell r="D707" t="str">
            <v>2</v>
          </cell>
          <cell r="E707">
            <v>120000</v>
          </cell>
          <cell r="F707">
            <v>240000</v>
          </cell>
          <cell r="G707">
            <v>120000</v>
          </cell>
          <cell r="H707">
            <v>240000</v>
          </cell>
          <cell r="J707">
            <v>0</v>
          </cell>
          <cell r="L707">
            <v>0</v>
          </cell>
        </row>
        <row r="708">
          <cell r="A708" t="str">
            <v>방화방연스틸셔터(전동)</v>
          </cell>
          <cell r="B708" t="str">
            <v>1.6T 시공도</v>
          </cell>
          <cell r="C708" t="str">
            <v>M2</v>
          </cell>
          <cell r="D708" t="str">
            <v>47</v>
          </cell>
          <cell r="E708">
            <v>80000</v>
          </cell>
          <cell r="F708">
            <v>3760000</v>
          </cell>
          <cell r="G708">
            <v>80000</v>
          </cell>
          <cell r="H708">
            <v>3760000</v>
          </cell>
          <cell r="J708">
            <v>0</v>
          </cell>
          <cell r="L708">
            <v>0</v>
          </cell>
        </row>
        <row r="709">
          <cell r="A709" t="str">
            <v>방화스틸셔터용비상문</v>
          </cell>
          <cell r="B709" t="str">
            <v>1.6T 시공도,0.900*2.100</v>
          </cell>
          <cell r="C709" t="str">
            <v>EA</v>
          </cell>
          <cell r="D709" t="str">
            <v>4</v>
          </cell>
          <cell r="E709">
            <v>378000</v>
          </cell>
          <cell r="F709">
            <v>1512000</v>
          </cell>
          <cell r="G709">
            <v>378000</v>
          </cell>
          <cell r="H709">
            <v>1512000</v>
          </cell>
          <cell r="J709">
            <v>0</v>
          </cell>
          <cell r="L709">
            <v>0</v>
          </cell>
        </row>
        <row r="710">
          <cell r="A710" t="str">
            <v>자동폐쇄기</v>
          </cell>
          <cell r="B710" t="str">
            <v>자동복귀</v>
          </cell>
          <cell r="C710" t="str">
            <v>EA</v>
          </cell>
          <cell r="D710" t="str">
            <v>4</v>
          </cell>
          <cell r="E710">
            <v>60000</v>
          </cell>
          <cell r="F710">
            <v>240000</v>
          </cell>
          <cell r="G710">
            <v>60000</v>
          </cell>
          <cell r="H710">
            <v>240000</v>
          </cell>
          <cell r="J710">
            <v>0</v>
          </cell>
          <cell r="L710">
            <v>0</v>
          </cell>
        </row>
        <row r="711">
          <cell r="A711" t="str">
            <v>연동제어기</v>
          </cell>
          <cell r="B711" t="str">
            <v>매립형</v>
          </cell>
          <cell r="C711" t="str">
            <v>EA</v>
          </cell>
          <cell r="D711" t="str">
            <v>4</v>
          </cell>
          <cell r="E711">
            <v>150000</v>
          </cell>
          <cell r="F711">
            <v>600000</v>
          </cell>
          <cell r="G711">
            <v>150000</v>
          </cell>
          <cell r="H711">
            <v>600000</v>
          </cell>
          <cell r="J711">
            <v>0</v>
          </cell>
          <cell r="L711">
            <v>0</v>
          </cell>
        </row>
        <row r="712">
          <cell r="A712" t="str">
            <v>연감지기</v>
          </cell>
          <cell r="B712" t="str">
            <v>광전식(3종)</v>
          </cell>
          <cell r="C712" t="str">
            <v>EA</v>
          </cell>
          <cell r="D712" t="str">
            <v>4</v>
          </cell>
          <cell r="E712">
            <v>50000</v>
          </cell>
          <cell r="F712">
            <v>200000</v>
          </cell>
          <cell r="G712">
            <v>50000</v>
          </cell>
          <cell r="H712">
            <v>200000</v>
          </cell>
          <cell r="J712">
            <v>0</v>
          </cell>
          <cell r="L712">
            <v>0</v>
          </cell>
        </row>
        <row r="713">
          <cell r="A713" t="str">
            <v>샷타개폐기</v>
          </cell>
          <cell r="B713" t="str">
            <v>300 KG</v>
          </cell>
          <cell r="C713" t="str">
            <v>EA</v>
          </cell>
          <cell r="D713" t="str">
            <v>4</v>
          </cell>
          <cell r="E713">
            <v>320000</v>
          </cell>
          <cell r="F713">
            <v>1280000</v>
          </cell>
          <cell r="G713">
            <v>320000</v>
          </cell>
          <cell r="H713">
            <v>1280000</v>
          </cell>
          <cell r="J713">
            <v>0</v>
          </cell>
          <cell r="L713">
            <v>0</v>
          </cell>
        </row>
        <row r="714">
          <cell r="A714" t="str">
            <v>목재창호기성제품달기</v>
          </cell>
          <cell r="B714" t="str">
            <v>외여닫이문</v>
          </cell>
          <cell r="C714" t="str">
            <v>EA</v>
          </cell>
          <cell r="D714" t="str">
            <v>26</v>
          </cell>
          <cell r="E714">
            <v>5357</v>
          </cell>
          <cell r="F714">
            <v>139282</v>
          </cell>
          <cell r="G714">
            <v>157</v>
          </cell>
          <cell r="H714">
            <v>4082</v>
          </cell>
          <cell r="I714">
            <v>5200</v>
          </cell>
          <cell r="J714">
            <v>135200</v>
          </cell>
          <cell r="L714">
            <v>0</v>
          </cell>
        </row>
        <row r="715">
          <cell r="A715" t="str">
            <v>목재창호기성제품달기</v>
          </cell>
          <cell r="B715" t="str">
            <v>쌍여닫이문</v>
          </cell>
          <cell r="C715" t="str">
            <v>EA</v>
          </cell>
          <cell r="D715" t="str">
            <v>3</v>
          </cell>
          <cell r="E715">
            <v>10315</v>
          </cell>
          <cell r="F715">
            <v>30945</v>
          </cell>
          <cell r="G715">
            <v>315</v>
          </cell>
          <cell r="H715">
            <v>945</v>
          </cell>
          <cell r="I715">
            <v>10000</v>
          </cell>
          <cell r="J715">
            <v>30000</v>
          </cell>
          <cell r="L715">
            <v>0</v>
          </cell>
        </row>
        <row r="716">
          <cell r="A716" t="str">
            <v>후로아힌지달기</v>
          </cell>
          <cell r="C716" t="str">
            <v>EA</v>
          </cell>
          <cell r="D716" t="str">
            <v>16</v>
          </cell>
          <cell r="E716">
            <v>8000</v>
          </cell>
          <cell r="F716">
            <v>128000</v>
          </cell>
          <cell r="H716">
            <v>0</v>
          </cell>
          <cell r="I716">
            <v>8000</v>
          </cell>
          <cell r="J716">
            <v>128000</v>
          </cell>
          <cell r="L716">
            <v>0</v>
          </cell>
        </row>
        <row r="717">
          <cell r="A717" t="str">
            <v>도아체크달기</v>
          </cell>
          <cell r="C717" t="str">
            <v>EA</v>
          </cell>
          <cell r="D717" t="str">
            <v>20</v>
          </cell>
          <cell r="E717">
            <v>6000</v>
          </cell>
          <cell r="F717">
            <v>120000</v>
          </cell>
          <cell r="H717">
            <v>0</v>
          </cell>
          <cell r="I717">
            <v>6000</v>
          </cell>
          <cell r="J717">
            <v>120000</v>
          </cell>
          <cell r="L717">
            <v>0</v>
          </cell>
        </row>
        <row r="718">
          <cell r="A718" t="str">
            <v>도아록달기</v>
          </cell>
          <cell r="C718" t="str">
            <v>EA</v>
          </cell>
          <cell r="D718" t="str">
            <v>52</v>
          </cell>
          <cell r="E718">
            <v>600</v>
          </cell>
          <cell r="F718">
            <v>31200</v>
          </cell>
          <cell r="H718">
            <v>0</v>
          </cell>
          <cell r="I718">
            <v>600</v>
          </cell>
          <cell r="J718">
            <v>31200</v>
          </cell>
          <cell r="L718">
            <v>0</v>
          </cell>
        </row>
        <row r="719">
          <cell r="A719" t="str">
            <v>코 킹/창호주위</v>
          </cell>
          <cell r="B719" t="str">
            <v>10*10삼각</v>
          </cell>
          <cell r="C719" t="str">
            <v>M</v>
          </cell>
          <cell r="D719" t="str">
            <v>1054</v>
          </cell>
          <cell r="E719">
            <v>2150</v>
          </cell>
          <cell r="F719">
            <v>2266100</v>
          </cell>
          <cell r="G719">
            <v>300</v>
          </cell>
          <cell r="H719">
            <v>316200</v>
          </cell>
          <cell r="I719">
            <v>1850</v>
          </cell>
          <cell r="J719">
            <v>1949900</v>
          </cell>
          <cell r="L719">
            <v>0</v>
          </cell>
        </row>
        <row r="720">
          <cell r="A720" t="str">
            <v>계</v>
          </cell>
          <cell r="F720">
            <v>48597677</v>
          </cell>
          <cell r="H720">
            <v>46203377</v>
          </cell>
          <cell r="J720">
            <v>2394300</v>
          </cell>
          <cell r="L720">
            <v>0</v>
          </cell>
        </row>
        <row r="722">
          <cell r="A722" t="str">
            <v>4-12.유리공사</v>
          </cell>
        </row>
        <row r="723">
          <cell r="A723" t="str">
            <v>투명유리</v>
          </cell>
          <cell r="B723" t="str">
            <v>3MM</v>
          </cell>
          <cell r="C723" t="str">
            <v>M2</v>
          </cell>
          <cell r="D723" t="str">
            <v>399</v>
          </cell>
          <cell r="E723">
            <v>3000</v>
          </cell>
          <cell r="F723">
            <v>1197000</v>
          </cell>
          <cell r="G723">
            <v>3000</v>
          </cell>
          <cell r="H723">
            <v>1197000</v>
          </cell>
          <cell r="J723">
            <v>0</v>
          </cell>
          <cell r="L723">
            <v>0</v>
          </cell>
        </row>
        <row r="724">
          <cell r="A724" t="str">
            <v>투명유리</v>
          </cell>
          <cell r="B724" t="str">
            <v>5MM</v>
          </cell>
          <cell r="C724" t="str">
            <v>M2</v>
          </cell>
          <cell r="D724" t="str">
            <v>47</v>
          </cell>
          <cell r="E724">
            <v>5000</v>
          </cell>
          <cell r="F724">
            <v>235000</v>
          </cell>
          <cell r="G724">
            <v>5000</v>
          </cell>
          <cell r="H724">
            <v>235000</v>
          </cell>
          <cell r="J724">
            <v>0</v>
          </cell>
          <cell r="L724">
            <v>0</v>
          </cell>
        </row>
        <row r="725">
          <cell r="A725" t="str">
            <v>무늬유리</v>
          </cell>
          <cell r="B725" t="str">
            <v>3MM</v>
          </cell>
          <cell r="C725" t="str">
            <v>M2</v>
          </cell>
          <cell r="D725" t="str">
            <v>74</v>
          </cell>
          <cell r="E725">
            <v>3500</v>
          </cell>
          <cell r="F725">
            <v>259000</v>
          </cell>
          <cell r="G725">
            <v>3500</v>
          </cell>
          <cell r="H725">
            <v>259000</v>
          </cell>
          <cell r="J725">
            <v>0</v>
          </cell>
          <cell r="L725">
            <v>0</v>
          </cell>
        </row>
        <row r="726">
          <cell r="A726" t="str">
            <v>무늬유리</v>
          </cell>
          <cell r="B726" t="str">
            <v>5MM</v>
          </cell>
          <cell r="C726" t="str">
            <v>M2</v>
          </cell>
          <cell r="D726" t="str">
            <v>20</v>
          </cell>
          <cell r="E726">
            <v>5500</v>
          </cell>
          <cell r="F726">
            <v>110000</v>
          </cell>
          <cell r="G726">
            <v>5500</v>
          </cell>
          <cell r="H726">
            <v>110000</v>
          </cell>
          <cell r="J726">
            <v>0</v>
          </cell>
          <cell r="L726">
            <v>0</v>
          </cell>
        </row>
        <row r="727">
          <cell r="A727" t="str">
            <v>강화유리</v>
          </cell>
          <cell r="B727" t="str">
            <v>투명 5MM</v>
          </cell>
          <cell r="C727" t="str">
            <v>M2</v>
          </cell>
          <cell r="D727" t="str">
            <v>59</v>
          </cell>
          <cell r="E727">
            <v>12000</v>
          </cell>
          <cell r="F727">
            <v>708000</v>
          </cell>
          <cell r="G727">
            <v>12000</v>
          </cell>
          <cell r="H727">
            <v>708000</v>
          </cell>
          <cell r="J727">
            <v>0</v>
          </cell>
          <cell r="L727">
            <v>0</v>
          </cell>
        </row>
        <row r="728">
          <cell r="A728" t="str">
            <v>복층유리</v>
          </cell>
          <cell r="B728" t="str">
            <v>칼라16MM(5CO+A6+5CL)</v>
          </cell>
          <cell r="C728" t="str">
            <v>M2</v>
          </cell>
          <cell r="D728" t="str">
            <v>248</v>
          </cell>
          <cell r="E728">
            <v>22000</v>
          </cell>
          <cell r="F728">
            <v>5456000</v>
          </cell>
          <cell r="G728">
            <v>22000</v>
          </cell>
          <cell r="H728">
            <v>5456000</v>
          </cell>
          <cell r="J728">
            <v>0</v>
          </cell>
          <cell r="L728">
            <v>0</v>
          </cell>
        </row>
        <row r="729">
          <cell r="A729" t="str">
            <v>강화유리안전도아</v>
          </cell>
          <cell r="B729" t="str">
            <v>0.900*2.100 투명,시공도</v>
          </cell>
          <cell r="C729" t="str">
            <v>짝</v>
          </cell>
          <cell r="D729" t="str">
            <v>16</v>
          </cell>
          <cell r="E729">
            <v>120000</v>
          </cell>
          <cell r="F729">
            <v>1920000</v>
          </cell>
          <cell r="G729">
            <v>120000</v>
          </cell>
          <cell r="H729">
            <v>1920000</v>
          </cell>
          <cell r="J729">
            <v>0</v>
          </cell>
          <cell r="L729">
            <v>0</v>
          </cell>
        </row>
        <row r="730">
          <cell r="A730" t="str">
            <v>유리끼우고닦기</v>
          </cell>
          <cell r="B730" t="str">
            <v>3MM이하(강재)</v>
          </cell>
          <cell r="C730" t="str">
            <v>M2</v>
          </cell>
          <cell r="D730" t="str">
            <v>473</v>
          </cell>
          <cell r="E730">
            <v>7770</v>
          </cell>
          <cell r="F730">
            <v>3675210</v>
          </cell>
          <cell r="G730">
            <v>70</v>
          </cell>
          <cell r="H730">
            <v>33110</v>
          </cell>
          <cell r="I730">
            <v>7700</v>
          </cell>
          <cell r="J730">
            <v>3642100</v>
          </cell>
          <cell r="L730">
            <v>0</v>
          </cell>
        </row>
        <row r="731">
          <cell r="A731" t="str">
            <v>유리끼우고닦기</v>
          </cell>
          <cell r="B731" t="str">
            <v>5MM이하(강재)</v>
          </cell>
          <cell r="C731" t="str">
            <v>M2</v>
          </cell>
          <cell r="D731" t="str">
            <v>124</v>
          </cell>
          <cell r="E731">
            <v>8890</v>
          </cell>
          <cell r="F731">
            <v>1102360</v>
          </cell>
          <cell r="G731">
            <v>70</v>
          </cell>
          <cell r="H731">
            <v>8680</v>
          </cell>
          <cell r="I731">
            <v>8820</v>
          </cell>
          <cell r="J731">
            <v>1093680</v>
          </cell>
          <cell r="L731">
            <v>0</v>
          </cell>
        </row>
        <row r="732">
          <cell r="A732" t="str">
            <v>유리끼우고닦기</v>
          </cell>
          <cell r="B732" t="str">
            <v>복층유리 16MM</v>
          </cell>
          <cell r="C732" t="str">
            <v>M2</v>
          </cell>
          <cell r="D732" t="str">
            <v>248</v>
          </cell>
          <cell r="E732">
            <v>13070</v>
          </cell>
          <cell r="F732">
            <v>3241360</v>
          </cell>
          <cell r="G732">
            <v>70</v>
          </cell>
          <cell r="H732">
            <v>17360</v>
          </cell>
          <cell r="I732">
            <v>13000</v>
          </cell>
          <cell r="J732">
            <v>3224000</v>
          </cell>
          <cell r="L732">
            <v>0</v>
          </cell>
        </row>
        <row r="733">
          <cell r="A733" t="str">
            <v>코 킹/유리주위</v>
          </cell>
          <cell r="B733" t="str">
            <v>5*5</v>
          </cell>
          <cell r="C733" t="str">
            <v>M</v>
          </cell>
          <cell r="D733" t="str">
            <v>1522</v>
          </cell>
          <cell r="E733">
            <v>1880</v>
          </cell>
          <cell r="F733">
            <v>2861360</v>
          </cell>
          <cell r="G733">
            <v>210</v>
          </cell>
          <cell r="H733">
            <v>319620</v>
          </cell>
          <cell r="I733">
            <v>1670</v>
          </cell>
          <cell r="J733">
            <v>2541740</v>
          </cell>
          <cell r="L733">
            <v>0</v>
          </cell>
        </row>
        <row r="734">
          <cell r="A734" t="str">
            <v>계</v>
          </cell>
          <cell r="F734">
            <v>20765290</v>
          </cell>
          <cell r="H734">
            <v>10263770</v>
          </cell>
          <cell r="J734">
            <v>10501520</v>
          </cell>
          <cell r="L734">
            <v>0</v>
          </cell>
        </row>
        <row r="735">
          <cell r="A735" t="str">
            <v>4-13.도장공사</v>
          </cell>
        </row>
        <row r="736">
          <cell r="A736" t="str">
            <v>외벽단열마감(실리콘계)</v>
          </cell>
          <cell r="B736" t="str">
            <v>스치로폴T50+메쉬+마감재</v>
          </cell>
          <cell r="C736" t="str">
            <v>M2</v>
          </cell>
          <cell r="D736" t="str">
            <v>840</v>
          </cell>
          <cell r="E736">
            <v>53000</v>
          </cell>
          <cell r="F736">
            <v>44520000</v>
          </cell>
          <cell r="G736">
            <v>40000</v>
          </cell>
          <cell r="H736">
            <v>33600000</v>
          </cell>
          <cell r="I736">
            <v>13000</v>
          </cell>
          <cell r="J736">
            <v>10920000</v>
          </cell>
          <cell r="L736">
            <v>0</v>
          </cell>
        </row>
        <row r="737">
          <cell r="A737" t="str">
            <v>외벽단열마감(실리콘계)</v>
          </cell>
          <cell r="B737" t="str">
            <v>메쉬+마감재</v>
          </cell>
          <cell r="C737" t="str">
            <v>M2</v>
          </cell>
          <cell r="D737" t="str">
            <v>278</v>
          </cell>
          <cell r="E737">
            <v>38200</v>
          </cell>
          <cell r="F737">
            <v>10619600</v>
          </cell>
          <cell r="G737">
            <v>30000</v>
          </cell>
          <cell r="H737">
            <v>8340000</v>
          </cell>
          <cell r="I737">
            <v>8200</v>
          </cell>
          <cell r="J737">
            <v>2279600</v>
          </cell>
          <cell r="L737">
            <v>0</v>
          </cell>
        </row>
        <row r="738">
          <cell r="A738" t="str">
            <v>수성페인트</v>
          </cell>
          <cell r="B738" t="str">
            <v>내벽3회</v>
          </cell>
          <cell r="C738" t="str">
            <v>M2</v>
          </cell>
          <cell r="D738" t="str">
            <v>2168</v>
          </cell>
          <cell r="E738">
            <v>3893</v>
          </cell>
          <cell r="F738">
            <v>8440024</v>
          </cell>
          <cell r="G738">
            <v>723</v>
          </cell>
          <cell r="H738">
            <v>1567464</v>
          </cell>
          <cell r="I738">
            <v>3170</v>
          </cell>
          <cell r="J738">
            <v>6872560</v>
          </cell>
          <cell r="L738">
            <v>0</v>
          </cell>
        </row>
        <row r="739">
          <cell r="A739" t="str">
            <v>수성페인트</v>
          </cell>
          <cell r="B739" t="str">
            <v>내부천정3회</v>
          </cell>
          <cell r="C739" t="str">
            <v>M2</v>
          </cell>
          <cell r="D739" t="str">
            <v>86</v>
          </cell>
          <cell r="E739">
            <v>4830</v>
          </cell>
          <cell r="F739">
            <v>415380</v>
          </cell>
          <cell r="G739">
            <v>830</v>
          </cell>
          <cell r="H739">
            <v>71380</v>
          </cell>
          <cell r="I739">
            <v>4000</v>
          </cell>
          <cell r="J739">
            <v>344000</v>
          </cell>
          <cell r="L739">
            <v>0</v>
          </cell>
        </row>
        <row r="740">
          <cell r="A740" t="str">
            <v>수성페인트</v>
          </cell>
          <cell r="B740" t="str">
            <v>외벽3회</v>
          </cell>
          <cell r="C740" t="str">
            <v>M2</v>
          </cell>
          <cell r="D740" t="str">
            <v>157</v>
          </cell>
          <cell r="E740">
            <v>4350</v>
          </cell>
          <cell r="F740">
            <v>682950</v>
          </cell>
          <cell r="G740">
            <v>1000</v>
          </cell>
          <cell r="H740">
            <v>157000</v>
          </cell>
          <cell r="I740">
            <v>3350</v>
          </cell>
          <cell r="J740">
            <v>525950</v>
          </cell>
          <cell r="L740">
            <v>0</v>
          </cell>
        </row>
        <row r="741">
          <cell r="A741" t="str">
            <v>수성페인트</v>
          </cell>
          <cell r="B741" t="str">
            <v>외부천정3회</v>
          </cell>
          <cell r="C741" t="str">
            <v>M2</v>
          </cell>
          <cell r="D741" t="str">
            <v>61</v>
          </cell>
          <cell r="E741">
            <v>5370</v>
          </cell>
          <cell r="F741">
            <v>327570</v>
          </cell>
          <cell r="G741">
            <v>850</v>
          </cell>
          <cell r="H741">
            <v>51850</v>
          </cell>
          <cell r="I741">
            <v>4520</v>
          </cell>
          <cell r="J741">
            <v>275720</v>
          </cell>
          <cell r="L741">
            <v>0</v>
          </cell>
        </row>
        <row r="742">
          <cell r="A742" t="str">
            <v>세라민페인트</v>
          </cell>
          <cell r="B742" t="str">
            <v>2회,걸레받이</v>
          </cell>
          <cell r="C742" t="str">
            <v>M2</v>
          </cell>
          <cell r="D742" t="str">
            <v>83</v>
          </cell>
          <cell r="E742">
            <v>3760</v>
          </cell>
          <cell r="F742">
            <v>312080</v>
          </cell>
          <cell r="G742">
            <v>720</v>
          </cell>
          <cell r="H742">
            <v>59760</v>
          </cell>
          <cell r="I742">
            <v>3040</v>
          </cell>
          <cell r="J742">
            <v>252320</v>
          </cell>
          <cell r="L742">
            <v>0</v>
          </cell>
        </row>
        <row r="743">
          <cell r="A743" t="str">
            <v>본 타 일(내부용)</v>
          </cell>
          <cell r="B743" t="str">
            <v>아크릴계,벽</v>
          </cell>
          <cell r="C743" t="str">
            <v>M2</v>
          </cell>
          <cell r="D743" t="str">
            <v>101</v>
          </cell>
          <cell r="E743">
            <v>7545</v>
          </cell>
          <cell r="F743">
            <v>762045</v>
          </cell>
          <cell r="G743">
            <v>6500</v>
          </cell>
          <cell r="H743">
            <v>656500</v>
          </cell>
          <cell r="I743">
            <v>435</v>
          </cell>
          <cell r="J743">
            <v>43935</v>
          </cell>
          <cell r="K743">
            <v>610</v>
          </cell>
          <cell r="L743">
            <v>61610</v>
          </cell>
        </row>
        <row r="744">
          <cell r="A744" t="str">
            <v>본 타 일(내부용)</v>
          </cell>
          <cell r="B744" t="str">
            <v>아크릴계,천정</v>
          </cell>
          <cell r="C744" t="str">
            <v>M2</v>
          </cell>
          <cell r="D744" t="str">
            <v>152</v>
          </cell>
          <cell r="E744">
            <v>4750</v>
          </cell>
          <cell r="F744">
            <v>722000</v>
          </cell>
          <cell r="G744">
            <v>3900</v>
          </cell>
          <cell r="H744">
            <v>592800</v>
          </cell>
          <cell r="I744">
            <v>350</v>
          </cell>
          <cell r="J744">
            <v>53200</v>
          </cell>
          <cell r="K744">
            <v>500</v>
          </cell>
          <cell r="L744">
            <v>76000</v>
          </cell>
        </row>
        <row r="745">
          <cell r="A745" t="str">
            <v>무늬코트(내부용)</v>
          </cell>
          <cell r="B745" t="str">
            <v>내벽</v>
          </cell>
          <cell r="C745" t="str">
            <v>M2</v>
          </cell>
          <cell r="D745" t="str">
            <v>529</v>
          </cell>
          <cell r="E745">
            <v>8900</v>
          </cell>
          <cell r="F745">
            <v>4708100</v>
          </cell>
          <cell r="G745">
            <v>2400</v>
          </cell>
          <cell r="H745">
            <v>1269600</v>
          </cell>
          <cell r="I745">
            <v>6500</v>
          </cell>
          <cell r="J745">
            <v>3438500</v>
          </cell>
          <cell r="L745">
            <v>0</v>
          </cell>
        </row>
        <row r="746">
          <cell r="A746" t="str">
            <v>무늬코트(내부용)</v>
          </cell>
          <cell r="B746" t="str">
            <v>천정</v>
          </cell>
          <cell r="C746" t="str">
            <v>M2</v>
          </cell>
          <cell r="D746" t="str">
            <v>129</v>
          </cell>
          <cell r="E746">
            <v>11000</v>
          </cell>
          <cell r="F746">
            <v>1419000</v>
          </cell>
          <cell r="G746">
            <v>2500</v>
          </cell>
          <cell r="H746">
            <v>322500</v>
          </cell>
          <cell r="I746">
            <v>8500</v>
          </cell>
          <cell r="J746">
            <v>1096500</v>
          </cell>
          <cell r="L746">
            <v>0</v>
          </cell>
        </row>
        <row r="747">
          <cell r="A747" t="str">
            <v>계</v>
          </cell>
          <cell r="F747">
            <v>72928749</v>
          </cell>
          <cell r="H747">
            <v>46688854</v>
          </cell>
          <cell r="J747">
            <v>26102285</v>
          </cell>
          <cell r="L747">
            <v>137610</v>
          </cell>
        </row>
        <row r="749">
          <cell r="A749" t="str">
            <v>4-14.수장공사</v>
          </cell>
        </row>
        <row r="750">
          <cell r="A750" t="str">
            <v>천정텍스</v>
          </cell>
          <cell r="B750" t="str">
            <v>6*300*600</v>
          </cell>
          <cell r="C750" t="str">
            <v>M2</v>
          </cell>
          <cell r="D750" t="str">
            <v>1563</v>
          </cell>
          <cell r="E750">
            <v>3150</v>
          </cell>
          <cell r="F750">
            <v>4923450</v>
          </cell>
          <cell r="G750">
            <v>3150</v>
          </cell>
          <cell r="H750">
            <v>4923450</v>
          </cell>
          <cell r="J750">
            <v>0</v>
          </cell>
          <cell r="L750">
            <v>0</v>
          </cell>
        </row>
        <row r="751">
          <cell r="A751" t="str">
            <v>열경화성수지천정재</v>
          </cell>
          <cell r="B751" t="str">
            <v>600*300*1.2T</v>
          </cell>
          <cell r="C751" t="str">
            <v>M2</v>
          </cell>
          <cell r="D751" t="str">
            <v>510</v>
          </cell>
          <cell r="E751">
            <v>37500</v>
          </cell>
          <cell r="F751">
            <v>19125000</v>
          </cell>
          <cell r="G751">
            <v>37500</v>
          </cell>
          <cell r="H751">
            <v>19125000</v>
          </cell>
          <cell r="J751">
            <v>0</v>
          </cell>
          <cell r="L751">
            <v>0</v>
          </cell>
        </row>
        <row r="752">
          <cell r="A752" t="str">
            <v>열경화성수지천정몰딩</v>
          </cell>
          <cell r="B752" t="str">
            <v>AL,ㄷ-15*29*15*0.8T</v>
          </cell>
          <cell r="C752" t="str">
            <v>M</v>
          </cell>
          <cell r="D752" t="str">
            <v>265</v>
          </cell>
          <cell r="E752">
            <v>3070</v>
          </cell>
          <cell r="F752">
            <v>813550</v>
          </cell>
          <cell r="G752">
            <v>1420</v>
          </cell>
          <cell r="H752">
            <v>376300</v>
          </cell>
          <cell r="I752">
            <v>1650</v>
          </cell>
          <cell r="J752">
            <v>437250</v>
          </cell>
          <cell r="L752">
            <v>0</v>
          </cell>
        </row>
        <row r="753">
          <cell r="A753" t="str">
            <v>러버타일</v>
          </cell>
          <cell r="B753" t="str">
            <v>4.0*500*500,Round</v>
          </cell>
          <cell r="C753" t="str">
            <v>M2</v>
          </cell>
          <cell r="D753" t="str">
            <v>47</v>
          </cell>
          <cell r="E753">
            <v>34000</v>
          </cell>
          <cell r="F753">
            <v>1598000</v>
          </cell>
          <cell r="G753">
            <v>34000</v>
          </cell>
          <cell r="H753">
            <v>1598000</v>
          </cell>
          <cell r="J753">
            <v>0</v>
          </cell>
          <cell r="L753">
            <v>0</v>
          </cell>
        </row>
        <row r="754">
          <cell r="A754" t="str">
            <v>러버타일붙이기</v>
          </cell>
          <cell r="B754" t="str">
            <v>4.0*500*500,Round</v>
          </cell>
          <cell r="C754" t="str">
            <v>M2</v>
          </cell>
          <cell r="D754" t="str">
            <v>45</v>
          </cell>
          <cell r="E754">
            <v>12000</v>
          </cell>
          <cell r="F754">
            <v>540000</v>
          </cell>
          <cell r="H754">
            <v>0</v>
          </cell>
          <cell r="I754">
            <v>12000</v>
          </cell>
          <cell r="J754">
            <v>540000</v>
          </cell>
          <cell r="L754">
            <v>0</v>
          </cell>
        </row>
        <row r="755">
          <cell r="A755" t="str">
            <v>러버타일</v>
          </cell>
          <cell r="B755" t="str">
            <v>3.5*500*500,Slate</v>
          </cell>
          <cell r="C755" t="str">
            <v>M2</v>
          </cell>
          <cell r="D755" t="str">
            <v>371</v>
          </cell>
          <cell r="E755">
            <v>32000</v>
          </cell>
          <cell r="F755">
            <v>11872000</v>
          </cell>
          <cell r="G755">
            <v>32000</v>
          </cell>
          <cell r="H755">
            <v>11872000</v>
          </cell>
          <cell r="J755">
            <v>0</v>
          </cell>
          <cell r="L755">
            <v>0</v>
          </cell>
        </row>
        <row r="756">
          <cell r="A756" t="str">
            <v>러버타일붙이기</v>
          </cell>
          <cell r="B756" t="str">
            <v>3.5*500*500,Slate</v>
          </cell>
          <cell r="C756" t="str">
            <v>M2</v>
          </cell>
          <cell r="D756" t="str">
            <v>353</v>
          </cell>
          <cell r="E756">
            <v>12000</v>
          </cell>
          <cell r="F756">
            <v>4236000</v>
          </cell>
          <cell r="H756">
            <v>0</v>
          </cell>
          <cell r="I756">
            <v>12000</v>
          </cell>
          <cell r="J756">
            <v>4236000</v>
          </cell>
          <cell r="L756">
            <v>0</v>
          </cell>
        </row>
        <row r="757">
          <cell r="A757" t="str">
            <v>러버타일(계단용)</v>
          </cell>
          <cell r="B757" t="str">
            <v>5.0*480*1800</v>
          </cell>
          <cell r="C757" t="str">
            <v>EA</v>
          </cell>
          <cell r="D757" t="str">
            <v>130</v>
          </cell>
          <cell r="E757">
            <v>45000</v>
          </cell>
          <cell r="F757">
            <v>5850000</v>
          </cell>
          <cell r="G757">
            <v>45000</v>
          </cell>
          <cell r="H757">
            <v>5850000</v>
          </cell>
          <cell r="J757">
            <v>0</v>
          </cell>
          <cell r="L757">
            <v>0</v>
          </cell>
        </row>
        <row r="758">
          <cell r="A758" t="str">
            <v>러버타일붙이기(계단)</v>
          </cell>
          <cell r="B758" t="str">
            <v>480*1800*5.0</v>
          </cell>
          <cell r="C758" t="str">
            <v>EA</v>
          </cell>
          <cell r="D758" t="str">
            <v>130</v>
          </cell>
          <cell r="E758">
            <v>18000</v>
          </cell>
          <cell r="F758">
            <v>2340000</v>
          </cell>
          <cell r="H758">
            <v>0</v>
          </cell>
          <cell r="I758">
            <v>18000</v>
          </cell>
          <cell r="J758">
            <v>2340000</v>
          </cell>
          <cell r="L758">
            <v>0</v>
          </cell>
        </row>
        <row r="759">
          <cell r="A759" t="str">
            <v>러버타일(계단용)</v>
          </cell>
          <cell r="B759" t="str">
            <v>5.0*480*2500</v>
          </cell>
          <cell r="C759" t="str">
            <v>EA</v>
          </cell>
          <cell r="D759" t="str">
            <v>12</v>
          </cell>
          <cell r="E759">
            <v>49000</v>
          </cell>
          <cell r="F759">
            <v>588000</v>
          </cell>
          <cell r="G759">
            <v>49000</v>
          </cell>
          <cell r="H759">
            <v>588000</v>
          </cell>
          <cell r="J759">
            <v>0</v>
          </cell>
          <cell r="L759">
            <v>0</v>
          </cell>
        </row>
        <row r="760">
          <cell r="A760" t="str">
            <v>러브타일붙이기(계단)</v>
          </cell>
          <cell r="B760" t="str">
            <v>480*2500*5.0</v>
          </cell>
          <cell r="C760" t="str">
            <v>EA</v>
          </cell>
          <cell r="D760" t="str">
            <v>12</v>
          </cell>
          <cell r="E760">
            <v>20000</v>
          </cell>
          <cell r="F760">
            <v>240000</v>
          </cell>
          <cell r="H760">
            <v>0</v>
          </cell>
          <cell r="I760">
            <v>20000</v>
          </cell>
          <cell r="J760">
            <v>240000</v>
          </cell>
          <cell r="L760">
            <v>0</v>
          </cell>
        </row>
        <row r="761">
          <cell r="A761" t="str">
            <v>PVC코너비드</v>
          </cell>
          <cell r="C761" t="str">
            <v>M</v>
          </cell>
          <cell r="D761" t="str">
            <v>45</v>
          </cell>
          <cell r="E761">
            <v>2250</v>
          </cell>
          <cell r="F761">
            <v>101250</v>
          </cell>
          <cell r="G761">
            <v>630</v>
          </cell>
          <cell r="H761">
            <v>28350</v>
          </cell>
          <cell r="I761">
            <v>1620</v>
          </cell>
          <cell r="J761">
            <v>72900</v>
          </cell>
          <cell r="L761">
            <v>0</v>
          </cell>
        </row>
        <row r="762">
          <cell r="A762" t="str">
            <v>합성수지후레임</v>
          </cell>
          <cell r="B762" t="str">
            <v>W=170,화장실출입상부</v>
          </cell>
          <cell r="C762" t="str">
            <v>M</v>
          </cell>
          <cell r="D762" t="str">
            <v>19</v>
          </cell>
          <cell r="E762">
            <v>28500</v>
          </cell>
          <cell r="F762">
            <v>541500</v>
          </cell>
          <cell r="G762">
            <v>15000</v>
          </cell>
          <cell r="H762">
            <v>285000</v>
          </cell>
          <cell r="I762">
            <v>13500</v>
          </cell>
          <cell r="J762">
            <v>256500</v>
          </cell>
          <cell r="L762">
            <v>0</v>
          </cell>
        </row>
        <row r="763">
          <cell r="A763" t="str">
            <v>민속장판깔기</v>
          </cell>
          <cell r="C763" t="str">
            <v>M2</v>
          </cell>
          <cell r="D763" t="str">
            <v>8</v>
          </cell>
          <cell r="E763">
            <v>45000</v>
          </cell>
          <cell r="F763">
            <v>360000</v>
          </cell>
          <cell r="G763">
            <v>25000</v>
          </cell>
          <cell r="H763">
            <v>200000</v>
          </cell>
          <cell r="I763">
            <v>20000</v>
          </cell>
          <cell r="J763">
            <v>160000</v>
          </cell>
          <cell r="L763">
            <v>0</v>
          </cell>
        </row>
        <row r="764">
          <cell r="A764" t="str">
            <v>비닐고무계바닥재</v>
          </cell>
          <cell r="B764" t="str">
            <v>1800*6T,중보행용</v>
          </cell>
          <cell r="C764" t="str">
            <v>M2</v>
          </cell>
          <cell r="D764" t="str">
            <v>563</v>
          </cell>
          <cell r="E764">
            <v>12500</v>
          </cell>
          <cell r="F764">
            <v>7037500</v>
          </cell>
          <cell r="G764">
            <v>10000</v>
          </cell>
          <cell r="H764">
            <v>5630000</v>
          </cell>
          <cell r="I764">
            <v>2500</v>
          </cell>
          <cell r="J764">
            <v>1407500</v>
          </cell>
          <cell r="L764">
            <v>0</v>
          </cell>
        </row>
        <row r="765">
          <cell r="A765" t="str">
            <v>스치로폴바닥깔기</v>
          </cell>
          <cell r="B765" t="str">
            <v>25MM D0.03</v>
          </cell>
          <cell r="C765" t="str">
            <v>M2</v>
          </cell>
          <cell r="D765" t="str">
            <v>7</v>
          </cell>
          <cell r="E765">
            <v>1600</v>
          </cell>
          <cell r="F765">
            <v>11200</v>
          </cell>
          <cell r="G765">
            <v>1200</v>
          </cell>
          <cell r="H765">
            <v>8400</v>
          </cell>
          <cell r="I765">
            <v>400</v>
          </cell>
          <cell r="J765">
            <v>2800</v>
          </cell>
          <cell r="L765">
            <v>0</v>
          </cell>
        </row>
        <row r="766">
          <cell r="A766" t="str">
            <v>스치로폴타설부착</v>
          </cell>
          <cell r="B766" t="str">
            <v>스라브밑90MM D0.03</v>
          </cell>
          <cell r="C766" t="str">
            <v>M2</v>
          </cell>
          <cell r="D766" t="str">
            <v>338</v>
          </cell>
          <cell r="E766">
            <v>7000</v>
          </cell>
          <cell r="F766">
            <v>2366000</v>
          </cell>
          <cell r="G766">
            <v>4500</v>
          </cell>
          <cell r="H766">
            <v>1521000</v>
          </cell>
          <cell r="I766">
            <v>2500</v>
          </cell>
          <cell r="J766">
            <v>845000</v>
          </cell>
          <cell r="L766">
            <v>0</v>
          </cell>
        </row>
        <row r="767">
          <cell r="A767" t="str">
            <v>계</v>
          </cell>
          <cell r="F767">
            <v>62543450</v>
          </cell>
          <cell r="H767">
            <v>52005500</v>
          </cell>
          <cell r="J767">
            <v>10537950</v>
          </cell>
          <cell r="L767">
            <v>0</v>
          </cell>
        </row>
        <row r="769">
          <cell r="A769" t="str">
            <v>4-15.지붕 및 홈통공사</v>
          </cell>
        </row>
        <row r="770">
          <cell r="A770" t="str">
            <v>루프드레인설치</v>
          </cell>
          <cell r="B770" t="str">
            <v>주철 Ø100,L형</v>
          </cell>
          <cell r="C770" t="str">
            <v>EA</v>
          </cell>
          <cell r="D770" t="str">
            <v>8</v>
          </cell>
          <cell r="E770">
            <v>40000</v>
          </cell>
          <cell r="F770">
            <v>320000</v>
          </cell>
          <cell r="G770">
            <v>30000</v>
          </cell>
          <cell r="H770">
            <v>240000</v>
          </cell>
          <cell r="I770">
            <v>10000</v>
          </cell>
          <cell r="J770">
            <v>80000</v>
          </cell>
          <cell r="L770">
            <v>0</v>
          </cell>
        </row>
        <row r="771">
          <cell r="A771" t="str">
            <v>동관선홈통</v>
          </cell>
          <cell r="B771" t="str">
            <v>ø100</v>
          </cell>
          <cell r="C771" t="str">
            <v>M</v>
          </cell>
          <cell r="D771" t="str">
            <v>52</v>
          </cell>
          <cell r="E771">
            <v>18000</v>
          </cell>
          <cell r="F771">
            <v>936000</v>
          </cell>
          <cell r="G771">
            <v>18000</v>
          </cell>
          <cell r="H771">
            <v>936000</v>
          </cell>
          <cell r="J771">
            <v>0</v>
          </cell>
          <cell r="L771">
            <v>0</v>
          </cell>
        </row>
        <row r="772">
          <cell r="A772" t="str">
            <v>동판상자홈통</v>
          </cell>
          <cell r="B772" t="str">
            <v>200*200*200</v>
          </cell>
          <cell r="C772" t="str">
            <v>EA</v>
          </cell>
          <cell r="D772" t="str">
            <v>8</v>
          </cell>
          <cell r="E772">
            <v>25000</v>
          </cell>
          <cell r="F772">
            <v>200000</v>
          </cell>
          <cell r="G772">
            <v>25000</v>
          </cell>
          <cell r="H772">
            <v>200000</v>
          </cell>
          <cell r="J772">
            <v>0</v>
          </cell>
          <cell r="L772">
            <v>0</v>
          </cell>
        </row>
        <row r="773">
          <cell r="A773" t="str">
            <v>계</v>
          </cell>
          <cell r="F773">
            <v>1456000</v>
          </cell>
          <cell r="H773">
            <v>1376000</v>
          </cell>
          <cell r="J773">
            <v>80000</v>
          </cell>
          <cell r="L773">
            <v>0</v>
          </cell>
        </row>
        <row r="775">
          <cell r="A775" t="str">
            <v>4-16.잡공사</v>
          </cell>
        </row>
        <row r="776">
          <cell r="A776" t="str">
            <v>소화기함설치</v>
          </cell>
          <cell r="B776" t="str">
            <v>D-TYPE</v>
          </cell>
          <cell r="C776" t="str">
            <v>개소</v>
          </cell>
          <cell r="D776" t="str">
            <v>10</v>
          </cell>
          <cell r="E776">
            <v>390000</v>
          </cell>
          <cell r="F776">
            <v>3900000</v>
          </cell>
          <cell r="G776">
            <v>300000</v>
          </cell>
          <cell r="H776">
            <v>3000000</v>
          </cell>
          <cell r="I776">
            <v>90000</v>
          </cell>
          <cell r="J776">
            <v>900000</v>
          </cell>
          <cell r="L776">
            <v>0</v>
          </cell>
        </row>
        <row r="777">
          <cell r="A777" t="str">
            <v>계</v>
          </cell>
          <cell r="F777">
            <v>3900000</v>
          </cell>
          <cell r="H777">
            <v>3000000</v>
          </cell>
          <cell r="J777">
            <v>900000</v>
          </cell>
          <cell r="L777">
            <v>0</v>
          </cell>
        </row>
        <row r="779">
          <cell r="A779" t="str">
            <v>4-17.자재대공사</v>
          </cell>
        </row>
        <row r="780">
          <cell r="A780" t="str">
            <v>시멘트(관급)</v>
          </cell>
          <cell r="B780" t="str">
            <v>40Kg</v>
          </cell>
          <cell r="C780" t="str">
            <v>포</v>
          </cell>
          <cell r="D780" t="str">
            <v>2668</v>
          </cell>
          <cell r="E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</row>
        <row r="781">
          <cell r="A781" t="str">
            <v>모    래</v>
          </cell>
          <cell r="B781" t="str">
            <v>자연사(도착도)</v>
          </cell>
          <cell r="C781" t="str">
            <v>M3</v>
          </cell>
          <cell r="D781" t="str">
            <v>222</v>
          </cell>
          <cell r="E781">
            <v>16000</v>
          </cell>
          <cell r="F781">
            <v>3552000</v>
          </cell>
          <cell r="G781">
            <v>16000</v>
          </cell>
          <cell r="H781">
            <v>3552000</v>
          </cell>
          <cell r="J781">
            <v>0</v>
          </cell>
          <cell r="L781">
            <v>0</v>
          </cell>
        </row>
        <row r="782">
          <cell r="A782" t="str">
            <v>자    갈</v>
          </cell>
          <cell r="B782" t="str">
            <v>도착도 Ø25</v>
          </cell>
          <cell r="C782" t="str">
            <v>M3</v>
          </cell>
          <cell r="D782" t="str">
            <v>52</v>
          </cell>
          <cell r="E782">
            <v>11000</v>
          </cell>
          <cell r="F782">
            <v>572000</v>
          </cell>
          <cell r="G782">
            <v>11000</v>
          </cell>
          <cell r="H782">
            <v>572000</v>
          </cell>
          <cell r="J782">
            <v>0</v>
          </cell>
          <cell r="L782">
            <v>0</v>
          </cell>
        </row>
        <row r="783">
          <cell r="A783" t="str">
            <v>잡    석</v>
          </cell>
          <cell r="B783" t="str">
            <v>도착도</v>
          </cell>
          <cell r="C783" t="str">
            <v>M3</v>
          </cell>
          <cell r="D783" t="str">
            <v>187</v>
          </cell>
          <cell r="E783">
            <v>12000</v>
          </cell>
          <cell r="F783">
            <v>2244000</v>
          </cell>
          <cell r="G783">
            <v>12000</v>
          </cell>
          <cell r="H783">
            <v>2244000</v>
          </cell>
          <cell r="J783">
            <v>0</v>
          </cell>
          <cell r="L783">
            <v>0</v>
          </cell>
        </row>
        <row r="784">
          <cell r="A784" t="str">
            <v>계</v>
          </cell>
          <cell r="F784">
            <v>6368000</v>
          </cell>
          <cell r="H784">
            <v>6368000</v>
          </cell>
          <cell r="J784">
            <v>0</v>
          </cell>
          <cell r="L784">
            <v>0</v>
          </cell>
        </row>
        <row r="786">
          <cell r="A786" t="str">
            <v>4-18.운반공사</v>
          </cell>
        </row>
        <row r="787">
          <cell r="A787" t="str">
            <v>시멘트운반</v>
          </cell>
          <cell r="B787" t="str">
            <v>40Kg</v>
          </cell>
          <cell r="C787" t="str">
            <v>포</v>
          </cell>
          <cell r="D787" t="str">
            <v>2668</v>
          </cell>
          <cell r="E787">
            <v>450</v>
          </cell>
          <cell r="F787">
            <v>1200600</v>
          </cell>
          <cell r="H787">
            <v>0</v>
          </cell>
          <cell r="J787">
            <v>0</v>
          </cell>
          <cell r="K787">
            <v>450</v>
          </cell>
          <cell r="L787">
            <v>1200600</v>
          </cell>
        </row>
        <row r="788">
          <cell r="A788" t="str">
            <v>철근운반</v>
          </cell>
          <cell r="C788" t="str">
            <v>Ton</v>
          </cell>
          <cell r="D788" t="str">
            <v>193.4</v>
          </cell>
          <cell r="E788">
            <v>23000</v>
          </cell>
          <cell r="F788">
            <v>4448200</v>
          </cell>
          <cell r="H788">
            <v>0</v>
          </cell>
          <cell r="J788">
            <v>0</v>
          </cell>
          <cell r="K788">
            <v>23000</v>
          </cell>
          <cell r="L788">
            <v>4448200</v>
          </cell>
        </row>
        <row r="789">
          <cell r="A789" t="str">
            <v>계</v>
          </cell>
          <cell r="F789">
            <v>5648800</v>
          </cell>
          <cell r="H789">
            <v>0</v>
          </cell>
          <cell r="J789">
            <v>0</v>
          </cell>
          <cell r="L789">
            <v>5648800</v>
          </cell>
        </row>
        <row r="790">
          <cell r="A790" t="str">
            <v>4-19.작업설부산물</v>
          </cell>
        </row>
        <row r="791">
          <cell r="A791" t="str">
            <v>철근고재</v>
          </cell>
          <cell r="C791" t="str">
            <v>Ton</v>
          </cell>
          <cell r="D791" t="str">
            <v>-5.6</v>
          </cell>
          <cell r="E791">
            <v>90000</v>
          </cell>
          <cell r="F791">
            <v>-504000</v>
          </cell>
          <cell r="G791">
            <v>90000</v>
          </cell>
          <cell r="H791">
            <v>-504000</v>
          </cell>
          <cell r="J791">
            <v>0</v>
          </cell>
          <cell r="L791">
            <v>0</v>
          </cell>
        </row>
        <row r="792">
          <cell r="A792" t="str">
            <v>계</v>
          </cell>
          <cell r="F792">
            <v>-504000</v>
          </cell>
          <cell r="H792">
            <v>-504000</v>
          </cell>
          <cell r="J792">
            <v>0</v>
          </cell>
          <cell r="L792">
            <v>0</v>
          </cell>
        </row>
        <row r="801">
          <cell r="A801" t="str">
            <v>5.체육관동</v>
          </cell>
        </row>
        <row r="802">
          <cell r="A802" t="str">
            <v>5-1.가설공사</v>
          </cell>
        </row>
        <row r="803">
          <cell r="A803" t="str">
            <v>규준틀설치</v>
          </cell>
          <cell r="B803" t="str">
            <v>귀</v>
          </cell>
          <cell r="C803" t="str">
            <v>개소</v>
          </cell>
          <cell r="D803" t="str">
            <v>6</v>
          </cell>
          <cell r="E803">
            <v>34660</v>
          </cell>
          <cell r="F803">
            <v>207960</v>
          </cell>
          <cell r="G803">
            <v>3860</v>
          </cell>
          <cell r="H803">
            <v>23160</v>
          </cell>
          <cell r="I803">
            <v>30800</v>
          </cell>
          <cell r="J803">
            <v>184800</v>
          </cell>
          <cell r="L803">
            <v>0</v>
          </cell>
        </row>
        <row r="804">
          <cell r="A804" t="str">
            <v>규준틀설치</v>
          </cell>
          <cell r="B804" t="str">
            <v>평</v>
          </cell>
          <cell r="C804" t="str">
            <v>개소</v>
          </cell>
          <cell r="D804" t="str">
            <v>12</v>
          </cell>
          <cell r="E804">
            <v>21150</v>
          </cell>
          <cell r="F804">
            <v>253800</v>
          </cell>
          <cell r="G804">
            <v>2450</v>
          </cell>
          <cell r="H804">
            <v>29400</v>
          </cell>
          <cell r="I804">
            <v>18700</v>
          </cell>
          <cell r="J804">
            <v>224400</v>
          </cell>
          <cell r="L804">
            <v>0</v>
          </cell>
        </row>
        <row r="805">
          <cell r="A805" t="str">
            <v>내부수평비계</v>
          </cell>
          <cell r="B805" t="str">
            <v>3개월</v>
          </cell>
          <cell r="C805" t="str">
            <v>M2</v>
          </cell>
          <cell r="D805" t="str">
            <v>43</v>
          </cell>
          <cell r="E805">
            <v>5000</v>
          </cell>
          <cell r="F805">
            <v>215000</v>
          </cell>
          <cell r="G805">
            <v>1500</v>
          </cell>
          <cell r="H805">
            <v>64500</v>
          </cell>
          <cell r="I805">
            <v>3500</v>
          </cell>
          <cell r="J805">
            <v>150500</v>
          </cell>
          <cell r="L805">
            <v>0</v>
          </cell>
        </row>
        <row r="806">
          <cell r="A806" t="str">
            <v>내부말비계</v>
          </cell>
          <cell r="B806" t="str">
            <v>3개월</v>
          </cell>
          <cell r="C806" t="str">
            <v>M2</v>
          </cell>
          <cell r="D806" t="str">
            <v>1248</v>
          </cell>
          <cell r="E806">
            <v>2550</v>
          </cell>
          <cell r="F806">
            <v>3182400</v>
          </cell>
          <cell r="G806">
            <v>490</v>
          </cell>
          <cell r="H806">
            <v>611520</v>
          </cell>
          <cell r="I806">
            <v>2060</v>
          </cell>
          <cell r="J806">
            <v>2570880</v>
          </cell>
          <cell r="L806">
            <v>0</v>
          </cell>
        </row>
        <row r="807">
          <cell r="A807" t="str">
            <v>강관동바리</v>
          </cell>
          <cell r="B807" t="str">
            <v>3개월</v>
          </cell>
          <cell r="C807" t="str">
            <v>M2</v>
          </cell>
          <cell r="D807" t="str">
            <v>1434</v>
          </cell>
          <cell r="E807">
            <v>3980</v>
          </cell>
          <cell r="F807">
            <v>5707320</v>
          </cell>
          <cell r="G807">
            <v>930</v>
          </cell>
          <cell r="H807">
            <v>1333620</v>
          </cell>
          <cell r="I807">
            <v>3050</v>
          </cell>
          <cell r="J807">
            <v>4373700</v>
          </cell>
          <cell r="L807">
            <v>0</v>
          </cell>
        </row>
        <row r="808">
          <cell r="A808" t="str">
            <v>강관쌍줄비계</v>
          </cell>
          <cell r="B808" t="str">
            <v>30M이하</v>
          </cell>
          <cell r="C808" t="str">
            <v>M2</v>
          </cell>
          <cell r="D808" t="str">
            <v>2379</v>
          </cell>
          <cell r="E808">
            <v>7600</v>
          </cell>
          <cell r="F808">
            <v>18080400</v>
          </cell>
          <cell r="G808">
            <v>1100</v>
          </cell>
          <cell r="H808">
            <v>2616900</v>
          </cell>
          <cell r="I808">
            <v>6500</v>
          </cell>
          <cell r="J808">
            <v>15463500</v>
          </cell>
          <cell r="L808">
            <v>0</v>
          </cell>
        </row>
        <row r="809">
          <cell r="A809" t="str">
            <v>강관비계다리</v>
          </cell>
          <cell r="B809" t="str">
            <v>30M이하</v>
          </cell>
          <cell r="C809" t="str">
            <v>M2</v>
          </cell>
          <cell r="D809" t="str">
            <v>44</v>
          </cell>
          <cell r="E809">
            <v>24000</v>
          </cell>
          <cell r="F809">
            <v>1056000</v>
          </cell>
          <cell r="G809">
            <v>9000</v>
          </cell>
          <cell r="H809">
            <v>396000</v>
          </cell>
          <cell r="I809">
            <v>15000</v>
          </cell>
          <cell r="J809">
            <v>660000</v>
          </cell>
          <cell r="L809">
            <v>0</v>
          </cell>
        </row>
        <row r="810">
          <cell r="A810" t="str">
            <v>방진망설치</v>
          </cell>
          <cell r="C810" t="str">
            <v>M2</v>
          </cell>
          <cell r="D810" t="str">
            <v>1756</v>
          </cell>
          <cell r="E810">
            <v>2620</v>
          </cell>
          <cell r="F810">
            <v>4600720</v>
          </cell>
          <cell r="G810">
            <v>770</v>
          </cell>
          <cell r="H810">
            <v>1352120</v>
          </cell>
          <cell r="I810">
            <v>1850</v>
          </cell>
          <cell r="J810">
            <v>3248600</v>
          </cell>
          <cell r="L810">
            <v>0</v>
          </cell>
        </row>
        <row r="811">
          <cell r="A811" t="str">
            <v>먹 메 김</v>
          </cell>
          <cell r="B811" t="str">
            <v>학교,공장</v>
          </cell>
          <cell r="C811" t="str">
            <v>M2</v>
          </cell>
          <cell r="D811" t="str">
            <v>2285</v>
          </cell>
          <cell r="E811">
            <v>1700</v>
          </cell>
          <cell r="F811">
            <v>3884500</v>
          </cell>
          <cell r="H811">
            <v>0</v>
          </cell>
          <cell r="I811">
            <v>1700</v>
          </cell>
          <cell r="J811">
            <v>3884500</v>
          </cell>
          <cell r="L811">
            <v>0</v>
          </cell>
        </row>
        <row r="812">
          <cell r="A812" t="str">
            <v>콘크리트보양</v>
          </cell>
          <cell r="B812" t="str">
            <v>살수</v>
          </cell>
          <cell r="C812" t="str">
            <v>M2</v>
          </cell>
          <cell r="D812" t="str">
            <v>2285</v>
          </cell>
          <cell r="E812">
            <v>145</v>
          </cell>
          <cell r="F812">
            <v>331325</v>
          </cell>
          <cell r="H812">
            <v>0</v>
          </cell>
          <cell r="I812">
            <v>145</v>
          </cell>
          <cell r="J812">
            <v>331325</v>
          </cell>
          <cell r="L812">
            <v>0</v>
          </cell>
        </row>
        <row r="813">
          <cell r="A813" t="str">
            <v>타일및석재면보양</v>
          </cell>
          <cell r="B813" t="str">
            <v>하드롱지</v>
          </cell>
          <cell r="C813" t="str">
            <v>M2</v>
          </cell>
          <cell r="D813" t="str">
            <v>168</v>
          </cell>
          <cell r="E813">
            <v>1300</v>
          </cell>
          <cell r="F813">
            <v>218400</v>
          </cell>
          <cell r="G813">
            <v>1000</v>
          </cell>
          <cell r="H813">
            <v>168000</v>
          </cell>
          <cell r="I813">
            <v>300</v>
          </cell>
          <cell r="J813">
            <v>50400</v>
          </cell>
          <cell r="L813">
            <v>0</v>
          </cell>
        </row>
        <row r="814">
          <cell r="A814" t="str">
            <v>현 장 정 리</v>
          </cell>
          <cell r="B814" t="str">
            <v>RC조</v>
          </cell>
          <cell r="C814" t="str">
            <v>M2</v>
          </cell>
          <cell r="D814" t="str">
            <v>2285</v>
          </cell>
          <cell r="E814">
            <v>5000</v>
          </cell>
          <cell r="F814">
            <v>11425000</v>
          </cell>
          <cell r="H814">
            <v>0</v>
          </cell>
          <cell r="I814">
            <v>5000</v>
          </cell>
          <cell r="J814">
            <v>11425000</v>
          </cell>
          <cell r="L814">
            <v>0</v>
          </cell>
        </row>
        <row r="815">
          <cell r="A815" t="str">
            <v>계</v>
          </cell>
          <cell r="F815">
            <v>49162825</v>
          </cell>
          <cell r="H815">
            <v>6595220</v>
          </cell>
          <cell r="J815">
            <v>42567605</v>
          </cell>
          <cell r="L815">
            <v>0</v>
          </cell>
        </row>
        <row r="817">
          <cell r="A817" t="str">
            <v>5-2.토공사</v>
          </cell>
        </row>
        <row r="818">
          <cell r="A818" t="str">
            <v>터파기</v>
          </cell>
          <cell r="B818" t="str">
            <v>토사,기계90%+인력10%</v>
          </cell>
          <cell r="C818" t="str">
            <v>M3</v>
          </cell>
          <cell r="D818" t="str">
            <v>4000</v>
          </cell>
          <cell r="E818">
            <v>700</v>
          </cell>
          <cell r="F818">
            <v>2800000</v>
          </cell>
          <cell r="G818">
            <v>100</v>
          </cell>
          <cell r="H818">
            <v>400000</v>
          </cell>
          <cell r="I818">
            <v>300</v>
          </cell>
          <cell r="J818">
            <v>1200000</v>
          </cell>
          <cell r="K818">
            <v>300</v>
          </cell>
          <cell r="L818">
            <v>1200000</v>
          </cell>
        </row>
        <row r="819">
          <cell r="A819" t="str">
            <v>되메우고다지기</v>
          </cell>
          <cell r="B819" t="str">
            <v>기계90%+인력10%</v>
          </cell>
          <cell r="C819" t="str">
            <v>M3</v>
          </cell>
          <cell r="D819" t="str">
            <v>786</v>
          </cell>
          <cell r="E819">
            <v>2300</v>
          </cell>
          <cell r="F819">
            <v>1807800</v>
          </cell>
          <cell r="G819">
            <v>200</v>
          </cell>
          <cell r="H819">
            <v>157200</v>
          </cell>
          <cell r="I819">
            <v>1800</v>
          </cell>
          <cell r="J819">
            <v>1414800</v>
          </cell>
          <cell r="K819">
            <v>300</v>
          </cell>
          <cell r="L819">
            <v>235800</v>
          </cell>
        </row>
        <row r="820">
          <cell r="A820" t="str">
            <v>잔토처리(토목)</v>
          </cell>
          <cell r="B820" t="str">
            <v>무대</v>
          </cell>
          <cell r="C820" t="str">
            <v>M3</v>
          </cell>
          <cell r="D820" t="str">
            <v>3214</v>
          </cell>
          <cell r="E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</row>
        <row r="821">
          <cell r="A821" t="str">
            <v>잡석깔기지정</v>
          </cell>
          <cell r="B821" t="str">
            <v>백호우0.7M3+콤팩트1.5ton</v>
          </cell>
          <cell r="C821" t="str">
            <v>M3</v>
          </cell>
          <cell r="D821" t="str">
            <v>262</v>
          </cell>
          <cell r="E821">
            <v>12800</v>
          </cell>
          <cell r="F821">
            <v>3353600</v>
          </cell>
          <cell r="G821">
            <v>8000</v>
          </cell>
          <cell r="H821">
            <v>2096000</v>
          </cell>
          <cell r="I821">
            <v>2500</v>
          </cell>
          <cell r="J821">
            <v>655000</v>
          </cell>
          <cell r="K821">
            <v>2300</v>
          </cell>
          <cell r="L821">
            <v>602600</v>
          </cell>
        </row>
        <row r="822">
          <cell r="A822" t="str">
            <v>PE필름깔기</v>
          </cell>
          <cell r="B822" t="str">
            <v>바닥0.10MM*2겹</v>
          </cell>
          <cell r="C822" t="str">
            <v>M2</v>
          </cell>
          <cell r="D822" t="str">
            <v>1336</v>
          </cell>
          <cell r="E822">
            <v>450</v>
          </cell>
          <cell r="F822">
            <v>601200</v>
          </cell>
          <cell r="G822">
            <v>150</v>
          </cell>
          <cell r="H822">
            <v>200400</v>
          </cell>
          <cell r="I822">
            <v>300</v>
          </cell>
          <cell r="J822">
            <v>400800</v>
          </cell>
          <cell r="L822">
            <v>0</v>
          </cell>
        </row>
        <row r="823">
          <cell r="A823" t="str">
            <v>계</v>
          </cell>
          <cell r="F823">
            <v>8562600</v>
          </cell>
          <cell r="H823">
            <v>2853600</v>
          </cell>
          <cell r="J823">
            <v>3670600</v>
          </cell>
          <cell r="L823">
            <v>2038400</v>
          </cell>
        </row>
        <row r="825">
          <cell r="A825" t="str">
            <v>5-3.철근콘크리트공사</v>
          </cell>
        </row>
        <row r="826">
          <cell r="A826" t="str">
            <v>레 미 콘(관급)</v>
          </cell>
          <cell r="B826" t="str">
            <v>25-240-15(주골조)</v>
          </cell>
          <cell r="C826" t="str">
            <v>M3</v>
          </cell>
          <cell r="D826" t="str">
            <v>1642</v>
          </cell>
          <cell r="E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</row>
        <row r="827">
          <cell r="A827" t="str">
            <v>레 미 콘(관급)</v>
          </cell>
          <cell r="B827" t="str">
            <v>25-180-8(무근)</v>
          </cell>
          <cell r="C827" t="str">
            <v>M3</v>
          </cell>
          <cell r="D827" t="str">
            <v>211</v>
          </cell>
          <cell r="E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</row>
        <row r="828">
          <cell r="A828" t="str">
            <v>레 미 콘(관급)</v>
          </cell>
          <cell r="B828" t="str">
            <v>40-180-8(버림)</v>
          </cell>
          <cell r="C828" t="str">
            <v>M3</v>
          </cell>
          <cell r="D828" t="str">
            <v>78</v>
          </cell>
          <cell r="E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</row>
        <row r="829">
          <cell r="A829" t="str">
            <v>펌프카붐타설</v>
          </cell>
          <cell r="B829" t="str">
            <v>철근,100M3 이상</v>
          </cell>
          <cell r="C829" t="str">
            <v>M3</v>
          </cell>
          <cell r="D829" t="str">
            <v>1626</v>
          </cell>
          <cell r="E829">
            <v>10570</v>
          </cell>
          <cell r="F829">
            <v>17186820</v>
          </cell>
          <cell r="G829">
            <v>470</v>
          </cell>
          <cell r="H829">
            <v>764220</v>
          </cell>
          <cell r="I829">
            <v>6500</v>
          </cell>
          <cell r="J829">
            <v>10569000</v>
          </cell>
          <cell r="K829">
            <v>3600</v>
          </cell>
          <cell r="L829">
            <v>5853600</v>
          </cell>
        </row>
        <row r="830">
          <cell r="A830" t="str">
            <v>펌프카붐타설</v>
          </cell>
          <cell r="B830" t="str">
            <v>무근,100M3 이상</v>
          </cell>
          <cell r="C830" t="str">
            <v>M3</v>
          </cell>
          <cell r="D830" t="str">
            <v>283</v>
          </cell>
          <cell r="E830">
            <v>9220</v>
          </cell>
          <cell r="F830">
            <v>2609260</v>
          </cell>
          <cell r="G830">
            <v>420</v>
          </cell>
          <cell r="H830">
            <v>118860</v>
          </cell>
          <cell r="I830">
            <v>5500</v>
          </cell>
          <cell r="J830">
            <v>1556500</v>
          </cell>
          <cell r="K830">
            <v>3300</v>
          </cell>
          <cell r="L830">
            <v>933900</v>
          </cell>
        </row>
        <row r="831">
          <cell r="A831" t="str">
            <v>합판거푸집</v>
          </cell>
          <cell r="B831" t="str">
            <v>5회</v>
          </cell>
          <cell r="C831" t="str">
            <v>M2</v>
          </cell>
          <cell r="D831" t="str">
            <v>4361</v>
          </cell>
          <cell r="E831">
            <v>13700</v>
          </cell>
          <cell r="F831">
            <v>59745700</v>
          </cell>
          <cell r="G831">
            <v>3846</v>
          </cell>
          <cell r="H831">
            <v>16772406</v>
          </cell>
          <cell r="I831">
            <v>9854</v>
          </cell>
          <cell r="J831">
            <v>42973294</v>
          </cell>
          <cell r="L831">
            <v>0</v>
          </cell>
        </row>
        <row r="832">
          <cell r="A832" t="str">
            <v>합판거푸집</v>
          </cell>
          <cell r="B832" t="str">
            <v>6회</v>
          </cell>
          <cell r="C832" t="str">
            <v>M2</v>
          </cell>
          <cell r="D832" t="str">
            <v>3716</v>
          </cell>
          <cell r="E832">
            <v>12862</v>
          </cell>
          <cell r="F832">
            <v>47795192</v>
          </cell>
          <cell r="G832">
            <v>3629</v>
          </cell>
          <cell r="H832">
            <v>13485364</v>
          </cell>
          <cell r="I832">
            <v>9233</v>
          </cell>
          <cell r="J832">
            <v>34309828</v>
          </cell>
          <cell r="L832">
            <v>0</v>
          </cell>
        </row>
        <row r="833">
          <cell r="A833" t="str">
            <v>철    근(관급)</v>
          </cell>
          <cell r="B833" t="str">
            <v>SD30A 계</v>
          </cell>
          <cell r="C833" t="str">
            <v>Ton</v>
          </cell>
          <cell r="D833" t="str">
            <v>98.6</v>
          </cell>
          <cell r="E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</row>
        <row r="834">
          <cell r="A834" t="str">
            <v>철    근(관급)</v>
          </cell>
          <cell r="B834" t="str">
            <v>D 10</v>
          </cell>
          <cell r="C834" t="str">
            <v>Ton</v>
          </cell>
          <cell r="D834" t="str">
            <v>26.9</v>
          </cell>
          <cell r="E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</row>
        <row r="835">
          <cell r="A835" t="str">
            <v>철    근(관급)</v>
          </cell>
          <cell r="B835" t="str">
            <v>D 13</v>
          </cell>
          <cell r="C835" t="str">
            <v>Ton</v>
          </cell>
          <cell r="D835" t="str">
            <v>57.2</v>
          </cell>
          <cell r="E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</row>
        <row r="836">
          <cell r="A836" t="str">
            <v>철    근(관급)</v>
          </cell>
          <cell r="B836" t="str">
            <v>D 16</v>
          </cell>
          <cell r="C836" t="str">
            <v>Ton</v>
          </cell>
          <cell r="D836" t="str">
            <v>14.0</v>
          </cell>
          <cell r="E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</row>
        <row r="837">
          <cell r="A837" t="str">
            <v>철    근(관급)</v>
          </cell>
          <cell r="B837" t="str">
            <v>D 19</v>
          </cell>
          <cell r="C837" t="str">
            <v>Ton</v>
          </cell>
          <cell r="D837" t="str">
            <v>0.5</v>
          </cell>
          <cell r="E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</row>
        <row r="838">
          <cell r="A838" t="str">
            <v>철    근(관급)</v>
          </cell>
          <cell r="B838" t="str">
            <v>SD40A 계</v>
          </cell>
          <cell r="C838" t="str">
            <v>Ton</v>
          </cell>
          <cell r="D838" t="str">
            <v>95.5</v>
          </cell>
          <cell r="E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</row>
        <row r="839">
          <cell r="A839" t="str">
            <v>철    근(관급)</v>
          </cell>
          <cell r="B839" t="str">
            <v>HD 16</v>
          </cell>
          <cell r="C839" t="str">
            <v>Ton</v>
          </cell>
          <cell r="D839" t="str">
            <v>3.5</v>
          </cell>
          <cell r="E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</row>
        <row r="840">
          <cell r="A840" t="str">
            <v>철    근(관급)</v>
          </cell>
          <cell r="B840" t="str">
            <v>HD 22</v>
          </cell>
          <cell r="C840" t="str">
            <v>Ton</v>
          </cell>
          <cell r="D840" t="str">
            <v>92.0</v>
          </cell>
          <cell r="E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</row>
        <row r="841">
          <cell r="A841" t="str">
            <v>철근가공조립</v>
          </cell>
          <cell r="B841" t="str">
            <v>보통</v>
          </cell>
          <cell r="C841" t="str">
            <v>Ton</v>
          </cell>
          <cell r="D841" t="str">
            <v>188.5</v>
          </cell>
          <cell r="E841">
            <v>294100</v>
          </cell>
          <cell r="F841">
            <v>55437850</v>
          </cell>
          <cell r="G841">
            <v>4100</v>
          </cell>
          <cell r="H841">
            <v>772850</v>
          </cell>
          <cell r="I841">
            <v>290000</v>
          </cell>
          <cell r="J841">
            <v>54665000</v>
          </cell>
          <cell r="L841">
            <v>0</v>
          </cell>
        </row>
        <row r="842">
          <cell r="A842" t="str">
            <v>계</v>
          </cell>
          <cell r="F842">
            <v>182774822</v>
          </cell>
          <cell r="H842">
            <v>31913700</v>
          </cell>
          <cell r="J842">
            <v>144073622</v>
          </cell>
          <cell r="L842">
            <v>6787500</v>
          </cell>
        </row>
        <row r="844">
          <cell r="A844" t="str">
            <v>5-4.조적공사</v>
          </cell>
        </row>
        <row r="845">
          <cell r="A845" t="str">
            <v>시멘트벽돌(관급)</v>
          </cell>
          <cell r="B845" t="str">
            <v>190*90*57</v>
          </cell>
          <cell r="C845" t="str">
            <v>매</v>
          </cell>
          <cell r="D845" t="str">
            <v>435</v>
          </cell>
          <cell r="E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M845" t="str">
            <v>별도</v>
          </cell>
        </row>
        <row r="846">
          <cell r="A846" t="str">
            <v>적  벽  돌</v>
          </cell>
          <cell r="B846" t="str">
            <v>KS,190*90*59</v>
          </cell>
          <cell r="C846" t="str">
            <v>매</v>
          </cell>
          <cell r="D846" t="str">
            <v>52776</v>
          </cell>
          <cell r="E846">
            <v>350</v>
          </cell>
          <cell r="F846">
            <v>18471600</v>
          </cell>
          <cell r="G846">
            <v>350</v>
          </cell>
          <cell r="H846">
            <v>18471600</v>
          </cell>
          <cell r="J846">
            <v>0</v>
          </cell>
          <cell r="L846">
            <v>0</v>
          </cell>
        </row>
        <row r="847">
          <cell r="A847" t="str">
            <v>시멘트벽돌쌓기</v>
          </cell>
          <cell r="B847" t="str">
            <v>0.5B,만매이상</v>
          </cell>
          <cell r="C847" t="str">
            <v>천매</v>
          </cell>
          <cell r="D847" t="str">
            <v>0.414</v>
          </cell>
          <cell r="E847">
            <v>125000</v>
          </cell>
          <cell r="F847">
            <v>51750</v>
          </cell>
          <cell r="H847">
            <v>0</v>
          </cell>
          <cell r="I847">
            <v>125000</v>
          </cell>
          <cell r="J847">
            <v>51750</v>
          </cell>
          <cell r="L847">
            <v>0</v>
          </cell>
        </row>
        <row r="848">
          <cell r="A848" t="str">
            <v>적벽돌치장쌓기</v>
          </cell>
          <cell r="B848" t="str">
            <v>0.5B,한면(줄눈동시시공)</v>
          </cell>
          <cell r="C848" t="str">
            <v>천매</v>
          </cell>
          <cell r="D848" t="str">
            <v>51.239</v>
          </cell>
          <cell r="E848">
            <v>114000</v>
          </cell>
          <cell r="F848">
            <v>5841246</v>
          </cell>
          <cell r="H848">
            <v>0</v>
          </cell>
          <cell r="I848">
            <v>114000</v>
          </cell>
          <cell r="J848">
            <v>5841246</v>
          </cell>
          <cell r="L848">
            <v>0</v>
          </cell>
        </row>
        <row r="849">
          <cell r="A849" t="str">
            <v>벽돌소운반</v>
          </cell>
          <cell r="C849" t="str">
            <v>천매</v>
          </cell>
          <cell r="D849" t="str">
            <v>53.211</v>
          </cell>
          <cell r="E849">
            <v>10000</v>
          </cell>
          <cell r="F849">
            <v>532110</v>
          </cell>
          <cell r="H849">
            <v>0</v>
          </cell>
          <cell r="J849">
            <v>0</v>
          </cell>
          <cell r="K849">
            <v>10000</v>
          </cell>
          <cell r="L849">
            <v>532110</v>
          </cell>
        </row>
        <row r="850">
          <cell r="A850" t="str">
            <v>스치로폴설치</v>
          </cell>
          <cell r="B850" t="str">
            <v>벽공간,T=50(0.03)</v>
          </cell>
          <cell r="C850" t="str">
            <v>M2</v>
          </cell>
          <cell r="D850" t="str">
            <v>569</v>
          </cell>
          <cell r="E850">
            <v>3335</v>
          </cell>
          <cell r="F850">
            <v>1897615</v>
          </cell>
          <cell r="G850">
            <v>2450</v>
          </cell>
          <cell r="H850">
            <v>1394050</v>
          </cell>
          <cell r="I850">
            <v>885</v>
          </cell>
          <cell r="J850">
            <v>503565</v>
          </cell>
          <cell r="L850">
            <v>0</v>
          </cell>
        </row>
        <row r="851">
          <cell r="A851" t="str">
            <v>앵글</v>
          </cell>
          <cell r="B851" t="str">
            <v>150*90*9T</v>
          </cell>
          <cell r="C851" t="str">
            <v>M</v>
          </cell>
          <cell r="D851" t="str">
            <v>72</v>
          </cell>
          <cell r="E851">
            <v>6500</v>
          </cell>
          <cell r="F851">
            <v>468000</v>
          </cell>
          <cell r="G851">
            <v>6500</v>
          </cell>
          <cell r="H851">
            <v>468000</v>
          </cell>
          <cell r="J851">
            <v>0</v>
          </cell>
          <cell r="L851">
            <v>0</v>
          </cell>
        </row>
        <row r="852">
          <cell r="A852" t="str">
            <v>클립타이앵커</v>
          </cell>
          <cell r="C852" t="str">
            <v>SET</v>
          </cell>
          <cell r="D852" t="str">
            <v>120</v>
          </cell>
          <cell r="E852">
            <v>1500</v>
          </cell>
          <cell r="F852">
            <v>180000</v>
          </cell>
          <cell r="G852">
            <v>1500</v>
          </cell>
          <cell r="H852">
            <v>180000</v>
          </cell>
          <cell r="J852">
            <v>0</v>
          </cell>
          <cell r="L852">
            <v>0</v>
          </cell>
        </row>
        <row r="853">
          <cell r="A853" t="str">
            <v>몰탈스크린</v>
          </cell>
          <cell r="C853" t="str">
            <v>M</v>
          </cell>
          <cell r="D853" t="str">
            <v>145</v>
          </cell>
          <cell r="E853">
            <v>2400</v>
          </cell>
          <cell r="F853">
            <v>348000</v>
          </cell>
          <cell r="G853">
            <v>2400</v>
          </cell>
          <cell r="H853">
            <v>348000</v>
          </cell>
          <cell r="J853">
            <v>0</v>
          </cell>
          <cell r="L853">
            <v>0</v>
          </cell>
        </row>
        <row r="854">
          <cell r="A854" t="str">
            <v>방수지</v>
          </cell>
          <cell r="C854" t="str">
            <v>M</v>
          </cell>
          <cell r="D854" t="str">
            <v>227</v>
          </cell>
          <cell r="E854">
            <v>820</v>
          </cell>
          <cell r="F854">
            <v>186140</v>
          </cell>
          <cell r="G854">
            <v>820</v>
          </cell>
          <cell r="H854">
            <v>186140</v>
          </cell>
          <cell r="J854">
            <v>0</v>
          </cell>
          <cell r="L854">
            <v>0</v>
          </cell>
        </row>
        <row r="855">
          <cell r="A855" t="str">
            <v>하니콤통풍구세트</v>
          </cell>
          <cell r="C855" t="str">
            <v>SET</v>
          </cell>
          <cell r="D855" t="str">
            <v>240</v>
          </cell>
          <cell r="E855">
            <v>2000</v>
          </cell>
          <cell r="F855">
            <v>480000</v>
          </cell>
          <cell r="G855">
            <v>2000</v>
          </cell>
          <cell r="H855">
            <v>480000</v>
          </cell>
          <cell r="J855">
            <v>0</v>
          </cell>
          <cell r="L855">
            <v>0</v>
          </cell>
        </row>
        <row r="856">
          <cell r="A856" t="str">
            <v>신축몰탈스크린</v>
          </cell>
          <cell r="C856" t="str">
            <v>M</v>
          </cell>
          <cell r="D856" t="str">
            <v>34</v>
          </cell>
          <cell r="E856">
            <v>2400</v>
          </cell>
          <cell r="F856">
            <v>81600</v>
          </cell>
          <cell r="G856">
            <v>2400</v>
          </cell>
          <cell r="H856">
            <v>81600</v>
          </cell>
          <cell r="J856">
            <v>0</v>
          </cell>
          <cell r="L856">
            <v>0</v>
          </cell>
        </row>
        <row r="857">
          <cell r="A857" t="str">
            <v>실리콘실란트</v>
          </cell>
          <cell r="B857" t="str">
            <v>10*10</v>
          </cell>
          <cell r="C857" t="str">
            <v>M</v>
          </cell>
          <cell r="D857" t="str">
            <v>302</v>
          </cell>
          <cell r="E857">
            <v>1520</v>
          </cell>
          <cell r="F857">
            <v>459040</v>
          </cell>
          <cell r="G857">
            <v>1520</v>
          </cell>
          <cell r="H857">
            <v>459040</v>
          </cell>
          <cell r="J857">
            <v>0</v>
          </cell>
          <cell r="L857">
            <v>0</v>
          </cell>
        </row>
        <row r="858">
          <cell r="A858" t="str">
            <v>클립타이C형세트</v>
          </cell>
          <cell r="C858" t="str">
            <v>SET</v>
          </cell>
          <cell r="D858" t="str">
            <v>1906</v>
          </cell>
          <cell r="E858">
            <v>2000</v>
          </cell>
          <cell r="F858">
            <v>3812000</v>
          </cell>
          <cell r="G858">
            <v>2000</v>
          </cell>
          <cell r="H858">
            <v>3812000</v>
          </cell>
          <cell r="J858">
            <v>0</v>
          </cell>
          <cell r="L858">
            <v>0</v>
          </cell>
        </row>
        <row r="859">
          <cell r="A859" t="str">
            <v>클립타이H형세트</v>
          </cell>
          <cell r="C859" t="str">
            <v>SET</v>
          </cell>
          <cell r="D859" t="str">
            <v>55</v>
          </cell>
          <cell r="E859">
            <v>1400</v>
          </cell>
          <cell r="F859">
            <v>77000</v>
          </cell>
          <cell r="G859">
            <v>1400</v>
          </cell>
          <cell r="H859">
            <v>77000</v>
          </cell>
          <cell r="J859">
            <v>0</v>
          </cell>
          <cell r="L859">
            <v>0</v>
          </cell>
        </row>
        <row r="860">
          <cell r="A860" t="str">
            <v>상인방클립타이세트</v>
          </cell>
          <cell r="B860" t="str">
            <v>#408</v>
          </cell>
          <cell r="C860" t="str">
            <v>SET</v>
          </cell>
          <cell r="D860" t="str">
            <v>150</v>
          </cell>
          <cell r="E860">
            <v>3000</v>
          </cell>
          <cell r="F860">
            <v>450000</v>
          </cell>
          <cell r="G860">
            <v>3000</v>
          </cell>
          <cell r="H860">
            <v>450000</v>
          </cell>
          <cell r="J860">
            <v>0</v>
          </cell>
          <cell r="L860">
            <v>0</v>
          </cell>
        </row>
        <row r="861">
          <cell r="A861" t="str">
            <v>클립타이L형</v>
          </cell>
          <cell r="C861" t="str">
            <v>EA</v>
          </cell>
          <cell r="D861" t="str">
            <v>326</v>
          </cell>
          <cell r="E861">
            <v>2500</v>
          </cell>
          <cell r="F861">
            <v>815000</v>
          </cell>
          <cell r="G861">
            <v>2500</v>
          </cell>
          <cell r="H861">
            <v>815000</v>
          </cell>
          <cell r="J861">
            <v>0</v>
          </cell>
          <cell r="L861">
            <v>0</v>
          </cell>
        </row>
        <row r="862">
          <cell r="A862" t="str">
            <v>타격앵글</v>
          </cell>
          <cell r="C862" t="str">
            <v>EA</v>
          </cell>
          <cell r="D862" t="str">
            <v>4823</v>
          </cell>
          <cell r="E862">
            <v>1300</v>
          </cell>
          <cell r="F862">
            <v>6269900</v>
          </cell>
          <cell r="G862">
            <v>1300</v>
          </cell>
          <cell r="H862">
            <v>6269900</v>
          </cell>
          <cell r="J862">
            <v>0</v>
          </cell>
          <cell r="L862">
            <v>0</v>
          </cell>
        </row>
        <row r="863">
          <cell r="A863" t="str">
            <v>앵글용와셔</v>
          </cell>
          <cell r="B863" t="str">
            <v>말굽형</v>
          </cell>
          <cell r="C863" t="str">
            <v>EA</v>
          </cell>
          <cell r="D863" t="str">
            <v>472</v>
          </cell>
          <cell r="E863">
            <v>800</v>
          </cell>
          <cell r="F863">
            <v>377600</v>
          </cell>
          <cell r="G863">
            <v>800</v>
          </cell>
          <cell r="H863">
            <v>377600</v>
          </cell>
          <cell r="J863">
            <v>0</v>
          </cell>
          <cell r="L863">
            <v>0</v>
          </cell>
        </row>
        <row r="864">
          <cell r="A864" t="str">
            <v>와셔</v>
          </cell>
          <cell r="B864" t="str">
            <v>3T</v>
          </cell>
          <cell r="C864" t="str">
            <v>EA</v>
          </cell>
          <cell r="D864" t="str">
            <v>451</v>
          </cell>
          <cell r="E864">
            <v>500</v>
          </cell>
          <cell r="F864">
            <v>225500</v>
          </cell>
          <cell r="G864">
            <v>500</v>
          </cell>
          <cell r="H864">
            <v>225500</v>
          </cell>
          <cell r="J864">
            <v>0</v>
          </cell>
          <cell r="L864">
            <v>0</v>
          </cell>
        </row>
        <row r="865">
          <cell r="A865" t="str">
            <v>계</v>
          </cell>
          <cell r="F865">
            <v>41024101</v>
          </cell>
          <cell r="H865">
            <v>34095430</v>
          </cell>
          <cell r="J865">
            <v>6396561</v>
          </cell>
          <cell r="L865">
            <v>532110</v>
          </cell>
        </row>
        <row r="867">
          <cell r="A867" t="str">
            <v>5-5.방수공사</v>
          </cell>
        </row>
        <row r="868">
          <cell r="A868" t="str">
            <v>쉬트방수(노출)</v>
          </cell>
          <cell r="B868" t="str">
            <v>바닥,1.5MM</v>
          </cell>
          <cell r="C868" t="str">
            <v>M2</v>
          </cell>
          <cell r="D868" t="str">
            <v>96</v>
          </cell>
          <cell r="E868">
            <v>10200</v>
          </cell>
          <cell r="F868">
            <v>979200</v>
          </cell>
          <cell r="G868">
            <v>5200</v>
          </cell>
          <cell r="H868">
            <v>499200</v>
          </cell>
          <cell r="I868">
            <v>5000</v>
          </cell>
          <cell r="J868">
            <v>480000</v>
          </cell>
          <cell r="L868">
            <v>0</v>
          </cell>
        </row>
        <row r="869">
          <cell r="A869" t="str">
            <v>쉬트방수(노출)</v>
          </cell>
          <cell r="B869" t="str">
            <v>벽,1.5MM</v>
          </cell>
          <cell r="C869" t="str">
            <v>M2</v>
          </cell>
          <cell r="D869" t="str">
            <v>82</v>
          </cell>
          <cell r="E869">
            <v>12800</v>
          </cell>
          <cell r="F869">
            <v>1049600</v>
          </cell>
          <cell r="G869">
            <v>5300</v>
          </cell>
          <cell r="H869">
            <v>434600</v>
          </cell>
          <cell r="I869">
            <v>7500</v>
          </cell>
          <cell r="J869">
            <v>615000</v>
          </cell>
          <cell r="L869">
            <v>0</v>
          </cell>
        </row>
        <row r="870">
          <cell r="A870" t="str">
            <v>액체방수</v>
          </cell>
          <cell r="B870" t="str">
            <v>2종</v>
          </cell>
          <cell r="C870" t="str">
            <v>M2</v>
          </cell>
          <cell r="D870" t="str">
            <v>1245</v>
          </cell>
          <cell r="E870">
            <v>10240</v>
          </cell>
          <cell r="F870">
            <v>12748800</v>
          </cell>
          <cell r="G870">
            <v>240</v>
          </cell>
          <cell r="H870">
            <v>298800</v>
          </cell>
          <cell r="I870">
            <v>10000</v>
          </cell>
          <cell r="J870">
            <v>12450000</v>
          </cell>
          <cell r="L870">
            <v>0</v>
          </cell>
        </row>
        <row r="871">
          <cell r="A871" t="str">
            <v>아스팔트프라이머칠</v>
          </cell>
          <cell r="B871" t="str">
            <v>벽</v>
          </cell>
          <cell r="C871" t="str">
            <v>M2</v>
          </cell>
          <cell r="D871" t="str">
            <v>121</v>
          </cell>
          <cell r="E871">
            <v>7036</v>
          </cell>
          <cell r="F871">
            <v>851356</v>
          </cell>
          <cell r="G871">
            <v>1150</v>
          </cell>
          <cell r="H871">
            <v>139150</v>
          </cell>
          <cell r="I871">
            <v>5886</v>
          </cell>
          <cell r="J871">
            <v>712206</v>
          </cell>
          <cell r="L871">
            <v>0</v>
          </cell>
        </row>
        <row r="872">
          <cell r="A872" t="str">
            <v>계</v>
          </cell>
          <cell r="F872">
            <v>15628956</v>
          </cell>
          <cell r="H872">
            <v>1371750</v>
          </cell>
          <cell r="J872">
            <v>14257206</v>
          </cell>
          <cell r="L872">
            <v>0</v>
          </cell>
        </row>
        <row r="874">
          <cell r="A874" t="str">
            <v>5-6.석공사</v>
          </cell>
        </row>
        <row r="875">
          <cell r="A875" t="str">
            <v>화강석물갈기(바닥)</v>
          </cell>
          <cell r="B875" t="str">
            <v>포천T=45 몰탈30</v>
          </cell>
          <cell r="C875" t="str">
            <v>M2</v>
          </cell>
          <cell r="D875" t="str">
            <v>27</v>
          </cell>
          <cell r="E875">
            <v>72800</v>
          </cell>
          <cell r="F875">
            <v>1965600</v>
          </cell>
          <cell r="G875">
            <v>36630</v>
          </cell>
          <cell r="H875">
            <v>989010</v>
          </cell>
          <cell r="I875">
            <v>36170</v>
          </cell>
          <cell r="J875">
            <v>976590</v>
          </cell>
          <cell r="L875">
            <v>0</v>
          </cell>
        </row>
        <row r="876">
          <cell r="A876" t="str">
            <v>화강석버너(바닥)</v>
          </cell>
          <cell r="B876" t="str">
            <v>포천T=45 몰탈30</v>
          </cell>
          <cell r="C876" t="str">
            <v>M2</v>
          </cell>
          <cell r="D876" t="str">
            <v>110</v>
          </cell>
          <cell r="E876">
            <v>76760</v>
          </cell>
          <cell r="F876">
            <v>8443600</v>
          </cell>
          <cell r="G876">
            <v>40590</v>
          </cell>
          <cell r="H876">
            <v>4464900</v>
          </cell>
          <cell r="I876">
            <v>36170</v>
          </cell>
          <cell r="J876">
            <v>3978700</v>
          </cell>
          <cell r="L876">
            <v>0</v>
          </cell>
        </row>
        <row r="877">
          <cell r="A877" t="str">
            <v>화강석버너(디딤판)</v>
          </cell>
          <cell r="B877" t="str">
            <v>포천T=45 몰탈30</v>
          </cell>
          <cell r="C877" t="str">
            <v>M2</v>
          </cell>
          <cell r="D877" t="str">
            <v>32</v>
          </cell>
          <cell r="E877">
            <v>79828</v>
          </cell>
          <cell r="F877">
            <v>2554496</v>
          </cell>
          <cell r="G877">
            <v>32670</v>
          </cell>
          <cell r="H877">
            <v>1045440</v>
          </cell>
          <cell r="I877">
            <v>47158</v>
          </cell>
          <cell r="J877">
            <v>1509056</v>
          </cell>
          <cell r="L877">
            <v>0</v>
          </cell>
        </row>
        <row r="878">
          <cell r="A878" t="str">
            <v>화강석버너(챌판)</v>
          </cell>
          <cell r="B878" t="str">
            <v>포천T=30 몰탈30</v>
          </cell>
          <cell r="C878" t="str">
            <v>M2</v>
          </cell>
          <cell r="D878" t="str">
            <v>16</v>
          </cell>
          <cell r="E878">
            <v>81775</v>
          </cell>
          <cell r="F878">
            <v>1308400</v>
          </cell>
          <cell r="G878">
            <v>34650</v>
          </cell>
          <cell r="H878">
            <v>554400</v>
          </cell>
          <cell r="I878">
            <v>47125</v>
          </cell>
          <cell r="J878">
            <v>754000</v>
          </cell>
          <cell r="L878">
            <v>0</v>
          </cell>
        </row>
        <row r="879">
          <cell r="A879" t="str">
            <v>계</v>
          </cell>
          <cell r="F879">
            <v>14272096</v>
          </cell>
          <cell r="H879">
            <v>7053750</v>
          </cell>
          <cell r="J879">
            <v>7218346</v>
          </cell>
          <cell r="L879">
            <v>0</v>
          </cell>
        </row>
        <row r="881">
          <cell r="A881" t="str">
            <v>5-7.목공사</v>
          </cell>
        </row>
        <row r="882">
          <cell r="A882" t="str">
            <v>단풍나무후로링(강당)</v>
          </cell>
          <cell r="B882" t="str">
            <v>후로링22MM+합판12MM</v>
          </cell>
          <cell r="C882" t="str">
            <v>M2</v>
          </cell>
          <cell r="D882" t="str">
            <v>1063</v>
          </cell>
          <cell r="E882">
            <v>118300</v>
          </cell>
          <cell r="F882">
            <v>125752900</v>
          </cell>
          <cell r="G882">
            <v>92000</v>
          </cell>
          <cell r="H882">
            <v>97796000</v>
          </cell>
          <cell r="I882">
            <v>26300</v>
          </cell>
          <cell r="J882">
            <v>27956900</v>
          </cell>
          <cell r="L882">
            <v>0</v>
          </cell>
        </row>
        <row r="883">
          <cell r="A883" t="str">
            <v>단풍나무후로링(무대,준비실)</v>
          </cell>
          <cell r="B883" t="str">
            <v>후로링22MM+합판12MM</v>
          </cell>
          <cell r="C883" t="str">
            <v>M2</v>
          </cell>
          <cell r="D883" t="str">
            <v>121</v>
          </cell>
          <cell r="E883">
            <v>118300</v>
          </cell>
          <cell r="F883">
            <v>14314300</v>
          </cell>
          <cell r="G883">
            <v>92000</v>
          </cell>
          <cell r="H883">
            <v>11132000</v>
          </cell>
          <cell r="I883">
            <v>26300</v>
          </cell>
          <cell r="J883">
            <v>3182300</v>
          </cell>
          <cell r="L883">
            <v>0</v>
          </cell>
        </row>
        <row r="884">
          <cell r="A884" t="str">
            <v>코펜하겐리브설치</v>
          </cell>
          <cell r="B884" t="str">
            <v>벽,18*75</v>
          </cell>
          <cell r="C884" t="str">
            <v>M2</v>
          </cell>
          <cell r="D884" t="str">
            <v>67</v>
          </cell>
          <cell r="E884">
            <v>56300</v>
          </cell>
          <cell r="F884">
            <v>3772100</v>
          </cell>
          <cell r="G884">
            <v>33700</v>
          </cell>
          <cell r="H884">
            <v>2257900</v>
          </cell>
          <cell r="I884">
            <v>22600</v>
          </cell>
          <cell r="J884">
            <v>1514200</v>
          </cell>
          <cell r="L884">
            <v>0</v>
          </cell>
        </row>
        <row r="885">
          <cell r="A885" t="str">
            <v>코펜하겐리브설치(강당)</v>
          </cell>
          <cell r="B885" t="str">
            <v>벽,18*75(무대전면부)</v>
          </cell>
          <cell r="C885" t="str">
            <v>M2</v>
          </cell>
          <cell r="D885" t="str">
            <v>18</v>
          </cell>
          <cell r="E885">
            <v>56300</v>
          </cell>
          <cell r="F885">
            <v>1013400</v>
          </cell>
          <cell r="G885">
            <v>33700</v>
          </cell>
          <cell r="H885">
            <v>606600</v>
          </cell>
          <cell r="I885">
            <v>22600</v>
          </cell>
          <cell r="J885">
            <v>406800</v>
          </cell>
          <cell r="L885">
            <v>0</v>
          </cell>
        </row>
        <row r="886">
          <cell r="A886" t="str">
            <v>고무안전리브설치</v>
          </cell>
          <cell r="C886" t="str">
            <v>M2</v>
          </cell>
          <cell r="D886" t="str">
            <v>173</v>
          </cell>
          <cell r="E886">
            <v>119450</v>
          </cell>
          <cell r="F886">
            <v>20664850</v>
          </cell>
          <cell r="G886">
            <v>93100</v>
          </cell>
          <cell r="H886">
            <v>16106300</v>
          </cell>
          <cell r="I886">
            <v>26350</v>
          </cell>
          <cell r="J886">
            <v>4558550</v>
          </cell>
          <cell r="L886">
            <v>0</v>
          </cell>
        </row>
        <row r="887">
          <cell r="A887" t="str">
            <v>목재계단(라왕)</v>
          </cell>
          <cell r="B887" t="str">
            <v>W=1.0</v>
          </cell>
          <cell r="C887" t="str">
            <v>개소</v>
          </cell>
          <cell r="D887" t="str">
            <v>2</v>
          </cell>
          <cell r="E887">
            <v>62264</v>
          </cell>
          <cell r="F887">
            <v>124528</v>
          </cell>
          <cell r="G887">
            <v>14584</v>
          </cell>
          <cell r="H887">
            <v>29168</v>
          </cell>
          <cell r="I887">
            <v>47680</v>
          </cell>
          <cell r="J887">
            <v>95360</v>
          </cell>
          <cell r="L887">
            <v>0</v>
          </cell>
        </row>
        <row r="888">
          <cell r="A888" t="str">
            <v>걸레받이설치(강당)</v>
          </cell>
          <cell r="B888" t="str">
            <v>라왕,45*45,24*24</v>
          </cell>
          <cell r="C888" t="str">
            <v>M</v>
          </cell>
          <cell r="D888" t="str">
            <v>151</v>
          </cell>
          <cell r="E888">
            <v>3600</v>
          </cell>
          <cell r="F888">
            <v>543600</v>
          </cell>
          <cell r="G888">
            <v>2150</v>
          </cell>
          <cell r="H888">
            <v>324650</v>
          </cell>
          <cell r="I888">
            <v>1450</v>
          </cell>
          <cell r="J888">
            <v>218950</v>
          </cell>
          <cell r="L888">
            <v>0</v>
          </cell>
        </row>
        <row r="889">
          <cell r="A889" t="str">
            <v>마루귀틀설치</v>
          </cell>
          <cell r="B889" t="str">
            <v>라왕,60*90,바니쉬</v>
          </cell>
          <cell r="C889" t="str">
            <v>M</v>
          </cell>
          <cell r="D889" t="str">
            <v>20</v>
          </cell>
          <cell r="E889">
            <v>23700</v>
          </cell>
          <cell r="F889">
            <v>474000</v>
          </cell>
          <cell r="G889">
            <v>8700</v>
          </cell>
          <cell r="H889">
            <v>174000</v>
          </cell>
          <cell r="I889">
            <v>15000</v>
          </cell>
          <cell r="J889">
            <v>300000</v>
          </cell>
          <cell r="L889">
            <v>0</v>
          </cell>
        </row>
        <row r="890">
          <cell r="A890" t="str">
            <v>농구라인</v>
          </cell>
          <cell r="C890" t="str">
            <v>COURT</v>
          </cell>
          <cell r="D890" t="str">
            <v>1</v>
          </cell>
          <cell r="E890">
            <v>618000</v>
          </cell>
          <cell r="F890">
            <v>618000</v>
          </cell>
          <cell r="G890">
            <v>178000</v>
          </cell>
          <cell r="H890">
            <v>178000</v>
          </cell>
          <cell r="I890">
            <v>440000</v>
          </cell>
          <cell r="J890">
            <v>440000</v>
          </cell>
          <cell r="L890">
            <v>0</v>
          </cell>
        </row>
        <row r="891">
          <cell r="A891" t="str">
            <v>배구라인</v>
          </cell>
          <cell r="C891" t="str">
            <v>COURT</v>
          </cell>
          <cell r="D891" t="str">
            <v>1</v>
          </cell>
          <cell r="E891">
            <v>455000</v>
          </cell>
          <cell r="F891">
            <v>455000</v>
          </cell>
          <cell r="G891">
            <v>145000</v>
          </cell>
          <cell r="H891">
            <v>145000</v>
          </cell>
          <cell r="I891">
            <v>310000</v>
          </cell>
          <cell r="J891">
            <v>310000</v>
          </cell>
          <cell r="L891">
            <v>0</v>
          </cell>
        </row>
        <row r="892">
          <cell r="A892" t="str">
            <v>배구금구</v>
          </cell>
          <cell r="C892" t="str">
            <v>조</v>
          </cell>
          <cell r="D892" t="str">
            <v>1</v>
          </cell>
          <cell r="E892">
            <v>278000</v>
          </cell>
          <cell r="F892">
            <v>278000</v>
          </cell>
          <cell r="G892">
            <v>190000</v>
          </cell>
          <cell r="H892">
            <v>190000</v>
          </cell>
          <cell r="I892">
            <v>88000</v>
          </cell>
          <cell r="J892">
            <v>88000</v>
          </cell>
          <cell r="L892">
            <v>0</v>
          </cell>
        </row>
        <row r="893">
          <cell r="A893" t="str">
            <v>계</v>
          </cell>
          <cell r="F893">
            <v>168010678</v>
          </cell>
          <cell r="H893">
            <v>128939618</v>
          </cell>
          <cell r="J893">
            <v>39071060</v>
          </cell>
          <cell r="L893">
            <v>0</v>
          </cell>
        </row>
        <row r="895">
          <cell r="A895" t="str">
            <v>5-8.금속공사</v>
          </cell>
        </row>
        <row r="896">
          <cell r="A896" t="str">
            <v>와이아메쉬깔기</v>
          </cell>
          <cell r="B896" t="str">
            <v>#8-150*150</v>
          </cell>
          <cell r="C896" t="str">
            <v>M2</v>
          </cell>
          <cell r="D896" t="str">
            <v>1033</v>
          </cell>
          <cell r="E896">
            <v>1430</v>
          </cell>
          <cell r="F896">
            <v>1477190</v>
          </cell>
          <cell r="G896">
            <v>780</v>
          </cell>
          <cell r="H896">
            <v>805740</v>
          </cell>
          <cell r="I896">
            <v>650</v>
          </cell>
          <cell r="J896">
            <v>671450</v>
          </cell>
          <cell r="L896">
            <v>0</v>
          </cell>
        </row>
        <row r="897">
          <cell r="A897" t="str">
            <v>걸레받이비드</v>
          </cell>
          <cell r="B897" t="str">
            <v>AL</v>
          </cell>
          <cell r="C897" t="str">
            <v>M</v>
          </cell>
          <cell r="D897" t="str">
            <v>30</v>
          </cell>
          <cell r="E897">
            <v>1750</v>
          </cell>
          <cell r="F897">
            <v>52500</v>
          </cell>
          <cell r="G897">
            <v>450</v>
          </cell>
          <cell r="H897">
            <v>13500</v>
          </cell>
          <cell r="I897">
            <v>1300</v>
          </cell>
          <cell r="J897">
            <v>39000</v>
          </cell>
          <cell r="L897">
            <v>0</v>
          </cell>
        </row>
        <row r="898">
          <cell r="A898" t="str">
            <v>창호주위비드설치</v>
          </cell>
          <cell r="B898" t="str">
            <v>AL</v>
          </cell>
          <cell r="C898" t="str">
            <v>M</v>
          </cell>
          <cell r="D898" t="str">
            <v>325</v>
          </cell>
          <cell r="E898">
            <v>2750</v>
          </cell>
          <cell r="F898">
            <v>893750</v>
          </cell>
          <cell r="G898">
            <v>1000</v>
          </cell>
          <cell r="H898">
            <v>325000</v>
          </cell>
          <cell r="I898">
            <v>1750</v>
          </cell>
          <cell r="J898">
            <v>568750</v>
          </cell>
          <cell r="L898">
            <v>0</v>
          </cell>
        </row>
        <row r="899">
          <cell r="A899" t="str">
            <v>재료분리대설치(바닥)</v>
          </cell>
          <cell r="B899" t="str">
            <v>1.5T W:45</v>
          </cell>
          <cell r="C899" t="str">
            <v>M</v>
          </cell>
          <cell r="D899" t="str">
            <v>4</v>
          </cell>
          <cell r="E899">
            <v>6100</v>
          </cell>
          <cell r="F899">
            <v>24400</v>
          </cell>
          <cell r="G899">
            <v>2850</v>
          </cell>
          <cell r="H899">
            <v>11400</v>
          </cell>
          <cell r="I899">
            <v>3250</v>
          </cell>
          <cell r="J899">
            <v>13000</v>
          </cell>
          <cell r="L899">
            <v>0</v>
          </cell>
        </row>
        <row r="900">
          <cell r="A900" t="str">
            <v>트렌치(그레이팅)</v>
          </cell>
          <cell r="B900" t="str">
            <v>W:200,I-32*5*3</v>
          </cell>
          <cell r="C900" t="str">
            <v>M</v>
          </cell>
          <cell r="D900" t="str">
            <v>136</v>
          </cell>
          <cell r="E900">
            <v>14000</v>
          </cell>
          <cell r="F900">
            <v>1904000</v>
          </cell>
          <cell r="G900">
            <v>14000</v>
          </cell>
          <cell r="H900">
            <v>1904000</v>
          </cell>
          <cell r="J900">
            <v>0</v>
          </cell>
          <cell r="L900">
            <v>0</v>
          </cell>
        </row>
        <row r="901">
          <cell r="A901" t="str">
            <v>물끊기홈철물</v>
          </cell>
          <cell r="B901" t="str">
            <v>아연도(옥상파라펫)</v>
          </cell>
          <cell r="C901" t="str">
            <v>M</v>
          </cell>
          <cell r="D901" t="str">
            <v>272</v>
          </cell>
          <cell r="E901">
            <v>15000</v>
          </cell>
          <cell r="F901">
            <v>4080000</v>
          </cell>
          <cell r="G901">
            <v>5000</v>
          </cell>
          <cell r="H901">
            <v>1360000</v>
          </cell>
          <cell r="I901">
            <v>10000</v>
          </cell>
          <cell r="J901">
            <v>2720000</v>
          </cell>
          <cell r="L901">
            <v>0</v>
          </cell>
        </row>
        <row r="902">
          <cell r="A902" t="str">
            <v>강관파이프설치</v>
          </cell>
          <cell r="B902" t="str">
            <v>150*150*4.5T,L=7900</v>
          </cell>
          <cell r="C902" t="str">
            <v>개소</v>
          </cell>
          <cell r="D902" t="str">
            <v>54</v>
          </cell>
          <cell r="E902">
            <v>135000</v>
          </cell>
          <cell r="F902">
            <v>7290000</v>
          </cell>
          <cell r="G902">
            <v>50000</v>
          </cell>
          <cell r="H902">
            <v>2700000</v>
          </cell>
          <cell r="I902">
            <v>85000</v>
          </cell>
          <cell r="J902">
            <v>4590000</v>
          </cell>
          <cell r="L902">
            <v>0</v>
          </cell>
        </row>
        <row r="903">
          <cell r="A903" t="str">
            <v>계</v>
          </cell>
          <cell r="F903">
            <v>15721840</v>
          </cell>
          <cell r="H903">
            <v>7119640</v>
          </cell>
          <cell r="J903">
            <v>8602200</v>
          </cell>
          <cell r="L903">
            <v>0</v>
          </cell>
        </row>
        <row r="905">
          <cell r="A905" t="str">
            <v>5-9.미장공사</v>
          </cell>
        </row>
        <row r="906">
          <cell r="A906" t="str">
            <v>시멘트몰탈</v>
          </cell>
          <cell r="B906" t="str">
            <v>바닥24MM</v>
          </cell>
          <cell r="C906" t="str">
            <v>M2</v>
          </cell>
          <cell r="D906" t="str">
            <v>108</v>
          </cell>
          <cell r="E906">
            <v>4872</v>
          </cell>
          <cell r="F906">
            <v>526176</v>
          </cell>
          <cell r="H906">
            <v>0</v>
          </cell>
          <cell r="I906">
            <v>4872</v>
          </cell>
          <cell r="J906">
            <v>526176</v>
          </cell>
          <cell r="L906">
            <v>0</v>
          </cell>
        </row>
        <row r="907">
          <cell r="A907" t="str">
            <v>시멘트몰탈</v>
          </cell>
          <cell r="B907" t="str">
            <v>내벽11MM</v>
          </cell>
          <cell r="C907" t="str">
            <v>M2</v>
          </cell>
          <cell r="D907" t="str">
            <v>226</v>
          </cell>
          <cell r="E907">
            <v>9500</v>
          </cell>
          <cell r="F907">
            <v>2147000</v>
          </cell>
          <cell r="H907">
            <v>0</v>
          </cell>
          <cell r="I907">
            <v>9500</v>
          </cell>
          <cell r="J907">
            <v>2147000</v>
          </cell>
          <cell r="L907">
            <v>0</v>
          </cell>
        </row>
        <row r="908">
          <cell r="A908" t="str">
            <v>시멘트몰탈</v>
          </cell>
          <cell r="B908" t="str">
            <v>외벽9MM(외벽미장재바탕)</v>
          </cell>
          <cell r="C908" t="str">
            <v>M2</v>
          </cell>
          <cell r="D908" t="str">
            <v>575</v>
          </cell>
          <cell r="E908">
            <v>9500</v>
          </cell>
          <cell r="F908">
            <v>5462500</v>
          </cell>
          <cell r="H908">
            <v>0</v>
          </cell>
          <cell r="I908">
            <v>9500</v>
          </cell>
          <cell r="J908">
            <v>5462500</v>
          </cell>
          <cell r="L908">
            <v>0</v>
          </cell>
        </row>
        <row r="909">
          <cell r="A909" t="str">
            <v>시멘트몰탈</v>
          </cell>
          <cell r="B909" t="str">
            <v>외벽15MM</v>
          </cell>
          <cell r="C909" t="str">
            <v>M2</v>
          </cell>
          <cell r="D909" t="str">
            <v>263</v>
          </cell>
          <cell r="E909">
            <v>10000</v>
          </cell>
          <cell r="F909">
            <v>2630000</v>
          </cell>
          <cell r="H909">
            <v>0</v>
          </cell>
          <cell r="I909">
            <v>10000</v>
          </cell>
          <cell r="J909">
            <v>2630000</v>
          </cell>
          <cell r="L909">
            <v>0</v>
          </cell>
        </row>
        <row r="910">
          <cell r="A910" t="str">
            <v>보호몰탈</v>
          </cell>
          <cell r="B910" t="str">
            <v>바닥15MM</v>
          </cell>
          <cell r="C910" t="str">
            <v>M2</v>
          </cell>
          <cell r="D910" t="str">
            <v>27</v>
          </cell>
          <cell r="E910">
            <v>5500</v>
          </cell>
          <cell r="F910">
            <v>148500</v>
          </cell>
          <cell r="H910">
            <v>0</v>
          </cell>
          <cell r="I910">
            <v>5500</v>
          </cell>
          <cell r="J910">
            <v>148500</v>
          </cell>
          <cell r="L910">
            <v>0</v>
          </cell>
        </row>
        <row r="911">
          <cell r="A911" t="str">
            <v>보호몰탈</v>
          </cell>
          <cell r="B911" t="str">
            <v>벽 12MM</v>
          </cell>
          <cell r="C911" t="str">
            <v>M2</v>
          </cell>
          <cell r="D911" t="str">
            <v>54</v>
          </cell>
          <cell r="E911">
            <v>6500</v>
          </cell>
          <cell r="F911">
            <v>351000</v>
          </cell>
          <cell r="H911">
            <v>0</v>
          </cell>
          <cell r="I911">
            <v>6500</v>
          </cell>
          <cell r="J911">
            <v>351000</v>
          </cell>
          <cell r="L911">
            <v>0</v>
          </cell>
        </row>
        <row r="912">
          <cell r="A912" t="str">
            <v>고름몰탈</v>
          </cell>
          <cell r="B912" t="str">
            <v>바닥24MM</v>
          </cell>
          <cell r="C912" t="str">
            <v>M2</v>
          </cell>
          <cell r="D912" t="str">
            <v>96</v>
          </cell>
          <cell r="E912">
            <v>5200</v>
          </cell>
          <cell r="F912">
            <v>499200</v>
          </cell>
          <cell r="H912">
            <v>0</v>
          </cell>
          <cell r="I912">
            <v>5200</v>
          </cell>
          <cell r="J912">
            <v>499200</v>
          </cell>
          <cell r="L912">
            <v>0</v>
          </cell>
        </row>
        <row r="913">
          <cell r="A913" t="str">
            <v>기계휘니셔마감</v>
          </cell>
          <cell r="B913" t="str">
            <v>콘크리트바탕면</v>
          </cell>
          <cell r="C913" t="str">
            <v>M2</v>
          </cell>
          <cell r="D913" t="str">
            <v>1033</v>
          </cell>
          <cell r="E913">
            <v>3560</v>
          </cell>
          <cell r="F913">
            <v>3677480</v>
          </cell>
          <cell r="G913">
            <v>35</v>
          </cell>
          <cell r="H913">
            <v>36155</v>
          </cell>
          <cell r="I913">
            <v>3500</v>
          </cell>
          <cell r="J913">
            <v>3615500</v>
          </cell>
          <cell r="K913">
            <v>25</v>
          </cell>
          <cell r="L913">
            <v>25825</v>
          </cell>
        </row>
        <row r="914">
          <cell r="A914" t="str">
            <v>콘크리트면처리</v>
          </cell>
          <cell r="C914" t="str">
            <v>M2</v>
          </cell>
          <cell r="D914" t="str">
            <v>3485</v>
          </cell>
          <cell r="E914">
            <v>3000</v>
          </cell>
          <cell r="F914">
            <v>10455000</v>
          </cell>
          <cell r="H914">
            <v>0</v>
          </cell>
          <cell r="I914">
            <v>3000</v>
          </cell>
          <cell r="J914">
            <v>10455000</v>
          </cell>
          <cell r="L914">
            <v>0</v>
          </cell>
        </row>
        <row r="915">
          <cell r="A915" t="str">
            <v>창틀주위충진몰탈</v>
          </cell>
          <cell r="B915" t="str">
            <v>단창용</v>
          </cell>
          <cell r="C915" t="str">
            <v>M</v>
          </cell>
          <cell r="D915" t="str">
            <v>253</v>
          </cell>
          <cell r="E915">
            <v>1510</v>
          </cell>
          <cell r="F915">
            <v>382030</v>
          </cell>
          <cell r="G915">
            <v>60</v>
          </cell>
          <cell r="H915">
            <v>15180</v>
          </cell>
          <cell r="I915">
            <v>1450</v>
          </cell>
          <cell r="J915">
            <v>366850</v>
          </cell>
          <cell r="L915">
            <v>0</v>
          </cell>
        </row>
        <row r="916">
          <cell r="A916" t="str">
            <v>계</v>
          </cell>
          <cell r="F916">
            <v>26278886</v>
          </cell>
          <cell r="H916">
            <v>51335</v>
          </cell>
          <cell r="J916">
            <v>26201726</v>
          </cell>
          <cell r="L916">
            <v>25825</v>
          </cell>
        </row>
        <row r="918">
          <cell r="A918" t="str">
            <v>5-10.창호공사</v>
          </cell>
        </row>
        <row r="919">
          <cell r="A919" t="str">
            <v>후로아힌지(강화유리문용)</v>
          </cell>
          <cell r="B919" t="str">
            <v>K8300 유리문</v>
          </cell>
          <cell r="C919" t="str">
            <v>EA</v>
          </cell>
          <cell r="D919" t="str">
            <v>10</v>
          </cell>
          <cell r="E919">
            <v>48000</v>
          </cell>
          <cell r="F919">
            <v>480000</v>
          </cell>
          <cell r="G919">
            <v>48000</v>
          </cell>
          <cell r="H919">
            <v>480000</v>
          </cell>
          <cell r="J919">
            <v>0</v>
          </cell>
          <cell r="L919">
            <v>0</v>
          </cell>
        </row>
        <row r="920">
          <cell r="A920" t="str">
            <v>도아  로크(황동)</v>
          </cell>
          <cell r="B920" t="str">
            <v>실내용</v>
          </cell>
          <cell r="C920" t="str">
            <v>EA</v>
          </cell>
          <cell r="D920" t="str">
            <v>2</v>
          </cell>
          <cell r="E920">
            <v>12000</v>
          </cell>
          <cell r="F920">
            <v>24000</v>
          </cell>
          <cell r="G920">
            <v>12000</v>
          </cell>
          <cell r="H920">
            <v>24000</v>
          </cell>
          <cell r="J920">
            <v>0</v>
          </cell>
          <cell r="L920">
            <v>0</v>
          </cell>
        </row>
        <row r="921">
          <cell r="A921" t="str">
            <v>정      첩</v>
          </cell>
          <cell r="B921" t="str">
            <v>황동4"</v>
          </cell>
          <cell r="C921" t="str">
            <v>EA</v>
          </cell>
          <cell r="D921" t="str">
            <v>6</v>
          </cell>
          <cell r="E921">
            <v>1200</v>
          </cell>
          <cell r="F921">
            <v>7200</v>
          </cell>
          <cell r="G921">
            <v>1200</v>
          </cell>
          <cell r="H921">
            <v>7200</v>
          </cell>
          <cell r="J921">
            <v>0</v>
          </cell>
          <cell r="L921">
            <v>0</v>
          </cell>
        </row>
        <row r="922">
          <cell r="A922" t="str">
            <v>스텐레스후레임</v>
          </cell>
          <cell r="B922" t="str">
            <v>1.2T 45*100 시공도</v>
          </cell>
          <cell r="C922" t="str">
            <v>M2</v>
          </cell>
          <cell r="D922" t="str">
            <v>44</v>
          </cell>
          <cell r="E922">
            <v>120000</v>
          </cell>
          <cell r="F922">
            <v>5280000</v>
          </cell>
          <cell r="G922">
            <v>120000</v>
          </cell>
          <cell r="H922">
            <v>5280000</v>
          </cell>
          <cell r="J922">
            <v>0</v>
          </cell>
          <cell r="L922">
            <v>0</v>
          </cell>
        </row>
        <row r="923">
          <cell r="A923" t="str">
            <v>프라스틱문틀/문짝</v>
          </cell>
          <cell r="B923" t="str">
            <v>900*2100*210(편개)</v>
          </cell>
          <cell r="C923" t="str">
            <v>EA</v>
          </cell>
          <cell r="D923" t="str">
            <v>2</v>
          </cell>
          <cell r="E923">
            <v>120000</v>
          </cell>
          <cell r="F923">
            <v>240000</v>
          </cell>
          <cell r="G923">
            <v>120000</v>
          </cell>
          <cell r="H923">
            <v>240000</v>
          </cell>
          <cell r="J923">
            <v>0</v>
          </cell>
          <cell r="L923">
            <v>0</v>
          </cell>
        </row>
        <row r="924">
          <cell r="A924" t="str">
            <v>AW-10</v>
          </cell>
          <cell r="B924" t="str">
            <v>7.9*3.6</v>
          </cell>
          <cell r="C924" t="str">
            <v>EA</v>
          </cell>
          <cell r="D924" t="str">
            <v>6</v>
          </cell>
          <cell r="E924">
            <v>2701800</v>
          </cell>
          <cell r="F924">
            <v>16210800</v>
          </cell>
          <cell r="G924">
            <v>2701800</v>
          </cell>
          <cell r="H924">
            <v>16210800</v>
          </cell>
          <cell r="J924">
            <v>0</v>
          </cell>
          <cell r="L924">
            <v>0</v>
          </cell>
        </row>
        <row r="925">
          <cell r="A925" t="str">
            <v>목재창호기성제품달기</v>
          </cell>
          <cell r="B925" t="str">
            <v>외여닫이문</v>
          </cell>
          <cell r="C925" t="str">
            <v>EA</v>
          </cell>
          <cell r="D925" t="str">
            <v>2</v>
          </cell>
          <cell r="E925">
            <v>5357</v>
          </cell>
          <cell r="F925">
            <v>10714</v>
          </cell>
          <cell r="G925">
            <v>157</v>
          </cell>
          <cell r="H925">
            <v>314</v>
          </cell>
          <cell r="I925">
            <v>5200</v>
          </cell>
          <cell r="J925">
            <v>10400</v>
          </cell>
          <cell r="L925">
            <v>0</v>
          </cell>
        </row>
        <row r="926">
          <cell r="A926" t="str">
            <v>후로아힌지달기</v>
          </cell>
          <cell r="C926" t="str">
            <v>EA</v>
          </cell>
          <cell r="D926" t="str">
            <v>10</v>
          </cell>
          <cell r="E926">
            <v>8000</v>
          </cell>
          <cell r="F926">
            <v>80000</v>
          </cell>
          <cell r="H926">
            <v>0</v>
          </cell>
          <cell r="I926">
            <v>8000</v>
          </cell>
          <cell r="J926">
            <v>80000</v>
          </cell>
          <cell r="L926">
            <v>0</v>
          </cell>
        </row>
        <row r="927">
          <cell r="A927" t="str">
            <v>도아록달기</v>
          </cell>
          <cell r="C927" t="str">
            <v>EA</v>
          </cell>
          <cell r="D927" t="str">
            <v>2</v>
          </cell>
          <cell r="E927">
            <v>600</v>
          </cell>
          <cell r="F927">
            <v>1200</v>
          </cell>
          <cell r="H927">
            <v>0</v>
          </cell>
          <cell r="I927">
            <v>600</v>
          </cell>
          <cell r="J927">
            <v>1200</v>
          </cell>
          <cell r="L927">
            <v>0</v>
          </cell>
        </row>
        <row r="928">
          <cell r="A928" t="str">
            <v>코 킹/창호주위</v>
          </cell>
          <cell r="B928" t="str">
            <v>10*10삼각</v>
          </cell>
          <cell r="C928" t="str">
            <v>M</v>
          </cell>
          <cell r="D928" t="str">
            <v>325</v>
          </cell>
          <cell r="E928">
            <v>2150</v>
          </cell>
          <cell r="F928">
            <v>698750</v>
          </cell>
          <cell r="G928">
            <v>300</v>
          </cell>
          <cell r="H928">
            <v>97500</v>
          </cell>
          <cell r="I928">
            <v>1850</v>
          </cell>
          <cell r="J928">
            <v>601250</v>
          </cell>
          <cell r="L928">
            <v>0</v>
          </cell>
        </row>
        <row r="929">
          <cell r="A929" t="str">
            <v>계</v>
          </cell>
          <cell r="F929">
            <v>23032664</v>
          </cell>
          <cell r="H929">
            <v>22339814</v>
          </cell>
          <cell r="J929">
            <v>692850</v>
          </cell>
          <cell r="L929">
            <v>0</v>
          </cell>
        </row>
        <row r="931">
          <cell r="A931" t="str">
            <v>5-11.유리공사</v>
          </cell>
        </row>
        <row r="932">
          <cell r="A932" t="str">
            <v>투명유리</v>
          </cell>
          <cell r="B932" t="str">
            <v>3MM</v>
          </cell>
          <cell r="C932" t="str">
            <v>M2</v>
          </cell>
          <cell r="D932" t="str">
            <v>49</v>
          </cell>
          <cell r="E932">
            <v>3000</v>
          </cell>
          <cell r="F932">
            <v>147000</v>
          </cell>
          <cell r="G932">
            <v>3000</v>
          </cell>
          <cell r="H932">
            <v>147000</v>
          </cell>
          <cell r="J932">
            <v>0</v>
          </cell>
          <cell r="L932">
            <v>0</v>
          </cell>
        </row>
        <row r="933">
          <cell r="A933" t="str">
            <v>강화유리</v>
          </cell>
          <cell r="B933" t="str">
            <v>투명 5MM</v>
          </cell>
          <cell r="C933" t="str">
            <v>M2</v>
          </cell>
          <cell r="D933" t="str">
            <v>39</v>
          </cell>
          <cell r="E933">
            <v>12000</v>
          </cell>
          <cell r="F933">
            <v>468000</v>
          </cell>
          <cell r="G933">
            <v>12000</v>
          </cell>
          <cell r="H933">
            <v>468000</v>
          </cell>
          <cell r="J933">
            <v>0</v>
          </cell>
          <cell r="L933">
            <v>0</v>
          </cell>
        </row>
        <row r="934">
          <cell r="A934" t="str">
            <v>복층유리</v>
          </cell>
          <cell r="B934" t="str">
            <v>칼라16MM(5CO+A6+5CL)</v>
          </cell>
          <cell r="C934" t="str">
            <v>M2</v>
          </cell>
          <cell r="D934" t="str">
            <v>171</v>
          </cell>
          <cell r="E934">
            <v>22000</v>
          </cell>
          <cell r="F934">
            <v>3762000</v>
          </cell>
          <cell r="G934">
            <v>22000</v>
          </cell>
          <cell r="H934">
            <v>3762000</v>
          </cell>
          <cell r="J934">
            <v>0</v>
          </cell>
          <cell r="L934">
            <v>0</v>
          </cell>
        </row>
        <row r="935">
          <cell r="A935" t="str">
            <v>강화유리안전도아</v>
          </cell>
          <cell r="B935" t="str">
            <v>0.900*2.100 투명,시공도</v>
          </cell>
          <cell r="C935" t="str">
            <v>짝</v>
          </cell>
          <cell r="D935" t="str">
            <v>10</v>
          </cell>
          <cell r="E935">
            <v>120000</v>
          </cell>
          <cell r="F935">
            <v>1200000</v>
          </cell>
          <cell r="G935">
            <v>120000</v>
          </cell>
          <cell r="H935">
            <v>1200000</v>
          </cell>
          <cell r="J935">
            <v>0</v>
          </cell>
          <cell r="L935">
            <v>0</v>
          </cell>
        </row>
        <row r="936">
          <cell r="A936" t="str">
            <v>유리끼우고닦기</v>
          </cell>
          <cell r="B936" t="str">
            <v>3MM이하(강재)</v>
          </cell>
          <cell r="C936" t="str">
            <v>M2</v>
          </cell>
          <cell r="D936" t="str">
            <v>49</v>
          </cell>
          <cell r="E936">
            <v>7770</v>
          </cell>
          <cell r="F936">
            <v>380730</v>
          </cell>
          <cell r="G936">
            <v>70</v>
          </cell>
          <cell r="H936">
            <v>3430</v>
          </cell>
          <cell r="I936">
            <v>7700</v>
          </cell>
          <cell r="J936">
            <v>377300</v>
          </cell>
          <cell r="L936">
            <v>0</v>
          </cell>
        </row>
        <row r="937">
          <cell r="A937" t="str">
            <v>유리끼우고닦기</v>
          </cell>
          <cell r="B937" t="str">
            <v>5MM이하(강재)</v>
          </cell>
          <cell r="C937" t="str">
            <v>M2</v>
          </cell>
          <cell r="D937" t="str">
            <v>39</v>
          </cell>
          <cell r="E937">
            <v>8890</v>
          </cell>
          <cell r="F937">
            <v>346710</v>
          </cell>
          <cell r="G937">
            <v>70</v>
          </cell>
          <cell r="H937">
            <v>2730</v>
          </cell>
          <cell r="I937">
            <v>8820</v>
          </cell>
          <cell r="J937">
            <v>343980</v>
          </cell>
          <cell r="L937">
            <v>0</v>
          </cell>
        </row>
        <row r="938">
          <cell r="A938" t="str">
            <v>유리끼우고닦기</v>
          </cell>
          <cell r="B938" t="str">
            <v>복층유리 16MM</v>
          </cell>
          <cell r="C938" t="str">
            <v>M2</v>
          </cell>
          <cell r="D938" t="str">
            <v>171</v>
          </cell>
          <cell r="E938">
            <v>13070</v>
          </cell>
          <cell r="F938">
            <v>2234970</v>
          </cell>
          <cell r="G938">
            <v>70</v>
          </cell>
          <cell r="H938">
            <v>11970</v>
          </cell>
          <cell r="I938">
            <v>13000</v>
          </cell>
          <cell r="J938">
            <v>2223000</v>
          </cell>
          <cell r="L938">
            <v>0</v>
          </cell>
        </row>
        <row r="939">
          <cell r="A939" t="str">
            <v>코 킹/유리주위</v>
          </cell>
          <cell r="B939" t="str">
            <v>5*5</v>
          </cell>
          <cell r="C939" t="str">
            <v>M</v>
          </cell>
          <cell r="D939" t="str">
            <v>859</v>
          </cell>
          <cell r="E939">
            <v>1880</v>
          </cell>
          <cell r="F939">
            <v>1614920</v>
          </cell>
          <cell r="G939">
            <v>210</v>
          </cell>
          <cell r="H939">
            <v>180390</v>
          </cell>
          <cell r="I939">
            <v>1670</v>
          </cell>
          <cell r="J939">
            <v>1434530</v>
          </cell>
          <cell r="L939">
            <v>0</v>
          </cell>
        </row>
        <row r="940">
          <cell r="A940" t="str">
            <v>계</v>
          </cell>
          <cell r="F940">
            <v>10154330</v>
          </cell>
          <cell r="H940">
            <v>5775520</v>
          </cell>
          <cell r="J940">
            <v>4378810</v>
          </cell>
          <cell r="L940">
            <v>0</v>
          </cell>
        </row>
        <row r="942">
          <cell r="A942" t="str">
            <v>5-12.도장공사</v>
          </cell>
        </row>
        <row r="943">
          <cell r="A943" t="str">
            <v>외벽단열마감(실리콘계)</v>
          </cell>
          <cell r="B943" t="str">
            <v>스치로폴T50+메쉬+마감재</v>
          </cell>
          <cell r="C943" t="str">
            <v>M2</v>
          </cell>
          <cell r="D943" t="str">
            <v>953</v>
          </cell>
          <cell r="E943">
            <v>53000</v>
          </cell>
          <cell r="F943">
            <v>50509000</v>
          </cell>
          <cell r="G943">
            <v>40000</v>
          </cell>
          <cell r="H943">
            <v>38120000</v>
          </cell>
          <cell r="I943">
            <v>13000</v>
          </cell>
          <cell r="J943">
            <v>12389000</v>
          </cell>
          <cell r="L943">
            <v>0</v>
          </cell>
        </row>
        <row r="944">
          <cell r="A944" t="str">
            <v>외벽단열마감(실리콘계)</v>
          </cell>
          <cell r="B944" t="str">
            <v>메쉬+마감재</v>
          </cell>
          <cell r="C944" t="str">
            <v>M2</v>
          </cell>
          <cell r="D944" t="str">
            <v>575</v>
          </cell>
          <cell r="E944">
            <v>38200</v>
          </cell>
          <cell r="F944">
            <v>21965000</v>
          </cell>
          <cell r="G944">
            <v>30000</v>
          </cell>
          <cell r="H944">
            <v>17250000</v>
          </cell>
          <cell r="I944">
            <v>8200</v>
          </cell>
          <cell r="J944">
            <v>4715000</v>
          </cell>
          <cell r="L944">
            <v>0</v>
          </cell>
        </row>
        <row r="945">
          <cell r="A945" t="str">
            <v>수성페인트</v>
          </cell>
          <cell r="B945" t="str">
            <v>내벽3회</v>
          </cell>
          <cell r="C945" t="str">
            <v>M2</v>
          </cell>
          <cell r="D945" t="str">
            <v>619</v>
          </cell>
          <cell r="E945">
            <v>3893</v>
          </cell>
          <cell r="F945">
            <v>2409767</v>
          </cell>
          <cell r="G945">
            <v>723</v>
          </cell>
          <cell r="H945">
            <v>447537</v>
          </cell>
          <cell r="I945">
            <v>3170</v>
          </cell>
          <cell r="J945">
            <v>1962230</v>
          </cell>
          <cell r="L945">
            <v>0</v>
          </cell>
        </row>
        <row r="946">
          <cell r="A946" t="str">
            <v>수성페인트</v>
          </cell>
          <cell r="B946" t="str">
            <v>내부천정3회</v>
          </cell>
          <cell r="C946" t="str">
            <v>M2</v>
          </cell>
          <cell r="D946" t="str">
            <v>1473</v>
          </cell>
          <cell r="E946">
            <v>4830</v>
          </cell>
          <cell r="F946">
            <v>7114590</v>
          </cell>
          <cell r="G946">
            <v>830</v>
          </cell>
          <cell r="H946">
            <v>1222590</v>
          </cell>
          <cell r="I946">
            <v>4000</v>
          </cell>
          <cell r="J946">
            <v>5892000</v>
          </cell>
          <cell r="L946">
            <v>0</v>
          </cell>
        </row>
        <row r="947">
          <cell r="A947" t="str">
            <v>수성페인트</v>
          </cell>
          <cell r="B947" t="str">
            <v>외벽3회</v>
          </cell>
          <cell r="C947" t="str">
            <v>M2</v>
          </cell>
          <cell r="D947" t="str">
            <v>180</v>
          </cell>
          <cell r="E947">
            <v>4350</v>
          </cell>
          <cell r="F947">
            <v>783000</v>
          </cell>
          <cell r="G947">
            <v>1000</v>
          </cell>
          <cell r="H947">
            <v>180000</v>
          </cell>
          <cell r="I947">
            <v>3350</v>
          </cell>
          <cell r="J947">
            <v>603000</v>
          </cell>
          <cell r="L947">
            <v>0</v>
          </cell>
        </row>
        <row r="948">
          <cell r="A948" t="str">
            <v>세라민페인트</v>
          </cell>
          <cell r="B948" t="str">
            <v>2회,걸레받이</v>
          </cell>
          <cell r="C948" t="str">
            <v>M2</v>
          </cell>
          <cell r="D948" t="str">
            <v>4</v>
          </cell>
          <cell r="E948">
            <v>3760</v>
          </cell>
          <cell r="F948">
            <v>15040</v>
          </cell>
          <cell r="G948">
            <v>720</v>
          </cell>
          <cell r="H948">
            <v>2880</v>
          </cell>
          <cell r="I948">
            <v>3040</v>
          </cell>
          <cell r="J948">
            <v>12160</v>
          </cell>
          <cell r="L948">
            <v>0</v>
          </cell>
        </row>
        <row r="949">
          <cell r="A949" t="str">
            <v>라인마킹</v>
          </cell>
          <cell r="B949" t="str">
            <v>W:150</v>
          </cell>
          <cell r="C949" t="str">
            <v>M</v>
          </cell>
          <cell r="D949" t="str">
            <v>429</v>
          </cell>
          <cell r="E949">
            <v>1814</v>
          </cell>
          <cell r="F949">
            <v>778206</v>
          </cell>
          <cell r="G949">
            <v>1434</v>
          </cell>
          <cell r="H949">
            <v>615186</v>
          </cell>
          <cell r="I949">
            <v>380</v>
          </cell>
          <cell r="J949">
            <v>163020</v>
          </cell>
          <cell r="L949">
            <v>0</v>
          </cell>
        </row>
        <row r="950">
          <cell r="A950" t="str">
            <v>안전페인트</v>
          </cell>
          <cell r="B950" t="str">
            <v>몰탈면 벽2회</v>
          </cell>
          <cell r="C950" t="str">
            <v>M2</v>
          </cell>
          <cell r="D950" t="str">
            <v>143</v>
          </cell>
          <cell r="E950">
            <v>5700</v>
          </cell>
          <cell r="F950">
            <v>815100</v>
          </cell>
          <cell r="G950">
            <v>1200</v>
          </cell>
          <cell r="H950">
            <v>171600</v>
          </cell>
          <cell r="I950">
            <v>4500</v>
          </cell>
          <cell r="J950">
            <v>643500</v>
          </cell>
          <cell r="L950">
            <v>0</v>
          </cell>
        </row>
        <row r="951">
          <cell r="A951" t="str">
            <v>계</v>
          </cell>
          <cell r="F951">
            <v>84389703</v>
          </cell>
          <cell r="H951">
            <v>58009793</v>
          </cell>
          <cell r="J951">
            <v>26379910</v>
          </cell>
          <cell r="L951">
            <v>0</v>
          </cell>
        </row>
        <row r="953">
          <cell r="A953" t="str">
            <v>5-13.수장공사</v>
          </cell>
        </row>
        <row r="954">
          <cell r="A954" t="str">
            <v>열경화성수지천정재</v>
          </cell>
          <cell r="B954" t="str">
            <v>600*300*1.2T</v>
          </cell>
          <cell r="C954" t="str">
            <v>M2</v>
          </cell>
          <cell r="D954" t="str">
            <v>52</v>
          </cell>
          <cell r="E954">
            <v>37500</v>
          </cell>
          <cell r="F954">
            <v>1950000</v>
          </cell>
          <cell r="G954">
            <v>37500</v>
          </cell>
          <cell r="H954">
            <v>1950000</v>
          </cell>
          <cell r="J954">
            <v>0</v>
          </cell>
          <cell r="L954">
            <v>0</v>
          </cell>
        </row>
        <row r="955">
          <cell r="A955" t="str">
            <v>열경화성수지천정몰딩</v>
          </cell>
          <cell r="B955" t="str">
            <v>AL,ㄷ-15*29*15*0.8T</v>
          </cell>
          <cell r="C955" t="str">
            <v>M</v>
          </cell>
          <cell r="D955" t="str">
            <v>58</v>
          </cell>
          <cell r="E955">
            <v>3070</v>
          </cell>
          <cell r="F955">
            <v>178060</v>
          </cell>
          <cell r="G955">
            <v>1420</v>
          </cell>
          <cell r="H955">
            <v>82360</v>
          </cell>
          <cell r="I955">
            <v>1650</v>
          </cell>
          <cell r="J955">
            <v>95700</v>
          </cell>
          <cell r="L955">
            <v>0</v>
          </cell>
        </row>
        <row r="956">
          <cell r="A956" t="str">
            <v>흡음재설치(벽,전사직물-V)</v>
          </cell>
          <cell r="B956" t="str">
            <v>25MM,폴리우레탄</v>
          </cell>
          <cell r="C956" t="str">
            <v>M2</v>
          </cell>
          <cell r="D956" t="str">
            <v>1162</v>
          </cell>
          <cell r="E956">
            <v>34000</v>
          </cell>
          <cell r="F956">
            <v>39508000</v>
          </cell>
          <cell r="G956">
            <v>34000</v>
          </cell>
          <cell r="H956">
            <v>39508000</v>
          </cell>
          <cell r="J956">
            <v>0</v>
          </cell>
          <cell r="L956">
            <v>0</v>
          </cell>
        </row>
        <row r="957">
          <cell r="A957" t="str">
            <v>계</v>
          </cell>
          <cell r="F957">
            <v>41636060</v>
          </cell>
          <cell r="H957">
            <v>41540360</v>
          </cell>
          <cell r="J957">
            <v>95700</v>
          </cell>
          <cell r="L957">
            <v>0</v>
          </cell>
        </row>
        <row r="958">
          <cell r="A958" t="str">
            <v>5-14.지붕 및 홈통공사</v>
          </cell>
        </row>
        <row r="959">
          <cell r="A959" t="str">
            <v>루프드레인설치</v>
          </cell>
          <cell r="B959" t="str">
            <v>주철 Ø100,L형</v>
          </cell>
          <cell r="C959" t="str">
            <v>EA</v>
          </cell>
          <cell r="D959" t="str">
            <v>5</v>
          </cell>
          <cell r="E959">
            <v>40000</v>
          </cell>
          <cell r="F959">
            <v>200000</v>
          </cell>
          <cell r="G959">
            <v>30000</v>
          </cell>
          <cell r="H959">
            <v>150000</v>
          </cell>
          <cell r="I959">
            <v>10000</v>
          </cell>
          <cell r="J959">
            <v>50000</v>
          </cell>
          <cell r="L959">
            <v>0</v>
          </cell>
        </row>
        <row r="960">
          <cell r="A960" t="str">
            <v>동관선홈통</v>
          </cell>
          <cell r="B960" t="str">
            <v>ø100</v>
          </cell>
          <cell r="C960" t="str">
            <v>M</v>
          </cell>
          <cell r="D960" t="str">
            <v>60</v>
          </cell>
          <cell r="E960">
            <v>18000</v>
          </cell>
          <cell r="F960">
            <v>1080000</v>
          </cell>
          <cell r="G960">
            <v>18000</v>
          </cell>
          <cell r="H960">
            <v>1080000</v>
          </cell>
          <cell r="J960">
            <v>0</v>
          </cell>
          <cell r="L960">
            <v>0</v>
          </cell>
        </row>
        <row r="961">
          <cell r="A961" t="str">
            <v>동판상자홈통</v>
          </cell>
          <cell r="B961" t="str">
            <v>200*200*200</v>
          </cell>
          <cell r="C961" t="str">
            <v>EA</v>
          </cell>
          <cell r="D961" t="str">
            <v>5</v>
          </cell>
          <cell r="E961">
            <v>25000</v>
          </cell>
          <cell r="F961">
            <v>125000</v>
          </cell>
          <cell r="G961">
            <v>25000</v>
          </cell>
          <cell r="H961">
            <v>125000</v>
          </cell>
          <cell r="J961">
            <v>0</v>
          </cell>
          <cell r="L961">
            <v>0</v>
          </cell>
        </row>
        <row r="962">
          <cell r="A962" t="str">
            <v>아취지붕판넬</v>
          </cell>
          <cell r="C962" t="str">
            <v>식</v>
          </cell>
          <cell r="D962" t="str">
            <v>1</v>
          </cell>
          <cell r="E962">
            <v>30000000</v>
          </cell>
          <cell r="F962">
            <v>30000000</v>
          </cell>
          <cell r="G962">
            <v>15000000</v>
          </cell>
          <cell r="H962">
            <v>15000000</v>
          </cell>
          <cell r="I962">
            <v>10000000</v>
          </cell>
          <cell r="J962">
            <v>10000000</v>
          </cell>
          <cell r="K962">
            <v>5000000</v>
          </cell>
          <cell r="L962">
            <v>5000000</v>
          </cell>
        </row>
        <row r="963">
          <cell r="A963" t="str">
            <v>계</v>
          </cell>
          <cell r="F963">
            <v>31405000</v>
          </cell>
          <cell r="H963">
            <v>16355000</v>
          </cell>
          <cell r="J963">
            <v>10050000</v>
          </cell>
          <cell r="L963">
            <v>5000000</v>
          </cell>
        </row>
        <row r="965">
          <cell r="A965" t="str">
            <v>5-15.잡공사</v>
          </cell>
        </row>
        <row r="966">
          <cell r="A966" t="str">
            <v>네오프렌코너비드</v>
          </cell>
          <cell r="B966" t="str">
            <v>80*80*15</v>
          </cell>
          <cell r="C966" t="str">
            <v>M</v>
          </cell>
          <cell r="D966" t="str">
            <v>62</v>
          </cell>
          <cell r="E966">
            <v>15000</v>
          </cell>
          <cell r="F966">
            <v>930000</v>
          </cell>
          <cell r="G966">
            <v>15000</v>
          </cell>
          <cell r="H966">
            <v>930000</v>
          </cell>
          <cell r="J966">
            <v>0</v>
          </cell>
          <cell r="L966">
            <v>0</v>
          </cell>
        </row>
        <row r="967">
          <cell r="A967" t="str">
            <v>카스톱(네오프렌)</v>
          </cell>
          <cell r="B967" t="str">
            <v>120*150</v>
          </cell>
          <cell r="C967" t="str">
            <v>M</v>
          </cell>
          <cell r="D967" t="str">
            <v>53</v>
          </cell>
          <cell r="E967">
            <v>50000</v>
          </cell>
          <cell r="F967">
            <v>2650000</v>
          </cell>
          <cell r="G967">
            <v>50000</v>
          </cell>
          <cell r="H967">
            <v>2650000</v>
          </cell>
          <cell r="J967">
            <v>0</v>
          </cell>
          <cell r="L967">
            <v>0</v>
          </cell>
        </row>
        <row r="968">
          <cell r="A968" t="str">
            <v>체육관무대기계장치</v>
          </cell>
          <cell r="C968" t="str">
            <v>식</v>
          </cell>
          <cell r="D968" t="str">
            <v>1</v>
          </cell>
          <cell r="E968">
            <v>40000000</v>
          </cell>
          <cell r="F968">
            <v>40000000</v>
          </cell>
          <cell r="G968">
            <v>20000000</v>
          </cell>
          <cell r="H968">
            <v>20000000</v>
          </cell>
          <cell r="I968">
            <v>15000000</v>
          </cell>
          <cell r="J968">
            <v>15000000</v>
          </cell>
          <cell r="K968">
            <v>5000000</v>
          </cell>
          <cell r="L968">
            <v>5000000</v>
          </cell>
        </row>
        <row r="969">
          <cell r="A969" t="str">
            <v>계</v>
          </cell>
          <cell r="F969">
            <v>43580000</v>
          </cell>
          <cell r="H969">
            <v>23580000</v>
          </cell>
          <cell r="J969">
            <v>15000000</v>
          </cell>
          <cell r="L969">
            <v>5000000</v>
          </cell>
        </row>
        <row r="971">
          <cell r="A971" t="str">
            <v>5-16.자재대공사</v>
          </cell>
        </row>
        <row r="972">
          <cell r="A972" t="str">
            <v>시멘트(관급)</v>
          </cell>
          <cell r="B972" t="str">
            <v>40Kg</v>
          </cell>
          <cell r="C972" t="str">
            <v>포</v>
          </cell>
          <cell r="D972" t="str">
            <v>705</v>
          </cell>
          <cell r="E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</row>
        <row r="973">
          <cell r="A973" t="str">
            <v>모    래</v>
          </cell>
          <cell r="B973" t="str">
            <v>자연사(도착도)</v>
          </cell>
          <cell r="C973" t="str">
            <v>M3</v>
          </cell>
          <cell r="D973" t="str">
            <v>42</v>
          </cell>
          <cell r="E973">
            <v>16000</v>
          </cell>
          <cell r="F973">
            <v>672000</v>
          </cell>
          <cell r="G973">
            <v>16000</v>
          </cell>
          <cell r="H973">
            <v>672000</v>
          </cell>
          <cell r="J973">
            <v>0</v>
          </cell>
          <cell r="L973">
            <v>0</v>
          </cell>
        </row>
        <row r="974">
          <cell r="A974" t="str">
            <v>자    갈</v>
          </cell>
          <cell r="B974" t="str">
            <v>도착도 Ø25</v>
          </cell>
          <cell r="C974" t="str">
            <v>M3</v>
          </cell>
          <cell r="D974" t="str">
            <v>79</v>
          </cell>
          <cell r="E974">
            <v>11000</v>
          </cell>
          <cell r="F974">
            <v>869000</v>
          </cell>
          <cell r="G974">
            <v>11000</v>
          </cell>
          <cell r="H974">
            <v>869000</v>
          </cell>
          <cell r="J974">
            <v>0</v>
          </cell>
          <cell r="L974">
            <v>0</v>
          </cell>
        </row>
        <row r="975">
          <cell r="A975" t="str">
            <v>잡    석</v>
          </cell>
          <cell r="B975" t="str">
            <v>도착도</v>
          </cell>
          <cell r="C975" t="str">
            <v>M3</v>
          </cell>
          <cell r="D975" t="str">
            <v>288</v>
          </cell>
          <cell r="E975">
            <v>12000</v>
          </cell>
          <cell r="F975">
            <v>3456000</v>
          </cell>
          <cell r="G975">
            <v>12000</v>
          </cell>
          <cell r="H975">
            <v>3456000</v>
          </cell>
          <cell r="J975">
            <v>0</v>
          </cell>
          <cell r="L975">
            <v>0</v>
          </cell>
        </row>
        <row r="976">
          <cell r="A976" t="str">
            <v>계</v>
          </cell>
          <cell r="F976">
            <v>4997000</v>
          </cell>
          <cell r="H976">
            <v>4997000</v>
          </cell>
          <cell r="J976">
            <v>0</v>
          </cell>
          <cell r="L976">
            <v>0</v>
          </cell>
        </row>
        <row r="978">
          <cell r="A978" t="str">
            <v>5-17.운반공사</v>
          </cell>
        </row>
        <row r="979">
          <cell r="A979" t="str">
            <v>시멘트운반</v>
          </cell>
          <cell r="B979" t="str">
            <v>40Kg</v>
          </cell>
          <cell r="C979" t="str">
            <v>포</v>
          </cell>
          <cell r="D979" t="str">
            <v>705</v>
          </cell>
          <cell r="E979">
            <v>450</v>
          </cell>
          <cell r="F979">
            <v>317250</v>
          </cell>
          <cell r="H979">
            <v>0</v>
          </cell>
          <cell r="I979">
            <v>0</v>
          </cell>
          <cell r="J979">
            <v>0</v>
          </cell>
          <cell r="K979">
            <v>450</v>
          </cell>
          <cell r="L979">
            <v>317250</v>
          </cell>
        </row>
        <row r="980">
          <cell r="A980" t="str">
            <v>철근운반</v>
          </cell>
          <cell r="C980" t="str">
            <v>Ton</v>
          </cell>
          <cell r="D980" t="str">
            <v>194.1</v>
          </cell>
          <cell r="E980">
            <v>23000</v>
          </cell>
          <cell r="F980">
            <v>4464300</v>
          </cell>
          <cell r="H980">
            <v>0</v>
          </cell>
          <cell r="J980">
            <v>0</v>
          </cell>
          <cell r="K980">
            <v>23000</v>
          </cell>
          <cell r="L980">
            <v>4464300</v>
          </cell>
        </row>
        <row r="981">
          <cell r="A981" t="str">
            <v>계</v>
          </cell>
          <cell r="F981">
            <v>4781550</v>
          </cell>
          <cell r="H981">
            <v>0</v>
          </cell>
          <cell r="J981">
            <v>0</v>
          </cell>
          <cell r="L981">
            <v>4781550</v>
          </cell>
        </row>
        <row r="983">
          <cell r="A983" t="str">
            <v>5-18.작업설부산물</v>
          </cell>
        </row>
        <row r="984">
          <cell r="A984" t="str">
            <v>철근고재</v>
          </cell>
          <cell r="C984" t="str">
            <v>Ton</v>
          </cell>
          <cell r="D984" t="str">
            <v>-5.6</v>
          </cell>
          <cell r="E984">
            <v>90000</v>
          </cell>
          <cell r="F984">
            <v>-504000</v>
          </cell>
          <cell r="G984">
            <v>90000</v>
          </cell>
          <cell r="H984">
            <v>-504000</v>
          </cell>
          <cell r="J984">
            <v>0</v>
          </cell>
          <cell r="L984">
            <v>0</v>
          </cell>
        </row>
        <row r="985">
          <cell r="A985" t="str">
            <v>계</v>
          </cell>
          <cell r="F985">
            <v>-504000</v>
          </cell>
          <cell r="H985">
            <v>-504000</v>
          </cell>
          <cell r="J985">
            <v>0</v>
          </cell>
          <cell r="L985">
            <v>0</v>
          </cell>
        </row>
        <row r="1001">
          <cell r="A1001" t="str">
            <v>6.연결복도공사</v>
          </cell>
        </row>
        <row r="1002">
          <cell r="A1002" t="str">
            <v>6-1.가설공사</v>
          </cell>
        </row>
        <row r="1003">
          <cell r="A1003" t="str">
            <v>내부수평비계</v>
          </cell>
          <cell r="B1003" t="str">
            <v>3개월</v>
          </cell>
          <cell r="C1003" t="str">
            <v>M2</v>
          </cell>
          <cell r="D1003" t="str">
            <v>255</v>
          </cell>
          <cell r="E1003">
            <v>5000</v>
          </cell>
          <cell r="F1003">
            <v>1275000</v>
          </cell>
          <cell r="G1003">
            <v>1500</v>
          </cell>
          <cell r="H1003">
            <v>382500</v>
          </cell>
          <cell r="I1003">
            <v>3500</v>
          </cell>
          <cell r="J1003">
            <v>892500</v>
          </cell>
          <cell r="L1003">
            <v>0</v>
          </cell>
        </row>
        <row r="1004">
          <cell r="A1004" t="str">
            <v>강관동바리</v>
          </cell>
          <cell r="B1004" t="str">
            <v>3개월</v>
          </cell>
          <cell r="C1004" t="str">
            <v>M2</v>
          </cell>
          <cell r="D1004" t="str">
            <v>353</v>
          </cell>
          <cell r="E1004">
            <v>3980</v>
          </cell>
          <cell r="F1004">
            <v>1404940</v>
          </cell>
          <cell r="G1004">
            <v>930</v>
          </cell>
          <cell r="H1004">
            <v>328290</v>
          </cell>
          <cell r="I1004">
            <v>3050</v>
          </cell>
          <cell r="J1004">
            <v>1076650</v>
          </cell>
          <cell r="L1004">
            <v>0</v>
          </cell>
        </row>
        <row r="1005">
          <cell r="A1005" t="str">
            <v>강관쌍줄비계</v>
          </cell>
          <cell r="B1005" t="str">
            <v>30M이하</v>
          </cell>
          <cell r="C1005" t="str">
            <v>M2</v>
          </cell>
          <cell r="D1005" t="str">
            <v>778</v>
          </cell>
          <cell r="E1005">
            <v>7600</v>
          </cell>
          <cell r="F1005">
            <v>5912800</v>
          </cell>
          <cell r="G1005">
            <v>1100</v>
          </cell>
          <cell r="H1005">
            <v>855800</v>
          </cell>
          <cell r="I1005">
            <v>6500</v>
          </cell>
          <cell r="J1005">
            <v>5057000</v>
          </cell>
          <cell r="L1005">
            <v>0</v>
          </cell>
        </row>
        <row r="1006">
          <cell r="A1006" t="str">
            <v>방진망설치</v>
          </cell>
          <cell r="C1006" t="str">
            <v>M2</v>
          </cell>
          <cell r="D1006" t="str">
            <v>590</v>
          </cell>
          <cell r="E1006">
            <v>2620</v>
          </cell>
          <cell r="F1006">
            <v>1545800</v>
          </cell>
          <cell r="G1006">
            <v>770</v>
          </cell>
          <cell r="H1006">
            <v>454300</v>
          </cell>
          <cell r="I1006">
            <v>1850</v>
          </cell>
          <cell r="J1006">
            <v>1091500</v>
          </cell>
          <cell r="L1006">
            <v>0</v>
          </cell>
        </row>
        <row r="1007">
          <cell r="A1007" t="str">
            <v>먹 메 김</v>
          </cell>
          <cell r="B1007" t="str">
            <v>학교,공장</v>
          </cell>
          <cell r="C1007" t="str">
            <v>M2</v>
          </cell>
          <cell r="D1007" t="str">
            <v>283</v>
          </cell>
          <cell r="E1007">
            <v>1700</v>
          </cell>
          <cell r="F1007">
            <v>481100</v>
          </cell>
          <cell r="H1007">
            <v>0</v>
          </cell>
          <cell r="I1007">
            <v>1700</v>
          </cell>
          <cell r="J1007">
            <v>481100</v>
          </cell>
          <cell r="L1007">
            <v>0</v>
          </cell>
        </row>
        <row r="1008">
          <cell r="A1008" t="str">
            <v>콘크리트보양</v>
          </cell>
          <cell r="B1008" t="str">
            <v>살수</v>
          </cell>
          <cell r="C1008" t="str">
            <v>M2</v>
          </cell>
          <cell r="D1008" t="str">
            <v>283</v>
          </cell>
          <cell r="E1008">
            <v>145</v>
          </cell>
          <cell r="F1008">
            <v>41035</v>
          </cell>
          <cell r="H1008">
            <v>0</v>
          </cell>
          <cell r="I1008">
            <v>145</v>
          </cell>
          <cell r="J1008">
            <v>41035</v>
          </cell>
          <cell r="L1008">
            <v>0</v>
          </cell>
        </row>
        <row r="1009">
          <cell r="A1009" t="str">
            <v>현 장 정 리</v>
          </cell>
          <cell r="B1009" t="str">
            <v>RC조</v>
          </cell>
          <cell r="C1009" t="str">
            <v>M2</v>
          </cell>
          <cell r="D1009" t="str">
            <v>283</v>
          </cell>
          <cell r="E1009">
            <v>5000</v>
          </cell>
          <cell r="F1009">
            <v>1415000</v>
          </cell>
          <cell r="H1009">
            <v>0</v>
          </cell>
          <cell r="I1009">
            <v>5000</v>
          </cell>
          <cell r="J1009">
            <v>1415000</v>
          </cell>
          <cell r="L1009">
            <v>0</v>
          </cell>
        </row>
        <row r="1010">
          <cell r="A1010" t="str">
            <v>계</v>
          </cell>
          <cell r="F1010">
            <v>12075675</v>
          </cell>
          <cell r="H1010">
            <v>2020890</v>
          </cell>
          <cell r="J1010">
            <v>10054785</v>
          </cell>
          <cell r="L1010">
            <v>0</v>
          </cell>
        </row>
        <row r="1012">
          <cell r="A1012" t="str">
            <v>6-2.토공사</v>
          </cell>
        </row>
        <row r="1013">
          <cell r="A1013" t="str">
            <v>터파기</v>
          </cell>
          <cell r="B1013" t="str">
            <v>토사,기계90%+인력10%</v>
          </cell>
          <cell r="C1013" t="str">
            <v>M3</v>
          </cell>
          <cell r="D1013" t="str">
            <v>307</v>
          </cell>
          <cell r="E1013">
            <v>700</v>
          </cell>
          <cell r="F1013">
            <v>214900</v>
          </cell>
          <cell r="G1013">
            <v>100</v>
          </cell>
          <cell r="H1013">
            <v>30700</v>
          </cell>
          <cell r="I1013">
            <v>300</v>
          </cell>
          <cell r="J1013">
            <v>92100</v>
          </cell>
          <cell r="K1013">
            <v>300</v>
          </cell>
          <cell r="L1013">
            <v>92100</v>
          </cell>
        </row>
        <row r="1014">
          <cell r="A1014" t="str">
            <v>되메우고다지기</v>
          </cell>
          <cell r="B1014" t="str">
            <v>기계90%+인력10%</v>
          </cell>
          <cell r="C1014" t="str">
            <v>M3</v>
          </cell>
          <cell r="D1014" t="str">
            <v>96</v>
          </cell>
          <cell r="E1014">
            <v>2300</v>
          </cell>
          <cell r="F1014">
            <v>220800</v>
          </cell>
          <cell r="G1014">
            <v>200</v>
          </cell>
          <cell r="H1014">
            <v>19200</v>
          </cell>
          <cell r="I1014">
            <v>1800</v>
          </cell>
          <cell r="J1014">
            <v>172800</v>
          </cell>
          <cell r="K1014">
            <v>300</v>
          </cell>
          <cell r="L1014">
            <v>28800</v>
          </cell>
        </row>
        <row r="1015">
          <cell r="A1015" t="str">
            <v>잔토처리(토목)</v>
          </cell>
          <cell r="B1015" t="str">
            <v>무대</v>
          </cell>
          <cell r="C1015" t="str">
            <v>M3</v>
          </cell>
          <cell r="D1015" t="str">
            <v>212</v>
          </cell>
          <cell r="E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</row>
        <row r="1016">
          <cell r="A1016" t="str">
            <v>잡석깔기지정</v>
          </cell>
          <cell r="B1016" t="str">
            <v>백호우0.7M3+콤팩트1.5ton</v>
          </cell>
          <cell r="C1016" t="str">
            <v>M3</v>
          </cell>
          <cell r="D1016" t="str">
            <v>20</v>
          </cell>
          <cell r="E1016">
            <v>12800</v>
          </cell>
          <cell r="F1016">
            <v>256000</v>
          </cell>
          <cell r="G1016">
            <v>8000</v>
          </cell>
          <cell r="H1016">
            <v>160000</v>
          </cell>
          <cell r="I1016">
            <v>2500</v>
          </cell>
          <cell r="J1016">
            <v>50000</v>
          </cell>
          <cell r="K1016">
            <v>2300</v>
          </cell>
          <cell r="L1016">
            <v>46000</v>
          </cell>
        </row>
        <row r="1017">
          <cell r="A1017" t="str">
            <v>PE필름깔기</v>
          </cell>
          <cell r="B1017" t="str">
            <v>바닥0.10MM*2겹</v>
          </cell>
          <cell r="C1017" t="str">
            <v>M2</v>
          </cell>
          <cell r="D1017" t="str">
            <v>88</v>
          </cell>
          <cell r="E1017">
            <v>450</v>
          </cell>
          <cell r="F1017">
            <v>39600</v>
          </cell>
          <cell r="G1017">
            <v>150</v>
          </cell>
          <cell r="H1017">
            <v>13200</v>
          </cell>
          <cell r="I1017">
            <v>300</v>
          </cell>
          <cell r="J1017">
            <v>26400</v>
          </cell>
          <cell r="L1017">
            <v>0</v>
          </cell>
        </row>
        <row r="1018">
          <cell r="A1018" t="str">
            <v>계</v>
          </cell>
          <cell r="F1018">
            <v>731300</v>
          </cell>
          <cell r="H1018">
            <v>223100</v>
          </cell>
          <cell r="J1018">
            <v>341300</v>
          </cell>
          <cell r="L1018">
            <v>166900</v>
          </cell>
        </row>
        <row r="1020">
          <cell r="A1020" t="str">
            <v>6-3.철근콘크리트공사</v>
          </cell>
        </row>
        <row r="1021">
          <cell r="A1021" t="str">
            <v>레 미 콘(관급)</v>
          </cell>
          <cell r="B1021" t="str">
            <v>25-240-15(주골조)</v>
          </cell>
          <cell r="C1021" t="str">
            <v>M3</v>
          </cell>
          <cell r="D1021" t="str">
            <v>209</v>
          </cell>
          <cell r="E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</row>
        <row r="1022">
          <cell r="A1022" t="str">
            <v>레 미 콘(관급)</v>
          </cell>
          <cell r="B1022" t="str">
            <v>40-180-8(버림)</v>
          </cell>
          <cell r="C1022" t="str">
            <v>M3</v>
          </cell>
          <cell r="D1022" t="str">
            <v>5</v>
          </cell>
          <cell r="E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</row>
        <row r="1023">
          <cell r="A1023" t="str">
            <v>펌프카붐타설</v>
          </cell>
          <cell r="B1023" t="str">
            <v>철근,100M3 이상</v>
          </cell>
          <cell r="C1023" t="str">
            <v>M3</v>
          </cell>
          <cell r="D1023" t="str">
            <v>207</v>
          </cell>
          <cell r="E1023">
            <v>10570</v>
          </cell>
          <cell r="F1023">
            <v>2187990</v>
          </cell>
          <cell r="G1023">
            <v>470</v>
          </cell>
          <cell r="H1023">
            <v>97290</v>
          </cell>
          <cell r="I1023">
            <v>6500</v>
          </cell>
          <cell r="J1023">
            <v>1345500</v>
          </cell>
          <cell r="K1023">
            <v>3600</v>
          </cell>
          <cell r="L1023">
            <v>745200</v>
          </cell>
        </row>
        <row r="1024">
          <cell r="A1024" t="str">
            <v>펌프카붐타설</v>
          </cell>
          <cell r="B1024" t="str">
            <v>무근,100M3 이상</v>
          </cell>
          <cell r="C1024" t="str">
            <v>M3</v>
          </cell>
          <cell r="D1024" t="str">
            <v>5</v>
          </cell>
          <cell r="E1024">
            <v>9220</v>
          </cell>
          <cell r="F1024">
            <v>46100</v>
          </cell>
          <cell r="G1024">
            <v>420</v>
          </cell>
          <cell r="H1024">
            <v>2100</v>
          </cell>
          <cell r="I1024">
            <v>5500</v>
          </cell>
          <cell r="J1024">
            <v>27500</v>
          </cell>
          <cell r="K1024">
            <v>3300</v>
          </cell>
          <cell r="L1024">
            <v>16500</v>
          </cell>
        </row>
        <row r="1025">
          <cell r="A1025" t="str">
            <v>합판거푸집</v>
          </cell>
          <cell r="B1025" t="str">
            <v>5회</v>
          </cell>
          <cell r="C1025" t="str">
            <v>M2</v>
          </cell>
          <cell r="D1025" t="str">
            <v>984</v>
          </cell>
          <cell r="E1025">
            <v>13700</v>
          </cell>
          <cell r="F1025">
            <v>13480800</v>
          </cell>
          <cell r="G1025">
            <v>3846</v>
          </cell>
          <cell r="H1025">
            <v>3784464</v>
          </cell>
          <cell r="I1025">
            <v>9854</v>
          </cell>
          <cell r="J1025">
            <v>9696336</v>
          </cell>
          <cell r="L1025">
            <v>0</v>
          </cell>
        </row>
        <row r="1026">
          <cell r="A1026" t="str">
            <v>합판거푸집</v>
          </cell>
          <cell r="B1026" t="str">
            <v>6회</v>
          </cell>
          <cell r="C1026" t="str">
            <v>M2</v>
          </cell>
          <cell r="D1026" t="str">
            <v>341</v>
          </cell>
          <cell r="E1026">
            <v>12862</v>
          </cell>
          <cell r="F1026">
            <v>4385942</v>
          </cell>
          <cell r="G1026">
            <v>3629</v>
          </cell>
          <cell r="H1026">
            <v>1237489</v>
          </cell>
          <cell r="I1026">
            <v>9233</v>
          </cell>
          <cell r="J1026">
            <v>3148453</v>
          </cell>
          <cell r="L1026">
            <v>0</v>
          </cell>
        </row>
        <row r="1027">
          <cell r="A1027" t="str">
            <v>철    근(관급)</v>
          </cell>
          <cell r="B1027" t="str">
            <v>SD30A 계</v>
          </cell>
          <cell r="C1027" t="str">
            <v>Ton</v>
          </cell>
          <cell r="D1027" t="str">
            <v>9.9</v>
          </cell>
          <cell r="E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</row>
        <row r="1028">
          <cell r="A1028" t="str">
            <v>철    근(관급)</v>
          </cell>
          <cell r="B1028" t="str">
            <v>D 10</v>
          </cell>
          <cell r="C1028" t="str">
            <v>Ton</v>
          </cell>
          <cell r="D1028" t="str">
            <v>5.5</v>
          </cell>
          <cell r="E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</row>
        <row r="1029">
          <cell r="A1029" t="str">
            <v>철    근(관급)</v>
          </cell>
          <cell r="B1029" t="str">
            <v>D 13</v>
          </cell>
          <cell r="C1029" t="str">
            <v>Ton</v>
          </cell>
          <cell r="D1029" t="str">
            <v>4.2</v>
          </cell>
          <cell r="E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</row>
        <row r="1030">
          <cell r="A1030" t="str">
            <v>철    근(관급)</v>
          </cell>
          <cell r="B1030" t="str">
            <v>D 16</v>
          </cell>
          <cell r="C1030" t="str">
            <v>Ton</v>
          </cell>
          <cell r="D1030" t="str">
            <v>0.2</v>
          </cell>
          <cell r="E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</row>
        <row r="1031">
          <cell r="A1031" t="str">
            <v>철    근(관급)</v>
          </cell>
          <cell r="B1031" t="str">
            <v>SD40A 계</v>
          </cell>
          <cell r="C1031" t="str">
            <v>Ton</v>
          </cell>
          <cell r="D1031" t="str">
            <v>8.8</v>
          </cell>
          <cell r="E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</row>
        <row r="1032">
          <cell r="A1032" t="str">
            <v>철    근(관급)</v>
          </cell>
          <cell r="B1032" t="str">
            <v>HD 16</v>
          </cell>
          <cell r="C1032" t="str">
            <v>Ton</v>
          </cell>
          <cell r="D1032" t="str">
            <v>3.1</v>
          </cell>
          <cell r="E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</row>
        <row r="1033">
          <cell r="A1033" t="str">
            <v>철    근(관급)</v>
          </cell>
          <cell r="B1033" t="str">
            <v>HD 22</v>
          </cell>
          <cell r="C1033" t="str">
            <v>Ton</v>
          </cell>
          <cell r="D1033" t="str">
            <v>5.7</v>
          </cell>
          <cell r="E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</row>
        <row r="1034">
          <cell r="A1034" t="str">
            <v>철근가공조립</v>
          </cell>
          <cell r="B1034" t="str">
            <v>보통</v>
          </cell>
          <cell r="C1034" t="str">
            <v>Ton</v>
          </cell>
          <cell r="D1034" t="str">
            <v>18.2</v>
          </cell>
          <cell r="E1034">
            <v>294100</v>
          </cell>
          <cell r="F1034">
            <v>5352620</v>
          </cell>
          <cell r="G1034">
            <v>4100</v>
          </cell>
          <cell r="H1034">
            <v>74620</v>
          </cell>
          <cell r="I1034">
            <v>290000</v>
          </cell>
          <cell r="J1034">
            <v>5278000</v>
          </cell>
          <cell r="L1034">
            <v>0</v>
          </cell>
        </row>
        <row r="1035">
          <cell r="A1035" t="str">
            <v>계</v>
          </cell>
          <cell r="F1035">
            <v>25453452</v>
          </cell>
          <cell r="H1035">
            <v>5195963</v>
          </cell>
          <cell r="J1035">
            <v>19495789</v>
          </cell>
          <cell r="L1035">
            <v>761700</v>
          </cell>
        </row>
        <row r="1037">
          <cell r="A1037" t="str">
            <v>6-4.조적공사</v>
          </cell>
        </row>
        <row r="1038">
          <cell r="A1038" t="str">
            <v>시멘트벽돌(관급)</v>
          </cell>
          <cell r="B1038" t="str">
            <v>190*90*57</v>
          </cell>
          <cell r="C1038" t="str">
            <v>매</v>
          </cell>
          <cell r="D1038" t="str">
            <v>269</v>
          </cell>
          <cell r="E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M1038" t="str">
            <v>별도</v>
          </cell>
        </row>
        <row r="1039">
          <cell r="A1039" t="str">
            <v>시멘트벽돌쌓기</v>
          </cell>
          <cell r="B1039" t="str">
            <v>0.5B,만매이상</v>
          </cell>
          <cell r="C1039" t="str">
            <v>천매</v>
          </cell>
          <cell r="D1039" t="str">
            <v>0.256</v>
          </cell>
          <cell r="E1039">
            <v>125000</v>
          </cell>
          <cell r="F1039">
            <v>32000</v>
          </cell>
          <cell r="H1039">
            <v>0</v>
          </cell>
          <cell r="I1039">
            <v>125000</v>
          </cell>
          <cell r="J1039">
            <v>32000</v>
          </cell>
          <cell r="L1039">
            <v>0</v>
          </cell>
        </row>
        <row r="1040">
          <cell r="A1040" t="str">
            <v>벽돌소운반</v>
          </cell>
          <cell r="C1040" t="str">
            <v>천매</v>
          </cell>
          <cell r="D1040" t="str">
            <v>0.269</v>
          </cell>
          <cell r="E1040">
            <v>10000</v>
          </cell>
          <cell r="F1040">
            <v>2690</v>
          </cell>
          <cell r="H1040">
            <v>0</v>
          </cell>
          <cell r="J1040">
            <v>0</v>
          </cell>
          <cell r="K1040">
            <v>10000</v>
          </cell>
          <cell r="L1040">
            <v>2690</v>
          </cell>
        </row>
        <row r="1041">
          <cell r="A1041" t="str">
            <v>계</v>
          </cell>
          <cell r="F1041">
            <v>34690</v>
          </cell>
          <cell r="H1041">
            <v>0</v>
          </cell>
          <cell r="J1041">
            <v>32000</v>
          </cell>
          <cell r="L1041">
            <v>2690</v>
          </cell>
        </row>
        <row r="1043">
          <cell r="A1043" t="str">
            <v>6-5.방수공사</v>
          </cell>
        </row>
        <row r="1044">
          <cell r="A1044" t="str">
            <v>쉬트방수(노출)</v>
          </cell>
          <cell r="B1044" t="str">
            <v>바닥,1.5MM</v>
          </cell>
          <cell r="C1044" t="str">
            <v>M2</v>
          </cell>
          <cell r="D1044" t="str">
            <v>93</v>
          </cell>
          <cell r="E1044">
            <v>10200</v>
          </cell>
          <cell r="F1044">
            <v>948600</v>
          </cell>
          <cell r="G1044">
            <v>5200</v>
          </cell>
          <cell r="H1044">
            <v>483600</v>
          </cell>
          <cell r="I1044">
            <v>5000</v>
          </cell>
          <cell r="J1044">
            <v>465000</v>
          </cell>
          <cell r="L1044">
            <v>0</v>
          </cell>
        </row>
        <row r="1045">
          <cell r="A1045" t="str">
            <v>쉬트방수(노출)</v>
          </cell>
          <cell r="B1045" t="str">
            <v>벽,1.5MM</v>
          </cell>
          <cell r="C1045" t="str">
            <v>M2</v>
          </cell>
          <cell r="D1045" t="str">
            <v>22</v>
          </cell>
          <cell r="E1045">
            <v>12800</v>
          </cell>
          <cell r="F1045">
            <v>281600</v>
          </cell>
          <cell r="G1045">
            <v>5300</v>
          </cell>
          <cell r="H1045">
            <v>116600</v>
          </cell>
          <cell r="I1045">
            <v>7500</v>
          </cell>
          <cell r="J1045">
            <v>165000</v>
          </cell>
          <cell r="L1045">
            <v>0</v>
          </cell>
        </row>
        <row r="1046">
          <cell r="A1046" t="str">
            <v>액체방수</v>
          </cell>
          <cell r="B1046" t="str">
            <v>2종</v>
          </cell>
          <cell r="C1046" t="str">
            <v>M2</v>
          </cell>
          <cell r="D1046" t="str">
            <v>225</v>
          </cell>
          <cell r="E1046">
            <v>10240</v>
          </cell>
          <cell r="F1046">
            <v>2304000</v>
          </cell>
          <cell r="G1046">
            <v>240</v>
          </cell>
          <cell r="H1046">
            <v>54000</v>
          </cell>
          <cell r="I1046">
            <v>10000</v>
          </cell>
          <cell r="J1046">
            <v>2250000</v>
          </cell>
          <cell r="L1046">
            <v>0</v>
          </cell>
        </row>
        <row r="1047">
          <cell r="A1047" t="str">
            <v>계</v>
          </cell>
          <cell r="F1047">
            <v>3534200</v>
          </cell>
          <cell r="H1047">
            <v>654200</v>
          </cell>
          <cell r="J1047">
            <v>2880000</v>
          </cell>
          <cell r="L1047">
            <v>0</v>
          </cell>
        </row>
        <row r="1049">
          <cell r="A1049" t="str">
            <v>6-6.석공사</v>
          </cell>
        </row>
        <row r="1050">
          <cell r="A1050" t="str">
            <v>화강석두겁돌</v>
          </cell>
          <cell r="B1050" t="str">
            <v>250*30T,포천,연마,몰30</v>
          </cell>
          <cell r="C1050" t="str">
            <v>M</v>
          </cell>
          <cell r="D1050" t="str">
            <v>164</v>
          </cell>
          <cell r="E1050">
            <v>28250</v>
          </cell>
          <cell r="F1050">
            <v>4633000</v>
          </cell>
          <cell r="G1050">
            <v>14580</v>
          </cell>
          <cell r="H1050">
            <v>2391120</v>
          </cell>
          <cell r="I1050">
            <v>13670</v>
          </cell>
          <cell r="J1050">
            <v>2241880</v>
          </cell>
          <cell r="L1050">
            <v>0</v>
          </cell>
        </row>
        <row r="1051">
          <cell r="A1051" t="str">
            <v>계</v>
          </cell>
          <cell r="F1051">
            <v>4633000</v>
          </cell>
          <cell r="H1051">
            <v>2391120</v>
          </cell>
          <cell r="J1051">
            <v>2241880</v>
          </cell>
          <cell r="L1051">
            <v>0</v>
          </cell>
        </row>
        <row r="1053">
          <cell r="A1053" t="str">
            <v>6-7.금속공사</v>
          </cell>
        </row>
        <row r="1054">
          <cell r="A1054" t="str">
            <v>경량철골천정틀</v>
          </cell>
          <cell r="B1054" t="str">
            <v>M-BAR</v>
          </cell>
          <cell r="C1054" t="str">
            <v>M2</v>
          </cell>
          <cell r="D1054" t="str">
            <v>254</v>
          </cell>
          <cell r="E1054">
            <v>11420</v>
          </cell>
          <cell r="F1054">
            <v>2900680</v>
          </cell>
          <cell r="G1054">
            <v>6710</v>
          </cell>
          <cell r="H1054">
            <v>1704340</v>
          </cell>
          <cell r="I1054">
            <v>4710</v>
          </cell>
          <cell r="J1054">
            <v>1196340</v>
          </cell>
          <cell r="L1054">
            <v>0</v>
          </cell>
        </row>
        <row r="1055">
          <cell r="A1055" t="str">
            <v>AL몰딩설치</v>
          </cell>
          <cell r="B1055" t="str">
            <v>칼라</v>
          </cell>
          <cell r="C1055" t="str">
            <v>M</v>
          </cell>
          <cell r="D1055" t="str">
            <v>171</v>
          </cell>
          <cell r="E1055">
            <v>3070</v>
          </cell>
          <cell r="F1055">
            <v>524970</v>
          </cell>
          <cell r="G1055">
            <v>1420</v>
          </cell>
          <cell r="H1055">
            <v>242820</v>
          </cell>
          <cell r="I1055">
            <v>1650</v>
          </cell>
          <cell r="J1055">
            <v>282150</v>
          </cell>
          <cell r="L1055">
            <v>0</v>
          </cell>
        </row>
        <row r="1056">
          <cell r="A1056" t="str">
            <v>걸레받이비드</v>
          </cell>
          <cell r="B1056" t="str">
            <v>AL</v>
          </cell>
          <cell r="C1056" t="str">
            <v>M</v>
          </cell>
          <cell r="D1056" t="str">
            <v>171</v>
          </cell>
          <cell r="E1056">
            <v>1750</v>
          </cell>
          <cell r="F1056">
            <v>299250</v>
          </cell>
          <cell r="G1056">
            <v>450</v>
          </cell>
          <cell r="H1056">
            <v>76950</v>
          </cell>
          <cell r="I1056">
            <v>1300</v>
          </cell>
          <cell r="J1056">
            <v>222300</v>
          </cell>
          <cell r="L1056">
            <v>0</v>
          </cell>
        </row>
        <row r="1057">
          <cell r="A1057" t="str">
            <v>창호주위비드설치</v>
          </cell>
          <cell r="B1057" t="str">
            <v>AL</v>
          </cell>
          <cell r="C1057" t="str">
            <v>M</v>
          </cell>
          <cell r="D1057" t="str">
            <v>186</v>
          </cell>
          <cell r="E1057">
            <v>2750</v>
          </cell>
          <cell r="F1057">
            <v>511500</v>
          </cell>
          <cell r="G1057">
            <v>1000</v>
          </cell>
          <cell r="H1057">
            <v>186000</v>
          </cell>
          <cell r="I1057">
            <v>1750</v>
          </cell>
          <cell r="J1057">
            <v>325500</v>
          </cell>
          <cell r="L1057">
            <v>0</v>
          </cell>
        </row>
        <row r="1058">
          <cell r="A1058" t="str">
            <v>물끊기홈철물</v>
          </cell>
          <cell r="B1058" t="str">
            <v>아연도(옥상파라펫)</v>
          </cell>
          <cell r="C1058" t="str">
            <v>M</v>
          </cell>
          <cell r="D1058" t="str">
            <v>70</v>
          </cell>
          <cell r="E1058">
            <v>15000</v>
          </cell>
          <cell r="F1058">
            <v>1050000</v>
          </cell>
          <cell r="G1058">
            <v>5000</v>
          </cell>
          <cell r="H1058">
            <v>350000</v>
          </cell>
          <cell r="I1058">
            <v>10000</v>
          </cell>
          <cell r="J1058">
            <v>700000</v>
          </cell>
          <cell r="L1058">
            <v>0</v>
          </cell>
        </row>
        <row r="1059">
          <cell r="A1059" t="str">
            <v>계</v>
          </cell>
          <cell r="F1059">
            <v>5286400</v>
          </cell>
          <cell r="H1059">
            <v>2560110</v>
          </cell>
          <cell r="J1059">
            <v>2726290</v>
          </cell>
          <cell r="L1059">
            <v>0</v>
          </cell>
        </row>
        <row r="1061">
          <cell r="A1061" t="str">
            <v>6-8.미장공사</v>
          </cell>
        </row>
        <row r="1062">
          <cell r="A1062" t="str">
            <v>시멘트몰탈</v>
          </cell>
          <cell r="B1062" t="str">
            <v>바닥24MM</v>
          </cell>
          <cell r="C1062" t="str">
            <v>M2</v>
          </cell>
          <cell r="D1062" t="str">
            <v>328</v>
          </cell>
          <cell r="E1062">
            <v>4872</v>
          </cell>
          <cell r="F1062">
            <v>1598016</v>
          </cell>
          <cell r="H1062">
            <v>0</v>
          </cell>
          <cell r="I1062">
            <v>4872</v>
          </cell>
          <cell r="J1062">
            <v>1598016</v>
          </cell>
          <cell r="L1062">
            <v>0</v>
          </cell>
        </row>
        <row r="1063">
          <cell r="A1063" t="str">
            <v>시멘트몰탈</v>
          </cell>
          <cell r="B1063" t="str">
            <v>내벽11MM</v>
          </cell>
          <cell r="C1063" t="str">
            <v>M2</v>
          </cell>
          <cell r="D1063" t="str">
            <v>500</v>
          </cell>
          <cell r="E1063">
            <v>9500</v>
          </cell>
          <cell r="F1063">
            <v>4750000</v>
          </cell>
          <cell r="H1063">
            <v>0</v>
          </cell>
          <cell r="I1063">
            <v>9500</v>
          </cell>
          <cell r="J1063">
            <v>4750000</v>
          </cell>
          <cell r="L1063">
            <v>0</v>
          </cell>
        </row>
        <row r="1064">
          <cell r="A1064" t="str">
            <v>시멘트몰탈</v>
          </cell>
          <cell r="B1064" t="str">
            <v>외벽9MM(외벽미장재바탕)</v>
          </cell>
          <cell r="C1064" t="str">
            <v>M2</v>
          </cell>
          <cell r="D1064" t="str">
            <v>209</v>
          </cell>
          <cell r="E1064">
            <v>9500</v>
          </cell>
          <cell r="F1064">
            <v>1985500</v>
          </cell>
          <cell r="H1064">
            <v>0</v>
          </cell>
          <cell r="I1064">
            <v>9500</v>
          </cell>
          <cell r="J1064">
            <v>1985500</v>
          </cell>
          <cell r="L1064">
            <v>0</v>
          </cell>
        </row>
        <row r="1065">
          <cell r="A1065" t="str">
            <v>시멘트몰탈</v>
          </cell>
          <cell r="B1065" t="str">
            <v>외벽15MM</v>
          </cell>
          <cell r="C1065" t="str">
            <v>M2</v>
          </cell>
          <cell r="D1065" t="str">
            <v>21</v>
          </cell>
          <cell r="E1065">
            <v>10000</v>
          </cell>
          <cell r="F1065">
            <v>210000</v>
          </cell>
          <cell r="H1065">
            <v>0</v>
          </cell>
          <cell r="I1065">
            <v>10000</v>
          </cell>
          <cell r="J1065">
            <v>210000</v>
          </cell>
          <cell r="L1065">
            <v>0</v>
          </cell>
        </row>
        <row r="1066">
          <cell r="A1066" t="str">
            <v>시멘트몰탈</v>
          </cell>
          <cell r="B1066" t="str">
            <v>천정9MM</v>
          </cell>
          <cell r="C1066" t="str">
            <v>M2</v>
          </cell>
          <cell r="D1066" t="str">
            <v>39</v>
          </cell>
          <cell r="E1066">
            <v>9100</v>
          </cell>
          <cell r="F1066">
            <v>354900</v>
          </cell>
          <cell r="H1066">
            <v>0</v>
          </cell>
          <cell r="I1066">
            <v>9100</v>
          </cell>
          <cell r="J1066">
            <v>354900</v>
          </cell>
          <cell r="L1066">
            <v>0</v>
          </cell>
        </row>
        <row r="1067">
          <cell r="A1067" t="str">
            <v>고름몰탈</v>
          </cell>
          <cell r="B1067" t="str">
            <v>바닥24MM</v>
          </cell>
          <cell r="C1067" t="str">
            <v>M2</v>
          </cell>
          <cell r="D1067" t="str">
            <v>93</v>
          </cell>
          <cell r="E1067">
            <v>5200</v>
          </cell>
          <cell r="F1067">
            <v>483600</v>
          </cell>
          <cell r="H1067">
            <v>0</v>
          </cell>
          <cell r="I1067">
            <v>5200</v>
          </cell>
          <cell r="J1067">
            <v>483600</v>
          </cell>
          <cell r="L1067">
            <v>0</v>
          </cell>
        </row>
        <row r="1068">
          <cell r="A1068" t="str">
            <v>콘크리트면처리</v>
          </cell>
          <cell r="C1068" t="str">
            <v>M2</v>
          </cell>
          <cell r="D1068" t="str">
            <v>137</v>
          </cell>
          <cell r="E1068">
            <v>3000</v>
          </cell>
          <cell r="F1068">
            <v>411000</v>
          </cell>
          <cell r="H1068">
            <v>0</v>
          </cell>
          <cell r="I1068">
            <v>3000</v>
          </cell>
          <cell r="J1068">
            <v>411000</v>
          </cell>
          <cell r="L1068">
            <v>0</v>
          </cell>
        </row>
        <row r="1069">
          <cell r="A1069" t="str">
            <v>창틀주위충진몰탈</v>
          </cell>
          <cell r="B1069" t="str">
            <v>이중창용</v>
          </cell>
          <cell r="C1069" t="str">
            <v>M</v>
          </cell>
          <cell r="D1069" t="str">
            <v>186</v>
          </cell>
          <cell r="E1069">
            <v>2650</v>
          </cell>
          <cell r="F1069">
            <v>492900</v>
          </cell>
          <cell r="G1069">
            <v>150</v>
          </cell>
          <cell r="H1069">
            <v>27900</v>
          </cell>
          <cell r="I1069">
            <v>2500</v>
          </cell>
          <cell r="J1069">
            <v>465000</v>
          </cell>
          <cell r="L1069">
            <v>0</v>
          </cell>
        </row>
        <row r="1070">
          <cell r="A1070" t="str">
            <v>계</v>
          </cell>
          <cell r="F1070">
            <v>10285916</v>
          </cell>
          <cell r="H1070">
            <v>27900</v>
          </cell>
          <cell r="J1070">
            <v>10258016</v>
          </cell>
          <cell r="L1070">
            <v>0</v>
          </cell>
        </row>
        <row r="1072">
          <cell r="A1072" t="str">
            <v>6-9.창호공사</v>
          </cell>
        </row>
        <row r="1073">
          <cell r="A1073" t="str">
            <v>AW-3</v>
          </cell>
          <cell r="B1073" t="str">
            <v>11.8*13.5</v>
          </cell>
          <cell r="C1073" t="str">
            <v>EA</v>
          </cell>
          <cell r="D1073" t="str">
            <v>2</v>
          </cell>
          <cell r="E1073">
            <v>15133500</v>
          </cell>
          <cell r="F1073">
            <v>30267000</v>
          </cell>
          <cell r="G1073">
            <v>15133500</v>
          </cell>
          <cell r="H1073">
            <v>30267000</v>
          </cell>
          <cell r="J1073">
            <v>0</v>
          </cell>
          <cell r="L1073">
            <v>0</v>
          </cell>
        </row>
        <row r="1074">
          <cell r="A1074" t="str">
            <v>AW-4</v>
          </cell>
          <cell r="B1074" t="str">
            <v>11.3*9.9</v>
          </cell>
          <cell r="C1074" t="str">
            <v>EA</v>
          </cell>
          <cell r="D1074" t="str">
            <v>2</v>
          </cell>
          <cell r="E1074">
            <v>10627650</v>
          </cell>
          <cell r="F1074">
            <v>21255300</v>
          </cell>
          <cell r="G1074">
            <v>10627650</v>
          </cell>
          <cell r="H1074">
            <v>21255300</v>
          </cell>
          <cell r="J1074">
            <v>0</v>
          </cell>
          <cell r="L1074">
            <v>0</v>
          </cell>
        </row>
        <row r="1075">
          <cell r="A1075" t="str">
            <v>코 킹/창호주위</v>
          </cell>
          <cell r="B1075" t="str">
            <v>10*10삼각</v>
          </cell>
          <cell r="C1075" t="str">
            <v>M</v>
          </cell>
          <cell r="D1075" t="str">
            <v>186</v>
          </cell>
          <cell r="E1075">
            <v>2150</v>
          </cell>
          <cell r="F1075">
            <v>399900</v>
          </cell>
          <cell r="G1075">
            <v>300</v>
          </cell>
          <cell r="H1075">
            <v>55800</v>
          </cell>
          <cell r="I1075">
            <v>1850</v>
          </cell>
          <cell r="J1075">
            <v>344100</v>
          </cell>
          <cell r="L1075">
            <v>0</v>
          </cell>
        </row>
        <row r="1076">
          <cell r="A1076" t="str">
            <v>계</v>
          </cell>
          <cell r="F1076">
            <v>51922200</v>
          </cell>
          <cell r="H1076">
            <v>51578100</v>
          </cell>
          <cell r="J1076">
            <v>344100</v>
          </cell>
          <cell r="L1076">
            <v>0</v>
          </cell>
        </row>
        <row r="1078">
          <cell r="A1078" t="str">
            <v>6-10.유리공사</v>
          </cell>
        </row>
        <row r="1079">
          <cell r="A1079" t="str">
            <v>복층유리</v>
          </cell>
          <cell r="B1079" t="str">
            <v>칼라16MM(5CO+A6+5CL)</v>
          </cell>
          <cell r="C1079" t="str">
            <v>M2</v>
          </cell>
          <cell r="D1079" t="str">
            <v>543</v>
          </cell>
          <cell r="E1079">
            <v>22000</v>
          </cell>
          <cell r="F1079">
            <v>11946000</v>
          </cell>
          <cell r="G1079">
            <v>22000</v>
          </cell>
          <cell r="H1079">
            <v>11946000</v>
          </cell>
          <cell r="J1079">
            <v>0</v>
          </cell>
          <cell r="L1079">
            <v>0</v>
          </cell>
        </row>
        <row r="1080">
          <cell r="A1080" t="str">
            <v>유리끼우고닦기</v>
          </cell>
          <cell r="B1080" t="str">
            <v>복층유리 16MM</v>
          </cell>
          <cell r="C1080" t="str">
            <v>M2</v>
          </cell>
          <cell r="D1080" t="str">
            <v>543</v>
          </cell>
          <cell r="E1080">
            <v>13070</v>
          </cell>
          <cell r="F1080">
            <v>7097010</v>
          </cell>
          <cell r="G1080">
            <v>70</v>
          </cell>
          <cell r="H1080">
            <v>38010</v>
          </cell>
          <cell r="I1080">
            <v>13000</v>
          </cell>
          <cell r="J1080">
            <v>7059000</v>
          </cell>
          <cell r="L1080">
            <v>0</v>
          </cell>
        </row>
        <row r="1081">
          <cell r="A1081" t="str">
            <v>코 킹/유리주위</v>
          </cell>
          <cell r="B1081" t="str">
            <v>5*5</v>
          </cell>
          <cell r="C1081" t="str">
            <v>M</v>
          </cell>
          <cell r="D1081" t="str">
            <v>2140</v>
          </cell>
          <cell r="E1081">
            <v>1880</v>
          </cell>
          <cell r="F1081">
            <v>4023200</v>
          </cell>
          <cell r="G1081">
            <v>210</v>
          </cell>
          <cell r="H1081">
            <v>449400</v>
          </cell>
          <cell r="I1081">
            <v>1670</v>
          </cell>
          <cell r="J1081">
            <v>3573800</v>
          </cell>
          <cell r="L1081">
            <v>0</v>
          </cell>
        </row>
        <row r="1082">
          <cell r="A1082" t="str">
            <v>계</v>
          </cell>
          <cell r="F1082">
            <v>23066210</v>
          </cell>
          <cell r="H1082">
            <v>12433410</v>
          </cell>
          <cell r="J1082">
            <v>10632800</v>
          </cell>
          <cell r="L1082">
            <v>0</v>
          </cell>
        </row>
        <row r="1084">
          <cell r="A1084" t="str">
            <v>6-11.도장공사</v>
          </cell>
        </row>
        <row r="1085">
          <cell r="A1085" t="str">
            <v>외벽단열마감(실리콘계)</v>
          </cell>
          <cell r="B1085" t="str">
            <v>스치로폴T50+메쉬+마감재</v>
          </cell>
          <cell r="C1085" t="str">
            <v>M2</v>
          </cell>
          <cell r="D1085" t="str">
            <v>23</v>
          </cell>
          <cell r="E1085">
            <v>53000</v>
          </cell>
          <cell r="F1085">
            <v>1219000</v>
          </cell>
          <cell r="G1085">
            <v>40000</v>
          </cell>
          <cell r="H1085">
            <v>920000</v>
          </cell>
          <cell r="I1085">
            <v>13000</v>
          </cell>
          <cell r="J1085">
            <v>299000</v>
          </cell>
          <cell r="L1085">
            <v>0</v>
          </cell>
        </row>
        <row r="1086">
          <cell r="A1086" t="str">
            <v>외벽단열마감(실리콘계)</v>
          </cell>
          <cell r="B1086" t="str">
            <v>메쉬+마감재</v>
          </cell>
          <cell r="C1086" t="str">
            <v>M2</v>
          </cell>
          <cell r="D1086" t="str">
            <v>187</v>
          </cell>
          <cell r="E1086">
            <v>38200</v>
          </cell>
          <cell r="F1086">
            <v>7143400</v>
          </cell>
          <cell r="G1086">
            <v>30000</v>
          </cell>
          <cell r="H1086">
            <v>5610000</v>
          </cell>
          <cell r="I1086">
            <v>8200</v>
          </cell>
          <cell r="J1086">
            <v>1533400</v>
          </cell>
          <cell r="L1086">
            <v>0</v>
          </cell>
        </row>
        <row r="1087">
          <cell r="A1087" t="str">
            <v>수성페인트</v>
          </cell>
          <cell r="B1087" t="str">
            <v>내벽3회</v>
          </cell>
          <cell r="C1087" t="str">
            <v>M2</v>
          </cell>
          <cell r="D1087" t="str">
            <v>395</v>
          </cell>
          <cell r="E1087">
            <v>3893</v>
          </cell>
          <cell r="F1087">
            <v>1537735</v>
          </cell>
          <cell r="G1087">
            <v>723</v>
          </cell>
          <cell r="H1087">
            <v>285585</v>
          </cell>
          <cell r="I1087">
            <v>3170</v>
          </cell>
          <cell r="J1087">
            <v>1252150</v>
          </cell>
          <cell r="L1087">
            <v>0</v>
          </cell>
        </row>
        <row r="1088">
          <cell r="A1088" t="str">
            <v>수성페인트</v>
          </cell>
          <cell r="B1088" t="str">
            <v>내부천정3회</v>
          </cell>
          <cell r="C1088" t="str">
            <v>M2</v>
          </cell>
          <cell r="D1088" t="str">
            <v>25</v>
          </cell>
          <cell r="E1088">
            <v>4830</v>
          </cell>
          <cell r="F1088">
            <v>120750</v>
          </cell>
          <cell r="G1088">
            <v>830</v>
          </cell>
          <cell r="H1088">
            <v>20750</v>
          </cell>
          <cell r="I1088">
            <v>4000</v>
          </cell>
          <cell r="J1088">
            <v>100000</v>
          </cell>
          <cell r="L1088">
            <v>0</v>
          </cell>
        </row>
        <row r="1089">
          <cell r="A1089" t="str">
            <v>수성페인트</v>
          </cell>
          <cell r="B1089" t="str">
            <v>외벽3회</v>
          </cell>
          <cell r="C1089" t="str">
            <v>M2</v>
          </cell>
          <cell r="D1089" t="str">
            <v>84</v>
          </cell>
          <cell r="E1089">
            <v>4350</v>
          </cell>
          <cell r="F1089">
            <v>365400</v>
          </cell>
          <cell r="G1089">
            <v>1000</v>
          </cell>
          <cell r="H1089">
            <v>84000</v>
          </cell>
          <cell r="I1089">
            <v>3350</v>
          </cell>
          <cell r="J1089">
            <v>281400</v>
          </cell>
          <cell r="L1089">
            <v>0</v>
          </cell>
        </row>
        <row r="1090">
          <cell r="A1090" t="str">
            <v>수성페인트</v>
          </cell>
          <cell r="B1090" t="str">
            <v>외부천정3회</v>
          </cell>
          <cell r="C1090" t="str">
            <v>M2</v>
          </cell>
          <cell r="D1090" t="str">
            <v>14</v>
          </cell>
          <cell r="E1090">
            <v>5370</v>
          </cell>
          <cell r="F1090">
            <v>75180</v>
          </cell>
          <cell r="G1090">
            <v>850</v>
          </cell>
          <cell r="H1090">
            <v>11900</v>
          </cell>
          <cell r="I1090">
            <v>4520</v>
          </cell>
          <cell r="J1090">
            <v>63280</v>
          </cell>
          <cell r="L1090">
            <v>0</v>
          </cell>
        </row>
        <row r="1091">
          <cell r="A1091" t="str">
            <v>세라민페인트</v>
          </cell>
          <cell r="B1091" t="str">
            <v>2회,걸레받이</v>
          </cell>
          <cell r="C1091" t="str">
            <v>M2</v>
          </cell>
          <cell r="D1091" t="str">
            <v>21</v>
          </cell>
          <cell r="E1091">
            <v>3760</v>
          </cell>
          <cell r="F1091">
            <v>78960</v>
          </cell>
          <cell r="G1091">
            <v>720</v>
          </cell>
          <cell r="H1091">
            <v>15120</v>
          </cell>
          <cell r="I1091">
            <v>3040</v>
          </cell>
          <cell r="J1091">
            <v>63840</v>
          </cell>
          <cell r="L1091">
            <v>0</v>
          </cell>
        </row>
        <row r="1092">
          <cell r="A1092" t="str">
            <v>계</v>
          </cell>
          <cell r="F1092">
            <v>10540425</v>
          </cell>
          <cell r="H1092">
            <v>6947355</v>
          </cell>
          <cell r="J1092">
            <v>3593070</v>
          </cell>
          <cell r="L1092">
            <v>0</v>
          </cell>
        </row>
        <row r="1094">
          <cell r="A1094" t="str">
            <v>6-12.수장공사</v>
          </cell>
        </row>
        <row r="1095">
          <cell r="A1095" t="str">
            <v>천정텍스</v>
          </cell>
          <cell r="B1095" t="str">
            <v>6*300*600</v>
          </cell>
          <cell r="C1095" t="str">
            <v>M2</v>
          </cell>
          <cell r="D1095" t="str">
            <v>267</v>
          </cell>
          <cell r="E1095">
            <v>3150</v>
          </cell>
          <cell r="F1095">
            <v>841050</v>
          </cell>
          <cell r="G1095">
            <v>3150</v>
          </cell>
          <cell r="H1095">
            <v>841050</v>
          </cell>
          <cell r="J1095">
            <v>0</v>
          </cell>
          <cell r="L1095">
            <v>0</v>
          </cell>
        </row>
        <row r="1096">
          <cell r="A1096" t="str">
            <v>열경화성수지천정재</v>
          </cell>
          <cell r="B1096" t="str">
            <v>600*300*1.2T</v>
          </cell>
          <cell r="C1096" t="str">
            <v>M2</v>
          </cell>
          <cell r="D1096" t="str">
            <v>72</v>
          </cell>
          <cell r="E1096">
            <v>10500</v>
          </cell>
          <cell r="F1096">
            <v>756000</v>
          </cell>
          <cell r="G1096">
            <v>4000</v>
          </cell>
          <cell r="H1096">
            <v>288000</v>
          </cell>
          <cell r="I1096">
            <v>6500</v>
          </cell>
          <cell r="J1096">
            <v>468000</v>
          </cell>
          <cell r="L1096">
            <v>0</v>
          </cell>
        </row>
        <row r="1097">
          <cell r="A1097" t="str">
            <v>열경화성수지천정몰딩</v>
          </cell>
          <cell r="B1097" t="str">
            <v>AL,ㄷ-15*29*15*0.8T</v>
          </cell>
          <cell r="C1097" t="str">
            <v>M</v>
          </cell>
          <cell r="D1097" t="str">
            <v>65</v>
          </cell>
          <cell r="E1097">
            <v>3070</v>
          </cell>
          <cell r="F1097">
            <v>199550</v>
          </cell>
          <cell r="G1097">
            <v>1420</v>
          </cell>
          <cell r="H1097">
            <v>92300</v>
          </cell>
          <cell r="I1097">
            <v>1650</v>
          </cell>
          <cell r="J1097">
            <v>107250</v>
          </cell>
          <cell r="L1097">
            <v>0</v>
          </cell>
        </row>
        <row r="1098">
          <cell r="A1098" t="str">
            <v>러버타일</v>
          </cell>
          <cell r="B1098" t="str">
            <v>3.5*500*500,Slate</v>
          </cell>
          <cell r="C1098" t="str">
            <v>M2</v>
          </cell>
          <cell r="D1098" t="str">
            <v>266</v>
          </cell>
          <cell r="E1098">
            <v>32000</v>
          </cell>
          <cell r="F1098">
            <v>8512000</v>
          </cell>
          <cell r="G1098">
            <v>32000</v>
          </cell>
          <cell r="H1098">
            <v>8512000</v>
          </cell>
          <cell r="J1098">
            <v>0</v>
          </cell>
          <cell r="L1098">
            <v>0</v>
          </cell>
        </row>
        <row r="1099">
          <cell r="A1099" t="str">
            <v>러버타일붙이기</v>
          </cell>
          <cell r="B1099" t="str">
            <v>3.5*500*500,Slate</v>
          </cell>
          <cell r="C1099" t="str">
            <v>M2</v>
          </cell>
          <cell r="D1099" t="str">
            <v>254</v>
          </cell>
          <cell r="E1099">
            <v>12000</v>
          </cell>
          <cell r="F1099">
            <v>3048000</v>
          </cell>
          <cell r="H1099">
            <v>0</v>
          </cell>
          <cell r="I1099">
            <v>12000</v>
          </cell>
          <cell r="J1099">
            <v>3048000</v>
          </cell>
          <cell r="L1099">
            <v>0</v>
          </cell>
        </row>
        <row r="1100">
          <cell r="A1100" t="str">
            <v>스치로폴타설부착</v>
          </cell>
          <cell r="B1100" t="str">
            <v>스라브밑90MM D0.03</v>
          </cell>
          <cell r="C1100" t="str">
            <v>M2</v>
          </cell>
          <cell r="D1100" t="str">
            <v>70</v>
          </cell>
          <cell r="E1100">
            <v>7000</v>
          </cell>
          <cell r="F1100">
            <v>490000</v>
          </cell>
          <cell r="G1100">
            <v>4500</v>
          </cell>
          <cell r="H1100">
            <v>315000</v>
          </cell>
          <cell r="I1100">
            <v>2500</v>
          </cell>
          <cell r="J1100">
            <v>175000</v>
          </cell>
          <cell r="L1100">
            <v>0</v>
          </cell>
        </row>
        <row r="1101">
          <cell r="A1101" t="str">
            <v>계</v>
          </cell>
          <cell r="F1101">
            <v>13846600</v>
          </cell>
          <cell r="H1101">
            <v>10048350</v>
          </cell>
          <cell r="J1101">
            <v>3798250</v>
          </cell>
          <cell r="L1101">
            <v>0</v>
          </cell>
        </row>
        <row r="1103">
          <cell r="A1103" t="str">
            <v>6-13.지붕 및 홈통공사</v>
          </cell>
        </row>
        <row r="1104">
          <cell r="A1104" t="str">
            <v>루프드레인설치</v>
          </cell>
          <cell r="B1104" t="str">
            <v>주철 Ø100,L형</v>
          </cell>
          <cell r="C1104" t="str">
            <v>EA</v>
          </cell>
          <cell r="D1104" t="str">
            <v>5</v>
          </cell>
          <cell r="E1104">
            <v>40000</v>
          </cell>
          <cell r="F1104">
            <v>200000</v>
          </cell>
          <cell r="G1104">
            <v>30000</v>
          </cell>
          <cell r="H1104">
            <v>150000</v>
          </cell>
          <cell r="I1104">
            <v>10000</v>
          </cell>
          <cell r="J1104">
            <v>50000</v>
          </cell>
          <cell r="L1104">
            <v>0</v>
          </cell>
        </row>
        <row r="1105">
          <cell r="A1105" t="str">
            <v>동관선홈통</v>
          </cell>
          <cell r="B1105" t="str">
            <v>ø100</v>
          </cell>
          <cell r="C1105" t="str">
            <v>M</v>
          </cell>
          <cell r="D1105" t="str">
            <v>63</v>
          </cell>
          <cell r="E1105">
            <v>18000</v>
          </cell>
          <cell r="F1105">
            <v>1134000</v>
          </cell>
          <cell r="G1105">
            <v>18000</v>
          </cell>
          <cell r="H1105">
            <v>1134000</v>
          </cell>
          <cell r="J1105">
            <v>0</v>
          </cell>
          <cell r="L1105">
            <v>0</v>
          </cell>
        </row>
        <row r="1106">
          <cell r="A1106" t="str">
            <v>동판상자홈통</v>
          </cell>
          <cell r="B1106" t="str">
            <v>200*200*200</v>
          </cell>
          <cell r="C1106" t="str">
            <v>EA</v>
          </cell>
          <cell r="D1106" t="str">
            <v>5</v>
          </cell>
          <cell r="E1106">
            <v>25000</v>
          </cell>
          <cell r="F1106">
            <v>125000</v>
          </cell>
          <cell r="G1106">
            <v>25000</v>
          </cell>
          <cell r="H1106">
            <v>125000</v>
          </cell>
          <cell r="J1106">
            <v>0</v>
          </cell>
          <cell r="L1106">
            <v>0</v>
          </cell>
        </row>
        <row r="1107">
          <cell r="A1107" t="str">
            <v>계</v>
          </cell>
          <cell r="F1107">
            <v>1459000</v>
          </cell>
          <cell r="H1107">
            <v>1409000</v>
          </cell>
          <cell r="J1107">
            <v>50000</v>
          </cell>
          <cell r="L1107">
            <v>0</v>
          </cell>
        </row>
        <row r="1109">
          <cell r="A1109" t="str">
            <v>6-14.잡공사</v>
          </cell>
        </row>
        <row r="1110">
          <cell r="A1110" t="str">
            <v>소형고압블럭깔기</v>
          </cell>
          <cell r="B1110" t="str">
            <v>T=60</v>
          </cell>
          <cell r="C1110" t="str">
            <v>M2</v>
          </cell>
          <cell r="D1110" t="str">
            <v>67</v>
          </cell>
          <cell r="E1110">
            <v>73000</v>
          </cell>
          <cell r="F1110">
            <v>4891000</v>
          </cell>
          <cell r="G1110">
            <v>70000</v>
          </cell>
          <cell r="H1110">
            <v>4690000</v>
          </cell>
          <cell r="I1110">
            <v>3000</v>
          </cell>
          <cell r="J1110">
            <v>201000</v>
          </cell>
          <cell r="L1110">
            <v>0</v>
          </cell>
        </row>
        <row r="1111">
          <cell r="A1111" t="str">
            <v>계</v>
          </cell>
          <cell r="F1111">
            <v>4891000</v>
          </cell>
          <cell r="H1111">
            <v>4690000</v>
          </cell>
          <cell r="J1111">
            <v>201000</v>
          </cell>
          <cell r="L1111">
            <v>0</v>
          </cell>
        </row>
        <row r="1112">
          <cell r="A1112" t="str">
            <v>6-15.자재대공사</v>
          </cell>
        </row>
        <row r="1113">
          <cell r="A1113" t="str">
            <v>시멘트(관급)</v>
          </cell>
          <cell r="B1113" t="str">
            <v>40Kg</v>
          </cell>
          <cell r="C1113" t="str">
            <v>포</v>
          </cell>
          <cell r="D1113" t="str">
            <v>339</v>
          </cell>
          <cell r="E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</row>
        <row r="1114">
          <cell r="A1114" t="str">
            <v>모    래</v>
          </cell>
          <cell r="B1114" t="str">
            <v>자연사(도착도)</v>
          </cell>
          <cell r="C1114" t="str">
            <v>M3</v>
          </cell>
          <cell r="D1114" t="str">
            <v>31</v>
          </cell>
          <cell r="E1114">
            <v>16000</v>
          </cell>
          <cell r="F1114">
            <v>496000</v>
          </cell>
          <cell r="G1114">
            <v>16000</v>
          </cell>
          <cell r="H1114">
            <v>496000</v>
          </cell>
          <cell r="J1114">
            <v>0</v>
          </cell>
          <cell r="L1114">
            <v>0</v>
          </cell>
        </row>
        <row r="1115">
          <cell r="A1115" t="str">
            <v>자    갈</v>
          </cell>
          <cell r="B1115" t="str">
            <v>도착도 Ø25</v>
          </cell>
          <cell r="C1115" t="str">
            <v>M3</v>
          </cell>
          <cell r="D1115" t="str">
            <v>6</v>
          </cell>
          <cell r="E1115">
            <v>11000</v>
          </cell>
          <cell r="F1115">
            <v>66000</v>
          </cell>
          <cell r="G1115">
            <v>11000</v>
          </cell>
          <cell r="H1115">
            <v>66000</v>
          </cell>
          <cell r="J1115">
            <v>0</v>
          </cell>
          <cell r="L1115">
            <v>0</v>
          </cell>
        </row>
        <row r="1116">
          <cell r="A1116" t="str">
            <v>잡    석</v>
          </cell>
          <cell r="B1116" t="str">
            <v>도착도</v>
          </cell>
          <cell r="C1116" t="str">
            <v>M3</v>
          </cell>
          <cell r="D1116" t="str">
            <v>22</v>
          </cell>
          <cell r="E1116">
            <v>12000</v>
          </cell>
          <cell r="F1116">
            <v>264000</v>
          </cell>
          <cell r="G1116">
            <v>12000</v>
          </cell>
          <cell r="H1116">
            <v>264000</v>
          </cell>
          <cell r="J1116">
            <v>0</v>
          </cell>
          <cell r="L1116">
            <v>0</v>
          </cell>
        </row>
        <row r="1117">
          <cell r="A1117" t="str">
            <v>계</v>
          </cell>
          <cell r="F1117">
            <v>826000</v>
          </cell>
          <cell r="H1117">
            <v>826000</v>
          </cell>
          <cell r="J1117">
            <v>0</v>
          </cell>
          <cell r="L1117">
            <v>0</v>
          </cell>
        </row>
        <row r="1119">
          <cell r="A1119" t="str">
            <v>6-16.운반공사</v>
          </cell>
        </row>
        <row r="1120">
          <cell r="A1120" t="str">
            <v>시멘트운반</v>
          </cell>
          <cell r="B1120" t="str">
            <v>40Kg</v>
          </cell>
          <cell r="C1120" t="str">
            <v>포</v>
          </cell>
          <cell r="D1120" t="str">
            <v>339</v>
          </cell>
          <cell r="E1120">
            <v>450</v>
          </cell>
          <cell r="F1120">
            <v>152550</v>
          </cell>
          <cell r="H1120">
            <v>0</v>
          </cell>
          <cell r="J1120">
            <v>0</v>
          </cell>
          <cell r="K1120">
            <v>450</v>
          </cell>
          <cell r="L1120">
            <v>152550</v>
          </cell>
        </row>
        <row r="1121">
          <cell r="A1121" t="str">
            <v>철근운반</v>
          </cell>
          <cell r="C1121" t="str">
            <v>Ton</v>
          </cell>
          <cell r="D1121" t="str">
            <v>18.7</v>
          </cell>
          <cell r="E1121">
            <v>23000</v>
          </cell>
          <cell r="F1121">
            <v>430100</v>
          </cell>
          <cell r="H1121">
            <v>0</v>
          </cell>
          <cell r="J1121">
            <v>0</v>
          </cell>
          <cell r="K1121">
            <v>23000</v>
          </cell>
          <cell r="L1121">
            <v>430100</v>
          </cell>
        </row>
        <row r="1122">
          <cell r="A1122" t="str">
            <v>소형고압블록</v>
          </cell>
          <cell r="B1122" t="str">
            <v>U형,T=6cm</v>
          </cell>
          <cell r="C1122" t="str">
            <v>M2</v>
          </cell>
          <cell r="D1122" t="str">
            <v>72</v>
          </cell>
          <cell r="E1122">
            <v>5000</v>
          </cell>
          <cell r="F1122">
            <v>360000</v>
          </cell>
          <cell r="H1122">
            <v>0</v>
          </cell>
          <cell r="J1122">
            <v>0</v>
          </cell>
          <cell r="K1122">
            <v>5000</v>
          </cell>
          <cell r="L1122">
            <v>360000</v>
          </cell>
        </row>
        <row r="1123">
          <cell r="A1123" t="str">
            <v>계</v>
          </cell>
          <cell r="F1123">
            <v>942650</v>
          </cell>
          <cell r="H1123">
            <v>0</v>
          </cell>
          <cell r="J1123">
            <v>0</v>
          </cell>
          <cell r="L1123">
            <v>942650</v>
          </cell>
        </row>
        <row r="1125">
          <cell r="A1125" t="str">
            <v>6-17.작업설부산물</v>
          </cell>
        </row>
        <row r="1126">
          <cell r="A1126" t="str">
            <v>철근고재</v>
          </cell>
          <cell r="C1126" t="str">
            <v>Ton</v>
          </cell>
          <cell r="D1126" t="str">
            <v>-0.5</v>
          </cell>
          <cell r="E1126">
            <v>90000</v>
          </cell>
          <cell r="F1126">
            <v>-45000</v>
          </cell>
          <cell r="G1126">
            <v>90000</v>
          </cell>
          <cell r="H1126">
            <v>-45000</v>
          </cell>
          <cell r="J1126">
            <v>0</v>
          </cell>
          <cell r="L1126">
            <v>0</v>
          </cell>
        </row>
        <row r="1127">
          <cell r="A1127" t="str">
            <v>계</v>
          </cell>
          <cell r="F1127">
            <v>-45000</v>
          </cell>
          <cell r="H1127">
            <v>-45000</v>
          </cell>
          <cell r="J1127">
            <v>0</v>
          </cell>
          <cell r="L1127">
            <v>0</v>
          </cell>
        </row>
        <row r="1134">
          <cell r="A1134" t="str">
            <v>7.부속동공사</v>
          </cell>
        </row>
        <row r="1135">
          <cell r="A1135" t="str">
            <v>7-1.조례대공사</v>
          </cell>
        </row>
        <row r="1136">
          <cell r="A1136" t="str">
            <v>규준틀설치</v>
          </cell>
          <cell r="B1136" t="str">
            <v>귀</v>
          </cell>
          <cell r="C1136" t="str">
            <v>개소</v>
          </cell>
          <cell r="D1136" t="str">
            <v>4</v>
          </cell>
          <cell r="E1136">
            <v>34660</v>
          </cell>
          <cell r="F1136">
            <v>138640</v>
          </cell>
          <cell r="G1136">
            <v>3860</v>
          </cell>
          <cell r="H1136">
            <v>15440</v>
          </cell>
          <cell r="I1136">
            <v>30800</v>
          </cell>
          <cell r="J1136">
            <v>123200</v>
          </cell>
          <cell r="L1136">
            <v>0</v>
          </cell>
        </row>
        <row r="1137">
          <cell r="A1137" t="str">
            <v>강관동바리</v>
          </cell>
          <cell r="B1137" t="str">
            <v>3개월</v>
          </cell>
          <cell r="C1137" t="str">
            <v>M2</v>
          </cell>
          <cell r="D1137" t="str">
            <v>48</v>
          </cell>
          <cell r="E1137">
            <v>3980</v>
          </cell>
          <cell r="F1137">
            <v>191040</v>
          </cell>
          <cell r="G1137">
            <v>930</v>
          </cell>
          <cell r="H1137">
            <v>44640</v>
          </cell>
          <cell r="I1137">
            <v>3050</v>
          </cell>
          <cell r="J1137">
            <v>146400</v>
          </cell>
          <cell r="L1137">
            <v>0</v>
          </cell>
        </row>
        <row r="1138">
          <cell r="A1138" t="str">
            <v>먹 메 김</v>
          </cell>
          <cell r="B1138" t="str">
            <v>학교,공장</v>
          </cell>
          <cell r="C1138" t="str">
            <v>M2</v>
          </cell>
          <cell r="D1138" t="str">
            <v>48</v>
          </cell>
          <cell r="E1138">
            <v>1700</v>
          </cell>
          <cell r="F1138">
            <v>81600</v>
          </cell>
          <cell r="H1138">
            <v>0</v>
          </cell>
          <cell r="I1138">
            <v>1700</v>
          </cell>
          <cell r="J1138">
            <v>81600</v>
          </cell>
          <cell r="L1138">
            <v>0</v>
          </cell>
        </row>
        <row r="1139">
          <cell r="A1139" t="str">
            <v>콘크리트보양</v>
          </cell>
          <cell r="B1139" t="str">
            <v>살수</v>
          </cell>
          <cell r="C1139" t="str">
            <v>M2</v>
          </cell>
          <cell r="D1139" t="str">
            <v>48</v>
          </cell>
          <cell r="E1139">
            <v>145</v>
          </cell>
          <cell r="F1139">
            <v>6960</v>
          </cell>
          <cell r="H1139">
            <v>0</v>
          </cell>
          <cell r="I1139">
            <v>145</v>
          </cell>
          <cell r="J1139">
            <v>6960</v>
          </cell>
          <cell r="L1139">
            <v>0</v>
          </cell>
        </row>
        <row r="1140">
          <cell r="A1140" t="str">
            <v>타일및석재면보양</v>
          </cell>
          <cell r="B1140" t="str">
            <v>하드롱지</v>
          </cell>
          <cell r="C1140" t="str">
            <v>M2</v>
          </cell>
          <cell r="D1140" t="str">
            <v>52</v>
          </cell>
          <cell r="E1140">
            <v>1300</v>
          </cell>
          <cell r="F1140">
            <v>67600</v>
          </cell>
          <cell r="G1140">
            <v>1000</v>
          </cell>
          <cell r="H1140">
            <v>52000</v>
          </cell>
          <cell r="I1140">
            <v>300</v>
          </cell>
          <cell r="J1140">
            <v>15600</v>
          </cell>
          <cell r="L1140">
            <v>0</v>
          </cell>
        </row>
        <row r="1141">
          <cell r="A1141" t="str">
            <v>현 장 정 리</v>
          </cell>
          <cell r="B1141" t="str">
            <v>RC조</v>
          </cell>
          <cell r="C1141" t="str">
            <v>M2</v>
          </cell>
          <cell r="D1141" t="str">
            <v>48</v>
          </cell>
          <cell r="E1141">
            <v>5000</v>
          </cell>
          <cell r="F1141">
            <v>240000</v>
          </cell>
          <cell r="H1141">
            <v>0</v>
          </cell>
          <cell r="I1141">
            <v>5000</v>
          </cell>
          <cell r="J1141">
            <v>240000</v>
          </cell>
          <cell r="L1141">
            <v>0</v>
          </cell>
        </row>
        <row r="1142">
          <cell r="A1142" t="str">
            <v>터파기</v>
          </cell>
          <cell r="B1142" t="str">
            <v>토사,기계90%+인력10%</v>
          </cell>
          <cell r="C1142" t="str">
            <v>M3</v>
          </cell>
          <cell r="D1142" t="str">
            <v>137</v>
          </cell>
          <cell r="E1142">
            <v>700</v>
          </cell>
          <cell r="F1142">
            <v>95900</v>
          </cell>
          <cell r="G1142">
            <v>100</v>
          </cell>
          <cell r="H1142">
            <v>13700</v>
          </cell>
          <cell r="I1142">
            <v>300</v>
          </cell>
          <cell r="J1142">
            <v>41100</v>
          </cell>
          <cell r="K1142">
            <v>300</v>
          </cell>
          <cell r="L1142">
            <v>41100</v>
          </cell>
        </row>
        <row r="1143">
          <cell r="A1143" t="str">
            <v>되메우고다지기</v>
          </cell>
          <cell r="B1143" t="str">
            <v>기계90%+인력10%</v>
          </cell>
          <cell r="C1143" t="str">
            <v>M3</v>
          </cell>
          <cell r="D1143" t="str">
            <v>44</v>
          </cell>
          <cell r="E1143">
            <v>2300</v>
          </cell>
          <cell r="F1143">
            <v>101200</v>
          </cell>
          <cell r="G1143">
            <v>200</v>
          </cell>
          <cell r="H1143">
            <v>8800</v>
          </cell>
          <cell r="I1143">
            <v>1800</v>
          </cell>
          <cell r="J1143">
            <v>79200</v>
          </cell>
          <cell r="K1143">
            <v>300</v>
          </cell>
          <cell r="L1143">
            <v>13200</v>
          </cell>
        </row>
        <row r="1144">
          <cell r="A1144" t="str">
            <v>잔토처리(토목)</v>
          </cell>
          <cell r="B1144" t="str">
            <v>무대</v>
          </cell>
          <cell r="C1144" t="str">
            <v>M3</v>
          </cell>
          <cell r="D1144" t="str">
            <v>93</v>
          </cell>
          <cell r="E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</row>
        <row r="1145">
          <cell r="A1145" t="str">
            <v>잡석깔기지정</v>
          </cell>
          <cell r="B1145" t="str">
            <v>백호우0.7M3+콤팩트1.5ton</v>
          </cell>
          <cell r="C1145" t="str">
            <v>M3</v>
          </cell>
          <cell r="D1145" t="str">
            <v>13</v>
          </cell>
          <cell r="E1145">
            <v>12800</v>
          </cell>
          <cell r="F1145">
            <v>166400</v>
          </cell>
          <cell r="G1145">
            <v>8000</v>
          </cell>
          <cell r="H1145">
            <v>104000</v>
          </cell>
          <cell r="I1145">
            <v>2500</v>
          </cell>
          <cell r="J1145">
            <v>32500</v>
          </cell>
          <cell r="K1145">
            <v>2300</v>
          </cell>
          <cell r="L1145">
            <v>29900</v>
          </cell>
        </row>
        <row r="1146">
          <cell r="A1146" t="str">
            <v>레 미 콘(관급)</v>
          </cell>
          <cell r="B1146" t="str">
            <v>25-240-15(주골조)</v>
          </cell>
          <cell r="C1146" t="str">
            <v>M3</v>
          </cell>
          <cell r="D1146" t="str">
            <v>43</v>
          </cell>
          <cell r="E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</row>
        <row r="1147">
          <cell r="A1147" t="str">
            <v>레 미 콘(관급)</v>
          </cell>
          <cell r="B1147" t="str">
            <v>40-180-8(버림)</v>
          </cell>
          <cell r="C1147" t="str">
            <v>M3</v>
          </cell>
          <cell r="D1147" t="str">
            <v>3</v>
          </cell>
          <cell r="E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</row>
        <row r="1148">
          <cell r="A1148" t="str">
            <v>펌프카붐타설</v>
          </cell>
          <cell r="B1148" t="str">
            <v>철근,100M3 이상</v>
          </cell>
          <cell r="C1148" t="str">
            <v>M3</v>
          </cell>
          <cell r="D1148" t="str">
            <v>42</v>
          </cell>
          <cell r="E1148">
            <v>10570</v>
          </cell>
          <cell r="F1148">
            <v>443940</v>
          </cell>
          <cell r="G1148">
            <v>470</v>
          </cell>
          <cell r="H1148">
            <v>19740</v>
          </cell>
          <cell r="I1148">
            <v>6500</v>
          </cell>
          <cell r="J1148">
            <v>273000</v>
          </cell>
          <cell r="K1148">
            <v>3600</v>
          </cell>
          <cell r="L1148">
            <v>151200</v>
          </cell>
        </row>
        <row r="1149">
          <cell r="A1149" t="str">
            <v>펌프카붐타설</v>
          </cell>
          <cell r="B1149" t="str">
            <v>무근,100M3 이상</v>
          </cell>
          <cell r="C1149" t="str">
            <v>M3</v>
          </cell>
          <cell r="D1149" t="str">
            <v>3</v>
          </cell>
          <cell r="E1149">
            <v>9220</v>
          </cell>
          <cell r="F1149">
            <v>27660</v>
          </cell>
          <cell r="G1149">
            <v>420</v>
          </cell>
          <cell r="H1149">
            <v>1260</v>
          </cell>
          <cell r="I1149">
            <v>5500</v>
          </cell>
          <cell r="J1149">
            <v>16500</v>
          </cell>
          <cell r="K1149">
            <v>3300</v>
          </cell>
          <cell r="L1149">
            <v>9900</v>
          </cell>
        </row>
        <row r="1150">
          <cell r="A1150" t="str">
            <v>합판거푸집</v>
          </cell>
          <cell r="B1150" t="str">
            <v>5회</v>
          </cell>
          <cell r="C1150" t="str">
            <v>M2</v>
          </cell>
          <cell r="D1150" t="str">
            <v>162</v>
          </cell>
          <cell r="E1150">
            <v>13700</v>
          </cell>
          <cell r="F1150">
            <v>2219400</v>
          </cell>
          <cell r="G1150">
            <v>3846</v>
          </cell>
          <cell r="H1150">
            <v>623052</v>
          </cell>
          <cell r="I1150">
            <v>9854</v>
          </cell>
          <cell r="J1150">
            <v>1596348</v>
          </cell>
          <cell r="L1150">
            <v>0</v>
          </cell>
        </row>
        <row r="1151">
          <cell r="A1151" t="str">
            <v>합판거푸집</v>
          </cell>
          <cell r="B1151" t="str">
            <v>6회</v>
          </cell>
          <cell r="C1151" t="str">
            <v>M2</v>
          </cell>
          <cell r="D1151" t="str">
            <v>13</v>
          </cell>
          <cell r="E1151">
            <v>12862</v>
          </cell>
          <cell r="F1151">
            <v>167206</v>
          </cell>
          <cell r="G1151">
            <v>3629</v>
          </cell>
          <cell r="H1151">
            <v>47177</v>
          </cell>
          <cell r="I1151">
            <v>9233</v>
          </cell>
          <cell r="J1151">
            <v>120029</v>
          </cell>
          <cell r="L1151">
            <v>0</v>
          </cell>
        </row>
        <row r="1152">
          <cell r="A1152" t="str">
            <v>철    근(관급)</v>
          </cell>
          <cell r="B1152" t="str">
            <v>SD30A 계</v>
          </cell>
          <cell r="C1152" t="str">
            <v>Ton</v>
          </cell>
          <cell r="D1152" t="str">
            <v>2.8</v>
          </cell>
          <cell r="E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</row>
        <row r="1153">
          <cell r="A1153" t="str">
            <v>철    근(관급)</v>
          </cell>
          <cell r="B1153" t="str">
            <v>D 10</v>
          </cell>
          <cell r="C1153" t="str">
            <v>Ton</v>
          </cell>
          <cell r="D1153" t="str">
            <v>1.2</v>
          </cell>
          <cell r="E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</row>
        <row r="1154">
          <cell r="A1154" t="str">
            <v>철    근(관급)</v>
          </cell>
          <cell r="B1154" t="str">
            <v>D 16</v>
          </cell>
          <cell r="C1154" t="str">
            <v>Ton</v>
          </cell>
          <cell r="D1154" t="str">
            <v>1.6</v>
          </cell>
          <cell r="E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</row>
        <row r="1155">
          <cell r="A1155" t="str">
            <v>철근가공조립</v>
          </cell>
          <cell r="B1155" t="str">
            <v>보통</v>
          </cell>
          <cell r="C1155" t="str">
            <v>Ton</v>
          </cell>
          <cell r="D1155" t="str">
            <v>2.7</v>
          </cell>
          <cell r="E1155">
            <v>294100</v>
          </cell>
          <cell r="F1155">
            <v>794070</v>
          </cell>
          <cell r="G1155">
            <v>4100</v>
          </cell>
          <cell r="H1155">
            <v>11070</v>
          </cell>
          <cell r="I1155">
            <v>290000</v>
          </cell>
          <cell r="J1155">
            <v>783000</v>
          </cell>
          <cell r="L1155">
            <v>0</v>
          </cell>
        </row>
        <row r="1156">
          <cell r="A1156" t="str">
            <v>시멘트벽돌(관급)</v>
          </cell>
          <cell r="B1156" t="str">
            <v>190*90*57</v>
          </cell>
          <cell r="C1156" t="str">
            <v>매</v>
          </cell>
          <cell r="D1156" t="str">
            <v>1936</v>
          </cell>
          <cell r="E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M1156" t="str">
            <v>별도</v>
          </cell>
        </row>
        <row r="1157">
          <cell r="A1157" t="str">
            <v>시멘트벽돌쌓기</v>
          </cell>
          <cell r="B1157" t="str">
            <v>1.0B,만매이상</v>
          </cell>
          <cell r="C1157" t="str">
            <v>천매</v>
          </cell>
          <cell r="D1157" t="str">
            <v>1.844</v>
          </cell>
          <cell r="E1157">
            <v>114000</v>
          </cell>
          <cell r="F1157">
            <v>210216</v>
          </cell>
          <cell r="H1157">
            <v>0</v>
          </cell>
          <cell r="I1157">
            <v>114000</v>
          </cell>
          <cell r="J1157">
            <v>210216</v>
          </cell>
          <cell r="L1157">
            <v>0</v>
          </cell>
        </row>
        <row r="1158">
          <cell r="A1158" t="str">
            <v>벽돌소운반</v>
          </cell>
          <cell r="C1158" t="str">
            <v>천매</v>
          </cell>
          <cell r="D1158" t="str">
            <v>1.936</v>
          </cell>
          <cell r="E1158">
            <v>10000</v>
          </cell>
          <cell r="F1158">
            <v>19360</v>
          </cell>
          <cell r="H1158">
            <v>0</v>
          </cell>
          <cell r="J1158">
            <v>0</v>
          </cell>
          <cell r="K1158">
            <v>10000</v>
          </cell>
          <cell r="L1158">
            <v>19360</v>
          </cell>
        </row>
        <row r="1159">
          <cell r="A1159" t="str">
            <v>액체방수</v>
          </cell>
          <cell r="B1159" t="str">
            <v>2종</v>
          </cell>
          <cell r="C1159" t="str">
            <v>M2</v>
          </cell>
          <cell r="D1159" t="str">
            <v>39</v>
          </cell>
          <cell r="E1159">
            <v>10240</v>
          </cell>
          <cell r="F1159">
            <v>399360</v>
          </cell>
          <cell r="G1159">
            <v>240</v>
          </cell>
          <cell r="H1159">
            <v>9360</v>
          </cell>
          <cell r="I1159">
            <v>10000</v>
          </cell>
          <cell r="J1159">
            <v>390000</v>
          </cell>
          <cell r="L1159">
            <v>0</v>
          </cell>
        </row>
        <row r="1160">
          <cell r="A1160" t="str">
            <v>화강석버너(바닥)</v>
          </cell>
          <cell r="B1160" t="str">
            <v>포천T=45 몰탈30</v>
          </cell>
          <cell r="C1160" t="str">
            <v>M2</v>
          </cell>
          <cell r="D1160" t="str">
            <v>42</v>
          </cell>
          <cell r="E1160">
            <v>76760</v>
          </cell>
          <cell r="F1160">
            <v>3223920</v>
          </cell>
          <cell r="G1160">
            <v>40590</v>
          </cell>
          <cell r="H1160">
            <v>1704780</v>
          </cell>
          <cell r="I1160">
            <v>36170</v>
          </cell>
          <cell r="J1160">
            <v>1519140</v>
          </cell>
          <cell r="L1160">
            <v>0</v>
          </cell>
        </row>
        <row r="1161">
          <cell r="A1161" t="str">
            <v>화강석버너(바닥)</v>
          </cell>
          <cell r="B1161" t="str">
            <v>포천T=45 몰탈30</v>
          </cell>
          <cell r="C1161" t="str">
            <v>M2</v>
          </cell>
          <cell r="D1161" t="str">
            <v>2</v>
          </cell>
          <cell r="E1161">
            <v>76760</v>
          </cell>
          <cell r="F1161">
            <v>153520</v>
          </cell>
          <cell r="G1161">
            <v>40590</v>
          </cell>
          <cell r="H1161">
            <v>81180</v>
          </cell>
          <cell r="I1161">
            <v>36170</v>
          </cell>
          <cell r="J1161">
            <v>72340</v>
          </cell>
          <cell r="L1161">
            <v>0</v>
          </cell>
        </row>
        <row r="1162">
          <cell r="A1162" t="str">
            <v>화강석버너(디딤판)</v>
          </cell>
          <cell r="B1162" t="str">
            <v>포천T=45 몰탈30</v>
          </cell>
          <cell r="C1162" t="str">
            <v>M2</v>
          </cell>
          <cell r="D1162" t="str">
            <v>9</v>
          </cell>
          <cell r="E1162">
            <v>79828</v>
          </cell>
          <cell r="F1162">
            <v>718452</v>
          </cell>
          <cell r="G1162">
            <v>32670</v>
          </cell>
          <cell r="H1162">
            <v>294030</v>
          </cell>
          <cell r="I1162">
            <v>47158</v>
          </cell>
          <cell r="J1162">
            <v>424422</v>
          </cell>
          <cell r="L1162">
            <v>0</v>
          </cell>
        </row>
        <row r="1163">
          <cell r="A1163" t="str">
            <v>화강석버너(챌판)</v>
          </cell>
          <cell r="B1163" t="str">
            <v>포천T=30 몰탈30</v>
          </cell>
          <cell r="C1163" t="str">
            <v>M2</v>
          </cell>
          <cell r="D1163" t="str">
            <v>5</v>
          </cell>
          <cell r="E1163">
            <v>81775</v>
          </cell>
          <cell r="F1163">
            <v>408875</v>
          </cell>
          <cell r="G1163">
            <v>34650</v>
          </cell>
          <cell r="H1163">
            <v>173250</v>
          </cell>
          <cell r="I1163">
            <v>47125</v>
          </cell>
          <cell r="J1163">
            <v>235625</v>
          </cell>
          <cell r="L1163">
            <v>0</v>
          </cell>
        </row>
        <row r="1164">
          <cell r="A1164" t="str">
            <v>SST핸드레일(조례대)</v>
          </cell>
          <cell r="B1164" t="str">
            <v>ø50.8+31.8,H:900</v>
          </cell>
          <cell r="C1164" t="str">
            <v>M</v>
          </cell>
          <cell r="D1164" t="str">
            <v>35</v>
          </cell>
          <cell r="E1164">
            <v>24400</v>
          </cell>
          <cell r="F1164">
            <v>854000</v>
          </cell>
          <cell r="G1164">
            <v>14700</v>
          </cell>
          <cell r="H1164">
            <v>514500</v>
          </cell>
          <cell r="I1164">
            <v>9700</v>
          </cell>
          <cell r="J1164">
            <v>339500</v>
          </cell>
          <cell r="L1164">
            <v>0</v>
          </cell>
        </row>
        <row r="1165">
          <cell r="A1165" t="str">
            <v>조례대지붕공사</v>
          </cell>
          <cell r="B1165" t="str">
            <v>9000*4200</v>
          </cell>
          <cell r="C1165" t="str">
            <v>식</v>
          </cell>
          <cell r="D1165" t="str">
            <v>1</v>
          </cell>
          <cell r="E1165">
            <v>9500000</v>
          </cell>
          <cell r="F1165">
            <v>9500000</v>
          </cell>
          <cell r="G1165">
            <v>4500000</v>
          </cell>
          <cell r="H1165">
            <v>4500000</v>
          </cell>
          <cell r="I1165">
            <v>3500000</v>
          </cell>
          <cell r="J1165">
            <v>3500000</v>
          </cell>
          <cell r="K1165">
            <v>1500000</v>
          </cell>
          <cell r="L1165">
            <v>1500000</v>
          </cell>
        </row>
        <row r="1166">
          <cell r="A1166" t="str">
            <v>시멘트몰탈</v>
          </cell>
          <cell r="B1166" t="str">
            <v>바닥24MM</v>
          </cell>
          <cell r="C1166" t="str">
            <v>M2</v>
          </cell>
          <cell r="D1166" t="str">
            <v>33</v>
          </cell>
          <cell r="E1166">
            <v>4872</v>
          </cell>
          <cell r="F1166">
            <v>160776</v>
          </cell>
          <cell r="H1166">
            <v>0</v>
          </cell>
          <cell r="I1166">
            <v>4872</v>
          </cell>
          <cell r="J1166">
            <v>160776</v>
          </cell>
          <cell r="L1166">
            <v>0</v>
          </cell>
        </row>
        <row r="1167">
          <cell r="A1167" t="str">
            <v>시멘트몰탈</v>
          </cell>
          <cell r="B1167" t="str">
            <v>내벽11MM</v>
          </cell>
          <cell r="C1167" t="str">
            <v>M2</v>
          </cell>
          <cell r="D1167" t="str">
            <v>49</v>
          </cell>
          <cell r="E1167">
            <v>9500</v>
          </cell>
          <cell r="F1167">
            <v>465500</v>
          </cell>
          <cell r="H1167">
            <v>0</v>
          </cell>
          <cell r="I1167">
            <v>9500</v>
          </cell>
          <cell r="J1167">
            <v>465500</v>
          </cell>
          <cell r="L1167">
            <v>0</v>
          </cell>
        </row>
        <row r="1168">
          <cell r="A1168" t="str">
            <v>시멘트몰탈</v>
          </cell>
          <cell r="B1168" t="str">
            <v>외벽9MM(외벽미장재바탕)</v>
          </cell>
          <cell r="C1168" t="str">
            <v>M2</v>
          </cell>
          <cell r="D1168" t="str">
            <v>56</v>
          </cell>
          <cell r="E1168">
            <v>9500</v>
          </cell>
          <cell r="F1168">
            <v>532000</v>
          </cell>
          <cell r="H1168">
            <v>0</v>
          </cell>
          <cell r="I1168">
            <v>9500</v>
          </cell>
          <cell r="J1168">
            <v>532000</v>
          </cell>
          <cell r="L1168">
            <v>0</v>
          </cell>
        </row>
        <row r="1169">
          <cell r="A1169" t="str">
            <v>시멘트몰탈</v>
          </cell>
          <cell r="B1169" t="str">
            <v>천정9MM</v>
          </cell>
          <cell r="C1169" t="str">
            <v>M2</v>
          </cell>
          <cell r="D1169" t="str">
            <v>39</v>
          </cell>
          <cell r="E1169">
            <v>9100</v>
          </cell>
          <cell r="F1169">
            <v>354900</v>
          </cell>
          <cell r="H1169">
            <v>0</v>
          </cell>
          <cell r="I1169">
            <v>9100</v>
          </cell>
          <cell r="J1169">
            <v>354900</v>
          </cell>
          <cell r="L1169">
            <v>0</v>
          </cell>
        </row>
        <row r="1170">
          <cell r="A1170" t="str">
            <v>창틀주위충진몰탈</v>
          </cell>
          <cell r="B1170" t="str">
            <v>단창용</v>
          </cell>
          <cell r="C1170" t="str">
            <v>M</v>
          </cell>
          <cell r="D1170" t="str">
            <v>13</v>
          </cell>
          <cell r="E1170">
            <v>1510</v>
          </cell>
          <cell r="F1170">
            <v>19630</v>
          </cell>
          <cell r="G1170">
            <v>60</v>
          </cell>
          <cell r="H1170">
            <v>780</v>
          </cell>
          <cell r="I1170">
            <v>1450</v>
          </cell>
          <cell r="J1170">
            <v>18850</v>
          </cell>
          <cell r="L1170">
            <v>0</v>
          </cell>
        </row>
        <row r="1171">
          <cell r="A1171" t="str">
            <v>피보트힌지</v>
          </cell>
          <cell r="B1171" t="str">
            <v>K1400</v>
          </cell>
          <cell r="C1171" t="str">
            <v>EA</v>
          </cell>
          <cell r="D1171" t="str">
            <v>2</v>
          </cell>
          <cell r="E1171">
            <v>10000</v>
          </cell>
          <cell r="F1171">
            <v>20000</v>
          </cell>
          <cell r="G1171">
            <v>10000</v>
          </cell>
          <cell r="H1171">
            <v>20000</v>
          </cell>
          <cell r="J1171">
            <v>0</v>
          </cell>
          <cell r="L1171">
            <v>0</v>
          </cell>
        </row>
        <row r="1172">
          <cell r="A1172" t="str">
            <v>도아  체크</v>
          </cell>
          <cell r="B1172" t="str">
            <v>일반용</v>
          </cell>
          <cell r="C1172" t="str">
            <v>EA</v>
          </cell>
          <cell r="D1172" t="str">
            <v>2</v>
          </cell>
          <cell r="E1172">
            <v>48000</v>
          </cell>
          <cell r="F1172">
            <v>96000</v>
          </cell>
          <cell r="G1172">
            <v>48000</v>
          </cell>
          <cell r="H1172">
            <v>96000</v>
          </cell>
          <cell r="J1172">
            <v>0</v>
          </cell>
          <cell r="L1172">
            <v>0</v>
          </cell>
        </row>
        <row r="1173">
          <cell r="A1173" t="str">
            <v>도아  로크(스텐)</v>
          </cell>
          <cell r="B1173" t="str">
            <v>실내용</v>
          </cell>
          <cell r="C1173" t="str">
            <v>EA</v>
          </cell>
          <cell r="D1173" t="str">
            <v>1</v>
          </cell>
          <cell r="E1173">
            <v>8000</v>
          </cell>
          <cell r="F1173">
            <v>8000</v>
          </cell>
          <cell r="G1173">
            <v>8000</v>
          </cell>
          <cell r="H1173">
            <v>8000</v>
          </cell>
          <cell r="J1173">
            <v>0</v>
          </cell>
          <cell r="L1173">
            <v>0</v>
          </cell>
        </row>
        <row r="1174">
          <cell r="A1174" t="str">
            <v>도아  로크(스텐)</v>
          </cell>
          <cell r="B1174" t="str">
            <v>보조정</v>
          </cell>
          <cell r="C1174" t="str">
            <v>EA</v>
          </cell>
          <cell r="D1174" t="str">
            <v>1</v>
          </cell>
          <cell r="E1174">
            <v>7500</v>
          </cell>
          <cell r="F1174">
            <v>7500</v>
          </cell>
          <cell r="G1174">
            <v>7500</v>
          </cell>
          <cell r="H1174">
            <v>7500</v>
          </cell>
          <cell r="J1174">
            <v>0</v>
          </cell>
          <cell r="L1174">
            <v>0</v>
          </cell>
        </row>
        <row r="1175">
          <cell r="A1175" t="str">
            <v>도아체크달기</v>
          </cell>
          <cell r="C1175" t="str">
            <v>EA</v>
          </cell>
          <cell r="D1175" t="str">
            <v>2</v>
          </cell>
          <cell r="E1175">
            <v>6000</v>
          </cell>
          <cell r="F1175">
            <v>12000</v>
          </cell>
          <cell r="H1175">
            <v>0</v>
          </cell>
          <cell r="I1175">
            <v>6000</v>
          </cell>
          <cell r="J1175">
            <v>12000</v>
          </cell>
          <cell r="L1175">
            <v>0</v>
          </cell>
        </row>
        <row r="1176">
          <cell r="A1176" t="str">
            <v>도아록달기</v>
          </cell>
          <cell r="C1176" t="str">
            <v>EA</v>
          </cell>
          <cell r="D1176" t="str">
            <v>2</v>
          </cell>
          <cell r="E1176">
            <v>600</v>
          </cell>
          <cell r="F1176">
            <v>1200</v>
          </cell>
          <cell r="H1176">
            <v>0</v>
          </cell>
          <cell r="I1176">
            <v>600</v>
          </cell>
          <cell r="J1176">
            <v>1200</v>
          </cell>
          <cell r="L1176">
            <v>0</v>
          </cell>
        </row>
        <row r="1177">
          <cell r="A1177" t="str">
            <v>코 킹/창호주위</v>
          </cell>
          <cell r="B1177" t="str">
            <v>10*10삼각</v>
          </cell>
          <cell r="C1177" t="str">
            <v>M</v>
          </cell>
          <cell r="D1177" t="str">
            <v>13</v>
          </cell>
          <cell r="E1177">
            <v>2150</v>
          </cell>
          <cell r="F1177">
            <v>27950</v>
          </cell>
          <cell r="G1177">
            <v>300</v>
          </cell>
          <cell r="H1177">
            <v>3900</v>
          </cell>
          <cell r="I1177">
            <v>1850</v>
          </cell>
          <cell r="J1177">
            <v>24050</v>
          </cell>
          <cell r="L1177">
            <v>0</v>
          </cell>
        </row>
        <row r="1178">
          <cell r="A1178" t="str">
            <v>투명유리</v>
          </cell>
          <cell r="B1178" t="str">
            <v>3MM</v>
          </cell>
          <cell r="C1178" t="str">
            <v>M2</v>
          </cell>
          <cell r="D1178" t="str">
            <v>1</v>
          </cell>
          <cell r="E1178">
            <v>3000</v>
          </cell>
          <cell r="F1178">
            <v>3000</v>
          </cell>
          <cell r="G1178">
            <v>3000</v>
          </cell>
          <cell r="H1178">
            <v>3000</v>
          </cell>
          <cell r="J1178">
            <v>0</v>
          </cell>
          <cell r="L1178">
            <v>0</v>
          </cell>
        </row>
        <row r="1179">
          <cell r="A1179" t="str">
            <v>유리끼우고닦기</v>
          </cell>
          <cell r="B1179" t="str">
            <v>3MM이하(강재)</v>
          </cell>
          <cell r="C1179" t="str">
            <v>M2</v>
          </cell>
          <cell r="D1179" t="str">
            <v>1</v>
          </cell>
          <cell r="E1179">
            <v>7770</v>
          </cell>
          <cell r="F1179">
            <v>7770</v>
          </cell>
          <cell r="G1179">
            <v>70</v>
          </cell>
          <cell r="H1179">
            <v>70</v>
          </cell>
          <cell r="I1179">
            <v>7700</v>
          </cell>
          <cell r="J1179">
            <v>7700</v>
          </cell>
          <cell r="L1179">
            <v>0</v>
          </cell>
        </row>
        <row r="1180">
          <cell r="A1180" t="str">
            <v>외벽단열마감(실리콘계)</v>
          </cell>
          <cell r="B1180" t="str">
            <v>메쉬+마감재</v>
          </cell>
          <cell r="C1180" t="str">
            <v>M2</v>
          </cell>
          <cell r="D1180" t="str">
            <v>60</v>
          </cell>
          <cell r="E1180">
            <v>43000</v>
          </cell>
          <cell r="F1180">
            <v>2580000</v>
          </cell>
          <cell r="G1180">
            <v>30000</v>
          </cell>
          <cell r="H1180">
            <v>1800000</v>
          </cell>
          <cell r="I1180">
            <v>13000</v>
          </cell>
          <cell r="J1180">
            <v>780000</v>
          </cell>
          <cell r="L1180">
            <v>0</v>
          </cell>
        </row>
        <row r="1181">
          <cell r="A1181" t="str">
            <v>수성페인트</v>
          </cell>
          <cell r="B1181" t="str">
            <v>내벽3회</v>
          </cell>
          <cell r="C1181" t="str">
            <v>M2</v>
          </cell>
          <cell r="D1181" t="str">
            <v>49</v>
          </cell>
          <cell r="E1181">
            <v>3893</v>
          </cell>
          <cell r="F1181">
            <v>190757</v>
          </cell>
          <cell r="G1181">
            <v>723</v>
          </cell>
          <cell r="H1181">
            <v>35427</v>
          </cell>
          <cell r="I1181">
            <v>3170</v>
          </cell>
          <cell r="J1181">
            <v>155330</v>
          </cell>
          <cell r="L1181">
            <v>0</v>
          </cell>
        </row>
        <row r="1182">
          <cell r="A1182" t="str">
            <v>수성페인트</v>
          </cell>
          <cell r="B1182" t="str">
            <v>내부천정3회</v>
          </cell>
          <cell r="C1182" t="str">
            <v>M2</v>
          </cell>
          <cell r="D1182" t="str">
            <v>33</v>
          </cell>
          <cell r="E1182">
            <v>4830</v>
          </cell>
          <cell r="F1182">
            <v>159390</v>
          </cell>
          <cell r="G1182">
            <v>830</v>
          </cell>
          <cell r="H1182">
            <v>27390</v>
          </cell>
          <cell r="I1182">
            <v>4000</v>
          </cell>
          <cell r="J1182">
            <v>132000</v>
          </cell>
          <cell r="L1182">
            <v>0</v>
          </cell>
        </row>
        <row r="1183">
          <cell r="A1183" t="str">
            <v>시멘트(관급)</v>
          </cell>
          <cell r="B1183" t="str">
            <v>40Kg</v>
          </cell>
          <cell r="C1183" t="str">
            <v>포</v>
          </cell>
          <cell r="D1183" t="str">
            <v>71</v>
          </cell>
          <cell r="E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</row>
        <row r="1184">
          <cell r="A1184" t="str">
            <v>모    래</v>
          </cell>
          <cell r="B1184" t="str">
            <v>자연사(도착도)</v>
          </cell>
          <cell r="C1184" t="str">
            <v>M3</v>
          </cell>
          <cell r="D1184" t="str">
            <v>6</v>
          </cell>
          <cell r="E1184">
            <v>16000</v>
          </cell>
          <cell r="F1184">
            <v>96000</v>
          </cell>
          <cell r="G1184">
            <v>16000</v>
          </cell>
          <cell r="H1184">
            <v>96000</v>
          </cell>
          <cell r="J1184">
            <v>0</v>
          </cell>
          <cell r="L1184">
            <v>0</v>
          </cell>
        </row>
        <row r="1185">
          <cell r="A1185" t="str">
            <v>자    갈</v>
          </cell>
          <cell r="B1185" t="str">
            <v>도착도 Ø25</v>
          </cell>
          <cell r="C1185" t="str">
            <v>M3</v>
          </cell>
          <cell r="D1185" t="str">
            <v>4</v>
          </cell>
          <cell r="E1185">
            <v>11000</v>
          </cell>
          <cell r="F1185">
            <v>44000</v>
          </cell>
          <cell r="G1185">
            <v>11000</v>
          </cell>
          <cell r="H1185">
            <v>44000</v>
          </cell>
          <cell r="J1185">
            <v>0</v>
          </cell>
          <cell r="L1185">
            <v>0</v>
          </cell>
        </row>
        <row r="1186">
          <cell r="A1186" t="str">
            <v>잡    석</v>
          </cell>
          <cell r="B1186" t="str">
            <v>도착도</v>
          </cell>
          <cell r="C1186" t="str">
            <v>M3</v>
          </cell>
          <cell r="D1186" t="str">
            <v>14</v>
          </cell>
          <cell r="E1186">
            <v>12000</v>
          </cell>
          <cell r="F1186">
            <v>168000</v>
          </cell>
          <cell r="G1186">
            <v>12000</v>
          </cell>
          <cell r="H1186">
            <v>168000</v>
          </cell>
          <cell r="J1186">
            <v>0</v>
          </cell>
          <cell r="L1186">
            <v>0</v>
          </cell>
        </row>
        <row r="1187">
          <cell r="A1187" t="str">
            <v>시멘트운반</v>
          </cell>
          <cell r="B1187" t="str">
            <v>40Kg</v>
          </cell>
          <cell r="C1187" t="str">
            <v>포</v>
          </cell>
          <cell r="D1187" t="str">
            <v>71</v>
          </cell>
          <cell r="E1187">
            <v>450</v>
          </cell>
          <cell r="F1187">
            <v>31950</v>
          </cell>
          <cell r="H1187">
            <v>0</v>
          </cell>
          <cell r="J1187">
            <v>0</v>
          </cell>
          <cell r="K1187">
            <v>450</v>
          </cell>
          <cell r="L1187">
            <v>31950</v>
          </cell>
        </row>
        <row r="1188">
          <cell r="A1188" t="str">
            <v>철근운반</v>
          </cell>
          <cell r="C1188" t="str">
            <v>Ton</v>
          </cell>
          <cell r="D1188" t="str">
            <v>2.8</v>
          </cell>
          <cell r="E1188">
            <v>23000</v>
          </cell>
          <cell r="F1188">
            <v>64400</v>
          </cell>
          <cell r="H1188">
            <v>0</v>
          </cell>
          <cell r="J1188">
            <v>0</v>
          </cell>
          <cell r="K1188">
            <v>23000</v>
          </cell>
          <cell r="L1188">
            <v>64400</v>
          </cell>
        </row>
        <row r="1189">
          <cell r="A1189" t="str">
            <v>계</v>
          </cell>
          <cell r="F1189">
            <v>25280042</v>
          </cell>
          <cell r="H1189">
            <v>10528046</v>
          </cell>
          <cell r="J1189">
            <v>12890986</v>
          </cell>
          <cell r="L1189">
            <v>1861010</v>
          </cell>
        </row>
        <row r="1191">
          <cell r="A1191" t="str">
            <v>7-2.정화조설치공사</v>
          </cell>
        </row>
        <row r="1192">
          <cell r="A1192" t="str">
            <v>규준틀설치</v>
          </cell>
          <cell r="B1192" t="str">
            <v>귀</v>
          </cell>
          <cell r="C1192" t="str">
            <v>개소</v>
          </cell>
          <cell r="D1192" t="str">
            <v>4</v>
          </cell>
          <cell r="E1192">
            <v>34660</v>
          </cell>
          <cell r="F1192">
            <v>138640</v>
          </cell>
          <cell r="G1192">
            <v>3860</v>
          </cell>
          <cell r="H1192">
            <v>15440</v>
          </cell>
          <cell r="I1192">
            <v>30800</v>
          </cell>
          <cell r="J1192">
            <v>123200</v>
          </cell>
          <cell r="L1192">
            <v>0</v>
          </cell>
        </row>
        <row r="1193">
          <cell r="A1193" t="str">
            <v>강관동바리</v>
          </cell>
          <cell r="B1193" t="str">
            <v>3개월</v>
          </cell>
          <cell r="C1193" t="str">
            <v>M2</v>
          </cell>
          <cell r="D1193" t="str">
            <v>154</v>
          </cell>
          <cell r="E1193">
            <v>3980</v>
          </cell>
          <cell r="F1193">
            <v>612920</v>
          </cell>
          <cell r="G1193">
            <v>930</v>
          </cell>
          <cell r="H1193">
            <v>143220</v>
          </cell>
          <cell r="I1193">
            <v>3050</v>
          </cell>
          <cell r="J1193">
            <v>469700</v>
          </cell>
          <cell r="L1193">
            <v>0</v>
          </cell>
        </row>
        <row r="1194">
          <cell r="A1194" t="str">
            <v>콘크리트보양</v>
          </cell>
          <cell r="B1194" t="str">
            <v>살수</v>
          </cell>
          <cell r="C1194" t="str">
            <v>M2</v>
          </cell>
          <cell r="D1194" t="str">
            <v>154</v>
          </cell>
          <cell r="E1194">
            <v>145</v>
          </cell>
          <cell r="F1194">
            <v>22330</v>
          </cell>
          <cell r="H1194">
            <v>0</v>
          </cell>
          <cell r="I1194">
            <v>145</v>
          </cell>
          <cell r="J1194">
            <v>22330</v>
          </cell>
          <cell r="L1194">
            <v>0</v>
          </cell>
        </row>
        <row r="1195">
          <cell r="A1195" t="str">
            <v>현 장 정 리</v>
          </cell>
          <cell r="B1195" t="str">
            <v>RC조</v>
          </cell>
          <cell r="C1195" t="str">
            <v>M2</v>
          </cell>
          <cell r="D1195" t="str">
            <v>154</v>
          </cell>
          <cell r="E1195">
            <v>5000</v>
          </cell>
          <cell r="F1195">
            <v>770000</v>
          </cell>
          <cell r="H1195">
            <v>0</v>
          </cell>
          <cell r="I1195">
            <v>5000</v>
          </cell>
          <cell r="J1195">
            <v>770000</v>
          </cell>
          <cell r="L1195">
            <v>0</v>
          </cell>
        </row>
        <row r="1196">
          <cell r="A1196" t="str">
            <v>터파기</v>
          </cell>
          <cell r="B1196" t="str">
            <v>토사,기계90%+인력10%</v>
          </cell>
          <cell r="C1196" t="str">
            <v>M3</v>
          </cell>
          <cell r="D1196" t="str">
            <v>1103</v>
          </cell>
          <cell r="E1196">
            <v>700</v>
          </cell>
          <cell r="F1196">
            <v>772100</v>
          </cell>
          <cell r="G1196">
            <v>100</v>
          </cell>
          <cell r="H1196">
            <v>110300</v>
          </cell>
          <cell r="I1196">
            <v>300</v>
          </cell>
          <cell r="J1196">
            <v>330900</v>
          </cell>
          <cell r="K1196">
            <v>300</v>
          </cell>
          <cell r="L1196">
            <v>330900</v>
          </cell>
        </row>
        <row r="1197">
          <cell r="A1197" t="str">
            <v>되메우고다지기</v>
          </cell>
          <cell r="B1197" t="str">
            <v>기계90%+인력10%</v>
          </cell>
          <cell r="C1197" t="str">
            <v>M3</v>
          </cell>
          <cell r="D1197" t="str">
            <v>394</v>
          </cell>
          <cell r="E1197">
            <v>2300</v>
          </cell>
          <cell r="F1197">
            <v>906200</v>
          </cell>
          <cell r="G1197">
            <v>200</v>
          </cell>
          <cell r="H1197">
            <v>78800</v>
          </cell>
          <cell r="I1197">
            <v>1800</v>
          </cell>
          <cell r="J1197">
            <v>709200</v>
          </cell>
          <cell r="K1197">
            <v>300</v>
          </cell>
          <cell r="L1197">
            <v>118200</v>
          </cell>
        </row>
        <row r="1198">
          <cell r="A1198" t="str">
            <v>잔토처리(토목)</v>
          </cell>
          <cell r="B1198" t="str">
            <v>무대</v>
          </cell>
          <cell r="C1198" t="str">
            <v>M3</v>
          </cell>
          <cell r="D1198" t="str">
            <v>708</v>
          </cell>
          <cell r="E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</row>
        <row r="1199">
          <cell r="A1199" t="str">
            <v>잡석깔기지정</v>
          </cell>
          <cell r="B1199" t="str">
            <v>백호우0.7M3+콤팩트1.5ton</v>
          </cell>
          <cell r="C1199" t="str">
            <v>M3</v>
          </cell>
          <cell r="D1199" t="str">
            <v>31</v>
          </cell>
          <cell r="E1199">
            <v>12800</v>
          </cell>
          <cell r="F1199">
            <v>396800</v>
          </cell>
          <cell r="G1199">
            <v>8000</v>
          </cell>
          <cell r="H1199">
            <v>248000</v>
          </cell>
          <cell r="I1199">
            <v>2500</v>
          </cell>
          <cell r="J1199">
            <v>77500</v>
          </cell>
          <cell r="K1199">
            <v>2300</v>
          </cell>
          <cell r="L1199">
            <v>71300</v>
          </cell>
        </row>
        <row r="1200">
          <cell r="A1200" t="str">
            <v>레 미 콘(관급)</v>
          </cell>
          <cell r="B1200" t="str">
            <v>25-240-15(주골조)</v>
          </cell>
          <cell r="C1200" t="str">
            <v>M3</v>
          </cell>
          <cell r="D1200" t="str">
            <v>227</v>
          </cell>
          <cell r="E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</row>
        <row r="1201">
          <cell r="A1201" t="str">
            <v>레 미 콘(관급)</v>
          </cell>
          <cell r="B1201" t="str">
            <v>25-180-8(무근)</v>
          </cell>
          <cell r="C1201" t="str">
            <v>M3</v>
          </cell>
          <cell r="D1201" t="str">
            <v>18</v>
          </cell>
          <cell r="E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</row>
        <row r="1202">
          <cell r="A1202" t="str">
            <v>레 미 콘(관급)</v>
          </cell>
          <cell r="B1202" t="str">
            <v>40-180-8(버림)</v>
          </cell>
          <cell r="C1202" t="str">
            <v>M3</v>
          </cell>
          <cell r="D1202" t="str">
            <v>8</v>
          </cell>
          <cell r="E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</row>
        <row r="1203">
          <cell r="A1203" t="str">
            <v>펌프카붐타설</v>
          </cell>
          <cell r="B1203" t="str">
            <v>철근,100M3 이상</v>
          </cell>
          <cell r="C1203" t="str">
            <v>M3</v>
          </cell>
          <cell r="D1203" t="str">
            <v>225</v>
          </cell>
          <cell r="E1203">
            <v>10570</v>
          </cell>
          <cell r="F1203">
            <v>2378250</v>
          </cell>
          <cell r="G1203">
            <v>470</v>
          </cell>
          <cell r="H1203">
            <v>105750</v>
          </cell>
          <cell r="I1203">
            <v>6500</v>
          </cell>
          <cell r="J1203">
            <v>1462500</v>
          </cell>
          <cell r="K1203">
            <v>3600</v>
          </cell>
          <cell r="L1203">
            <v>810000</v>
          </cell>
        </row>
        <row r="1204">
          <cell r="A1204" t="str">
            <v>펌프카붐타설</v>
          </cell>
          <cell r="B1204" t="str">
            <v>무근,100M3 이상</v>
          </cell>
          <cell r="C1204" t="str">
            <v>M3</v>
          </cell>
          <cell r="D1204" t="str">
            <v>25</v>
          </cell>
          <cell r="E1204">
            <v>9220</v>
          </cell>
          <cell r="F1204">
            <v>230500</v>
          </cell>
          <cell r="G1204">
            <v>420</v>
          </cell>
          <cell r="H1204">
            <v>10500</v>
          </cell>
          <cell r="I1204">
            <v>5500</v>
          </cell>
          <cell r="J1204">
            <v>137500</v>
          </cell>
          <cell r="K1204">
            <v>3300</v>
          </cell>
          <cell r="L1204">
            <v>82500</v>
          </cell>
        </row>
        <row r="1205">
          <cell r="A1205" t="str">
            <v>합판거푸집</v>
          </cell>
          <cell r="B1205" t="str">
            <v>6회</v>
          </cell>
          <cell r="C1205" t="str">
            <v>M2</v>
          </cell>
          <cell r="D1205" t="str">
            <v>1170</v>
          </cell>
          <cell r="E1205">
            <v>12862</v>
          </cell>
          <cell r="F1205">
            <v>15048540</v>
          </cell>
          <cell r="G1205">
            <v>3629</v>
          </cell>
          <cell r="H1205">
            <v>4245930</v>
          </cell>
          <cell r="I1205">
            <v>9233</v>
          </cell>
          <cell r="J1205">
            <v>10802610</v>
          </cell>
          <cell r="L1205">
            <v>0</v>
          </cell>
        </row>
        <row r="1206">
          <cell r="A1206" t="str">
            <v>철    근(관급)</v>
          </cell>
          <cell r="B1206" t="str">
            <v>SD30A 계</v>
          </cell>
          <cell r="C1206" t="str">
            <v>Ton</v>
          </cell>
          <cell r="D1206" t="str">
            <v>15.9</v>
          </cell>
          <cell r="E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</row>
        <row r="1207">
          <cell r="A1207" t="str">
            <v>철    근(관급)</v>
          </cell>
          <cell r="B1207" t="str">
            <v>D 10</v>
          </cell>
          <cell r="C1207" t="str">
            <v>Ton</v>
          </cell>
          <cell r="D1207" t="str">
            <v>2.5</v>
          </cell>
          <cell r="E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</row>
        <row r="1208">
          <cell r="A1208" t="str">
            <v>철    근(관급)</v>
          </cell>
          <cell r="B1208" t="str">
            <v>D 13</v>
          </cell>
          <cell r="C1208" t="str">
            <v>Ton</v>
          </cell>
          <cell r="D1208" t="str">
            <v>5.5</v>
          </cell>
          <cell r="E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</row>
        <row r="1209">
          <cell r="A1209" t="str">
            <v>철    근(관급)</v>
          </cell>
          <cell r="B1209" t="str">
            <v>D 16</v>
          </cell>
          <cell r="C1209" t="str">
            <v>Ton</v>
          </cell>
          <cell r="D1209" t="str">
            <v>5.6</v>
          </cell>
          <cell r="E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</row>
        <row r="1210">
          <cell r="A1210" t="str">
            <v>철    근(관급)</v>
          </cell>
          <cell r="B1210" t="str">
            <v>D 19</v>
          </cell>
          <cell r="C1210" t="str">
            <v>Ton</v>
          </cell>
          <cell r="D1210" t="str">
            <v>2.3</v>
          </cell>
          <cell r="E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</row>
        <row r="1211">
          <cell r="A1211" t="str">
            <v>철    근(관급)</v>
          </cell>
          <cell r="B1211" t="str">
            <v>SD40A 계</v>
          </cell>
          <cell r="C1211" t="str">
            <v>Ton</v>
          </cell>
          <cell r="D1211" t="str">
            <v>6.9</v>
          </cell>
          <cell r="E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</row>
        <row r="1212">
          <cell r="A1212" t="str">
            <v>철    근(관급)</v>
          </cell>
          <cell r="B1212" t="str">
            <v>HD 16</v>
          </cell>
          <cell r="C1212" t="str">
            <v>Ton</v>
          </cell>
          <cell r="D1212" t="str">
            <v>5.2</v>
          </cell>
          <cell r="E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</row>
        <row r="1213">
          <cell r="A1213" t="str">
            <v>철    근(관급)</v>
          </cell>
          <cell r="B1213" t="str">
            <v>HD 22</v>
          </cell>
          <cell r="C1213" t="str">
            <v>Ton</v>
          </cell>
          <cell r="D1213" t="str">
            <v>1.7</v>
          </cell>
          <cell r="E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</row>
        <row r="1214">
          <cell r="A1214" t="str">
            <v>철근가공조립</v>
          </cell>
          <cell r="B1214" t="str">
            <v>보통</v>
          </cell>
          <cell r="C1214" t="str">
            <v>Ton</v>
          </cell>
          <cell r="D1214" t="str">
            <v>22.1</v>
          </cell>
          <cell r="E1214">
            <v>294100</v>
          </cell>
          <cell r="F1214">
            <v>6499610</v>
          </cell>
          <cell r="G1214">
            <v>4100</v>
          </cell>
          <cell r="H1214">
            <v>90610</v>
          </cell>
          <cell r="I1214">
            <v>290000</v>
          </cell>
          <cell r="J1214">
            <v>6409000</v>
          </cell>
          <cell r="L1214">
            <v>0</v>
          </cell>
        </row>
        <row r="1215">
          <cell r="A1215" t="str">
            <v>액체방수</v>
          </cell>
          <cell r="B1215" t="str">
            <v>2종</v>
          </cell>
          <cell r="C1215" t="str">
            <v>M2</v>
          </cell>
          <cell r="D1215" t="str">
            <v>813</v>
          </cell>
          <cell r="E1215">
            <v>10240</v>
          </cell>
          <cell r="F1215">
            <v>8325120</v>
          </cell>
          <cell r="G1215">
            <v>240</v>
          </cell>
          <cell r="H1215">
            <v>195120</v>
          </cell>
          <cell r="I1215">
            <v>10000</v>
          </cell>
          <cell r="J1215">
            <v>8130000</v>
          </cell>
          <cell r="L1215">
            <v>0</v>
          </cell>
        </row>
        <row r="1216">
          <cell r="A1216" t="str">
            <v>시멘트몰탈</v>
          </cell>
          <cell r="B1216" t="str">
            <v>바닥24MM</v>
          </cell>
          <cell r="C1216" t="str">
            <v>M2</v>
          </cell>
          <cell r="D1216" t="str">
            <v>12</v>
          </cell>
          <cell r="E1216">
            <v>4872</v>
          </cell>
          <cell r="F1216">
            <v>58464</v>
          </cell>
          <cell r="G1216">
            <v>0</v>
          </cell>
          <cell r="H1216">
            <v>0</v>
          </cell>
          <cell r="I1216">
            <v>4872</v>
          </cell>
          <cell r="J1216">
            <v>58464</v>
          </cell>
          <cell r="L1216">
            <v>0</v>
          </cell>
        </row>
        <row r="1217">
          <cell r="A1217" t="str">
            <v>시멘트몰탈</v>
          </cell>
          <cell r="B1217" t="str">
            <v>내벽11MM</v>
          </cell>
          <cell r="C1217" t="str">
            <v>M2</v>
          </cell>
          <cell r="D1217" t="str">
            <v>49</v>
          </cell>
          <cell r="E1217">
            <v>9500</v>
          </cell>
          <cell r="F1217">
            <v>465500</v>
          </cell>
          <cell r="H1217">
            <v>0</v>
          </cell>
          <cell r="I1217">
            <v>9500</v>
          </cell>
          <cell r="J1217">
            <v>465500</v>
          </cell>
          <cell r="L1217">
            <v>0</v>
          </cell>
        </row>
        <row r="1218">
          <cell r="A1218" t="str">
            <v>보호 몰탈</v>
          </cell>
          <cell r="B1218" t="str">
            <v>바닥24MM</v>
          </cell>
          <cell r="C1218" t="str">
            <v>M2</v>
          </cell>
          <cell r="D1218" t="str">
            <v>128</v>
          </cell>
          <cell r="E1218">
            <v>7500</v>
          </cell>
          <cell r="F1218">
            <v>960000</v>
          </cell>
          <cell r="H1218">
            <v>0</v>
          </cell>
          <cell r="I1218">
            <v>7500</v>
          </cell>
          <cell r="J1218">
            <v>960000</v>
          </cell>
          <cell r="L1218">
            <v>0</v>
          </cell>
        </row>
        <row r="1219">
          <cell r="A1219" t="str">
            <v>보호 몰탈</v>
          </cell>
          <cell r="B1219" t="str">
            <v>벽 18MM</v>
          </cell>
          <cell r="C1219" t="str">
            <v>M2</v>
          </cell>
          <cell r="D1219" t="str">
            <v>674</v>
          </cell>
          <cell r="E1219">
            <v>6900</v>
          </cell>
          <cell r="F1219">
            <v>4650600</v>
          </cell>
          <cell r="H1219">
            <v>0</v>
          </cell>
          <cell r="I1219">
            <v>6900</v>
          </cell>
          <cell r="J1219">
            <v>4650600</v>
          </cell>
          <cell r="L1219">
            <v>0</v>
          </cell>
        </row>
        <row r="1220">
          <cell r="A1220" t="str">
            <v>콘크리트면처리</v>
          </cell>
          <cell r="C1220" t="str">
            <v>M2</v>
          </cell>
          <cell r="D1220" t="str">
            <v>12</v>
          </cell>
          <cell r="E1220">
            <v>3000</v>
          </cell>
          <cell r="F1220">
            <v>36000</v>
          </cell>
          <cell r="H1220">
            <v>0</v>
          </cell>
          <cell r="I1220">
            <v>3000</v>
          </cell>
          <cell r="J1220">
            <v>36000</v>
          </cell>
          <cell r="L1220">
            <v>0</v>
          </cell>
        </row>
        <row r="1221">
          <cell r="A1221" t="str">
            <v>창틀주위충진몰탈</v>
          </cell>
          <cell r="B1221" t="str">
            <v>단창용</v>
          </cell>
          <cell r="C1221" t="str">
            <v>M</v>
          </cell>
          <cell r="D1221" t="str">
            <v>6</v>
          </cell>
          <cell r="E1221">
            <v>1510</v>
          </cell>
          <cell r="F1221">
            <v>9060</v>
          </cell>
          <cell r="G1221">
            <v>60</v>
          </cell>
          <cell r="H1221">
            <v>360</v>
          </cell>
          <cell r="I1221">
            <v>1450</v>
          </cell>
          <cell r="J1221">
            <v>8700</v>
          </cell>
          <cell r="L1221">
            <v>0</v>
          </cell>
        </row>
        <row r="1222">
          <cell r="A1222" t="str">
            <v>창틀주위충진몰탈</v>
          </cell>
          <cell r="B1222" t="str">
            <v>이중창용</v>
          </cell>
          <cell r="C1222" t="str">
            <v>M</v>
          </cell>
          <cell r="D1222" t="str">
            <v>5</v>
          </cell>
          <cell r="E1222">
            <v>2650</v>
          </cell>
          <cell r="F1222">
            <v>13250</v>
          </cell>
          <cell r="G1222">
            <v>150</v>
          </cell>
          <cell r="H1222">
            <v>750</v>
          </cell>
          <cell r="I1222">
            <v>2500</v>
          </cell>
          <cell r="J1222">
            <v>12500</v>
          </cell>
          <cell r="L1222">
            <v>0</v>
          </cell>
        </row>
        <row r="1223">
          <cell r="A1223" t="str">
            <v>피보트힌지</v>
          </cell>
          <cell r="B1223" t="str">
            <v>K1400</v>
          </cell>
          <cell r="C1223" t="str">
            <v>EA</v>
          </cell>
          <cell r="D1223" t="str">
            <v>1</v>
          </cell>
          <cell r="E1223">
            <v>10000</v>
          </cell>
          <cell r="F1223">
            <v>10000</v>
          </cell>
          <cell r="G1223">
            <v>10000</v>
          </cell>
          <cell r="H1223">
            <v>10000</v>
          </cell>
          <cell r="J1223">
            <v>0</v>
          </cell>
          <cell r="L1223">
            <v>0</v>
          </cell>
        </row>
        <row r="1224">
          <cell r="A1224" t="str">
            <v>도아  체크</v>
          </cell>
          <cell r="B1224" t="str">
            <v>일반용</v>
          </cell>
          <cell r="C1224" t="str">
            <v>EA</v>
          </cell>
          <cell r="D1224" t="str">
            <v>1</v>
          </cell>
          <cell r="E1224">
            <v>48000</v>
          </cell>
          <cell r="F1224">
            <v>48000</v>
          </cell>
          <cell r="G1224">
            <v>48000</v>
          </cell>
          <cell r="H1224">
            <v>48000</v>
          </cell>
          <cell r="J1224">
            <v>0</v>
          </cell>
          <cell r="L1224">
            <v>0</v>
          </cell>
        </row>
        <row r="1225">
          <cell r="A1225" t="str">
            <v>도아  로크(스텐)</v>
          </cell>
          <cell r="B1225" t="str">
            <v>실내용</v>
          </cell>
          <cell r="C1225" t="str">
            <v>EA</v>
          </cell>
          <cell r="D1225" t="str">
            <v>1</v>
          </cell>
          <cell r="E1225">
            <v>8000</v>
          </cell>
          <cell r="F1225">
            <v>8000</v>
          </cell>
          <cell r="G1225">
            <v>8000</v>
          </cell>
          <cell r="H1225">
            <v>8000</v>
          </cell>
          <cell r="J1225">
            <v>0</v>
          </cell>
          <cell r="L1225">
            <v>0</v>
          </cell>
        </row>
        <row r="1226">
          <cell r="A1226" t="str">
            <v>도아체크달기</v>
          </cell>
          <cell r="C1226" t="str">
            <v>EA</v>
          </cell>
          <cell r="D1226" t="str">
            <v>1</v>
          </cell>
          <cell r="E1226">
            <v>6000</v>
          </cell>
          <cell r="F1226">
            <v>6000</v>
          </cell>
          <cell r="H1226">
            <v>0</v>
          </cell>
          <cell r="I1226">
            <v>6000</v>
          </cell>
          <cell r="J1226">
            <v>6000</v>
          </cell>
          <cell r="L1226">
            <v>0</v>
          </cell>
        </row>
        <row r="1227">
          <cell r="A1227" t="str">
            <v>도아록달기</v>
          </cell>
          <cell r="C1227" t="str">
            <v>EA</v>
          </cell>
          <cell r="D1227" t="str">
            <v>1</v>
          </cell>
          <cell r="E1227">
            <v>600</v>
          </cell>
          <cell r="F1227">
            <v>600</v>
          </cell>
          <cell r="H1227">
            <v>0</v>
          </cell>
          <cell r="I1227">
            <v>600</v>
          </cell>
          <cell r="J1227">
            <v>600</v>
          </cell>
          <cell r="L1227">
            <v>0</v>
          </cell>
        </row>
        <row r="1228">
          <cell r="A1228" t="str">
            <v>코 킹/창호주위</v>
          </cell>
          <cell r="B1228" t="str">
            <v>10*10삼각</v>
          </cell>
          <cell r="C1228" t="str">
            <v>M</v>
          </cell>
          <cell r="D1228" t="str">
            <v>11</v>
          </cell>
          <cell r="E1228">
            <v>2150</v>
          </cell>
          <cell r="F1228">
            <v>23650</v>
          </cell>
          <cell r="G1228">
            <v>300</v>
          </cell>
          <cell r="H1228">
            <v>3300</v>
          </cell>
          <cell r="I1228">
            <v>1850</v>
          </cell>
          <cell r="J1228">
            <v>20350</v>
          </cell>
          <cell r="L1228">
            <v>0</v>
          </cell>
        </row>
        <row r="1229">
          <cell r="A1229" t="str">
            <v>투명유리</v>
          </cell>
          <cell r="B1229" t="str">
            <v>3MM</v>
          </cell>
          <cell r="C1229" t="str">
            <v>M2</v>
          </cell>
          <cell r="D1229" t="str">
            <v>2</v>
          </cell>
          <cell r="E1229">
            <v>3000</v>
          </cell>
          <cell r="F1229">
            <v>6000</v>
          </cell>
          <cell r="G1229">
            <v>3000</v>
          </cell>
          <cell r="H1229">
            <v>6000</v>
          </cell>
          <cell r="J1229">
            <v>0</v>
          </cell>
          <cell r="L1229">
            <v>0</v>
          </cell>
        </row>
        <row r="1230">
          <cell r="A1230" t="str">
            <v>유리끼우고닦기</v>
          </cell>
          <cell r="B1230" t="str">
            <v>3MM이하(강재)</v>
          </cell>
          <cell r="C1230" t="str">
            <v>M2</v>
          </cell>
          <cell r="D1230" t="str">
            <v>2</v>
          </cell>
          <cell r="E1230">
            <v>7770</v>
          </cell>
          <cell r="F1230">
            <v>15540</v>
          </cell>
          <cell r="G1230">
            <v>70</v>
          </cell>
          <cell r="H1230">
            <v>140</v>
          </cell>
          <cell r="I1230">
            <v>7700</v>
          </cell>
          <cell r="J1230">
            <v>15400</v>
          </cell>
          <cell r="L1230">
            <v>0</v>
          </cell>
        </row>
        <row r="1231">
          <cell r="A1231" t="str">
            <v>수성페인트</v>
          </cell>
          <cell r="B1231" t="str">
            <v>내벽3회</v>
          </cell>
          <cell r="C1231" t="str">
            <v>M2</v>
          </cell>
          <cell r="D1231" t="str">
            <v>49</v>
          </cell>
          <cell r="E1231">
            <v>3893</v>
          </cell>
          <cell r="F1231">
            <v>190757</v>
          </cell>
          <cell r="G1231">
            <v>723</v>
          </cell>
          <cell r="H1231">
            <v>35427</v>
          </cell>
          <cell r="I1231">
            <v>3170</v>
          </cell>
          <cell r="J1231">
            <v>155330</v>
          </cell>
          <cell r="L1231">
            <v>0</v>
          </cell>
        </row>
        <row r="1232">
          <cell r="A1232" t="str">
            <v>수성페인트</v>
          </cell>
          <cell r="B1232" t="str">
            <v>내부천정3회</v>
          </cell>
          <cell r="C1232" t="str">
            <v>M2</v>
          </cell>
          <cell r="D1232" t="str">
            <v>12</v>
          </cell>
          <cell r="E1232">
            <v>4830</v>
          </cell>
          <cell r="F1232">
            <v>57960</v>
          </cell>
          <cell r="G1232">
            <v>830</v>
          </cell>
          <cell r="H1232">
            <v>9960</v>
          </cell>
          <cell r="I1232">
            <v>4000</v>
          </cell>
          <cell r="J1232">
            <v>48000</v>
          </cell>
          <cell r="L1232">
            <v>0</v>
          </cell>
        </row>
        <row r="1233">
          <cell r="A1233" t="str">
            <v>시멘트(관급)</v>
          </cell>
          <cell r="B1233" t="str">
            <v>40Kg</v>
          </cell>
          <cell r="C1233" t="str">
            <v>포</v>
          </cell>
          <cell r="D1233" t="str">
            <v>379</v>
          </cell>
          <cell r="E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</row>
        <row r="1234">
          <cell r="A1234" t="str">
            <v>모    래</v>
          </cell>
          <cell r="B1234" t="str">
            <v>자연사(도착도)</v>
          </cell>
          <cell r="C1234" t="str">
            <v>M3</v>
          </cell>
          <cell r="D1234" t="str">
            <v>28</v>
          </cell>
          <cell r="E1234">
            <v>16000</v>
          </cell>
          <cell r="F1234">
            <v>448000</v>
          </cell>
          <cell r="G1234">
            <v>16000</v>
          </cell>
          <cell r="H1234">
            <v>448000</v>
          </cell>
          <cell r="J1234">
            <v>0</v>
          </cell>
          <cell r="L1234">
            <v>0</v>
          </cell>
        </row>
        <row r="1235">
          <cell r="A1235" t="str">
            <v>자    갈</v>
          </cell>
          <cell r="B1235" t="str">
            <v>도착도 Ø25</v>
          </cell>
          <cell r="C1235" t="str">
            <v>M3</v>
          </cell>
          <cell r="D1235" t="str">
            <v>9</v>
          </cell>
          <cell r="E1235">
            <v>11000</v>
          </cell>
          <cell r="F1235">
            <v>99000</v>
          </cell>
          <cell r="G1235">
            <v>11000</v>
          </cell>
          <cell r="H1235">
            <v>99000</v>
          </cell>
          <cell r="J1235">
            <v>0</v>
          </cell>
          <cell r="L1235">
            <v>0</v>
          </cell>
        </row>
        <row r="1236">
          <cell r="A1236" t="str">
            <v>잡    석</v>
          </cell>
          <cell r="B1236" t="str">
            <v>도착도</v>
          </cell>
          <cell r="C1236" t="str">
            <v>M3</v>
          </cell>
          <cell r="D1236" t="str">
            <v>34</v>
          </cell>
          <cell r="E1236">
            <v>12000</v>
          </cell>
          <cell r="F1236">
            <v>408000</v>
          </cell>
          <cell r="G1236">
            <v>12000</v>
          </cell>
          <cell r="H1236">
            <v>408000</v>
          </cell>
          <cell r="J1236">
            <v>0</v>
          </cell>
          <cell r="L1236">
            <v>0</v>
          </cell>
        </row>
        <row r="1237">
          <cell r="A1237" t="str">
            <v>시멘트운반</v>
          </cell>
          <cell r="B1237" t="str">
            <v>40Kg</v>
          </cell>
          <cell r="C1237" t="str">
            <v>포</v>
          </cell>
          <cell r="D1237" t="str">
            <v>379</v>
          </cell>
          <cell r="E1237">
            <v>450</v>
          </cell>
          <cell r="F1237">
            <v>170550</v>
          </cell>
          <cell r="H1237">
            <v>0</v>
          </cell>
          <cell r="J1237">
            <v>0</v>
          </cell>
          <cell r="K1237">
            <v>450</v>
          </cell>
          <cell r="L1237">
            <v>170550</v>
          </cell>
        </row>
        <row r="1238">
          <cell r="A1238" t="str">
            <v>철근운반</v>
          </cell>
          <cell r="C1238" t="str">
            <v>Ton</v>
          </cell>
          <cell r="D1238" t="str">
            <v>22.8</v>
          </cell>
          <cell r="E1238">
            <v>23000</v>
          </cell>
          <cell r="F1238">
            <v>524400</v>
          </cell>
          <cell r="H1238">
            <v>0</v>
          </cell>
          <cell r="J1238">
            <v>0</v>
          </cell>
          <cell r="K1238">
            <v>23000</v>
          </cell>
          <cell r="L1238">
            <v>524400</v>
          </cell>
        </row>
        <row r="1239">
          <cell r="A1239" t="str">
            <v>계</v>
          </cell>
          <cell r="F1239">
            <v>44310341</v>
          </cell>
          <cell r="H1239">
            <v>6320607</v>
          </cell>
          <cell r="J1239">
            <v>35881884</v>
          </cell>
          <cell r="L1239">
            <v>2107850</v>
          </cell>
        </row>
        <row r="1241">
          <cell r="A1241" t="str">
            <v>7-3.국기게양대공사</v>
          </cell>
        </row>
        <row r="1242">
          <cell r="A1242" t="str">
            <v>터파기</v>
          </cell>
          <cell r="B1242" t="str">
            <v>토사,기계90%+인력10%</v>
          </cell>
          <cell r="C1242" t="str">
            <v>M3</v>
          </cell>
          <cell r="D1242" t="str">
            <v>21</v>
          </cell>
          <cell r="E1242">
            <v>700</v>
          </cell>
          <cell r="F1242">
            <v>14700</v>
          </cell>
          <cell r="G1242">
            <v>100</v>
          </cell>
          <cell r="H1242">
            <v>2100</v>
          </cell>
          <cell r="I1242">
            <v>300</v>
          </cell>
          <cell r="J1242">
            <v>6300</v>
          </cell>
          <cell r="K1242">
            <v>300</v>
          </cell>
          <cell r="L1242">
            <v>6300</v>
          </cell>
        </row>
        <row r="1243">
          <cell r="A1243" t="str">
            <v>되메우고다지기</v>
          </cell>
          <cell r="B1243" t="str">
            <v>기계90%+인력10%</v>
          </cell>
          <cell r="C1243" t="str">
            <v>M3</v>
          </cell>
          <cell r="D1243" t="str">
            <v>12</v>
          </cell>
          <cell r="E1243">
            <v>2300</v>
          </cell>
          <cell r="F1243">
            <v>27600</v>
          </cell>
          <cell r="G1243">
            <v>200</v>
          </cell>
          <cell r="H1243">
            <v>2400</v>
          </cell>
          <cell r="I1243">
            <v>1800</v>
          </cell>
          <cell r="J1243">
            <v>21600</v>
          </cell>
          <cell r="K1243">
            <v>300</v>
          </cell>
          <cell r="L1243">
            <v>3600</v>
          </cell>
        </row>
        <row r="1244">
          <cell r="A1244" t="str">
            <v>잔토처리(토목)</v>
          </cell>
          <cell r="B1244" t="str">
            <v>무대</v>
          </cell>
          <cell r="C1244" t="str">
            <v>M3</v>
          </cell>
          <cell r="D1244" t="str">
            <v>9</v>
          </cell>
          <cell r="E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</row>
        <row r="1245">
          <cell r="A1245" t="str">
            <v>잡석깔기지정</v>
          </cell>
          <cell r="B1245" t="str">
            <v>백호우0.7M3+콤팩트1.5ton</v>
          </cell>
          <cell r="C1245" t="str">
            <v>M3</v>
          </cell>
          <cell r="D1245" t="str">
            <v>2</v>
          </cell>
          <cell r="E1245">
            <v>12800</v>
          </cell>
          <cell r="F1245">
            <v>25600</v>
          </cell>
          <cell r="G1245">
            <v>8000</v>
          </cell>
          <cell r="H1245">
            <v>16000</v>
          </cell>
          <cell r="I1245">
            <v>2500</v>
          </cell>
          <cell r="J1245">
            <v>5000</v>
          </cell>
          <cell r="K1245">
            <v>2300</v>
          </cell>
          <cell r="L1245">
            <v>4600</v>
          </cell>
        </row>
        <row r="1246">
          <cell r="A1246" t="str">
            <v>레 미 콘(관급)</v>
          </cell>
          <cell r="B1246" t="str">
            <v>25-240-15(주골조)</v>
          </cell>
          <cell r="C1246" t="str">
            <v>M3</v>
          </cell>
          <cell r="D1246" t="str">
            <v>8</v>
          </cell>
          <cell r="E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</row>
        <row r="1247">
          <cell r="A1247" t="str">
            <v>레 미 콘(관급)</v>
          </cell>
          <cell r="B1247" t="str">
            <v>40-180-8(버림)</v>
          </cell>
          <cell r="C1247" t="str">
            <v>M3</v>
          </cell>
          <cell r="D1247" t="str">
            <v>1</v>
          </cell>
          <cell r="E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</row>
        <row r="1248">
          <cell r="A1248" t="str">
            <v>펌프카붐타설</v>
          </cell>
          <cell r="B1248" t="str">
            <v>철근,100M3 이상</v>
          </cell>
          <cell r="C1248" t="str">
            <v>M3</v>
          </cell>
          <cell r="D1248" t="str">
            <v>8</v>
          </cell>
          <cell r="E1248">
            <v>10570</v>
          </cell>
          <cell r="F1248">
            <v>84560</v>
          </cell>
          <cell r="G1248">
            <v>470</v>
          </cell>
          <cell r="H1248">
            <v>3760</v>
          </cell>
          <cell r="I1248">
            <v>6500</v>
          </cell>
          <cell r="J1248">
            <v>52000</v>
          </cell>
          <cell r="K1248">
            <v>3600</v>
          </cell>
          <cell r="L1248">
            <v>28800</v>
          </cell>
        </row>
        <row r="1249">
          <cell r="A1249" t="str">
            <v>펌프카붐타설</v>
          </cell>
          <cell r="B1249" t="str">
            <v>무근,100M3 이상</v>
          </cell>
          <cell r="C1249" t="str">
            <v>M3</v>
          </cell>
          <cell r="D1249" t="str">
            <v>1</v>
          </cell>
          <cell r="E1249">
            <v>9220</v>
          </cell>
          <cell r="F1249">
            <v>9220</v>
          </cell>
          <cell r="G1249">
            <v>420</v>
          </cell>
          <cell r="H1249">
            <v>420</v>
          </cell>
          <cell r="I1249">
            <v>5500</v>
          </cell>
          <cell r="J1249">
            <v>5500</v>
          </cell>
          <cell r="K1249">
            <v>3300</v>
          </cell>
          <cell r="L1249">
            <v>3300</v>
          </cell>
        </row>
        <row r="1250">
          <cell r="A1250" t="str">
            <v>합판거푸집</v>
          </cell>
          <cell r="B1250" t="str">
            <v>6회</v>
          </cell>
          <cell r="C1250" t="str">
            <v>M2</v>
          </cell>
          <cell r="D1250" t="str">
            <v>17</v>
          </cell>
          <cell r="E1250">
            <v>12862</v>
          </cell>
          <cell r="F1250">
            <v>218654</v>
          </cell>
          <cell r="G1250">
            <v>3629</v>
          </cell>
          <cell r="H1250">
            <v>61693</v>
          </cell>
          <cell r="I1250">
            <v>9233</v>
          </cell>
          <cell r="J1250">
            <v>156961</v>
          </cell>
          <cell r="L1250">
            <v>0</v>
          </cell>
        </row>
        <row r="1251">
          <cell r="A1251" t="str">
            <v>철    근(관급)</v>
          </cell>
          <cell r="B1251" t="str">
            <v>SD40A 계</v>
          </cell>
          <cell r="C1251" t="str">
            <v>Ton</v>
          </cell>
          <cell r="D1251" t="str">
            <v>0.3</v>
          </cell>
          <cell r="E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</row>
        <row r="1252">
          <cell r="A1252" t="str">
            <v>철    근(관급)</v>
          </cell>
          <cell r="B1252" t="str">
            <v>HD 13</v>
          </cell>
          <cell r="C1252" t="str">
            <v>Ton</v>
          </cell>
          <cell r="D1252" t="str">
            <v>0.1</v>
          </cell>
          <cell r="E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</row>
        <row r="1253">
          <cell r="A1253" t="str">
            <v>철    근(관급)</v>
          </cell>
          <cell r="B1253" t="str">
            <v>HD 16</v>
          </cell>
          <cell r="C1253" t="str">
            <v>Ton</v>
          </cell>
          <cell r="D1253" t="str">
            <v>0.2</v>
          </cell>
          <cell r="E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</row>
        <row r="1254">
          <cell r="A1254" t="str">
            <v>철근가공조립</v>
          </cell>
          <cell r="B1254" t="str">
            <v>보통</v>
          </cell>
          <cell r="C1254" t="str">
            <v>Ton</v>
          </cell>
          <cell r="D1254" t="str">
            <v>0.29</v>
          </cell>
          <cell r="E1254">
            <v>294100</v>
          </cell>
          <cell r="F1254">
            <v>85289</v>
          </cell>
          <cell r="G1254">
            <v>4100</v>
          </cell>
          <cell r="H1254">
            <v>1189</v>
          </cell>
          <cell r="I1254">
            <v>290000</v>
          </cell>
          <cell r="J1254">
            <v>84100</v>
          </cell>
          <cell r="L1254">
            <v>0</v>
          </cell>
        </row>
        <row r="1255">
          <cell r="A1255" t="str">
            <v>화강석물갈기(바닥)</v>
          </cell>
          <cell r="B1255" t="str">
            <v>포천T=45 몰탈30</v>
          </cell>
          <cell r="C1255" t="str">
            <v>M2</v>
          </cell>
          <cell r="D1255" t="str">
            <v>7</v>
          </cell>
          <cell r="E1255">
            <v>72800</v>
          </cell>
          <cell r="F1255">
            <v>509600</v>
          </cell>
          <cell r="G1255">
            <v>36630</v>
          </cell>
          <cell r="H1255">
            <v>256410</v>
          </cell>
          <cell r="I1255">
            <v>36170</v>
          </cell>
          <cell r="J1255">
            <v>253190</v>
          </cell>
          <cell r="L1255">
            <v>0</v>
          </cell>
        </row>
        <row r="1256">
          <cell r="A1256" t="str">
            <v>화강석물갈기(벽)</v>
          </cell>
          <cell r="B1256" t="str">
            <v>포천T=30 몰탈30</v>
          </cell>
          <cell r="C1256" t="str">
            <v>M2</v>
          </cell>
          <cell r="D1256" t="str">
            <v>3</v>
          </cell>
          <cell r="E1256">
            <v>80630</v>
          </cell>
          <cell r="F1256">
            <v>241890</v>
          </cell>
          <cell r="G1256">
            <v>35630</v>
          </cell>
          <cell r="H1256">
            <v>106890</v>
          </cell>
          <cell r="I1256">
            <v>45000</v>
          </cell>
          <cell r="J1256">
            <v>135000</v>
          </cell>
          <cell r="L1256">
            <v>0</v>
          </cell>
        </row>
        <row r="1257">
          <cell r="A1257" t="str">
            <v>국기게양대설치(스텐)</v>
          </cell>
          <cell r="B1257" t="str">
            <v>H:10M ∮127+101.6+76.3</v>
          </cell>
          <cell r="C1257" t="str">
            <v>개소</v>
          </cell>
          <cell r="D1257" t="str">
            <v>3</v>
          </cell>
          <cell r="E1257">
            <v>2007000</v>
          </cell>
          <cell r="F1257">
            <v>6021000</v>
          </cell>
          <cell r="G1257">
            <v>852000</v>
          </cell>
          <cell r="H1257">
            <v>2556000</v>
          </cell>
          <cell r="I1257">
            <v>1120000</v>
          </cell>
          <cell r="J1257">
            <v>3360000</v>
          </cell>
          <cell r="K1257">
            <v>35000</v>
          </cell>
          <cell r="L1257">
            <v>105000</v>
          </cell>
        </row>
        <row r="1258">
          <cell r="A1258" t="str">
            <v>시멘트(관급)</v>
          </cell>
          <cell r="B1258" t="str">
            <v>40Kg</v>
          </cell>
          <cell r="C1258" t="str">
            <v>포</v>
          </cell>
          <cell r="D1258" t="str">
            <v>4</v>
          </cell>
          <cell r="E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</row>
        <row r="1259">
          <cell r="A1259" t="str">
            <v>모    래</v>
          </cell>
          <cell r="B1259" t="str">
            <v>자연사(도착도)</v>
          </cell>
          <cell r="C1259" t="str">
            <v>M3</v>
          </cell>
          <cell r="D1259" t="str">
            <v>1</v>
          </cell>
          <cell r="E1259">
            <v>16000</v>
          </cell>
          <cell r="F1259">
            <v>16000</v>
          </cell>
          <cell r="G1259">
            <v>16000</v>
          </cell>
          <cell r="H1259">
            <v>16000</v>
          </cell>
          <cell r="J1259">
            <v>0</v>
          </cell>
          <cell r="L1259">
            <v>0</v>
          </cell>
        </row>
        <row r="1260">
          <cell r="A1260" t="str">
            <v>자    갈</v>
          </cell>
          <cell r="B1260" t="str">
            <v>도착도 Ø25</v>
          </cell>
          <cell r="C1260" t="str">
            <v>M3</v>
          </cell>
          <cell r="D1260" t="str">
            <v>1</v>
          </cell>
          <cell r="E1260">
            <v>11000</v>
          </cell>
          <cell r="F1260">
            <v>11000</v>
          </cell>
          <cell r="G1260">
            <v>11000</v>
          </cell>
          <cell r="H1260">
            <v>11000</v>
          </cell>
          <cell r="J1260">
            <v>0</v>
          </cell>
          <cell r="L1260">
            <v>0</v>
          </cell>
        </row>
        <row r="1261">
          <cell r="A1261" t="str">
            <v>잡    석</v>
          </cell>
          <cell r="B1261" t="str">
            <v>도착도</v>
          </cell>
          <cell r="C1261" t="str">
            <v>M3</v>
          </cell>
          <cell r="D1261" t="str">
            <v>2</v>
          </cell>
          <cell r="E1261">
            <v>12000</v>
          </cell>
          <cell r="F1261">
            <v>24000</v>
          </cell>
          <cell r="G1261">
            <v>12000</v>
          </cell>
          <cell r="H1261">
            <v>24000</v>
          </cell>
          <cell r="J1261">
            <v>0</v>
          </cell>
          <cell r="L1261">
            <v>0</v>
          </cell>
        </row>
        <row r="1262">
          <cell r="A1262" t="str">
            <v>시멘트운반</v>
          </cell>
          <cell r="B1262" t="str">
            <v>40Kg</v>
          </cell>
          <cell r="C1262" t="str">
            <v>포</v>
          </cell>
          <cell r="D1262" t="str">
            <v>4</v>
          </cell>
          <cell r="E1262">
            <v>450</v>
          </cell>
          <cell r="F1262">
            <v>1800</v>
          </cell>
          <cell r="H1262">
            <v>0</v>
          </cell>
          <cell r="J1262">
            <v>0</v>
          </cell>
          <cell r="K1262">
            <v>450</v>
          </cell>
          <cell r="L1262">
            <v>1800</v>
          </cell>
        </row>
        <row r="1263">
          <cell r="A1263" t="str">
            <v>철근운반</v>
          </cell>
          <cell r="C1263" t="str">
            <v>Ton</v>
          </cell>
          <cell r="D1263" t="str">
            <v>0.3</v>
          </cell>
          <cell r="E1263">
            <v>23000</v>
          </cell>
          <cell r="F1263">
            <v>6900</v>
          </cell>
          <cell r="H1263">
            <v>0</v>
          </cell>
          <cell r="J1263">
            <v>0</v>
          </cell>
          <cell r="K1263">
            <v>23000</v>
          </cell>
          <cell r="L1263">
            <v>6900</v>
          </cell>
        </row>
        <row r="1264">
          <cell r="A1264" t="str">
            <v>계</v>
          </cell>
          <cell r="F1264">
            <v>7297813</v>
          </cell>
          <cell r="H1264">
            <v>3057862</v>
          </cell>
          <cell r="J1264">
            <v>4079651</v>
          </cell>
          <cell r="L1264">
            <v>160300</v>
          </cell>
        </row>
        <row r="1266">
          <cell r="A1266" t="str">
            <v>7-4.게시판공사</v>
          </cell>
        </row>
        <row r="1267">
          <cell r="A1267" t="str">
            <v>터파기</v>
          </cell>
          <cell r="B1267" t="str">
            <v>토사,기계90%+인력10%</v>
          </cell>
          <cell r="C1267" t="str">
            <v>M3</v>
          </cell>
          <cell r="D1267" t="str">
            <v>12</v>
          </cell>
          <cell r="E1267">
            <v>700</v>
          </cell>
          <cell r="F1267">
            <v>8400</v>
          </cell>
          <cell r="G1267">
            <v>100</v>
          </cell>
          <cell r="H1267">
            <v>1200</v>
          </cell>
          <cell r="I1267">
            <v>300</v>
          </cell>
          <cell r="J1267">
            <v>3600</v>
          </cell>
          <cell r="K1267">
            <v>300</v>
          </cell>
          <cell r="L1267">
            <v>3600</v>
          </cell>
        </row>
        <row r="1268">
          <cell r="A1268" t="str">
            <v>되메우고다지기</v>
          </cell>
          <cell r="B1268" t="str">
            <v>기계90%+인력10%</v>
          </cell>
          <cell r="C1268" t="str">
            <v>M3</v>
          </cell>
          <cell r="D1268" t="str">
            <v>10</v>
          </cell>
          <cell r="E1268">
            <v>2300</v>
          </cell>
          <cell r="F1268">
            <v>23000</v>
          </cell>
          <cell r="G1268">
            <v>200</v>
          </cell>
          <cell r="H1268">
            <v>2000</v>
          </cell>
          <cell r="I1268">
            <v>1800</v>
          </cell>
          <cell r="J1268">
            <v>18000</v>
          </cell>
          <cell r="K1268">
            <v>300</v>
          </cell>
          <cell r="L1268">
            <v>3000</v>
          </cell>
        </row>
        <row r="1269">
          <cell r="A1269" t="str">
            <v>잔토처리(토목)</v>
          </cell>
          <cell r="B1269" t="str">
            <v>무대</v>
          </cell>
          <cell r="C1269" t="str">
            <v>M3</v>
          </cell>
          <cell r="D1269" t="str">
            <v>2</v>
          </cell>
          <cell r="E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</row>
        <row r="1270">
          <cell r="A1270" t="str">
            <v>잡석깔기지정</v>
          </cell>
          <cell r="B1270" t="str">
            <v>백호우0.7M3+콤팩트1.5ton</v>
          </cell>
          <cell r="C1270" t="str">
            <v>M3</v>
          </cell>
          <cell r="D1270" t="str">
            <v>1</v>
          </cell>
          <cell r="E1270">
            <v>12800</v>
          </cell>
          <cell r="F1270">
            <v>12800</v>
          </cell>
          <cell r="G1270">
            <v>8000</v>
          </cell>
          <cell r="H1270">
            <v>8000</v>
          </cell>
          <cell r="I1270">
            <v>2500</v>
          </cell>
          <cell r="J1270">
            <v>2500</v>
          </cell>
          <cell r="K1270">
            <v>2300</v>
          </cell>
          <cell r="L1270">
            <v>2300</v>
          </cell>
        </row>
        <row r="1271">
          <cell r="A1271" t="str">
            <v>레 미 콘(관급)</v>
          </cell>
          <cell r="B1271" t="str">
            <v>25-240-15(주골조)</v>
          </cell>
          <cell r="C1271" t="str">
            <v>M3</v>
          </cell>
          <cell r="D1271" t="str">
            <v>2</v>
          </cell>
          <cell r="E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</row>
        <row r="1272">
          <cell r="A1272" t="str">
            <v>레 미 콘(관급)</v>
          </cell>
          <cell r="B1272" t="str">
            <v>40-180-8(버림)</v>
          </cell>
          <cell r="C1272" t="str">
            <v>M3</v>
          </cell>
          <cell r="D1272" t="str">
            <v>1</v>
          </cell>
          <cell r="E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</row>
        <row r="1273">
          <cell r="A1273" t="str">
            <v>펌프카붐타설</v>
          </cell>
          <cell r="B1273" t="str">
            <v>철근,100M3 이상</v>
          </cell>
          <cell r="C1273" t="str">
            <v>M3</v>
          </cell>
          <cell r="D1273" t="str">
            <v>2</v>
          </cell>
          <cell r="E1273">
            <v>10570</v>
          </cell>
          <cell r="F1273">
            <v>21140</v>
          </cell>
          <cell r="G1273">
            <v>470</v>
          </cell>
          <cell r="H1273">
            <v>940</v>
          </cell>
          <cell r="I1273">
            <v>6500</v>
          </cell>
          <cell r="J1273">
            <v>13000</v>
          </cell>
          <cell r="K1273">
            <v>3600</v>
          </cell>
          <cell r="L1273">
            <v>7200</v>
          </cell>
        </row>
        <row r="1274">
          <cell r="A1274" t="str">
            <v>펌프카붐타설</v>
          </cell>
          <cell r="B1274" t="str">
            <v>무근,100M3 이상</v>
          </cell>
          <cell r="C1274" t="str">
            <v>M3</v>
          </cell>
          <cell r="D1274" t="str">
            <v>1</v>
          </cell>
          <cell r="E1274">
            <v>9220</v>
          </cell>
          <cell r="F1274">
            <v>9220</v>
          </cell>
          <cell r="G1274">
            <v>420</v>
          </cell>
          <cell r="H1274">
            <v>420</v>
          </cell>
          <cell r="I1274">
            <v>5500</v>
          </cell>
          <cell r="J1274">
            <v>5500</v>
          </cell>
          <cell r="K1274">
            <v>3300</v>
          </cell>
          <cell r="L1274">
            <v>3300</v>
          </cell>
        </row>
        <row r="1275">
          <cell r="A1275" t="str">
            <v>합판거푸집</v>
          </cell>
          <cell r="B1275" t="str">
            <v>6회</v>
          </cell>
          <cell r="C1275" t="str">
            <v>M2</v>
          </cell>
          <cell r="D1275" t="str">
            <v>7</v>
          </cell>
          <cell r="E1275">
            <v>12862</v>
          </cell>
          <cell r="F1275">
            <v>90034</v>
          </cell>
          <cell r="G1275">
            <v>3629</v>
          </cell>
          <cell r="H1275">
            <v>25403</v>
          </cell>
          <cell r="I1275">
            <v>9233</v>
          </cell>
          <cell r="J1275">
            <v>64631</v>
          </cell>
          <cell r="L1275">
            <v>0</v>
          </cell>
        </row>
        <row r="1276">
          <cell r="A1276" t="str">
            <v>철    근(관급)</v>
          </cell>
          <cell r="B1276" t="str">
            <v>SD30A 계</v>
          </cell>
          <cell r="C1276" t="str">
            <v>Ton</v>
          </cell>
          <cell r="D1276" t="str">
            <v>0.4</v>
          </cell>
          <cell r="E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</row>
        <row r="1277">
          <cell r="A1277" t="str">
            <v>철    근(관급)</v>
          </cell>
          <cell r="B1277" t="str">
            <v>D 10</v>
          </cell>
          <cell r="C1277" t="str">
            <v>Ton</v>
          </cell>
          <cell r="D1277" t="str">
            <v>0.1</v>
          </cell>
          <cell r="E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</row>
        <row r="1278">
          <cell r="A1278" t="str">
            <v>철    근(관급)</v>
          </cell>
          <cell r="B1278" t="str">
            <v>D 16</v>
          </cell>
          <cell r="C1278" t="str">
            <v>Ton</v>
          </cell>
          <cell r="D1278" t="str">
            <v>0.1</v>
          </cell>
          <cell r="E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</row>
        <row r="1279">
          <cell r="A1279" t="str">
            <v>철    근(관급)</v>
          </cell>
          <cell r="B1279" t="str">
            <v>D 19</v>
          </cell>
          <cell r="C1279" t="str">
            <v>Ton</v>
          </cell>
          <cell r="D1279" t="str">
            <v>0.2</v>
          </cell>
          <cell r="E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</row>
        <row r="1280">
          <cell r="A1280" t="str">
            <v>철근가공조립</v>
          </cell>
          <cell r="B1280" t="str">
            <v>보통</v>
          </cell>
          <cell r="C1280" t="str">
            <v>Ton</v>
          </cell>
          <cell r="D1280" t="str">
            <v>0.39</v>
          </cell>
          <cell r="E1280">
            <v>294100</v>
          </cell>
          <cell r="F1280">
            <v>114699</v>
          </cell>
          <cell r="G1280">
            <v>4100</v>
          </cell>
          <cell r="H1280">
            <v>1599</v>
          </cell>
          <cell r="I1280">
            <v>290000</v>
          </cell>
          <cell r="J1280">
            <v>113100</v>
          </cell>
          <cell r="L1280">
            <v>0</v>
          </cell>
        </row>
        <row r="1281">
          <cell r="A1281" t="str">
            <v>게시판설치(스텐)</v>
          </cell>
          <cell r="B1281" t="str">
            <v>3.52*2.25</v>
          </cell>
          <cell r="C1281" t="str">
            <v>개소</v>
          </cell>
          <cell r="D1281" t="str">
            <v>1</v>
          </cell>
          <cell r="E1281">
            <v>1500000</v>
          </cell>
          <cell r="F1281">
            <v>1500000</v>
          </cell>
          <cell r="G1281">
            <v>1000000</v>
          </cell>
          <cell r="H1281">
            <v>1000000</v>
          </cell>
          <cell r="I1281">
            <v>500000</v>
          </cell>
          <cell r="J1281">
            <v>500000</v>
          </cell>
          <cell r="L1281">
            <v>0</v>
          </cell>
        </row>
        <row r="1282">
          <cell r="A1282" t="str">
            <v>게시판미서기창(스텐)</v>
          </cell>
          <cell r="B1282" t="str">
            <v>3.0*1.2</v>
          </cell>
          <cell r="C1282" t="str">
            <v>개소</v>
          </cell>
          <cell r="D1282" t="str">
            <v>1</v>
          </cell>
          <cell r="E1282">
            <v>750000</v>
          </cell>
          <cell r="F1282">
            <v>750000</v>
          </cell>
          <cell r="G1282">
            <v>500000</v>
          </cell>
          <cell r="H1282">
            <v>500000</v>
          </cell>
          <cell r="I1282">
            <v>250000</v>
          </cell>
          <cell r="J1282">
            <v>250000</v>
          </cell>
          <cell r="L1282">
            <v>0</v>
          </cell>
        </row>
        <row r="1283">
          <cell r="A1283" t="str">
            <v>모    래</v>
          </cell>
          <cell r="B1283" t="str">
            <v>자연사(도착도)</v>
          </cell>
          <cell r="C1283" t="str">
            <v>M3</v>
          </cell>
          <cell r="D1283" t="str">
            <v>1</v>
          </cell>
          <cell r="E1283">
            <v>16000</v>
          </cell>
          <cell r="F1283">
            <v>16000</v>
          </cell>
          <cell r="G1283">
            <v>16000</v>
          </cell>
          <cell r="H1283">
            <v>16000</v>
          </cell>
          <cell r="J1283">
            <v>0</v>
          </cell>
          <cell r="L1283">
            <v>0</v>
          </cell>
        </row>
        <row r="1284">
          <cell r="A1284" t="str">
            <v>자    갈</v>
          </cell>
          <cell r="B1284" t="str">
            <v>도착도 Ø25</v>
          </cell>
          <cell r="C1284" t="str">
            <v>M3</v>
          </cell>
          <cell r="D1284" t="str">
            <v>1</v>
          </cell>
          <cell r="E1284">
            <v>11000</v>
          </cell>
          <cell r="F1284">
            <v>11000</v>
          </cell>
          <cell r="G1284">
            <v>11000</v>
          </cell>
          <cell r="H1284">
            <v>11000</v>
          </cell>
          <cell r="J1284">
            <v>0</v>
          </cell>
          <cell r="L1284">
            <v>0</v>
          </cell>
        </row>
        <row r="1285">
          <cell r="A1285" t="str">
            <v>잡    석</v>
          </cell>
          <cell r="B1285" t="str">
            <v>도착도</v>
          </cell>
          <cell r="C1285" t="str">
            <v>M3</v>
          </cell>
          <cell r="D1285" t="str">
            <v>1</v>
          </cell>
          <cell r="E1285">
            <v>12000</v>
          </cell>
          <cell r="F1285">
            <v>12000</v>
          </cell>
          <cell r="G1285">
            <v>12000</v>
          </cell>
          <cell r="H1285">
            <v>12000</v>
          </cell>
          <cell r="J1285">
            <v>0</v>
          </cell>
          <cell r="L1285">
            <v>0</v>
          </cell>
        </row>
        <row r="1286">
          <cell r="A1286" t="str">
            <v>철근운반</v>
          </cell>
          <cell r="C1286" t="str">
            <v>Ton</v>
          </cell>
          <cell r="D1286" t="str">
            <v>0.4</v>
          </cell>
          <cell r="E1286">
            <v>2300</v>
          </cell>
          <cell r="F1286">
            <v>920</v>
          </cell>
          <cell r="H1286">
            <v>0</v>
          </cell>
          <cell r="J1286">
            <v>0</v>
          </cell>
          <cell r="K1286">
            <v>2300</v>
          </cell>
          <cell r="L1286">
            <v>920</v>
          </cell>
        </row>
        <row r="1287">
          <cell r="A1287" t="str">
            <v>계</v>
          </cell>
          <cell r="F1287">
            <v>2569213</v>
          </cell>
          <cell r="H1287">
            <v>1578562</v>
          </cell>
          <cell r="J1287">
            <v>970331</v>
          </cell>
          <cell r="L1287">
            <v>20320</v>
          </cell>
        </row>
        <row r="1288">
          <cell r="A1288" t="str">
            <v>7-5.대문공사(정문)</v>
          </cell>
        </row>
        <row r="1289">
          <cell r="A1289" t="str">
            <v>강관동바리</v>
          </cell>
          <cell r="B1289" t="str">
            <v>3개월</v>
          </cell>
          <cell r="C1289" t="str">
            <v>M2</v>
          </cell>
          <cell r="D1289" t="str">
            <v>22</v>
          </cell>
          <cell r="E1289">
            <v>3980</v>
          </cell>
          <cell r="F1289">
            <v>87560</v>
          </cell>
          <cell r="G1289">
            <v>930</v>
          </cell>
          <cell r="H1289">
            <v>20460</v>
          </cell>
          <cell r="I1289">
            <v>3050</v>
          </cell>
          <cell r="J1289">
            <v>67100</v>
          </cell>
          <cell r="L1289">
            <v>0</v>
          </cell>
        </row>
        <row r="1290">
          <cell r="A1290" t="str">
            <v>강관쌍줄비계</v>
          </cell>
          <cell r="B1290" t="str">
            <v>30M이하</v>
          </cell>
          <cell r="C1290" t="str">
            <v>M2</v>
          </cell>
          <cell r="D1290" t="str">
            <v>164</v>
          </cell>
          <cell r="E1290">
            <v>7600</v>
          </cell>
          <cell r="F1290">
            <v>1246400</v>
          </cell>
          <cell r="G1290">
            <v>1100</v>
          </cell>
          <cell r="H1290">
            <v>180400</v>
          </cell>
          <cell r="I1290">
            <v>6500</v>
          </cell>
          <cell r="J1290">
            <v>1066000</v>
          </cell>
          <cell r="L1290">
            <v>0</v>
          </cell>
        </row>
        <row r="1291">
          <cell r="A1291" t="str">
            <v>터파기</v>
          </cell>
          <cell r="B1291" t="str">
            <v>토사,기계90%+인력10%</v>
          </cell>
          <cell r="C1291" t="str">
            <v>M3</v>
          </cell>
          <cell r="D1291" t="str">
            <v>35</v>
          </cell>
          <cell r="E1291">
            <v>700</v>
          </cell>
          <cell r="F1291">
            <v>24500</v>
          </cell>
          <cell r="G1291">
            <v>100</v>
          </cell>
          <cell r="H1291">
            <v>3500</v>
          </cell>
          <cell r="I1291">
            <v>300</v>
          </cell>
          <cell r="J1291">
            <v>10500</v>
          </cell>
          <cell r="K1291">
            <v>300</v>
          </cell>
          <cell r="L1291">
            <v>10500</v>
          </cell>
        </row>
        <row r="1292">
          <cell r="A1292" t="str">
            <v>되메우고다지기</v>
          </cell>
          <cell r="B1292" t="str">
            <v>기계90%+인력10%</v>
          </cell>
          <cell r="C1292" t="str">
            <v>M3</v>
          </cell>
          <cell r="D1292" t="str">
            <v>26</v>
          </cell>
          <cell r="E1292">
            <v>2300</v>
          </cell>
          <cell r="F1292">
            <v>59800</v>
          </cell>
          <cell r="G1292">
            <v>200</v>
          </cell>
          <cell r="H1292">
            <v>5200</v>
          </cell>
          <cell r="I1292">
            <v>1800</v>
          </cell>
          <cell r="J1292">
            <v>46800</v>
          </cell>
          <cell r="K1292">
            <v>300</v>
          </cell>
          <cell r="L1292">
            <v>7800</v>
          </cell>
        </row>
        <row r="1293">
          <cell r="A1293" t="str">
            <v>잔토처리(토목)</v>
          </cell>
          <cell r="B1293" t="str">
            <v>무대</v>
          </cell>
          <cell r="C1293" t="str">
            <v>M3</v>
          </cell>
          <cell r="D1293" t="str">
            <v>10</v>
          </cell>
          <cell r="E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</row>
        <row r="1294">
          <cell r="A1294" t="str">
            <v>잡석깔기지정</v>
          </cell>
          <cell r="B1294" t="str">
            <v>백호우0.7M3+콤팩트1.5ton</v>
          </cell>
          <cell r="C1294" t="str">
            <v>M3</v>
          </cell>
          <cell r="D1294" t="str">
            <v>2</v>
          </cell>
          <cell r="E1294">
            <v>12900</v>
          </cell>
          <cell r="F1294">
            <v>25800</v>
          </cell>
          <cell r="G1294">
            <v>8000</v>
          </cell>
          <cell r="H1294">
            <v>16000</v>
          </cell>
          <cell r="I1294">
            <v>2600</v>
          </cell>
          <cell r="J1294">
            <v>5200</v>
          </cell>
          <cell r="K1294">
            <v>2300</v>
          </cell>
          <cell r="L1294">
            <v>4600</v>
          </cell>
        </row>
        <row r="1295">
          <cell r="A1295" t="str">
            <v>레 미 콘(관급)</v>
          </cell>
          <cell r="B1295" t="str">
            <v>25-240-15(주골조)</v>
          </cell>
          <cell r="C1295" t="str">
            <v>M3</v>
          </cell>
          <cell r="D1295" t="str">
            <v>20</v>
          </cell>
          <cell r="E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</row>
        <row r="1296">
          <cell r="A1296" t="str">
            <v>레 미 콘(관급)</v>
          </cell>
          <cell r="B1296" t="str">
            <v>40-180-8(버림)</v>
          </cell>
          <cell r="C1296" t="str">
            <v>M3</v>
          </cell>
          <cell r="D1296" t="str">
            <v>1</v>
          </cell>
          <cell r="E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</row>
        <row r="1297">
          <cell r="A1297" t="str">
            <v>펌프카붐타설</v>
          </cell>
          <cell r="B1297" t="str">
            <v>철근,100M3 이상</v>
          </cell>
          <cell r="C1297" t="str">
            <v>M3</v>
          </cell>
          <cell r="D1297" t="str">
            <v>20</v>
          </cell>
          <cell r="E1297">
            <v>10570</v>
          </cell>
          <cell r="F1297">
            <v>211400</v>
          </cell>
          <cell r="G1297">
            <v>470</v>
          </cell>
          <cell r="H1297">
            <v>9400</v>
          </cell>
          <cell r="I1297">
            <v>6500</v>
          </cell>
          <cell r="J1297">
            <v>130000</v>
          </cell>
          <cell r="K1297">
            <v>3600</v>
          </cell>
          <cell r="L1297">
            <v>72000</v>
          </cell>
        </row>
        <row r="1298">
          <cell r="A1298" t="str">
            <v>펌프카붐타설</v>
          </cell>
          <cell r="B1298" t="str">
            <v>무근,100M3 이상</v>
          </cell>
          <cell r="C1298" t="str">
            <v>M3</v>
          </cell>
          <cell r="D1298" t="str">
            <v>1</v>
          </cell>
          <cell r="E1298">
            <v>9220</v>
          </cell>
          <cell r="F1298">
            <v>9220</v>
          </cell>
          <cell r="G1298">
            <v>420</v>
          </cell>
          <cell r="H1298">
            <v>420</v>
          </cell>
          <cell r="I1298">
            <v>5500</v>
          </cell>
          <cell r="J1298">
            <v>5500</v>
          </cell>
          <cell r="K1298">
            <v>3300</v>
          </cell>
          <cell r="L1298">
            <v>3300</v>
          </cell>
        </row>
        <row r="1299">
          <cell r="A1299" t="str">
            <v>합판거푸집</v>
          </cell>
          <cell r="B1299" t="str">
            <v>5회</v>
          </cell>
          <cell r="C1299" t="str">
            <v>M2</v>
          </cell>
          <cell r="D1299" t="str">
            <v>69</v>
          </cell>
          <cell r="E1299">
            <v>13700</v>
          </cell>
          <cell r="F1299">
            <v>945300</v>
          </cell>
          <cell r="G1299">
            <v>3846</v>
          </cell>
          <cell r="H1299">
            <v>265374</v>
          </cell>
          <cell r="I1299">
            <v>9854</v>
          </cell>
          <cell r="J1299">
            <v>679926</v>
          </cell>
          <cell r="L1299">
            <v>0</v>
          </cell>
        </row>
        <row r="1300">
          <cell r="A1300" t="str">
            <v>합판거푸집</v>
          </cell>
          <cell r="B1300" t="str">
            <v>6회</v>
          </cell>
          <cell r="C1300" t="str">
            <v>M2</v>
          </cell>
          <cell r="D1300" t="str">
            <v>45</v>
          </cell>
          <cell r="E1300">
            <v>12862</v>
          </cell>
          <cell r="F1300">
            <v>578790</v>
          </cell>
          <cell r="G1300">
            <v>3629</v>
          </cell>
          <cell r="H1300">
            <v>163305</v>
          </cell>
          <cell r="I1300">
            <v>9233</v>
          </cell>
          <cell r="J1300">
            <v>415485</v>
          </cell>
          <cell r="L1300">
            <v>0</v>
          </cell>
        </row>
        <row r="1301">
          <cell r="A1301" t="str">
            <v>철    근(관급)</v>
          </cell>
          <cell r="B1301" t="str">
            <v>SD30A 계</v>
          </cell>
          <cell r="C1301" t="str">
            <v>Ton</v>
          </cell>
          <cell r="D1301" t="str">
            <v>1.3</v>
          </cell>
          <cell r="E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</row>
        <row r="1302">
          <cell r="A1302" t="str">
            <v>철    근(관급)</v>
          </cell>
          <cell r="B1302" t="str">
            <v>D 10</v>
          </cell>
          <cell r="C1302" t="str">
            <v>Ton</v>
          </cell>
          <cell r="D1302" t="str">
            <v>0.1</v>
          </cell>
          <cell r="E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</row>
        <row r="1303">
          <cell r="A1303" t="str">
            <v>철    근(관급)</v>
          </cell>
          <cell r="B1303" t="str">
            <v>D 13</v>
          </cell>
          <cell r="C1303" t="str">
            <v>Ton</v>
          </cell>
          <cell r="D1303" t="str">
            <v>0.6</v>
          </cell>
          <cell r="E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</row>
        <row r="1304">
          <cell r="A1304" t="str">
            <v>철    근(관급)</v>
          </cell>
          <cell r="B1304" t="str">
            <v>D 16</v>
          </cell>
          <cell r="C1304" t="str">
            <v>Ton</v>
          </cell>
          <cell r="D1304" t="str">
            <v>0.6</v>
          </cell>
          <cell r="E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</row>
        <row r="1305">
          <cell r="A1305" t="str">
            <v>철    근(관급)</v>
          </cell>
          <cell r="B1305" t="str">
            <v>SD40A 계</v>
          </cell>
          <cell r="C1305" t="str">
            <v>Ton</v>
          </cell>
          <cell r="D1305" t="str">
            <v>1.1</v>
          </cell>
          <cell r="E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</row>
        <row r="1306">
          <cell r="A1306" t="str">
            <v>철    근(관급)</v>
          </cell>
          <cell r="B1306" t="str">
            <v>HD 13</v>
          </cell>
          <cell r="C1306" t="str">
            <v>Ton</v>
          </cell>
          <cell r="D1306" t="str">
            <v>0.1</v>
          </cell>
          <cell r="E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</row>
        <row r="1307">
          <cell r="A1307" t="str">
            <v>철    근(관급)</v>
          </cell>
          <cell r="B1307" t="str">
            <v>HD 16</v>
          </cell>
          <cell r="C1307" t="str">
            <v>Ton</v>
          </cell>
          <cell r="D1307" t="str">
            <v>1.0</v>
          </cell>
          <cell r="E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</row>
        <row r="1308">
          <cell r="A1308" t="str">
            <v>철근가공조립</v>
          </cell>
          <cell r="B1308" t="str">
            <v>보통</v>
          </cell>
          <cell r="C1308" t="str">
            <v>Ton</v>
          </cell>
          <cell r="D1308" t="str">
            <v>2.33</v>
          </cell>
          <cell r="E1308">
            <v>294100</v>
          </cell>
          <cell r="F1308">
            <v>685253</v>
          </cell>
          <cell r="G1308">
            <v>4100</v>
          </cell>
          <cell r="H1308">
            <v>9553</v>
          </cell>
          <cell r="I1308">
            <v>290000</v>
          </cell>
          <cell r="J1308">
            <v>675700</v>
          </cell>
          <cell r="L1308">
            <v>0</v>
          </cell>
        </row>
        <row r="1309">
          <cell r="A1309" t="str">
            <v>화강석물갈기(바닥)</v>
          </cell>
          <cell r="B1309" t="str">
            <v>포천T=45 몰탈30</v>
          </cell>
          <cell r="C1309" t="str">
            <v>M2</v>
          </cell>
          <cell r="D1309" t="str">
            <v>3</v>
          </cell>
          <cell r="E1309">
            <v>72800</v>
          </cell>
          <cell r="F1309">
            <v>218400</v>
          </cell>
          <cell r="G1309">
            <v>36630</v>
          </cell>
          <cell r="H1309">
            <v>109890</v>
          </cell>
          <cell r="I1309">
            <v>36170</v>
          </cell>
          <cell r="J1309">
            <v>108510</v>
          </cell>
          <cell r="L1309">
            <v>0</v>
          </cell>
        </row>
        <row r="1310">
          <cell r="A1310" t="str">
            <v>화강석버너(벽)</v>
          </cell>
          <cell r="B1310" t="str">
            <v>포천T=30 건식</v>
          </cell>
          <cell r="C1310" t="str">
            <v>M2</v>
          </cell>
          <cell r="D1310" t="str">
            <v>9</v>
          </cell>
          <cell r="E1310">
            <v>76760</v>
          </cell>
          <cell r="F1310">
            <v>690840</v>
          </cell>
          <cell r="G1310">
            <v>40590</v>
          </cell>
          <cell r="H1310">
            <v>365310</v>
          </cell>
          <cell r="I1310">
            <v>36170</v>
          </cell>
          <cell r="J1310">
            <v>325530</v>
          </cell>
          <cell r="L1310">
            <v>0</v>
          </cell>
        </row>
        <row r="1311">
          <cell r="A1311" t="str">
            <v>시멘트몰탈</v>
          </cell>
          <cell r="B1311" t="str">
            <v>외벽9MM(외벽미장재바탕)</v>
          </cell>
          <cell r="C1311" t="str">
            <v>M2</v>
          </cell>
          <cell r="D1311" t="str">
            <v>52</v>
          </cell>
          <cell r="E1311">
            <v>9500</v>
          </cell>
          <cell r="F1311">
            <v>494000</v>
          </cell>
          <cell r="G1311">
            <v>0</v>
          </cell>
          <cell r="H1311">
            <v>0</v>
          </cell>
          <cell r="I1311">
            <v>9500</v>
          </cell>
          <cell r="J1311">
            <v>494000</v>
          </cell>
          <cell r="L1311">
            <v>0</v>
          </cell>
        </row>
        <row r="1312">
          <cell r="A1312" t="str">
            <v>시멘트몰탈</v>
          </cell>
          <cell r="B1312" t="str">
            <v>천정9MM</v>
          </cell>
          <cell r="C1312" t="str">
            <v>M2</v>
          </cell>
          <cell r="D1312" t="str">
            <v>18</v>
          </cell>
          <cell r="E1312">
            <v>9100</v>
          </cell>
          <cell r="F1312">
            <v>163800</v>
          </cell>
          <cell r="H1312">
            <v>0</v>
          </cell>
          <cell r="I1312">
            <v>9100</v>
          </cell>
          <cell r="J1312">
            <v>163800</v>
          </cell>
          <cell r="L1312">
            <v>0</v>
          </cell>
        </row>
        <row r="1313">
          <cell r="A1313" t="str">
            <v>외벽단열마감(실리콘계)</v>
          </cell>
          <cell r="B1313" t="str">
            <v>메쉬+마감재</v>
          </cell>
          <cell r="C1313" t="str">
            <v>M2</v>
          </cell>
          <cell r="D1313" t="str">
            <v>70</v>
          </cell>
          <cell r="E1313">
            <v>30000</v>
          </cell>
          <cell r="F1313">
            <v>2100000</v>
          </cell>
          <cell r="G1313">
            <v>30000</v>
          </cell>
          <cell r="H1313">
            <v>2100000</v>
          </cell>
          <cell r="I1313">
            <v>0</v>
          </cell>
          <cell r="J1313">
            <v>0</v>
          </cell>
          <cell r="L1313">
            <v>0</v>
          </cell>
        </row>
        <row r="1314">
          <cell r="A1314" t="str">
            <v>자바라대문</v>
          </cell>
          <cell r="B1314" t="str">
            <v>스텐,H=1300~1500</v>
          </cell>
          <cell r="C1314" t="str">
            <v>M</v>
          </cell>
          <cell r="D1314" t="str">
            <v>11</v>
          </cell>
          <cell r="E1314">
            <v>350000</v>
          </cell>
          <cell r="F1314">
            <v>3850000</v>
          </cell>
          <cell r="G1314">
            <v>350000</v>
          </cell>
          <cell r="H1314">
            <v>3850000</v>
          </cell>
          <cell r="J1314">
            <v>0</v>
          </cell>
          <cell r="L1314">
            <v>0</v>
          </cell>
        </row>
        <row r="1315">
          <cell r="A1315" t="str">
            <v>시멘트(관급)</v>
          </cell>
          <cell r="B1315" t="str">
            <v>40Kg</v>
          </cell>
          <cell r="C1315" t="str">
            <v>포</v>
          </cell>
          <cell r="D1315" t="str">
            <v>11</v>
          </cell>
          <cell r="E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</row>
        <row r="1316">
          <cell r="A1316" t="str">
            <v>모    래</v>
          </cell>
          <cell r="B1316" t="str">
            <v>자연사(도착도)</v>
          </cell>
          <cell r="C1316" t="str">
            <v>M3</v>
          </cell>
          <cell r="D1316" t="str">
            <v>1</v>
          </cell>
          <cell r="E1316">
            <v>16000</v>
          </cell>
          <cell r="F1316">
            <v>16000</v>
          </cell>
          <cell r="G1316">
            <v>16000</v>
          </cell>
          <cell r="H1316">
            <v>16000</v>
          </cell>
          <cell r="J1316">
            <v>0</v>
          </cell>
          <cell r="L1316">
            <v>0</v>
          </cell>
        </row>
        <row r="1317">
          <cell r="A1317" t="str">
            <v>자    갈</v>
          </cell>
          <cell r="B1317" t="str">
            <v>도착도 Ø25</v>
          </cell>
          <cell r="C1317" t="str">
            <v>M3</v>
          </cell>
          <cell r="D1317" t="str">
            <v>1</v>
          </cell>
          <cell r="E1317">
            <v>11000</v>
          </cell>
          <cell r="F1317">
            <v>11000</v>
          </cell>
          <cell r="G1317">
            <v>11000</v>
          </cell>
          <cell r="H1317">
            <v>11000</v>
          </cell>
          <cell r="J1317">
            <v>0</v>
          </cell>
          <cell r="L1317">
            <v>0</v>
          </cell>
        </row>
        <row r="1318">
          <cell r="A1318" t="str">
            <v>잡    석</v>
          </cell>
          <cell r="B1318" t="str">
            <v>도착도</v>
          </cell>
          <cell r="C1318" t="str">
            <v>M3</v>
          </cell>
          <cell r="D1318" t="str">
            <v>2</v>
          </cell>
          <cell r="E1318">
            <v>12000</v>
          </cell>
          <cell r="F1318">
            <v>24000</v>
          </cell>
          <cell r="G1318">
            <v>12000</v>
          </cell>
          <cell r="H1318">
            <v>24000</v>
          </cell>
          <cell r="J1318">
            <v>0</v>
          </cell>
          <cell r="L1318">
            <v>0</v>
          </cell>
        </row>
        <row r="1319">
          <cell r="A1319" t="str">
            <v>시멘트운반</v>
          </cell>
          <cell r="B1319" t="str">
            <v>40Kg</v>
          </cell>
          <cell r="C1319" t="str">
            <v>포</v>
          </cell>
          <cell r="D1319" t="str">
            <v>11</v>
          </cell>
          <cell r="E1319">
            <v>450</v>
          </cell>
          <cell r="F1319">
            <v>4950</v>
          </cell>
          <cell r="H1319">
            <v>0</v>
          </cell>
          <cell r="J1319">
            <v>0</v>
          </cell>
          <cell r="K1319">
            <v>450</v>
          </cell>
          <cell r="L1319">
            <v>4950</v>
          </cell>
        </row>
        <row r="1320">
          <cell r="A1320" t="str">
            <v>철근운반</v>
          </cell>
          <cell r="C1320" t="str">
            <v>Ton</v>
          </cell>
          <cell r="D1320" t="str">
            <v>2.4</v>
          </cell>
          <cell r="E1320">
            <v>23000</v>
          </cell>
          <cell r="F1320">
            <v>55200</v>
          </cell>
          <cell r="H1320">
            <v>0</v>
          </cell>
          <cell r="J1320">
            <v>0</v>
          </cell>
          <cell r="K1320">
            <v>23000</v>
          </cell>
          <cell r="L1320">
            <v>55200</v>
          </cell>
        </row>
        <row r="1321">
          <cell r="A1321" t="str">
            <v>계</v>
          </cell>
          <cell r="F1321">
            <v>11502213</v>
          </cell>
          <cell r="H1321">
            <v>7149812</v>
          </cell>
          <cell r="J1321">
            <v>4194051</v>
          </cell>
          <cell r="L1321">
            <v>158350</v>
          </cell>
        </row>
        <row r="1323">
          <cell r="A1323" t="str">
            <v>7-6.대문공사(부문)</v>
          </cell>
        </row>
        <row r="1324">
          <cell r="A1324" t="str">
            <v>강관동바리</v>
          </cell>
          <cell r="B1324" t="str">
            <v>3개월</v>
          </cell>
          <cell r="C1324" t="str">
            <v>M2</v>
          </cell>
          <cell r="D1324" t="str">
            <v>22</v>
          </cell>
          <cell r="E1324">
            <v>3980</v>
          </cell>
          <cell r="F1324">
            <v>87560</v>
          </cell>
          <cell r="G1324">
            <v>930</v>
          </cell>
          <cell r="H1324">
            <v>20460</v>
          </cell>
          <cell r="I1324">
            <v>3050</v>
          </cell>
          <cell r="J1324">
            <v>67100</v>
          </cell>
          <cell r="L1324">
            <v>0</v>
          </cell>
        </row>
        <row r="1325">
          <cell r="A1325" t="str">
            <v>강관쌍줄비계</v>
          </cell>
          <cell r="B1325" t="str">
            <v>30M이하</v>
          </cell>
          <cell r="C1325" t="str">
            <v>M2</v>
          </cell>
          <cell r="D1325" t="str">
            <v>164</v>
          </cell>
          <cell r="E1325">
            <v>7600</v>
          </cell>
          <cell r="F1325">
            <v>1246400</v>
          </cell>
          <cell r="G1325">
            <v>1100</v>
          </cell>
          <cell r="H1325">
            <v>180400</v>
          </cell>
          <cell r="I1325">
            <v>6500</v>
          </cell>
          <cell r="J1325">
            <v>1066000</v>
          </cell>
          <cell r="L1325">
            <v>0</v>
          </cell>
        </row>
        <row r="1326">
          <cell r="A1326" t="str">
            <v>터파기</v>
          </cell>
          <cell r="B1326" t="str">
            <v>토사,기계90%+인력10%</v>
          </cell>
          <cell r="C1326" t="str">
            <v>M3</v>
          </cell>
          <cell r="D1326" t="str">
            <v>35</v>
          </cell>
          <cell r="E1326">
            <v>700</v>
          </cell>
          <cell r="F1326">
            <v>24500</v>
          </cell>
          <cell r="G1326">
            <v>100</v>
          </cell>
          <cell r="H1326">
            <v>3500</v>
          </cell>
          <cell r="I1326">
            <v>300</v>
          </cell>
          <cell r="J1326">
            <v>10500</v>
          </cell>
          <cell r="K1326">
            <v>300</v>
          </cell>
          <cell r="L1326">
            <v>10500</v>
          </cell>
        </row>
        <row r="1327">
          <cell r="A1327" t="str">
            <v>되메우고다지기</v>
          </cell>
          <cell r="B1327" t="str">
            <v>기계90%+인력10%</v>
          </cell>
          <cell r="C1327" t="str">
            <v>M3</v>
          </cell>
          <cell r="D1327" t="str">
            <v>26</v>
          </cell>
          <cell r="E1327">
            <v>2300</v>
          </cell>
          <cell r="F1327">
            <v>59800</v>
          </cell>
          <cell r="G1327">
            <v>200</v>
          </cell>
          <cell r="H1327">
            <v>5200</v>
          </cell>
          <cell r="I1327">
            <v>1800</v>
          </cell>
          <cell r="J1327">
            <v>46800</v>
          </cell>
          <cell r="K1327">
            <v>300</v>
          </cell>
          <cell r="L1327">
            <v>7800</v>
          </cell>
        </row>
        <row r="1328">
          <cell r="A1328" t="str">
            <v>잔토처리(토목)</v>
          </cell>
          <cell r="B1328" t="str">
            <v>무대</v>
          </cell>
          <cell r="C1328" t="str">
            <v>M3</v>
          </cell>
          <cell r="D1328" t="str">
            <v>10</v>
          </cell>
          <cell r="E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</row>
        <row r="1329">
          <cell r="A1329" t="str">
            <v>잡석깔기지정</v>
          </cell>
          <cell r="B1329" t="str">
            <v>백호우0.7M3+콤팩트1.5ton</v>
          </cell>
          <cell r="C1329" t="str">
            <v>M3</v>
          </cell>
          <cell r="D1329" t="str">
            <v>2</v>
          </cell>
          <cell r="E1329">
            <v>12900</v>
          </cell>
          <cell r="F1329">
            <v>25800</v>
          </cell>
          <cell r="G1329">
            <v>8000</v>
          </cell>
          <cell r="H1329">
            <v>16000</v>
          </cell>
          <cell r="I1329">
            <v>2600</v>
          </cell>
          <cell r="J1329">
            <v>5200</v>
          </cell>
          <cell r="K1329">
            <v>2300</v>
          </cell>
          <cell r="L1329">
            <v>4600</v>
          </cell>
        </row>
        <row r="1330">
          <cell r="A1330" t="str">
            <v>레 미 콘(관급)</v>
          </cell>
          <cell r="B1330" t="str">
            <v>25-240-15(주골조)</v>
          </cell>
          <cell r="C1330" t="str">
            <v>M3</v>
          </cell>
          <cell r="D1330" t="str">
            <v>20</v>
          </cell>
          <cell r="E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</row>
        <row r="1331">
          <cell r="A1331" t="str">
            <v>레 미 콘(관급)</v>
          </cell>
          <cell r="B1331" t="str">
            <v>40-180-8(버림)</v>
          </cell>
          <cell r="C1331" t="str">
            <v>M3</v>
          </cell>
          <cell r="D1331" t="str">
            <v>1</v>
          </cell>
          <cell r="E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</row>
        <row r="1332">
          <cell r="A1332" t="str">
            <v>펌프카붐타설</v>
          </cell>
          <cell r="B1332" t="str">
            <v>철근,100M3 이상</v>
          </cell>
          <cell r="C1332" t="str">
            <v>M3</v>
          </cell>
          <cell r="D1332" t="str">
            <v>20</v>
          </cell>
          <cell r="E1332">
            <v>10570</v>
          </cell>
          <cell r="F1332">
            <v>211400</v>
          </cell>
          <cell r="G1332">
            <v>470</v>
          </cell>
          <cell r="H1332">
            <v>9400</v>
          </cell>
          <cell r="I1332">
            <v>6500</v>
          </cell>
          <cell r="J1332">
            <v>130000</v>
          </cell>
          <cell r="K1332">
            <v>3600</v>
          </cell>
          <cell r="L1332">
            <v>72000</v>
          </cell>
        </row>
        <row r="1333">
          <cell r="A1333" t="str">
            <v>펌프카붐타설</v>
          </cell>
          <cell r="B1333" t="str">
            <v>무근,100M3 이상</v>
          </cell>
          <cell r="C1333" t="str">
            <v>M3</v>
          </cell>
          <cell r="D1333" t="str">
            <v>1</v>
          </cell>
          <cell r="E1333">
            <v>9220</v>
          </cell>
          <cell r="F1333">
            <v>9220</v>
          </cell>
          <cell r="G1333">
            <v>420</v>
          </cell>
          <cell r="H1333">
            <v>420</v>
          </cell>
          <cell r="I1333">
            <v>5500</v>
          </cell>
          <cell r="J1333">
            <v>5500</v>
          </cell>
          <cell r="K1333">
            <v>3300</v>
          </cell>
          <cell r="L1333">
            <v>3300</v>
          </cell>
        </row>
        <row r="1334">
          <cell r="A1334" t="str">
            <v>합판거푸집</v>
          </cell>
          <cell r="B1334" t="str">
            <v>5회</v>
          </cell>
          <cell r="C1334" t="str">
            <v>M2</v>
          </cell>
          <cell r="D1334" t="str">
            <v>69</v>
          </cell>
          <cell r="E1334">
            <v>13700</v>
          </cell>
          <cell r="F1334">
            <v>945300</v>
          </cell>
          <cell r="G1334">
            <v>3846</v>
          </cell>
          <cell r="H1334">
            <v>265374</v>
          </cell>
          <cell r="I1334">
            <v>9854</v>
          </cell>
          <cell r="J1334">
            <v>679926</v>
          </cell>
          <cell r="L1334">
            <v>0</v>
          </cell>
        </row>
        <row r="1335">
          <cell r="A1335" t="str">
            <v>합판거푸집</v>
          </cell>
          <cell r="B1335" t="str">
            <v>6회</v>
          </cell>
          <cell r="C1335" t="str">
            <v>M2</v>
          </cell>
          <cell r="D1335" t="str">
            <v>45</v>
          </cell>
          <cell r="E1335">
            <v>12862</v>
          </cell>
          <cell r="F1335">
            <v>578790</v>
          </cell>
          <cell r="G1335">
            <v>3629</v>
          </cell>
          <cell r="H1335">
            <v>163305</v>
          </cell>
          <cell r="I1335">
            <v>9233</v>
          </cell>
          <cell r="J1335">
            <v>415485</v>
          </cell>
          <cell r="L1335">
            <v>0</v>
          </cell>
        </row>
        <row r="1336">
          <cell r="A1336" t="str">
            <v>철    근(관급)</v>
          </cell>
          <cell r="B1336" t="str">
            <v>SD30A 계</v>
          </cell>
          <cell r="C1336" t="str">
            <v>Ton</v>
          </cell>
          <cell r="D1336" t="str">
            <v>1.3</v>
          </cell>
          <cell r="E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</row>
        <row r="1337">
          <cell r="A1337" t="str">
            <v>철    근(관급)</v>
          </cell>
          <cell r="B1337" t="str">
            <v>D 10</v>
          </cell>
          <cell r="C1337" t="str">
            <v>Ton</v>
          </cell>
          <cell r="D1337" t="str">
            <v>0.1</v>
          </cell>
          <cell r="E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</row>
        <row r="1338">
          <cell r="A1338" t="str">
            <v>철    근(관급)</v>
          </cell>
          <cell r="B1338" t="str">
            <v>D 13</v>
          </cell>
          <cell r="C1338" t="str">
            <v>Ton</v>
          </cell>
          <cell r="D1338" t="str">
            <v>0.6</v>
          </cell>
          <cell r="E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</row>
        <row r="1339">
          <cell r="A1339" t="str">
            <v>철    근(관급)</v>
          </cell>
          <cell r="B1339" t="str">
            <v>D 16</v>
          </cell>
          <cell r="C1339" t="str">
            <v>Ton</v>
          </cell>
          <cell r="D1339" t="str">
            <v>0.6</v>
          </cell>
          <cell r="E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</row>
        <row r="1340">
          <cell r="A1340" t="str">
            <v>철    근(관급)</v>
          </cell>
          <cell r="B1340" t="str">
            <v>SD40A 계</v>
          </cell>
          <cell r="C1340" t="str">
            <v>Ton</v>
          </cell>
          <cell r="D1340" t="str">
            <v>1.1</v>
          </cell>
          <cell r="E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</row>
        <row r="1341">
          <cell r="A1341" t="str">
            <v>철    근(관급)</v>
          </cell>
          <cell r="B1341" t="str">
            <v>HD 13</v>
          </cell>
          <cell r="C1341" t="str">
            <v>Ton</v>
          </cell>
          <cell r="D1341" t="str">
            <v>0.1</v>
          </cell>
          <cell r="E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</row>
        <row r="1342">
          <cell r="A1342" t="str">
            <v>철    근(관급)</v>
          </cell>
          <cell r="B1342" t="str">
            <v>HD 16</v>
          </cell>
          <cell r="C1342" t="str">
            <v>Ton</v>
          </cell>
          <cell r="D1342" t="str">
            <v>1.0</v>
          </cell>
          <cell r="E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</row>
        <row r="1343">
          <cell r="A1343" t="str">
            <v>철근가공조립</v>
          </cell>
          <cell r="B1343" t="str">
            <v>보통</v>
          </cell>
          <cell r="C1343" t="str">
            <v>Ton</v>
          </cell>
          <cell r="D1343" t="str">
            <v>2.33</v>
          </cell>
          <cell r="E1343">
            <v>294100</v>
          </cell>
          <cell r="F1343">
            <v>685253</v>
          </cell>
          <cell r="G1343">
            <v>4100</v>
          </cell>
          <cell r="H1343">
            <v>9553</v>
          </cell>
          <cell r="I1343">
            <v>290000</v>
          </cell>
          <cell r="J1343">
            <v>675700</v>
          </cell>
          <cell r="L1343">
            <v>0</v>
          </cell>
        </row>
        <row r="1344">
          <cell r="A1344" t="str">
            <v>화강석물갈기(바닥)</v>
          </cell>
          <cell r="B1344" t="str">
            <v>포천T=45 몰탈30</v>
          </cell>
          <cell r="C1344" t="str">
            <v>M2</v>
          </cell>
          <cell r="D1344" t="str">
            <v>3</v>
          </cell>
          <cell r="E1344">
            <v>72800</v>
          </cell>
          <cell r="F1344">
            <v>218400</v>
          </cell>
          <cell r="G1344">
            <v>36630</v>
          </cell>
          <cell r="H1344">
            <v>109890</v>
          </cell>
          <cell r="I1344">
            <v>36170</v>
          </cell>
          <cell r="J1344">
            <v>108510</v>
          </cell>
          <cell r="L1344">
            <v>0</v>
          </cell>
        </row>
        <row r="1345">
          <cell r="A1345" t="str">
            <v>화강석버너(벽)</v>
          </cell>
          <cell r="B1345" t="str">
            <v>포천T=30 건식</v>
          </cell>
          <cell r="C1345" t="str">
            <v>M2</v>
          </cell>
          <cell r="D1345" t="str">
            <v>9</v>
          </cell>
          <cell r="E1345">
            <v>76760</v>
          </cell>
          <cell r="F1345">
            <v>690840</v>
          </cell>
          <cell r="G1345">
            <v>40590</v>
          </cell>
          <cell r="H1345">
            <v>365310</v>
          </cell>
          <cell r="I1345">
            <v>36170</v>
          </cell>
          <cell r="J1345">
            <v>325530</v>
          </cell>
          <cell r="L1345">
            <v>0</v>
          </cell>
        </row>
        <row r="1346">
          <cell r="A1346" t="str">
            <v>시멘트몰탈</v>
          </cell>
          <cell r="B1346" t="str">
            <v>외벽9MM(외벽미장재바탕)</v>
          </cell>
          <cell r="C1346" t="str">
            <v>M2</v>
          </cell>
          <cell r="D1346" t="str">
            <v>52</v>
          </cell>
          <cell r="E1346">
            <v>9500</v>
          </cell>
          <cell r="F1346">
            <v>494000</v>
          </cell>
          <cell r="H1346">
            <v>0</v>
          </cell>
          <cell r="I1346">
            <v>9500</v>
          </cell>
          <cell r="J1346">
            <v>494000</v>
          </cell>
          <cell r="L1346">
            <v>0</v>
          </cell>
        </row>
        <row r="1347">
          <cell r="A1347" t="str">
            <v>시멘트몰탈</v>
          </cell>
          <cell r="B1347" t="str">
            <v>천정9MM</v>
          </cell>
          <cell r="C1347" t="str">
            <v>M2</v>
          </cell>
          <cell r="D1347" t="str">
            <v>18</v>
          </cell>
          <cell r="E1347">
            <v>9100</v>
          </cell>
          <cell r="F1347">
            <v>163800</v>
          </cell>
          <cell r="H1347">
            <v>0</v>
          </cell>
          <cell r="I1347">
            <v>9100</v>
          </cell>
          <cell r="J1347">
            <v>163800</v>
          </cell>
          <cell r="L1347">
            <v>0</v>
          </cell>
        </row>
        <row r="1348">
          <cell r="A1348" t="str">
            <v>외벽단열마감(실리콘계)</v>
          </cell>
          <cell r="B1348" t="str">
            <v>메쉬+마감재</v>
          </cell>
          <cell r="C1348" t="str">
            <v>M2</v>
          </cell>
          <cell r="D1348" t="str">
            <v>70</v>
          </cell>
          <cell r="E1348">
            <v>30000</v>
          </cell>
          <cell r="F1348">
            <v>2100000</v>
          </cell>
          <cell r="G1348">
            <v>30000</v>
          </cell>
          <cell r="H1348">
            <v>2100000</v>
          </cell>
          <cell r="J1348">
            <v>0</v>
          </cell>
          <cell r="L1348">
            <v>0</v>
          </cell>
        </row>
        <row r="1349">
          <cell r="A1349" t="str">
            <v>자바라대문</v>
          </cell>
          <cell r="B1349" t="str">
            <v>스텐,H=1300~1500</v>
          </cell>
          <cell r="C1349" t="str">
            <v>M</v>
          </cell>
          <cell r="D1349" t="str">
            <v>11</v>
          </cell>
          <cell r="E1349">
            <v>350000</v>
          </cell>
          <cell r="F1349">
            <v>3850000</v>
          </cell>
          <cell r="G1349">
            <v>350000</v>
          </cell>
          <cell r="H1349">
            <v>3850000</v>
          </cell>
          <cell r="J1349">
            <v>0</v>
          </cell>
          <cell r="L1349">
            <v>0</v>
          </cell>
        </row>
        <row r="1350">
          <cell r="A1350" t="str">
            <v>시멘트(관급)</v>
          </cell>
          <cell r="B1350" t="str">
            <v>40Kg</v>
          </cell>
          <cell r="C1350" t="str">
            <v>포</v>
          </cell>
          <cell r="D1350" t="str">
            <v>11</v>
          </cell>
          <cell r="E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</row>
        <row r="1351">
          <cell r="A1351" t="str">
            <v>모    래</v>
          </cell>
          <cell r="B1351" t="str">
            <v>자연사(도착도)</v>
          </cell>
          <cell r="C1351" t="str">
            <v>M3</v>
          </cell>
          <cell r="D1351" t="str">
            <v>1</v>
          </cell>
          <cell r="E1351">
            <v>16000</v>
          </cell>
          <cell r="F1351">
            <v>16000</v>
          </cell>
          <cell r="G1351">
            <v>16000</v>
          </cell>
          <cell r="H1351">
            <v>16000</v>
          </cell>
          <cell r="J1351">
            <v>0</v>
          </cell>
          <cell r="L1351">
            <v>0</v>
          </cell>
        </row>
        <row r="1352">
          <cell r="A1352" t="str">
            <v>자    갈</v>
          </cell>
          <cell r="B1352" t="str">
            <v>도착도 Ø25</v>
          </cell>
          <cell r="C1352" t="str">
            <v>M3</v>
          </cell>
          <cell r="D1352" t="str">
            <v>1</v>
          </cell>
          <cell r="E1352">
            <v>11000</v>
          </cell>
          <cell r="F1352">
            <v>11000</v>
          </cell>
          <cell r="G1352">
            <v>11000</v>
          </cell>
          <cell r="H1352">
            <v>11000</v>
          </cell>
          <cell r="J1352">
            <v>0</v>
          </cell>
          <cell r="L1352">
            <v>0</v>
          </cell>
        </row>
        <row r="1353">
          <cell r="A1353" t="str">
            <v>잡    석</v>
          </cell>
          <cell r="B1353" t="str">
            <v>도착도</v>
          </cell>
          <cell r="C1353" t="str">
            <v>M3</v>
          </cell>
          <cell r="D1353" t="str">
            <v>2</v>
          </cell>
          <cell r="E1353">
            <v>12000</v>
          </cell>
          <cell r="F1353">
            <v>24000</v>
          </cell>
          <cell r="G1353">
            <v>12000</v>
          </cell>
          <cell r="H1353">
            <v>24000</v>
          </cell>
          <cell r="J1353">
            <v>0</v>
          </cell>
          <cell r="L1353">
            <v>0</v>
          </cell>
        </row>
        <row r="1354">
          <cell r="A1354" t="str">
            <v>시멘트운반</v>
          </cell>
          <cell r="B1354" t="str">
            <v>40Kg</v>
          </cell>
          <cell r="C1354" t="str">
            <v>포</v>
          </cell>
          <cell r="D1354" t="str">
            <v>11</v>
          </cell>
          <cell r="E1354">
            <v>450</v>
          </cell>
          <cell r="F1354">
            <v>4950</v>
          </cell>
          <cell r="H1354">
            <v>0</v>
          </cell>
          <cell r="J1354">
            <v>0</v>
          </cell>
          <cell r="K1354">
            <v>450</v>
          </cell>
          <cell r="L1354">
            <v>4950</v>
          </cell>
        </row>
        <row r="1355">
          <cell r="A1355" t="str">
            <v>철근운반</v>
          </cell>
          <cell r="C1355" t="str">
            <v>Ton</v>
          </cell>
          <cell r="D1355" t="str">
            <v>2.4</v>
          </cell>
          <cell r="E1355">
            <v>23000</v>
          </cell>
          <cell r="F1355">
            <v>55200</v>
          </cell>
          <cell r="H1355">
            <v>0</v>
          </cell>
          <cell r="J1355">
            <v>0</v>
          </cell>
          <cell r="K1355">
            <v>23000</v>
          </cell>
          <cell r="L1355">
            <v>55200</v>
          </cell>
        </row>
        <row r="1356">
          <cell r="A1356" t="str">
            <v>계</v>
          </cell>
          <cell r="F1356">
            <v>11502213</v>
          </cell>
          <cell r="H1356">
            <v>7149812</v>
          </cell>
          <cell r="J1356">
            <v>4194051</v>
          </cell>
          <cell r="L1356">
            <v>158350</v>
          </cell>
        </row>
        <row r="1358">
          <cell r="A1358" t="str">
            <v>7-7.대문공사(운동장출입문)</v>
          </cell>
        </row>
        <row r="1359">
          <cell r="A1359" t="str">
            <v>강관동바리</v>
          </cell>
          <cell r="B1359" t="str">
            <v>3개월</v>
          </cell>
          <cell r="C1359" t="str">
            <v>M2</v>
          </cell>
          <cell r="D1359" t="str">
            <v>3</v>
          </cell>
          <cell r="E1359">
            <v>3980</v>
          </cell>
          <cell r="F1359">
            <v>11940</v>
          </cell>
          <cell r="G1359">
            <v>930</v>
          </cell>
          <cell r="H1359">
            <v>2790</v>
          </cell>
          <cell r="I1359">
            <v>3050</v>
          </cell>
          <cell r="J1359">
            <v>9150</v>
          </cell>
          <cell r="L1359">
            <v>0</v>
          </cell>
        </row>
        <row r="1360">
          <cell r="A1360" t="str">
            <v>터파기</v>
          </cell>
          <cell r="B1360" t="str">
            <v>토사,기계90%+인력10%</v>
          </cell>
          <cell r="C1360" t="str">
            <v>M3</v>
          </cell>
          <cell r="D1360" t="str">
            <v>32</v>
          </cell>
          <cell r="E1360">
            <v>700</v>
          </cell>
          <cell r="F1360">
            <v>22400</v>
          </cell>
          <cell r="G1360">
            <v>100</v>
          </cell>
          <cell r="H1360">
            <v>3200</v>
          </cell>
          <cell r="I1360">
            <v>300</v>
          </cell>
          <cell r="J1360">
            <v>9600</v>
          </cell>
          <cell r="K1360">
            <v>300</v>
          </cell>
          <cell r="L1360">
            <v>9600</v>
          </cell>
        </row>
        <row r="1361">
          <cell r="A1361" t="str">
            <v>되메우고다지기</v>
          </cell>
          <cell r="B1361" t="str">
            <v>기계90%+인력10%</v>
          </cell>
          <cell r="C1361" t="str">
            <v>M3</v>
          </cell>
          <cell r="D1361" t="str">
            <v>22</v>
          </cell>
          <cell r="E1361">
            <v>2300</v>
          </cell>
          <cell r="F1361">
            <v>50600</v>
          </cell>
          <cell r="G1361">
            <v>200</v>
          </cell>
          <cell r="H1361">
            <v>4400</v>
          </cell>
          <cell r="I1361">
            <v>1800</v>
          </cell>
          <cell r="J1361">
            <v>39600</v>
          </cell>
          <cell r="K1361">
            <v>300</v>
          </cell>
          <cell r="L1361">
            <v>6600</v>
          </cell>
        </row>
        <row r="1362">
          <cell r="A1362" t="str">
            <v>잔토처리(토목)</v>
          </cell>
          <cell r="B1362" t="str">
            <v>무대</v>
          </cell>
          <cell r="C1362" t="str">
            <v>M3</v>
          </cell>
          <cell r="D1362" t="str">
            <v>10</v>
          </cell>
          <cell r="E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</row>
        <row r="1363">
          <cell r="A1363" t="str">
            <v>잡석깔기지정</v>
          </cell>
          <cell r="B1363" t="str">
            <v>백호우0.7M3+콤팩트1.5ton</v>
          </cell>
          <cell r="C1363" t="str">
            <v>M3</v>
          </cell>
          <cell r="D1363" t="str">
            <v>2</v>
          </cell>
          <cell r="E1363">
            <v>12900</v>
          </cell>
          <cell r="F1363">
            <v>25800</v>
          </cell>
          <cell r="G1363">
            <v>8000</v>
          </cell>
          <cell r="H1363">
            <v>16000</v>
          </cell>
          <cell r="I1363">
            <v>2600</v>
          </cell>
          <cell r="J1363">
            <v>5200</v>
          </cell>
          <cell r="K1363">
            <v>2300</v>
          </cell>
          <cell r="L1363">
            <v>4600</v>
          </cell>
        </row>
        <row r="1364">
          <cell r="A1364" t="str">
            <v>레 미 콘(관급)</v>
          </cell>
          <cell r="B1364" t="str">
            <v>25-240-15(주골조)</v>
          </cell>
          <cell r="C1364" t="str">
            <v>M3</v>
          </cell>
          <cell r="D1364" t="str">
            <v>10</v>
          </cell>
          <cell r="E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</row>
        <row r="1365">
          <cell r="A1365" t="str">
            <v>레 미 콘(관급)</v>
          </cell>
          <cell r="B1365" t="str">
            <v>40-180-8(버림)</v>
          </cell>
          <cell r="C1365" t="str">
            <v>M3</v>
          </cell>
          <cell r="D1365" t="str">
            <v>1</v>
          </cell>
          <cell r="E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</row>
        <row r="1366">
          <cell r="A1366" t="str">
            <v>펌프카붐타설</v>
          </cell>
          <cell r="B1366" t="str">
            <v>철근,100M3 이상</v>
          </cell>
          <cell r="C1366" t="str">
            <v>M3</v>
          </cell>
          <cell r="D1366" t="str">
            <v>10</v>
          </cell>
          <cell r="E1366">
            <v>10570</v>
          </cell>
          <cell r="F1366">
            <v>105700</v>
          </cell>
          <cell r="G1366">
            <v>470</v>
          </cell>
          <cell r="H1366">
            <v>4700</v>
          </cell>
          <cell r="I1366">
            <v>6500</v>
          </cell>
          <cell r="J1366">
            <v>65000</v>
          </cell>
          <cell r="K1366">
            <v>3600</v>
          </cell>
          <cell r="L1366">
            <v>36000</v>
          </cell>
        </row>
        <row r="1367">
          <cell r="A1367" t="str">
            <v>펌프카붐타설</v>
          </cell>
          <cell r="B1367" t="str">
            <v>무근,100M3 이상</v>
          </cell>
          <cell r="C1367" t="str">
            <v>M3</v>
          </cell>
          <cell r="D1367" t="str">
            <v>1</v>
          </cell>
          <cell r="E1367">
            <v>9220</v>
          </cell>
          <cell r="F1367">
            <v>9220</v>
          </cell>
          <cell r="G1367">
            <v>420</v>
          </cell>
          <cell r="H1367">
            <v>420</v>
          </cell>
          <cell r="I1367">
            <v>5500</v>
          </cell>
          <cell r="J1367">
            <v>5500</v>
          </cell>
          <cell r="K1367">
            <v>3300</v>
          </cell>
          <cell r="L1367">
            <v>3300</v>
          </cell>
        </row>
        <row r="1368">
          <cell r="A1368" t="str">
            <v>합판거푸집</v>
          </cell>
          <cell r="B1368" t="str">
            <v>5회</v>
          </cell>
          <cell r="C1368" t="str">
            <v>M2</v>
          </cell>
          <cell r="D1368" t="str">
            <v>22</v>
          </cell>
          <cell r="E1368">
            <v>13700</v>
          </cell>
          <cell r="F1368">
            <v>301400</v>
          </cell>
          <cell r="G1368">
            <v>3846</v>
          </cell>
          <cell r="H1368">
            <v>84612</v>
          </cell>
          <cell r="I1368">
            <v>9854</v>
          </cell>
          <cell r="J1368">
            <v>216788</v>
          </cell>
          <cell r="L1368">
            <v>0</v>
          </cell>
        </row>
        <row r="1369">
          <cell r="A1369" t="str">
            <v>합판거푸집</v>
          </cell>
          <cell r="B1369" t="str">
            <v>6회</v>
          </cell>
          <cell r="C1369" t="str">
            <v>M2</v>
          </cell>
          <cell r="D1369" t="str">
            <v>38</v>
          </cell>
          <cell r="E1369">
            <v>12862</v>
          </cell>
          <cell r="F1369">
            <v>488756</v>
          </cell>
          <cell r="G1369">
            <v>3629</v>
          </cell>
          <cell r="H1369">
            <v>137902</v>
          </cell>
          <cell r="I1369">
            <v>9233</v>
          </cell>
          <cell r="J1369">
            <v>350854</v>
          </cell>
          <cell r="L1369">
            <v>0</v>
          </cell>
        </row>
        <row r="1370">
          <cell r="A1370" t="str">
            <v>철    근(관급)</v>
          </cell>
          <cell r="B1370" t="str">
            <v>SD30A 계</v>
          </cell>
          <cell r="C1370" t="str">
            <v>Ton</v>
          </cell>
          <cell r="D1370" t="str">
            <v>0.9</v>
          </cell>
          <cell r="E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</row>
        <row r="1371">
          <cell r="A1371" t="str">
            <v>철    근(관급)</v>
          </cell>
          <cell r="B1371" t="str">
            <v>D 10</v>
          </cell>
          <cell r="C1371" t="str">
            <v>Ton</v>
          </cell>
          <cell r="D1371" t="str">
            <v>0.1</v>
          </cell>
          <cell r="E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</row>
        <row r="1372">
          <cell r="A1372" t="str">
            <v>철    근(관급)</v>
          </cell>
          <cell r="B1372" t="str">
            <v>D 13</v>
          </cell>
          <cell r="C1372" t="str">
            <v>Ton</v>
          </cell>
          <cell r="D1372" t="str">
            <v>0.2</v>
          </cell>
          <cell r="E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</row>
        <row r="1373">
          <cell r="A1373" t="str">
            <v>철    근(관급)</v>
          </cell>
          <cell r="B1373" t="str">
            <v>D 16</v>
          </cell>
          <cell r="C1373" t="str">
            <v>Ton</v>
          </cell>
          <cell r="D1373" t="str">
            <v>0.6</v>
          </cell>
          <cell r="E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</row>
        <row r="1374">
          <cell r="A1374" t="str">
            <v>철    근(관급)</v>
          </cell>
          <cell r="B1374" t="str">
            <v>SD40A 계</v>
          </cell>
          <cell r="C1374" t="str">
            <v>Ton</v>
          </cell>
          <cell r="D1374" t="str">
            <v>0.3</v>
          </cell>
          <cell r="E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</row>
        <row r="1375">
          <cell r="A1375" t="str">
            <v>철    근(관급)</v>
          </cell>
          <cell r="B1375" t="str">
            <v>HD 16</v>
          </cell>
          <cell r="C1375" t="str">
            <v>Ton</v>
          </cell>
          <cell r="D1375" t="str">
            <v>0.3</v>
          </cell>
          <cell r="E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</row>
        <row r="1376">
          <cell r="A1376" t="str">
            <v>철근가공조립</v>
          </cell>
          <cell r="B1376" t="str">
            <v>보통</v>
          </cell>
          <cell r="C1376" t="str">
            <v>Ton</v>
          </cell>
          <cell r="D1376" t="str">
            <v>1.17</v>
          </cell>
          <cell r="E1376">
            <v>294100</v>
          </cell>
          <cell r="F1376">
            <v>344097</v>
          </cell>
          <cell r="G1376">
            <v>4100</v>
          </cell>
          <cell r="H1376">
            <v>4797</v>
          </cell>
          <cell r="I1376">
            <v>290000</v>
          </cell>
          <cell r="J1376">
            <v>339300</v>
          </cell>
          <cell r="L1376">
            <v>0</v>
          </cell>
        </row>
        <row r="1377">
          <cell r="A1377" t="str">
            <v>시멘트몰탈</v>
          </cell>
          <cell r="B1377" t="str">
            <v>외벽9MM(외벽미장재바탕)</v>
          </cell>
          <cell r="C1377" t="str">
            <v>M2</v>
          </cell>
          <cell r="D1377" t="str">
            <v>17</v>
          </cell>
          <cell r="E1377">
            <v>9500</v>
          </cell>
          <cell r="F1377">
            <v>161500</v>
          </cell>
          <cell r="H1377">
            <v>0</v>
          </cell>
          <cell r="I1377">
            <v>9500</v>
          </cell>
          <cell r="J1377">
            <v>161500</v>
          </cell>
          <cell r="L1377">
            <v>0</v>
          </cell>
        </row>
        <row r="1378">
          <cell r="A1378" t="str">
            <v>외벽단열마감(실리콘계)</v>
          </cell>
          <cell r="B1378" t="str">
            <v>메쉬+마감재</v>
          </cell>
          <cell r="C1378" t="str">
            <v>M2</v>
          </cell>
          <cell r="D1378" t="str">
            <v>17</v>
          </cell>
          <cell r="E1378">
            <v>30000</v>
          </cell>
          <cell r="F1378">
            <v>510000</v>
          </cell>
          <cell r="G1378">
            <v>30000</v>
          </cell>
          <cell r="H1378">
            <v>510000</v>
          </cell>
          <cell r="J1378">
            <v>0</v>
          </cell>
          <cell r="L1378">
            <v>0</v>
          </cell>
        </row>
        <row r="1379">
          <cell r="A1379" t="str">
            <v>자바라대문</v>
          </cell>
          <cell r="B1379" t="str">
            <v>스텐,H=1300~1500</v>
          </cell>
          <cell r="C1379" t="str">
            <v>M</v>
          </cell>
          <cell r="D1379" t="str">
            <v>9</v>
          </cell>
          <cell r="E1379">
            <v>350000</v>
          </cell>
          <cell r="F1379">
            <v>3150000</v>
          </cell>
          <cell r="G1379">
            <v>350000</v>
          </cell>
          <cell r="H1379">
            <v>3150000</v>
          </cell>
          <cell r="J1379">
            <v>0</v>
          </cell>
          <cell r="L1379">
            <v>0</v>
          </cell>
        </row>
        <row r="1380">
          <cell r="A1380" t="str">
            <v>시멘트(관급)</v>
          </cell>
          <cell r="B1380" t="str">
            <v>40Kg</v>
          </cell>
          <cell r="C1380" t="str">
            <v>포</v>
          </cell>
          <cell r="D1380" t="str">
            <v>1</v>
          </cell>
          <cell r="E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</row>
        <row r="1381">
          <cell r="A1381" t="str">
            <v>모    래</v>
          </cell>
          <cell r="B1381" t="str">
            <v>자연사(도착도)</v>
          </cell>
          <cell r="C1381" t="str">
            <v>M3</v>
          </cell>
          <cell r="D1381" t="str">
            <v>0.2</v>
          </cell>
          <cell r="E1381">
            <v>16000</v>
          </cell>
          <cell r="F1381">
            <v>3200</v>
          </cell>
          <cell r="G1381">
            <v>16000</v>
          </cell>
          <cell r="H1381">
            <v>3200</v>
          </cell>
          <cell r="J1381">
            <v>0</v>
          </cell>
          <cell r="L1381">
            <v>0</v>
          </cell>
        </row>
        <row r="1382">
          <cell r="A1382" t="str">
            <v>자    갈</v>
          </cell>
          <cell r="B1382" t="str">
            <v>도착도 Ø25</v>
          </cell>
          <cell r="C1382" t="str">
            <v>M3</v>
          </cell>
          <cell r="D1382" t="str">
            <v>1</v>
          </cell>
          <cell r="E1382">
            <v>11000</v>
          </cell>
          <cell r="F1382">
            <v>11000</v>
          </cell>
          <cell r="G1382">
            <v>11000</v>
          </cell>
          <cell r="H1382">
            <v>11000</v>
          </cell>
          <cell r="J1382">
            <v>0</v>
          </cell>
          <cell r="L1382">
            <v>0</v>
          </cell>
        </row>
        <row r="1383">
          <cell r="A1383" t="str">
            <v>잡    석</v>
          </cell>
          <cell r="B1383" t="str">
            <v>도착도</v>
          </cell>
          <cell r="C1383" t="str">
            <v>M3</v>
          </cell>
          <cell r="D1383" t="str">
            <v>2</v>
          </cell>
          <cell r="E1383">
            <v>12000</v>
          </cell>
          <cell r="F1383">
            <v>24000</v>
          </cell>
          <cell r="G1383">
            <v>12000</v>
          </cell>
          <cell r="H1383">
            <v>24000</v>
          </cell>
          <cell r="J1383">
            <v>0</v>
          </cell>
          <cell r="L1383">
            <v>0</v>
          </cell>
        </row>
        <row r="1384">
          <cell r="A1384" t="str">
            <v>시멘트운반</v>
          </cell>
          <cell r="B1384" t="str">
            <v>40Kg</v>
          </cell>
          <cell r="C1384" t="str">
            <v>포</v>
          </cell>
          <cell r="D1384" t="str">
            <v>1</v>
          </cell>
          <cell r="E1384">
            <v>450</v>
          </cell>
          <cell r="F1384">
            <v>450</v>
          </cell>
          <cell r="H1384">
            <v>0</v>
          </cell>
          <cell r="J1384">
            <v>0</v>
          </cell>
          <cell r="K1384">
            <v>450</v>
          </cell>
          <cell r="L1384">
            <v>450</v>
          </cell>
        </row>
        <row r="1385">
          <cell r="A1385" t="str">
            <v>철근운반</v>
          </cell>
          <cell r="C1385" t="str">
            <v>Ton</v>
          </cell>
          <cell r="D1385" t="str">
            <v>1.2</v>
          </cell>
          <cell r="E1385">
            <v>23000</v>
          </cell>
          <cell r="F1385">
            <v>27600</v>
          </cell>
          <cell r="H1385">
            <v>0</v>
          </cell>
          <cell r="J1385">
            <v>0</v>
          </cell>
          <cell r="K1385">
            <v>23000</v>
          </cell>
          <cell r="L1385">
            <v>27600</v>
          </cell>
        </row>
        <row r="1386">
          <cell r="A1386" t="str">
            <v>계</v>
          </cell>
          <cell r="F1386">
            <v>5247663</v>
          </cell>
          <cell r="H1386">
            <v>3957021</v>
          </cell>
          <cell r="J1386">
            <v>1202492</v>
          </cell>
          <cell r="L1386">
            <v>88150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노임"/>
      <sheetName val="코드표"/>
      <sheetName val="2.건축"/>
      <sheetName val="일위대가표"/>
      <sheetName val="ABUT수량-A1"/>
      <sheetName val="수지예산"/>
      <sheetName val="일위대가목차"/>
      <sheetName val="원남울진낙찰내역(99.4.13 부산청)"/>
      <sheetName val="기초코드"/>
      <sheetName val="Sheet1 (2)"/>
      <sheetName val="수량산출"/>
      <sheetName val="8.PILE  (돌출)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L"/>
      <sheetName val="COL-T"/>
      <sheetName val="저판(버림100)"/>
      <sheetName val="기둥"/>
      <sheetName val="COPING"/>
      <sheetName val="토공 (1단)"/>
      <sheetName val="조명시설"/>
      <sheetName val="Sheet1"/>
      <sheetName val="터파기및재료"/>
      <sheetName val="맨홀수량"/>
      <sheetName val="금액내역서"/>
      <sheetName val="실행철강하도"/>
      <sheetName val="수량산출"/>
      <sheetName val="토공_(1단)"/>
      <sheetName val="6PILE  (돌출)"/>
      <sheetName val="코드표"/>
      <sheetName val="연장및면적(좌측)"/>
      <sheetName val="상하차비용(기계상차)"/>
      <sheetName val="수간보호"/>
      <sheetName val="운반비"/>
      <sheetName val="단위중량"/>
      <sheetName val="일위대가(가설)"/>
      <sheetName val="2.건축"/>
      <sheetName val="말뚝지지력산정"/>
      <sheetName val="98수문일위"/>
      <sheetName val="수로BOX"/>
      <sheetName val="#REF"/>
      <sheetName val="I一般比"/>
      <sheetName val="수목보호틀연장조서"/>
      <sheetName val="DATE"/>
      <sheetName val="데이타"/>
      <sheetName val="식재인부"/>
      <sheetName val="토공수량"/>
      <sheetName val="내역서"/>
      <sheetName val="물가시세"/>
      <sheetName val="노임단가"/>
      <sheetName val="데리네이타현황"/>
      <sheetName val="1호맨홀토공"/>
      <sheetName val="J直材4"/>
      <sheetName val="품셈TABLE"/>
      <sheetName val="Sheet1 (2)"/>
      <sheetName val="단면치수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총공사비"/>
      <sheetName val="원가계산서"/>
      <sheetName val="관급자재비"/>
      <sheetName val="(기자재비)"/>
      <sheetName val="사급자재비"/>
      <sheetName val="기자재설치비"/>
      <sheetName val="기자재설치비산출서"/>
      <sheetName val="배관자재(단가조사서)"/>
      <sheetName val="배관자재비"/>
      <sheetName val="배관설치비"/>
      <sheetName val="종합시운전비"/>
      <sheetName val="일위대가(1)"/>
      <sheetName val="일위대가(2)"/>
      <sheetName val="노임단가"/>
      <sheetName val="대치판정"/>
      <sheetName val="(A)내역서"/>
      <sheetName val="총괄내역"/>
      <sheetName val="식재일위"/>
      <sheetName val="Sheet1"/>
      <sheetName val="내역(97년2월)"/>
      <sheetName val="원가서"/>
      <sheetName val="시설수량표"/>
      <sheetName val="조명시설"/>
      <sheetName val="상하차비용(기계상차)"/>
      <sheetName val="수간보호"/>
      <sheetName val="운반비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원가계산서"/>
      <sheetName val="원가서"/>
      <sheetName val="일위대가(1)"/>
      <sheetName val="(A)내역서"/>
      <sheetName val="1GONGGU"/>
      <sheetName val="중기조종사_단위단가"/>
      <sheetName val="원가"/>
      <sheetName val="노무비단가"/>
      <sheetName val="96노임기준"/>
      <sheetName val="설계예산서"/>
      <sheetName val="단가산출서(기계)"/>
      <sheetName val="실행내역 "/>
      <sheetName val="노임단가"/>
      <sheetName val="코드표"/>
      <sheetName val="조명시설"/>
      <sheetName val="ⴭⴭⴭⴭⴭ"/>
      <sheetName val="연장및면적(좌측)"/>
      <sheetName val="자재단가"/>
      <sheetName val="일위"/>
      <sheetName val="COPING"/>
      <sheetName val="수목데이타 "/>
      <sheetName val="토목"/>
      <sheetName val="실행철강하도"/>
      <sheetName val="골막이(야매)"/>
      <sheetName val="토공(우물통,기타) "/>
      <sheetName val="노임"/>
      <sheetName val="단가산출"/>
      <sheetName val="공사요율"/>
      <sheetName val="내역"/>
      <sheetName val="상하차비용(기계상차)"/>
      <sheetName val="수간보호"/>
      <sheetName val="운반비"/>
      <sheetName val="06 일위대가목록"/>
      <sheetName val="비교표"/>
      <sheetName val="일위대가표"/>
      <sheetName val="(2)자금(신용)"/>
      <sheetName val="식재인부"/>
      <sheetName val="원본(갑지)"/>
      <sheetName val="DATE"/>
      <sheetName val="Sheet1"/>
      <sheetName val="설계서"/>
      <sheetName val="터파기및재료"/>
      <sheetName val="4차원가계산서"/>
      <sheetName val="Sheet1 (2)"/>
      <sheetName val="별표집계"/>
      <sheetName val="Total"/>
      <sheetName val="내역서"/>
      <sheetName val="시설수량표"/>
      <sheetName val="데리네이타현황"/>
      <sheetName val="식재일위"/>
      <sheetName val="s"/>
      <sheetName val="교대(A1)"/>
      <sheetName val="일위대가(가설)"/>
      <sheetName val="#REF"/>
      <sheetName val="맨홀조서"/>
      <sheetName val="사다리"/>
      <sheetName val="간지"/>
      <sheetName val="목록"/>
      <sheetName val="수지계산"/>
      <sheetName val="구조물터파기수량집계"/>
      <sheetName val="1"/>
      <sheetName val="측구터파기공수량집계"/>
      <sheetName val="배수공 시멘트 및 골재량 산출"/>
      <sheetName val="배수통관(좌)"/>
      <sheetName val="총집계표"/>
      <sheetName val="총괄내역"/>
    </sheetNames>
    <sheetDataSet>
      <sheetData sheetId="0" refreshError="1"/>
      <sheetData sheetId="1" refreshError="1"/>
      <sheetData sheetId="2" refreshError="1">
        <row r="4">
          <cell r="D4">
            <v>266493739</v>
          </cell>
        </row>
        <row r="8">
          <cell r="D8">
            <v>53636482</v>
          </cell>
        </row>
        <row r="9">
          <cell r="D9">
            <v>31327595</v>
          </cell>
        </row>
        <row r="10">
          <cell r="D10">
            <v>289484992</v>
          </cell>
        </row>
        <row r="11">
          <cell r="D11">
            <v>23149440</v>
          </cell>
        </row>
        <row r="12">
          <cell r="D12">
            <v>6985909</v>
          </cell>
        </row>
        <row r="15">
          <cell r="D15">
            <v>208697908</v>
          </cell>
        </row>
        <row r="17">
          <cell r="D17">
            <v>4780000000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덕전리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암거"/>
      <sheetName val="포장공"/>
      <sheetName val="배수공"/>
      <sheetName val="선급금신청서"/>
      <sheetName val="ABUT수량-A1"/>
      <sheetName val="98수문일위"/>
      <sheetName val="#REF"/>
      <sheetName val="N賃率-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내역서"/>
      <sheetName val="일위전기"/>
      <sheetName val="직영비"/>
      <sheetName val="전기단가조사서"/>
      <sheetName val="인건비"/>
      <sheetName val="기계경비"/>
      <sheetName val="산근"/>
      <sheetName val="원가서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서"/>
      <sheetName val="매곡역사"/>
      <sheetName val="LP-S"/>
      <sheetName val="대치판정"/>
      <sheetName val="공사개요"/>
      <sheetName val="일위대가표"/>
      <sheetName val="#REF"/>
      <sheetName val="터파기및재료"/>
      <sheetName val="일위대가(1)"/>
      <sheetName val="2002하반기노임기준"/>
      <sheetName val="코드표"/>
      <sheetName val="단가산출"/>
      <sheetName val="원가계산서 "/>
      <sheetName val="배관배선 단가조사"/>
      <sheetName val="일위대가집계"/>
      <sheetName val="기자재비"/>
      <sheetName val="식재가격"/>
      <sheetName val="식재총괄"/>
      <sheetName val="일위목록"/>
      <sheetName val="조건"/>
      <sheetName val="급수공사"/>
      <sheetName val="단가"/>
      <sheetName val="Sheet1"/>
      <sheetName val="식재인부"/>
      <sheetName val="총괄표"/>
      <sheetName val="실행철강하도"/>
      <sheetName val="(A)내역서"/>
      <sheetName val="노무비"/>
      <sheetName val="소일위대가코드표"/>
      <sheetName val="산출내역서"/>
      <sheetName val="COPING"/>
      <sheetName val="조명시설"/>
      <sheetName val="인건-측정"/>
      <sheetName val="위치"/>
      <sheetName val="XL4Poppy"/>
      <sheetName val="4)유동표"/>
      <sheetName val="전기단가조사서"/>
      <sheetName val="흥양2교토공집계표"/>
      <sheetName val="습지도저"/>
      <sheetName val="기타기기"/>
      <sheetName val="경상직원"/>
      <sheetName val="9GNG운반"/>
      <sheetName val="일위대가(가설)"/>
      <sheetName val="건축공사"/>
      <sheetName val="DATE"/>
      <sheetName val="단위수량산출"/>
      <sheetName val="수량산출서-2"/>
      <sheetName val="2공종별예산조서"/>
      <sheetName val="덕전리"/>
      <sheetName val="파이프류"/>
      <sheetName val="현황산출서"/>
      <sheetName val="Baby일위대가"/>
      <sheetName val="기자재수량"/>
      <sheetName val="광주운남을"/>
      <sheetName val="DATA"/>
      <sheetName val="사  업  비  수  지  예  산  서"/>
      <sheetName val="일반수량총괄집계"/>
      <sheetName val="설비"/>
      <sheetName val="식재일위대가"/>
      <sheetName val="식재일위"/>
      <sheetName val="Sheet5"/>
      <sheetName val="bm-marine"/>
      <sheetName val="부경대총괄내역서"/>
      <sheetName val="건설성적"/>
      <sheetName val="데이타"/>
      <sheetName val="수목표준대가"/>
      <sheetName val="과장"/>
      <sheetName val="소방사항"/>
      <sheetName val="학생내역"/>
      <sheetName val="예총"/>
      <sheetName val="대운반(철재)"/>
      <sheetName val="b_balju"/>
      <sheetName val="가설사무소_(공)"/>
      <sheetName val="원가계산서_"/>
      <sheetName val="배관배선_단가조사"/>
      <sheetName val="新철폐복2"/>
      <sheetName val="新철폐복3"/>
      <sheetName val="대로근거"/>
      <sheetName val="차액보증"/>
      <sheetName val="대공종"/>
      <sheetName val="기계경비(시간당)"/>
      <sheetName val="램머"/>
      <sheetName val="경산"/>
      <sheetName val="물가대비표"/>
      <sheetName val="요율"/>
      <sheetName val="집계표_식재"/>
      <sheetName val="장비종합부표"/>
      <sheetName val="부표"/>
      <sheetName val="자료입력"/>
      <sheetName val="노무비단가"/>
      <sheetName val="기본단가표"/>
      <sheetName val="확약서"/>
      <sheetName val="망미"/>
      <sheetName val="대림경상68억"/>
      <sheetName val="초기화면"/>
      <sheetName val="상하차비용(기계상차)"/>
      <sheetName val="수간보호"/>
      <sheetName val="4안전율"/>
      <sheetName val="마산방향"/>
      <sheetName val="2공구산출내역"/>
      <sheetName val="토공(우물통,기타) "/>
      <sheetName val="기초자료입력"/>
      <sheetName val="N賃率-職"/>
      <sheetName val="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 t="str">
            <v>600V 비닐절연전선</v>
          </cell>
          <cell r="B6" t="str">
            <v>IV 1.6mm</v>
          </cell>
          <cell r="C6" t="str">
            <v>m</v>
          </cell>
          <cell r="D6">
            <v>794</v>
          </cell>
          <cell r="E6">
            <v>79</v>
          </cell>
          <cell r="F6">
            <v>842</v>
          </cell>
          <cell r="G6">
            <v>85</v>
          </cell>
          <cell r="L6">
            <v>79</v>
          </cell>
        </row>
        <row r="7">
          <cell r="A7" t="str">
            <v>600V 비닐절연전선</v>
          </cell>
          <cell r="B7" t="str">
            <v>IV 2.0mm</v>
          </cell>
          <cell r="C7" t="str">
            <v>m</v>
          </cell>
          <cell r="D7">
            <v>794</v>
          </cell>
          <cell r="E7">
            <v>119</v>
          </cell>
          <cell r="F7">
            <v>842</v>
          </cell>
          <cell r="G7">
            <v>126</v>
          </cell>
          <cell r="L7">
            <v>119</v>
          </cell>
        </row>
        <row r="8">
          <cell r="A8" t="str">
            <v>600V 비닐절연전선</v>
          </cell>
          <cell r="B8" t="str">
            <v>IV 3.5㎟</v>
          </cell>
          <cell r="C8" t="str">
            <v>m</v>
          </cell>
          <cell r="D8">
            <v>794</v>
          </cell>
          <cell r="E8">
            <v>147</v>
          </cell>
          <cell r="F8">
            <v>842</v>
          </cell>
          <cell r="G8">
            <v>159</v>
          </cell>
          <cell r="L8">
            <v>147</v>
          </cell>
        </row>
        <row r="9">
          <cell r="A9" t="str">
            <v>600V 비닐절연전선</v>
          </cell>
          <cell r="B9" t="str">
            <v>IV 5.5㎟</v>
          </cell>
          <cell r="C9" t="str">
            <v>m</v>
          </cell>
          <cell r="D9">
            <v>794</v>
          </cell>
          <cell r="E9">
            <v>212</v>
          </cell>
          <cell r="F9">
            <v>842</v>
          </cell>
          <cell r="G9">
            <v>241</v>
          </cell>
          <cell r="L9">
            <v>212</v>
          </cell>
        </row>
        <row r="10">
          <cell r="A10" t="str">
            <v>600V 비닐절연전선</v>
          </cell>
          <cell r="B10" t="str">
            <v>HIV 2.0mm</v>
          </cell>
          <cell r="C10" t="str">
            <v>m</v>
          </cell>
          <cell r="D10">
            <v>794</v>
          </cell>
          <cell r="E10">
            <v>124</v>
          </cell>
          <cell r="F10">
            <v>842</v>
          </cell>
          <cell r="G10">
            <v>132</v>
          </cell>
          <cell r="L10">
            <v>124</v>
          </cell>
        </row>
        <row r="11">
          <cell r="A11" t="str">
            <v>600V 가교PE 케이블</v>
          </cell>
          <cell r="B11" t="str">
            <v>CV 2.0㎟x1C</v>
          </cell>
          <cell r="C11" t="str">
            <v>m</v>
          </cell>
          <cell r="D11">
            <v>798</v>
          </cell>
          <cell r="E11">
            <v>201</v>
          </cell>
          <cell r="F11">
            <v>851</v>
          </cell>
          <cell r="G11">
            <v>207</v>
          </cell>
          <cell r="L11">
            <v>201</v>
          </cell>
        </row>
        <row r="12">
          <cell r="A12" t="str">
            <v>600V 가교PE 케이블</v>
          </cell>
          <cell r="B12" t="str">
            <v>CV 1Cx3.5㎟</v>
          </cell>
          <cell r="C12" t="str">
            <v>m</v>
          </cell>
          <cell r="D12">
            <v>798</v>
          </cell>
          <cell r="E12">
            <v>254</v>
          </cell>
          <cell r="F12">
            <v>851</v>
          </cell>
          <cell r="G12">
            <v>261</v>
          </cell>
          <cell r="L12">
            <v>254</v>
          </cell>
        </row>
        <row r="13">
          <cell r="A13" t="str">
            <v>600V 가교PE 케이블</v>
          </cell>
          <cell r="B13" t="str">
            <v>CV 1Cx5.5㎟</v>
          </cell>
          <cell r="C13" t="str">
            <v>m</v>
          </cell>
          <cell r="D13">
            <v>798</v>
          </cell>
          <cell r="E13">
            <v>368</v>
          </cell>
          <cell r="F13">
            <v>851</v>
          </cell>
          <cell r="G13">
            <v>379</v>
          </cell>
          <cell r="L13">
            <v>368</v>
          </cell>
        </row>
        <row r="14">
          <cell r="A14" t="str">
            <v>600V 가교PE 케이블</v>
          </cell>
          <cell r="B14" t="str">
            <v>CV 1Cx8㎟</v>
          </cell>
          <cell r="C14" t="str">
            <v>m</v>
          </cell>
          <cell r="D14">
            <v>798</v>
          </cell>
          <cell r="E14">
            <v>476</v>
          </cell>
          <cell r="F14">
            <v>851</v>
          </cell>
          <cell r="G14">
            <v>490</v>
          </cell>
          <cell r="L14">
            <v>476</v>
          </cell>
        </row>
        <row r="15">
          <cell r="A15" t="str">
            <v>600V 가교PE 케이블</v>
          </cell>
          <cell r="B15" t="str">
            <v>CV 1Cx14㎟</v>
          </cell>
          <cell r="C15" t="str">
            <v>m</v>
          </cell>
          <cell r="D15">
            <v>798</v>
          </cell>
          <cell r="E15">
            <v>838</v>
          </cell>
          <cell r="F15">
            <v>851</v>
          </cell>
          <cell r="G15">
            <v>862</v>
          </cell>
          <cell r="L15">
            <v>838</v>
          </cell>
        </row>
        <row r="16">
          <cell r="A16" t="str">
            <v>600V 가교PE 케이블</v>
          </cell>
          <cell r="B16" t="str">
            <v>CV 1Cx22㎟</v>
          </cell>
          <cell r="C16" t="str">
            <v>m</v>
          </cell>
          <cell r="D16">
            <v>798</v>
          </cell>
          <cell r="E16">
            <v>1106</v>
          </cell>
          <cell r="F16">
            <v>851</v>
          </cell>
          <cell r="G16">
            <v>1138</v>
          </cell>
          <cell r="L16">
            <v>1106</v>
          </cell>
        </row>
        <row r="17">
          <cell r="A17" t="str">
            <v>600V 가교PE 케이블</v>
          </cell>
          <cell r="B17" t="str">
            <v>CV 1Cx38㎟</v>
          </cell>
          <cell r="C17" t="str">
            <v>m</v>
          </cell>
          <cell r="D17">
            <v>798</v>
          </cell>
          <cell r="E17">
            <v>1704</v>
          </cell>
          <cell r="F17">
            <v>851</v>
          </cell>
          <cell r="G17">
            <v>1752</v>
          </cell>
          <cell r="L17">
            <v>1704</v>
          </cell>
        </row>
        <row r="18">
          <cell r="A18" t="str">
            <v>600V 가교PE 케이블</v>
          </cell>
          <cell r="B18" t="str">
            <v>CV 1Cx60㎟</v>
          </cell>
          <cell r="C18" t="str">
            <v>m</v>
          </cell>
          <cell r="D18">
            <v>798</v>
          </cell>
          <cell r="E18">
            <v>2669</v>
          </cell>
          <cell r="F18">
            <v>851</v>
          </cell>
          <cell r="G18">
            <v>2745</v>
          </cell>
          <cell r="L18">
            <v>2669</v>
          </cell>
        </row>
        <row r="19">
          <cell r="A19" t="str">
            <v>600V 가교PE 케이블</v>
          </cell>
          <cell r="B19" t="str">
            <v>CV 1Cx100㎟</v>
          </cell>
          <cell r="C19" t="str">
            <v>m</v>
          </cell>
          <cell r="D19">
            <v>798</v>
          </cell>
          <cell r="E19">
            <v>4357</v>
          </cell>
          <cell r="F19">
            <v>851</v>
          </cell>
          <cell r="G19">
            <v>4482</v>
          </cell>
          <cell r="L19">
            <v>4357</v>
          </cell>
        </row>
        <row r="20">
          <cell r="A20" t="str">
            <v>600V 가교PE 케이블</v>
          </cell>
          <cell r="B20" t="str">
            <v>CV 1Cx150㎟</v>
          </cell>
          <cell r="C20" t="str">
            <v>m</v>
          </cell>
          <cell r="D20">
            <v>798</v>
          </cell>
          <cell r="E20">
            <v>6352</v>
          </cell>
          <cell r="F20">
            <v>851</v>
          </cell>
          <cell r="G20">
            <v>6534</v>
          </cell>
          <cell r="L20">
            <v>6352</v>
          </cell>
        </row>
        <row r="21">
          <cell r="A21" t="str">
            <v>600V 가교PE 케이블</v>
          </cell>
          <cell r="B21" t="str">
            <v>CV 1Cx200㎟</v>
          </cell>
          <cell r="C21" t="str">
            <v>m</v>
          </cell>
          <cell r="D21">
            <v>798</v>
          </cell>
          <cell r="E21">
            <v>9986</v>
          </cell>
          <cell r="F21">
            <v>851</v>
          </cell>
          <cell r="G21">
            <v>10271</v>
          </cell>
          <cell r="L21">
            <v>9986</v>
          </cell>
        </row>
        <row r="22">
          <cell r="A22" t="str">
            <v>600V 가교PE 케이블</v>
          </cell>
          <cell r="B22" t="str">
            <v>CV 1Cx325㎟</v>
          </cell>
          <cell r="C22" t="str">
            <v>m</v>
          </cell>
          <cell r="D22">
            <v>798</v>
          </cell>
          <cell r="E22">
            <v>13908</v>
          </cell>
          <cell r="F22">
            <v>851</v>
          </cell>
          <cell r="G22">
            <v>14305</v>
          </cell>
          <cell r="L22">
            <v>13908</v>
          </cell>
        </row>
        <row r="23">
          <cell r="A23" t="str">
            <v>600V 가교PE 케이블</v>
          </cell>
          <cell r="B23" t="str">
            <v>CV 2Cx3.5㎟</v>
          </cell>
          <cell r="C23" t="str">
            <v>m</v>
          </cell>
          <cell r="D23">
            <v>798</v>
          </cell>
          <cell r="E23">
            <v>634</v>
          </cell>
          <cell r="F23">
            <v>851</v>
          </cell>
          <cell r="G23">
            <v>652</v>
          </cell>
          <cell r="L23">
            <v>634</v>
          </cell>
        </row>
        <row r="24">
          <cell r="A24" t="str">
            <v>601V 가교PE 케이블</v>
          </cell>
          <cell r="B24" t="str">
            <v>CV 2Cx5.5㎟</v>
          </cell>
          <cell r="C24" t="str">
            <v>m</v>
          </cell>
          <cell r="D24">
            <v>798</v>
          </cell>
          <cell r="E24">
            <v>846</v>
          </cell>
          <cell r="F24">
            <v>851</v>
          </cell>
          <cell r="G24">
            <v>870</v>
          </cell>
          <cell r="L24">
            <v>846</v>
          </cell>
        </row>
        <row r="25">
          <cell r="A25" t="str">
            <v>600V 가교PE 케이블</v>
          </cell>
          <cell r="B25" t="str">
            <v>CV 2Cx8㎟</v>
          </cell>
          <cell r="C25" t="str">
            <v>m</v>
          </cell>
          <cell r="D25">
            <v>798</v>
          </cell>
          <cell r="E25">
            <v>1066</v>
          </cell>
          <cell r="F25">
            <v>851</v>
          </cell>
          <cell r="G25">
            <v>1097</v>
          </cell>
          <cell r="L25">
            <v>1066</v>
          </cell>
        </row>
        <row r="26">
          <cell r="A26" t="str">
            <v>600V 가교PE 케이블</v>
          </cell>
          <cell r="B26" t="str">
            <v>CV 2Cx14㎟</v>
          </cell>
          <cell r="C26" t="str">
            <v>m</v>
          </cell>
          <cell r="D26">
            <v>798</v>
          </cell>
          <cell r="E26">
            <v>1904</v>
          </cell>
          <cell r="F26">
            <v>851</v>
          </cell>
          <cell r="G26">
            <v>1956</v>
          </cell>
          <cell r="L26">
            <v>1904</v>
          </cell>
        </row>
        <row r="27">
          <cell r="A27" t="str">
            <v>600V 가교PE 케이블</v>
          </cell>
          <cell r="B27" t="str">
            <v>CV 2Cx22㎟</v>
          </cell>
          <cell r="C27" t="str">
            <v>m</v>
          </cell>
          <cell r="D27">
            <v>798</v>
          </cell>
          <cell r="E27">
            <v>2520</v>
          </cell>
          <cell r="F27">
            <v>851</v>
          </cell>
          <cell r="G27">
            <v>2592</v>
          </cell>
          <cell r="L27">
            <v>2520</v>
          </cell>
        </row>
        <row r="28">
          <cell r="A28" t="str">
            <v>600V 가교PE 케이블</v>
          </cell>
          <cell r="B28" t="str">
            <v>CV 2Cx38㎟</v>
          </cell>
          <cell r="C28" t="str">
            <v>m</v>
          </cell>
          <cell r="D28">
            <v>798</v>
          </cell>
          <cell r="E28">
            <v>3881</v>
          </cell>
          <cell r="F28">
            <v>851</v>
          </cell>
          <cell r="G28">
            <v>3992</v>
          </cell>
          <cell r="L28">
            <v>3881</v>
          </cell>
        </row>
        <row r="29">
          <cell r="A29" t="str">
            <v>600V 가교PE 케이블</v>
          </cell>
          <cell r="B29" t="str">
            <v>CV 2Cx60㎟</v>
          </cell>
          <cell r="C29" t="str">
            <v>m</v>
          </cell>
          <cell r="D29">
            <v>798</v>
          </cell>
          <cell r="E29">
            <v>6734</v>
          </cell>
          <cell r="F29">
            <v>851</v>
          </cell>
          <cell r="G29">
            <v>6927</v>
          </cell>
          <cell r="L29">
            <v>6734</v>
          </cell>
        </row>
        <row r="30">
          <cell r="A30" t="str">
            <v>600V 가교PE 케이블</v>
          </cell>
          <cell r="B30" t="str">
            <v>CV 3Cx2.0㎟</v>
          </cell>
          <cell r="C30" t="str">
            <v>m</v>
          </cell>
          <cell r="D30">
            <v>798</v>
          </cell>
          <cell r="E30">
            <v>598</v>
          </cell>
          <cell r="F30">
            <v>851</v>
          </cell>
          <cell r="G30">
            <v>615</v>
          </cell>
          <cell r="L30">
            <v>598</v>
          </cell>
        </row>
        <row r="31">
          <cell r="A31" t="str">
            <v>600V 가교PE 케이블</v>
          </cell>
          <cell r="B31" t="str">
            <v>CV 3Cx3.5㎟</v>
          </cell>
          <cell r="C31" t="str">
            <v>m</v>
          </cell>
          <cell r="D31">
            <v>798</v>
          </cell>
          <cell r="E31">
            <v>799</v>
          </cell>
          <cell r="F31">
            <v>851</v>
          </cell>
          <cell r="G31">
            <v>821</v>
          </cell>
          <cell r="L31">
            <v>799</v>
          </cell>
        </row>
        <row r="32">
          <cell r="A32" t="str">
            <v>600V 가교PE 케이블</v>
          </cell>
          <cell r="B32" t="str">
            <v>CV 3Cx5.5㎟</v>
          </cell>
          <cell r="C32" t="str">
            <v>m</v>
          </cell>
          <cell r="D32">
            <v>798</v>
          </cell>
          <cell r="E32">
            <v>1110</v>
          </cell>
          <cell r="F32">
            <v>851</v>
          </cell>
          <cell r="G32">
            <v>1142</v>
          </cell>
          <cell r="L32">
            <v>1110</v>
          </cell>
        </row>
        <row r="33">
          <cell r="A33" t="str">
            <v>600V 가교PE 케이블</v>
          </cell>
          <cell r="B33" t="str">
            <v>CV 3Cx8㎟</v>
          </cell>
          <cell r="C33" t="str">
            <v>m</v>
          </cell>
          <cell r="D33">
            <v>798</v>
          </cell>
          <cell r="E33">
            <v>1410</v>
          </cell>
          <cell r="F33">
            <v>851</v>
          </cell>
          <cell r="G33">
            <v>1450</v>
          </cell>
          <cell r="L33">
            <v>1410</v>
          </cell>
        </row>
        <row r="34">
          <cell r="A34" t="str">
            <v>600V 가교PE 케이블</v>
          </cell>
          <cell r="B34" t="str">
            <v>CV 4Cx5.5㎟</v>
          </cell>
          <cell r="C34" t="str">
            <v>m</v>
          </cell>
          <cell r="D34">
            <v>798</v>
          </cell>
          <cell r="E34">
            <v>1370</v>
          </cell>
          <cell r="F34">
            <v>851</v>
          </cell>
          <cell r="G34">
            <v>1500</v>
          </cell>
          <cell r="L34">
            <v>1370</v>
          </cell>
        </row>
        <row r="35">
          <cell r="A35" t="str">
            <v>600V 가교PE 케이블</v>
          </cell>
          <cell r="B35" t="str">
            <v>CV 4Cx8㎟</v>
          </cell>
          <cell r="C35" t="str">
            <v>m</v>
          </cell>
          <cell r="D35">
            <v>798</v>
          </cell>
          <cell r="E35">
            <v>1785</v>
          </cell>
          <cell r="F35">
            <v>851</v>
          </cell>
          <cell r="G35">
            <v>1836</v>
          </cell>
          <cell r="L35">
            <v>1785</v>
          </cell>
        </row>
        <row r="36">
          <cell r="A36" t="str">
            <v>600V 가교PE 케이블</v>
          </cell>
          <cell r="B36" t="str">
            <v>CV 4Cx14㎟</v>
          </cell>
          <cell r="C36" t="str">
            <v>m</v>
          </cell>
          <cell r="D36">
            <v>798</v>
          </cell>
          <cell r="E36">
            <v>3215</v>
          </cell>
          <cell r="F36">
            <v>851</v>
          </cell>
          <cell r="G36">
            <v>3306</v>
          </cell>
          <cell r="L36">
            <v>3215</v>
          </cell>
        </row>
        <row r="37">
          <cell r="A37" t="str">
            <v>600V 가교PE 케이블</v>
          </cell>
          <cell r="B37" t="str">
            <v>CV 4Cx22㎟</v>
          </cell>
          <cell r="C37" t="str">
            <v>m</v>
          </cell>
          <cell r="D37">
            <v>798</v>
          </cell>
          <cell r="E37">
            <v>4329</v>
          </cell>
          <cell r="F37">
            <v>851</v>
          </cell>
          <cell r="G37">
            <v>4452</v>
          </cell>
          <cell r="L37">
            <v>4329</v>
          </cell>
        </row>
        <row r="38">
          <cell r="A38" t="str">
            <v>6.6KV 가교PE케이블</v>
          </cell>
          <cell r="B38" t="str">
            <v>CV 1Cx38㎟</v>
          </cell>
          <cell r="C38" t="str">
            <v>m</v>
          </cell>
          <cell r="D38">
            <v>799</v>
          </cell>
          <cell r="E38">
            <v>4106</v>
          </cell>
          <cell r="F38">
            <v>851</v>
          </cell>
          <cell r="G38">
            <v>4223</v>
          </cell>
          <cell r="L38">
            <v>4106</v>
          </cell>
        </row>
        <row r="39">
          <cell r="A39" t="str">
            <v>접지용전선</v>
          </cell>
          <cell r="B39" t="str">
            <v>GV 1.6mm</v>
          </cell>
          <cell r="C39" t="str">
            <v>m</v>
          </cell>
          <cell r="D39">
            <v>795</v>
          </cell>
          <cell r="E39">
            <v>171</v>
          </cell>
          <cell r="F39">
            <v>844</v>
          </cell>
          <cell r="G39">
            <v>177</v>
          </cell>
          <cell r="L39">
            <v>171</v>
          </cell>
        </row>
        <row r="40">
          <cell r="A40" t="str">
            <v>접지용전선</v>
          </cell>
          <cell r="B40" t="str">
            <v>GV 2.0mm</v>
          </cell>
          <cell r="C40" t="str">
            <v>m</v>
          </cell>
          <cell r="D40">
            <v>795</v>
          </cell>
          <cell r="E40">
            <v>226</v>
          </cell>
          <cell r="F40">
            <v>844</v>
          </cell>
          <cell r="G40">
            <v>234</v>
          </cell>
          <cell r="L40">
            <v>226</v>
          </cell>
        </row>
        <row r="41">
          <cell r="A41" t="str">
            <v>접지용전선</v>
          </cell>
          <cell r="B41" t="str">
            <v>GV 3.5㎟</v>
          </cell>
          <cell r="C41" t="str">
            <v>m</v>
          </cell>
          <cell r="D41">
            <v>795</v>
          </cell>
          <cell r="E41">
            <v>277</v>
          </cell>
          <cell r="F41">
            <v>844</v>
          </cell>
          <cell r="G41">
            <v>286</v>
          </cell>
          <cell r="L41">
            <v>277</v>
          </cell>
        </row>
        <row r="42">
          <cell r="A42" t="str">
            <v>접지용전선</v>
          </cell>
          <cell r="B42" t="str">
            <v>GV 5.5㎟</v>
          </cell>
          <cell r="C42" t="str">
            <v>m</v>
          </cell>
          <cell r="D42">
            <v>795</v>
          </cell>
          <cell r="E42">
            <v>377</v>
          </cell>
          <cell r="F42">
            <v>844</v>
          </cell>
          <cell r="G42">
            <v>388</v>
          </cell>
          <cell r="L42">
            <v>377</v>
          </cell>
        </row>
        <row r="43">
          <cell r="A43" t="str">
            <v>접지용전선</v>
          </cell>
          <cell r="B43" t="str">
            <v>GV 8㎟</v>
          </cell>
          <cell r="C43" t="str">
            <v>m</v>
          </cell>
          <cell r="D43">
            <v>795</v>
          </cell>
          <cell r="E43">
            <v>576</v>
          </cell>
          <cell r="F43">
            <v>844</v>
          </cell>
          <cell r="G43">
            <v>594</v>
          </cell>
          <cell r="L43">
            <v>576</v>
          </cell>
        </row>
        <row r="44">
          <cell r="A44" t="str">
            <v>접지용전선</v>
          </cell>
          <cell r="B44" t="str">
            <v>GV 14㎟</v>
          </cell>
          <cell r="C44" t="str">
            <v>m</v>
          </cell>
          <cell r="D44">
            <v>795</v>
          </cell>
          <cell r="E44">
            <v>971</v>
          </cell>
          <cell r="F44">
            <v>844</v>
          </cell>
          <cell r="G44">
            <v>1002</v>
          </cell>
          <cell r="L44">
            <v>971</v>
          </cell>
        </row>
        <row r="45">
          <cell r="A45" t="str">
            <v>접지용전선</v>
          </cell>
          <cell r="B45" t="str">
            <v>GV 22㎟</v>
          </cell>
          <cell r="C45" t="str">
            <v>m</v>
          </cell>
          <cell r="D45">
            <v>795</v>
          </cell>
          <cell r="E45">
            <v>1348</v>
          </cell>
          <cell r="F45">
            <v>844</v>
          </cell>
          <cell r="G45">
            <v>1391</v>
          </cell>
          <cell r="L45">
            <v>1348</v>
          </cell>
        </row>
        <row r="46">
          <cell r="A46" t="str">
            <v>접지용전선</v>
          </cell>
          <cell r="B46" t="str">
            <v>GV 38㎟</v>
          </cell>
          <cell r="C46" t="str">
            <v>m</v>
          </cell>
          <cell r="D46">
            <v>795</v>
          </cell>
          <cell r="E46">
            <v>2032</v>
          </cell>
          <cell r="F46">
            <v>844</v>
          </cell>
          <cell r="G46">
            <v>2095</v>
          </cell>
          <cell r="L46">
            <v>2032</v>
          </cell>
        </row>
        <row r="47">
          <cell r="A47" t="str">
            <v>접지용전선</v>
          </cell>
          <cell r="B47" t="str">
            <v>GV 60㎟</v>
          </cell>
          <cell r="C47" t="str">
            <v>m</v>
          </cell>
          <cell r="D47">
            <v>795</v>
          </cell>
          <cell r="E47">
            <v>3212</v>
          </cell>
          <cell r="F47">
            <v>844</v>
          </cell>
          <cell r="G47">
            <v>3312</v>
          </cell>
          <cell r="L47">
            <v>3212</v>
          </cell>
        </row>
        <row r="48">
          <cell r="A48" t="str">
            <v>600V 내화전선 FR-8</v>
          </cell>
          <cell r="B48" t="str">
            <v>FR-8 1Cx60㎟</v>
          </cell>
          <cell r="C48" t="str">
            <v>m</v>
          </cell>
          <cell r="D48">
            <v>798</v>
          </cell>
          <cell r="E48">
            <v>5609</v>
          </cell>
          <cell r="F48">
            <v>850</v>
          </cell>
          <cell r="G48">
            <v>5695</v>
          </cell>
          <cell r="L48">
            <v>5609</v>
          </cell>
        </row>
        <row r="49">
          <cell r="A49" t="str">
            <v>600V 내화전선 FR-8</v>
          </cell>
          <cell r="B49" t="str">
            <v>FR-8 1Cx8㎟</v>
          </cell>
          <cell r="C49" t="str">
            <v>m</v>
          </cell>
          <cell r="D49">
            <v>798</v>
          </cell>
          <cell r="E49">
            <v>1457</v>
          </cell>
          <cell r="F49">
            <v>850</v>
          </cell>
          <cell r="G49">
            <v>1478</v>
          </cell>
          <cell r="L49">
            <v>1457</v>
          </cell>
        </row>
        <row r="50">
          <cell r="A50" t="str">
            <v>제어용비닐케이블</v>
          </cell>
          <cell r="B50" t="str">
            <v>CVVS 2Cx2.0㎟</v>
          </cell>
          <cell r="C50" t="str">
            <v>m</v>
          </cell>
          <cell r="D50">
            <v>797</v>
          </cell>
          <cell r="E50">
            <v>711</v>
          </cell>
          <cell r="F50">
            <v>845</v>
          </cell>
          <cell r="G50">
            <v>693</v>
          </cell>
          <cell r="L50">
            <v>693</v>
          </cell>
        </row>
        <row r="51">
          <cell r="A51" t="str">
            <v>제어용비닐케이블</v>
          </cell>
          <cell r="B51" t="str">
            <v>CVVS 4Cx2.0㎟</v>
          </cell>
          <cell r="C51" t="str">
            <v>m</v>
          </cell>
          <cell r="D51">
            <v>797</v>
          </cell>
          <cell r="E51">
            <v>954</v>
          </cell>
          <cell r="F51">
            <v>845</v>
          </cell>
          <cell r="G51">
            <v>930</v>
          </cell>
          <cell r="L51">
            <v>930</v>
          </cell>
        </row>
        <row r="52">
          <cell r="A52" t="str">
            <v>압착터미날</v>
          </cell>
          <cell r="B52" t="str">
            <v>8 ㎟</v>
          </cell>
          <cell r="C52" t="str">
            <v>EA</v>
          </cell>
          <cell r="D52">
            <v>814</v>
          </cell>
          <cell r="E52">
            <v>77</v>
          </cell>
          <cell r="F52">
            <v>861</v>
          </cell>
          <cell r="G52">
            <v>39</v>
          </cell>
          <cell r="L52">
            <v>39</v>
          </cell>
        </row>
        <row r="53">
          <cell r="A53" t="str">
            <v>압착터미날</v>
          </cell>
          <cell r="B53" t="str">
            <v>14 ㎟</v>
          </cell>
          <cell r="C53" t="str">
            <v>EA</v>
          </cell>
          <cell r="D53">
            <v>814</v>
          </cell>
          <cell r="E53">
            <v>107</v>
          </cell>
          <cell r="F53">
            <v>861</v>
          </cell>
          <cell r="G53">
            <v>91</v>
          </cell>
          <cell r="L53">
            <v>91</v>
          </cell>
        </row>
        <row r="54">
          <cell r="A54" t="str">
            <v>압착터미날</v>
          </cell>
          <cell r="B54" t="str">
            <v>22 ㎟</v>
          </cell>
          <cell r="C54" t="str">
            <v>EA</v>
          </cell>
          <cell r="D54">
            <v>814</v>
          </cell>
          <cell r="E54">
            <v>137</v>
          </cell>
          <cell r="F54">
            <v>861</v>
          </cell>
          <cell r="G54">
            <v>117</v>
          </cell>
          <cell r="L54">
            <v>117</v>
          </cell>
        </row>
        <row r="55">
          <cell r="A55" t="str">
            <v>압착터미날</v>
          </cell>
          <cell r="B55" t="str">
            <v>38 ㎟</v>
          </cell>
          <cell r="C55" t="str">
            <v>EA</v>
          </cell>
          <cell r="D55">
            <v>814</v>
          </cell>
          <cell r="E55">
            <v>200</v>
          </cell>
          <cell r="F55">
            <v>861</v>
          </cell>
          <cell r="G55">
            <v>143</v>
          </cell>
          <cell r="L55">
            <v>143</v>
          </cell>
        </row>
        <row r="56">
          <cell r="A56" t="str">
            <v>압착터미날</v>
          </cell>
          <cell r="B56" t="str">
            <v>60 ㎟</v>
          </cell>
          <cell r="C56" t="str">
            <v>EA</v>
          </cell>
          <cell r="D56">
            <v>814</v>
          </cell>
          <cell r="E56">
            <v>350</v>
          </cell>
          <cell r="F56">
            <v>861</v>
          </cell>
          <cell r="G56">
            <v>403</v>
          </cell>
          <cell r="L56">
            <v>350</v>
          </cell>
        </row>
        <row r="57">
          <cell r="A57" t="str">
            <v>압착터미날</v>
          </cell>
          <cell r="B57" t="str">
            <v>100 ㎟</v>
          </cell>
          <cell r="C57" t="str">
            <v>EA</v>
          </cell>
          <cell r="D57">
            <v>814</v>
          </cell>
          <cell r="E57">
            <v>540</v>
          </cell>
          <cell r="F57">
            <v>861</v>
          </cell>
          <cell r="G57">
            <v>455</v>
          </cell>
          <cell r="L57">
            <v>455</v>
          </cell>
        </row>
        <row r="58">
          <cell r="A58" t="str">
            <v>동 관 단 자</v>
          </cell>
          <cell r="B58" t="str">
            <v>2H0LE 325㎟</v>
          </cell>
          <cell r="C58" t="str">
            <v>EA</v>
          </cell>
          <cell r="D58">
            <v>814</v>
          </cell>
          <cell r="E58">
            <v>11200</v>
          </cell>
          <cell r="F58">
            <v>861</v>
          </cell>
          <cell r="G58">
            <v>8450</v>
          </cell>
          <cell r="L58">
            <v>8450</v>
          </cell>
        </row>
        <row r="59">
          <cell r="A59" t="str">
            <v>T형 콘넥터</v>
          </cell>
          <cell r="B59" t="str">
            <v>동제 60㎟</v>
          </cell>
          <cell r="C59" t="str">
            <v>EA</v>
          </cell>
          <cell r="D59">
            <v>814</v>
          </cell>
          <cell r="E59">
            <v>1550</v>
          </cell>
          <cell r="F59">
            <v>861</v>
          </cell>
          <cell r="G59">
            <v>1170</v>
          </cell>
          <cell r="L59">
            <v>1170</v>
          </cell>
        </row>
        <row r="60">
          <cell r="A60" t="str">
            <v>자기수축단말처리재</v>
          </cell>
          <cell r="B60" t="str">
            <v>6.9kV 1Cx60㎟</v>
          </cell>
          <cell r="C60" t="str">
            <v>조</v>
          </cell>
          <cell r="D60">
            <v>816</v>
          </cell>
          <cell r="E60">
            <v>108000</v>
          </cell>
          <cell r="F60">
            <v>863</v>
          </cell>
          <cell r="G60">
            <v>108000</v>
          </cell>
          <cell r="L60">
            <v>108000</v>
          </cell>
        </row>
        <row r="61">
          <cell r="A61" t="str">
            <v>강제전선관</v>
          </cell>
          <cell r="B61" t="str">
            <v>ST 16C</v>
          </cell>
          <cell r="C61" t="str">
            <v>m</v>
          </cell>
          <cell r="D61">
            <v>820</v>
          </cell>
          <cell r="E61">
            <v>1046</v>
          </cell>
          <cell r="F61">
            <v>866</v>
          </cell>
          <cell r="G61">
            <v>1022</v>
          </cell>
          <cell r="H61">
            <v>391</v>
          </cell>
          <cell r="I61">
            <v>932</v>
          </cell>
          <cell r="L61">
            <v>932</v>
          </cell>
        </row>
        <row r="62">
          <cell r="A62" t="str">
            <v>강제전선관</v>
          </cell>
          <cell r="B62" t="str">
            <v>ST 22C</v>
          </cell>
          <cell r="C62" t="str">
            <v>m</v>
          </cell>
          <cell r="D62">
            <v>820</v>
          </cell>
          <cell r="E62">
            <v>1352</v>
          </cell>
          <cell r="F62">
            <v>866</v>
          </cell>
          <cell r="G62">
            <v>1309</v>
          </cell>
          <cell r="H62">
            <v>391</v>
          </cell>
          <cell r="I62">
            <v>1192</v>
          </cell>
          <cell r="L62">
            <v>1192</v>
          </cell>
        </row>
        <row r="63">
          <cell r="A63" t="str">
            <v>강제전선관</v>
          </cell>
          <cell r="B63" t="str">
            <v>ST 28C</v>
          </cell>
          <cell r="C63" t="str">
            <v>m</v>
          </cell>
          <cell r="D63">
            <v>820</v>
          </cell>
          <cell r="E63">
            <v>1690</v>
          </cell>
          <cell r="F63">
            <v>866</v>
          </cell>
          <cell r="G63">
            <v>1709</v>
          </cell>
          <cell r="H63">
            <v>391</v>
          </cell>
          <cell r="I63">
            <v>1566</v>
          </cell>
          <cell r="L63">
            <v>1566</v>
          </cell>
        </row>
        <row r="64">
          <cell r="A64" t="str">
            <v>강제전선관</v>
          </cell>
          <cell r="B64" t="str">
            <v>ST 36C</v>
          </cell>
          <cell r="C64" t="str">
            <v>m</v>
          </cell>
          <cell r="D64">
            <v>820</v>
          </cell>
          <cell r="E64">
            <v>2068</v>
          </cell>
          <cell r="F64">
            <v>866</v>
          </cell>
          <cell r="G64">
            <v>2097</v>
          </cell>
          <cell r="H64">
            <v>391</v>
          </cell>
          <cell r="I64">
            <v>1921</v>
          </cell>
          <cell r="L64">
            <v>1921</v>
          </cell>
        </row>
        <row r="65">
          <cell r="A65" t="str">
            <v>강제전선관</v>
          </cell>
          <cell r="B65" t="str">
            <v>ST 42C</v>
          </cell>
          <cell r="C65" t="str">
            <v>m</v>
          </cell>
          <cell r="D65">
            <v>820</v>
          </cell>
          <cell r="E65">
            <v>2400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2224</v>
          </cell>
        </row>
        <row r="66">
          <cell r="A66" t="str">
            <v>강제전선관</v>
          </cell>
          <cell r="B66" t="str">
            <v>ST 54C</v>
          </cell>
          <cell r="C66" t="str">
            <v>m</v>
          </cell>
          <cell r="D66">
            <v>820</v>
          </cell>
          <cell r="E66">
            <v>3350</v>
          </cell>
          <cell r="F66">
            <v>866</v>
          </cell>
          <cell r="G66">
            <v>3390</v>
          </cell>
          <cell r="H66">
            <v>391</v>
          </cell>
          <cell r="I66">
            <v>3104</v>
          </cell>
          <cell r="L66">
            <v>3104</v>
          </cell>
        </row>
        <row r="67">
          <cell r="A67" t="str">
            <v>강제전선관</v>
          </cell>
          <cell r="B67" t="str">
            <v>ST 70C</v>
          </cell>
          <cell r="C67" t="str">
            <v>m</v>
          </cell>
          <cell r="D67">
            <v>820</v>
          </cell>
          <cell r="E67">
            <v>4263</v>
          </cell>
          <cell r="F67">
            <v>866</v>
          </cell>
          <cell r="G67">
            <v>4313</v>
          </cell>
          <cell r="H67">
            <v>391</v>
          </cell>
          <cell r="I67">
            <v>3950</v>
          </cell>
          <cell r="L67">
            <v>3950</v>
          </cell>
        </row>
        <row r="68">
          <cell r="A68" t="str">
            <v>경질비닐 전선관</v>
          </cell>
          <cell r="B68" t="str">
            <v>HI-PVC 16C</v>
          </cell>
          <cell r="C68" t="str">
            <v>m</v>
          </cell>
          <cell r="D68">
            <v>824</v>
          </cell>
          <cell r="E68">
            <v>372</v>
          </cell>
          <cell r="F68">
            <v>866</v>
          </cell>
          <cell r="G68">
            <v>291</v>
          </cell>
          <cell r="H68">
            <v>391</v>
          </cell>
          <cell r="I68">
            <v>307</v>
          </cell>
          <cell r="L68">
            <v>291</v>
          </cell>
        </row>
        <row r="69">
          <cell r="A69" t="str">
            <v>경질비닐 전선관</v>
          </cell>
          <cell r="B69" t="str">
            <v>HI-PVC 22C</v>
          </cell>
          <cell r="C69" t="str">
            <v>m</v>
          </cell>
          <cell r="D69">
            <v>824</v>
          </cell>
          <cell r="E69">
            <v>448</v>
          </cell>
          <cell r="F69">
            <v>866</v>
          </cell>
          <cell r="G69">
            <v>347</v>
          </cell>
          <cell r="H69">
            <v>391</v>
          </cell>
          <cell r="I69">
            <v>368</v>
          </cell>
          <cell r="L69">
            <v>347</v>
          </cell>
        </row>
        <row r="70">
          <cell r="A70" t="str">
            <v>경질비닐 전선관</v>
          </cell>
          <cell r="B70" t="str">
            <v>HI-PVC 28C</v>
          </cell>
          <cell r="C70" t="str">
            <v>m</v>
          </cell>
          <cell r="D70">
            <v>824</v>
          </cell>
          <cell r="E70">
            <v>802</v>
          </cell>
          <cell r="F70">
            <v>866</v>
          </cell>
          <cell r="G70">
            <v>677</v>
          </cell>
          <cell r="H70">
            <v>391</v>
          </cell>
          <cell r="I70">
            <v>710</v>
          </cell>
          <cell r="L70">
            <v>677</v>
          </cell>
        </row>
        <row r="71">
          <cell r="A71" t="str">
            <v>파상형경질PE전선관</v>
          </cell>
          <cell r="B71" t="str">
            <v>30mm</v>
          </cell>
          <cell r="C71" t="str">
            <v>m</v>
          </cell>
          <cell r="D71">
            <v>825</v>
          </cell>
          <cell r="E71">
            <v>470</v>
          </cell>
          <cell r="F71">
            <v>867</v>
          </cell>
          <cell r="G71">
            <v>310</v>
          </cell>
          <cell r="L71">
            <v>310</v>
          </cell>
        </row>
        <row r="72">
          <cell r="A72" t="str">
            <v>파상형경질PE전선관</v>
          </cell>
          <cell r="B72" t="str">
            <v>40mm</v>
          </cell>
          <cell r="C72" t="str">
            <v>m</v>
          </cell>
          <cell r="D72">
            <v>825</v>
          </cell>
          <cell r="E72">
            <v>690</v>
          </cell>
          <cell r="F72">
            <v>867</v>
          </cell>
          <cell r="G72">
            <v>500</v>
          </cell>
          <cell r="L72">
            <v>500</v>
          </cell>
        </row>
        <row r="73">
          <cell r="A73" t="str">
            <v>파상형경질PE전선관</v>
          </cell>
          <cell r="B73" t="str">
            <v>50mm</v>
          </cell>
          <cell r="C73" t="str">
            <v>m</v>
          </cell>
          <cell r="D73">
            <v>825</v>
          </cell>
          <cell r="E73">
            <v>860</v>
          </cell>
          <cell r="F73">
            <v>867</v>
          </cell>
          <cell r="G73">
            <v>640</v>
          </cell>
          <cell r="L73">
            <v>640</v>
          </cell>
        </row>
        <row r="74">
          <cell r="A74" t="str">
            <v>1종 가요전선관</v>
          </cell>
          <cell r="B74" t="str">
            <v>16C 비방수</v>
          </cell>
          <cell r="C74" t="str">
            <v>m</v>
          </cell>
          <cell r="D74">
            <v>821</v>
          </cell>
          <cell r="E74">
            <v>700</v>
          </cell>
          <cell r="F74">
            <v>869</v>
          </cell>
          <cell r="G74">
            <v>620</v>
          </cell>
          <cell r="H74">
            <v>390</v>
          </cell>
          <cell r="I74">
            <v>630</v>
          </cell>
          <cell r="L74">
            <v>620</v>
          </cell>
        </row>
        <row r="75">
          <cell r="A75" t="str">
            <v>1종 가요전선관</v>
          </cell>
          <cell r="B75" t="str">
            <v>22C 비방수</v>
          </cell>
          <cell r="C75" t="str">
            <v>m</v>
          </cell>
          <cell r="D75">
            <v>821</v>
          </cell>
          <cell r="E75">
            <v>900</v>
          </cell>
          <cell r="F75">
            <v>869</v>
          </cell>
          <cell r="G75">
            <v>855</v>
          </cell>
          <cell r="H75">
            <v>390</v>
          </cell>
          <cell r="I75">
            <v>820</v>
          </cell>
          <cell r="L75">
            <v>820</v>
          </cell>
        </row>
        <row r="76">
          <cell r="A76" t="str">
            <v>1종 가요전선관</v>
          </cell>
          <cell r="B76" t="str">
            <v>36C 비방수</v>
          </cell>
          <cell r="C76" t="str">
            <v>m</v>
          </cell>
          <cell r="D76">
            <v>821</v>
          </cell>
          <cell r="E76">
            <v>1900</v>
          </cell>
          <cell r="F76">
            <v>869</v>
          </cell>
          <cell r="G76">
            <v>1800</v>
          </cell>
          <cell r="H76">
            <v>390</v>
          </cell>
          <cell r="I76">
            <v>1360</v>
          </cell>
          <cell r="L76">
            <v>1360</v>
          </cell>
        </row>
        <row r="77">
          <cell r="A77" t="str">
            <v>노말밴드</v>
          </cell>
          <cell r="B77" t="str">
            <v>아연도 28C</v>
          </cell>
          <cell r="C77" t="str">
            <v>EA</v>
          </cell>
          <cell r="D77">
            <v>820</v>
          </cell>
          <cell r="E77">
            <v>1875</v>
          </cell>
          <cell r="F77">
            <v>871</v>
          </cell>
          <cell r="G77">
            <v>1969</v>
          </cell>
          <cell r="L77">
            <v>1875</v>
          </cell>
        </row>
        <row r="78">
          <cell r="A78" t="str">
            <v>노말밴드</v>
          </cell>
          <cell r="B78" t="str">
            <v>아연도 36C</v>
          </cell>
          <cell r="C78" t="str">
            <v>EA</v>
          </cell>
          <cell r="D78">
            <v>820</v>
          </cell>
          <cell r="E78">
            <v>2500</v>
          </cell>
          <cell r="F78">
            <v>871</v>
          </cell>
          <cell r="G78">
            <v>2625</v>
          </cell>
          <cell r="L78">
            <v>2500</v>
          </cell>
        </row>
        <row r="79">
          <cell r="A79" t="str">
            <v>노말밴드</v>
          </cell>
          <cell r="B79" t="str">
            <v>아연도 42C</v>
          </cell>
          <cell r="C79" t="str">
            <v>EA</v>
          </cell>
          <cell r="D79">
            <v>820</v>
          </cell>
          <cell r="E79">
            <v>3250</v>
          </cell>
          <cell r="F79">
            <v>871</v>
          </cell>
          <cell r="G79">
            <v>3413</v>
          </cell>
          <cell r="L79">
            <v>3250</v>
          </cell>
        </row>
        <row r="80">
          <cell r="A80" t="str">
            <v>노말밴드</v>
          </cell>
          <cell r="B80" t="str">
            <v>아연도 54C</v>
          </cell>
          <cell r="C80" t="str">
            <v>EA</v>
          </cell>
          <cell r="D80">
            <v>820</v>
          </cell>
          <cell r="E80">
            <v>4625</v>
          </cell>
          <cell r="F80">
            <v>871</v>
          </cell>
          <cell r="G80">
            <v>4856</v>
          </cell>
          <cell r="L80">
            <v>4625</v>
          </cell>
        </row>
        <row r="81">
          <cell r="A81" t="str">
            <v>노말밴드</v>
          </cell>
          <cell r="B81" t="str">
            <v>아연도 70C</v>
          </cell>
          <cell r="C81" t="str">
            <v>EA</v>
          </cell>
          <cell r="D81">
            <v>820</v>
          </cell>
          <cell r="E81">
            <v>7500</v>
          </cell>
          <cell r="F81">
            <v>871</v>
          </cell>
          <cell r="G81">
            <v>7875</v>
          </cell>
          <cell r="L81">
            <v>7500</v>
          </cell>
        </row>
        <row r="82">
          <cell r="A82" t="str">
            <v>노말밴드</v>
          </cell>
          <cell r="B82" t="str">
            <v>PVC 28C</v>
          </cell>
          <cell r="C82" t="str">
            <v>EA</v>
          </cell>
          <cell r="D82">
            <v>824</v>
          </cell>
          <cell r="E82">
            <v>979</v>
          </cell>
          <cell r="F82">
            <v>874</v>
          </cell>
          <cell r="G82">
            <v>810</v>
          </cell>
          <cell r="L82">
            <v>810</v>
          </cell>
        </row>
        <row r="83">
          <cell r="A83" t="str">
            <v>파이프크램프</v>
          </cell>
          <cell r="B83" t="str">
            <v>16 C</v>
          </cell>
          <cell r="C83" t="str">
            <v>EA</v>
          </cell>
          <cell r="D83">
            <v>820</v>
          </cell>
          <cell r="E83">
            <v>270</v>
          </cell>
          <cell r="F83">
            <v>871</v>
          </cell>
          <cell r="G83">
            <v>325</v>
          </cell>
          <cell r="L83">
            <v>270</v>
          </cell>
        </row>
        <row r="84">
          <cell r="A84" t="str">
            <v>파이프크램프</v>
          </cell>
          <cell r="B84" t="str">
            <v>22 C</v>
          </cell>
          <cell r="C84" t="str">
            <v>EA</v>
          </cell>
          <cell r="D84">
            <v>820</v>
          </cell>
          <cell r="E84">
            <v>300</v>
          </cell>
          <cell r="F84">
            <v>871</v>
          </cell>
          <cell r="G84">
            <v>385</v>
          </cell>
          <cell r="L84">
            <v>300</v>
          </cell>
        </row>
        <row r="85">
          <cell r="A85" t="str">
            <v>파이프크램프</v>
          </cell>
          <cell r="B85" t="str">
            <v>28 C</v>
          </cell>
          <cell r="C85" t="str">
            <v>EA</v>
          </cell>
          <cell r="D85">
            <v>820</v>
          </cell>
          <cell r="E85">
            <v>350</v>
          </cell>
          <cell r="F85">
            <v>871</v>
          </cell>
          <cell r="G85">
            <v>445</v>
          </cell>
          <cell r="L85">
            <v>350</v>
          </cell>
        </row>
        <row r="86">
          <cell r="A86" t="str">
            <v>파이프크램프</v>
          </cell>
          <cell r="B86" t="str">
            <v>36 C</v>
          </cell>
          <cell r="C86" t="str">
            <v>EA</v>
          </cell>
          <cell r="D86">
            <v>820</v>
          </cell>
          <cell r="E86">
            <v>420</v>
          </cell>
          <cell r="F86">
            <v>871</v>
          </cell>
          <cell r="G86">
            <v>510</v>
          </cell>
          <cell r="L86">
            <v>420</v>
          </cell>
        </row>
        <row r="87">
          <cell r="A87" t="str">
            <v>파이프크램프</v>
          </cell>
          <cell r="B87" t="str">
            <v>42 C</v>
          </cell>
          <cell r="C87" t="str">
            <v>EA</v>
          </cell>
          <cell r="D87">
            <v>820</v>
          </cell>
          <cell r="E87">
            <v>460</v>
          </cell>
          <cell r="F87">
            <v>871</v>
          </cell>
          <cell r="G87">
            <v>600</v>
          </cell>
          <cell r="L87">
            <v>460</v>
          </cell>
        </row>
        <row r="88">
          <cell r="A88" t="str">
            <v>파이프크램프</v>
          </cell>
          <cell r="B88" t="str">
            <v>54 C</v>
          </cell>
          <cell r="C88" t="str">
            <v>EA</v>
          </cell>
          <cell r="D88">
            <v>820</v>
          </cell>
          <cell r="E88">
            <v>550</v>
          </cell>
          <cell r="F88">
            <v>871</v>
          </cell>
          <cell r="G88">
            <v>710</v>
          </cell>
          <cell r="L88">
            <v>550</v>
          </cell>
        </row>
        <row r="89">
          <cell r="A89" t="str">
            <v>파이프크램프</v>
          </cell>
          <cell r="B89" t="str">
            <v>70 C</v>
          </cell>
          <cell r="C89" t="str">
            <v>EA</v>
          </cell>
          <cell r="D89">
            <v>820</v>
          </cell>
          <cell r="E89">
            <v>999</v>
          </cell>
          <cell r="F89">
            <v>871</v>
          </cell>
          <cell r="G89">
            <v>930</v>
          </cell>
          <cell r="L89">
            <v>930</v>
          </cell>
        </row>
        <row r="90">
          <cell r="A90" t="str">
            <v>파이프행거</v>
          </cell>
          <cell r="B90" t="str">
            <v>16 C</v>
          </cell>
          <cell r="C90" t="str">
            <v>EA</v>
          </cell>
          <cell r="D90">
            <v>820</v>
          </cell>
          <cell r="E90">
            <v>482</v>
          </cell>
          <cell r="F90">
            <v>871</v>
          </cell>
          <cell r="G90">
            <v>510</v>
          </cell>
          <cell r="L90">
            <v>482</v>
          </cell>
        </row>
        <row r="91">
          <cell r="A91" t="str">
            <v>파이프행거</v>
          </cell>
          <cell r="B91" t="str">
            <v>22 C</v>
          </cell>
          <cell r="C91" t="str">
            <v>EA</v>
          </cell>
          <cell r="D91">
            <v>820</v>
          </cell>
          <cell r="E91">
            <v>493</v>
          </cell>
          <cell r="F91">
            <v>871</v>
          </cell>
          <cell r="G91">
            <v>550</v>
          </cell>
          <cell r="L91">
            <v>493</v>
          </cell>
        </row>
        <row r="92">
          <cell r="A92" t="str">
            <v>파이프행거</v>
          </cell>
          <cell r="B92" t="str">
            <v>28 C</v>
          </cell>
          <cell r="C92" t="str">
            <v>EA</v>
          </cell>
          <cell r="D92">
            <v>820</v>
          </cell>
          <cell r="E92">
            <v>507</v>
          </cell>
          <cell r="F92">
            <v>871</v>
          </cell>
          <cell r="G92">
            <v>610</v>
          </cell>
          <cell r="L92">
            <v>507</v>
          </cell>
        </row>
        <row r="93">
          <cell r="A93" t="str">
            <v>파이프행거</v>
          </cell>
          <cell r="B93" t="str">
            <v>36 C</v>
          </cell>
          <cell r="C93" t="str">
            <v>EA</v>
          </cell>
          <cell r="D93">
            <v>820</v>
          </cell>
          <cell r="E93">
            <v>660</v>
          </cell>
          <cell r="F93">
            <v>871</v>
          </cell>
          <cell r="G93">
            <v>675</v>
          </cell>
          <cell r="L93">
            <v>660</v>
          </cell>
        </row>
        <row r="94">
          <cell r="A94" t="str">
            <v>풀박스</v>
          </cell>
          <cell r="B94" t="str">
            <v>100 x 100 x 75</v>
          </cell>
          <cell r="C94" t="str">
            <v>EA</v>
          </cell>
          <cell r="D94">
            <v>825</v>
          </cell>
          <cell r="E94">
            <v>1588</v>
          </cell>
          <cell r="F94">
            <v>883</v>
          </cell>
          <cell r="G94">
            <v>1530</v>
          </cell>
          <cell r="H94">
            <v>388</v>
          </cell>
          <cell r="I94">
            <v>1540</v>
          </cell>
          <cell r="L94">
            <v>1530</v>
          </cell>
        </row>
        <row r="95">
          <cell r="A95" t="str">
            <v>파이프행거</v>
          </cell>
          <cell r="B95" t="str">
            <v>42 C</v>
          </cell>
          <cell r="C95" t="str">
            <v>EA</v>
          </cell>
          <cell r="D95">
            <v>820</v>
          </cell>
          <cell r="E95">
            <v>730</v>
          </cell>
          <cell r="F95">
            <v>871</v>
          </cell>
          <cell r="G95">
            <v>750</v>
          </cell>
          <cell r="L95">
            <v>730</v>
          </cell>
        </row>
        <row r="96">
          <cell r="A96" t="str">
            <v>파이프행거</v>
          </cell>
          <cell r="B96" t="str">
            <v>54 C</v>
          </cell>
          <cell r="C96" t="str">
            <v>EA</v>
          </cell>
          <cell r="D96">
            <v>820</v>
          </cell>
          <cell r="E96">
            <v>872</v>
          </cell>
          <cell r="F96">
            <v>871</v>
          </cell>
          <cell r="G96">
            <v>1010</v>
          </cell>
          <cell r="L96">
            <v>872</v>
          </cell>
        </row>
        <row r="97">
          <cell r="A97" t="str">
            <v>파이프행거</v>
          </cell>
          <cell r="B97" t="str">
            <v>70 C</v>
          </cell>
          <cell r="C97" t="str">
            <v>EA</v>
          </cell>
          <cell r="D97">
            <v>820</v>
          </cell>
          <cell r="E97">
            <v>1178</v>
          </cell>
          <cell r="F97">
            <v>871</v>
          </cell>
          <cell r="G97">
            <v>1230</v>
          </cell>
          <cell r="L97">
            <v>1178</v>
          </cell>
        </row>
        <row r="98">
          <cell r="A98" t="str">
            <v>아우트레트박스</v>
          </cell>
          <cell r="B98" t="str">
            <v>8각 54mm</v>
          </cell>
          <cell r="C98" t="str">
            <v>EA</v>
          </cell>
          <cell r="D98">
            <v>827</v>
          </cell>
          <cell r="E98">
            <v>714</v>
          </cell>
          <cell r="F98">
            <v>882</v>
          </cell>
          <cell r="G98">
            <v>540</v>
          </cell>
          <cell r="L98">
            <v>540</v>
          </cell>
        </row>
        <row r="99">
          <cell r="A99" t="str">
            <v>아우트레트박스</v>
          </cell>
          <cell r="B99" t="str">
            <v>중형 4각 54mm</v>
          </cell>
          <cell r="C99" t="str">
            <v>EA</v>
          </cell>
          <cell r="D99">
            <v>827</v>
          </cell>
          <cell r="E99">
            <v>832</v>
          </cell>
          <cell r="F99">
            <v>882</v>
          </cell>
          <cell r="G99">
            <v>630</v>
          </cell>
          <cell r="L99">
            <v>630</v>
          </cell>
        </row>
        <row r="100">
          <cell r="A100" t="str">
            <v>스위치박스</v>
          </cell>
          <cell r="B100" t="str">
            <v>1 개용 54mm</v>
          </cell>
          <cell r="C100" t="str">
            <v>EA</v>
          </cell>
          <cell r="D100">
            <v>827</v>
          </cell>
          <cell r="E100">
            <v>668</v>
          </cell>
          <cell r="F100">
            <v>883</v>
          </cell>
          <cell r="G100">
            <v>490</v>
          </cell>
          <cell r="L100">
            <v>490</v>
          </cell>
        </row>
        <row r="101">
          <cell r="A101" t="str">
            <v>스위치박스</v>
          </cell>
          <cell r="B101" t="str">
            <v>2 개용 54mm</v>
          </cell>
          <cell r="C101" t="str">
            <v>EA</v>
          </cell>
          <cell r="D101">
            <v>827</v>
          </cell>
          <cell r="E101">
            <v>701</v>
          </cell>
          <cell r="F101">
            <v>883</v>
          </cell>
          <cell r="G101">
            <v>630</v>
          </cell>
          <cell r="L101">
            <v>630</v>
          </cell>
        </row>
        <row r="102">
          <cell r="A102" t="str">
            <v>박스커버-8 각</v>
          </cell>
          <cell r="B102" t="str">
            <v>둥근구멍 (오목)</v>
          </cell>
          <cell r="C102" t="str">
            <v>EA</v>
          </cell>
          <cell r="D102">
            <v>828</v>
          </cell>
          <cell r="E102">
            <v>400</v>
          </cell>
          <cell r="F102">
            <v>883</v>
          </cell>
          <cell r="G102">
            <v>220</v>
          </cell>
          <cell r="L102">
            <v>220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자재단가"/>
      <sheetName val="약품공급2"/>
      <sheetName val="근거서"/>
      <sheetName val="원가서"/>
      <sheetName val="일위대가(1)"/>
      <sheetName val="사다리"/>
      <sheetName val="기기리스트"/>
      <sheetName val="집계표"/>
      <sheetName val="Sheet1"/>
      <sheetName val="연습"/>
      <sheetName val="(A)내역서"/>
      <sheetName val="9GNG운반"/>
      <sheetName val="위치"/>
      <sheetName val="실행철강하도"/>
      <sheetName val="노임단가"/>
      <sheetName val="설비"/>
      <sheetName val="Sheet2"/>
      <sheetName val="전기단가조사서"/>
      <sheetName val="날개벽수량표"/>
      <sheetName val="맨홀토공(3)"/>
      <sheetName val="산출(토공)"/>
      <sheetName val="단가"/>
      <sheetName val="내역"/>
      <sheetName val="원가"/>
      <sheetName val="코드표"/>
      <sheetName val="DATE"/>
      <sheetName val="대치판정"/>
      <sheetName val="98NS-N"/>
      <sheetName val="간선"/>
      <sheetName val="T13(P68~72,78)"/>
      <sheetName val="관로공표지"/>
      <sheetName val="#REF"/>
      <sheetName val="배관배선 단가조사"/>
      <sheetName val="일위대가"/>
      <sheetName val="일위대가집계"/>
      <sheetName val="96보완계획7.12"/>
      <sheetName val="암거"/>
      <sheetName val="포장공"/>
      <sheetName val="배수공"/>
      <sheetName val="난간벽단위"/>
      <sheetName val="산출내역서집계표"/>
      <sheetName val="XL4Poppy"/>
      <sheetName val="변경갑지"/>
      <sheetName val="증감(갑지)"/>
      <sheetName val="관리,공감"/>
      <sheetName val="지급자재"/>
      <sheetName val="기초일위"/>
      <sheetName val="시설일위"/>
      <sheetName val="조명일위"/>
      <sheetName val="금액내역서"/>
      <sheetName val="사리부설"/>
      <sheetName val="일위대가(가설)"/>
      <sheetName val="단가산출"/>
      <sheetName val="봉양~조차장간고하개명(신설)"/>
      <sheetName val="원가계산서"/>
      <sheetName val="기자재비"/>
      <sheetName val="건축내역"/>
      <sheetName val="건축원가계산서"/>
      <sheetName val="Sens&amp;Anal"/>
      <sheetName val="인천제철"/>
      <sheetName val="아주기계"/>
      <sheetName val="약품설비"/>
      <sheetName val="ABUT수량-A1"/>
      <sheetName val="06 일위대가목록"/>
      <sheetName val="차액보증"/>
      <sheetName val="간접"/>
      <sheetName val="9509"/>
      <sheetName val="Total"/>
      <sheetName val="골막이(야매)"/>
      <sheetName val="접지수량"/>
      <sheetName val="설계명세서"/>
      <sheetName val="예산명세서"/>
      <sheetName val="자료입력"/>
      <sheetName val="sh1"/>
      <sheetName val="산출내역서"/>
      <sheetName val="I一般比"/>
      <sheetName val="총괄내역서"/>
      <sheetName val="내역서"/>
      <sheetName val="기둥(원형)"/>
      <sheetName val="급수공사"/>
      <sheetName val="2.대외공문"/>
      <sheetName val="금광1터널"/>
      <sheetName val="COPING"/>
      <sheetName val="덕전리"/>
      <sheetName val="산출근거"/>
      <sheetName val="단가비교표_공통1"/>
      <sheetName val="신우"/>
      <sheetName val="IW-LIST"/>
      <sheetName val="s"/>
      <sheetName val="성서방향-교대(A2)"/>
      <sheetName val="000000"/>
      <sheetName val="Sheet5"/>
      <sheetName val="남양내역"/>
      <sheetName val="대림경상68억"/>
      <sheetName val="보차도경계석"/>
      <sheetName val="공비대비"/>
      <sheetName val="N賃率-職"/>
      <sheetName val="골조시행"/>
      <sheetName val="WOC95467"/>
      <sheetName val="PLC B-M"/>
      <sheetName val="품셈"/>
      <sheetName val="중기사용료"/>
      <sheetName val="자재"/>
      <sheetName val="b_balju"/>
      <sheetName val="내부수지예산"/>
      <sheetName val="기초단가"/>
      <sheetName val="옹벽수량집계"/>
      <sheetName val="제-노임"/>
      <sheetName val="제직재"/>
      <sheetName val="수량산출"/>
      <sheetName val="data"/>
      <sheetName val="★도급내역"/>
      <sheetName val="건축공사"/>
      <sheetName val="BID"/>
      <sheetName val="한강운반비"/>
      <sheetName val="적용(기계)"/>
      <sheetName val="조건"/>
      <sheetName val="요율"/>
      <sheetName val="단가조사서"/>
      <sheetName val="공사비명세서"/>
      <sheetName val="주안3차A-A"/>
      <sheetName val="4.1DNR기계(공법)"/>
      <sheetName val="가도공"/>
      <sheetName val="단위수량"/>
      <sheetName val="맨홀수량산출"/>
      <sheetName val="Y-WORK"/>
      <sheetName val="공사원가계산서"/>
      <sheetName val="FCR양식(2)"/>
      <sheetName val="도면명"/>
      <sheetName val="조명시설"/>
      <sheetName val="DATA1"/>
      <sheetName val="실행간접비"/>
      <sheetName val="변수값"/>
      <sheetName val="AS복구"/>
      <sheetName val="중기터파기"/>
      <sheetName val="1,2공구원가계산서"/>
      <sheetName val="2공구산출내역"/>
      <sheetName val="1공구산출내역서"/>
      <sheetName val="목차"/>
      <sheetName val="단면치수"/>
      <sheetName val="당진1,2호기전선관설치및접지4차공사내역서-을지"/>
      <sheetName val="기계경비"/>
      <sheetName val="Sheet1 (2)"/>
      <sheetName val="용수간선"/>
      <sheetName val="wall"/>
      <sheetName val="일위대가_가설_"/>
      <sheetName val="노임"/>
      <sheetName val="파이프류"/>
      <sheetName val="1호맨홀토공"/>
      <sheetName val="guard(mac)"/>
      <sheetName val="Sheet22"/>
      <sheetName val="대형원계"/>
      <sheetName val="갑지(추정)"/>
      <sheetName val="용역비내역-진짜"/>
      <sheetName val="배수공 주요자재 집계표"/>
      <sheetName val="수량집계"/>
      <sheetName val="구조물철거타공정이월"/>
      <sheetName val="8설7발"/>
      <sheetName val="예적금"/>
      <sheetName val="배수관공"/>
      <sheetName val="품셈TABLE"/>
      <sheetName val="참고사항"/>
      <sheetName val="98수문일위"/>
      <sheetName val="터파기및재료"/>
      <sheetName val="준검 내역서"/>
      <sheetName val="내역서단가산출용"/>
      <sheetName val="INS-SHEET"/>
      <sheetName val="설계예산서"/>
      <sheetName val="INPUT"/>
      <sheetName val="교대(A1)"/>
      <sheetName val="교각1"/>
      <sheetName val="설계서을"/>
      <sheetName val="70%"/>
      <sheetName val="단가표 (2)"/>
      <sheetName val="위치조서"/>
      <sheetName val=""/>
      <sheetName val="노임,재료비"/>
      <sheetName val="내역서 (2)"/>
      <sheetName val="현장관리비 산출내역"/>
      <sheetName val="산출"/>
      <sheetName val="토목"/>
      <sheetName val="참조"/>
      <sheetName val="원가계산"/>
      <sheetName val="재료집계표"/>
      <sheetName val="전압강하계산"/>
      <sheetName val="첨부1-1"/>
      <sheetName val="base"/>
      <sheetName val="빙설"/>
      <sheetName val="일위대가목차"/>
      <sheetName val="입찰안"/>
      <sheetName val="점검총괄"/>
      <sheetName val="노무비"/>
      <sheetName val="변경비교-을"/>
      <sheetName val="노무비단가"/>
      <sheetName val="Sheet10"/>
      <sheetName val="관일"/>
      <sheetName val="농로토공집계"/>
      <sheetName val="농로수량집계"/>
      <sheetName val="비용"/>
      <sheetName val="철거산출근거"/>
      <sheetName val="______C___________EXCEL_YESTE_2"/>
      <sheetName val="개요"/>
      <sheetName val="◀암거수리계산조서"/>
      <sheetName val="가락화장을지"/>
      <sheetName val="예정(3)"/>
      <sheetName val="제잡비"/>
      <sheetName val="유기공정"/>
      <sheetName val="작성방법"/>
      <sheetName val="기성내역"/>
      <sheetName val="인력터파기"/>
      <sheetName val="증감내역서"/>
      <sheetName val="유입량"/>
      <sheetName val="우수맨홀공제단위수량"/>
      <sheetName val="광산내역"/>
      <sheetName val="피벗테이블데이터분석"/>
      <sheetName val="평균높이산출근거"/>
      <sheetName val="횡배수관위치조서"/>
      <sheetName val="횡배수조서"/>
      <sheetName val="2.건축"/>
      <sheetName val="밸브설치"/>
      <sheetName val="입력"/>
      <sheetName val="우각부보강"/>
      <sheetName val="조도계산서 (도서)"/>
      <sheetName val="정부노임단가"/>
      <sheetName val="단가산출서"/>
      <sheetName val="사업개요"/>
      <sheetName val="APT"/>
      <sheetName val="45,46"/>
      <sheetName val="입력데이타(비인쇄용)"/>
      <sheetName val="간접비계산"/>
      <sheetName val="총괄표"/>
      <sheetName val="구의33고"/>
      <sheetName val="투찰금액"/>
      <sheetName val="바닥판"/>
      <sheetName val="입력DATA"/>
      <sheetName val="공사개요"/>
      <sheetName val="O＆P"/>
      <sheetName val="전체"/>
      <sheetName val="1.적격점수"/>
      <sheetName val="토량산출서"/>
      <sheetName val="제수변수량"/>
      <sheetName val="C.배수관공"/>
      <sheetName val="내역서적용"/>
      <sheetName val="직노"/>
      <sheetName val="수자재단위당"/>
      <sheetName val="약전닥트"/>
      <sheetName val="100만평"/>
      <sheetName val="시운전연료"/>
      <sheetName val="90.03실행 "/>
      <sheetName val="보안등"/>
      <sheetName val="건축공사실행"/>
      <sheetName val="총원가계산서(요율)"/>
      <sheetName val="배관배선_단가조사1"/>
      <sheetName val="배관배선_단가조사"/>
      <sheetName val="6PILE  (돌출)"/>
      <sheetName val="일반수량"/>
      <sheetName val="원형1호맨홀토공수량"/>
      <sheetName val="교대(A1-A2)"/>
      <sheetName val="유림골조"/>
      <sheetName val="근린201동"/>
      <sheetName val="4.전기"/>
      <sheetName val="2000년1차"/>
      <sheetName val="전산소모"/>
      <sheetName val="안전시설"/>
      <sheetName val="1단계"/>
      <sheetName val="SORCE1"/>
      <sheetName val="종배수관(신)"/>
      <sheetName val="원본(갑지)"/>
      <sheetName val="도면출력"/>
      <sheetName val="적용기준"/>
      <sheetName val="3.공통공사대비"/>
      <sheetName val="일위"/>
      <sheetName val="미지급금"/>
      <sheetName val="대창(장성)"/>
      <sheetName val="신대방33(적용)"/>
      <sheetName val="교량data"/>
      <sheetName val="임대견적서"/>
      <sheetName val="8.PILE  (돌출)"/>
      <sheetName val="화재 탐지 설비"/>
      <sheetName val="VOR"/>
      <sheetName val="원도급"/>
      <sheetName val="하도급"/>
      <sheetName val="총집계표"/>
      <sheetName val="200"/>
      <sheetName val="PI"/>
      <sheetName val="부대내역"/>
      <sheetName val="1.설계조건"/>
      <sheetName val="목포전화국"/>
      <sheetName val="매매"/>
      <sheetName val="덕천2교"/>
      <sheetName val="샘플표지"/>
      <sheetName val="Macro3"/>
      <sheetName val="골재집계"/>
      <sheetName val="총괄내역"/>
      <sheetName val="쎈타링"/>
      <sheetName val="新철폐복2"/>
      <sheetName val="新철폐복3"/>
      <sheetName val="시중노임"/>
      <sheetName val="소야공정계획표"/>
      <sheetName val="4안전율"/>
      <sheetName val="내역갑지"/>
      <sheetName val="비계공사"/>
      <sheetName val="2004일위대가"/>
      <sheetName val="쇠(1)"/>
      <sheetName val="가격(3)"/>
      <sheetName val="간지"/>
      <sheetName val="인부신상자료"/>
      <sheetName val="원가총괄"/>
      <sheetName val="안내"/>
      <sheetName val="경상비"/>
      <sheetName val="업체별공사이행등급"/>
      <sheetName val="합천내역"/>
      <sheetName val="초기화면"/>
      <sheetName val="접속도수량집계표"/>
      <sheetName val="96보완계획7_12"/>
      <sheetName val="96보완계획7_121"/>
      <sheetName val="맨홀수량"/>
      <sheetName val="유림총괄"/>
      <sheetName val="단"/>
      <sheetName val="LOPCALC"/>
      <sheetName val="DATA-UPS"/>
      <sheetName val="예가표"/>
      <sheetName val="일위대가-01"/>
      <sheetName val="지주설치제원"/>
      <sheetName val="공사"/>
      <sheetName val="마산방향"/>
      <sheetName val="집수정(600-700)"/>
      <sheetName val="교각계산"/>
      <sheetName val="단가 "/>
      <sheetName val="단중표"/>
      <sheetName val="단가목록"/>
      <sheetName val="데리네이타현황"/>
      <sheetName val="설계임명"/>
      <sheetName val="일위_파일"/>
    </sheetNames>
    <sheetDataSet>
      <sheetData sheetId="0" refreshError="1">
        <row r="3">
          <cell r="A3">
            <v>1</v>
          </cell>
          <cell r="B3" t="str">
            <v>전선관</v>
          </cell>
          <cell r="C3" t="str">
            <v>ST  28C</v>
          </cell>
          <cell r="D3" t="str">
            <v>m</v>
          </cell>
          <cell r="S3" t="str">
            <v>내선</v>
          </cell>
          <cell r="T3">
            <v>0.14000000000000001</v>
          </cell>
        </row>
        <row r="4">
          <cell r="A4">
            <v>2</v>
          </cell>
          <cell r="B4" t="str">
            <v>전선관</v>
          </cell>
          <cell r="C4" t="str">
            <v>HI-PVC  16C</v>
          </cell>
          <cell r="D4" t="str">
            <v>m</v>
          </cell>
          <cell r="S4" t="str">
            <v>내선</v>
          </cell>
          <cell r="T4">
            <v>0.05</v>
          </cell>
        </row>
        <row r="5">
          <cell r="A5">
            <v>3</v>
          </cell>
          <cell r="B5" t="str">
            <v>전선관</v>
          </cell>
          <cell r="C5" t="str">
            <v>HI-PVC  22C</v>
          </cell>
          <cell r="D5" t="str">
            <v>m</v>
          </cell>
          <cell r="S5" t="str">
            <v>내선</v>
          </cell>
          <cell r="T5">
            <v>0.06</v>
          </cell>
        </row>
        <row r="6">
          <cell r="A6">
            <v>4</v>
          </cell>
          <cell r="B6" t="str">
            <v>전선관</v>
          </cell>
          <cell r="C6" t="str">
            <v>HI-PVC  28C</v>
          </cell>
          <cell r="D6" t="str">
            <v>m</v>
          </cell>
          <cell r="S6" t="str">
            <v>내선</v>
          </cell>
          <cell r="T6">
            <v>0.08</v>
          </cell>
        </row>
        <row r="7">
          <cell r="A7">
            <v>5</v>
          </cell>
          <cell r="B7" t="str">
            <v>전선관</v>
          </cell>
          <cell r="C7" t="str">
            <v>HI-PVC  36C</v>
          </cell>
          <cell r="D7" t="str">
            <v>m</v>
          </cell>
          <cell r="S7" t="str">
            <v>내선</v>
          </cell>
          <cell r="T7">
            <v>0.1</v>
          </cell>
        </row>
        <row r="8">
          <cell r="A8">
            <v>6</v>
          </cell>
          <cell r="B8" t="str">
            <v>전선관</v>
          </cell>
          <cell r="C8" t="str">
            <v xml:space="preserve">ELPφ40  </v>
          </cell>
          <cell r="D8" t="str">
            <v>m</v>
          </cell>
          <cell r="U8" t="str">
            <v>배전</v>
          </cell>
          <cell r="V8">
            <v>1.2E-2</v>
          </cell>
          <cell r="W8" t="str">
            <v>보인</v>
          </cell>
          <cell r="X8">
            <v>2.9000000000000001E-2</v>
          </cell>
        </row>
        <row r="9">
          <cell r="A9">
            <v>7</v>
          </cell>
          <cell r="B9" t="str">
            <v>전선관</v>
          </cell>
          <cell r="C9" t="str">
            <v xml:space="preserve">ELPφ50  </v>
          </cell>
          <cell r="D9" t="str">
            <v>m</v>
          </cell>
          <cell r="U9" t="str">
            <v>배전</v>
          </cell>
          <cell r="V9">
            <v>1.2E-2</v>
          </cell>
          <cell r="W9" t="str">
            <v>보인</v>
          </cell>
          <cell r="X9">
            <v>2.9000000000000001E-2</v>
          </cell>
        </row>
        <row r="10">
          <cell r="A10">
            <v>8</v>
          </cell>
          <cell r="B10" t="str">
            <v>노말 밴드</v>
          </cell>
          <cell r="C10" t="str">
            <v>HI-PVC  28C</v>
          </cell>
          <cell r="D10" t="str">
            <v>EA</v>
          </cell>
        </row>
        <row r="11">
          <cell r="A11">
            <v>9</v>
          </cell>
          <cell r="B11" t="str">
            <v>노말 밴드</v>
          </cell>
          <cell r="C11" t="str">
            <v>HI-PVC  36C</v>
          </cell>
          <cell r="D11" t="str">
            <v>EA</v>
          </cell>
        </row>
        <row r="12">
          <cell r="A12">
            <v>10</v>
          </cell>
          <cell r="B12" t="str">
            <v>노말 밴드</v>
          </cell>
          <cell r="C12" t="str">
            <v>ST  28C</v>
          </cell>
          <cell r="D12" t="str">
            <v>EA</v>
          </cell>
        </row>
        <row r="13">
          <cell r="A13">
            <v>11</v>
          </cell>
          <cell r="B13" t="str">
            <v xml:space="preserve">전선 </v>
          </cell>
          <cell r="C13" t="str">
            <v>IV   2.0</v>
          </cell>
          <cell r="D13" t="str">
            <v>m</v>
          </cell>
          <cell r="S13" t="str">
            <v>내선</v>
          </cell>
          <cell r="T13">
            <v>0.01</v>
          </cell>
        </row>
        <row r="14">
          <cell r="A14">
            <v>12</v>
          </cell>
          <cell r="B14" t="str">
            <v xml:space="preserve">전선 </v>
          </cell>
          <cell r="C14" t="str">
            <v>IV   5.5sq</v>
          </cell>
          <cell r="D14" t="str">
            <v>m</v>
          </cell>
          <cell r="S14" t="str">
            <v>내선</v>
          </cell>
          <cell r="T14">
            <v>0.01</v>
          </cell>
        </row>
        <row r="15">
          <cell r="A15">
            <v>13</v>
          </cell>
          <cell r="B15" t="str">
            <v xml:space="preserve">전선 </v>
          </cell>
          <cell r="C15" t="str">
            <v>GV   2.0sq</v>
          </cell>
          <cell r="D15" t="str">
            <v>m</v>
          </cell>
          <cell r="S15" t="str">
            <v>내선</v>
          </cell>
          <cell r="T15">
            <v>0.01</v>
          </cell>
        </row>
        <row r="16">
          <cell r="A16">
            <v>14</v>
          </cell>
          <cell r="B16" t="str">
            <v xml:space="preserve">전선 </v>
          </cell>
          <cell r="C16" t="str">
            <v>GV   3.5sq</v>
          </cell>
          <cell r="D16" t="str">
            <v>m</v>
          </cell>
          <cell r="S16" t="str">
            <v>내선</v>
          </cell>
          <cell r="T16">
            <v>0.01</v>
          </cell>
        </row>
        <row r="17">
          <cell r="A17">
            <v>15</v>
          </cell>
          <cell r="B17" t="str">
            <v xml:space="preserve">전선 </v>
          </cell>
          <cell r="C17" t="str">
            <v>HIV   1.2</v>
          </cell>
          <cell r="D17" t="str">
            <v>m</v>
          </cell>
          <cell r="S17" t="str">
            <v>내선</v>
          </cell>
          <cell r="T17">
            <v>0.01</v>
          </cell>
        </row>
        <row r="18">
          <cell r="A18">
            <v>16</v>
          </cell>
          <cell r="B18" t="str">
            <v xml:space="preserve">전선 </v>
          </cell>
          <cell r="C18" t="str">
            <v>HIV1.6</v>
          </cell>
          <cell r="D18" t="str">
            <v>m</v>
          </cell>
          <cell r="S18" t="str">
            <v>내선</v>
          </cell>
          <cell r="T18">
            <v>0.01</v>
          </cell>
        </row>
        <row r="19">
          <cell r="A19">
            <v>17</v>
          </cell>
          <cell r="B19" t="str">
            <v xml:space="preserve">전선 </v>
          </cell>
          <cell r="C19" t="str">
            <v>HIV   2.0</v>
          </cell>
          <cell r="D19" t="str">
            <v>m</v>
          </cell>
          <cell r="S19" t="str">
            <v>내선</v>
          </cell>
          <cell r="T19">
            <v>0.01</v>
          </cell>
        </row>
        <row r="20">
          <cell r="A20">
            <v>18</v>
          </cell>
          <cell r="B20" t="str">
            <v xml:space="preserve"> 케이블</v>
          </cell>
          <cell r="C20" t="str">
            <v>600V CV 5.5 sq/2C</v>
          </cell>
          <cell r="D20" t="str">
            <v>m</v>
          </cell>
          <cell r="S20" t="str">
            <v>저케</v>
          </cell>
          <cell r="T20">
            <v>1.7999999999999999E-2</v>
          </cell>
        </row>
        <row r="21">
          <cell r="A21">
            <v>19</v>
          </cell>
          <cell r="B21" t="str">
            <v xml:space="preserve"> 케이블</v>
          </cell>
          <cell r="C21" t="str">
            <v>600V CV 5.5 sq/4C</v>
          </cell>
          <cell r="D21" t="str">
            <v>m</v>
          </cell>
          <cell r="S21" t="str">
            <v>저케</v>
          </cell>
          <cell r="T21">
            <v>3.4000000000000002E-2</v>
          </cell>
        </row>
        <row r="22">
          <cell r="A22">
            <v>20</v>
          </cell>
          <cell r="B22" t="str">
            <v xml:space="preserve"> 케이블</v>
          </cell>
          <cell r="C22" t="str">
            <v>600V  CV8sq/2C</v>
          </cell>
          <cell r="D22" t="str">
            <v>m</v>
          </cell>
          <cell r="S22" t="str">
            <v>저케</v>
          </cell>
          <cell r="T22">
            <v>0.02</v>
          </cell>
        </row>
        <row r="23">
          <cell r="A23">
            <v>21</v>
          </cell>
          <cell r="B23" t="str">
            <v xml:space="preserve"> 케이블</v>
          </cell>
          <cell r="C23" t="str">
            <v>600V  CV8sq/4C</v>
          </cell>
          <cell r="D23" t="str">
            <v>m</v>
          </cell>
          <cell r="S23" t="str">
            <v>저케</v>
          </cell>
          <cell r="T23">
            <v>3.9E-2</v>
          </cell>
        </row>
        <row r="24">
          <cell r="A24">
            <v>22</v>
          </cell>
          <cell r="B24" t="str">
            <v xml:space="preserve"> 케이블</v>
          </cell>
          <cell r="C24" t="str">
            <v>CPEV 0.65/10P</v>
          </cell>
          <cell r="D24" t="str">
            <v>m</v>
          </cell>
          <cell r="S24" t="str">
            <v>통케</v>
          </cell>
          <cell r="T24">
            <v>1.7999999999999999E-2</v>
          </cell>
        </row>
        <row r="25">
          <cell r="A25">
            <v>23</v>
          </cell>
          <cell r="B25" t="str">
            <v xml:space="preserve"> 케이블</v>
          </cell>
          <cell r="C25" t="str">
            <v>CPEV 0.65/20P</v>
          </cell>
          <cell r="D25" t="str">
            <v>m</v>
          </cell>
          <cell r="S25" t="str">
            <v>통케</v>
          </cell>
          <cell r="T25">
            <v>2.1999999999999999E-2</v>
          </cell>
        </row>
        <row r="26">
          <cell r="A26">
            <v>24</v>
          </cell>
          <cell r="B26" t="str">
            <v xml:space="preserve"> 케이블</v>
          </cell>
          <cell r="C26" t="str">
            <v>CVV          2.0sq/3C</v>
          </cell>
          <cell r="D26" t="str">
            <v>m</v>
          </cell>
          <cell r="S26" t="str">
            <v>저케</v>
          </cell>
          <cell r="T26">
            <v>1.9E-2</v>
          </cell>
        </row>
        <row r="27">
          <cell r="A27">
            <v>25</v>
          </cell>
          <cell r="B27" t="str">
            <v xml:space="preserve"> 케이블</v>
          </cell>
          <cell r="C27" t="str">
            <v>CVV        2.0sq/15C</v>
          </cell>
          <cell r="D27" t="str">
            <v>m</v>
          </cell>
          <cell r="S27" t="str">
            <v>저케</v>
          </cell>
          <cell r="T27">
            <v>7.1999999999999995E-2</v>
          </cell>
        </row>
        <row r="28">
          <cell r="A28">
            <v>26</v>
          </cell>
          <cell r="B28" t="str">
            <v>Outlet Box</v>
          </cell>
          <cell r="C28" t="str">
            <v>4각 천정</v>
          </cell>
          <cell r="D28" t="str">
            <v>EA</v>
          </cell>
          <cell r="S28" t="str">
            <v>내선</v>
          </cell>
          <cell r="T28">
            <v>0.12</v>
          </cell>
        </row>
        <row r="29">
          <cell r="A29">
            <v>27</v>
          </cell>
          <cell r="B29" t="str">
            <v>Outlet Box</v>
          </cell>
          <cell r="C29" t="str">
            <v>4각벽부</v>
          </cell>
          <cell r="D29" t="str">
            <v>EA</v>
          </cell>
          <cell r="S29" t="str">
            <v>내선</v>
          </cell>
          <cell r="T29">
            <v>0.2</v>
          </cell>
        </row>
        <row r="30">
          <cell r="A30">
            <v>28</v>
          </cell>
          <cell r="B30" t="str">
            <v>Outlet Box</v>
          </cell>
          <cell r="C30" t="str">
            <v xml:space="preserve">  8 각</v>
          </cell>
          <cell r="D30" t="str">
            <v>EA</v>
          </cell>
          <cell r="S30" t="str">
            <v>내선</v>
          </cell>
          <cell r="T30">
            <v>0.12</v>
          </cell>
        </row>
        <row r="31">
          <cell r="A31">
            <v>29</v>
          </cell>
          <cell r="B31" t="str">
            <v>Outlet Box</v>
          </cell>
          <cell r="C31" t="str">
            <v>SW</v>
          </cell>
          <cell r="D31" t="str">
            <v>EA</v>
          </cell>
          <cell r="S31" t="str">
            <v>내선</v>
          </cell>
          <cell r="T31">
            <v>0.2</v>
          </cell>
        </row>
        <row r="32">
          <cell r="A32">
            <v>30</v>
          </cell>
          <cell r="B32" t="str">
            <v xml:space="preserve"> 콘  센  트   접지극부 </v>
          </cell>
          <cell r="C32" t="str">
            <v>1구용</v>
          </cell>
          <cell r="D32" t="str">
            <v>EA</v>
          </cell>
          <cell r="S32" t="str">
            <v>내선</v>
          </cell>
          <cell r="T32">
            <v>0.08</v>
          </cell>
        </row>
        <row r="33">
          <cell r="A33">
            <v>31</v>
          </cell>
          <cell r="B33" t="str">
            <v xml:space="preserve"> 콘  센  트   접지극부 </v>
          </cell>
          <cell r="C33" t="str">
            <v>1구방폭</v>
          </cell>
          <cell r="D33" t="str">
            <v>EA</v>
          </cell>
          <cell r="S33" t="str">
            <v>내선</v>
          </cell>
          <cell r="T33">
            <v>0.16</v>
          </cell>
        </row>
        <row r="34">
          <cell r="A34">
            <v>32</v>
          </cell>
          <cell r="B34" t="str">
            <v xml:space="preserve"> 콘  센  트   접지극부 </v>
          </cell>
          <cell r="C34" t="str">
            <v>1구방수</v>
          </cell>
          <cell r="D34" t="str">
            <v>EA</v>
          </cell>
          <cell r="S34" t="str">
            <v>내선</v>
          </cell>
          <cell r="T34">
            <v>0.08</v>
          </cell>
        </row>
        <row r="35">
          <cell r="A35">
            <v>33</v>
          </cell>
          <cell r="B35" t="str">
            <v xml:space="preserve"> 콘  센  트   접지극부 </v>
          </cell>
          <cell r="C35" t="str">
            <v>2구용</v>
          </cell>
          <cell r="D35" t="str">
            <v>EA</v>
          </cell>
          <cell r="S35" t="str">
            <v>내선</v>
          </cell>
          <cell r="T35">
            <v>0.08</v>
          </cell>
        </row>
        <row r="36">
          <cell r="A36">
            <v>34</v>
          </cell>
          <cell r="B36" t="str">
            <v xml:space="preserve"> 콘  센  트   접지극부 </v>
          </cell>
          <cell r="C36" t="str">
            <v>2구방폭</v>
          </cell>
          <cell r="D36" t="str">
            <v>EA</v>
          </cell>
          <cell r="S36" t="str">
            <v>내선</v>
          </cell>
          <cell r="T36">
            <v>0.16</v>
          </cell>
        </row>
        <row r="37">
          <cell r="A37">
            <v>35</v>
          </cell>
          <cell r="B37" t="str">
            <v xml:space="preserve"> 콘  센  트   접지극부 </v>
          </cell>
          <cell r="C37" t="str">
            <v>에어컨용</v>
          </cell>
          <cell r="D37" t="str">
            <v>EA</v>
          </cell>
          <cell r="S37" t="str">
            <v>내선</v>
          </cell>
          <cell r="T37">
            <v>0.08</v>
          </cell>
        </row>
        <row r="38">
          <cell r="A38">
            <v>36</v>
          </cell>
          <cell r="B38" t="str">
            <v xml:space="preserve"> 콘  센  트   접지극부 </v>
          </cell>
          <cell r="C38" t="str">
            <v>FAN용</v>
          </cell>
          <cell r="D38" t="str">
            <v>EA</v>
          </cell>
          <cell r="S38" t="str">
            <v>내선</v>
          </cell>
          <cell r="T38">
            <v>0.08</v>
          </cell>
        </row>
        <row r="39">
          <cell r="A39">
            <v>37</v>
          </cell>
          <cell r="B39" t="str">
            <v xml:space="preserve"> 콘  센  트   접지극부 </v>
          </cell>
          <cell r="C39" t="str">
            <v>3P 30A</v>
          </cell>
          <cell r="D39" t="str">
            <v>EA</v>
          </cell>
          <cell r="S39" t="str">
            <v>내선</v>
          </cell>
          <cell r="T39">
            <v>0.14499999999999999</v>
          </cell>
        </row>
        <row r="40">
          <cell r="A40">
            <v>38</v>
          </cell>
          <cell r="B40" t="str">
            <v>전화용 콘센트</v>
          </cell>
          <cell r="C40" t="str">
            <v>체신부규격4P</v>
          </cell>
          <cell r="D40" t="str">
            <v>EA</v>
          </cell>
          <cell r="S40" t="str">
            <v>통내</v>
          </cell>
          <cell r="T40">
            <v>7.0000000000000007E-2</v>
          </cell>
        </row>
        <row r="41">
          <cell r="A41">
            <v>39</v>
          </cell>
          <cell r="B41" t="str">
            <v>텀블러SW</v>
          </cell>
          <cell r="C41" t="str">
            <v>1로  1구</v>
          </cell>
          <cell r="D41" t="str">
            <v>EA</v>
          </cell>
          <cell r="S41" t="str">
            <v>내선</v>
          </cell>
          <cell r="T41">
            <v>6.5000000000000002E-2</v>
          </cell>
        </row>
        <row r="42">
          <cell r="A42">
            <v>40</v>
          </cell>
          <cell r="B42" t="str">
            <v>텀블러SW</v>
          </cell>
          <cell r="C42" t="str">
            <v>1로 1구방폭</v>
          </cell>
          <cell r="D42" t="str">
            <v>EA</v>
          </cell>
          <cell r="S42" t="str">
            <v>내선</v>
          </cell>
          <cell r="T42">
            <v>0.13</v>
          </cell>
        </row>
        <row r="43">
          <cell r="A43">
            <v>41</v>
          </cell>
          <cell r="B43" t="str">
            <v>텀블러SW</v>
          </cell>
          <cell r="C43" t="str">
            <v>1로  2구</v>
          </cell>
          <cell r="D43" t="str">
            <v>EA</v>
          </cell>
          <cell r="S43" t="str">
            <v>내선</v>
          </cell>
          <cell r="T43">
            <v>8.5000000000000006E-2</v>
          </cell>
        </row>
        <row r="44">
          <cell r="A44">
            <v>42</v>
          </cell>
          <cell r="B44" t="str">
            <v>텀블러SW</v>
          </cell>
          <cell r="C44" t="str">
            <v>1로 2구방폭</v>
          </cell>
          <cell r="D44" t="str">
            <v>EA</v>
          </cell>
          <cell r="S44" t="str">
            <v>내선</v>
          </cell>
          <cell r="T44">
            <v>0.17</v>
          </cell>
        </row>
        <row r="45">
          <cell r="A45">
            <v>43</v>
          </cell>
          <cell r="B45" t="str">
            <v>텀블러SW</v>
          </cell>
          <cell r="C45" t="str">
            <v>1로  3구</v>
          </cell>
          <cell r="D45" t="str">
            <v>EA</v>
          </cell>
          <cell r="S45" t="str">
            <v>내선</v>
          </cell>
          <cell r="T45">
            <v>8.5000000000000006E-2</v>
          </cell>
        </row>
        <row r="46">
          <cell r="A46">
            <v>44</v>
          </cell>
          <cell r="B46" t="str">
            <v>텀블러SW</v>
          </cell>
          <cell r="C46" t="str">
            <v>3로  1구</v>
          </cell>
          <cell r="D46" t="str">
            <v>EA</v>
          </cell>
          <cell r="S46" t="str">
            <v>내선</v>
          </cell>
          <cell r="T46">
            <v>8.5000000000000006E-2</v>
          </cell>
        </row>
        <row r="47">
          <cell r="A47">
            <v>45</v>
          </cell>
          <cell r="B47" t="str">
            <v>등 기 구</v>
          </cell>
          <cell r="C47" t="str">
            <v>IL-200W벽부</v>
          </cell>
          <cell r="D47" t="str">
            <v>EA</v>
          </cell>
          <cell r="S47" t="str">
            <v>내선</v>
          </cell>
          <cell r="T47">
            <v>0.158</v>
          </cell>
        </row>
        <row r="48">
          <cell r="A48">
            <v>46</v>
          </cell>
          <cell r="B48" t="str">
            <v>등 기 구</v>
          </cell>
          <cell r="C48" t="str">
            <v>IL-60W 천정매입</v>
          </cell>
          <cell r="D48" t="str">
            <v>EA</v>
          </cell>
          <cell r="S48" t="str">
            <v>내선</v>
          </cell>
          <cell r="T48">
            <v>0.245</v>
          </cell>
        </row>
        <row r="49">
          <cell r="A49">
            <v>47</v>
          </cell>
          <cell r="B49" t="str">
            <v>등 기 구</v>
          </cell>
          <cell r="C49" t="str">
            <v>IL-60W 천정직부</v>
          </cell>
          <cell r="D49" t="str">
            <v>EA</v>
          </cell>
          <cell r="S49" t="str">
            <v>내선</v>
          </cell>
          <cell r="T49">
            <v>0.18</v>
          </cell>
        </row>
        <row r="50">
          <cell r="A50">
            <v>48</v>
          </cell>
          <cell r="B50" t="str">
            <v>등 기 구</v>
          </cell>
          <cell r="C50" t="str">
            <v>비상등</v>
          </cell>
          <cell r="D50" t="str">
            <v>EA</v>
          </cell>
          <cell r="S50" t="str">
            <v>내선</v>
          </cell>
          <cell r="T50">
            <v>0.158</v>
          </cell>
        </row>
        <row r="51">
          <cell r="A51">
            <v>49</v>
          </cell>
          <cell r="B51" t="str">
            <v>등 기 구</v>
          </cell>
          <cell r="C51" t="str">
            <v>FL 2/20삼각직부</v>
          </cell>
          <cell r="D51" t="str">
            <v>EA</v>
          </cell>
          <cell r="S51" t="str">
            <v>내선</v>
          </cell>
          <cell r="T51">
            <v>0.19500000000000001</v>
          </cell>
        </row>
        <row r="52">
          <cell r="A52">
            <v>50</v>
          </cell>
          <cell r="B52" t="str">
            <v>등 기 구</v>
          </cell>
          <cell r="C52" t="str">
            <v>FL 2/20매입</v>
          </cell>
          <cell r="D52" t="str">
            <v>EA</v>
          </cell>
          <cell r="S52" t="str">
            <v>내선</v>
          </cell>
          <cell r="T52">
            <v>0.32</v>
          </cell>
        </row>
        <row r="53">
          <cell r="A53">
            <v>51</v>
          </cell>
          <cell r="B53" t="str">
            <v>등 기 구</v>
          </cell>
          <cell r="C53" t="str">
            <v>FL 2/40매입</v>
          </cell>
          <cell r="D53" t="str">
            <v>EA</v>
          </cell>
          <cell r="S53" t="str">
            <v>내선</v>
          </cell>
          <cell r="T53">
            <v>0.48799999999999999</v>
          </cell>
        </row>
        <row r="54">
          <cell r="A54">
            <v>52</v>
          </cell>
          <cell r="B54" t="str">
            <v>등 기 구</v>
          </cell>
          <cell r="C54" t="str">
            <v>FL 2/20펜던트</v>
          </cell>
          <cell r="D54" t="str">
            <v>EA</v>
          </cell>
          <cell r="S54" t="str">
            <v>내선</v>
          </cell>
          <cell r="T54">
            <v>0.23499999999999999</v>
          </cell>
        </row>
        <row r="55">
          <cell r="A55">
            <v>53</v>
          </cell>
          <cell r="B55" t="str">
            <v>등 기 구</v>
          </cell>
          <cell r="C55" t="str">
            <v>FL 2/40펜던트</v>
          </cell>
          <cell r="D55" t="str">
            <v>EA</v>
          </cell>
          <cell r="S55" t="str">
            <v>내선</v>
          </cell>
          <cell r="T55">
            <v>0.36499999999999999</v>
          </cell>
        </row>
        <row r="56">
          <cell r="A56">
            <v>54</v>
          </cell>
          <cell r="B56" t="str">
            <v>등 기 구</v>
          </cell>
          <cell r="C56" t="str">
            <v>FL 2/40방폭형</v>
          </cell>
          <cell r="S56" t="str">
            <v>내선</v>
          </cell>
          <cell r="T56">
            <v>0.73</v>
          </cell>
        </row>
        <row r="57">
          <cell r="A57">
            <v>55</v>
          </cell>
          <cell r="B57" t="str">
            <v>등 기 구</v>
          </cell>
          <cell r="C57" t="str">
            <v>MH 250W천정형</v>
          </cell>
          <cell r="D57" t="str">
            <v>EA</v>
          </cell>
          <cell r="S57" t="str">
            <v>내선</v>
          </cell>
          <cell r="T57">
            <v>0.495</v>
          </cell>
        </row>
        <row r="58">
          <cell r="A58">
            <v>56</v>
          </cell>
          <cell r="B58" t="str">
            <v>등 기 구</v>
          </cell>
          <cell r="C58" t="str">
            <v>MH 175W천정형</v>
          </cell>
          <cell r="D58" t="str">
            <v>EA</v>
          </cell>
          <cell r="S58" t="str">
            <v>내선</v>
          </cell>
          <cell r="T58">
            <v>0.44</v>
          </cell>
        </row>
        <row r="59">
          <cell r="A59">
            <v>57</v>
          </cell>
          <cell r="B59" t="str">
            <v>등 기 구</v>
          </cell>
          <cell r="C59" t="str">
            <v>MH 175W벽부형</v>
          </cell>
          <cell r="D59" t="str">
            <v>EA</v>
          </cell>
          <cell r="S59" t="str">
            <v>내선</v>
          </cell>
          <cell r="T59">
            <v>0.44</v>
          </cell>
        </row>
        <row r="60">
          <cell r="A60">
            <v>58</v>
          </cell>
          <cell r="B60" t="str">
            <v>판넬</v>
          </cell>
          <cell r="C60" t="str">
            <v>LP-A</v>
          </cell>
          <cell r="D60" t="str">
            <v>면</v>
          </cell>
          <cell r="S60" t="str">
            <v>프전</v>
          </cell>
          <cell r="T60">
            <v>5.8</v>
          </cell>
          <cell r="U60" t="str">
            <v>보인</v>
          </cell>
          <cell r="V60">
            <v>1.9</v>
          </cell>
        </row>
        <row r="61">
          <cell r="A61">
            <v>59</v>
          </cell>
          <cell r="B61" t="str">
            <v>전극봉</v>
          </cell>
          <cell r="C61" t="str">
            <v>3극</v>
          </cell>
          <cell r="D61" t="str">
            <v>EA</v>
          </cell>
          <cell r="S61" t="str">
            <v>내선</v>
          </cell>
          <cell r="T61">
            <v>0.8</v>
          </cell>
        </row>
        <row r="62">
          <cell r="A62">
            <v>60</v>
          </cell>
          <cell r="B62" t="str">
            <v>FLEXIBLE</v>
          </cell>
          <cell r="C62" t="str">
            <v>제1종 16C</v>
          </cell>
          <cell r="D62" t="str">
            <v>m</v>
          </cell>
          <cell r="S62" t="str">
            <v>내선</v>
          </cell>
          <cell r="T62">
            <v>3.9E-2</v>
          </cell>
        </row>
        <row r="63">
          <cell r="A63">
            <v>61</v>
          </cell>
          <cell r="B63" t="str">
            <v>FLEXIBLE</v>
          </cell>
          <cell r="C63" t="str">
            <v>고장력방수22C</v>
          </cell>
          <cell r="D63" t="str">
            <v>m</v>
          </cell>
          <cell r="S63" t="str">
            <v>내선</v>
          </cell>
          <cell r="T63">
            <v>4.9000000000000002E-2</v>
          </cell>
        </row>
        <row r="64">
          <cell r="A64">
            <v>62</v>
          </cell>
          <cell r="B64" t="str">
            <v>FLEXIBLE  CONNECTOR</v>
          </cell>
          <cell r="C64" t="str">
            <v>제1종 16C</v>
          </cell>
          <cell r="D64" t="str">
            <v>EA</v>
          </cell>
        </row>
        <row r="65">
          <cell r="A65">
            <v>63</v>
          </cell>
          <cell r="B65" t="str">
            <v>FLEXIBLE  CONNECTOR</v>
          </cell>
          <cell r="C65" t="str">
            <v>고장력방수22C</v>
          </cell>
          <cell r="D65" t="str">
            <v>EA</v>
          </cell>
        </row>
        <row r="66">
          <cell r="A66">
            <v>64</v>
          </cell>
          <cell r="B66" t="str">
            <v>AMP</v>
          </cell>
          <cell r="D66" t="str">
            <v>면</v>
          </cell>
          <cell r="S66" t="str">
            <v>통내</v>
          </cell>
          <cell r="T66">
            <v>9</v>
          </cell>
        </row>
        <row r="67">
          <cell r="A67">
            <v>65</v>
          </cell>
          <cell r="B67" t="str">
            <v>스피커</v>
          </cell>
          <cell r="C67" t="str">
            <v>3W    천정형</v>
          </cell>
          <cell r="D67" t="str">
            <v>EA</v>
          </cell>
          <cell r="S67" t="str">
            <v>통내</v>
          </cell>
          <cell r="T67">
            <v>0.45</v>
          </cell>
        </row>
        <row r="68">
          <cell r="A68">
            <v>66</v>
          </cell>
          <cell r="B68" t="str">
            <v>스피커</v>
          </cell>
          <cell r="C68" t="str">
            <v>3W    벽부형</v>
          </cell>
          <cell r="D68" t="str">
            <v>EA</v>
          </cell>
          <cell r="S68" t="str">
            <v>통내</v>
          </cell>
          <cell r="T68">
            <v>0.45</v>
          </cell>
        </row>
        <row r="69">
          <cell r="A69">
            <v>67</v>
          </cell>
          <cell r="B69" t="str">
            <v>스피커</v>
          </cell>
          <cell r="C69" t="str">
            <v>20W옥외칼럼형</v>
          </cell>
          <cell r="D69" t="str">
            <v>EA</v>
          </cell>
          <cell r="S69" t="str">
            <v>통내</v>
          </cell>
          <cell r="T69">
            <v>1</v>
          </cell>
        </row>
        <row r="70">
          <cell r="A70">
            <v>68</v>
          </cell>
          <cell r="B70" t="str">
            <v>인터폰</v>
          </cell>
          <cell r="C70" t="str">
            <v>전자연립식20회로</v>
          </cell>
          <cell r="D70" t="str">
            <v>EA</v>
          </cell>
          <cell r="S70" t="str">
            <v>통내</v>
          </cell>
          <cell r="T70">
            <v>1</v>
          </cell>
          <cell r="U70" t="str">
            <v>통설</v>
          </cell>
          <cell r="V70">
            <v>2</v>
          </cell>
        </row>
        <row r="71">
          <cell r="A71">
            <v>69</v>
          </cell>
          <cell r="B71" t="str">
            <v>감지기</v>
          </cell>
          <cell r="C71" t="str">
            <v>차동식 스포트감지기2종</v>
          </cell>
          <cell r="D71" t="str">
            <v>EA</v>
          </cell>
          <cell r="S71" t="str">
            <v>내선</v>
          </cell>
          <cell r="T71">
            <v>0.14300000000000002</v>
          </cell>
        </row>
        <row r="72">
          <cell r="A72">
            <v>70</v>
          </cell>
          <cell r="B72" t="str">
            <v>감지기</v>
          </cell>
          <cell r="C72" t="str">
            <v>광전식 연감지기2종</v>
          </cell>
          <cell r="D72" t="str">
            <v>EA</v>
          </cell>
          <cell r="S72" t="str">
            <v>내선</v>
          </cell>
          <cell r="T72">
            <v>0.14300000000000002</v>
          </cell>
        </row>
        <row r="73">
          <cell r="A73">
            <v>71</v>
          </cell>
          <cell r="B73" t="str">
            <v>감지기</v>
          </cell>
          <cell r="C73" t="str">
            <v>정온식감지기</v>
          </cell>
          <cell r="D73" t="str">
            <v>EA</v>
          </cell>
          <cell r="S73" t="str">
            <v>내선</v>
          </cell>
          <cell r="T73">
            <v>0.14300000000000002</v>
          </cell>
        </row>
        <row r="74">
          <cell r="A74">
            <v>72</v>
          </cell>
          <cell r="B74" t="str">
            <v>유도등</v>
          </cell>
          <cell r="C74" t="str">
            <v>통로유도등</v>
          </cell>
          <cell r="D74" t="str">
            <v>EA</v>
          </cell>
          <cell r="S74" t="str">
            <v>내선</v>
          </cell>
          <cell r="T74">
            <v>0.79500000000000004</v>
          </cell>
        </row>
        <row r="75">
          <cell r="A75">
            <v>73</v>
          </cell>
          <cell r="B75" t="str">
            <v>유도등</v>
          </cell>
          <cell r="C75" t="str">
            <v>피난구유도등</v>
          </cell>
          <cell r="D75" t="str">
            <v>EA</v>
          </cell>
          <cell r="S75" t="str">
            <v>내선</v>
          </cell>
          <cell r="T75">
            <v>0.13500000000000001</v>
          </cell>
        </row>
        <row r="76">
          <cell r="A76">
            <v>74</v>
          </cell>
          <cell r="B76" t="str">
            <v>수동발신기</v>
          </cell>
          <cell r="D76" t="str">
            <v>set</v>
          </cell>
          <cell r="S76" t="str">
            <v>내선</v>
          </cell>
          <cell r="T76">
            <v>0.3</v>
          </cell>
        </row>
        <row r="77">
          <cell r="A77">
            <v>75</v>
          </cell>
          <cell r="B77" t="str">
            <v>수신반</v>
          </cell>
          <cell r="C77" t="str">
            <v>P형1급   10회로용</v>
          </cell>
          <cell r="D77" t="str">
            <v>set</v>
          </cell>
          <cell r="S77" t="str">
            <v>내선</v>
          </cell>
          <cell r="T77">
            <v>9</v>
          </cell>
        </row>
        <row r="78">
          <cell r="A78">
            <v>101</v>
          </cell>
          <cell r="B78" t="str">
            <v>전선관</v>
          </cell>
          <cell r="C78" t="str">
            <v>ELPφ30</v>
          </cell>
          <cell r="D78" t="str">
            <v>m</v>
          </cell>
          <cell r="U78" t="str">
            <v>배전</v>
          </cell>
          <cell r="V78">
            <v>1.2E-2</v>
          </cell>
          <cell r="W78" t="str">
            <v>보인</v>
          </cell>
          <cell r="X78">
            <v>2.9000000000000001E-2</v>
          </cell>
        </row>
        <row r="79">
          <cell r="A79">
            <v>102</v>
          </cell>
          <cell r="B79" t="str">
            <v xml:space="preserve"> 케이블</v>
          </cell>
          <cell r="C79" t="str">
            <v>CV   2.0sq/2C</v>
          </cell>
          <cell r="D79" t="str">
            <v>m</v>
          </cell>
          <cell r="S79" t="str">
            <v>저케</v>
          </cell>
          <cell r="T79">
            <v>1.4E-2</v>
          </cell>
        </row>
        <row r="80">
          <cell r="A80">
            <v>103</v>
          </cell>
          <cell r="B80" t="str">
            <v xml:space="preserve"> 케이블</v>
          </cell>
          <cell r="C80" t="str">
            <v>CV     3.5sq/3C</v>
          </cell>
          <cell r="D80" t="str">
            <v>m</v>
          </cell>
          <cell r="S80" t="str">
            <v>저케</v>
          </cell>
          <cell r="T80">
            <v>2.1999999999999999E-2</v>
          </cell>
        </row>
      </sheetData>
      <sheetData sheetId="1" refreshError="1">
        <row r="3"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8</v>
          </cell>
          <cell r="K3">
            <v>9</v>
          </cell>
          <cell r="L3">
            <v>11</v>
          </cell>
          <cell r="M3">
            <v>12</v>
          </cell>
          <cell r="N3">
            <v>13</v>
          </cell>
          <cell r="O3">
            <v>22</v>
          </cell>
          <cell r="P3">
            <v>23</v>
          </cell>
          <cell r="Q3">
            <v>24</v>
          </cell>
          <cell r="R3">
            <v>16</v>
          </cell>
          <cell r="S3">
            <v>26</v>
          </cell>
          <cell r="T3">
            <v>27</v>
          </cell>
          <cell r="U3">
            <v>28</v>
          </cell>
          <cell r="V3">
            <v>29</v>
          </cell>
          <cell r="W3">
            <v>30</v>
          </cell>
          <cell r="X3">
            <v>32</v>
          </cell>
          <cell r="Y3">
            <v>33</v>
          </cell>
          <cell r="Z3">
            <v>35</v>
          </cell>
          <cell r="AA3">
            <v>36</v>
          </cell>
          <cell r="AB3">
            <v>37</v>
          </cell>
          <cell r="AC3">
            <v>38</v>
          </cell>
          <cell r="AD3">
            <v>39</v>
          </cell>
          <cell r="AE3">
            <v>41</v>
          </cell>
          <cell r="AF3">
            <v>43</v>
          </cell>
          <cell r="AG3">
            <v>46</v>
          </cell>
          <cell r="AH3">
            <v>48</v>
          </cell>
          <cell r="AI3">
            <v>50</v>
          </cell>
          <cell r="AJ3">
            <v>51</v>
          </cell>
          <cell r="AK3">
            <v>53</v>
          </cell>
          <cell r="AL3">
            <v>55</v>
          </cell>
          <cell r="AM3">
            <v>57</v>
          </cell>
          <cell r="AN3">
            <v>60</v>
          </cell>
          <cell r="AO3">
            <v>62</v>
          </cell>
          <cell r="AP3">
            <v>65</v>
          </cell>
          <cell r="AQ3">
            <v>66</v>
          </cell>
          <cell r="AR3">
            <v>67</v>
          </cell>
          <cell r="AS3">
            <v>68</v>
          </cell>
        </row>
        <row r="4">
          <cell r="F4" t="str">
            <v>전선관</v>
          </cell>
          <cell r="J4" t="str">
            <v>노말 밴드</v>
          </cell>
          <cell r="L4" t="str">
            <v>전선 및 케이블</v>
          </cell>
          <cell r="S4" t="str">
            <v>Outlet Box</v>
          </cell>
          <cell r="W4" t="str">
            <v xml:space="preserve"> 콘  센  트 </v>
          </cell>
          <cell r="AD4" t="str">
            <v>텀블러SW</v>
          </cell>
          <cell r="AI4" t="str">
            <v xml:space="preserve">            전        등</v>
          </cell>
          <cell r="AN4" t="str">
            <v>Flex.</v>
          </cell>
          <cell r="AO4" t="str">
            <v>Flex.Con.</v>
          </cell>
          <cell r="AP4" t="str">
            <v>스피커</v>
          </cell>
          <cell r="AS4" t="str">
            <v>인터폰</v>
          </cell>
        </row>
        <row r="5">
          <cell r="F5" t="str">
            <v>HI-PVC  16C</v>
          </cell>
          <cell r="G5" t="str">
            <v>HI-PVC  22C</v>
          </cell>
          <cell r="H5" t="str">
            <v>HI-PVC  28C</v>
          </cell>
          <cell r="I5" t="str">
            <v>HI-PVC  36C</v>
          </cell>
          <cell r="J5" t="str">
            <v>HI-PVC  28C</v>
          </cell>
          <cell r="K5" t="str">
            <v>HI-PVC  36C</v>
          </cell>
          <cell r="L5" t="str">
            <v>IV   2.0</v>
          </cell>
          <cell r="M5" t="str">
            <v>IV   5.5sq</v>
          </cell>
          <cell r="N5" t="str">
            <v>GV   2.0sq</v>
          </cell>
          <cell r="O5" t="str">
            <v>CPEV 0.65/10P</v>
          </cell>
          <cell r="P5" t="str">
            <v>CPEV 0.65/20P</v>
          </cell>
          <cell r="Q5" t="str">
            <v>CVV2.0sq/3C</v>
          </cell>
          <cell r="R5" t="str">
            <v>HIV1.6</v>
          </cell>
          <cell r="S5" t="str">
            <v>4각 천정</v>
          </cell>
          <cell r="T5" t="str">
            <v>4각벽부</v>
          </cell>
          <cell r="U5" t="str">
            <v xml:space="preserve">  8 각</v>
          </cell>
          <cell r="V5" t="str">
            <v>SW</v>
          </cell>
          <cell r="W5" t="str">
            <v>1구용</v>
          </cell>
          <cell r="X5" t="str">
            <v>1구방수</v>
          </cell>
          <cell r="Y5" t="str">
            <v>2구용</v>
          </cell>
          <cell r="Z5" t="str">
            <v>에어컨용</v>
          </cell>
          <cell r="AA5" t="str">
            <v>FAN용</v>
          </cell>
          <cell r="AB5" t="str">
            <v>3P320A</v>
          </cell>
          <cell r="AC5" t="str">
            <v>전화용</v>
          </cell>
          <cell r="AD5" t="str">
            <v>1로  1구</v>
          </cell>
          <cell r="AE5" t="str">
            <v>1로  2구</v>
          </cell>
          <cell r="AF5" t="str">
            <v>1로  3구</v>
          </cell>
          <cell r="AG5" t="str">
            <v>IL-60W</v>
          </cell>
          <cell r="AH5" t="str">
            <v>비상등</v>
          </cell>
          <cell r="AI5" t="str">
            <v>FL 2/20매입</v>
          </cell>
          <cell r="AJ5" t="str">
            <v>FL 2/40매입</v>
          </cell>
          <cell r="AK5" t="str">
            <v>FL 2/40펜던트</v>
          </cell>
          <cell r="AL5" t="str">
            <v>MH 250W천정형</v>
          </cell>
          <cell r="AM5" t="str">
            <v>MH 175W벽부형</v>
          </cell>
          <cell r="AN5" t="str">
            <v>제1종 16C</v>
          </cell>
          <cell r="AO5" t="str">
            <v>제1종 16C</v>
          </cell>
          <cell r="AP5" t="str">
            <v>3W    천정형</v>
          </cell>
          <cell r="AQ5" t="str">
            <v>3W    벽부형</v>
          </cell>
          <cell r="AR5" t="str">
            <v>20W옥외칼럼형</v>
          </cell>
          <cell r="AS5" t="str">
            <v>상호식20회로</v>
          </cell>
        </row>
        <row r="6">
          <cell r="F6">
            <v>56</v>
          </cell>
          <cell r="S6">
            <v>2</v>
          </cell>
          <cell r="U6">
            <v>14</v>
          </cell>
          <cell r="V6">
            <v>2</v>
          </cell>
          <cell r="AD6">
            <v>1</v>
          </cell>
          <cell r="AF6">
            <v>1</v>
          </cell>
          <cell r="AG6">
            <v>2</v>
          </cell>
          <cell r="AK6">
            <v>14</v>
          </cell>
        </row>
        <row r="7">
          <cell r="G7">
            <v>18.5</v>
          </cell>
        </row>
        <row r="8">
          <cell r="L8">
            <v>226.2</v>
          </cell>
        </row>
        <row r="9">
          <cell r="F9">
            <v>43</v>
          </cell>
          <cell r="T9">
            <v>2</v>
          </cell>
          <cell r="Y9">
            <v>2</v>
          </cell>
        </row>
        <row r="10">
          <cell r="M10">
            <v>92.4</v>
          </cell>
          <cell r="N10">
            <v>46.2</v>
          </cell>
        </row>
        <row r="11">
          <cell r="F11">
            <v>25.6</v>
          </cell>
          <cell r="S11">
            <v>1</v>
          </cell>
          <cell r="U11">
            <v>7</v>
          </cell>
          <cell r="V11">
            <v>1</v>
          </cell>
          <cell r="AE11">
            <v>1</v>
          </cell>
          <cell r="AL11">
            <v>8</v>
          </cell>
        </row>
        <row r="12">
          <cell r="F12">
            <v>48.2</v>
          </cell>
        </row>
        <row r="13">
          <cell r="L13">
            <v>58.800000000000004</v>
          </cell>
        </row>
        <row r="14">
          <cell r="L14">
            <v>153.60000000000002</v>
          </cell>
        </row>
        <row r="15">
          <cell r="F15">
            <v>66</v>
          </cell>
          <cell r="U15">
            <v>14</v>
          </cell>
          <cell r="V15">
            <v>6</v>
          </cell>
          <cell r="AA15">
            <v>4</v>
          </cell>
          <cell r="AE15">
            <v>2</v>
          </cell>
          <cell r="AK15">
            <v>14</v>
          </cell>
        </row>
        <row r="16">
          <cell r="F16">
            <v>29</v>
          </cell>
        </row>
        <row r="17">
          <cell r="G17">
            <v>4.5</v>
          </cell>
        </row>
        <row r="18">
          <cell r="G18">
            <v>6</v>
          </cell>
        </row>
        <row r="19">
          <cell r="G19">
            <v>9</v>
          </cell>
        </row>
        <row r="20">
          <cell r="L20">
            <v>145.6</v>
          </cell>
        </row>
        <row r="21">
          <cell r="L21">
            <v>90.6</v>
          </cell>
        </row>
        <row r="22">
          <cell r="L22">
            <v>20.399999999999999</v>
          </cell>
        </row>
        <row r="23">
          <cell r="L23">
            <v>30.5</v>
          </cell>
        </row>
        <row r="24">
          <cell r="L24">
            <v>61.199999999999996</v>
          </cell>
        </row>
        <row r="25">
          <cell r="F25">
            <v>81.3</v>
          </cell>
          <cell r="T25">
            <v>4</v>
          </cell>
          <cell r="Y25">
            <v>4</v>
          </cell>
        </row>
        <row r="26">
          <cell r="M26">
            <v>171.4</v>
          </cell>
          <cell r="N26">
            <v>85.7</v>
          </cell>
        </row>
        <row r="27">
          <cell r="F27">
            <v>24.6</v>
          </cell>
          <cell r="S27">
            <v>2</v>
          </cell>
          <cell r="U27">
            <v>4</v>
          </cell>
          <cell r="V27">
            <v>7</v>
          </cell>
          <cell r="AA27">
            <v>3</v>
          </cell>
          <cell r="AD27">
            <v>1</v>
          </cell>
          <cell r="AE27">
            <v>3</v>
          </cell>
          <cell r="AI27">
            <v>2</v>
          </cell>
          <cell r="AJ27">
            <v>4</v>
          </cell>
          <cell r="AN27">
            <v>12</v>
          </cell>
          <cell r="AO27">
            <v>12</v>
          </cell>
        </row>
        <row r="28">
          <cell r="F28">
            <v>28.799999999999997</v>
          </cell>
        </row>
        <row r="29">
          <cell r="L29">
            <v>84.4</v>
          </cell>
        </row>
        <row r="30">
          <cell r="L30">
            <v>97.199999999999989</v>
          </cell>
        </row>
        <row r="31">
          <cell r="F31">
            <v>70.099999999999994</v>
          </cell>
          <cell r="S31">
            <v>2</v>
          </cell>
          <cell r="U31">
            <v>34</v>
          </cell>
          <cell r="V31">
            <v>2</v>
          </cell>
          <cell r="AF31">
            <v>2</v>
          </cell>
          <cell r="AJ31">
            <v>36</v>
          </cell>
          <cell r="AN31">
            <v>72</v>
          </cell>
          <cell r="AO31">
            <v>72</v>
          </cell>
        </row>
        <row r="32">
          <cell r="F32">
            <v>7.9</v>
          </cell>
        </row>
        <row r="33">
          <cell r="G33">
            <v>9.6999999999999993</v>
          </cell>
        </row>
        <row r="34">
          <cell r="L34">
            <v>325.39999999999998</v>
          </cell>
        </row>
        <row r="35">
          <cell r="L35">
            <v>30.900000000000002</v>
          </cell>
        </row>
        <row r="36">
          <cell r="L36">
            <v>46</v>
          </cell>
        </row>
        <row r="37">
          <cell r="F37">
            <v>150.6</v>
          </cell>
          <cell r="S37">
            <v>5</v>
          </cell>
          <cell r="T37">
            <v>4</v>
          </cell>
          <cell r="U37">
            <v>53</v>
          </cell>
          <cell r="V37">
            <v>3</v>
          </cell>
          <cell r="AD37">
            <v>1</v>
          </cell>
          <cell r="AF37">
            <v>2</v>
          </cell>
          <cell r="AH37">
            <v>4</v>
          </cell>
          <cell r="AJ37">
            <v>58</v>
          </cell>
          <cell r="AN37">
            <v>116</v>
          </cell>
          <cell r="AO37">
            <v>116</v>
          </cell>
        </row>
        <row r="38">
          <cell r="F38">
            <v>6</v>
          </cell>
        </row>
        <row r="39">
          <cell r="G39">
            <v>5.5</v>
          </cell>
        </row>
        <row r="40">
          <cell r="G40">
            <v>3</v>
          </cell>
        </row>
        <row r="41">
          <cell r="H41">
            <v>10.199999999999999</v>
          </cell>
          <cell r="J41">
            <v>1</v>
          </cell>
        </row>
        <row r="42">
          <cell r="L42">
            <v>602.79999999999995</v>
          </cell>
        </row>
        <row r="43">
          <cell r="L43">
            <v>21.6</v>
          </cell>
        </row>
        <row r="44">
          <cell r="L44">
            <v>26.8</v>
          </cell>
        </row>
        <row r="45">
          <cell r="L45">
            <v>18</v>
          </cell>
        </row>
        <row r="46">
          <cell r="L46">
            <v>96</v>
          </cell>
        </row>
        <row r="47">
          <cell r="F47">
            <v>62.5</v>
          </cell>
          <cell r="T47">
            <v>7</v>
          </cell>
          <cell r="Y47">
            <v>5</v>
          </cell>
          <cell r="Z47">
            <v>2</v>
          </cell>
        </row>
        <row r="48">
          <cell r="M48">
            <v>136.80000000000001</v>
          </cell>
          <cell r="N48">
            <v>68.400000000000006</v>
          </cell>
        </row>
        <row r="49">
          <cell r="F49">
            <v>77</v>
          </cell>
          <cell r="T49">
            <v>6</v>
          </cell>
          <cell r="Y49">
            <v>6</v>
          </cell>
        </row>
        <row r="50">
          <cell r="M50">
            <v>164.6</v>
          </cell>
          <cell r="N50">
            <v>82.3</v>
          </cell>
        </row>
        <row r="51">
          <cell r="F51">
            <v>22</v>
          </cell>
          <cell r="T51">
            <v>2</v>
          </cell>
          <cell r="W51">
            <v>2</v>
          </cell>
        </row>
        <row r="52">
          <cell r="M52">
            <v>49.8</v>
          </cell>
          <cell r="N52">
            <v>24.9</v>
          </cell>
        </row>
        <row r="53">
          <cell r="F53">
            <v>19</v>
          </cell>
          <cell r="T53">
            <v>3</v>
          </cell>
          <cell r="W53">
            <v>1</v>
          </cell>
          <cell r="X53">
            <v>2</v>
          </cell>
        </row>
        <row r="54">
          <cell r="M54">
            <v>45</v>
          </cell>
          <cell r="N54">
            <v>22.5</v>
          </cell>
        </row>
        <row r="55">
          <cell r="G55">
            <v>16.5</v>
          </cell>
          <cell r="T55">
            <v>1</v>
          </cell>
          <cell r="AB55">
            <v>1</v>
          </cell>
        </row>
        <row r="56">
          <cell r="M56">
            <v>56.400000000000006</v>
          </cell>
          <cell r="N56">
            <v>18.8</v>
          </cell>
        </row>
        <row r="57">
          <cell r="H57">
            <v>22</v>
          </cell>
        </row>
        <row r="58">
          <cell r="M58">
            <v>104</v>
          </cell>
          <cell r="N58">
            <v>26</v>
          </cell>
        </row>
        <row r="59">
          <cell r="F59">
            <v>5</v>
          </cell>
          <cell r="T59">
            <v>1</v>
          </cell>
          <cell r="AQ59">
            <v>1</v>
          </cell>
        </row>
        <row r="60">
          <cell r="R60">
            <v>16.799999999999997</v>
          </cell>
        </row>
        <row r="61">
          <cell r="F61">
            <v>34.4</v>
          </cell>
          <cell r="T61">
            <v>2</v>
          </cell>
          <cell r="AQ61">
            <v>2</v>
          </cell>
        </row>
        <row r="62">
          <cell r="R62">
            <v>106.80000000000001</v>
          </cell>
        </row>
        <row r="63">
          <cell r="F63">
            <v>52</v>
          </cell>
          <cell r="T63">
            <v>1</v>
          </cell>
          <cell r="U63">
            <v>5</v>
          </cell>
          <cell r="AP63">
            <v>5</v>
          </cell>
          <cell r="AQ63">
            <v>1</v>
          </cell>
        </row>
        <row r="64">
          <cell r="R64">
            <v>171.89999999999998</v>
          </cell>
        </row>
        <row r="65">
          <cell r="F65">
            <v>24.5</v>
          </cell>
        </row>
        <row r="66">
          <cell r="Q66">
            <v>26.5</v>
          </cell>
        </row>
        <row r="67">
          <cell r="G67">
            <v>24.5</v>
          </cell>
        </row>
        <row r="68">
          <cell r="Q68">
            <v>26.5</v>
          </cell>
        </row>
        <row r="69">
          <cell r="O69">
            <v>26.5</v>
          </cell>
        </row>
        <row r="71">
          <cell r="G71">
            <v>31.5</v>
          </cell>
          <cell r="T71">
            <v>2</v>
          </cell>
          <cell r="V71">
            <v>1</v>
          </cell>
          <cell r="AC71">
            <v>3</v>
          </cell>
        </row>
        <row r="72">
          <cell r="O72">
            <v>32.700000000000003</v>
          </cell>
        </row>
        <row r="73">
          <cell r="G73">
            <v>9.5</v>
          </cell>
        </row>
        <row r="74">
          <cell r="O74">
            <v>11.5</v>
          </cell>
        </row>
        <row r="76">
          <cell r="G76">
            <v>31.5</v>
          </cell>
          <cell r="T76">
            <v>2</v>
          </cell>
          <cell r="V76">
            <v>1</v>
          </cell>
          <cell r="AS76">
            <v>1</v>
          </cell>
        </row>
        <row r="77">
          <cell r="P77">
            <v>32.700000000000003</v>
          </cell>
        </row>
        <row r="78">
          <cell r="I78">
            <v>9.5</v>
          </cell>
          <cell r="K78">
            <v>3</v>
          </cell>
        </row>
        <row r="79">
          <cell r="P79">
            <v>23</v>
          </cell>
        </row>
        <row r="80">
          <cell r="F80">
            <v>389</v>
          </cell>
          <cell r="G80">
            <v>70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787</v>
          </cell>
          <cell r="M80">
            <v>264</v>
          </cell>
          <cell r="N80">
            <v>132</v>
          </cell>
          <cell r="O80">
            <v>0</v>
          </cell>
          <cell r="P80">
            <v>33</v>
          </cell>
          <cell r="Q80">
            <v>0</v>
          </cell>
          <cell r="R80">
            <v>124</v>
          </cell>
          <cell r="S80">
            <v>3</v>
          </cell>
          <cell r="T80">
            <v>11</v>
          </cell>
          <cell r="U80">
            <v>35</v>
          </cell>
          <cell r="V80">
            <v>10</v>
          </cell>
          <cell r="W80">
            <v>0</v>
          </cell>
          <cell r="X80">
            <v>0</v>
          </cell>
          <cell r="Y80">
            <v>6</v>
          </cell>
          <cell r="Z80">
            <v>0</v>
          </cell>
          <cell r="AA80">
            <v>4</v>
          </cell>
          <cell r="AB80">
            <v>0</v>
          </cell>
          <cell r="AC80">
            <v>0</v>
          </cell>
          <cell r="AD80">
            <v>1</v>
          </cell>
          <cell r="AE80">
            <v>3</v>
          </cell>
          <cell r="AF80">
            <v>1</v>
          </cell>
          <cell r="AG80">
            <v>2</v>
          </cell>
          <cell r="AH80">
            <v>0</v>
          </cell>
          <cell r="AI80">
            <v>0</v>
          </cell>
          <cell r="AJ80">
            <v>0</v>
          </cell>
          <cell r="AK80">
            <v>28</v>
          </cell>
          <cell r="AL80">
            <v>8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0</v>
          </cell>
          <cell r="AS8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토공1차"/>
      <sheetName val="단위수량"/>
      <sheetName val="자재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일위대가목록"/>
      <sheetName val="일위대가"/>
      <sheetName val="산출근거목록"/>
      <sheetName val="중기사용"/>
      <sheetName val="중기목록"/>
      <sheetName val="중기단가"/>
      <sheetName val="산출근거"/>
      <sheetName val="노임단가"/>
      <sheetName val="자재단가"/>
      <sheetName val="원가서"/>
      <sheetName val="터파기및재료"/>
      <sheetName val="기초일위"/>
      <sheetName val="내역서01"/>
      <sheetName val="실행철강하도"/>
      <sheetName val="여과지동"/>
      <sheetName val="기초자료"/>
      <sheetName val="토사(PE)"/>
      <sheetName val="횡배수관토공수량"/>
      <sheetName val="자재비"/>
      <sheetName val="전기단가조사서"/>
      <sheetName val="내역서(관사)"/>
      <sheetName val="Total"/>
      <sheetName val="기계경비(시간당)"/>
      <sheetName val="램머"/>
      <sheetName val="(A)내역서"/>
      <sheetName val="Sheet1"/>
      <sheetName val="모래기초"/>
      <sheetName val="총괄내역"/>
      <sheetName val="역T형옹벽단위수량"/>
      <sheetName val="식재"/>
      <sheetName val="시설물"/>
      <sheetName val="식재출력용"/>
      <sheetName val="유지관리"/>
      <sheetName val="단가"/>
      <sheetName val="상촌2교-일반수량집계"/>
      <sheetName val="주요측점"/>
      <sheetName val="유림총괄"/>
      <sheetName val="표지 (2)"/>
      <sheetName val="신우"/>
      <sheetName val="9GNG운반"/>
      <sheetName val="기계내역"/>
      <sheetName val="일위대가(1)"/>
      <sheetName val="Y-WORK"/>
      <sheetName val="입찰안"/>
      <sheetName val="본공사"/>
      <sheetName val="앉음벽 (2)"/>
      <sheetName val="Sheet1 (2)"/>
      <sheetName val="암거"/>
      <sheetName val="포장공"/>
      <sheetName val="배수공"/>
      <sheetName val="단"/>
      <sheetName val="요약&amp;결과"/>
      <sheetName val="시설일위"/>
      <sheetName val="물집"/>
      <sheetName val="총집계표"/>
      <sheetName val="조명일위"/>
      <sheetName val="안양동교 1안"/>
      <sheetName val="견적정보"/>
      <sheetName val="집계표"/>
      <sheetName val="노무비"/>
      <sheetName val="총괄표"/>
      <sheetName val="인공산출"/>
      <sheetName val="s.v"/>
      <sheetName val="실행예산"/>
      <sheetName val="이름정의"/>
      <sheetName val="초기화면"/>
      <sheetName val="단가표"/>
      <sheetName val="골조시행"/>
      <sheetName val="기계경비"/>
      <sheetName val="습지도저"/>
      <sheetName val="기타기기"/>
      <sheetName val="관계주식"/>
      <sheetName val="MIJIBI"/>
      <sheetName val="내역"/>
      <sheetName val="파이프류"/>
      <sheetName val="4차원가계산서"/>
      <sheetName val="시점교대"/>
      <sheetName val="백호우계수"/>
      <sheetName val="가설공사"/>
      <sheetName val="일위목록"/>
      <sheetName val="200"/>
      <sheetName val="위치"/>
      <sheetName val="수정일위대가"/>
      <sheetName val="단열-자재"/>
      <sheetName val="설-원가"/>
      <sheetName val="집계"/>
      <sheetName val="XL4Poppy"/>
      <sheetName val="4안전율"/>
      <sheetName val="DATE"/>
      <sheetName val="원가"/>
      <sheetName val="일위대가표"/>
      <sheetName val="설계명세서"/>
      <sheetName val="자료입력"/>
      <sheetName val="단재적표"/>
      <sheetName val="96보완계획7.12"/>
      <sheetName val="설비"/>
      <sheetName val="data"/>
      <sheetName val="특별땅고르기"/>
      <sheetName val="식자재사용량(4월20일)"/>
      <sheetName val="토공(우물통,기타) "/>
      <sheetName val="중기사용료"/>
      <sheetName val="2.냉난방설비공사"/>
      <sheetName val="하조서"/>
      <sheetName val="경산"/>
      <sheetName val="단가목록"/>
      <sheetName val="COPING"/>
      <sheetName val="차액보증"/>
      <sheetName val="도급내역서"/>
      <sheetName val="2000년1차"/>
      <sheetName val="역공종"/>
      <sheetName val="적용기준"/>
      <sheetName val="차선도색-연장,수량(1)"/>
      <sheetName val="급수공사"/>
      <sheetName val="대치판정"/>
      <sheetName val="TYPE1"/>
      <sheetName val="단가조사서"/>
      <sheetName val="총괄내역서"/>
      <sheetName val="단위수량"/>
      <sheetName val="가시설수량"/>
      <sheetName val="#REF"/>
      <sheetName val="코드표"/>
      <sheetName val="수량산출서"/>
      <sheetName val="공종"/>
      <sheetName val="주요"/>
      <sheetName val="시멘트골재"/>
      <sheetName val="1철거수량 집계표"/>
      <sheetName val="철거폐기물단위수량"/>
      <sheetName val="2벽화"/>
      <sheetName val="벽화"/>
      <sheetName val="3포집"/>
      <sheetName val="포장"/>
      <sheetName val="4시집"/>
      <sheetName val="시설"/>
      <sheetName val="5폐기물수량 집계표"/>
      <sheetName val="6부대"/>
      <sheetName val="단청공사"/>
      <sheetName val="난간벽단위"/>
      <sheetName val="원가계산(2)"/>
      <sheetName val="기시공토적"/>
      <sheetName val="기초단가"/>
      <sheetName val="인부노임"/>
      <sheetName val="수량산출"/>
      <sheetName val="자료"/>
      <sheetName val="덕전리"/>
      <sheetName val="조명시설"/>
      <sheetName val="8.식재일위"/>
      <sheetName val="B시설가격"/>
      <sheetName val="1,2공구원가계산서"/>
      <sheetName val="2공구산출내역"/>
      <sheetName val="1공구산출내역서"/>
      <sheetName val="골막이(야매)"/>
      <sheetName val="단가산출"/>
      <sheetName val="상하차비용(기계상차)"/>
      <sheetName val="수간보호"/>
      <sheetName val="운반비"/>
      <sheetName val="적용토목"/>
      <sheetName val="감액총괄표"/>
      <sheetName val="일위대가(가설)"/>
      <sheetName val="비용"/>
      <sheetName val="목록"/>
      <sheetName val="실행내역(현대)"/>
      <sheetName val="손익차9월2"/>
      <sheetName val="원본(갑지)"/>
      <sheetName val="설계서"/>
      <sheetName val="산출내역서"/>
      <sheetName val="사다리"/>
      <sheetName val="CC16-내역서"/>
      <sheetName val="3BL공동구 수량"/>
      <sheetName val="48수량"/>
      <sheetName val="49일위"/>
      <sheetName val="22일위"/>
      <sheetName val="49수량"/>
      <sheetName val="직접비"/>
      <sheetName val="샘플표지"/>
      <sheetName val="신축(단위)"/>
      <sheetName val="총괄-1"/>
      <sheetName val="흥양2교토공집계표"/>
      <sheetName val="남양내역"/>
      <sheetName val="연장및면적(좌측)"/>
      <sheetName val="guard(mac)"/>
      <sheetName val="1"/>
      <sheetName val="별표집계"/>
      <sheetName val="06 일위대가목록"/>
      <sheetName val="데리네이타현황"/>
      <sheetName val="시설수량표"/>
      <sheetName val="산출내역서집계표"/>
      <sheetName val="노임"/>
      <sheetName val="기계경비일람"/>
      <sheetName val="설비견적"/>
      <sheetName val="단가비교"/>
      <sheetName val="시화점실행"/>
      <sheetName val="명세서"/>
      <sheetName val="노임단가(인쇄제외)"/>
      <sheetName val="중기손료총괄"/>
      <sheetName val="중기 기본자료(인쇄제외)"/>
      <sheetName val="중기손료"/>
      <sheetName val="관급자재"/>
      <sheetName val="대가표(품셈)"/>
      <sheetName val="내역서적용"/>
      <sheetName val="한강운반비"/>
      <sheetName val="부하계산서"/>
      <sheetName val="수습"/>
      <sheetName val="인건비"/>
      <sheetName val="KMT물량"/>
      <sheetName val="감가상각비"/>
      <sheetName val="전기공사"/>
      <sheetName val="부산4"/>
      <sheetName val="1-1"/>
      <sheetName val="Breakdown"/>
      <sheetName val="UnitRate"/>
      <sheetName val="wall"/>
      <sheetName val="주안3차A-A"/>
      <sheetName val="______C_EL____PROJECT_________2"/>
      <sheetName val="공정집계_국별"/>
      <sheetName val="원가계산 (2)"/>
      <sheetName val="bid"/>
      <sheetName val="항목정리"/>
      <sheetName val="J直材4"/>
      <sheetName val="전체"/>
      <sheetName val="연습"/>
      <sheetName val="승강기초자료"/>
      <sheetName val="내역서단가산출용"/>
      <sheetName val="단위단가"/>
      <sheetName val="배수관공"/>
      <sheetName val="연결관암거"/>
      <sheetName val="A"/>
      <sheetName val="가도공"/>
      <sheetName val="선급금신청서"/>
      <sheetName val="일반수량총괄집계"/>
      <sheetName val="단가결정"/>
      <sheetName val="증감내역서"/>
      <sheetName val="시설물일위"/>
      <sheetName val="본체"/>
      <sheetName val="내역서(삼호)"/>
      <sheetName val="을"/>
      <sheetName val="데이타"/>
      <sheetName val="ABUT수량-A1"/>
      <sheetName val="WORK"/>
      <sheetName val="1.우편집중내역서"/>
      <sheetName val="제-노임"/>
      <sheetName val="제직재"/>
      <sheetName val="6PILE  (돌출)"/>
      <sheetName val="맨홀수량"/>
      <sheetName val="단가 및 재료비"/>
      <sheetName val="대림경상68억"/>
      <sheetName val="변경비교-을"/>
      <sheetName val="토공사"/>
      <sheetName val="직노"/>
      <sheetName val="시운전연료"/>
      <sheetName val="소방사항"/>
      <sheetName val="갑지(추정)"/>
      <sheetName val="낙찰표"/>
      <sheetName val="Sheet5"/>
      <sheetName val="1호맨홀토공"/>
      <sheetName val="업체"/>
      <sheetName val="지급방법"/>
      <sheetName val="변경내역"/>
      <sheetName val="교대(A1)"/>
    </sheetNames>
    <sheetDataSet>
      <sheetData sheetId="0" refreshError="1">
        <row r="1">
          <cell r="A1" t="str">
            <v>공   종   명</v>
          </cell>
          <cell r="B1" t="str">
            <v>규     격</v>
          </cell>
          <cell r="C1" t="str">
            <v>단위</v>
          </cell>
          <cell r="D1" t="str">
            <v>수량</v>
          </cell>
          <cell r="E1" t="str">
            <v>재   료   비</v>
          </cell>
          <cell r="F1">
            <v>0</v>
          </cell>
          <cell r="G1" t="str">
            <v>노   무   비</v>
          </cell>
          <cell r="H1">
            <v>0</v>
          </cell>
          <cell r="I1" t="str">
            <v>경       비</v>
          </cell>
          <cell r="J1">
            <v>0</v>
          </cell>
          <cell r="K1" t="str">
            <v>합     계</v>
          </cell>
          <cell r="L1">
            <v>0</v>
          </cell>
          <cell r="M1" t="str">
            <v>비  고</v>
          </cell>
        </row>
        <row r="2">
          <cell r="E2" t="str">
            <v>단     가</v>
          </cell>
          <cell r="F2" t="str">
            <v>금     액</v>
          </cell>
          <cell r="G2" t="str">
            <v>단     가</v>
          </cell>
          <cell r="H2" t="str">
            <v>금     액</v>
          </cell>
          <cell r="I2" t="str">
            <v>단     가</v>
          </cell>
          <cell r="J2" t="str">
            <v>금     액</v>
          </cell>
          <cell r="K2" t="str">
            <v>단     가</v>
          </cell>
          <cell r="L2" t="str">
            <v>금     액</v>
          </cell>
        </row>
        <row r="3">
          <cell r="A3" t="str">
            <v>510사업교육사주거시설이전공사</v>
          </cell>
          <cell r="B3">
            <v>0</v>
          </cell>
          <cell r="C3" t="str">
            <v>식</v>
          </cell>
          <cell r="D3">
            <v>1</v>
          </cell>
          <cell r="E3">
            <v>0</v>
          </cell>
          <cell r="F3">
            <v>378000370</v>
          </cell>
          <cell r="G3">
            <v>0</v>
          </cell>
          <cell r="H3">
            <v>136407189</v>
          </cell>
          <cell r="I3">
            <v>0</v>
          </cell>
          <cell r="J3">
            <v>2856915</v>
          </cell>
          <cell r="K3">
            <v>0</v>
          </cell>
          <cell r="L3">
            <v>517264474</v>
          </cell>
        </row>
        <row r="4">
          <cell r="A4" t="str">
            <v>1.조경식재공</v>
          </cell>
          <cell r="B4">
            <v>0</v>
          </cell>
          <cell r="C4" t="str">
            <v>식</v>
          </cell>
          <cell r="D4">
            <v>1</v>
          </cell>
          <cell r="E4">
            <v>142524735</v>
          </cell>
          <cell r="F4">
            <v>142524735</v>
          </cell>
          <cell r="G4">
            <v>29597013</v>
          </cell>
          <cell r="H4">
            <v>29597013</v>
          </cell>
          <cell r="I4">
            <v>1246293</v>
          </cell>
          <cell r="J4">
            <v>1246293</v>
          </cell>
          <cell r="K4">
            <v>173368041</v>
          </cell>
          <cell r="L4">
            <v>173368041</v>
          </cell>
        </row>
        <row r="5">
          <cell r="A5" t="str">
            <v>2.조경시설물공</v>
          </cell>
          <cell r="B5">
            <v>0</v>
          </cell>
          <cell r="C5" t="str">
            <v>식</v>
          </cell>
          <cell r="D5">
            <v>1</v>
          </cell>
          <cell r="E5">
            <v>113481570</v>
          </cell>
          <cell r="F5">
            <v>113481570</v>
          </cell>
          <cell r="G5">
            <v>42160764</v>
          </cell>
          <cell r="H5">
            <v>42160764</v>
          </cell>
          <cell r="I5">
            <v>382596</v>
          </cell>
          <cell r="J5">
            <v>382596</v>
          </cell>
          <cell r="K5">
            <v>156024930</v>
          </cell>
          <cell r="L5">
            <v>156024930</v>
          </cell>
        </row>
        <row r="6">
          <cell r="A6" t="str">
            <v>3.조경포장공</v>
          </cell>
          <cell r="B6">
            <v>0</v>
          </cell>
          <cell r="C6" t="str">
            <v>식</v>
          </cell>
          <cell r="D6">
            <v>1</v>
          </cell>
          <cell r="E6">
            <v>120764109</v>
          </cell>
          <cell r="F6">
            <v>120764109</v>
          </cell>
          <cell r="G6">
            <v>63777058</v>
          </cell>
          <cell r="H6">
            <v>63777058</v>
          </cell>
          <cell r="I6">
            <v>267271</v>
          </cell>
          <cell r="J6">
            <v>267271</v>
          </cell>
          <cell r="K6">
            <v>184808438</v>
          </cell>
          <cell r="L6">
            <v>184808438</v>
          </cell>
        </row>
        <row r="7">
          <cell r="A7" t="str">
            <v>4.부 대 공</v>
          </cell>
          <cell r="B7">
            <v>0</v>
          </cell>
          <cell r="C7" t="str">
            <v>식</v>
          </cell>
          <cell r="D7">
            <v>1</v>
          </cell>
          <cell r="E7">
            <v>1229956</v>
          </cell>
          <cell r="F7">
            <v>1229956</v>
          </cell>
          <cell r="G7">
            <v>872354</v>
          </cell>
          <cell r="H7">
            <v>872354</v>
          </cell>
          <cell r="I7">
            <v>960755</v>
          </cell>
          <cell r="J7">
            <v>960755</v>
          </cell>
          <cell r="K7">
            <v>3063065</v>
          </cell>
          <cell r="L7">
            <v>3063065</v>
          </cell>
        </row>
        <row r="8">
          <cell r="A8" t="str">
            <v>소   계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378000370</v>
          </cell>
          <cell r="G8">
            <v>0</v>
          </cell>
          <cell r="H8">
            <v>136407189</v>
          </cell>
          <cell r="I8">
            <v>0</v>
          </cell>
          <cell r="J8">
            <v>2856915</v>
          </cell>
          <cell r="K8">
            <v>0</v>
          </cell>
          <cell r="L8">
            <v>517264474</v>
          </cell>
        </row>
        <row r="28">
          <cell r="A28" t="str">
            <v>1.조경식재공</v>
          </cell>
          <cell r="B28">
            <v>0</v>
          </cell>
          <cell r="C28" t="str">
            <v>식</v>
          </cell>
          <cell r="D28">
            <v>1</v>
          </cell>
          <cell r="E28">
            <v>0</v>
          </cell>
          <cell r="F28">
            <v>142524735</v>
          </cell>
          <cell r="G28">
            <v>0</v>
          </cell>
          <cell r="H28">
            <v>29597013</v>
          </cell>
          <cell r="I28">
            <v>0</v>
          </cell>
          <cell r="J28">
            <v>1246293</v>
          </cell>
          <cell r="K28">
            <v>0</v>
          </cell>
          <cell r="L28">
            <v>173368041</v>
          </cell>
        </row>
        <row r="29">
          <cell r="A29" t="str">
            <v>가.상록교목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47258923</v>
          </cell>
          <cell r="G29">
            <v>0</v>
          </cell>
          <cell r="H29">
            <v>8238416</v>
          </cell>
          <cell r="I29">
            <v>0</v>
          </cell>
          <cell r="J29">
            <v>517151</v>
          </cell>
          <cell r="K29">
            <v>0</v>
          </cell>
          <cell r="L29">
            <v>56014490</v>
          </cell>
        </row>
        <row r="30">
          <cell r="A30" t="str">
            <v>스트로브잣나무</v>
          </cell>
          <cell r="B30" t="str">
            <v>H3.0XW1.5</v>
          </cell>
          <cell r="C30" t="str">
            <v>주</v>
          </cell>
          <cell r="D30">
            <v>102</v>
          </cell>
          <cell r="E30">
            <v>41700</v>
          </cell>
          <cell r="F30">
            <v>4253400</v>
          </cell>
          <cell r="G30">
            <v>17209</v>
          </cell>
          <cell r="H30">
            <v>1755318</v>
          </cell>
          <cell r="I30">
            <v>0</v>
          </cell>
          <cell r="J30">
            <v>0</v>
          </cell>
          <cell r="K30">
            <v>58909</v>
          </cell>
          <cell r="L30">
            <v>6008718</v>
          </cell>
          <cell r="M30" t="str">
            <v>No.1</v>
          </cell>
        </row>
        <row r="31">
          <cell r="A31" t="str">
            <v>전나무</v>
          </cell>
          <cell r="B31" t="str">
            <v>H3.5XW1.8</v>
          </cell>
          <cell r="C31" t="str">
            <v>주</v>
          </cell>
          <cell r="D31">
            <v>14</v>
          </cell>
          <cell r="E31">
            <v>109809</v>
          </cell>
          <cell r="F31">
            <v>1537326</v>
          </cell>
          <cell r="G31">
            <v>15247</v>
          </cell>
          <cell r="H31">
            <v>213458</v>
          </cell>
          <cell r="I31">
            <v>1312</v>
          </cell>
          <cell r="J31">
            <v>18368</v>
          </cell>
          <cell r="K31">
            <v>126368</v>
          </cell>
          <cell r="L31">
            <v>1769152</v>
          </cell>
          <cell r="M31" t="str">
            <v>No.2</v>
          </cell>
        </row>
        <row r="32">
          <cell r="A32" t="str">
            <v>소나무</v>
          </cell>
          <cell r="B32" t="str">
            <v>H4.0XW2.0XR15</v>
          </cell>
          <cell r="C32" t="str">
            <v>주</v>
          </cell>
          <cell r="D32">
            <v>30</v>
          </cell>
          <cell r="E32">
            <v>323762</v>
          </cell>
          <cell r="F32">
            <v>9712860</v>
          </cell>
          <cell r="G32">
            <v>52764</v>
          </cell>
          <cell r="H32">
            <v>1582920</v>
          </cell>
          <cell r="I32">
            <v>4485</v>
          </cell>
          <cell r="J32">
            <v>134550</v>
          </cell>
          <cell r="K32">
            <v>381011</v>
          </cell>
          <cell r="L32">
            <v>11430330</v>
          </cell>
          <cell r="M32" t="str">
            <v>No.3</v>
          </cell>
        </row>
        <row r="33">
          <cell r="A33" t="str">
            <v>소나무</v>
          </cell>
          <cell r="B33" t="str">
            <v>H5.0XW2.5XR20</v>
          </cell>
          <cell r="C33" t="str">
            <v>주</v>
          </cell>
          <cell r="D33">
            <v>36</v>
          </cell>
          <cell r="E33">
            <v>417042</v>
          </cell>
          <cell r="F33">
            <v>15013512</v>
          </cell>
          <cell r="G33">
            <v>76432</v>
          </cell>
          <cell r="H33">
            <v>2751552</v>
          </cell>
          <cell r="I33">
            <v>6563</v>
          </cell>
          <cell r="J33">
            <v>236268</v>
          </cell>
          <cell r="K33">
            <v>500037</v>
          </cell>
          <cell r="L33">
            <v>18001332</v>
          </cell>
          <cell r="M33" t="str">
            <v>No.4</v>
          </cell>
        </row>
        <row r="34">
          <cell r="A34" t="str">
            <v>소나무</v>
          </cell>
          <cell r="B34" t="str">
            <v>H5.0XW2.5XR30</v>
          </cell>
          <cell r="C34" t="str">
            <v>주</v>
          </cell>
          <cell r="D34">
            <v>15</v>
          </cell>
          <cell r="E34">
            <v>890255</v>
          </cell>
          <cell r="F34">
            <v>13353825</v>
          </cell>
          <cell r="G34">
            <v>113862</v>
          </cell>
          <cell r="H34">
            <v>1707930</v>
          </cell>
          <cell r="I34">
            <v>8531</v>
          </cell>
          <cell r="J34">
            <v>127965</v>
          </cell>
          <cell r="K34">
            <v>1012648</v>
          </cell>
          <cell r="L34">
            <v>15189720</v>
          </cell>
          <cell r="M34" t="str">
            <v>No.5</v>
          </cell>
        </row>
        <row r="35">
          <cell r="A35" t="str">
            <v>주목(선주목)</v>
          </cell>
          <cell r="B35" t="str">
            <v>H2.0XW1.0</v>
          </cell>
          <cell r="C35" t="str">
            <v>주</v>
          </cell>
          <cell r="D35">
            <v>22</v>
          </cell>
          <cell r="E35">
            <v>154000</v>
          </cell>
          <cell r="F35">
            <v>3388000</v>
          </cell>
          <cell r="G35">
            <v>10329</v>
          </cell>
          <cell r="H35">
            <v>227238</v>
          </cell>
          <cell r="I35">
            <v>0</v>
          </cell>
          <cell r="J35">
            <v>0</v>
          </cell>
          <cell r="K35">
            <v>164329</v>
          </cell>
          <cell r="L35">
            <v>3615238</v>
          </cell>
          <cell r="M35" t="str">
            <v>No.6</v>
          </cell>
        </row>
        <row r="36">
          <cell r="A36" t="str">
            <v>나.낙엽교목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54727486</v>
          </cell>
          <cell r="G36">
            <v>0</v>
          </cell>
          <cell r="H36">
            <v>9643533</v>
          </cell>
          <cell r="I36">
            <v>0</v>
          </cell>
          <cell r="J36">
            <v>729142</v>
          </cell>
          <cell r="K36">
            <v>0</v>
          </cell>
          <cell r="L36">
            <v>65100161</v>
          </cell>
        </row>
        <row r="37">
          <cell r="A37" t="str">
            <v>감나무</v>
          </cell>
          <cell r="B37" t="str">
            <v>H4.0XR15</v>
          </cell>
          <cell r="C37" t="str">
            <v>주</v>
          </cell>
          <cell r="D37">
            <v>10</v>
          </cell>
          <cell r="E37">
            <v>165762</v>
          </cell>
          <cell r="F37">
            <v>1657620</v>
          </cell>
          <cell r="G37">
            <v>52764</v>
          </cell>
          <cell r="H37">
            <v>527640</v>
          </cell>
          <cell r="I37">
            <v>4485</v>
          </cell>
          <cell r="J37">
            <v>44850</v>
          </cell>
          <cell r="K37">
            <v>223011</v>
          </cell>
          <cell r="L37">
            <v>2230110</v>
          </cell>
          <cell r="M37" t="str">
            <v>No.7</v>
          </cell>
        </row>
        <row r="38">
          <cell r="A38" t="str">
            <v>산수유</v>
          </cell>
          <cell r="B38" t="str">
            <v>H3.0XR10</v>
          </cell>
          <cell r="C38" t="str">
            <v>주</v>
          </cell>
          <cell r="D38">
            <v>37</v>
          </cell>
          <cell r="E38">
            <v>70117</v>
          </cell>
          <cell r="F38">
            <v>2594329</v>
          </cell>
          <cell r="G38">
            <v>31098</v>
          </cell>
          <cell r="H38">
            <v>1150626</v>
          </cell>
          <cell r="I38">
            <v>2625</v>
          </cell>
          <cell r="J38">
            <v>97125</v>
          </cell>
          <cell r="K38">
            <v>103840</v>
          </cell>
          <cell r="L38">
            <v>3842080</v>
          </cell>
          <cell r="M38" t="str">
            <v>No.8</v>
          </cell>
        </row>
        <row r="39">
          <cell r="A39" t="str">
            <v>백목련</v>
          </cell>
          <cell r="B39" t="str">
            <v>H3.5XR15</v>
          </cell>
          <cell r="C39" t="str">
            <v>주</v>
          </cell>
          <cell r="D39">
            <v>23</v>
          </cell>
          <cell r="E39">
            <v>381762</v>
          </cell>
          <cell r="F39">
            <v>8780526</v>
          </cell>
          <cell r="G39">
            <v>52764</v>
          </cell>
          <cell r="H39">
            <v>1213572</v>
          </cell>
          <cell r="I39">
            <v>4485</v>
          </cell>
          <cell r="J39">
            <v>103155</v>
          </cell>
          <cell r="K39">
            <v>439011</v>
          </cell>
          <cell r="L39">
            <v>10097253</v>
          </cell>
          <cell r="M39" t="str">
            <v>No.9</v>
          </cell>
        </row>
        <row r="40">
          <cell r="A40" t="str">
            <v>배롱나무</v>
          </cell>
          <cell r="B40" t="str">
            <v>H3.0XR10</v>
          </cell>
          <cell r="C40" t="str">
            <v>주</v>
          </cell>
          <cell r="D40">
            <v>12</v>
          </cell>
          <cell r="E40">
            <v>182617</v>
          </cell>
          <cell r="F40">
            <v>2191404</v>
          </cell>
          <cell r="G40">
            <v>31098</v>
          </cell>
          <cell r="H40">
            <v>373176</v>
          </cell>
          <cell r="I40">
            <v>2625</v>
          </cell>
          <cell r="J40">
            <v>31500</v>
          </cell>
          <cell r="K40">
            <v>216340</v>
          </cell>
          <cell r="L40">
            <v>2596080</v>
          </cell>
          <cell r="M40" t="str">
            <v>No.10</v>
          </cell>
        </row>
        <row r="41">
          <cell r="A41" t="str">
            <v>홍단풍(야촌단풍)</v>
          </cell>
          <cell r="B41" t="str">
            <v>H3.5XR15</v>
          </cell>
          <cell r="C41" t="str">
            <v>주</v>
          </cell>
          <cell r="D41">
            <v>5</v>
          </cell>
          <cell r="E41">
            <v>580762</v>
          </cell>
          <cell r="F41">
            <v>2903810</v>
          </cell>
          <cell r="G41">
            <v>52764</v>
          </cell>
          <cell r="H41">
            <v>263820</v>
          </cell>
          <cell r="I41">
            <v>4485</v>
          </cell>
          <cell r="J41">
            <v>22425</v>
          </cell>
          <cell r="K41">
            <v>638011</v>
          </cell>
          <cell r="L41">
            <v>3190055</v>
          </cell>
          <cell r="M41" t="str">
            <v>No.11</v>
          </cell>
        </row>
        <row r="42">
          <cell r="A42" t="str">
            <v>청단풍</v>
          </cell>
          <cell r="B42" t="str">
            <v>H2.5XR8</v>
          </cell>
          <cell r="C42" t="str">
            <v>주</v>
          </cell>
          <cell r="D42">
            <v>8</v>
          </cell>
          <cell r="E42">
            <v>73300</v>
          </cell>
          <cell r="F42">
            <v>586400</v>
          </cell>
          <cell r="G42">
            <v>31359</v>
          </cell>
          <cell r="H42">
            <v>250872</v>
          </cell>
          <cell r="I42">
            <v>0</v>
          </cell>
          <cell r="J42">
            <v>0</v>
          </cell>
          <cell r="K42">
            <v>104659</v>
          </cell>
          <cell r="L42">
            <v>837272</v>
          </cell>
          <cell r="M42" t="str">
            <v>No.12</v>
          </cell>
        </row>
        <row r="43">
          <cell r="A43" t="str">
            <v>청단풍</v>
          </cell>
          <cell r="B43" t="str">
            <v>H3.5XR15</v>
          </cell>
          <cell r="C43" t="str">
            <v>주</v>
          </cell>
          <cell r="D43">
            <v>11</v>
          </cell>
          <cell r="E43">
            <v>265762</v>
          </cell>
          <cell r="F43">
            <v>2923382</v>
          </cell>
          <cell r="G43">
            <v>52764</v>
          </cell>
          <cell r="H43">
            <v>580404</v>
          </cell>
          <cell r="I43">
            <v>4485</v>
          </cell>
          <cell r="J43">
            <v>49335</v>
          </cell>
          <cell r="K43">
            <v>323011</v>
          </cell>
          <cell r="L43">
            <v>3553121</v>
          </cell>
          <cell r="M43" t="str">
            <v>No.13</v>
          </cell>
        </row>
        <row r="44">
          <cell r="A44" t="str">
            <v>청단풍</v>
          </cell>
          <cell r="B44" t="str">
            <v>H4.0XR20</v>
          </cell>
          <cell r="C44" t="str">
            <v>주</v>
          </cell>
          <cell r="D44">
            <v>30</v>
          </cell>
          <cell r="E44">
            <v>524042</v>
          </cell>
          <cell r="F44">
            <v>15721260</v>
          </cell>
          <cell r="G44">
            <v>76432</v>
          </cell>
          <cell r="H44">
            <v>2292960</v>
          </cell>
          <cell r="I44">
            <v>6563</v>
          </cell>
          <cell r="J44">
            <v>196890</v>
          </cell>
          <cell r="K44">
            <v>607037</v>
          </cell>
          <cell r="L44">
            <v>18211110</v>
          </cell>
          <cell r="M44" t="str">
            <v>No.14</v>
          </cell>
        </row>
        <row r="45">
          <cell r="A45" t="str">
            <v>느티나무</v>
          </cell>
          <cell r="B45" t="str">
            <v>H4.0XR15</v>
          </cell>
          <cell r="C45" t="str">
            <v>주</v>
          </cell>
          <cell r="D45">
            <v>5</v>
          </cell>
          <cell r="E45">
            <v>337762</v>
          </cell>
          <cell r="F45">
            <v>1688810</v>
          </cell>
          <cell r="G45">
            <v>52764</v>
          </cell>
          <cell r="H45">
            <v>263820</v>
          </cell>
          <cell r="I45">
            <v>4485</v>
          </cell>
          <cell r="J45">
            <v>22425</v>
          </cell>
          <cell r="K45">
            <v>395011</v>
          </cell>
          <cell r="L45">
            <v>1975055</v>
          </cell>
          <cell r="M45" t="str">
            <v>No.15</v>
          </cell>
        </row>
        <row r="46">
          <cell r="A46" t="str">
            <v>느티나무</v>
          </cell>
          <cell r="B46" t="str">
            <v>H5.0XR30</v>
          </cell>
          <cell r="C46" t="str">
            <v>주</v>
          </cell>
          <cell r="D46">
            <v>2</v>
          </cell>
          <cell r="E46">
            <v>2185255</v>
          </cell>
          <cell r="F46">
            <v>4370510</v>
          </cell>
          <cell r="G46">
            <v>113862</v>
          </cell>
          <cell r="H46">
            <v>227724</v>
          </cell>
          <cell r="I46">
            <v>8531</v>
          </cell>
          <cell r="J46">
            <v>17062</v>
          </cell>
          <cell r="K46">
            <v>2307648</v>
          </cell>
          <cell r="L46">
            <v>4615296</v>
          </cell>
          <cell r="M46" t="str">
            <v>No.16</v>
          </cell>
        </row>
        <row r="47">
          <cell r="A47" t="str">
            <v>벚나무</v>
          </cell>
          <cell r="B47" t="str">
            <v>H4.0XB12</v>
          </cell>
          <cell r="C47" t="str">
            <v>주</v>
          </cell>
          <cell r="D47">
            <v>33</v>
          </cell>
          <cell r="E47">
            <v>268695</v>
          </cell>
          <cell r="F47">
            <v>8866935</v>
          </cell>
          <cell r="G47">
            <v>51968</v>
          </cell>
          <cell r="H47">
            <v>1714944</v>
          </cell>
          <cell r="I47">
            <v>4375</v>
          </cell>
          <cell r="J47">
            <v>144375</v>
          </cell>
          <cell r="K47">
            <v>325038</v>
          </cell>
          <cell r="L47">
            <v>10726254</v>
          </cell>
          <cell r="M47" t="str">
            <v>No.17</v>
          </cell>
        </row>
        <row r="48">
          <cell r="A48" t="str">
            <v>자작나무</v>
          </cell>
          <cell r="B48" t="str">
            <v>H3.5XR8</v>
          </cell>
          <cell r="C48" t="str">
            <v>주</v>
          </cell>
          <cell r="D48">
            <v>25</v>
          </cell>
          <cell r="E48">
            <v>97700</v>
          </cell>
          <cell r="F48">
            <v>2442500</v>
          </cell>
          <cell r="G48">
            <v>31359</v>
          </cell>
          <cell r="H48">
            <v>783975</v>
          </cell>
          <cell r="I48">
            <v>0</v>
          </cell>
          <cell r="J48">
            <v>0</v>
          </cell>
          <cell r="K48">
            <v>129059</v>
          </cell>
          <cell r="L48">
            <v>3226475</v>
          </cell>
          <cell r="M48" t="str">
            <v>No.18</v>
          </cell>
        </row>
        <row r="49">
          <cell r="A49" t="str">
            <v>다.상록관목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5724000</v>
          </cell>
          <cell r="G49">
            <v>0</v>
          </cell>
          <cell r="H49">
            <v>2270520</v>
          </cell>
          <cell r="I49">
            <v>0</v>
          </cell>
          <cell r="J49">
            <v>0</v>
          </cell>
          <cell r="K49">
            <v>0</v>
          </cell>
          <cell r="L49">
            <v>7994520</v>
          </cell>
        </row>
        <row r="50">
          <cell r="A50" t="str">
            <v>회양목</v>
          </cell>
          <cell r="B50" t="str">
            <v>H0.3XW0.3</v>
          </cell>
          <cell r="C50" t="str">
            <v>주</v>
          </cell>
          <cell r="D50">
            <v>2120</v>
          </cell>
          <cell r="E50">
            <v>2700</v>
          </cell>
          <cell r="F50">
            <v>5724000</v>
          </cell>
          <cell r="G50">
            <v>1071</v>
          </cell>
          <cell r="H50">
            <v>2270520</v>
          </cell>
          <cell r="I50">
            <v>0</v>
          </cell>
          <cell r="J50">
            <v>0</v>
          </cell>
          <cell r="K50">
            <v>3771</v>
          </cell>
          <cell r="L50">
            <v>7994520</v>
          </cell>
          <cell r="M50" t="str">
            <v>No.19</v>
          </cell>
        </row>
        <row r="51">
          <cell r="A51" t="str">
            <v>라.낙엽관목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5242000</v>
          </cell>
          <cell r="G51">
            <v>0</v>
          </cell>
          <cell r="H51">
            <v>1974350</v>
          </cell>
          <cell r="I51">
            <v>0</v>
          </cell>
          <cell r="J51">
            <v>0</v>
          </cell>
          <cell r="K51">
            <v>0</v>
          </cell>
          <cell r="L51">
            <v>7216350</v>
          </cell>
        </row>
        <row r="52">
          <cell r="A52" t="str">
            <v>백철쭉</v>
          </cell>
          <cell r="B52" t="str">
            <v>H0.4XW0.5</v>
          </cell>
          <cell r="C52" t="str">
            <v>주</v>
          </cell>
          <cell r="D52">
            <v>530</v>
          </cell>
          <cell r="E52">
            <v>3500</v>
          </cell>
          <cell r="F52">
            <v>1855000</v>
          </cell>
          <cell r="G52">
            <v>1071</v>
          </cell>
          <cell r="H52">
            <v>567630</v>
          </cell>
          <cell r="I52">
            <v>0</v>
          </cell>
          <cell r="J52">
            <v>0</v>
          </cell>
          <cell r="K52">
            <v>4571</v>
          </cell>
          <cell r="L52">
            <v>2422630</v>
          </cell>
          <cell r="M52" t="str">
            <v>No.20</v>
          </cell>
        </row>
        <row r="53">
          <cell r="A53" t="str">
            <v>자산홍</v>
          </cell>
          <cell r="B53" t="str">
            <v>H0.4XW0.5</v>
          </cell>
          <cell r="C53" t="str">
            <v>주</v>
          </cell>
          <cell r="D53">
            <v>630</v>
          </cell>
          <cell r="E53">
            <v>4000</v>
          </cell>
          <cell r="F53">
            <v>2520000</v>
          </cell>
          <cell r="G53">
            <v>1071</v>
          </cell>
          <cell r="H53">
            <v>674730</v>
          </cell>
          <cell r="I53">
            <v>0</v>
          </cell>
          <cell r="J53">
            <v>0</v>
          </cell>
          <cell r="K53">
            <v>5071</v>
          </cell>
          <cell r="L53">
            <v>3194730</v>
          </cell>
          <cell r="M53" t="str">
            <v>No.21</v>
          </cell>
        </row>
        <row r="54">
          <cell r="A54" t="str">
            <v>진달래</v>
          </cell>
          <cell r="B54" t="str">
            <v>H0.5XW0.4</v>
          </cell>
          <cell r="C54" t="str">
            <v>주</v>
          </cell>
          <cell r="D54">
            <v>250</v>
          </cell>
          <cell r="E54">
            <v>1900</v>
          </cell>
          <cell r="F54">
            <v>475000</v>
          </cell>
          <cell r="G54">
            <v>1071</v>
          </cell>
          <cell r="H54">
            <v>267750</v>
          </cell>
          <cell r="I54">
            <v>0</v>
          </cell>
          <cell r="J54">
            <v>0</v>
          </cell>
          <cell r="K54">
            <v>2971</v>
          </cell>
          <cell r="L54">
            <v>742750</v>
          </cell>
          <cell r="M54" t="str">
            <v>No.22</v>
          </cell>
        </row>
        <row r="55">
          <cell r="A55" t="str">
            <v>흰말채나무</v>
          </cell>
          <cell r="B55" t="str">
            <v>H1.0XW0.4</v>
          </cell>
          <cell r="C55" t="str">
            <v>주</v>
          </cell>
          <cell r="D55">
            <v>280</v>
          </cell>
          <cell r="E55">
            <v>1400</v>
          </cell>
          <cell r="F55">
            <v>392000</v>
          </cell>
          <cell r="G55">
            <v>1658</v>
          </cell>
          <cell r="H55">
            <v>464240</v>
          </cell>
          <cell r="I55">
            <v>0</v>
          </cell>
          <cell r="J55">
            <v>0</v>
          </cell>
          <cell r="K55">
            <v>3058</v>
          </cell>
          <cell r="L55">
            <v>856240</v>
          </cell>
          <cell r="M55" t="str">
            <v>No.23</v>
          </cell>
        </row>
        <row r="56">
          <cell r="A56" t="str">
            <v>라.초 화 류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12935000</v>
          </cell>
          <cell r="G56">
            <v>0</v>
          </cell>
          <cell r="H56">
            <v>1238400</v>
          </cell>
          <cell r="I56">
            <v>0</v>
          </cell>
          <cell r="J56">
            <v>0</v>
          </cell>
          <cell r="K56">
            <v>0</v>
          </cell>
          <cell r="L56">
            <v>14173400</v>
          </cell>
        </row>
        <row r="57">
          <cell r="A57" t="str">
            <v>맥문동</v>
          </cell>
          <cell r="B57" t="str">
            <v>3-5분얼</v>
          </cell>
          <cell r="C57" t="str">
            <v>본</v>
          </cell>
          <cell r="D57">
            <v>500</v>
          </cell>
          <cell r="E57">
            <v>390</v>
          </cell>
          <cell r="F57">
            <v>195000</v>
          </cell>
          <cell r="G57">
            <v>172</v>
          </cell>
          <cell r="H57">
            <v>86000</v>
          </cell>
          <cell r="I57">
            <v>0</v>
          </cell>
          <cell r="J57">
            <v>0</v>
          </cell>
          <cell r="K57">
            <v>562</v>
          </cell>
          <cell r="L57">
            <v>281000</v>
          </cell>
          <cell r="M57" t="str">
            <v>No.24</v>
          </cell>
        </row>
        <row r="58">
          <cell r="A58" t="str">
            <v>바위취</v>
          </cell>
          <cell r="B58" t="str">
            <v>3치포트</v>
          </cell>
          <cell r="C58" t="str">
            <v>본</v>
          </cell>
          <cell r="D58">
            <v>700</v>
          </cell>
          <cell r="E58">
            <v>1000</v>
          </cell>
          <cell r="F58">
            <v>700000</v>
          </cell>
          <cell r="G58">
            <v>172</v>
          </cell>
          <cell r="H58">
            <v>120400</v>
          </cell>
          <cell r="I58">
            <v>0</v>
          </cell>
          <cell r="J58">
            <v>0</v>
          </cell>
          <cell r="K58">
            <v>1172</v>
          </cell>
          <cell r="L58">
            <v>820400</v>
          </cell>
          <cell r="M58" t="str">
            <v>No.25</v>
          </cell>
        </row>
        <row r="59">
          <cell r="A59" t="str">
            <v>상록패랭이</v>
          </cell>
          <cell r="B59" t="str">
            <v>3치포트</v>
          </cell>
          <cell r="C59" t="str">
            <v>본</v>
          </cell>
          <cell r="D59">
            <v>1550</v>
          </cell>
          <cell r="E59">
            <v>2200</v>
          </cell>
          <cell r="F59">
            <v>3410000</v>
          </cell>
          <cell r="G59">
            <v>172</v>
          </cell>
          <cell r="H59">
            <v>266600</v>
          </cell>
          <cell r="I59">
            <v>0</v>
          </cell>
          <cell r="J59">
            <v>0</v>
          </cell>
          <cell r="K59">
            <v>2372</v>
          </cell>
          <cell r="L59">
            <v>3676600</v>
          </cell>
          <cell r="M59" t="str">
            <v>No.26</v>
          </cell>
        </row>
        <row r="60">
          <cell r="A60" t="str">
            <v>줄무늬사사</v>
          </cell>
          <cell r="B60" t="str">
            <v>4치포트</v>
          </cell>
          <cell r="C60" t="str">
            <v>본</v>
          </cell>
          <cell r="D60">
            <v>1500</v>
          </cell>
          <cell r="E60">
            <v>2500</v>
          </cell>
          <cell r="F60">
            <v>3750000</v>
          </cell>
          <cell r="G60">
            <v>172</v>
          </cell>
          <cell r="H60">
            <v>258000</v>
          </cell>
          <cell r="I60">
            <v>0</v>
          </cell>
          <cell r="J60">
            <v>0</v>
          </cell>
          <cell r="K60">
            <v>2672</v>
          </cell>
          <cell r="L60">
            <v>4008000</v>
          </cell>
          <cell r="M60" t="str">
            <v>No.27</v>
          </cell>
        </row>
        <row r="61">
          <cell r="A61" t="str">
            <v>원추리</v>
          </cell>
          <cell r="B61" t="str">
            <v>2-3분얼</v>
          </cell>
          <cell r="C61" t="str">
            <v>본</v>
          </cell>
          <cell r="D61">
            <v>1200</v>
          </cell>
          <cell r="E61">
            <v>2100</v>
          </cell>
          <cell r="F61">
            <v>2520000</v>
          </cell>
          <cell r="G61">
            <v>172</v>
          </cell>
          <cell r="H61">
            <v>206400</v>
          </cell>
          <cell r="I61">
            <v>0</v>
          </cell>
          <cell r="J61">
            <v>0</v>
          </cell>
          <cell r="K61">
            <v>2272</v>
          </cell>
          <cell r="L61">
            <v>2726400</v>
          </cell>
          <cell r="M61" t="str">
            <v>No.28</v>
          </cell>
        </row>
        <row r="62">
          <cell r="A62" t="str">
            <v>구절초</v>
          </cell>
          <cell r="B62" t="str">
            <v>3치포트</v>
          </cell>
          <cell r="C62" t="str">
            <v>본</v>
          </cell>
          <cell r="D62">
            <v>1300</v>
          </cell>
          <cell r="E62">
            <v>1400</v>
          </cell>
          <cell r="F62">
            <v>1820000</v>
          </cell>
          <cell r="G62">
            <v>172</v>
          </cell>
          <cell r="H62">
            <v>223600</v>
          </cell>
          <cell r="I62">
            <v>0</v>
          </cell>
          <cell r="J62">
            <v>0</v>
          </cell>
          <cell r="K62">
            <v>1572</v>
          </cell>
          <cell r="L62">
            <v>2043600</v>
          </cell>
          <cell r="M62" t="str">
            <v>No.29</v>
          </cell>
        </row>
        <row r="63">
          <cell r="A63" t="str">
            <v>허브</v>
          </cell>
          <cell r="B63" t="str">
            <v>3치포트</v>
          </cell>
          <cell r="C63" t="str">
            <v>본</v>
          </cell>
          <cell r="D63">
            <v>450</v>
          </cell>
          <cell r="E63">
            <v>1200</v>
          </cell>
          <cell r="F63">
            <v>540000</v>
          </cell>
          <cell r="G63">
            <v>172</v>
          </cell>
          <cell r="H63">
            <v>77400</v>
          </cell>
          <cell r="I63">
            <v>0</v>
          </cell>
          <cell r="J63">
            <v>0</v>
          </cell>
          <cell r="K63">
            <v>1372</v>
          </cell>
          <cell r="L63">
            <v>617400</v>
          </cell>
          <cell r="M63" t="str">
            <v>No.30</v>
          </cell>
        </row>
        <row r="64">
          <cell r="A64" t="str">
            <v>바.기    타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16637326</v>
          </cell>
          <cell r="G64">
            <v>0</v>
          </cell>
          <cell r="H64">
            <v>6231794</v>
          </cell>
          <cell r="I64">
            <v>0</v>
          </cell>
          <cell r="J64">
            <v>0</v>
          </cell>
          <cell r="K64">
            <v>0</v>
          </cell>
          <cell r="L64">
            <v>22869120</v>
          </cell>
        </row>
        <row r="65">
          <cell r="A65" t="str">
            <v>줄떼식재(1/2떼)</v>
          </cell>
          <cell r="B65" t="str">
            <v>0.3X0.3X0.03</v>
          </cell>
          <cell r="C65" t="str">
            <v>M2</v>
          </cell>
          <cell r="D65">
            <v>2078.8200000000002</v>
          </cell>
          <cell r="E65">
            <v>1540</v>
          </cell>
          <cell r="F65">
            <v>3201383</v>
          </cell>
          <cell r="G65">
            <v>1841</v>
          </cell>
          <cell r="H65">
            <v>3827107</v>
          </cell>
          <cell r="I65">
            <v>0</v>
          </cell>
          <cell r="J65">
            <v>0</v>
          </cell>
          <cell r="K65">
            <v>3381</v>
          </cell>
          <cell r="L65">
            <v>7028490</v>
          </cell>
          <cell r="M65" t="str">
            <v>#.1</v>
          </cell>
        </row>
        <row r="66">
          <cell r="A66" t="str">
            <v>지주목</v>
          </cell>
          <cell r="B66" t="str">
            <v>삼발이(소형)</v>
          </cell>
          <cell r="C66" t="str">
            <v>조</v>
          </cell>
          <cell r="D66">
            <v>173</v>
          </cell>
          <cell r="E66">
            <v>2347</v>
          </cell>
          <cell r="F66">
            <v>406031</v>
          </cell>
          <cell r="G66">
            <v>1224</v>
          </cell>
          <cell r="H66">
            <v>211752</v>
          </cell>
          <cell r="I66">
            <v>0</v>
          </cell>
          <cell r="J66">
            <v>0</v>
          </cell>
          <cell r="K66">
            <v>3571</v>
          </cell>
          <cell r="L66">
            <v>617783</v>
          </cell>
          <cell r="M66" t="str">
            <v>No.31</v>
          </cell>
        </row>
        <row r="67">
          <cell r="A67" t="str">
            <v>지주목</v>
          </cell>
          <cell r="B67" t="str">
            <v>삼발이(대형)</v>
          </cell>
          <cell r="C67" t="str">
            <v>조</v>
          </cell>
          <cell r="D67">
            <v>225</v>
          </cell>
          <cell r="E67">
            <v>4056</v>
          </cell>
          <cell r="F67">
            <v>912600</v>
          </cell>
          <cell r="G67">
            <v>1713</v>
          </cell>
          <cell r="H67">
            <v>385425</v>
          </cell>
          <cell r="I67">
            <v>0</v>
          </cell>
          <cell r="J67">
            <v>0</v>
          </cell>
          <cell r="K67">
            <v>5769</v>
          </cell>
          <cell r="L67">
            <v>1298025</v>
          </cell>
          <cell r="M67" t="str">
            <v>No.32</v>
          </cell>
        </row>
        <row r="68">
          <cell r="A68" t="str">
            <v>부숙톱밥퇴비</v>
          </cell>
          <cell r="B68">
            <v>0</v>
          </cell>
          <cell r="C68" t="str">
            <v>KG</v>
          </cell>
          <cell r="D68">
            <v>12701</v>
          </cell>
          <cell r="E68">
            <v>250</v>
          </cell>
          <cell r="F68">
            <v>3175250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250</v>
          </cell>
          <cell r="L68">
            <v>3175250</v>
          </cell>
        </row>
        <row r="69">
          <cell r="A69" t="str">
            <v>잔디</v>
          </cell>
          <cell r="B69" t="str">
            <v>평떼</v>
          </cell>
          <cell r="C69" t="str">
            <v>㎡</v>
          </cell>
          <cell r="D69">
            <v>640.28</v>
          </cell>
          <cell r="E69">
            <v>3080</v>
          </cell>
          <cell r="F69">
            <v>1972062</v>
          </cell>
          <cell r="G69">
            <v>2823</v>
          </cell>
          <cell r="H69">
            <v>1807510</v>
          </cell>
          <cell r="I69">
            <v>0</v>
          </cell>
          <cell r="J69">
            <v>0</v>
          </cell>
          <cell r="K69">
            <v>5903</v>
          </cell>
          <cell r="L69">
            <v>3779572</v>
          </cell>
          <cell r="M69" t="str">
            <v>No.33</v>
          </cell>
        </row>
        <row r="70">
          <cell r="A70" t="str">
            <v>조경용토</v>
          </cell>
          <cell r="B70" t="str">
            <v>사질양토</v>
          </cell>
          <cell r="C70" t="str">
            <v>M3</v>
          </cell>
          <cell r="D70">
            <v>1394</v>
          </cell>
          <cell r="E70">
            <v>5000</v>
          </cell>
          <cell r="F70">
            <v>6970000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5000</v>
          </cell>
          <cell r="L70">
            <v>6970000</v>
          </cell>
        </row>
        <row r="78">
          <cell r="A78" t="str">
            <v>2.조경시설물공</v>
          </cell>
          <cell r="B78">
            <v>0</v>
          </cell>
          <cell r="C78" t="str">
            <v>식</v>
          </cell>
          <cell r="D78">
            <v>1</v>
          </cell>
          <cell r="E78">
            <v>0</v>
          </cell>
          <cell r="F78">
            <v>113481570</v>
          </cell>
          <cell r="G78">
            <v>0</v>
          </cell>
          <cell r="H78">
            <v>42160764</v>
          </cell>
          <cell r="I78">
            <v>0</v>
          </cell>
          <cell r="J78">
            <v>382596</v>
          </cell>
          <cell r="K78">
            <v>0</v>
          </cell>
          <cell r="L78">
            <v>156024930</v>
          </cell>
        </row>
        <row r="79">
          <cell r="A79" t="str">
            <v>사각파고라</v>
          </cell>
          <cell r="B79" t="str">
            <v>4500X4500</v>
          </cell>
          <cell r="C79" t="str">
            <v>개소</v>
          </cell>
          <cell r="D79">
            <v>1</v>
          </cell>
          <cell r="E79">
            <v>5027867</v>
          </cell>
          <cell r="F79">
            <v>5027867</v>
          </cell>
          <cell r="G79">
            <v>52819</v>
          </cell>
          <cell r="H79">
            <v>52819</v>
          </cell>
          <cell r="I79">
            <v>0</v>
          </cell>
          <cell r="J79">
            <v>0</v>
          </cell>
          <cell r="K79">
            <v>5080686</v>
          </cell>
          <cell r="L79">
            <v>5080686</v>
          </cell>
          <cell r="M79" t="str">
            <v>No.34</v>
          </cell>
        </row>
        <row r="80">
          <cell r="A80" t="str">
            <v>평벤치</v>
          </cell>
          <cell r="B80" t="str">
            <v>1800X380</v>
          </cell>
          <cell r="C80" t="str">
            <v>개소</v>
          </cell>
          <cell r="D80">
            <v>3</v>
          </cell>
          <cell r="E80">
            <v>225000</v>
          </cell>
          <cell r="F80">
            <v>675000</v>
          </cell>
          <cell r="G80">
            <v>21484</v>
          </cell>
          <cell r="H80">
            <v>64452</v>
          </cell>
          <cell r="I80">
            <v>0</v>
          </cell>
          <cell r="J80">
            <v>0</v>
          </cell>
          <cell r="K80">
            <v>246484</v>
          </cell>
          <cell r="L80">
            <v>739452</v>
          </cell>
          <cell r="M80" t="str">
            <v>No.35</v>
          </cell>
        </row>
        <row r="81">
          <cell r="A81" t="str">
            <v>화계</v>
          </cell>
          <cell r="B81">
            <v>0</v>
          </cell>
          <cell r="C81" t="str">
            <v>M</v>
          </cell>
          <cell r="D81">
            <v>63.3</v>
          </cell>
          <cell r="E81">
            <v>105597</v>
          </cell>
          <cell r="F81">
            <v>6684290</v>
          </cell>
          <cell r="G81">
            <v>223590</v>
          </cell>
          <cell r="H81">
            <v>14153247</v>
          </cell>
          <cell r="I81">
            <v>817</v>
          </cell>
          <cell r="J81">
            <v>51716</v>
          </cell>
          <cell r="K81">
            <v>330004</v>
          </cell>
          <cell r="L81">
            <v>20889253</v>
          </cell>
          <cell r="M81" t="str">
            <v>No.36</v>
          </cell>
        </row>
        <row r="82">
          <cell r="A82" t="str">
            <v>목재데크-1</v>
          </cell>
          <cell r="B82" t="str">
            <v>4600X3600</v>
          </cell>
          <cell r="C82" t="str">
            <v>개소</v>
          </cell>
          <cell r="D82">
            <v>1</v>
          </cell>
          <cell r="E82">
            <v>1248000</v>
          </cell>
          <cell r="F82">
            <v>1248000</v>
          </cell>
          <cell r="G82">
            <v>560921</v>
          </cell>
          <cell r="H82">
            <v>560921</v>
          </cell>
          <cell r="I82">
            <v>0</v>
          </cell>
          <cell r="J82">
            <v>0</v>
          </cell>
          <cell r="K82">
            <v>1808921</v>
          </cell>
          <cell r="L82">
            <v>1808921</v>
          </cell>
          <cell r="M82" t="str">
            <v>No.37</v>
          </cell>
        </row>
        <row r="83">
          <cell r="A83" t="str">
            <v>목재데크-2</v>
          </cell>
          <cell r="B83" t="str">
            <v>5800X5200</v>
          </cell>
          <cell r="C83" t="str">
            <v>개소</v>
          </cell>
          <cell r="D83">
            <v>1</v>
          </cell>
          <cell r="E83">
            <v>2177500</v>
          </cell>
          <cell r="F83">
            <v>2177500</v>
          </cell>
          <cell r="G83">
            <v>1022324</v>
          </cell>
          <cell r="H83">
            <v>1022324</v>
          </cell>
          <cell r="I83">
            <v>0</v>
          </cell>
          <cell r="J83">
            <v>0</v>
          </cell>
          <cell r="K83">
            <v>3199824</v>
          </cell>
          <cell r="L83">
            <v>3199824</v>
          </cell>
          <cell r="M83" t="str">
            <v>No.38</v>
          </cell>
        </row>
        <row r="84">
          <cell r="A84" t="str">
            <v>앉음벽1</v>
          </cell>
          <cell r="B84" t="str">
            <v>H450</v>
          </cell>
          <cell r="C84" t="str">
            <v>개소</v>
          </cell>
          <cell r="D84">
            <v>1</v>
          </cell>
          <cell r="E84">
            <v>333500</v>
          </cell>
          <cell r="F84">
            <v>333500</v>
          </cell>
          <cell r="G84">
            <v>413746</v>
          </cell>
          <cell r="H84">
            <v>413746</v>
          </cell>
          <cell r="I84">
            <v>1343</v>
          </cell>
          <cell r="J84">
            <v>1343</v>
          </cell>
          <cell r="K84">
            <v>748589</v>
          </cell>
          <cell r="L84">
            <v>748589</v>
          </cell>
          <cell r="M84" t="str">
            <v>No.39</v>
          </cell>
        </row>
        <row r="85">
          <cell r="A85" t="str">
            <v>앉음벽2</v>
          </cell>
          <cell r="B85" t="str">
            <v>H450</v>
          </cell>
          <cell r="C85" t="str">
            <v>개소</v>
          </cell>
          <cell r="D85">
            <v>1</v>
          </cell>
          <cell r="E85">
            <v>557389</v>
          </cell>
          <cell r="F85">
            <v>557389</v>
          </cell>
          <cell r="G85">
            <v>693092</v>
          </cell>
          <cell r="H85">
            <v>693092</v>
          </cell>
          <cell r="I85">
            <v>2256</v>
          </cell>
          <cell r="J85">
            <v>2256</v>
          </cell>
          <cell r="K85">
            <v>1252737</v>
          </cell>
          <cell r="L85">
            <v>1252737</v>
          </cell>
          <cell r="M85" t="str">
            <v>No.40</v>
          </cell>
        </row>
        <row r="86">
          <cell r="A86" t="str">
            <v>앉음벽3</v>
          </cell>
          <cell r="B86" t="str">
            <v>H450</v>
          </cell>
          <cell r="C86" t="str">
            <v>개소</v>
          </cell>
          <cell r="D86">
            <v>3</v>
          </cell>
          <cell r="E86">
            <v>218325</v>
          </cell>
          <cell r="F86">
            <v>654975</v>
          </cell>
          <cell r="G86">
            <v>269991</v>
          </cell>
          <cell r="H86">
            <v>809973</v>
          </cell>
          <cell r="I86">
            <v>879</v>
          </cell>
          <cell r="J86">
            <v>2637</v>
          </cell>
          <cell r="K86">
            <v>489195</v>
          </cell>
          <cell r="L86">
            <v>1467585</v>
          </cell>
          <cell r="M86" t="str">
            <v>No.41</v>
          </cell>
        </row>
        <row r="87">
          <cell r="A87" t="str">
            <v>앉음벽4</v>
          </cell>
          <cell r="B87" t="str">
            <v>H450</v>
          </cell>
          <cell r="C87" t="str">
            <v>개소</v>
          </cell>
          <cell r="D87">
            <v>3</v>
          </cell>
          <cell r="E87">
            <v>109826</v>
          </cell>
          <cell r="F87">
            <v>329478</v>
          </cell>
          <cell r="G87">
            <v>134788</v>
          </cell>
          <cell r="H87">
            <v>404364</v>
          </cell>
          <cell r="I87">
            <v>435</v>
          </cell>
          <cell r="J87">
            <v>1305</v>
          </cell>
          <cell r="K87">
            <v>245049</v>
          </cell>
          <cell r="L87">
            <v>735147</v>
          </cell>
          <cell r="M87" t="str">
            <v>No.42</v>
          </cell>
        </row>
        <row r="88">
          <cell r="A88" t="str">
            <v>잔디등</v>
          </cell>
          <cell r="B88" t="str">
            <v>D130XH900</v>
          </cell>
          <cell r="C88" t="str">
            <v>개소</v>
          </cell>
          <cell r="D88">
            <v>28</v>
          </cell>
          <cell r="E88">
            <v>157019</v>
          </cell>
          <cell r="F88">
            <v>4396532</v>
          </cell>
          <cell r="G88">
            <v>10864</v>
          </cell>
          <cell r="H88">
            <v>304192</v>
          </cell>
          <cell r="I88">
            <v>0</v>
          </cell>
          <cell r="J88">
            <v>0</v>
          </cell>
          <cell r="K88">
            <v>167883</v>
          </cell>
          <cell r="L88">
            <v>4700724</v>
          </cell>
          <cell r="M88" t="str">
            <v>No.43</v>
          </cell>
        </row>
        <row r="89">
          <cell r="A89" t="str">
            <v>투사등-1</v>
          </cell>
          <cell r="B89" t="str">
            <v>D130(돌출형)</v>
          </cell>
          <cell r="C89" t="str">
            <v>개소</v>
          </cell>
          <cell r="D89">
            <v>27</v>
          </cell>
          <cell r="E89">
            <v>252000</v>
          </cell>
          <cell r="F89">
            <v>6804000</v>
          </cell>
          <cell r="G89">
            <v>499</v>
          </cell>
          <cell r="H89">
            <v>13473</v>
          </cell>
          <cell r="I89">
            <v>0</v>
          </cell>
          <cell r="J89">
            <v>0</v>
          </cell>
          <cell r="K89">
            <v>252499</v>
          </cell>
          <cell r="L89">
            <v>6817473</v>
          </cell>
          <cell r="M89" t="str">
            <v>No.44</v>
          </cell>
        </row>
        <row r="90">
          <cell r="A90" t="str">
            <v>투사등-2</v>
          </cell>
          <cell r="B90" t="str">
            <v>D295(매립형)</v>
          </cell>
          <cell r="C90" t="str">
            <v>개소</v>
          </cell>
          <cell r="D90">
            <v>4</v>
          </cell>
          <cell r="E90">
            <v>445000</v>
          </cell>
          <cell r="F90">
            <v>1780000</v>
          </cell>
          <cell r="G90">
            <v>4828</v>
          </cell>
          <cell r="H90">
            <v>19312</v>
          </cell>
          <cell r="I90">
            <v>0</v>
          </cell>
          <cell r="J90">
            <v>0</v>
          </cell>
          <cell r="K90">
            <v>449828</v>
          </cell>
          <cell r="L90">
            <v>1799312</v>
          </cell>
          <cell r="M90" t="str">
            <v>No.45</v>
          </cell>
        </row>
        <row r="91">
          <cell r="A91" t="str">
            <v>침목놓기</v>
          </cell>
          <cell r="B91">
            <v>0</v>
          </cell>
          <cell r="C91" t="str">
            <v>개소</v>
          </cell>
          <cell r="D91">
            <v>60</v>
          </cell>
          <cell r="E91">
            <v>57589</v>
          </cell>
          <cell r="F91">
            <v>3455340</v>
          </cell>
          <cell r="G91">
            <v>32031</v>
          </cell>
          <cell r="H91">
            <v>1921860</v>
          </cell>
          <cell r="I91">
            <v>0</v>
          </cell>
          <cell r="J91">
            <v>0</v>
          </cell>
          <cell r="K91">
            <v>89620</v>
          </cell>
          <cell r="L91">
            <v>5377200</v>
          </cell>
          <cell r="M91" t="str">
            <v>No.46</v>
          </cell>
        </row>
        <row r="92">
          <cell r="A92" t="str">
            <v>URN</v>
          </cell>
          <cell r="B92">
            <v>0</v>
          </cell>
          <cell r="C92" t="str">
            <v>개소</v>
          </cell>
          <cell r="D92">
            <v>15</v>
          </cell>
          <cell r="E92">
            <v>200000</v>
          </cell>
          <cell r="F92">
            <v>3000000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200000</v>
          </cell>
          <cell r="L92">
            <v>3000000</v>
          </cell>
        </row>
        <row r="93">
          <cell r="A93" t="str">
            <v>수목보홀덮개-1</v>
          </cell>
          <cell r="B93" t="str">
            <v>1500X1500</v>
          </cell>
          <cell r="C93" t="str">
            <v>개소</v>
          </cell>
          <cell r="D93">
            <v>4</v>
          </cell>
          <cell r="E93">
            <v>246940</v>
          </cell>
          <cell r="F93">
            <v>987760</v>
          </cell>
          <cell r="G93">
            <v>42090</v>
          </cell>
          <cell r="H93">
            <v>168360</v>
          </cell>
          <cell r="I93">
            <v>0</v>
          </cell>
          <cell r="J93">
            <v>0</v>
          </cell>
          <cell r="K93">
            <v>289030</v>
          </cell>
          <cell r="L93">
            <v>1156120</v>
          </cell>
          <cell r="M93" t="str">
            <v>No.47</v>
          </cell>
        </row>
        <row r="94">
          <cell r="A94" t="str">
            <v>경관석놓기</v>
          </cell>
          <cell r="B94" t="str">
            <v>130X100X70(1.6TON)</v>
          </cell>
          <cell r="C94" t="str">
            <v>개소</v>
          </cell>
          <cell r="D94">
            <v>3</v>
          </cell>
          <cell r="E94">
            <v>464019</v>
          </cell>
          <cell r="F94">
            <v>1392057</v>
          </cell>
          <cell r="G94">
            <v>214837</v>
          </cell>
          <cell r="H94">
            <v>644511</v>
          </cell>
          <cell r="I94">
            <v>29700</v>
          </cell>
          <cell r="J94">
            <v>89100</v>
          </cell>
          <cell r="K94">
            <v>708556</v>
          </cell>
          <cell r="L94">
            <v>2125668</v>
          </cell>
          <cell r="M94" t="str">
            <v>No.48</v>
          </cell>
        </row>
        <row r="95">
          <cell r="A95" t="str">
            <v>경관석놓기</v>
          </cell>
          <cell r="B95" t="str">
            <v>100X90X60(1.0TON)</v>
          </cell>
          <cell r="C95" t="str">
            <v>개소</v>
          </cell>
          <cell r="D95">
            <v>6</v>
          </cell>
          <cell r="E95">
            <v>258324</v>
          </cell>
          <cell r="F95">
            <v>1549944</v>
          </cell>
          <cell r="G95">
            <v>127565</v>
          </cell>
          <cell r="H95">
            <v>765390</v>
          </cell>
          <cell r="I95">
            <v>17635</v>
          </cell>
          <cell r="J95">
            <v>105810</v>
          </cell>
          <cell r="K95">
            <v>403524</v>
          </cell>
          <cell r="L95">
            <v>2421144</v>
          </cell>
          <cell r="M95" t="str">
            <v>No.49</v>
          </cell>
        </row>
        <row r="96">
          <cell r="A96" t="str">
            <v>퍼팅그린-1</v>
          </cell>
          <cell r="B96">
            <v>0</v>
          </cell>
          <cell r="C96" t="str">
            <v>M2</v>
          </cell>
          <cell r="D96">
            <v>21.6</v>
          </cell>
          <cell r="E96">
            <v>35731</v>
          </cell>
          <cell r="F96">
            <v>771789</v>
          </cell>
          <cell r="G96">
            <v>9867</v>
          </cell>
          <cell r="H96">
            <v>213127</v>
          </cell>
          <cell r="I96">
            <v>35</v>
          </cell>
          <cell r="J96">
            <v>756</v>
          </cell>
          <cell r="K96">
            <v>45633</v>
          </cell>
          <cell r="L96">
            <v>985672</v>
          </cell>
          <cell r="M96" t="str">
            <v>No.50</v>
          </cell>
        </row>
        <row r="97">
          <cell r="A97" t="str">
            <v>퍼팅그린-2</v>
          </cell>
          <cell r="B97">
            <v>0</v>
          </cell>
          <cell r="C97" t="str">
            <v>M2</v>
          </cell>
          <cell r="D97">
            <v>109.6</v>
          </cell>
          <cell r="E97">
            <v>35731</v>
          </cell>
          <cell r="F97">
            <v>3916117</v>
          </cell>
          <cell r="G97">
            <v>9867</v>
          </cell>
          <cell r="H97">
            <v>1081423</v>
          </cell>
          <cell r="I97">
            <v>35</v>
          </cell>
          <cell r="J97">
            <v>3836</v>
          </cell>
          <cell r="K97">
            <v>45633</v>
          </cell>
          <cell r="L97">
            <v>5001376</v>
          </cell>
          <cell r="M97" t="str">
            <v>No.51</v>
          </cell>
        </row>
        <row r="98">
          <cell r="A98" t="str">
            <v>수경시설-1</v>
          </cell>
          <cell r="B98">
            <v>0</v>
          </cell>
          <cell r="C98" t="str">
            <v>식</v>
          </cell>
          <cell r="D98">
            <v>1</v>
          </cell>
          <cell r="E98">
            <v>12000000</v>
          </cell>
          <cell r="F98">
            <v>12000000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12000000</v>
          </cell>
          <cell r="L98">
            <v>12000000</v>
          </cell>
          <cell r="M98" t="str">
            <v>No.52</v>
          </cell>
        </row>
        <row r="99">
          <cell r="A99" t="str">
            <v>수경시설-2</v>
          </cell>
          <cell r="B99">
            <v>0</v>
          </cell>
          <cell r="C99" t="str">
            <v>식</v>
          </cell>
          <cell r="D99">
            <v>1</v>
          </cell>
          <cell r="E99">
            <v>30000000</v>
          </cell>
          <cell r="F99">
            <v>30000000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30000000</v>
          </cell>
          <cell r="L99">
            <v>30000000</v>
          </cell>
          <cell r="M99" t="str">
            <v>No.53</v>
          </cell>
        </row>
        <row r="100">
          <cell r="A100" t="str">
            <v>계단1</v>
          </cell>
          <cell r="B100" t="str">
            <v>W=2.6M</v>
          </cell>
          <cell r="C100" t="str">
            <v>개소</v>
          </cell>
          <cell r="D100">
            <v>1</v>
          </cell>
          <cell r="E100">
            <v>1261623</v>
          </cell>
          <cell r="F100">
            <v>1261623</v>
          </cell>
          <cell r="G100">
            <v>92138</v>
          </cell>
          <cell r="H100">
            <v>92138</v>
          </cell>
          <cell r="I100">
            <v>1404</v>
          </cell>
          <cell r="J100">
            <v>1404</v>
          </cell>
          <cell r="K100">
            <v>1355165</v>
          </cell>
          <cell r="L100">
            <v>1355165</v>
          </cell>
          <cell r="M100" t="str">
            <v>No.54</v>
          </cell>
        </row>
        <row r="101">
          <cell r="A101" t="str">
            <v>계단2</v>
          </cell>
          <cell r="B101">
            <v>0</v>
          </cell>
          <cell r="C101" t="str">
            <v>개소</v>
          </cell>
          <cell r="D101">
            <v>1</v>
          </cell>
          <cell r="E101">
            <v>1261623</v>
          </cell>
          <cell r="F101">
            <v>1261623</v>
          </cell>
          <cell r="G101">
            <v>92138</v>
          </cell>
          <cell r="H101">
            <v>92138</v>
          </cell>
          <cell r="I101">
            <v>1404</v>
          </cell>
          <cell r="J101">
            <v>1404</v>
          </cell>
          <cell r="K101">
            <v>1355165</v>
          </cell>
          <cell r="L101">
            <v>1355165</v>
          </cell>
          <cell r="M101" t="str">
            <v>No.55</v>
          </cell>
        </row>
        <row r="102">
          <cell r="A102" t="str">
            <v>계단3</v>
          </cell>
          <cell r="B102">
            <v>0</v>
          </cell>
          <cell r="C102" t="str">
            <v>개소</v>
          </cell>
          <cell r="D102">
            <v>1</v>
          </cell>
          <cell r="E102">
            <v>2030471</v>
          </cell>
          <cell r="F102">
            <v>2030471</v>
          </cell>
          <cell r="G102">
            <v>148067</v>
          </cell>
          <cell r="H102">
            <v>148067</v>
          </cell>
          <cell r="I102">
            <v>2530</v>
          </cell>
          <cell r="J102">
            <v>2530</v>
          </cell>
          <cell r="K102">
            <v>2181068</v>
          </cell>
          <cell r="L102">
            <v>2181068</v>
          </cell>
          <cell r="M102" t="str">
            <v>No.56</v>
          </cell>
        </row>
        <row r="103">
          <cell r="A103" t="str">
            <v>계단4</v>
          </cell>
          <cell r="B103">
            <v>0</v>
          </cell>
          <cell r="C103" t="str">
            <v>개소</v>
          </cell>
          <cell r="D103">
            <v>1</v>
          </cell>
          <cell r="E103">
            <v>1011847</v>
          </cell>
          <cell r="F103">
            <v>1011847</v>
          </cell>
          <cell r="G103">
            <v>75827</v>
          </cell>
          <cell r="H103">
            <v>75827</v>
          </cell>
          <cell r="I103">
            <v>1236</v>
          </cell>
          <cell r="J103">
            <v>1236</v>
          </cell>
          <cell r="K103">
            <v>1088910</v>
          </cell>
          <cell r="L103">
            <v>1088910</v>
          </cell>
          <cell r="M103" t="str">
            <v>No.57</v>
          </cell>
        </row>
        <row r="104">
          <cell r="A104" t="str">
            <v>램프</v>
          </cell>
          <cell r="B104">
            <v>0</v>
          </cell>
          <cell r="C104" t="str">
            <v>개소</v>
          </cell>
          <cell r="D104">
            <v>1</v>
          </cell>
          <cell r="E104">
            <v>795675</v>
          </cell>
          <cell r="F104">
            <v>795675</v>
          </cell>
          <cell r="G104">
            <v>268345</v>
          </cell>
          <cell r="H104">
            <v>268345</v>
          </cell>
          <cell r="I104">
            <v>2922</v>
          </cell>
          <cell r="J104">
            <v>2922</v>
          </cell>
          <cell r="K104">
            <v>1066942</v>
          </cell>
          <cell r="L104">
            <v>1066942</v>
          </cell>
          <cell r="M104" t="str">
            <v>No.58</v>
          </cell>
        </row>
        <row r="105">
          <cell r="A105" t="str">
            <v>날개벽1</v>
          </cell>
          <cell r="B105" t="str">
            <v>H=1.3M</v>
          </cell>
          <cell r="C105" t="str">
            <v>개소</v>
          </cell>
          <cell r="D105">
            <v>1</v>
          </cell>
          <cell r="E105">
            <v>1509366</v>
          </cell>
          <cell r="F105">
            <v>1509366</v>
          </cell>
          <cell r="G105">
            <v>1264446</v>
          </cell>
          <cell r="H105">
            <v>1264446</v>
          </cell>
          <cell r="I105">
            <v>10947</v>
          </cell>
          <cell r="J105">
            <v>10947</v>
          </cell>
          <cell r="K105">
            <v>2784759</v>
          </cell>
          <cell r="L105">
            <v>2784759</v>
          </cell>
          <cell r="M105" t="str">
            <v>No.59</v>
          </cell>
        </row>
        <row r="106">
          <cell r="A106" t="str">
            <v>날개벽2</v>
          </cell>
          <cell r="B106" t="str">
            <v>H=1.4M</v>
          </cell>
          <cell r="C106" t="str">
            <v>개소</v>
          </cell>
          <cell r="D106">
            <v>1</v>
          </cell>
          <cell r="E106">
            <v>3948080</v>
          </cell>
          <cell r="F106">
            <v>3948080</v>
          </cell>
          <cell r="G106">
            <v>3212534</v>
          </cell>
          <cell r="H106">
            <v>3212534</v>
          </cell>
          <cell r="I106">
            <v>29530</v>
          </cell>
          <cell r="J106">
            <v>29530</v>
          </cell>
          <cell r="K106">
            <v>7190144</v>
          </cell>
          <cell r="L106">
            <v>7190144</v>
          </cell>
          <cell r="M106" t="str">
            <v>No.60</v>
          </cell>
        </row>
        <row r="107">
          <cell r="A107" t="str">
            <v>날개벽3</v>
          </cell>
          <cell r="B107" t="str">
            <v>H=1.3M</v>
          </cell>
          <cell r="C107" t="str">
            <v>개소</v>
          </cell>
          <cell r="D107">
            <v>1</v>
          </cell>
          <cell r="E107">
            <v>776068</v>
          </cell>
          <cell r="F107">
            <v>776068</v>
          </cell>
          <cell r="G107">
            <v>630709</v>
          </cell>
          <cell r="H107">
            <v>630709</v>
          </cell>
          <cell r="I107">
            <v>4206</v>
          </cell>
          <cell r="J107">
            <v>4206</v>
          </cell>
          <cell r="K107">
            <v>1410983</v>
          </cell>
          <cell r="L107">
            <v>1410983</v>
          </cell>
          <cell r="M107" t="str">
            <v>No.61</v>
          </cell>
        </row>
        <row r="108">
          <cell r="A108" t="str">
            <v>날개벽4</v>
          </cell>
          <cell r="B108" t="str">
            <v>H=0.7M</v>
          </cell>
          <cell r="C108" t="str">
            <v>개소</v>
          </cell>
          <cell r="D108">
            <v>1</v>
          </cell>
          <cell r="E108">
            <v>344025</v>
          </cell>
          <cell r="F108">
            <v>344025</v>
          </cell>
          <cell r="G108">
            <v>293310</v>
          </cell>
          <cell r="H108">
            <v>293310</v>
          </cell>
          <cell r="I108">
            <v>1729</v>
          </cell>
          <cell r="J108">
            <v>1729</v>
          </cell>
          <cell r="K108">
            <v>639064</v>
          </cell>
          <cell r="L108">
            <v>639064</v>
          </cell>
          <cell r="M108" t="str">
            <v>No.62</v>
          </cell>
        </row>
        <row r="109">
          <cell r="A109" t="str">
            <v>날개벽5</v>
          </cell>
          <cell r="B109" t="str">
            <v>H=1.1M</v>
          </cell>
          <cell r="C109" t="str">
            <v>개소</v>
          </cell>
          <cell r="D109">
            <v>1</v>
          </cell>
          <cell r="E109">
            <v>2622956</v>
          </cell>
          <cell r="F109">
            <v>2622956</v>
          </cell>
          <cell r="G109">
            <v>2165242</v>
          </cell>
          <cell r="H109">
            <v>2165242</v>
          </cell>
          <cell r="I109">
            <v>17107</v>
          </cell>
          <cell r="J109">
            <v>17107</v>
          </cell>
          <cell r="K109">
            <v>4805305</v>
          </cell>
          <cell r="L109">
            <v>4805305</v>
          </cell>
          <cell r="M109" t="str">
            <v>No.63</v>
          </cell>
        </row>
        <row r="110">
          <cell r="A110" t="str">
            <v>날개벽6</v>
          </cell>
          <cell r="B110" t="str">
            <v>H=1.2M</v>
          </cell>
          <cell r="C110" t="str">
            <v>개소</v>
          </cell>
          <cell r="D110">
            <v>1</v>
          </cell>
          <cell r="E110">
            <v>1118442</v>
          </cell>
          <cell r="F110">
            <v>1118442</v>
          </cell>
          <cell r="G110">
            <v>927069</v>
          </cell>
          <cell r="H110">
            <v>927069</v>
          </cell>
          <cell r="I110">
            <v>7575</v>
          </cell>
          <cell r="J110">
            <v>7575</v>
          </cell>
          <cell r="K110">
            <v>2053086</v>
          </cell>
          <cell r="L110">
            <v>2053086</v>
          </cell>
          <cell r="M110" t="str">
            <v>No.64</v>
          </cell>
        </row>
        <row r="111">
          <cell r="A111" t="str">
            <v>날개벽7</v>
          </cell>
          <cell r="B111" t="str">
            <v>H=1.1M</v>
          </cell>
          <cell r="C111" t="str">
            <v>개소</v>
          </cell>
          <cell r="D111">
            <v>1</v>
          </cell>
          <cell r="E111">
            <v>1502964</v>
          </cell>
          <cell r="F111">
            <v>1502964</v>
          </cell>
          <cell r="G111">
            <v>1238854</v>
          </cell>
          <cell r="H111">
            <v>1238854</v>
          </cell>
          <cell r="I111">
            <v>9783</v>
          </cell>
          <cell r="J111">
            <v>9783</v>
          </cell>
          <cell r="K111">
            <v>2751601</v>
          </cell>
          <cell r="L111">
            <v>2751601</v>
          </cell>
          <cell r="M111" t="str">
            <v>No.65</v>
          </cell>
        </row>
        <row r="112">
          <cell r="A112" t="str">
            <v>날개벽8</v>
          </cell>
          <cell r="B112" t="str">
            <v>H=0.8M</v>
          </cell>
          <cell r="C112" t="str">
            <v>개소</v>
          </cell>
          <cell r="D112">
            <v>1</v>
          </cell>
          <cell r="E112">
            <v>1745431</v>
          </cell>
          <cell r="F112">
            <v>1745431</v>
          </cell>
          <cell r="G112">
            <v>1359185</v>
          </cell>
          <cell r="H112">
            <v>1359185</v>
          </cell>
          <cell r="I112">
            <v>7382</v>
          </cell>
          <cell r="J112">
            <v>7382</v>
          </cell>
          <cell r="K112">
            <v>3111998</v>
          </cell>
          <cell r="L112">
            <v>3111998</v>
          </cell>
          <cell r="M112" t="str">
            <v>No.66</v>
          </cell>
        </row>
        <row r="113">
          <cell r="A113" t="str">
            <v>장식벽쌓기</v>
          </cell>
          <cell r="B113" t="str">
            <v>H450</v>
          </cell>
          <cell r="C113" t="str">
            <v>M</v>
          </cell>
          <cell r="D113">
            <v>58.4</v>
          </cell>
          <cell r="E113">
            <v>71713</v>
          </cell>
          <cell r="F113">
            <v>4188039</v>
          </cell>
          <cell r="G113">
            <v>104858</v>
          </cell>
          <cell r="H113">
            <v>6123707</v>
          </cell>
          <cell r="I113">
            <v>266</v>
          </cell>
          <cell r="J113">
            <v>15534</v>
          </cell>
          <cell r="K113">
            <v>176837</v>
          </cell>
          <cell r="L113">
            <v>10327280</v>
          </cell>
          <cell r="M113" t="str">
            <v>No.67</v>
          </cell>
        </row>
        <row r="114">
          <cell r="A114" t="str">
            <v>맹암거</v>
          </cell>
          <cell r="B114" t="str">
            <v>유공관, 150MM</v>
          </cell>
          <cell r="C114" t="str">
            <v>M</v>
          </cell>
          <cell r="D114">
            <v>34.299999999999997</v>
          </cell>
          <cell r="E114">
            <v>13083</v>
          </cell>
          <cell r="F114">
            <v>448747</v>
          </cell>
          <cell r="G114">
            <v>9474</v>
          </cell>
          <cell r="H114">
            <v>324958</v>
          </cell>
          <cell r="I114">
            <v>114</v>
          </cell>
          <cell r="J114">
            <v>3910</v>
          </cell>
          <cell r="K114">
            <v>22671</v>
          </cell>
          <cell r="L114">
            <v>777615</v>
          </cell>
          <cell r="M114" t="str">
            <v>No.68</v>
          </cell>
        </row>
        <row r="115">
          <cell r="A115" t="str">
            <v>맹암거</v>
          </cell>
          <cell r="B115" t="str">
            <v>유공관, 100MM</v>
          </cell>
          <cell r="C115" t="str">
            <v>M</v>
          </cell>
          <cell r="D115">
            <v>60.9</v>
          </cell>
          <cell r="E115">
            <v>10749</v>
          </cell>
          <cell r="F115">
            <v>654614</v>
          </cell>
          <cell r="G115">
            <v>9333</v>
          </cell>
          <cell r="H115">
            <v>568379</v>
          </cell>
          <cell r="I115">
            <v>109</v>
          </cell>
          <cell r="J115">
            <v>6638</v>
          </cell>
          <cell r="K115">
            <v>20191</v>
          </cell>
          <cell r="L115">
            <v>1229631</v>
          </cell>
          <cell r="M115" t="str">
            <v>No.69</v>
          </cell>
        </row>
        <row r="116">
          <cell r="A116" t="str">
            <v>집 수 정</v>
          </cell>
          <cell r="B116" t="str">
            <v>300X400X500</v>
          </cell>
          <cell r="C116" t="str">
            <v>개소</v>
          </cell>
          <cell r="D116">
            <v>1</v>
          </cell>
          <cell r="E116">
            <v>78330</v>
          </cell>
          <cell r="F116">
            <v>78330</v>
          </cell>
          <cell r="G116">
            <v>38414</v>
          </cell>
          <cell r="H116">
            <v>38414</v>
          </cell>
          <cell r="I116">
            <v>0</v>
          </cell>
          <cell r="J116">
            <v>0</v>
          </cell>
          <cell r="K116">
            <v>116744</v>
          </cell>
          <cell r="L116">
            <v>116744</v>
          </cell>
          <cell r="M116" t="str">
            <v>No.70</v>
          </cell>
        </row>
        <row r="117">
          <cell r="A117" t="str">
            <v>연결관부설</v>
          </cell>
          <cell r="B117" t="str">
            <v>D300MM인력부설</v>
          </cell>
          <cell r="C117" t="str">
            <v>M</v>
          </cell>
          <cell r="D117">
            <v>19</v>
          </cell>
          <cell r="E117">
            <v>23249</v>
          </cell>
          <cell r="F117">
            <v>441731</v>
          </cell>
          <cell r="G117">
            <v>1624</v>
          </cell>
          <cell r="H117">
            <v>30856</v>
          </cell>
          <cell r="I117">
            <v>0</v>
          </cell>
          <cell r="J117">
            <v>0</v>
          </cell>
          <cell r="K117">
            <v>24873</v>
          </cell>
          <cell r="L117">
            <v>472587</v>
          </cell>
          <cell r="M117" t="str">
            <v>No.71</v>
          </cell>
        </row>
        <row r="128">
          <cell r="A128" t="str">
            <v>3.조경포장공</v>
          </cell>
          <cell r="B128">
            <v>0</v>
          </cell>
          <cell r="C128" t="str">
            <v>식</v>
          </cell>
          <cell r="D128">
            <v>1</v>
          </cell>
          <cell r="E128">
            <v>0</v>
          </cell>
          <cell r="F128">
            <v>120764109</v>
          </cell>
          <cell r="G128">
            <v>0</v>
          </cell>
          <cell r="H128">
            <v>63777058</v>
          </cell>
          <cell r="I128">
            <v>0</v>
          </cell>
          <cell r="J128">
            <v>267271</v>
          </cell>
          <cell r="K128">
            <v>0</v>
          </cell>
          <cell r="L128">
            <v>184808438</v>
          </cell>
        </row>
        <row r="129">
          <cell r="A129" t="str">
            <v>디딤돌놓기</v>
          </cell>
          <cell r="B129" t="str">
            <v>T30</v>
          </cell>
          <cell r="C129" t="str">
            <v>M2</v>
          </cell>
          <cell r="D129">
            <v>120.1</v>
          </cell>
          <cell r="E129">
            <v>8161</v>
          </cell>
          <cell r="F129">
            <v>980136</v>
          </cell>
          <cell r="G129">
            <v>6491</v>
          </cell>
          <cell r="H129">
            <v>779569</v>
          </cell>
          <cell r="I129">
            <v>28</v>
          </cell>
          <cell r="J129">
            <v>3363</v>
          </cell>
          <cell r="K129">
            <v>14680</v>
          </cell>
          <cell r="L129">
            <v>1763068</v>
          </cell>
          <cell r="M129" t="str">
            <v>No.72</v>
          </cell>
        </row>
        <row r="130">
          <cell r="A130" t="str">
            <v>점토벽돌포장</v>
          </cell>
          <cell r="B130" t="str">
            <v>230X114X50</v>
          </cell>
          <cell r="C130" t="str">
            <v>M2</v>
          </cell>
          <cell r="D130">
            <v>335.8</v>
          </cell>
          <cell r="E130">
            <v>32140</v>
          </cell>
          <cell r="F130">
            <v>10792612</v>
          </cell>
          <cell r="G130">
            <v>15652</v>
          </cell>
          <cell r="H130">
            <v>5255942</v>
          </cell>
          <cell r="I130">
            <v>98</v>
          </cell>
          <cell r="J130">
            <v>32908</v>
          </cell>
          <cell r="K130">
            <v>47890</v>
          </cell>
          <cell r="L130">
            <v>16081462</v>
          </cell>
          <cell r="M130" t="str">
            <v>No.73</v>
          </cell>
        </row>
        <row r="131">
          <cell r="A131" t="str">
            <v>점토벽돌포장(부지내)</v>
          </cell>
          <cell r="B131" t="str">
            <v>230X114X76</v>
          </cell>
          <cell r="C131" t="str">
            <v>M2</v>
          </cell>
          <cell r="D131">
            <v>992.6</v>
          </cell>
          <cell r="E131">
            <v>49293</v>
          </cell>
          <cell r="F131">
            <v>48928232</v>
          </cell>
          <cell r="G131">
            <v>15727</v>
          </cell>
          <cell r="H131">
            <v>15610620</v>
          </cell>
          <cell r="I131">
            <v>108</v>
          </cell>
          <cell r="J131">
            <v>107200</v>
          </cell>
          <cell r="K131">
            <v>65128</v>
          </cell>
          <cell r="L131">
            <v>64646052</v>
          </cell>
          <cell r="M131" t="str">
            <v>No.74</v>
          </cell>
        </row>
        <row r="132">
          <cell r="A132" t="str">
            <v>점토벽돌포장(부지외)</v>
          </cell>
          <cell r="B132" t="str">
            <v>230X114X76</v>
          </cell>
          <cell r="C132" t="str">
            <v>M2</v>
          </cell>
          <cell r="D132">
            <v>419.4</v>
          </cell>
          <cell r="E132">
            <v>49293</v>
          </cell>
          <cell r="F132">
            <v>20673484</v>
          </cell>
          <cell r="G132">
            <v>15727</v>
          </cell>
          <cell r="H132">
            <v>6595904</v>
          </cell>
          <cell r="I132">
            <v>108</v>
          </cell>
          <cell r="J132">
            <v>45295</v>
          </cell>
          <cell r="K132">
            <v>65128</v>
          </cell>
          <cell r="L132">
            <v>27314683</v>
          </cell>
          <cell r="M132" t="str">
            <v>No.75</v>
          </cell>
        </row>
        <row r="133">
          <cell r="A133" t="str">
            <v>피그먼트콘크리트포장</v>
          </cell>
          <cell r="B133">
            <v>0</v>
          </cell>
          <cell r="C133" t="str">
            <v>M2</v>
          </cell>
          <cell r="D133">
            <v>63</v>
          </cell>
          <cell r="E133">
            <v>24642</v>
          </cell>
          <cell r="F133">
            <v>1552446</v>
          </cell>
          <cell r="G133">
            <v>21973</v>
          </cell>
          <cell r="H133">
            <v>1384299</v>
          </cell>
          <cell r="I133">
            <v>82</v>
          </cell>
          <cell r="J133">
            <v>5166</v>
          </cell>
          <cell r="K133">
            <v>46697</v>
          </cell>
          <cell r="L133">
            <v>2941911</v>
          </cell>
          <cell r="M133" t="str">
            <v>No.76</v>
          </cell>
        </row>
        <row r="134">
          <cell r="A134" t="str">
            <v>자연석판석포장</v>
          </cell>
          <cell r="B134" t="str">
            <v>T50㎜</v>
          </cell>
          <cell r="C134" t="str">
            <v>㎡</v>
          </cell>
          <cell r="D134">
            <v>137.1</v>
          </cell>
          <cell r="E134">
            <v>38174</v>
          </cell>
          <cell r="F134">
            <v>5233655</v>
          </cell>
          <cell r="G134">
            <v>15091</v>
          </cell>
          <cell r="H134">
            <v>2068976</v>
          </cell>
          <cell r="I134">
            <v>121</v>
          </cell>
          <cell r="J134">
            <v>16589</v>
          </cell>
          <cell r="K134">
            <v>53386</v>
          </cell>
          <cell r="L134">
            <v>7319220</v>
          </cell>
          <cell r="M134" t="str">
            <v>No.77</v>
          </cell>
        </row>
        <row r="135">
          <cell r="A135" t="str">
            <v>화강석판석포장</v>
          </cell>
          <cell r="B135" t="str">
            <v>T30</v>
          </cell>
          <cell r="C135" t="str">
            <v>M2</v>
          </cell>
          <cell r="D135">
            <v>158</v>
          </cell>
          <cell r="E135">
            <v>45273</v>
          </cell>
          <cell r="F135">
            <v>7153134</v>
          </cell>
          <cell r="G135">
            <v>53220</v>
          </cell>
          <cell r="H135">
            <v>8408760</v>
          </cell>
          <cell r="I135">
            <v>114</v>
          </cell>
          <cell r="J135">
            <v>18012</v>
          </cell>
          <cell r="K135">
            <v>98607</v>
          </cell>
          <cell r="L135">
            <v>15579906</v>
          </cell>
          <cell r="M135" t="str">
            <v>No.78</v>
          </cell>
        </row>
        <row r="136">
          <cell r="A136" t="str">
            <v>화강석경계석(직선)</v>
          </cell>
          <cell r="B136" t="str">
            <v>150X150X1000</v>
          </cell>
          <cell r="C136" t="str">
            <v>M</v>
          </cell>
          <cell r="D136">
            <v>460</v>
          </cell>
          <cell r="E136">
            <v>14362</v>
          </cell>
          <cell r="F136">
            <v>6606520</v>
          </cell>
          <cell r="G136">
            <v>20574</v>
          </cell>
          <cell r="H136">
            <v>9464040</v>
          </cell>
          <cell r="I136">
            <v>30</v>
          </cell>
          <cell r="J136">
            <v>13800</v>
          </cell>
          <cell r="K136">
            <v>34966</v>
          </cell>
          <cell r="L136">
            <v>16084360</v>
          </cell>
          <cell r="M136" t="str">
            <v>No.79</v>
          </cell>
        </row>
        <row r="137">
          <cell r="A137" t="str">
            <v>화강석경계석(곡선)</v>
          </cell>
          <cell r="B137" t="str">
            <v>150X150X1000</v>
          </cell>
          <cell r="C137" t="str">
            <v>M</v>
          </cell>
          <cell r="D137">
            <v>81</v>
          </cell>
          <cell r="E137">
            <v>23529</v>
          </cell>
          <cell r="F137">
            <v>1905849</v>
          </cell>
          <cell r="G137">
            <v>20574</v>
          </cell>
          <cell r="H137">
            <v>1666494</v>
          </cell>
          <cell r="I137">
            <v>30</v>
          </cell>
          <cell r="J137">
            <v>2430</v>
          </cell>
          <cell r="K137">
            <v>44133</v>
          </cell>
          <cell r="L137">
            <v>3574773</v>
          </cell>
          <cell r="M137" t="str">
            <v>No.80</v>
          </cell>
        </row>
        <row r="138">
          <cell r="A138" t="str">
            <v>보차도용경계석(직선)</v>
          </cell>
          <cell r="B138" t="str">
            <v>200X250X1000</v>
          </cell>
          <cell r="C138" t="str">
            <v>M</v>
          </cell>
          <cell r="D138">
            <v>420.8</v>
          </cell>
          <cell r="E138">
            <v>29193</v>
          </cell>
          <cell r="F138">
            <v>12284414</v>
          </cell>
          <cell r="G138">
            <v>22846</v>
          </cell>
          <cell r="H138">
            <v>9613597</v>
          </cell>
          <cell r="I138">
            <v>41</v>
          </cell>
          <cell r="J138">
            <v>17253</v>
          </cell>
          <cell r="K138">
            <v>52080</v>
          </cell>
          <cell r="L138">
            <v>21915264</v>
          </cell>
          <cell r="M138" t="str">
            <v>No.81</v>
          </cell>
        </row>
        <row r="139">
          <cell r="A139" t="str">
            <v>보차도용경계석(곡선)</v>
          </cell>
          <cell r="B139" t="str">
            <v>200X250X1000</v>
          </cell>
          <cell r="C139" t="str">
            <v>M</v>
          </cell>
          <cell r="D139">
            <v>46.2</v>
          </cell>
          <cell r="E139">
            <v>44983</v>
          </cell>
          <cell r="F139">
            <v>2078215</v>
          </cell>
          <cell r="G139">
            <v>22846</v>
          </cell>
          <cell r="H139">
            <v>1055485</v>
          </cell>
          <cell r="I139">
            <v>41</v>
          </cell>
          <cell r="J139">
            <v>1894</v>
          </cell>
          <cell r="K139">
            <v>67870</v>
          </cell>
          <cell r="L139">
            <v>3135594</v>
          </cell>
          <cell r="M139" t="str">
            <v>No.82</v>
          </cell>
        </row>
        <row r="140">
          <cell r="A140" t="str">
            <v>보차도용경계석(직선,부지외)</v>
          </cell>
          <cell r="B140" t="str">
            <v>200X250X1000</v>
          </cell>
          <cell r="C140" t="str">
            <v>M</v>
          </cell>
          <cell r="D140">
            <v>70.5</v>
          </cell>
          <cell r="E140">
            <v>29193</v>
          </cell>
          <cell r="F140">
            <v>2058107</v>
          </cell>
          <cell r="G140">
            <v>22846</v>
          </cell>
          <cell r="H140">
            <v>1610643</v>
          </cell>
          <cell r="I140">
            <v>41</v>
          </cell>
          <cell r="J140">
            <v>2890</v>
          </cell>
          <cell r="K140">
            <v>52080</v>
          </cell>
          <cell r="L140">
            <v>3671640</v>
          </cell>
          <cell r="M140" t="str">
            <v>No.81</v>
          </cell>
        </row>
        <row r="141">
          <cell r="A141" t="str">
            <v>보차도용경계석(곡선,부지외)</v>
          </cell>
          <cell r="B141" t="str">
            <v>200X250X1000</v>
          </cell>
          <cell r="C141" t="str">
            <v>M</v>
          </cell>
          <cell r="D141">
            <v>11.5</v>
          </cell>
          <cell r="E141">
            <v>44983</v>
          </cell>
          <cell r="F141">
            <v>517305</v>
          </cell>
          <cell r="G141">
            <v>22846</v>
          </cell>
          <cell r="H141">
            <v>262729</v>
          </cell>
          <cell r="I141">
            <v>41</v>
          </cell>
          <cell r="J141">
            <v>471</v>
          </cell>
          <cell r="K141">
            <v>67870</v>
          </cell>
          <cell r="L141">
            <v>780505</v>
          </cell>
          <cell r="M141" t="str">
            <v>No.82</v>
          </cell>
        </row>
        <row r="153">
          <cell r="A153" t="str">
            <v>4.부 대 공</v>
          </cell>
          <cell r="B153">
            <v>0</v>
          </cell>
          <cell r="C153" t="str">
            <v>식</v>
          </cell>
          <cell r="D153">
            <v>1</v>
          </cell>
          <cell r="E153">
            <v>0</v>
          </cell>
          <cell r="F153">
            <v>1229956</v>
          </cell>
          <cell r="G153">
            <v>0</v>
          </cell>
          <cell r="H153">
            <v>872354</v>
          </cell>
          <cell r="I153">
            <v>0</v>
          </cell>
          <cell r="J153">
            <v>960755</v>
          </cell>
          <cell r="K153">
            <v>0</v>
          </cell>
          <cell r="L153">
            <v>3063065</v>
          </cell>
        </row>
        <row r="154">
          <cell r="A154" t="str">
            <v>가.자재운반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1229956</v>
          </cell>
          <cell r="G154">
            <v>0</v>
          </cell>
          <cell r="H154">
            <v>872354</v>
          </cell>
          <cell r="I154">
            <v>0</v>
          </cell>
          <cell r="J154">
            <v>960755</v>
          </cell>
          <cell r="K154">
            <v>0</v>
          </cell>
          <cell r="L154">
            <v>3063065</v>
          </cell>
        </row>
        <row r="155">
          <cell r="A155" t="str">
            <v>잡석 운반(D.T10.5TON)</v>
          </cell>
          <cell r="B155" t="str">
            <v>L= 25.0KM</v>
          </cell>
          <cell r="C155" t="str">
            <v>M3</v>
          </cell>
          <cell r="D155">
            <v>286.77</v>
          </cell>
          <cell r="E155">
            <v>4289</v>
          </cell>
          <cell r="F155">
            <v>1229956</v>
          </cell>
          <cell r="G155">
            <v>3042</v>
          </cell>
          <cell r="H155">
            <v>872354</v>
          </cell>
          <cell r="I155">
            <v>2222</v>
          </cell>
          <cell r="J155">
            <v>637203</v>
          </cell>
          <cell r="K155">
            <v>9553</v>
          </cell>
          <cell r="L155">
            <v>2739513</v>
          </cell>
          <cell r="M155" t="str">
            <v>#.2</v>
          </cell>
        </row>
        <row r="156">
          <cell r="A156" t="str">
            <v>시멘트 운반</v>
          </cell>
          <cell r="B156" t="str">
            <v>L=25KM</v>
          </cell>
          <cell r="C156" t="str">
            <v>대</v>
          </cell>
          <cell r="D156">
            <v>541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491</v>
          </cell>
          <cell r="J156">
            <v>265631</v>
          </cell>
          <cell r="K156">
            <v>491</v>
          </cell>
          <cell r="L156">
            <v>265631</v>
          </cell>
          <cell r="M156" t="str">
            <v>#.3</v>
          </cell>
        </row>
        <row r="157">
          <cell r="A157" t="str">
            <v>철근 운반</v>
          </cell>
          <cell r="B157" t="str">
            <v>L=25KM</v>
          </cell>
          <cell r="C157" t="str">
            <v>TON</v>
          </cell>
          <cell r="D157">
            <v>4.34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13346</v>
          </cell>
          <cell r="J157">
            <v>57921</v>
          </cell>
          <cell r="K157">
            <v>13346</v>
          </cell>
          <cell r="L157">
            <v>57921</v>
          </cell>
          <cell r="M157" t="str">
            <v>#.4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급금"/>
      <sheetName val="선급금지급조건"/>
      <sheetName val="선급금신청서"/>
      <sheetName val="각서"/>
      <sheetName val="사용계획서"/>
      <sheetName val="카메라"/>
      <sheetName val="Sheet1"/>
      <sheetName val="Sheet2"/>
      <sheetName val="Sheet3"/>
      <sheetName val="입찰안"/>
      <sheetName val="자재단가"/>
      <sheetName val="일위대가"/>
      <sheetName val="기술부 VENDOR LIST"/>
      <sheetName val="여과지동"/>
      <sheetName val="기초자료"/>
      <sheetName val="내역서"/>
      <sheetName val="단가표"/>
      <sheetName val="설비"/>
      <sheetName val="원가서"/>
      <sheetName val="s"/>
      <sheetName val="토적계산"/>
      <sheetName val="sh1"/>
      <sheetName val="코드표"/>
      <sheetName val="터파기및재료"/>
      <sheetName val="조명시설"/>
      <sheetName val="설계"/>
      <sheetName val="총도"/>
      <sheetName val="이름정의"/>
      <sheetName val="초기화면"/>
      <sheetName val="일위대가(1)"/>
      <sheetName val="총집계표"/>
      <sheetName val="대가표(품셈)"/>
      <sheetName val="9GNG운반"/>
      <sheetName val="주요측점"/>
      <sheetName val="1공구내역서(1)"/>
    </sheetNames>
    <sheetDataSet>
      <sheetData sheetId="0"/>
      <sheetData sheetId="1"/>
      <sheetData sheetId="2" refreshError="1">
        <row r="1">
          <cell r="A1" t="str">
            <v>선 급 금 신 청 서</v>
          </cell>
        </row>
        <row r="3">
          <cell r="A3">
            <v>1</v>
          </cell>
          <cell r="B3" t="str">
            <v>.</v>
          </cell>
        </row>
        <row r="5">
          <cell r="A5">
            <v>2</v>
          </cell>
          <cell r="B5" t="str">
            <v>.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선급금신청서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laroux"/>
      <sheetName val="내역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한강운반비"/>
      <sheetName val="중기사용료"/>
      <sheetName val="전기단가조사서"/>
      <sheetName val="청천내"/>
      <sheetName val="신우"/>
      <sheetName val="개요"/>
      <sheetName val="선급금신청서"/>
      <sheetName val="내역서단가산출용"/>
      <sheetName val="제품별"/>
      <sheetName val="N賃率-職"/>
      <sheetName val="일위대가"/>
      <sheetName val="자재단가"/>
      <sheetName val="입찰견적보고서"/>
      <sheetName val="청주과학대학내역서(타견적)"/>
      <sheetName val="여과지동"/>
      <sheetName val="기초자료"/>
      <sheetName val="9GNG운반"/>
      <sheetName val="UNIT"/>
      <sheetName val="J直材4"/>
      <sheetName val="XL4Poppy"/>
      <sheetName val="#REF"/>
      <sheetName val="일위"/>
      <sheetName val="I一般比"/>
      <sheetName val="문학간접"/>
      <sheetName val="본사인상전"/>
      <sheetName val="유림총괄"/>
      <sheetName val="TNC(1안)"/>
      <sheetName val="노임단가"/>
      <sheetName val="터파기및재료"/>
      <sheetName val="데이타"/>
      <sheetName val="식재인부"/>
      <sheetName val="산출근거"/>
      <sheetName val="단가 및 재료비"/>
      <sheetName val="산출내역서집계표"/>
      <sheetName val="내역"/>
      <sheetName val="직재"/>
      <sheetName val="제36-40호표"/>
      <sheetName val="덕전리"/>
      <sheetName val="하조서"/>
      <sheetName val="20관리비율"/>
      <sheetName val="제조 경영"/>
      <sheetName val="일위대가(가설)"/>
      <sheetName val="Y-WORK"/>
      <sheetName val="차액보증"/>
      <sheetName val="기초단가"/>
      <sheetName val="원가서"/>
      <sheetName val="토공사B동추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암거"/>
      <sheetName val="포장공"/>
      <sheetName val="배수공"/>
      <sheetName val="금융비용"/>
      <sheetName val="실내건축일위대가"/>
      <sheetName val="일위대가(1)"/>
      <sheetName val="재집"/>
      <sheetName val="열차무선 수량집계"/>
      <sheetName val="연습"/>
      <sheetName val="원가 (2)"/>
      <sheetName val="원본(갑지)"/>
      <sheetName val="PANEL_인원산출"/>
      <sheetName val="타견적서_영시스템"/>
      <sheetName val="단가대비표_(2)"/>
      <sheetName val="Sheet1"/>
      <sheetName val="집계표"/>
      <sheetName val="Total"/>
      <sheetName val="C-노임단가"/>
      <sheetName val="인건비"/>
      <sheetName val="요율"/>
      <sheetName val="단가"/>
      <sheetName val="역공종"/>
      <sheetName val="Sheet2"/>
      <sheetName val="2"/>
      <sheetName val="기초DATA(2)"/>
      <sheetName val="산출"/>
      <sheetName val="집계"/>
      <sheetName val="쇠(1)"/>
      <sheetName val="가격(3)"/>
      <sheetName val="합천내역"/>
      <sheetName val="일위_파일"/>
      <sheetName val="Sheet9"/>
      <sheetName val="가설개략"/>
      <sheetName val="입력"/>
      <sheetName val="샌딩 에폭시 도장"/>
      <sheetName val="일반문틀 설치"/>
      <sheetName val="직노"/>
      <sheetName val="소요자재"/>
      <sheetName val="00상노임"/>
      <sheetName val="96보완계획7.12"/>
      <sheetName val="공통"/>
      <sheetName val="ABUT수량-A1"/>
      <sheetName val="SW개발대상목록(기능점수)"/>
      <sheetName val="관로공표지"/>
      <sheetName val="산출근거1"/>
      <sheetName val="공종목록표"/>
      <sheetName val="공정집계_국별"/>
      <sheetName val="단가산출"/>
      <sheetName val="감리원단가"/>
      <sheetName val="거리계산"/>
      <sheetName val="단가목록"/>
      <sheetName val="모래기초"/>
      <sheetName val="샘플표지"/>
      <sheetName val="입찰안"/>
      <sheetName val="매출매입"/>
      <sheetName val="AS포장복구 "/>
      <sheetName val="내역서적용"/>
      <sheetName val="일위대가표"/>
      <sheetName val="단가표"/>
      <sheetName val="4안전율"/>
      <sheetName val="DATE"/>
      <sheetName val="소방공사"/>
      <sheetName val="전기공사"/>
      <sheetName val="건설공사"/>
      <sheetName val="정보통신공사"/>
      <sheetName val="45,46"/>
      <sheetName val="인건-측정"/>
      <sheetName val="수자재단위당"/>
      <sheetName val="기본일위"/>
      <sheetName val="danga"/>
      <sheetName val="단"/>
      <sheetName val="단가대비표(SYS)"/>
      <sheetName val="제조노임"/>
      <sheetName val="이름정의"/>
      <sheetName val="초기화면"/>
      <sheetName val="CAUDIT"/>
      <sheetName val="자료입력"/>
      <sheetName val="5.단가대비표"/>
      <sheetName val="변경갑지"/>
      <sheetName val="증감(갑지)"/>
      <sheetName val="연부97-1"/>
      <sheetName val="실행철강하도"/>
      <sheetName val="실행내역서 "/>
      <sheetName val="설직재-1"/>
      <sheetName val="일위대가1"/>
      <sheetName val="APT"/>
      <sheetName val="범용개발순소요비용"/>
      <sheetName val="위치"/>
      <sheetName val="단가산출서"/>
      <sheetName val="남양내역"/>
      <sheetName val="노임"/>
      <sheetName val="조명시설"/>
      <sheetName val="견적정보"/>
      <sheetName val="집계표(육상)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인원계획-미화"/>
      <sheetName val="DHEQSUPT"/>
      <sheetName val="직접비내역서"/>
      <sheetName val="Sheet6"/>
      <sheetName val="VXXXXXXX"/>
      <sheetName val="배수관공"/>
      <sheetName val="호별계약현황"/>
      <sheetName val="BID"/>
      <sheetName val="배관배선 단가조사"/>
      <sheetName val="일위대가집계"/>
      <sheetName val="지구단위계획"/>
      <sheetName val="FM3(2~6공)"/>
      <sheetName val="잔토처리"/>
      <sheetName val="복구단가"/>
      <sheetName val="COPING"/>
      <sheetName val="사다리"/>
      <sheetName val="코드표"/>
      <sheetName val="대창(장성)"/>
      <sheetName val="연차(일위)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시화점실행"/>
      <sheetName val="O＆P"/>
      <sheetName val="저수조"/>
      <sheetName val="설계예산서"/>
      <sheetName val="연장및면적(좌측)"/>
      <sheetName val="1안"/>
      <sheetName val="플랜트 설치"/>
      <sheetName val="산출내역서"/>
      <sheetName val="판매시설"/>
      <sheetName val="일반부표"/>
      <sheetName val="정보"/>
      <sheetName val="업체별공사이행등급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98수문일위"/>
      <sheetName val="공사개요"/>
      <sheetName val="갑지(추정)"/>
      <sheetName val="도급실행(본관-주차장)"/>
      <sheetName val="1.수인터널"/>
      <sheetName val="자단"/>
      <sheetName val="인공산출"/>
      <sheetName val="품목"/>
      <sheetName val="실행내역"/>
      <sheetName val="출력X"/>
      <sheetName val="데리네이타현황"/>
      <sheetName val="슬래브(PF)(하류)"/>
      <sheetName val="설계내역"/>
      <sheetName val="sw1"/>
      <sheetName val="BJJIN"/>
      <sheetName val="PI"/>
      <sheetName val="기초코드"/>
      <sheetName val="2F 회의실견적(5_14 일대)"/>
      <sheetName val="시중노임단가"/>
      <sheetName val="FAX"/>
      <sheetName val="열차제어동"/>
      <sheetName val="전기성능동"/>
      <sheetName val="차량시스템인자"/>
      <sheetName val="차량부품동"/>
      <sheetName val="S-ding"/>
      <sheetName val="2.건축"/>
      <sheetName val="직접비"/>
      <sheetName val="단위단가"/>
      <sheetName val="프랜트면허"/>
      <sheetName val="본실행경비"/>
      <sheetName val="갑지"/>
      <sheetName val="수도권센터"/>
      <sheetName val="기흥영업소"/>
      <sheetName val="사원정보"/>
      <sheetName val="편성표"/>
      <sheetName val="안양동교 1안"/>
      <sheetName val="매립"/>
      <sheetName val="역무용(산출)"/>
      <sheetName val="철거수량(전송)"/>
      <sheetName val="내역(2019년8월)"/>
      <sheetName val="식품체험관(시설유지보수)"/>
      <sheetName val="토공사"/>
      <sheetName val="인사자료총집계"/>
      <sheetName val="돈암사업"/>
      <sheetName val="공사기본내용입력"/>
      <sheetName val="파이프류"/>
      <sheetName val="난간벽단위"/>
      <sheetName val="추가예산"/>
      <sheetName val="A-4"/>
      <sheetName val="토사(PE)"/>
      <sheetName val="TYPE1"/>
      <sheetName val="변경내역"/>
      <sheetName val="목차"/>
      <sheetName val="원가계산서"/>
      <sheetName val="1,2공구원가계산서"/>
      <sheetName val="2공구산출내역"/>
      <sheetName val="1공구산출내역서"/>
      <sheetName val="실행예산"/>
      <sheetName val="각형맨홀"/>
      <sheetName val="보차도경계석"/>
      <sheetName val="간선"/>
      <sheetName val="(C)원내역"/>
      <sheetName val="원가"/>
      <sheetName val="설계조건"/>
      <sheetName val="토목-물가"/>
      <sheetName val="품셈TABLE"/>
      <sheetName val="설명"/>
      <sheetName val="평가데이터"/>
      <sheetName val="대림경상68억"/>
      <sheetName val="공사대장"/>
      <sheetName val="연결관수량 (2)"/>
      <sheetName val="연결관조서 (토사)"/>
      <sheetName val="연약지반 구분"/>
      <sheetName val="보고"/>
      <sheetName val="CJE"/>
      <sheetName val="전체"/>
      <sheetName val="날개벽수량표"/>
      <sheetName val="원형1호맨홀토공수량"/>
      <sheetName val="구조물터파기수량집계"/>
      <sheetName val="측구터파기공수량집계"/>
      <sheetName val="빙장비사양"/>
      <sheetName val="배수공 시멘트 및 골재량 산출"/>
      <sheetName val="토공(우물통,기타) "/>
      <sheetName val="공사비산출"/>
      <sheetName val="품셈"/>
      <sheetName val="PLT8500"/>
      <sheetName val="기계공사"/>
      <sheetName val="Cover"/>
      <sheetName val="총괄표"/>
      <sheetName val=""/>
      <sheetName val="설계내역서"/>
      <sheetName val="주안3차A-A"/>
      <sheetName val="과천MAIN"/>
      <sheetName val="A 견적"/>
      <sheetName val="주요측점"/>
      <sheetName val="1호기2차(위탁)"/>
      <sheetName val="단중표"/>
      <sheetName val="설계서"/>
      <sheetName val="내역서1999.8최종"/>
      <sheetName val="DAT(목표)"/>
      <sheetName val="계산정보"/>
      <sheetName val="CONCRETE"/>
      <sheetName val="실행내역서_"/>
      <sheetName val="5_단가대비표"/>
      <sheetName val="2_어플리케이션보정계수"/>
      <sheetName val="MOTOR"/>
      <sheetName val="조명율표"/>
      <sheetName val="FAB별"/>
      <sheetName val="C.배수관공"/>
      <sheetName val="노임단가표"/>
      <sheetName val="을"/>
      <sheetName val="공종단가"/>
      <sheetName val="4.경비 5.영업외수지"/>
      <sheetName val="설계(안)"/>
      <sheetName val="노무비"/>
      <sheetName val="공사비집계"/>
      <sheetName val="도수로수량산출"/>
      <sheetName val="학생내역"/>
      <sheetName val="4차공사내역"/>
      <sheetName val="선원교상-교대A(1)"/>
      <sheetName val="전신환매도율"/>
      <sheetName val="경비"/>
      <sheetName val="마감LIST-1"/>
      <sheetName val="경비 (2)"/>
      <sheetName val="소방사항"/>
      <sheetName val="Macro1"/>
      <sheetName val="통신원가"/>
      <sheetName val="잔수량(작성)"/>
      <sheetName val="배관배선_단가조사"/>
      <sheetName val="안양동교_1안"/>
      <sheetName val="확약서"/>
      <sheetName val="20_10_100"/>
      <sheetName val="도근좌표"/>
      <sheetName val="기준_국가명"/>
      <sheetName val="수리결과"/>
      <sheetName val="설비2차"/>
      <sheetName val="건축공사실행"/>
      <sheetName val="연결관수량"/>
      <sheetName val="위치조서"/>
      <sheetName val="대비2"/>
      <sheetName val="설계"/>
      <sheetName val="총도"/>
      <sheetName val="간접"/>
      <sheetName val="예총"/>
      <sheetName val="평3"/>
      <sheetName val="저장품(`96결산)"/>
      <sheetName val="준공정산"/>
      <sheetName val="건축내역"/>
      <sheetName val="증감내역서"/>
      <sheetName val="인공LIST"/>
      <sheetName val="손익분석"/>
      <sheetName val="영외수비2"/>
      <sheetName val="세부내역"/>
      <sheetName val="2002공임"/>
      <sheetName val="2002자재가격"/>
      <sheetName val="인부노임"/>
      <sheetName val="구조물공"/>
      <sheetName val="식생블럭단위수량"/>
      <sheetName val="표지"/>
      <sheetName val="배수내역"/>
      <sheetName val="실행(ALT1)"/>
      <sheetName val="골조물량"/>
      <sheetName val="C_배수관공"/>
      <sheetName val="배수공_시멘트_및_골재량_산출"/>
      <sheetName val="플랜트_설치"/>
      <sheetName val="1_우편집중내역서"/>
      <sheetName val="1_ER유체응용"/>
      <sheetName val="4_시험장비"/>
      <sheetName val="06_일위대가목록"/>
      <sheetName val="토공(우물통,기타)_"/>
      <sheetName val="98지급계획"/>
      <sheetName val="b"/>
      <sheetName val="재료"/>
      <sheetName val="설치자재"/>
      <sheetName val="차수"/>
      <sheetName val="결과치"/>
      <sheetName val="gaeyo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1">
        <row r="1">
          <cell r="A1">
            <v>1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(2019년 7)월분 시간외 근무시간 명세표(근무실적표)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(2019년 7)월분 시간외 근무시간 명세표(근무실적표)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(2019년 7)월분 시간외 근무시간 명세표(근무실적표)</v>
          </cell>
        </row>
      </sheetData>
      <sheetData sheetId="272">
        <row r="1">
          <cell r="A1" t="str">
            <v>(2019년 7)월분 시간외 근무시간 명세표(근무실적표)</v>
          </cell>
        </row>
      </sheetData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>
        <row r="1">
          <cell r="A1" t="str">
            <v>(2019년 7)월분 시간외 근무시간 명세표(근무실적표)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청천내"/>
    </sheetNames>
    <sheetDataSet>
      <sheetData sheetId="0"/>
      <sheetData sheetId="1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예정공정"/>
      <sheetName val="산출내역"/>
      <sheetName val="내역집계"/>
      <sheetName val="세부내역"/>
      <sheetName val="원가계산"/>
      <sheetName val="일위집계"/>
      <sheetName val="일위대가"/>
      <sheetName val="단가대비표"/>
      <sheetName val="가압장기자재"/>
      <sheetName val="정수장기자재"/>
      <sheetName val="가압장배선(집계)"/>
      <sheetName val="정수장배선(집계)"/>
      <sheetName val="가압장터파기(기초)"/>
      <sheetName val="가압장 배관(기초)"/>
      <sheetName val="가압장배선(기초)"/>
      <sheetName val="정수장배선(기초)"/>
      <sheetName val="노임단가"/>
      <sheetName val="총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단 가 대 비 표</v>
          </cell>
        </row>
        <row r="2">
          <cell r="A2" t="str">
            <v>품            명</v>
          </cell>
          <cell r="B2" t="str">
            <v>규         격</v>
          </cell>
          <cell r="C2" t="str">
            <v>단위</v>
          </cell>
          <cell r="D2" t="str">
            <v>가  격  정  보</v>
          </cell>
          <cell r="F2" t="str">
            <v>물  가  자  료(11월)</v>
          </cell>
          <cell r="H2" t="str">
            <v>물  가  정  보(11월)</v>
          </cell>
          <cell r="J2" t="str">
            <v>적용 단가</v>
          </cell>
          <cell r="K2" t="str">
            <v>비  고</v>
          </cell>
        </row>
        <row r="3">
          <cell r="D3" t="str">
            <v>Page</v>
          </cell>
          <cell r="E3" t="str">
            <v>가격</v>
          </cell>
          <cell r="F3" t="str">
            <v>Page</v>
          </cell>
          <cell r="G3" t="str">
            <v>가격</v>
          </cell>
          <cell r="H3" t="str">
            <v>Page</v>
          </cell>
          <cell r="I3" t="str">
            <v>가격</v>
          </cell>
        </row>
        <row r="4">
          <cell r="J4">
            <v>0</v>
          </cell>
        </row>
        <row r="5">
          <cell r="A5" t="str">
            <v>ECX</v>
          </cell>
          <cell r="B5" t="str">
            <v>7C-2V</v>
          </cell>
          <cell r="C5" t="str">
            <v>m</v>
          </cell>
          <cell r="F5">
            <v>859</v>
          </cell>
          <cell r="G5">
            <v>725</v>
          </cell>
          <cell r="H5">
            <v>902</v>
          </cell>
          <cell r="I5">
            <v>557</v>
          </cell>
          <cell r="J5">
            <v>557</v>
          </cell>
        </row>
        <row r="6">
          <cell r="A6" t="str">
            <v>CVVSB</v>
          </cell>
          <cell r="B6" t="str">
            <v>1.25SQ/2C</v>
          </cell>
          <cell r="C6" t="str">
            <v>m</v>
          </cell>
          <cell r="F6">
            <v>845</v>
          </cell>
          <cell r="G6">
            <v>560</v>
          </cell>
          <cell r="H6">
            <v>892</v>
          </cell>
          <cell r="I6">
            <v>560</v>
          </cell>
          <cell r="J6">
            <v>560</v>
          </cell>
        </row>
        <row r="7">
          <cell r="A7" t="str">
            <v>CV</v>
          </cell>
          <cell r="B7" t="str">
            <v>3.5SQ/2C</v>
          </cell>
          <cell r="C7" t="str">
            <v>m</v>
          </cell>
          <cell r="F7">
            <v>846</v>
          </cell>
          <cell r="G7">
            <v>521</v>
          </cell>
          <cell r="H7">
            <v>897</v>
          </cell>
          <cell r="I7">
            <v>526</v>
          </cell>
          <cell r="J7">
            <v>521</v>
          </cell>
        </row>
        <row r="8">
          <cell r="A8" t="str">
            <v>광케이블</v>
          </cell>
          <cell r="B8" t="str">
            <v>4C</v>
          </cell>
          <cell r="C8" t="str">
            <v>m</v>
          </cell>
          <cell r="F8">
            <v>853</v>
          </cell>
          <cell r="G8">
            <v>2614</v>
          </cell>
          <cell r="H8">
            <v>901</v>
          </cell>
          <cell r="I8">
            <v>2554</v>
          </cell>
          <cell r="J8">
            <v>2554</v>
          </cell>
        </row>
        <row r="9">
          <cell r="A9" t="str">
            <v>광컨넥타</v>
          </cell>
          <cell r="B9" t="str">
            <v>MM</v>
          </cell>
          <cell r="C9" t="str">
            <v>개</v>
          </cell>
          <cell r="H9">
            <v>901</v>
          </cell>
          <cell r="I9">
            <v>5300</v>
          </cell>
          <cell r="J9">
            <v>5300</v>
          </cell>
        </row>
        <row r="10">
          <cell r="A10" t="str">
            <v>광점퍼케이블</v>
          </cell>
          <cell r="B10" t="str">
            <v>MM</v>
          </cell>
          <cell r="C10" t="str">
            <v>개</v>
          </cell>
          <cell r="F10">
            <v>851</v>
          </cell>
          <cell r="G10">
            <v>14000</v>
          </cell>
          <cell r="H10">
            <v>901</v>
          </cell>
          <cell r="I10">
            <v>18000</v>
          </cell>
          <cell r="J10">
            <v>14000</v>
          </cell>
        </row>
        <row r="11">
          <cell r="A11" t="str">
            <v>광분배함</v>
          </cell>
          <cell r="B11" t="str">
            <v>8 ST</v>
          </cell>
          <cell r="C11" t="str">
            <v>개</v>
          </cell>
          <cell r="F11">
            <v>851</v>
          </cell>
          <cell r="G11">
            <v>150000</v>
          </cell>
          <cell r="H11">
            <v>901</v>
          </cell>
          <cell r="I11">
            <v>260000</v>
          </cell>
          <cell r="J11">
            <v>150000</v>
          </cell>
        </row>
        <row r="12">
          <cell r="A12" t="str">
            <v>접지봉</v>
          </cell>
          <cell r="B12" t="str">
            <v>18Φ×2400㎜</v>
          </cell>
          <cell r="C12" t="str">
            <v>개</v>
          </cell>
          <cell r="F12">
            <v>934</v>
          </cell>
          <cell r="G12">
            <v>7300</v>
          </cell>
          <cell r="H12">
            <v>977</v>
          </cell>
          <cell r="I12">
            <v>7300</v>
          </cell>
          <cell r="J12">
            <v>7300</v>
          </cell>
        </row>
        <row r="13">
          <cell r="A13" t="str">
            <v>GV</v>
          </cell>
          <cell r="B13" t="str">
            <v>38SQ</v>
          </cell>
          <cell r="C13" t="str">
            <v>m</v>
          </cell>
          <cell r="F13">
            <v>843</v>
          </cell>
          <cell r="G13">
            <v>1525</v>
          </cell>
          <cell r="H13">
            <v>890</v>
          </cell>
          <cell r="I13">
            <v>1541</v>
          </cell>
          <cell r="J13">
            <v>1525</v>
          </cell>
        </row>
        <row r="14">
          <cell r="A14" t="str">
            <v>GV</v>
          </cell>
          <cell r="B14" t="str">
            <v>8SQ</v>
          </cell>
          <cell r="C14" t="str">
            <v>m</v>
          </cell>
          <cell r="F14">
            <v>843</v>
          </cell>
          <cell r="G14">
            <v>451</v>
          </cell>
          <cell r="H14">
            <v>890</v>
          </cell>
          <cell r="I14">
            <v>457</v>
          </cell>
          <cell r="J14">
            <v>451</v>
          </cell>
        </row>
        <row r="15">
          <cell r="A15" t="str">
            <v>CAD WELD</v>
          </cell>
          <cell r="B15" t="str">
            <v>Φ150</v>
          </cell>
          <cell r="C15" t="str">
            <v>개</v>
          </cell>
          <cell r="F15" t="str">
            <v>견적1</v>
          </cell>
          <cell r="G15">
            <v>17600</v>
          </cell>
          <cell r="J15">
            <v>17600</v>
          </cell>
        </row>
        <row r="16">
          <cell r="A16" t="str">
            <v>ROD CLIP</v>
          </cell>
          <cell r="B16" t="str">
            <v>HEX HEAD Type</v>
          </cell>
          <cell r="C16" t="str">
            <v>개</v>
          </cell>
          <cell r="F16" t="str">
            <v>견적1</v>
          </cell>
          <cell r="G16">
            <v>6200</v>
          </cell>
          <cell r="J16">
            <v>6200</v>
          </cell>
        </row>
        <row r="17">
          <cell r="A17" t="str">
            <v>SPLINE BALL IONIZER</v>
          </cell>
          <cell r="B17" t="str">
            <v>SBI</v>
          </cell>
          <cell r="C17" t="str">
            <v>Set</v>
          </cell>
          <cell r="F17" t="str">
            <v>견적1</v>
          </cell>
          <cell r="G17">
            <v>482200</v>
          </cell>
          <cell r="H17">
            <v>976</v>
          </cell>
          <cell r="I17">
            <v>483000</v>
          </cell>
          <cell r="J17">
            <v>482200</v>
          </cell>
        </row>
        <row r="18">
          <cell r="A18" t="str">
            <v>SBI SUPPORT</v>
          </cell>
          <cell r="B18" t="str">
            <v>STS BEND</v>
          </cell>
          <cell r="C18" t="str">
            <v>개</v>
          </cell>
          <cell r="F18" t="str">
            <v>견적1</v>
          </cell>
          <cell r="G18">
            <v>35300</v>
          </cell>
          <cell r="J18">
            <v>35300</v>
          </cell>
        </row>
        <row r="19">
          <cell r="A19" t="str">
            <v>레미콘</v>
          </cell>
          <cell r="B19" t="str">
            <v>40-180-8</v>
          </cell>
          <cell r="C19" t="str">
            <v>m³</v>
          </cell>
          <cell r="E19">
            <v>47870</v>
          </cell>
          <cell r="F19">
            <v>119</v>
          </cell>
          <cell r="G19">
            <v>46830</v>
          </cell>
          <cell r="H19">
            <v>99</v>
          </cell>
          <cell r="I19">
            <v>44170</v>
          </cell>
          <cell r="J19">
            <v>44170</v>
          </cell>
        </row>
        <row r="20">
          <cell r="A20" t="str">
            <v>앙카볼트</v>
          </cell>
          <cell r="B20" t="str">
            <v>L형 20" 7/8"</v>
          </cell>
          <cell r="C20" t="str">
            <v>개</v>
          </cell>
          <cell r="F20">
            <v>94</v>
          </cell>
          <cell r="G20">
            <v>1840</v>
          </cell>
          <cell r="H20">
            <v>76</v>
          </cell>
          <cell r="I20">
            <v>1150</v>
          </cell>
          <cell r="J20">
            <v>1150</v>
          </cell>
        </row>
        <row r="21">
          <cell r="A21" t="str">
            <v>모래</v>
          </cell>
          <cell r="C21" t="str">
            <v>m³</v>
          </cell>
          <cell r="F21">
            <v>110</v>
          </cell>
          <cell r="G21">
            <v>16000</v>
          </cell>
          <cell r="H21">
            <v>95</v>
          </cell>
          <cell r="I21">
            <v>15000</v>
          </cell>
          <cell r="J21">
            <v>15000</v>
          </cell>
        </row>
        <row r="22">
          <cell r="A22" t="str">
            <v>FC50</v>
          </cell>
          <cell r="C22" t="str">
            <v>본</v>
          </cell>
          <cell r="H22">
            <v>914</v>
          </cell>
          <cell r="I22">
            <v>8310</v>
          </cell>
          <cell r="J22">
            <v>8310</v>
          </cell>
        </row>
        <row r="23">
          <cell r="A23" t="str">
            <v>아연도전선관 28C</v>
          </cell>
          <cell r="C23" t="str">
            <v>m</v>
          </cell>
          <cell r="F23">
            <v>867</v>
          </cell>
          <cell r="G23">
            <v>1602</v>
          </cell>
          <cell r="H23">
            <v>918</v>
          </cell>
          <cell r="I23">
            <v>1724</v>
          </cell>
          <cell r="J23">
            <v>1602</v>
          </cell>
        </row>
        <row r="24">
          <cell r="A24" t="str">
            <v>수공(1700x800x1100)</v>
          </cell>
          <cell r="C24" t="str">
            <v>개</v>
          </cell>
          <cell r="F24">
            <v>181</v>
          </cell>
          <cell r="G24">
            <v>220000</v>
          </cell>
          <cell r="H24">
            <v>182</v>
          </cell>
          <cell r="I24">
            <v>220000</v>
          </cell>
          <cell r="J24">
            <v>220000</v>
          </cell>
        </row>
        <row r="25">
          <cell r="A25" t="str">
            <v>수공철개(1120x620x132)</v>
          </cell>
          <cell r="C25" t="str">
            <v>개</v>
          </cell>
          <cell r="F25">
            <v>182</v>
          </cell>
          <cell r="G25">
            <v>250000</v>
          </cell>
          <cell r="H25">
            <v>182</v>
          </cell>
          <cell r="I25">
            <v>219000</v>
          </cell>
          <cell r="J25">
            <v>219000</v>
          </cell>
        </row>
        <row r="26">
          <cell r="F26" t="str">
            <v>엘지보안</v>
          </cell>
          <cell r="H26" t="str">
            <v>합동전자</v>
          </cell>
        </row>
        <row r="27">
          <cell r="A27" t="str">
            <v xml:space="preserve">C/L CCD CAMERA </v>
          </cell>
          <cell r="B27" t="str">
            <v>1/2" 0.02LUX</v>
          </cell>
          <cell r="C27" t="str">
            <v>개</v>
          </cell>
          <cell r="F27">
            <v>1071</v>
          </cell>
          <cell r="G27">
            <v>3450000</v>
          </cell>
          <cell r="H27">
            <v>1069</v>
          </cell>
          <cell r="I27">
            <v>3800000</v>
          </cell>
          <cell r="J27">
            <v>3100000</v>
          </cell>
        </row>
        <row r="28">
          <cell r="A28" t="str">
            <v xml:space="preserve">C/L CCD CAMERA </v>
          </cell>
          <cell r="B28" t="str">
            <v>1/2" 0.8LUX</v>
          </cell>
          <cell r="C28" t="str">
            <v>개</v>
          </cell>
          <cell r="F28">
            <v>1071</v>
          </cell>
          <cell r="G28">
            <v>1800000</v>
          </cell>
          <cell r="H28">
            <v>1069</v>
          </cell>
          <cell r="I28">
            <v>2000000</v>
          </cell>
          <cell r="J28">
            <v>1400000</v>
          </cell>
        </row>
        <row r="29">
          <cell r="A29" t="str">
            <v>전동 ZOOM LENS</v>
          </cell>
          <cell r="B29" t="str">
            <v>10-200mm</v>
          </cell>
          <cell r="C29" t="str">
            <v>개</v>
          </cell>
          <cell r="F29">
            <v>1071</v>
          </cell>
          <cell r="G29">
            <v>2000000</v>
          </cell>
          <cell r="H29">
            <v>1069</v>
          </cell>
          <cell r="I29">
            <v>1950000</v>
          </cell>
          <cell r="J29">
            <v>1700000</v>
          </cell>
        </row>
        <row r="30">
          <cell r="A30" t="str">
            <v>전동 ZOOM LENS</v>
          </cell>
          <cell r="B30" t="str">
            <v>8-80mm</v>
          </cell>
          <cell r="C30" t="str">
            <v>개</v>
          </cell>
          <cell r="F30">
            <v>1071</v>
          </cell>
          <cell r="G30">
            <v>900000</v>
          </cell>
          <cell r="H30">
            <v>1069</v>
          </cell>
          <cell r="I30">
            <v>950000</v>
          </cell>
          <cell r="J30">
            <v>900000</v>
          </cell>
        </row>
        <row r="31">
          <cell r="A31" t="str">
            <v>CAMERA HOUSING</v>
          </cell>
          <cell r="B31" t="str">
            <v>OUTDOOR</v>
          </cell>
          <cell r="C31" t="str">
            <v>개</v>
          </cell>
          <cell r="F31">
            <v>1071</v>
          </cell>
          <cell r="G31">
            <v>330000</v>
          </cell>
          <cell r="H31">
            <v>1069</v>
          </cell>
          <cell r="I31">
            <v>450000</v>
          </cell>
          <cell r="J31">
            <v>330000</v>
          </cell>
        </row>
        <row r="32">
          <cell r="A32" t="str">
            <v>CAMERA HOUSING</v>
          </cell>
          <cell r="B32" t="str">
            <v>방폭형</v>
          </cell>
          <cell r="C32" t="str">
            <v>개</v>
          </cell>
          <cell r="F32">
            <v>1071</v>
          </cell>
          <cell r="G32">
            <v>1220000</v>
          </cell>
          <cell r="H32">
            <v>1069</v>
          </cell>
          <cell r="I32">
            <v>1850000</v>
          </cell>
          <cell r="J32">
            <v>1220000</v>
          </cell>
        </row>
        <row r="33">
          <cell r="A33" t="str">
            <v>CAMERA HOUSING</v>
          </cell>
          <cell r="B33" t="str">
            <v>INDOOR</v>
          </cell>
          <cell r="C33" t="str">
            <v>개</v>
          </cell>
          <cell r="F33">
            <v>1071</v>
          </cell>
          <cell r="G33">
            <v>50000</v>
          </cell>
          <cell r="H33">
            <v>1069</v>
          </cell>
          <cell r="I33">
            <v>350000</v>
          </cell>
          <cell r="J33">
            <v>50000</v>
          </cell>
        </row>
        <row r="34">
          <cell r="A34" t="str">
            <v xml:space="preserve">PAN/TILT </v>
          </cell>
          <cell r="B34" t="str">
            <v>OUTDOOR</v>
          </cell>
          <cell r="C34" t="str">
            <v>개</v>
          </cell>
          <cell r="F34">
            <v>1071</v>
          </cell>
          <cell r="G34">
            <v>980000</v>
          </cell>
          <cell r="H34">
            <v>1069</v>
          </cell>
          <cell r="I34">
            <v>1250000</v>
          </cell>
          <cell r="J34">
            <v>980000</v>
          </cell>
        </row>
        <row r="35">
          <cell r="A35" t="str">
            <v xml:space="preserve">PAN/TILT </v>
          </cell>
          <cell r="B35" t="str">
            <v>INDOOR</v>
          </cell>
          <cell r="C35" t="str">
            <v>개</v>
          </cell>
          <cell r="F35">
            <v>1071</v>
          </cell>
          <cell r="G35">
            <v>550000</v>
          </cell>
          <cell r="H35">
            <v>1069</v>
          </cell>
          <cell r="I35">
            <v>550000</v>
          </cell>
          <cell r="J35">
            <v>550000</v>
          </cell>
        </row>
        <row r="36">
          <cell r="A36" t="str">
            <v>CAMERA BRACKET</v>
          </cell>
          <cell r="B36" t="str">
            <v>INDOOR</v>
          </cell>
          <cell r="C36" t="str">
            <v>개</v>
          </cell>
          <cell r="F36">
            <v>1071</v>
          </cell>
          <cell r="G36">
            <v>50000</v>
          </cell>
          <cell r="H36">
            <v>1069</v>
          </cell>
          <cell r="I36">
            <v>150000</v>
          </cell>
          <cell r="J36">
            <v>50000</v>
          </cell>
        </row>
        <row r="37">
          <cell r="A37" t="str">
            <v xml:space="preserve">RECEIVER </v>
          </cell>
          <cell r="B37" t="str">
            <v>P, T, Z, C, L</v>
          </cell>
          <cell r="C37" t="str">
            <v>개</v>
          </cell>
          <cell r="F37">
            <v>1071</v>
          </cell>
          <cell r="G37">
            <v>650000</v>
          </cell>
          <cell r="H37">
            <v>1069</v>
          </cell>
          <cell r="I37">
            <v>900000</v>
          </cell>
          <cell r="J37">
            <v>650000</v>
          </cell>
        </row>
        <row r="38">
          <cell r="G38">
            <v>11980000</v>
          </cell>
          <cell r="I38">
            <v>14200000</v>
          </cell>
        </row>
        <row r="40">
          <cell r="A40" t="str">
            <v>BEAM LIGHT</v>
          </cell>
          <cell r="B40" t="str">
            <v>HL 250W X 2</v>
          </cell>
          <cell r="C40" t="str">
            <v>개</v>
          </cell>
          <cell r="F40">
            <v>997</v>
          </cell>
          <cell r="G40">
            <v>240000</v>
          </cell>
          <cell r="H40">
            <v>1069</v>
          </cell>
          <cell r="I40">
            <v>170000</v>
          </cell>
          <cell r="J40">
            <v>170000</v>
          </cell>
        </row>
        <row r="41">
          <cell r="A41" t="str">
            <v>BEAM LIGHT BRACKET</v>
          </cell>
          <cell r="B41" t="str">
            <v>AL 3.0t</v>
          </cell>
          <cell r="C41" t="str">
            <v>개</v>
          </cell>
          <cell r="F41">
            <v>996</v>
          </cell>
          <cell r="G41">
            <v>50000</v>
          </cell>
          <cell r="H41">
            <v>1070</v>
          </cell>
          <cell r="I41">
            <v>230000</v>
          </cell>
          <cell r="J41">
            <v>50000</v>
          </cell>
        </row>
        <row r="42">
          <cell r="A42" t="str">
            <v>POLE STAND</v>
          </cell>
          <cell r="B42" t="str">
            <v>융용도금 6"X 6M</v>
          </cell>
          <cell r="C42" t="str">
            <v>개</v>
          </cell>
          <cell r="F42">
            <v>992</v>
          </cell>
          <cell r="G42">
            <v>880000</v>
          </cell>
          <cell r="H42">
            <v>1070</v>
          </cell>
          <cell r="I42">
            <v>900000</v>
          </cell>
          <cell r="J42">
            <v>810000</v>
          </cell>
        </row>
        <row r="43">
          <cell r="A43" t="str">
            <v>CAMERA POLE 작업대</v>
          </cell>
          <cell r="B43" t="str">
            <v>융용도금</v>
          </cell>
          <cell r="C43" t="str">
            <v>개</v>
          </cell>
          <cell r="F43">
            <v>992</v>
          </cell>
          <cell r="G43">
            <v>480000</v>
          </cell>
          <cell r="H43">
            <v>1070</v>
          </cell>
          <cell r="I43">
            <v>380000</v>
          </cell>
          <cell r="J43">
            <v>380000</v>
          </cell>
        </row>
        <row r="44">
          <cell r="A44" t="str">
            <v>RECEIVER BOX</v>
          </cell>
          <cell r="B44" t="str">
            <v>SUS</v>
          </cell>
          <cell r="C44" t="str">
            <v>개</v>
          </cell>
          <cell r="F44">
            <v>986</v>
          </cell>
          <cell r="G44">
            <v>650000</v>
          </cell>
          <cell r="H44">
            <v>1070</v>
          </cell>
          <cell r="I44">
            <v>480000</v>
          </cell>
          <cell r="J44">
            <v>480000</v>
          </cell>
        </row>
        <row r="45">
          <cell r="A45" t="str">
            <v>CONSOLE DESK</v>
          </cell>
          <cell r="B45" t="str">
            <v>type 3</v>
          </cell>
          <cell r="C45" t="str">
            <v>개</v>
          </cell>
          <cell r="F45">
            <v>992</v>
          </cell>
          <cell r="G45">
            <v>1400000</v>
          </cell>
          <cell r="H45">
            <v>1069</v>
          </cell>
          <cell r="I45">
            <v>1650000</v>
          </cell>
          <cell r="J45">
            <v>1400000</v>
          </cell>
        </row>
        <row r="46">
          <cell r="A46" t="str">
            <v>SURGE PROTECTOR</v>
          </cell>
          <cell r="B46" t="str">
            <v>영상용</v>
          </cell>
          <cell r="C46" t="str">
            <v>개</v>
          </cell>
          <cell r="F46">
            <v>986</v>
          </cell>
          <cell r="G46">
            <v>270000</v>
          </cell>
          <cell r="H46">
            <v>1070</v>
          </cell>
          <cell r="I46">
            <v>250000</v>
          </cell>
          <cell r="J46">
            <v>200000</v>
          </cell>
        </row>
        <row r="47">
          <cell r="A47" t="str">
            <v>SURGE PROTECTOR</v>
          </cell>
          <cell r="B47" t="str">
            <v>제어용</v>
          </cell>
          <cell r="C47" t="str">
            <v>개</v>
          </cell>
          <cell r="F47">
            <v>986</v>
          </cell>
          <cell r="G47">
            <v>270000</v>
          </cell>
          <cell r="H47">
            <v>1070</v>
          </cell>
          <cell r="I47">
            <v>270000</v>
          </cell>
          <cell r="J47">
            <v>200000</v>
          </cell>
        </row>
        <row r="48">
          <cell r="A48" t="str">
            <v>SURGE PROTECTOR</v>
          </cell>
          <cell r="B48" t="str">
            <v>전원용</v>
          </cell>
          <cell r="C48" t="str">
            <v>개</v>
          </cell>
          <cell r="F48">
            <v>986</v>
          </cell>
          <cell r="G48">
            <v>300000</v>
          </cell>
          <cell r="H48">
            <v>1070</v>
          </cell>
          <cell r="I48">
            <v>250000</v>
          </cell>
          <cell r="J48">
            <v>180000</v>
          </cell>
        </row>
        <row r="49">
          <cell r="A49" t="str">
            <v>SIGNAL CONVERTER</v>
          </cell>
          <cell r="B49" t="str">
            <v>RS232/RS485</v>
          </cell>
          <cell r="C49" t="str">
            <v>개</v>
          </cell>
          <cell r="F49">
            <v>997</v>
          </cell>
          <cell r="G49">
            <v>150000</v>
          </cell>
          <cell r="J49">
            <v>150000</v>
          </cell>
        </row>
        <row r="50">
          <cell r="A50" t="str">
            <v>적외선 감지기</v>
          </cell>
          <cell r="B50" t="str">
            <v>100M Dual Beam</v>
          </cell>
          <cell r="C50" t="str">
            <v>개</v>
          </cell>
          <cell r="F50">
            <v>991</v>
          </cell>
          <cell r="G50">
            <v>580000</v>
          </cell>
          <cell r="H50">
            <v>1069</v>
          </cell>
          <cell r="I50">
            <v>550000</v>
          </cell>
          <cell r="J50">
            <v>550000</v>
          </cell>
        </row>
        <row r="51">
          <cell r="A51" t="str">
            <v>적외선 감지기 Housing</v>
          </cell>
          <cell r="B51" t="str">
            <v>비관형 Stainless</v>
          </cell>
          <cell r="C51" t="str">
            <v>개</v>
          </cell>
          <cell r="F51">
            <v>991</v>
          </cell>
          <cell r="G51">
            <v>340000</v>
          </cell>
          <cell r="J51">
            <v>340000</v>
          </cell>
        </row>
        <row r="52">
          <cell r="A52" t="str">
            <v>광쎈서 프로세서</v>
          </cell>
          <cell r="B52" t="str">
            <v>외함포함</v>
          </cell>
          <cell r="C52" t="str">
            <v>개</v>
          </cell>
          <cell r="F52">
            <v>997</v>
          </cell>
          <cell r="G52">
            <v>10500000</v>
          </cell>
          <cell r="H52">
            <v>1070</v>
          </cell>
          <cell r="I52">
            <v>4400000</v>
          </cell>
          <cell r="J52">
            <v>4400000</v>
          </cell>
        </row>
        <row r="53">
          <cell r="A53" t="str">
            <v>광센서 케이블</v>
          </cell>
          <cell r="B53" t="str">
            <v>3mm</v>
          </cell>
          <cell r="C53" t="str">
            <v>m</v>
          </cell>
          <cell r="F53">
            <v>997</v>
          </cell>
          <cell r="G53">
            <v>10500</v>
          </cell>
          <cell r="H53">
            <v>1070</v>
          </cell>
          <cell r="I53">
            <v>6000</v>
          </cell>
          <cell r="J53">
            <v>6000</v>
          </cell>
        </row>
        <row r="55">
          <cell r="A55" t="str">
            <v>디지탈영상 감시설비 서버</v>
          </cell>
          <cell r="B55" t="str">
            <v>16CH</v>
          </cell>
          <cell r="C55" t="str">
            <v>개</v>
          </cell>
          <cell r="F55">
            <v>997</v>
          </cell>
          <cell r="G55">
            <v>9600000</v>
          </cell>
          <cell r="H55">
            <v>1063</v>
          </cell>
          <cell r="I55">
            <v>13000000</v>
          </cell>
          <cell r="J55">
            <v>8100000</v>
          </cell>
        </row>
        <row r="56">
          <cell r="A56" t="str">
            <v>디지탈영상 감시설비 베이스</v>
          </cell>
          <cell r="B56" t="str">
            <v>16CH</v>
          </cell>
          <cell r="C56" t="str">
            <v>개</v>
          </cell>
          <cell r="F56">
            <v>997</v>
          </cell>
          <cell r="G56">
            <v>7500000</v>
          </cell>
          <cell r="H56">
            <v>1063</v>
          </cell>
          <cell r="I56">
            <v>9000000</v>
          </cell>
          <cell r="J56">
            <v>6000000</v>
          </cell>
        </row>
        <row r="57">
          <cell r="A57" t="str">
            <v>18" TFT MONITOR</v>
          </cell>
          <cell r="B57" t="str">
            <v>COLOR</v>
          </cell>
          <cell r="C57" t="str">
            <v>개</v>
          </cell>
          <cell r="F57">
            <v>1240</v>
          </cell>
          <cell r="G57">
            <v>2600000</v>
          </cell>
          <cell r="H57">
            <v>1019</v>
          </cell>
          <cell r="I57">
            <v>2650000</v>
          </cell>
          <cell r="J57">
            <v>2600000</v>
          </cell>
        </row>
        <row r="58">
          <cell r="A58" t="str">
            <v>21"  MONITOR</v>
          </cell>
          <cell r="B58" t="str">
            <v>COLOR</v>
          </cell>
          <cell r="C58" t="str">
            <v>개</v>
          </cell>
          <cell r="F58">
            <v>1240</v>
          </cell>
          <cell r="G58">
            <v>1050000</v>
          </cell>
          <cell r="H58">
            <v>1019</v>
          </cell>
          <cell r="I58">
            <v>960000</v>
          </cell>
          <cell r="J58">
            <v>960000</v>
          </cell>
        </row>
        <row r="59">
          <cell r="A59" t="str">
            <v>MAP CONTROL SYSTEM</v>
          </cell>
          <cell r="D59" t="str">
            <v>견적</v>
          </cell>
          <cell r="E59">
            <v>6500000</v>
          </cell>
          <cell r="F59">
            <v>988</v>
          </cell>
          <cell r="G59">
            <v>7500000</v>
          </cell>
          <cell r="H59">
            <v>1073</v>
          </cell>
          <cell r="I59">
            <v>6500000</v>
          </cell>
          <cell r="J59">
            <v>5100000</v>
          </cell>
        </row>
        <row r="60">
          <cell r="A60" t="str">
            <v>HUB</v>
          </cell>
          <cell r="B60" t="str">
            <v>8port Fast</v>
          </cell>
          <cell r="F60">
            <v>1246</v>
          </cell>
          <cell r="G60">
            <v>310000</v>
          </cell>
          <cell r="H60">
            <v>1023</v>
          </cell>
          <cell r="I60">
            <v>290000</v>
          </cell>
          <cell r="J60">
            <v>290000</v>
          </cell>
        </row>
        <row r="61">
          <cell r="A61" t="str">
            <v>FOT</v>
          </cell>
          <cell r="F61">
            <v>990</v>
          </cell>
          <cell r="G61">
            <v>800000</v>
          </cell>
          <cell r="H61">
            <v>1023</v>
          </cell>
          <cell r="I61">
            <v>330000</v>
          </cell>
          <cell r="J61">
            <v>330000</v>
          </cell>
        </row>
        <row r="62">
          <cell r="A62" t="str">
            <v>AIU</v>
          </cell>
          <cell r="D62" t="str">
            <v>견적</v>
          </cell>
          <cell r="E62">
            <v>600000</v>
          </cell>
          <cell r="F62">
            <v>987</v>
          </cell>
          <cell r="G62">
            <v>900000</v>
          </cell>
          <cell r="H62">
            <v>1073</v>
          </cell>
          <cell r="I62">
            <v>550000</v>
          </cell>
          <cell r="J62">
            <v>550000</v>
          </cell>
        </row>
        <row r="63">
          <cell r="A63" t="str">
            <v>M.P.U</v>
          </cell>
          <cell r="D63" t="str">
            <v>견적</v>
          </cell>
          <cell r="E63">
            <v>3200000</v>
          </cell>
          <cell r="F63">
            <v>987</v>
          </cell>
          <cell r="G63">
            <v>3500000</v>
          </cell>
          <cell r="H63">
            <v>1073</v>
          </cell>
          <cell r="I63">
            <v>3200000</v>
          </cell>
          <cell r="J63">
            <v>3200000</v>
          </cell>
        </row>
        <row r="65">
          <cell r="J6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단가대비표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설비"/>
      <sheetName val="터널조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</sheetNames>
    <sheetDataSet>
      <sheetData sheetId="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000000"/>
      <sheetName val="세훈 (2)"/>
      <sheetName val="Sheet1"/>
      <sheetName val="총괄표"/>
      <sheetName val="부하계산서"/>
      <sheetName val="COVER"/>
      <sheetName val="2공구산출내역"/>
      <sheetName val="설비"/>
      <sheetName val="터파기및재료"/>
      <sheetName val="실행철강하도"/>
      <sheetName val="직재"/>
      <sheetName val="EP0618"/>
      <sheetName val="일위대가(1)"/>
      <sheetName val="시화점실행"/>
      <sheetName val="개요"/>
      <sheetName val="토공(우물통,기타) "/>
      <sheetName val="대가표(품셈)"/>
      <sheetName val="데리네이타현황"/>
      <sheetName val="노임단가"/>
      <sheetName val="여과지동"/>
      <sheetName val="기초자료"/>
      <sheetName val="부하(성남)"/>
      <sheetName val="선급금신청서"/>
      <sheetName val="인건-측정"/>
      <sheetName val="1-41_관부설공산출"/>
      <sheetName val="일위대가"/>
      <sheetName val="일위대가목차"/>
      <sheetName val="공통가설"/>
      <sheetName val="단가"/>
      <sheetName val="수량산출"/>
      <sheetName val="원가,내역,관급,한전,일위"/>
      <sheetName val="산출내역서집계표"/>
      <sheetName val="신우"/>
      <sheetName val="DATE"/>
      <sheetName val="99총공사내역서"/>
      <sheetName val="시설물기초"/>
      <sheetName val="철거공-조경"/>
      <sheetName val="일위대가(가설)"/>
      <sheetName val="일위(설)"/>
      <sheetName val="중기일위대가"/>
      <sheetName val="자재단가"/>
      <sheetName val="터널조도"/>
      <sheetName val="건축"/>
      <sheetName val="NEAYUK"/>
      <sheetName val="Y-WORK"/>
      <sheetName val="옥외등신설"/>
      <sheetName val="옥외등철거"/>
      <sheetName val="철주신설"/>
      <sheetName val="콘주철거"/>
      <sheetName val="수량산출서"/>
      <sheetName val="22수량"/>
      <sheetName val="을지"/>
      <sheetName val="건축내역"/>
      <sheetName val="총괄내역서"/>
      <sheetName val="맨홀토공"/>
      <sheetName val="관일"/>
      <sheetName val="입찰안"/>
      <sheetName val="본관동"/>
      <sheetName val="후관동"/>
      <sheetName val="3련 BOX"/>
      <sheetName val="견적대비"/>
      <sheetName val="9GNG운반"/>
      <sheetName val="내역"/>
      <sheetName val="품셈TABLE"/>
      <sheetName val="4안전율"/>
      <sheetName val="실내건축일위대가"/>
      <sheetName val="날개벽수량표"/>
      <sheetName val="99 조정금액"/>
      <sheetName val="원본(갑지)"/>
      <sheetName val="예산서"/>
      <sheetName val="분전함신설"/>
      <sheetName val="접지1종"/>
      <sheetName val="Xunit (단위환산)"/>
      <sheetName val="옥외배관기본공량"/>
      <sheetName val="위치조서"/>
      <sheetName val="변경품셈총괄"/>
      <sheetName val="호표"/>
      <sheetName val="단위수량"/>
      <sheetName val="저케CV22신설"/>
      <sheetName val="저케CV38신설"/>
      <sheetName val="저케CV8신설"/>
      <sheetName val="접지3종"/>
      <sheetName val="기초일위"/>
      <sheetName val="말뚝지지력산정"/>
      <sheetName val="중기사용료산출근거"/>
      <sheetName val="수량산출서-2"/>
      <sheetName val="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비"/>
      <sheetName val="예산"/>
      <sheetName val="간지"/>
      <sheetName val="입찰"/>
      <sheetName val="내역"/>
      <sheetName val="목록"/>
      <sheetName val="대가"/>
      <sheetName val="자재"/>
      <sheetName val="노임"/>
      <sheetName val="공정표"/>
      <sheetName val="내역서"/>
      <sheetName val="대가목록"/>
      <sheetName val="일위대가"/>
      <sheetName val="대가표(품셈)"/>
      <sheetName val="단위단가"/>
      <sheetName val="토공(우물통,기타) "/>
      <sheetName val="집 계 표"/>
      <sheetName val="1단계"/>
      <sheetName val="Sheet5"/>
      <sheetName val="터파기및재료"/>
      <sheetName val="입찰1"/>
      <sheetName val="관급현황"/>
      <sheetName val="표지"/>
      <sheetName val="원가계산서"/>
      <sheetName val="단가"/>
      <sheetName val="산출근거"/>
      <sheetName val="선급금신청서"/>
      <sheetName val="DATE"/>
      <sheetName val="설비"/>
      <sheetName val="실행철강하도"/>
      <sheetName val="수량집계"/>
      <sheetName val="시설수량표"/>
      <sheetName val="여과지동"/>
      <sheetName val="기초자료"/>
      <sheetName val="본체"/>
      <sheetName val="공사비집계"/>
      <sheetName val="단가표"/>
      <sheetName val="공사비증감"/>
      <sheetName val="2공구산출내역"/>
      <sheetName val="기초목록"/>
      <sheetName val="단가(자재)"/>
      <sheetName val="자재단가"/>
      <sheetName val="수량산출서-2"/>
      <sheetName val="우성교간선"/>
      <sheetName val="입찰안"/>
      <sheetName val="대비2"/>
      <sheetName val="단면치수"/>
      <sheetName val="중기사용료산출근거"/>
      <sheetName val="개요"/>
      <sheetName val="원가서"/>
      <sheetName val="품셈TABLE"/>
      <sheetName val="일위대가(1)"/>
      <sheetName val="06 일위대가목록"/>
      <sheetName val="#REF"/>
      <sheetName val="날개벽수량표"/>
      <sheetName val="조명시설"/>
      <sheetName val="노무비단가"/>
      <sheetName val="직재"/>
      <sheetName val=" HIT-&gt;HMC 견적(3900)"/>
      <sheetName val="Sheet7(ㅅ)"/>
      <sheetName val="토사(PE)"/>
      <sheetName val="식재수량표"/>
      <sheetName val="위치조서"/>
      <sheetName val="코드표"/>
      <sheetName val="일위대가표"/>
      <sheetName val="수량산출"/>
      <sheetName val="단가대비표"/>
      <sheetName val="ABUT수량-A1"/>
      <sheetName val="토적표,횡방향"/>
      <sheetName val="백호우계수"/>
      <sheetName val="Sheet1"/>
      <sheetName val="2련간지"/>
      <sheetName val="옥외등신설"/>
      <sheetName val="저케CV22신설"/>
      <sheetName val="저케CV38신설"/>
      <sheetName val="저케CV8신설"/>
      <sheetName val="접지3종"/>
      <sheetName val="산출내역서집계표"/>
      <sheetName val="신천3호용수로"/>
      <sheetName val="대림경상68억"/>
      <sheetName val="차액보증"/>
      <sheetName val="공문"/>
      <sheetName val="GAEYO"/>
      <sheetName val="청천내"/>
      <sheetName val="급여계산"/>
      <sheetName val="총괄내역서"/>
      <sheetName val="일위대가(가설)"/>
      <sheetName val="맨홀토공(3)"/>
      <sheetName val="1호맨홀토공"/>
      <sheetName val="6PILE  (돌출)"/>
      <sheetName val="노임단가"/>
      <sheetName val="터널조도"/>
      <sheetName val="포장(수량)-관로부"/>
      <sheetName val="단가조사표(노무비)"/>
      <sheetName val="C.배수관공"/>
      <sheetName val="금융비용"/>
      <sheetName val="전정 수량표 (2)"/>
      <sheetName val="덕전리"/>
      <sheetName val="기계경비"/>
      <sheetName val="9GNG운반"/>
      <sheetName val="철거공-조경"/>
      <sheetName val="기초자료입력"/>
      <sheetName val="우수관로(터파기)"/>
      <sheetName val="우수맨홀산출"/>
      <sheetName val="우수받이"/>
      <sheetName val="배수공"/>
      <sheetName val="노무비"/>
      <sheetName val="guard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D3" t="str">
            <v>소나무(강릉/특수)R30</v>
          </cell>
          <cell r="E3">
            <v>1</v>
          </cell>
          <cell r="F3" t="str">
            <v>주</v>
          </cell>
          <cell r="G3">
            <v>2141127</v>
          </cell>
          <cell r="H3">
            <v>2141127</v>
          </cell>
          <cell r="I3">
            <v>116802</v>
          </cell>
          <cell r="J3">
            <v>116802</v>
          </cell>
          <cell r="K3">
            <v>2011335</v>
          </cell>
          <cell r="L3">
            <v>2011335</v>
          </cell>
          <cell r="M3">
            <v>12990</v>
          </cell>
          <cell r="N3">
            <v>12990</v>
          </cell>
          <cell r="O3">
            <v>1</v>
          </cell>
        </row>
        <row r="4">
          <cell r="D4" t="str">
            <v>소나무(강릉/특수)R35</v>
          </cell>
          <cell r="E4">
            <v>1</v>
          </cell>
          <cell r="F4" t="str">
            <v>주</v>
          </cell>
          <cell r="G4">
            <v>2889684</v>
          </cell>
          <cell r="H4">
            <v>2889684</v>
          </cell>
          <cell r="I4">
            <v>151059</v>
          </cell>
          <cell r="J4">
            <v>151059</v>
          </cell>
          <cell r="K4">
            <v>2719852</v>
          </cell>
          <cell r="L4">
            <v>2719852</v>
          </cell>
          <cell r="M4">
            <v>18773</v>
          </cell>
          <cell r="N4">
            <v>18773</v>
          </cell>
          <cell r="O4">
            <v>2</v>
          </cell>
        </row>
        <row r="5">
          <cell r="D5" t="str">
            <v>소나무(강릉/특수)R40</v>
          </cell>
          <cell r="E5">
            <v>1</v>
          </cell>
          <cell r="F5" t="str">
            <v>주</v>
          </cell>
          <cell r="G5">
            <v>3642959</v>
          </cell>
          <cell r="H5">
            <v>3642959</v>
          </cell>
          <cell r="I5">
            <v>180264</v>
          </cell>
          <cell r="J5">
            <v>180264</v>
          </cell>
          <cell r="K5">
            <v>3419087</v>
          </cell>
          <cell r="L5">
            <v>3419087</v>
          </cell>
          <cell r="M5">
            <v>43608</v>
          </cell>
          <cell r="N5">
            <v>43608</v>
          </cell>
          <cell r="O5">
            <v>3</v>
          </cell>
        </row>
        <row r="6">
          <cell r="D6" t="str">
            <v>소나무(강릉/특수)R45</v>
          </cell>
          <cell r="E6">
            <v>1</v>
          </cell>
          <cell r="F6" t="str">
            <v>주</v>
          </cell>
          <cell r="G6">
            <v>5277498</v>
          </cell>
          <cell r="H6">
            <v>5277498</v>
          </cell>
          <cell r="I6">
            <v>205713</v>
          </cell>
          <cell r="J6">
            <v>205713</v>
          </cell>
          <cell r="K6">
            <v>5022829</v>
          </cell>
          <cell r="L6">
            <v>5022829</v>
          </cell>
          <cell r="M6">
            <v>48956</v>
          </cell>
          <cell r="N6">
            <v>48956</v>
          </cell>
          <cell r="O6">
            <v>4</v>
          </cell>
        </row>
        <row r="7">
          <cell r="D7" t="str">
            <v>소나무(강릉/특수)R50</v>
          </cell>
          <cell r="E7">
            <v>1</v>
          </cell>
          <cell r="F7" t="str">
            <v>주</v>
          </cell>
          <cell r="G7">
            <v>7540945</v>
          </cell>
          <cell r="H7">
            <v>7540945</v>
          </cell>
          <cell r="I7">
            <v>230763</v>
          </cell>
          <cell r="J7">
            <v>230763</v>
          </cell>
          <cell r="K7">
            <v>7231194</v>
          </cell>
          <cell r="L7">
            <v>7231194</v>
          </cell>
          <cell r="M7">
            <v>78988</v>
          </cell>
          <cell r="N7">
            <v>78988</v>
          </cell>
          <cell r="O7">
            <v>5</v>
          </cell>
        </row>
        <row r="8">
          <cell r="D8" t="str">
            <v>소나무(조형)H1.2xW2.0xR15</v>
          </cell>
          <cell r="E8">
            <v>1</v>
          </cell>
          <cell r="F8" t="str">
            <v>주</v>
          </cell>
          <cell r="G8">
            <v>2559292</v>
          </cell>
          <cell r="H8">
            <v>2559292</v>
          </cell>
          <cell r="I8">
            <v>52180</v>
          </cell>
          <cell r="J8">
            <v>52180</v>
          </cell>
          <cell r="K8">
            <v>2502628</v>
          </cell>
          <cell r="L8">
            <v>2502628</v>
          </cell>
          <cell r="M8">
            <v>4484</v>
          </cell>
          <cell r="N8">
            <v>4484</v>
          </cell>
          <cell r="O8">
            <v>6</v>
          </cell>
        </row>
        <row r="9">
          <cell r="D9" t="str">
            <v>소나무(조형)H2.0xW2.5xR20</v>
          </cell>
          <cell r="E9">
            <v>1</v>
          </cell>
          <cell r="F9" t="str">
            <v>주</v>
          </cell>
          <cell r="G9">
            <v>3085995</v>
          </cell>
          <cell r="H9">
            <v>3085995</v>
          </cell>
          <cell r="I9">
            <v>75586</v>
          </cell>
          <cell r="J9">
            <v>75586</v>
          </cell>
          <cell r="K9">
            <v>3003847</v>
          </cell>
          <cell r="L9">
            <v>3003847</v>
          </cell>
          <cell r="M9">
            <v>6562</v>
          </cell>
          <cell r="N9">
            <v>6562</v>
          </cell>
          <cell r="O9">
            <v>7</v>
          </cell>
        </row>
        <row r="10">
          <cell r="D10" t="str">
            <v>소나무(조형)H2.5xW1.2xR10</v>
          </cell>
          <cell r="E10">
            <v>1</v>
          </cell>
          <cell r="F10" t="str">
            <v>주</v>
          </cell>
          <cell r="G10">
            <v>570917</v>
          </cell>
          <cell r="H10">
            <v>570917</v>
          </cell>
          <cell r="I10">
            <v>30754</v>
          </cell>
          <cell r="J10">
            <v>30754</v>
          </cell>
          <cell r="K10">
            <v>537538</v>
          </cell>
          <cell r="L10">
            <v>537538</v>
          </cell>
          <cell r="M10">
            <v>2625</v>
          </cell>
          <cell r="N10">
            <v>2625</v>
          </cell>
          <cell r="O10">
            <v>8</v>
          </cell>
        </row>
        <row r="11">
          <cell r="D11" t="str">
            <v>소나무(조형)H3.0xW1.5xR12</v>
          </cell>
          <cell r="E11">
            <v>1</v>
          </cell>
          <cell r="F11" t="str">
            <v>주</v>
          </cell>
          <cell r="G11">
            <v>905460</v>
          </cell>
          <cell r="H11">
            <v>905460</v>
          </cell>
          <cell r="I11">
            <v>39083</v>
          </cell>
          <cell r="J11">
            <v>39083</v>
          </cell>
          <cell r="K11">
            <v>862987</v>
          </cell>
          <cell r="L11">
            <v>862987</v>
          </cell>
          <cell r="M11">
            <v>3390</v>
          </cell>
          <cell r="N11">
            <v>3390</v>
          </cell>
          <cell r="O11">
            <v>9</v>
          </cell>
        </row>
        <row r="12">
          <cell r="D12" t="str">
            <v>소나무(조형)H3.5xW1.5xR15</v>
          </cell>
          <cell r="E12">
            <v>1</v>
          </cell>
          <cell r="F12" t="str">
            <v>주</v>
          </cell>
          <cell r="G12">
            <v>1358292</v>
          </cell>
          <cell r="H12">
            <v>1358292</v>
          </cell>
          <cell r="I12">
            <v>52180</v>
          </cell>
          <cell r="J12">
            <v>52180</v>
          </cell>
          <cell r="K12">
            <v>1301628</v>
          </cell>
          <cell r="L12">
            <v>1301628</v>
          </cell>
          <cell r="M12">
            <v>4484</v>
          </cell>
          <cell r="N12">
            <v>4484</v>
          </cell>
          <cell r="O12">
            <v>10</v>
          </cell>
        </row>
        <row r="13">
          <cell r="D13" t="str">
            <v>소나무(조형)H4.0xW1.8xR20</v>
          </cell>
          <cell r="E13">
            <v>1</v>
          </cell>
          <cell r="F13" t="str">
            <v>주</v>
          </cell>
          <cell r="G13">
            <v>2543995</v>
          </cell>
          <cell r="H13">
            <v>2543995</v>
          </cell>
          <cell r="I13">
            <v>75586</v>
          </cell>
          <cell r="J13">
            <v>75586</v>
          </cell>
          <cell r="K13">
            <v>2461847</v>
          </cell>
          <cell r="L13">
            <v>2461847</v>
          </cell>
          <cell r="M13">
            <v>6562</v>
          </cell>
          <cell r="N13">
            <v>6562</v>
          </cell>
          <cell r="O13">
            <v>11</v>
          </cell>
        </row>
        <row r="14">
          <cell r="D14" t="str">
            <v>소나무(조형)H4.5xW2.0xR25</v>
          </cell>
          <cell r="E14">
            <v>1</v>
          </cell>
          <cell r="F14" t="str">
            <v>주</v>
          </cell>
          <cell r="G14">
            <v>3377285</v>
          </cell>
          <cell r="H14">
            <v>3377285</v>
          </cell>
          <cell r="I14">
            <v>96115</v>
          </cell>
          <cell r="J14">
            <v>96115</v>
          </cell>
          <cell r="K14">
            <v>3270012</v>
          </cell>
          <cell r="L14">
            <v>3270012</v>
          </cell>
          <cell r="M14">
            <v>11158</v>
          </cell>
          <cell r="N14">
            <v>11158</v>
          </cell>
          <cell r="O14">
            <v>12</v>
          </cell>
        </row>
        <row r="15">
          <cell r="D15" t="str">
            <v>소나무(조형)H5.0xW2.5xR30</v>
          </cell>
          <cell r="E15">
            <v>1</v>
          </cell>
          <cell r="F15" t="str">
            <v>주</v>
          </cell>
          <cell r="G15">
            <v>4499127</v>
          </cell>
          <cell r="H15">
            <v>4499127</v>
          </cell>
          <cell r="I15">
            <v>116802</v>
          </cell>
          <cell r="J15">
            <v>116802</v>
          </cell>
          <cell r="K15">
            <v>4369335</v>
          </cell>
          <cell r="L15">
            <v>4369335</v>
          </cell>
          <cell r="M15">
            <v>12990</v>
          </cell>
          <cell r="N15">
            <v>12990</v>
          </cell>
          <cell r="O15">
            <v>13</v>
          </cell>
        </row>
        <row r="16">
          <cell r="D16" t="str">
            <v>소나무(조형)R35</v>
          </cell>
          <cell r="E16">
            <v>1</v>
          </cell>
          <cell r="F16" t="str">
            <v>주</v>
          </cell>
          <cell r="G16">
            <v>5189684</v>
          </cell>
          <cell r="H16">
            <v>5189684</v>
          </cell>
          <cell r="I16">
            <v>151059</v>
          </cell>
          <cell r="J16">
            <v>151059</v>
          </cell>
          <cell r="K16">
            <v>5019852</v>
          </cell>
          <cell r="L16">
            <v>5019852</v>
          </cell>
          <cell r="M16">
            <v>18773</v>
          </cell>
          <cell r="N16">
            <v>18773</v>
          </cell>
          <cell r="O16">
            <v>14</v>
          </cell>
        </row>
        <row r="17">
          <cell r="D17" t="str">
            <v>소나무(조형)R40</v>
          </cell>
          <cell r="E17">
            <v>1</v>
          </cell>
          <cell r="F17" t="str">
            <v>주</v>
          </cell>
          <cell r="G17">
            <v>9442959</v>
          </cell>
          <cell r="H17">
            <v>9442959</v>
          </cell>
          <cell r="I17">
            <v>180264</v>
          </cell>
          <cell r="J17">
            <v>180264</v>
          </cell>
          <cell r="K17">
            <v>9219087</v>
          </cell>
          <cell r="L17">
            <v>9219087</v>
          </cell>
          <cell r="M17">
            <v>43608</v>
          </cell>
          <cell r="N17">
            <v>43608</v>
          </cell>
          <cell r="O17">
            <v>15</v>
          </cell>
        </row>
        <row r="18">
          <cell r="D18" t="str">
            <v>소나무(조형)R45</v>
          </cell>
          <cell r="E18">
            <v>1</v>
          </cell>
          <cell r="F18" t="str">
            <v>주</v>
          </cell>
          <cell r="G18">
            <v>11777498</v>
          </cell>
          <cell r="H18">
            <v>11777498</v>
          </cell>
          <cell r="I18">
            <v>205713</v>
          </cell>
          <cell r="J18">
            <v>205713</v>
          </cell>
          <cell r="K18">
            <v>11522829</v>
          </cell>
          <cell r="L18">
            <v>11522829</v>
          </cell>
          <cell r="M18">
            <v>48956</v>
          </cell>
          <cell r="N18">
            <v>48956</v>
          </cell>
          <cell r="O18">
            <v>16</v>
          </cell>
        </row>
        <row r="19">
          <cell r="D19" t="str">
            <v>소나무(조형)R55</v>
          </cell>
          <cell r="E19">
            <v>1</v>
          </cell>
          <cell r="F19" t="str">
            <v>주</v>
          </cell>
          <cell r="G19">
            <v>25379315</v>
          </cell>
          <cell r="H19">
            <v>25379315</v>
          </cell>
          <cell r="I19">
            <v>256447</v>
          </cell>
          <cell r="J19">
            <v>256447</v>
          </cell>
          <cell r="K19">
            <v>25035502</v>
          </cell>
          <cell r="L19">
            <v>25035502</v>
          </cell>
          <cell r="M19">
            <v>87366</v>
          </cell>
          <cell r="N19">
            <v>87366</v>
          </cell>
          <cell r="O19">
            <v>17</v>
          </cell>
        </row>
        <row r="20">
          <cell r="D20" t="str">
            <v>소나무H4.0xW2.0xR15</v>
          </cell>
          <cell r="E20">
            <v>1</v>
          </cell>
          <cell r="F20" t="str">
            <v>주</v>
          </cell>
          <cell r="G20">
            <v>485292</v>
          </cell>
          <cell r="H20">
            <v>485292</v>
          </cell>
          <cell r="I20">
            <v>52180</v>
          </cell>
          <cell r="J20">
            <v>52180</v>
          </cell>
          <cell r="K20">
            <v>428628</v>
          </cell>
          <cell r="L20">
            <v>428628</v>
          </cell>
          <cell r="M20">
            <v>4484</v>
          </cell>
          <cell r="N20">
            <v>4484</v>
          </cell>
          <cell r="O20">
            <v>18</v>
          </cell>
        </row>
        <row r="21">
          <cell r="D21" t="str">
            <v>소나무H4.5xW2.0xR18</v>
          </cell>
          <cell r="E21">
            <v>1</v>
          </cell>
          <cell r="F21" t="str">
            <v>주</v>
          </cell>
          <cell r="G21">
            <v>609489</v>
          </cell>
          <cell r="H21">
            <v>609489</v>
          </cell>
          <cell r="I21">
            <v>65468</v>
          </cell>
          <cell r="J21">
            <v>65468</v>
          </cell>
          <cell r="K21">
            <v>538334</v>
          </cell>
          <cell r="L21">
            <v>538334</v>
          </cell>
          <cell r="M21">
            <v>5687</v>
          </cell>
          <cell r="N21">
            <v>5687</v>
          </cell>
          <cell r="O21">
            <v>19</v>
          </cell>
        </row>
        <row r="22">
          <cell r="D22" t="str">
            <v>소나무H5.0xW2.5xR20</v>
          </cell>
          <cell r="E22">
            <v>1</v>
          </cell>
          <cell r="F22" t="str">
            <v>주</v>
          </cell>
          <cell r="G22">
            <v>782995</v>
          </cell>
          <cell r="H22">
            <v>782995</v>
          </cell>
          <cell r="I22">
            <v>75586</v>
          </cell>
          <cell r="J22">
            <v>75586</v>
          </cell>
          <cell r="K22">
            <v>700847</v>
          </cell>
          <cell r="L22">
            <v>700847</v>
          </cell>
          <cell r="M22">
            <v>6562</v>
          </cell>
          <cell r="N22">
            <v>6562</v>
          </cell>
          <cell r="O22">
            <v>20</v>
          </cell>
        </row>
        <row r="23">
          <cell r="D23" t="str">
            <v>해송H3.5xW1.5xR15</v>
          </cell>
          <cell r="E23">
            <v>1</v>
          </cell>
          <cell r="F23" t="str">
            <v>주</v>
          </cell>
          <cell r="G23">
            <v>379292</v>
          </cell>
          <cell r="H23">
            <v>379292</v>
          </cell>
          <cell r="I23">
            <v>52180</v>
          </cell>
          <cell r="J23">
            <v>52180</v>
          </cell>
          <cell r="K23">
            <v>322628</v>
          </cell>
          <cell r="L23">
            <v>322628</v>
          </cell>
          <cell r="M23">
            <v>4484</v>
          </cell>
          <cell r="N23">
            <v>4484</v>
          </cell>
          <cell r="O23">
            <v>21</v>
          </cell>
        </row>
        <row r="24">
          <cell r="D24" t="str">
            <v>해송H4.0xW2.0xR20</v>
          </cell>
          <cell r="E24">
            <v>1</v>
          </cell>
          <cell r="F24" t="str">
            <v>주</v>
          </cell>
          <cell r="G24">
            <v>545995</v>
          </cell>
          <cell r="H24">
            <v>545995</v>
          </cell>
          <cell r="I24">
            <v>75586</v>
          </cell>
          <cell r="J24">
            <v>75586</v>
          </cell>
          <cell r="K24">
            <v>463847</v>
          </cell>
          <cell r="L24">
            <v>463847</v>
          </cell>
          <cell r="M24">
            <v>6562</v>
          </cell>
          <cell r="N24">
            <v>6562</v>
          </cell>
          <cell r="O24">
            <v>22</v>
          </cell>
        </row>
        <row r="25">
          <cell r="D25" t="str">
            <v>은목서H2.0xW1.2</v>
          </cell>
          <cell r="E25">
            <v>1</v>
          </cell>
          <cell r="F25" t="str">
            <v>주</v>
          </cell>
          <cell r="G25">
            <v>170200</v>
          </cell>
          <cell r="H25">
            <v>170200</v>
          </cell>
          <cell r="I25">
            <v>10200</v>
          </cell>
          <cell r="J25">
            <v>10200</v>
          </cell>
          <cell r="K25">
            <v>160000</v>
          </cell>
          <cell r="L25">
            <v>160000</v>
          </cell>
          <cell r="M25">
            <v>0</v>
          </cell>
          <cell r="N25">
            <v>0</v>
          </cell>
          <cell r="O25">
            <v>23</v>
          </cell>
        </row>
        <row r="26">
          <cell r="D26" t="str">
            <v>은목서H2.5xW2.0</v>
          </cell>
          <cell r="E26">
            <v>1</v>
          </cell>
          <cell r="F26" t="str">
            <v>주</v>
          </cell>
          <cell r="G26">
            <v>433800</v>
          </cell>
          <cell r="H26">
            <v>433800</v>
          </cell>
          <cell r="I26">
            <v>13800</v>
          </cell>
          <cell r="J26">
            <v>13800</v>
          </cell>
          <cell r="K26">
            <v>420000</v>
          </cell>
          <cell r="L26">
            <v>420000</v>
          </cell>
          <cell r="M26">
            <v>0</v>
          </cell>
          <cell r="N26">
            <v>0</v>
          </cell>
          <cell r="O26">
            <v>24</v>
          </cell>
        </row>
        <row r="27">
          <cell r="D27" t="str">
            <v>은목서H3.0xW2.5</v>
          </cell>
          <cell r="E27">
            <v>1</v>
          </cell>
          <cell r="F27" t="str">
            <v>주</v>
          </cell>
          <cell r="G27">
            <v>867000</v>
          </cell>
          <cell r="H27">
            <v>867000</v>
          </cell>
          <cell r="I27">
            <v>17000</v>
          </cell>
          <cell r="J27">
            <v>17000</v>
          </cell>
          <cell r="K27">
            <v>850000</v>
          </cell>
          <cell r="L27">
            <v>850000</v>
          </cell>
          <cell r="M27">
            <v>0</v>
          </cell>
          <cell r="N27">
            <v>0</v>
          </cell>
          <cell r="O27">
            <v>25</v>
          </cell>
        </row>
        <row r="28">
          <cell r="D28" t="str">
            <v>굴거리나무H3.5xR10</v>
          </cell>
          <cell r="E28">
            <v>1</v>
          </cell>
          <cell r="F28" t="str">
            <v>주</v>
          </cell>
          <cell r="G28">
            <v>202917</v>
          </cell>
          <cell r="H28">
            <v>202917</v>
          </cell>
          <cell r="I28">
            <v>30754</v>
          </cell>
          <cell r="J28">
            <v>30754</v>
          </cell>
          <cell r="K28">
            <v>169538</v>
          </cell>
          <cell r="L28">
            <v>169538</v>
          </cell>
          <cell r="M28">
            <v>2625</v>
          </cell>
          <cell r="N28">
            <v>2625</v>
          </cell>
          <cell r="O28">
            <v>26</v>
          </cell>
        </row>
        <row r="29">
          <cell r="D29" t="str">
            <v>굴거리나무H4.0xR12</v>
          </cell>
          <cell r="E29">
            <v>1</v>
          </cell>
          <cell r="F29" t="str">
            <v>주</v>
          </cell>
          <cell r="G29">
            <v>244460</v>
          </cell>
          <cell r="H29">
            <v>244460</v>
          </cell>
          <cell r="I29">
            <v>39083</v>
          </cell>
          <cell r="J29">
            <v>39083</v>
          </cell>
          <cell r="K29">
            <v>201987</v>
          </cell>
          <cell r="L29">
            <v>201987</v>
          </cell>
          <cell r="M29">
            <v>3390</v>
          </cell>
          <cell r="N29">
            <v>3390</v>
          </cell>
          <cell r="O29">
            <v>27</v>
          </cell>
        </row>
        <row r="30">
          <cell r="D30" t="str">
            <v>가시나무H3.5xR8</v>
          </cell>
          <cell r="E30">
            <v>1</v>
          </cell>
          <cell r="F30" t="str">
            <v>주</v>
          </cell>
          <cell r="G30">
            <v>210000</v>
          </cell>
          <cell r="H30">
            <v>210000</v>
          </cell>
          <cell r="I30">
            <v>31000</v>
          </cell>
          <cell r="J30">
            <v>31000</v>
          </cell>
          <cell r="K30">
            <v>179000</v>
          </cell>
          <cell r="L30">
            <v>179000</v>
          </cell>
          <cell r="M30">
            <v>0</v>
          </cell>
          <cell r="N30">
            <v>0</v>
          </cell>
          <cell r="O30">
            <v>28</v>
          </cell>
        </row>
        <row r="31">
          <cell r="D31" t="str">
            <v>가시나무R20</v>
          </cell>
          <cell r="E31">
            <v>1</v>
          </cell>
          <cell r="F31" t="str">
            <v>주</v>
          </cell>
          <cell r="G31">
            <v>1285995</v>
          </cell>
          <cell r="H31">
            <v>1285995</v>
          </cell>
          <cell r="I31">
            <v>75586</v>
          </cell>
          <cell r="J31">
            <v>75586</v>
          </cell>
          <cell r="K31">
            <v>1203847</v>
          </cell>
          <cell r="L31">
            <v>1203847</v>
          </cell>
          <cell r="M31">
            <v>6562</v>
          </cell>
          <cell r="N31">
            <v>6562</v>
          </cell>
          <cell r="O31">
            <v>29</v>
          </cell>
        </row>
        <row r="32">
          <cell r="D32" t="str">
            <v>후피향나무H2.5xW1.5xR8</v>
          </cell>
          <cell r="E32">
            <v>1</v>
          </cell>
          <cell r="F32" t="str">
            <v>주</v>
          </cell>
          <cell r="G32">
            <v>231000</v>
          </cell>
          <cell r="H32">
            <v>231000</v>
          </cell>
          <cell r="I32">
            <v>31000</v>
          </cell>
          <cell r="J32">
            <v>31000</v>
          </cell>
          <cell r="K32">
            <v>200000</v>
          </cell>
          <cell r="L32">
            <v>200000</v>
          </cell>
          <cell r="M32">
            <v>0</v>
          </cell>
          <cell r="N32">
            <v>0</v>
          </cell>
          <cell r="O32">
            <v>30</v>
          </cell>
        </row>
        <row r="33">
          <cell r="D33" t="str">
            <v>후피향나무H3.0xW2.0xR10</v>
          </cell>
          <cell r="E33">
            <v>1</v>
          </cell>
          <cell r="F33" t="str">
            <v>주</v>
          </cell>
          <cell r="G33">
            <v>454917</v>
          </cell>
          <cell r="H33">
            <v>454917</v>
          </cell>
          <cell r="I33">
            <v>30754</v>
          </cell>
          <cell r="J33">
            <v>30754</v>
          </cell>
          <cell r="K33">
            <v>421538</v>
          </cell>
          <cell r="L33">
            <v>421538</v>
          </cell>
          <cell r="M33">
            <v>2625</v>
          </cell>
          <cell r="N33">
            <v>2625</v>
          </cell>
          <cell r="O33">
            <v>31</v>
          </cell>
        </row>
        <row r="34">
          <cell r="D34" t="str">
            <v>동백나무H3.0xW2.0xR10</v>
          </cell>
          <cell r="E34">
            <v>1</v>
          </cell>
          <cell r="F34" t="str">
            <v>주</v>
          </cell>
          <cell r="G34">
            <v>474917</v>
          </cell>
          <cell r="H34">
            <v>474917</v>
          </cell>
          <cell r="I34">
            <v>30754</v>
          </cell>
          <cell r="J34">
            <v>30754</v>
          </cell>
          <cell r="K34">
            <v>441538</v>
          </cell>
          <cell r="L34">
            <v>441538</v>
          </cell>
          <cell r="M34">
            <v>2625</v>
          </cell>
          <cell r="N34">
            <v>2625</v>
          </cell>
          <cell r="O34">
            <v>32</v>
          </cell>
        </row>
        <row r="35">
          <cell r="D35" t="str">
            <v>개먼나무R15</v>
          </cell>
          <cell r="E35">
            <v>1</v>
          </cell>
          <cell r="F35" t="str">
            <v>주</v>
          </cell>
          <cell r="G35">
            <v>1059292</v>
          </cell>
          <cell r="H35">
            <v>1059292</v>
          </cell>
          <cell r="I35">
            <v>52180</v>
          </cell>
          <cell r="J35">
            <v>52180</v>
          </cell>
          <cell r="K35">
            <v>1002628</v>
          </cell>
          <cell r="L35">
            <v>1002628</v>
          </cell>
          <cell r="M35">
            <v>4484</v>
          </cell>
          <cell r="N35">
            <v>4484</v>
          </cell>
          <cell r="O35">
            <v>33</v>
          </cell>
        </row>
        <row r="36">
          <cell r="D36" t="str">
            <v>개먼나무H4.0xR20</v>
          </cell>
          <cell r="E36">
            <v>1</v>
          </cell>
          <cell r="F36" t="str">
            <v>주</v>
          </cell>
          <cell r="G36">
            <v>1625995</v>
          </cell>
          <cell r="H36">
            <v>1625995</v>
          </cell>
          <cell r="I36">
            <v>75586</v>
          </cell>
          <cell r="J36">
            <v>75586</v>
          </cell>
          <cell r="K36">
            <v>1543847</v>
          </cell>
          <cell r="L36">
            <v>1543847</v>
          </cell>
          <cell r="M36">
            <v>6562</v>
          </cell>
          <cell r="N36">
            <v>6562</v>
          </cell>
          <cell r="O36">
            <v>34</v>
          </cell>
        </row>
        <row r="37">
          <cell r="D37" t="str">
            <v>구실잣밤나무R20</v>
          </cell>
          <cell r="E37">
            <v>1</v>
          </cell>
          <cell r="F37" t="str">
            <v>주</v>
          </cell>
          <cell r="G37">
            <v>1285995</v>
          </cell>
          <cell r="H37">
            <v>1285995</v>
          </cell>
          <cell r="I37">
            <v>75586</v>
          </cell>
          <cell r="J37">
            <v>75586</v>
          </cell>
          <cell r="K37">
            <v>1203847</v>
          </cell>
          <cell r="L37">
            <v>1203847</v>
          </cell>
          <cell r="M37">
            <v>6562</v>
          </cell>
          <cell r="N37">
            <v>6562</v>
          </cell>
          <cell r="O37">
            <v>35</v>
          </cell>
        </row>
        <row r="38">
          <cell r="D38" t="str">
            <v>당종려H3.5</v>
          </cell>
          <cell r="E38">
            <v>1</v>
          </cell>
          <cell r="F38" t="str">
            <v>주</v>
          </cell>
          <cell r="G38">
            <v>569158</v>
          </cell>
          <cell r="H38">
            <v>569158</v>
          </cell>
          <cell r="I38">
            <v>15077</v>
          </cell>
          <cell r="J38">
            <v>15077</v>
          </cell>
          <cell r="K38">
            <v>552769</v>
          </cell>
          <cell r="L38">
            <v>552769</v>
          </cell>
          <cell r="M38">
            <v>1312</v>
          </cell>
          <cell r="N38">
            <v>1312</v>
          </cell>
          <cell r="O38">
            <v>36</v>
          </cell>
        </row>
        <row r="39">
          <cell r="D39" t="str">
            <v>당종려H2.5</v>
          </cell>
          <cell r="E39">
            <v>1</v>
          </cell>
          <cell r="F39" t="str">
            <v>주</v>
          </cell>
          <cell r="G39">
            <v>476800</v>
          </cell>
          <cell r="H39">
            <v>476800</v>
          </cell>
          <cell r="I39">
            <v>13800</v>
          </cell>
          <cell r="J39">
            <v>13800</v>
          </cell>
          <cell r="K39">
            <v>463000</v>
          </cell>
          <cell r="L39">
            <v>463000</v>
          </cell>
          <cell r="M39">
            <v>0</v>
          </cell>
          <cell r="N39">
            <v>0</v>
          </cell>
          <cell r="O39">
            <v>37</v>
          </cell>
        </row>
        <row r="40">
          <cell r="D40" t="str">
            <v>당종려H2.0</v>
          </cell>
          <cell r="E40">
            <v>1</v>
          </cell>
          <cell r="F40" t="str">
            <v>주</v>
          </cell>
          <cell r="G40">
            <v>384200</v>
          </cell>
          <cell r="H40">
            <v>384200</v>
          </cell>
          <cell r="I40">
            <v>10200</v>
          </cell>
          <cell r="J40">
            <v>10200</v>
          </cell>
          <cell r="K40">
            <v>374000</v>
          </cell>
          <cell r="L40">
            <v>374000</v>
          </cell>
          <cell r="M40">
            <v>0</v>
          </cell>
          <cell r="N40">
            <v>0</v>
          </cell>
          <cell r="O40">
            <v>38</v>
          </cell>
        </row>
        <row r="41">
          <cell r="D41" t="str">
            <v>당종려H1.8</v>
          </cell>
          <cell r="E41">
            <v>1</v>
          </cell>
          <cell r="F41" t="str">
            <v>주</v>
          </cell>
          <cell r="G41">
            <v>298200</v>
          </cell>
          <cell r="H41">
            <v>298200</v>
          </cell>
          <cell r="I41">
            <v>10200</v>
          </cell>
          <cell r="J41">
            <v>10200</v>
          </cell>
          <cell r="K41">
            <v>288000</v>
          </cell>
          <cell r="L41">
            <v>288000</v>
          </cell>
          <cell r="M41">
            <v>0</v>
          </cell>
          <cell r="N41">
            <v>0</v>
          </cell>
          <cell r="O41">
            <v>39</v>
          </cell>
        </row>
        <row r="42">
          <cell r="D42" t="str">
            <v>당종려H1.5</v>
          </cell>
          <cell r="E42">
            <v>1</v>
          </cell>
          <cell r="F42" t="str">
            <v>주</v>
          </cell>
          <cell r="G42">
            <v>137000</v>
          </cell>
          <cell r="H42">
            <v>137000</v>
          </cell>
          <cell r="I42">
            <v>8200</v>
          </cell>
          <cell r="J42">
            <v>8200</v>
          </cell>
          <cell r="K42">
            <v>128800</v>
          </cell>
          <cell r="L42">
            <v>128800</v>
          </cell>
          <cell r="M42">
            <v>0</v>
          </cell>
          <cell r="N42">
            <v>0</v>
          </cell>
          <cell r="O42">
            <v>40</v>
          </cell>
        </row>
        <row r="43">
          <cell r="D43" t="str">
            <v>녹나무R15</v>
          </cell>
          <cell r="E43">
            <v>1</v>
          </cell>
          <cell r="F43" t="str">
            <v>주</v>
          </cell>
          <cell r="G43">
            <v>859292</v>
          </cell>
          <cell r="H43">
            <v>859292</v>
          </cell>
          <cell r="I43">
            <v>52180</v>
          </cell>
          <cell r="J43">
            <v>52180</v>
          </cell>
          <cell r="K43">
            <v>802628</v>
          </cell>
          <cell r="L43">
            <v>802628</v>
          </cell>
          <cell r="M43">
            <v>4484</v>
          </cell>
          <cell r="N43">
            <v>4484</v>
          </cell>
          <cell r="O43">
            <v>41</v>
          </cell>
        </row>
        <row r="44">
          <cell r="D44" t="str">
            <v>녹나무R20</v>
          </cell>
          <cell r="E44">
            <v>1</v>
          </cell>
          <cell r="F44" t="str">
            <v>주</v>
          </cell>
          <cell r="G44">
            <v>1585995</v>
          </cell>
          <cell r="H44">
            <v>1585995</v>
          </cell>
          <cell r="I44">
            <v>75586</v>
          </cell>
          <cell r="J44">
            <v>75586</v>
          </cell>
          <cell r="K44">
            <v>1503847</v>
          </cell>
          <cell r="L44">
            <v>1503847</v>
          </cell>
          <cell r="M44">
            <v>6562</v>
          </cell>
          <cell r="N44">
            <v>6562</v>
          </cell>
          <cell r="O44">
            <v>42</v>
          </cell>
        </row>
        <row r="45">
          <cell r="D45" t="str">
            <v>참식나무R10</v>
          </cell>
          <cell r="E45">
            <v>1</v>
          </cell>
          <cell r="F45" t="str">
            <v>주</v>
          </cell>
          <cell r="G45">
            <v>254917</v>
          </cell>
          <cell r="H45">
            <v>254917</v>
          </cell>
          <cell r="I45">
            <v>30754</v>
          </cell>
          <cell r="J45">
            <v>30754</v>
          </cell>
          <cell r="K45">
            <v>221538</v>
          </cell>
          <cell r="L45">
            <v>221538</v>
          </cell>
          <cell r="M45">
            <v>2625</v>
          </cell>
          <cell r="N45">
            <v>2625</v>
          </cell>
          <cell r="O45">
            <v>43</v>
          </cell>
        </row>
        <row r="46">
          <cell r="D46" t="str">
            <v>참식나무R15</v>
          </cell>
          <cell r="E46">
            <v>1</v>
          </cell>
          <cell r="F46" t="str">
            <v>주</v>
          </cell>
          <cell r="G46">
            <v>359292</v>
          </cell>
          <cell r="H46">
            <v>359292</v>
          </cell>
          <cell r="I46">
            <v>52180</v>
          </cell>
          <cell r="J46">
            <v>52180</v>
          </cell>
          <cell r="K46">
            <v>302628</v>
          </cell>
          <cell r="L46">
            <v>302628</v>
          </cell>
          <cell r="M46">
            <v>4484</v>
          </cell>
          <cell r="N46">
            <v>4484</v>
          </cell>
          <cell r="O46">
            <v>44</v>
          </cell>
        </row>
        <row r="47">
          <cell r="D47" t="str">
            <v>느티나무H4.0xR15</v>
          </cell>
          <cell r="E47">
            <v>1</v>
          </cell>
          <cell r="F47" t="str">
            <v>주</v>
          </cell>
          <cell r="G47">
            <v>476292</v>
          </cell>
          <cell r="H47">
            <v>476292</v>
          </cell>
          <cell r="I47">
            <v>52180</v>
          </cell>
          <cell r="J47">
            <v>52180</v>
          </cell>
          <cell r="K47">
            <v>419628</v>
          </cell>
          <cell r="L47">
            <v>419628</v>
          </cell>
          <cell r="M47">
            <v>4484</v>
          </cell>
          <cell r="N47">
            <v>4484</v>
          </cell>
          <cell r="O47">
            <v>45</v>
          </cell>
        </row>
        <row r="48">
          <cell r="D48" t="str">
            <v>느티나무H4.5xR20</v>
          </cell>
          <cell r="E48">
            <v>1</v>
          </cell>
          <cell r="F48" t="str">
            <v>주</v>
          </cell>
          <cell r="G48">
            <v>936995</v>
          </cell>
          <cell r="H48">
            <v>936995</v>
          </cell>
          <cell r="I48">
            <v>75586</v>
          </cell>
          <cell r="J48">
            <v>75586</v>
          </cell>
          <cell r="K48">
            <v>854847</v>
          </cell>
          <cell r="L48">
            <v>854847</v>
          </cell>
          <cell r="M48">
            <v>6562</v>
          </cell>
          <cell r="N48">
            <v>6562</v>
          </cell>
          <cell r="O48">
            <v>46</v>
          </cell>
        </row>
        <row r="49">
          <cell r="D49" t="str">
            <v>느티나무H4.5xR25</v>
          </cell>
          <cell r="E49">
            <v>1</v>
          </cell>
          <cell r="F49" t="str">
            <v>주</v>
          </cell>
          <cell r="G49">
            <v>1382285</v>
          </cell>
          <cell r="H49">
            <v>1382285</v>
          </cell>
          <cell r="I49">
            <v>96115</v>
          </cell>
          <cell r="J49">
            <v>96115</v>
          </cell>
          <cell r="K49">
            <v>1275012</v>
          </cell>
          <cell r="L49">
            <v>1275012</v>
          </cell>
          <cell r="M49">
            <v>11158</v>
          </cell>
          <cell r="N49">
            <v>11158</v>
          </cell>
          <cell r="O49">
            <v>47</v>
          </cell>
        </row>
        <row r="50">
          <cell r="D50" t="str">
            <v>느티나무H4.5xR30</v>
          </cell>
          <cell r="E50">
            <v>1</v>
          </cell>
          <cell r="F50" t="str">
            <v>주</v>
          </cell>
          <cell r="G50">
            <v>2311427</v>
          </cell>
          <cell r="H50">
            <v>2311427</v>
          </cell>
          <cell r="I50">
            <v>112602</v>
          </cell>
          <cell r="J50">
            <v>112602</v>
          </cell>
          <cell r="K50">
            <v>2185835</v>
          </cell>
          <cell r="L50">
            <v>2185835</v>
          </cell>
          <cell r="M50">
            <v>12990</v>
          </cell>
          <cell r="N50">
            <v>12990</v>
          </cell>
          <cell r="O50">
            <v>48</v>
          </cell>
        </row>
        <row r="51">
          <cell r="D51" t="str">
            <v>느티나무R40</v>
          </cell>
          <cell r="E51">
            <v>1</v>
          </cell>
          <cell r="F51" t="str">
            <v>주</v>
          </cell>
          <cell r="G51">
            <v>4227759</v>
          </cell>
          <cell r="H51">
            <v>4227759</v>
          </cell>
          <cell r="I51">
            <v>176064</v>
          </cell>
          <cell r="J51">
            <v>176064</v>
          </cell>
          <cell r="K51">
            <v>4008087</v>
          </cell>
          <cell r="L51">
            <v>4008087</v>
          </cell>
          <cell r="M51">
            <v>43608</v>
          </cell>
          <cell r="N51">
            <v>43608</v>
          </cell>
          <cell r="O51">
            <v>49</v>
          </cell>
        </row>
        <row r="52">
          <cell r="D52" t="str">
            <v>느티나무R60</v>
          </cell>
          <cell r="E52">
            <v>1</v>
          </cell>
          <cell r="F52" t="str">
            <v>주</v>
          </cell>
          <cell r="G52">
            <v>15389940</v>
          </cell>
          <cell r="H52">
            <v>15389940</v>
          </cell>
          <cell r="I52">
            <v>277096</v>
          </cell>
          <cell r="J52">
            <v>277096</v>
          </cell>
          <cell r="K52">
            <v>15017699</v>
          </cell>
          <cell r="L52">
            <v>15017699</v>
          </cell>
          <cell r="M52">
            <v>95145</v>
          </cell>
          <cell r="N52">
            <v>95145</v>
          </cell>
          <cell r="O52">
            <v>50</v>
          </cell>
        </row>
        <row r="53">
          <cell r="D53" t="str">
            <v>팽나무R20</v>
          </cell>
          <cell r="E53">
            <v>1</v>
          </cell>
          <cell r="F53" t="str">
            <v>주</v>
          </cell>
          <cell r="G53">
            <v>615995</v>
          </cell>
          <cell r="H53">
            <v>615995</v>
          </cell>
          <cell r="I53">
            <v>75586</v>
          </cell>
          <cell r="J53">
            <v>75586</v>
          </cell>
          <cell r="K53">
            <v>533847</v>
          </cell>
          <cell r="L53">
            <v>533847</v>
          </cell>
          <cell r="M53">
            <v>6562</v>
          </cell>
          <cell r="N53">
            <v>6562</v>
          </cell>
          <cell r="O53">
            <v>51</v>
          </cell>
        </row>
        <row r="54">
          <cell r="D54" t="str">
            <v>팽나무R30</v>
          </cell>
          <cell r="E54">
            <v>1</v>
          </cell>
          <cell r="F54" t="str">
            <v>주</v>
          </cell>
          <cell r="G54">
            <v>2531427</v>
          </cell>
          <cell r="H54">
            <v>2531427</v>
          </cell>
          <cell r="I54">
            <v>112602</v>
          </cell>
          <cell r="J54">
            <v>112602</v>
          </cell>
          <cell r="K54">
            <v>2405835</v>
          </cell>
          <cell r="L54">
            <v>2405835</v>
          </cell>
          <cell r="M54">
            <v>12990</v>
          </cell>
          <cell r="N54">
            <v>12990</v>
          </cell>
          <cell r="O54">
            <v>52</v>
          </cell>
        </row>
        <row r="55">
          <cell r="D55" t="str">
            <v>살구나무R35</v>
          </cell>
          <cell r="E55">
            <v>1</v>
          </cell>
          <cell r="F55" t="str">
            <v>주</v>
          </cell>
          <cell r="G55">
            <v>3677234</v>
          </cell>
          <cell r="H55">
            <v>3677234</v>
          </cell>
          <cell r="I55">
            <v>146859</v>
          </cell>
          <cell r="J55">
            <v>146859</v>
          </cell>
          <cell r="K55">
            <v>3511602</v>
          </cell>
          <cell r="L55">
            <v>3511602</v>
          </cell>
          <cell r="M55">
            <v>18773</v>
          </cell>
          <cell r="N55">
            <v>18773</v>
          </cell>
          <cell r="O55">
            <v>53</v>
          </cell>
        </row>
        <row r="56">
          <cell r="D56" t="str">
            <v>중국단풍H4.0xR15</v>
          </cell>
          <cell r="E56">
            <v>1</v>
          </cell>
          <cell r="F56" t="str">
            <v>주</v>
          </cell>
          <cell r="G56">
            <v>294292</v>
          </cell>
          <cell r="H56">
            <v>294292</v>
          </cell>
          <cell r="I56">
            <v>52180</v>
          </cell>
          <cell r="J56">
            <v>52180</v>
          </cell>
          <cell r="K56">
            <v>237628</v>
          </cell>
          <cell r="L56">
            <v>237628</v>
          </cell>
          <cell r="M56">
            <v>4484</v>
          </cell>
          <cell r="N56">
            <v>4484</v>
          </cell>
          <cell r="O56">
            <v>54</v>
          </cell>
        </row>
        <row r="57">
          <cell r="D57" t="str">
            <v>중국단풍R35</v>
          </cell>
          <cell r="E57">
            <v>1</v>
          </cell>
          <cell r="F57" t="str">
            <v>주</v>
          </cell>
          <cell r="G57">
            <v>3696992</v>
          </cell>
          <cell r="H57">
            <v>3696992</v>
          </cell>
          <cell r="I57">
            <v>154071</v>
          </cell>
          <cell r="J57">
            <v>154071</v>
          </cell>
          <cell r="K57">
            <v>3516394</v>
          </cell>
          <cell r="L57">
            <v>3516394</v>
          </cell>
          <cell r="M57">
            <v>26527</v>
          </cell>
          <cell r="N57">
            <v>26527</v>
          </cell>
          <cell r="O57">
            <v>55</v>
          </cell>
        </row>
        <row r="58">
          <cell r="D58" t="str">
            <v>중국단풍R50</v>
          </cell>
          <cell r="E58">
            <v>1</v>
          </cell>
          <cell r="F58" t="str">
            <v>주</v>
          </cell>
          <cell r="G58">
            <v>5320245</v>
          </cell>
          <cell r="H58">
            <v>5320245</v>
          </cell>
          <cell r="I58">
            <v>226563</v>
          </cell>
          <cell r="J58">
            <v>226563</v>
          </cell>
          <cell r="K58">
            <v>5014694</v>
          </cell>
          <cell r="L58">
            <v>5014694</v>
          </cell>
          <cell r="M58">
            <v>78988</v>
          </cell>
          <cell r="N58">
            <v>78988</v>
          </cell>
          <cell r="O58">
            <v>56</v>
          </cell>
        </row>
        <row r="59">
          <cell r="D59" t="str">
            <v>수양버들R20</v>
          </cell>
          <cell r="E59">
            <v>1</v>
          </cell>
          <cell r="F59" t="str">
            <v>주</v>
          </cell>
          <cell r="G59">
            <v>430066</v>
          </cell>
          <cell r="H59">
            <v>430066</v>
          </cell>
          <cell r="I59">
            <v>75586</v>
          </cell>
          <cell r="J59">
            <v>75586</v>
          </cell>
          <cell r="K59">
            <v>344488</v>
          </cell>
          <cell r="L59">
            <v>344488</v>
          </cell>
          <cell r="M59">
            <v>9992</v>
          </cell>
          <cell r="N59">
            <v>9992</v>
          </cell>
          <cell r="O59">
            <v>57</v>
          </cell>
        </row>
        <row r="60">
          <cell r="D60" t="str">
            <v>수양버들R30</v>
          </cell>
          <cell r="E60">
            <v>1</v>
          </cell>
          <cell r="F60" t="str">
            <v>주</v>
          </cell>
          <cell r="G60">
            <v>1131427</v>
          </cell>
          <cell r="H60">
            <v>1131427</v>
          </cell>
          <cell r="I60">
            <v>112602</v>
          </cell>
          <cell r="J60">
            <v>112602</v>
          </cell>
          <cell r="K60">
            <v>1005835</v>
          </cell>
          <cell r="L60">
            <v>1005835</v>
          </cell>
          <cell r="M60">
            <v>12990</v>
          </cell>
          <cell r="N60">
            <v>12990</v>
          </cell>
          <cell r="O60">
            <v>58</v>
          </cell>
        </row>
        <row r="61">
          <cell r="D61" t="str">
            <v>모감주나무H3.0xR8</v>
          </cell>
          <cell r="E61">
            <v>1</v>
          </cell>
          <cell r="F61" t="str">
            <v>주</v>
          </cell>
          <cell r="G61">
            <v>119000</v>
          </cell>
          <cell r="H61">
            <v>119000</v>
          </cell>
          <cell r="I61">
            <v>31000</v>
          </cell>
          <cell r="J61">
            <v>31000</v>
          </cell>
          <cell r="K61">
            <v>88000</v>
          </cell>
          <cell r="L61">
            <v>88000</v>
          </cell>
          <cell r="M61">
            <v>0</v>
          </cell>
          <cell r="N61">
            <v>0</v>
          </cell>
          <cell r="O61">
            <v>59</v>
          </cell>
        </row>
        <row r="62">
          <cell r="D62" t="str">
            <v>은행나무H3.5xB12</v>
          </cell>
          <cell r="E62">
            <v>1</v>
          </cell>
          <cell r="F62" t="str">
            <v>주</v>
          </cell>
          <cell r="G62">
            <v>351330</v>
          </cell>
          <cell r="H62">
            <v>351330</v>
          </cell>
          <cell r="I62">
            <v>51391</v>
          </cell>
          <cell r="J62">
            <v>51391</v>
          </cell>
          <cell r="K62">
            <v>295564</v>
          </cell>
          <cell r="L62">
            <v>295564</v>
          </cell>
          <cell r="M62">
            <v>4375</v>
          </cell>
          <cell r="N62">
            <v>4375</v>
          </cell>
          <cell r="O62">
            <v>60</v>
          </cell>
        </row>
        <row r="63">
          <cell r="D63" t="str">
            <v>은행나무H4.5xB20</v>
          </cell>
          <cell r="E63">
            <v>1</v>
          </cell>
          <cell r="F63" t="str">
            <v>주</v>
          </cell>
          <cell r="G63">
            <v>795790</v>
          </cell>
          <cell r="H63">
            <v>795790</v>
          </cell>
          <cell r="I63">
            <v>92345</v>
          </cell>
          <cell r="J63">
            <v>92345</v>
          </cell>
          <cell r="K63">
            <v>692787</v>
          </cell>
          <cell r="L63">
            <v>692787</v>
          </cell>
          <cell r="M63">
            <v>10658</v>
          </cell>
          <cell r="N63">
            <v>10658</v>
          </cell>
          <cell r="O63">
            <v>61</v>
          </cell>
        </row>
        <row r="64">
          <cell r="D64" t="str">
            <v>피나무H7.0xR25</v>
          </cell>
          <cell r="E64">
            <v>1</v>
          </cell>
          <cell r="F64" t="str">
            <v>주</v>
          </cell>
          <cell r="G64">
            <v>3112285</v>
          </cell>
          <cell r="H64">
            <v>3112285</v>
          </cell>
          <cell r="I64">
            <v>96115</v>
          </cell>
          <cell r="J64">
            <v>96115</v>
          </cell>
          <cell r="K64">
            <v>3005012</v>
          </cell>
          <cell r="L64">
            <v>3005012</v>
          </cell>
          <cell r="M64">
            <v>11158</v>
          </cell>
          <cell r="N64">
            <v>11158</v>
          </cell>
          <cell r="O64">
            <v>62</v>
          </cell>
        </row>
        <row r="65">
          <cell r="D65" t="str">
            <v>흑호도R35</v>
          </cell>
          <cell r="E65">
            <v>1</v>
          </cell>
          <cell r="F65" t="str">
            <v>주</v>
          </cell>
          <cell r="G65">
            <v>3677234</v>
          </cell>
          <cell r="H65">
            <v>3677234</v>
          </cell>
          <cell r="I65">
            <v>146859</v>
          </cell>
          <cell r="J65">
            <v>146859</v>
          </cell>
          <cell r="K65">
            <v>3511602</v>
          </cell>
          <cell r="L65">
            <v>3511602</v>
          </cell>
          <cell r="M65">
            <v>18773</v>
          </cell>
          <cell r="N65">
            <v>18773</v>
          </cell>
          <cell r="O65">
            <v>63</v>
          </cell>
        </row>
        <row r="66">
          <cell r="D66" t="str">
            <v>청단풍R20</v>
          </cell>
          <cell r="E66">
            <v>1</v>
          </cell>
          <cell r="F66" t="str">
            <v>주</v>
          </cell>
          <cell r="G66">
            <v>1090066</v>
          </cell>
          <cell r="H66">
            <v>1090066</v>
          </cell>
          <cell r="I66">
            <v>75586</v>
          </cell>
          <cell r="J66">
            <v>75586</v>
          </cell>
          <cell r="K66">
            <v>1004488</v>
          </cell>
          <cell r="L66">
            <v>1004488</v>
          </cell>
          <cell r="M66">
            <v>9992</v>
          </cell>
          <cell r="N66">
            <v>9992</v>
          </cell>
          <cell r="O66">
            <v>64</v>
          </cell>
        </row>
        <row r="67">
          <cell r="D67" t="str">
            <v>청단풍R30</v>
          </cell>
          <cell r="E67">
            <v>1</v>
          </cell>
          <cell r="F67" t="str">
            <v>주</v>
          </cell>
          <cell r="G67">
            <v>2531427</v>
          </cell>
          <cell r="H67">
            <v>2531427</v>
          </cell>
          <cell r="I67">
            <v>112602</v>
          </cell>
          <cell r="J67">
            <v>112602</v>
          </cell>
          <cell r="K67">
            <v>2405835</v>
          </cell>
          <cell r="L67">
            <v>2405835</v>
          </cell>
          <cell r="M67">
            <v>12990</v>
          </cell>
          <cell r="N67">
            <v>12990</v>
          </cell>
          <cell r="O67">
            <v>65</v>
          </cell>
        </row>
        <row r="68">
          <cell r="D68" t="str">
            <v>청단풍R45</v>
          </cell>
          <cell r="E68">
            <v>1</v>
          </cell>
          <cell r="F68" t="str">
            <v>주</v>
          </cell>
          <cell r="G68">
            <v>5259548</v>
          </cell>
          <cell r="H68">
            <v>5259548</v>
          </cell>
          <cell r="I68">
            <v>201513</v>
          </cell>
          <cell r="J68">
            <v>201513</v>
          </cell>
          <cell r="K68">
            <v>5009079</v>
          </cell>
          <cell r="L68">
            <v>5009079</v>
          </cell>
          <cell r="M68">
            <v>48956</v>
          </cell>
          <cell r="N68">
            <v>48956</v>
          </cell>
          <cell r="O68">
            <v>66</v>
          </cell>
        </row>
        <row r="69">
          <cell r="D69" t="str">
            <v>공작단풍R10</v>
          </cell>
          <cell r="E69">
            <v>1</v>
          </cell>
          <cell r="F69" t="str">
            <v>주</v>
          </cell>
          <cell r="G69">
            <v>534917</v>
          </cell>
          <cell r="H69">
            <v>534917</v>
          </cell>
          <cell r="I69">
            <v>30754</v>
          </cell>
          <cell r="J69">
            <v>30754</v>
          </cell>
          <cell r="K69">
            <v>501538</v>
          </cell>
          <cell r="L69">
            <v>501538</v>
          </cell>
          <cell r="M69">
            <v>2625</v>
          </cell>
          <cell r="N69">
            <v>2625</v>
          </cell>
          <cell r="O69">
            <v>67</v>
          </cell>
        </row>
        <row r="70">
          <cell r="D70" t="str">
            <v>공작단풍R15</v>
          </cell>
          <cell r="E70">
            <v>1</v>
          </cell>
          <cell r="F70" t="str">
            <v>주</v>
          </cell>
          <cell r="G70">
            <v>1059292</v>
          </cell>
          <cell r="H70">
            <v>1059292</v>
          </cell>
          <cell r="I70">
            <v>52180</v>
          </cell>
          <cell r="J70">
            <v>52180</v>
          </cell>
          <cell r="K70">
            <v>1002628</v>
          </cell>
          <cell r="L70">
            <v>1002628</v>
          </cell>
          <cell r="M70">
            <v>4484</v>
          </cell>
          <cell r="N70">
            <v>4484</v>
          </cell>
          <cell r="O70">
            <v>68</v>
          </cell>
        </row>
        <row r="71">
          <cell r="D71" t="str">
            <v>루브라참나무H4.0xR12</v>
          </cell>
          <cell r="E71">
            <v>1</v>
          </cell>
          <cell r="F71" t="str">
            <v>주</v>
          </cell>
          <cell r="G71">
            <v>264460</v>
          </cell>
          <cell r="H71">
            <v>264460</v>
          </cell>
          <cell r="I71">
            <v>39083</v>
          </cell>
          <cell r="J71">
            <v>39083</v>
          </cell>
          <cell r="K71">
            <v>221987</v>
          </cell>
          <cell r="L71">
            <v>221987</v>
          </cell>
          <cell r="M71">
            <v>3390</v>
          </cell>
          <cell r="N71">
            <v>3390</v>
          </cell>
          <cell r="O71">
            <v>69</v>
          </cell>
        </row>
        <row r="72">
          <cell r="D72" t="str">
            <v>루브라참나무H4.0xR15</v>
          </cell>
          <cell r="E72">
            <v>1</v>
          </cell>
          <cell r="F72" t="str">
            <v>주</v>
          </cell>
          <cell r="G72">
            <v>350292</v>
          </cell>
          <cell r="H72">
            <v>350292</v>
          </cell>
          <cell r="I72">
            <v>52180</v>
          </cell>
          <cell r="J72">
            <v>52180</v>
          </cell>
          <cell r="K72">
            <v>293628</v>
          </cell>
          <cell r="L72">
            <v>293628</v>
          </cell>
          <cell r="M72">
            <v>4484</v>
          </cell>
          <cell r="N72">
            <v>4484</v>
          </cell>
          <cell r="O72">
            <v>70</v>
          </cell>
        </row>
        <row r="73">
          <cell r="D73" t="str">
            <v>루브라참나무R30</v>
          </cell>
          <cell r="E73">
            <v>1</v>
          </cell>
          <cell r="F73" t="str">
            <v>주</v>
          </cell>
          <cell r="G73">
            <v>2631427</v>
          </cell>
          <cell r="H73">
            <v>2631427</v>
          </cell>
          <cell r="I73">
            <v>112602</v>
          </cell>
          <cell r="J73">
            <v>112602</v>
          </cell>
          <cell r="K73">
            <v>2505835</v>
          </cell>
          <cell r="L73">
            <v>2505835</v>
          </cell>
          <cell r="M73">
            <v>12990</v>
          </cell>
          <cell r="N73">
            <v>12990</v>
          </cell>
          <cell r="O73">
            <v>71</v>
          </cell>
        </row>
        <row r="74">
          <cell r="D74" t="str">
            <v>루브라참나무R35</v>
          </cell>
          <cell r="E74">
            <v>1</v>
          </cell>
          <cell r="F74" t="str">
            <v>주</v>
          </cell>
          <cell r="G74">
            <v>3677234</v>
          </cell>
          <cell r="H74">
            <v>3677234</v>
          </cell>
          <cell r="I74">
            <v>146859</v>
          </cell>
          <cell r="J74">
            <v>146859</v>
          </cell>
          <cell r="K74">
            <v>3511602</v>
          </cell>
          <cell r="L74">
            <v>3511602</v>
          </cell>
          <cell r="M74">
            <v>18773</v>
          </cell>
          <cell r="N74">
            <v>18773</v>
          </cell>
          <cell r="O74">
            <v>72</v>
          </cell>
        </row>
        <row r="75">
          <cell r="D75" t="str">
            <v>산벗나무H4.0xB10</v>
          </cell>
          <cell r="E75">
            <v>1</v>
          </cell>
          <cell r="F75" t="str">
            <v>주</v>
          </cell>
          <cell r="G75">
            <v>203823</v>
          </cell>
          <cell r="H75">
            <v>203823</v>
          </cell>
          <cell r="I75">
            <v>40272</v>
          </cell>
          <cell r="J75">
            <v>40272</v>
          </cell>
          <cell r="K75">
            <v>160051</v>
          </cell>
          <cell r="L75">
            <v>160051</v>
          </cell>
          <cell r="M75">
            <v>3500</v>
          </cell>
          <cell r="N75">
            <v>3500</v>
          </cell>
          <cell r="O75">
            <v>73</v>
          </cell>
        </row>
        <row r="76">
          <cell r="D76" t="str">
            <v>산벗나무H4.0xB15</v>
          </cell>
          <cell r="E76">
            <v>1</v>
          </cell>
          <cell r="F76" t="str">
            <v>주</v>
          </cell>
          <cell r="G76">
            <v>376453</v>
          </cell>
          <cell r="H76">
            <v>376453</v>
          </cell>
          <cell r="I76">
            <v>67258</v>
          </cell>
          <cell r="J76">
            <v>67258</v>
          </cell>
          <cell r="K76">
            <v>303398</v>
          </cell>
          <cell r="L76">
            <v>303398</v>
          </cell>
          <cell r="M76">
            <v>5797</v>
          </cell>
          <cell r="N76">
            <v>5797</v>
          </cell>
          <cell r="O76">
            <v>74</v>
          </cell>
        </row>
        <row r="77">
          <cell r="D77" t="str">
            <v>이팝나무H3.5xR10</v>
          </cell>
          <cell r="E77">
            <v>1</v>
          </cell>
          <cell r="F77" t="str">
            <v>주</v>
          </cell>
          <cell r="G77">
            <v>188917</v>
          </cell>
          <cell r="H77">
            <v>188917</v>
          </cell>
          <cell r="I77">
            <v>30754</v>
          </cell>
          <cell r="J77">
            <v>30754</v>
          </cell>
          <cell r="K77">
            <v>155538</v>
          </cell>
          <cell r="L77">
            <v>155538</v>
          </cell>
          <cell r="M77">
            <v>2625</v>
          </cell>
          <cell r="N77">
            <v>2625</v>
          </cell>
          <cell r="O77">
            <v>75</v>
          </cell>
        </row>
        <row r="78">
          <cell r="D78" t="str">
            <v>왕벗나무H4.0xB15</v>
          </cell>
          <cell r="E78">
            <v>1</v>
          </cell>
          <cell r="F78" t="str">
            <v>주</v>
          </cell>
          <cell r="G78">
            <v>543453</v>
          </cell>
          <cell r="H78">
            <v>543453</v>
          </cell>
          <cell r="I78">
            <v>67258</v>
          </cell>
          <cell r="J78">
            <v>67258</v>
          </cell>
          <cell r="K78">
            <v>470398</v>
          </cell>
          <cell r="L78">
            <v>470398</v>
          </cell>
          <cell r="M78">
            <v>5797</v>
          </cell>
          <cell r="N78">
            <v>5797</v>
          </cell>
          <cell r="O78">
            <v>76</v>
          </cell>
        </row>
        <row r="79">
          <cell r="D79" t="str">
            <v>왕벗나무H4.5xB20</v>
          </cell>
          <cell r="E79">
            <v>1</v>
          </cell>
          <cell r="F79" t="str">
            <v>주</v>
          </cell>
          <cell r="G79">
            <v>1103448</v>
          </cell>
          <cell r="H79">
            <v>1103448</v>
          </cell>
          <cell r="I79">
            <v>92345</v>
          </cell>
          <cell r="J79">
            <v>92345</v>
          </cell>
          <cell r="K79">
            <v>1004103</v>
          </cell>
          <cell r="L79">
            <v>1004103</v>
          </cell>
          <cell r="M79">
            <v>7000</v>
          </cell>
          <cell r="N79">
            <v>7000</v>
          </cell>
          <cell r="O79">
            <v>77</v>
          </cell>
        </row>
        <row r="80">
          <cell r="D80" t="str">
            <v>참나무H3.0xR10</v>
          </cell>
          <cell r="E80">
            <v>1</v>
          </cell>
          <cell r="F80" t="str">
            <v>주</v>
          </cell>
          <cell r="G80">
            <v>188917</v>
          </cell>
          <cell r="H80">
            <v>188917</v>
          </cell>
          <cell r="I80">
            <v>30754</v>
          </cell>
          <cell r="J80">
            <v>30754</v>
          </cell>
          <cell r="K80">
            <v>155538</v>
          </cell>
          <cell r="L80">
            <v>155538</v>
          </cell>
          <cell r="M80">
            <v>2625</v>
          </cell>
          <cell r="N80">
            <v>2625</v>
          </cell>
          <cell r="O80">
            <v>78</v>
          </cell>
        </row>
        <row r="81">
          <cell r="D81" t="str">
            <v>참나무H3.5xR15</v>
          </cell>
          <cell r="E81">
            <v>1</v>
          </cell>
          <cell r="F81" t="str">
            <v>주</v>
          </cell>
          <cell r="G81">
            <v>415292</v>
          </cell>
          <cell r="H81">
            <v>415292</v>
          </cell>
          <cell r="I81">
            <v>52180</v>
          </cell>
          <cell r="J81">
            <v>52180</v>
          </cell>
          <cell r="K81">
            <v>358628</v>
          </cell>
          <cell r="L81">
            <v>358628</v>
          </cell>
          <cell r="M81">
            <v>4484</v>
          </cell>
          <cell r="N81">
            <v>4484</v>
          </cell>
          <cell r="O81">
            <v>79</v>
          </cell>
        </row>
        <row r="82">
          <cell r="D82" t="str">
            <v>참나무H4.0xR20</v>
          </cell>
          <cell r="E82">
            <v>1</v>
          </cell>
          <cell r="F82" t="str">
            <v>주</v>
          </cell>
          <cell r="G82">
            <v>700995</v>
          </cell>
          <cell r="H82">
            <v>700995</v>
          </cell>
          <cell r="I82">
            <v>75586</v>
          </cell>
          <cell r="J82">
            <v>75586</v>
          </cell>
          <cell r="K82">
            <v>618847</v>
          </cell>
          <cell r="L82">
            <v>618847</v>
          </cell>
          <cell r="M82">
            <v>6562</v>
          </cell>
          <cell r="N82">
            <v>6562</v>
          </cell>
          <cell r="O82">
            <v>80</v>
          </cell>
        </row>
        <row r="83">
          <cell r="D83" t="str">
            <v>청단풍R15</v>
          </cell>
          <cell r="E83">
            <v>1</v>
          </cell>
          <cell r="F83" t="str">
            <v>주</v>
          </cell>
          <cell r="G83">
            <v>441292</v>
          </cell>
          <cell r="H83">
            <v>441292</v>
          </cell>
          <cell r="I83">
            <v>52180</v>
          </cell>
          <cell r="J83">
            <v>52180</v>
          </cell>
          <cell r="K83">
            <v>384628</v>
          </cell>
          <cell r="L83">
            <v>384628</v>
          </cell>
          <cell r="M83">
            <v>4484</v>
          </cell>
          <cell r="N83">
            <v>4484</v>
          </cell>
          <cell r="O83">
            <v>81</v>
          </cell>
        </row>
        <row r="84">
          <cell r="D84" t="str">
            <v>칠엽수R30</v>
          </cell>
          <cell r="E84">
            <v>1</v>
          </cell>
          <cell r="F84" t="str">
            <v>주</v>
          </cell>
          <cell r="G84">
            <v>4631427</v>
          </cell>
          <cell r="H84">
            <v>4631427</v>
          </cell>
          <cell r="I84">
            <v>112602</v>
          </cell>
          <cell r="J84">
            <v>112602</v>
          </cell>
          <cell r="K84">
            <v>4505835</v>
          </cell>
          <cell r="L84">
            <v>4505835</v>
          </cell>
          <cell r="M84">
            <v>12990</v>
          </cell>
          <cell r="N84">
            <v>12990</v>
          </cell>
          <cell r="O84">
            <v>82</v>
          </cell>
        </row>
        <row r="85">
          <cell r="D85" t="str">
            <v>칠엽수R20</v>
          </cell>
          <cell r="E85">
            <v>1</v>
          </cell>
          <cell r="F85" t="str">
            <v>주</v>
          </cell>
          <cell r="G85">
            <v>1885995</v>
          </cell>
          <cell r="H85">
            <v>1885995</v>
          </cell>
          <cell r="I85">
            <v>75586</v>
          </cell>
          <cell r="J85">
            <v>75586</v>
          </cell>
          <cell r="K85">
            <v>1803847</v>
          </cell>
          <cell r="L85">
            <v>1803847</v>
          </cell>
          <cell r="M85">
            <v>6562</v>
          </cell>
          <cell r="N85">
            <v>6562</v>
          </cell>
          <cell r="O85">
            <v>83</v>
          </cell>
        </row>
        <row r="86">
          <cell r="D86" t="str">
            <v>감나무R20</v>
          </cell>
          <cell r="E86">
            <v>1</v>
          </cell>
          <cell r="F86" t="str">
            <v>주</v>
          </cell>
          <cell r="G86">
            <v>685995</v>
          </cell>
          <cell r="H86">
            <v>685995</v>
          </cell>
          <cell r="I86">
            <v>75586</v>
          </cell>
          <cell r="J86">
            <v>75586</v>
          </cell>
          <cell r="K86">
            <v>603847</v>
          </cell>
          <cell r="L86">
            <v>603847</v>
          </cell>
          <cell r="M86">
            <v>6562</v>
          </cell>
          <cell r="N86">
            <v>6562</v>
          </cell>
          <cell r="O86">
            <v>84</v>
          </cell>
        </row>
        <row r="87">
          <cell r="D87" t="str">
            <v>배롱나무H2.5xR8</v>
          </cell>
          <cell r="E87">
            <v>1</v>
          </cell>
          <cell r="F87" t="str">
            <v>주</v>
          </cell>
          <cell r="G87">
            <v>201000</v>
          </cell>
          <cell r="H87">
            <v>201000</v>
          </cell>
          <cell r="I87">
            <v>31000</v>
          </cell>
          <cell r="J87">
            <v>31000</v>
          </cell>
          <cell r="K87">
            <v>170000</v>
          </cell>
          <cell r="L87">
            <v>170000</v>
          </cell>
          <cell r="M87">
            <v>0</v>
          </cell>
          <cell r="N87">
            <v>0</v>
          </cell>
          <cell r="O87">
            <v>85</v>
          </cell>
        </row>
        <row r="88">
          <cell r="D88" t="str">
            <v>자산홍/영산홍R8</v>
          </cell>
          <cell r="E88">
            <v>1</v>
          </cell>
          <cell r="F88" t="str">
            <v>주</v>
          </cell>
          <cell r="G88">
            <v>331000</v>
          </cell>
          <cell r="H88">
            <v>331000</v>
          </cell>
          <cell r="I88">
            <v>31000</v>
          </cell>
          <cell r="J88">
            <v>31000</v>
          </cell>
          <cell r="K88">
            <v>300000</v>
          </cell>
          <cell r="L88">
            <v>300000</v>
          </cell>
          <cell r="M88">
            <v>0</v>
          </cell>
          <cell r="N88">
            <v>0</v>
          </cell>
          <cell r="O88">
            <v>86</v>
          </cell>
        </row>
        <row r="89">
          <cell r="D89" t="str">
            <v>산다화H2.0xW1.5</v>
          </cell>
          <cell r="E89">
            <v>1</v>
          </cell>
          <cell r="F89" t="str">
            <v>주</v>
          </cell>
          <cell r="G89">
            <v>230200</v>
          </cell>
          <cell r="H89">
            <v>230200</v>
          </cell>
          <cell r="I89">
            <v>10200</v>
          </cell>
          <cell r="J89">
            <v>10200</v>
          </cell>
          <cell r="K89">
            <v>220000</v>
          </cell>
          <cell r="L89">
            <v>220000</v>
          </cell>
          <cell r="M89">
            <v>0</v>
          </cell>
          <cell r="N89">
            <v>0</v>
          </cell>
          <cell r="O89">
            <v>87</v>
          </cell>
        </row>
        <row r="90">
          <cell r="D90" t="str">
            <v>피라칸사스H1.0xW0.3</v>
          </cell>
          <cell r="E90">
            <v>1</v>
          </cell>
          <cell r="F90" t="str">
            <v>주</v>
          </cell>
          <cell r="G90">
            <v>6740</v>
          </cell>
          <cell r="H90">
            <v>6740</v>
          </cell>
          <cell r="I90">
            <v>1640</v>
          </cell>
          <cell r="J90">
            <v>1640</v>
          </cell>
          <cell r="K90">
            <v>5100</v>
          </cell>
          <cell r="L90">
            <v>5100</v>
          </cell>
          <cell r="M90">
            <v>0</v>
          </cell>
          <cell r="N90">
            <v>0</v>
          </cell>
          <cell r="O90">
            <v>88</v>
          </cell>
        </row>
        <row r="91">
          <cell r="D91" t="str">
            <v>광나무H1.2xW0.4</v>
          </cell>
          <cell r="E91">
            <v>1</v>
          </cell>
          <cell r="F91" t="str">
            <v>주</v>
          </cell>
          <cell r="G91">
            <v>11100</v>
          </cell>
          <cell r="H91">
            <v>11100</v>
          </cell>
          <cell r="I91">
            <v>7400</v>
          </cell>
          <cell r="J91">
            <v>7400</v>
          </cell>
          <cell r="K91">
            <v>3700</v>
          </cell>
          <cell r="L91">
            <v>3700</v>
          </cell>
          <cell r="M91">
            <v>0</v>
          </cell>
          <cell r="N91">
            <v>0</v>
          </cell>
          <cell r="O91">
            <v>89</v>
          </cell>
        </row>
        <row r="92">
          <cell r="D92" t="str">
            <v>꽝꽝나무H0.3xW0.4</v>
          </cell>
          <cell r="E92">
            <v>1</v>
          </cell>
          <cell r="F92" t="str">
            <v>주</v>
          </cell>
          <cell r="G92">
            <v>20360</v>
          </cell>
          <cell r="H92">
            <v>20360</v>
          </cell>
          <cell r="I92">
            <v>1060</v>
          </cell>
          <cell r="J92">
            <v>1060</v>
          </cell>
          <cell r="K92">
            <v>19300</v>
          </cell>
          <cell r="L92">
            <v>19300</v>
          </cell>
          <cell r="M92">
            <v>0</v>
          </cell>
          <cell r="N92">
            <v>0</v>
          </cell>
          <cell r="O92">
            <v>90</v>
          </cell>
        </row>
        <row r="93">
          <cell r="D93" t="str">
            <v>홍가시H1.0x3지</v>
          </cell>
          <cell r="E93">
            <v>1</v>
          </cell>
          <cell r="F93" t="str">
            <v>주</v>
          </cell>
          <cell r="G93">
            <v>6590</v>
          </cell>
          <cell r="H93">
            <v>6590</v>
          </cell>
          <cell r="I93">
            <v>1640</v>
          </cell>
          <cell r="J93">
            <v>1640</v>
          </cell>
          <cell r="K93">
            <v>4950</v>
          </cell>
          <cell r="L93">
            <v>4950</v>
          </cell>
          <cell r="M93">
            <v>0</v>
          </cell>
          <cell r="N93">
            <v>0</v>
          </cell>
          <cell r="O93">
            <v>91</v>
          </cell>
        </row>
        <row r="94">
          <cell r="D94" t="str">
            <v>백철쭉H0.3xW0.4</v>
          </cell>
          <cell r="E94">
            <v>1</v>
          </cell>
          <cell r="F94" t="str">
            <v>주</v>
          </cell>
          <cell r="G94">
            <v>3480</v>
          </cell>
          <cell r="H94">
            <v>3480</v>
          </cell>
          <cell r="I94">
            <v>1060</v>
          </cell>
          <cell r="J94">
            <v>1060</v>
          </cell>
          <cell r="K94">
            <v>2420</v>
          </cell>
          <cell r="L94">
            <v>2420</v>
          </cell>
          <cell r="M94">
            <v>0</v>
          </cell>
          <cell r="N94">
            <v>0</v>
          </cell>
          <cell r="O94">
            <v>92</v>
          </cell>
        </row>
        <row r="95">
          <cell r="D95" t="str">
            <v>영산홍H0.3xW0.4</v>
          </cell>
          <cell r="E95">
            <v>1</v>
          </cell>
          <cell r="F95" t="str">
            <v>주</v>
          </cell>
          <cell r="G95">
            <v>3630</v>
          </cell>
          <cell r="H95">
            <v>3630</v>
          </cell>
          <cell r="I95">
            <v>1060</v>
          </cell>
          <cell r="J95">
            <v>1060</v>
          </cell>
          <cell r="K95">
            <v>2570</v>
          </cell>
          <cell r="L95">
            <v>2570</v>
          </cell>
          <cell r="M95">
            <v>0</v>
          </cell>
          <cell r="N95">
            <v>0</v>
          </cell>
          <cell r="O95">
            <v>93</v>
          </cell>
        </row>
        <row r="96">
          <cell r="D96" t="str">
            <v>자산홍H0.4xW0.4</v>
          </cell>
          <cell r="E96">
            <v>1</v>
          </cell>
          <cell r="F96" t="str">
            <v>주</v>
          </cell>
          <cell r="G96">
            <v>4010</v>
          </cell>
          <cell r="H96">
            <v>4010</v>
          </cell>
          <cell r="I96">
            <v>1060</v>
          </cell>
          <cell r="J96">
            <v>1060</v>
          </cell>
          <cell r="K96">
            <v>2950</v>
          </cell>
          <cell r="L96">
            <v>2950</v>
          </cell>
          <cell r="M96">
            <v>0</v>
          </cell>
          <cell r="N96">
            <v>0</v>
          </cell>
          <cell r="O96">
            <v>94</v>
          </cell>
        </row>
        <row r="97">
          <cell r="D97" t="str">
            <v>조릿대H0.6x3가지</v>
          </cell>
          <cell r="E97">
            <v>1</v>
          </cell>
          <cell r="F97" t="str">
            <v>주</v>
          </cell>
          <cell r="G97">
            <v>5060</v>
          </cell>
          <cell r="H97">
            <v>5060</v>
          </cell>
          <cell r="I97">
            <v>1060</v>
          </cell>
          <cell r="J97">
            <v>1060</v>
          </cell>
          <cell r="K97">
            <v>4000</v>
          </cell>
          <cell r="L97">
            <v>4000</v>
          </cell>
          <cell r="M97">
            <v>0</v>
          </cell>
          <cell r="N97">
            <v>0</v>
          </cell>
          <cell r="O97">
            <v>95</v>
          </cell>
        </row>
        <row r="98">
          <cell r="D98" t="str">
            <v>화살나무H1.0xW0.6</v>
          </cell>
          <cell r="E98">
            <v>1</v>
          </cell>
          <cell r="F98" t="str">
            <v>주</v>
          </cell>
          <cell r="G98">
            <v>20480</v>
          </cell>
          <cell r="H98">
            <v>20480</v>
          </cell>
          <cell r="I98">
            <v>2480</v>
          </cell>
          <cell r="J98">
            <v>2480</v>
          </cell>
          <cell r="K98">
            <v>18000</v>
          </cell>
          <cell r="L98">
            <v>18000</v>
          </cell>
          <cell r="M98">
            <v>0</v>
          </cell>
          <cell r="N98">
            <v>0</v>
          </cell>
          <cell r="O98">
            <v>96</v>
          </cell>
        </row>
        <row r="99">
          <cell r="D99" t="str">
            <v>꽃댕강H1.2xW0.3</v>
          </cell>
          <cell r="E99">
            <v>1</v>
          </cell>
          <cell r="F99" t="str">
            <v>주</v>
          </cell>
          <cell r="G99">
            <v>8580</v>
          </cell>
          <cell r="H99">
            <v>8580</v>
          </cell>
          <cell r="I99">
            <v>2480</v>
          </cell>
          <cell r="J99">
            <v>2480</v>
          </cell>
          <cell r="K99">
            <v>6100</v>
          </cell>
          <cell r="L99">
            <v>6100</v>
          </cell>
          <cell r="M99">
            <v>0</v>
          </cell>
          <cell r="N99">
            <v>0</v>
          </cell>
          <cell r="O99">
            <v>97</v>
          </cell>
        </row>
        <row r="100">
          <cell r="D100" t="str">
            <v>조팝나무H0.6xW0.3</v>
          </cell>
          <cell r="E100">
            <v>1</v>
          </cell>
          <cell r="F100" t="str">
            <v>주</v>
          </cell>
          <cell r="G100">
            <v>3980</v>
          </cell>
          <cell r="H100">
            <v>3980</v>
          </cell>
          <cell r="I100">
            <v>2480</v>
          </cell>
          <cell r="J100">
            <v>2480</v>
          </cell>
          <cell r="K100">
            <v>1500</v>
          </cell>
          <cell r="L100">
            <v>1500</v>
          </cell>
          <cell r="M100">
            <v>0</v>
          </cell>
          <cell r="N100">
            <v>0</v>
          </cell>
          <cell r="O100">
            <v>98</v>
          </cell>
        </row>
        <row r="101">
          <cell r="D101" t="str">
            <v>맥문동7-10분얼</v>
          </cell>
          <cell r="E101">
            <v>1</v>
          </cell>
          <cell r="F101" t="str">
            <v>본</v>
          </cell>
          <cell r="G101">
            <v>1038</v>
          </cell>
          <cell r="H101">
            <v>1038</v>
          </cell>
          <cell r="I101">
            <v>168</v>
          </cell>
          <cell r="J101">
            <v>168</v>
          </cell>
          <cell r="K101">
            <v>870</v>
          </cell>
          <cell r="L101">
            <v>870</v>
          </cell>
          <cell r="M101">
            <v>0</v>
          </cell>
          <cell r="N101">
            <v>0</v>
          </cell>
          <cell r="O101">
            <v>99</v>
          </cell>
        </row>
        <row r="102">
          <cell r="D102" t="str">
            <v>꽃잔디3치</v>
          </cell>
          <cell r="E102">
            <v>1</v>
          </cell>
          <cell r="F102" t="str">
            <v>본</v>
          </cell>
          <cell r="G102">
            <v>708</v>
          </cell>
          <cell r="H102">
            <v>708</v>
          </cell>
          <cell r="I102">
            <v>168</v>
          </cell>
          <cell r="J102">
            <v>168</v>
          </cell>
          <cell r="K102">
            <v>540</v>
          </cell>
          <cell r="L102">
            <v>540</v>
          </cell>
          <cell r="M102">
            <v>0</v>
          </cell>
          <cell r="N102">
            <v>0</v>
          </cell>
          <cell r="O102">
            <v>100</v>
          </cell>
        </row>
        <row r="103">
          <cell r="D103" t="str">
            <v>수호초4치</v>
          </cell>
          <cell r="E103">
            <v>1</v>
          </cell>
          <cell r="F103" t="str">
            <v>본</v>
          </cell>
          <cell r="G103">
            <v>2668</v>
          </cell>
          <cell r="H103">
            <v>2668</v>
          </cell>
          <cell r="I103">
            <v>168</v>
          </cell>
          <cell r="J103">
            <v>168</v>
          </cell>
          <cell r="K103">
            <v>2500</v>
          </cell>
          <cell r="L103">
            <v>2500</v>
          </cell>
          <cell r="M103">
            <v>0</v>
          </cell>
          <cell r="N103">
            <v>0</v>
          </cell>
          <cell r="O103">
            <v>101</v>
          </cell>
        </row>
        <row r="104">
          <cell r="D104" t="str">
            <v>초화류1년초화</v>
          </cell>
          <cell r="E104">
            <v>1</v>
          </cell>
          <cell r="F104" t="str">
            <v>m2</v>
          </cell>
          <cell r="G104">
            <v>45000</v>
          </cell>
          <cell r="H104">
            <v>45000</v>
          </cell>
          <cell r="I104">
            <v>15000</v>
          </cell>
          <cell r="J104">
            <v>15000</v>
          </cell>
          <cell r="K104">
            <v>30000</v>
          </cell>
          <cell r="L104">
            <v>30000</v>
          </cell>
          <cell r="M104">
            <v>0</v>
          </cell>
          <cell r="N104">
            <v>0</v>
          </cell>
          <cell r="O104">
            <v>102</v>
          </cell>
        </row>
        <row r="105">
          <cell r="D105" t="str">
            <v>잔디평떼</v>
          </cell>
          <cell r="E105">
            <v>1</v>
          </cell>
          <cell r="F105" t="str">
            <v>m2</v>
          </cell>
          <cell r="G105">
            <v>5840</v>
          </cell>
          <cell r="H105">
            <v>5840</v>
          </cell>
          <cell r="I105">
            <v>2760</v>
          </cell>
          <cell r="J105">
            <v>2760</v>
          </cell>
          <cell r="K105">
            <v>3080</v>
          </cell>
          <cell r="L105">
            <v>3080</v>
          </cell>
          <cell r="M105">
            <v>0</v>
          </cell>
          <cell r="N105">
            <v>0</v>
          </cell>
          <cell r="O105">
            <v>103</v>
          </cell>
        </row>
        <row r="106">
          <cell r="D106" t="str">
            <v>잔디줄떼</v>
          </cell>
          <cell r="E106">
            <v>1</v>
          </cell>
          <cell r="F106" t="str">
            <v>m2</v>
          </cell>
          <cell r="G106">
            <v>4300</v>
          </cell>
          <cell r="H106">
            <v>4300</v>
          </cell>
          <cell r="I106">
            <v>2760</v>
          </cell>
          <cell r="J106">
            <v>2760</v>
          </cell>
          <cell r="K106">
            <v>1540</v>
          </cell>
          <cell r="L106">
            <v>1540</v>
          </cell>
          <cell r="M106">
            <v>0</v>
          </cell>
          <cell r="N106">
            <v>0</v>
          </cell>
          <cell r="O106">
            <v>104</v>
          </cell>
        </row>
        <row r="107">
          <cell r="D107" t="str">
            <v>자연석(대형)10.0Ton 이상</v>
          </cell>
          <cell r="E107">
            <v>1</v>
          </cell>
          <cell r="F107" t="str">
            <v>EA</v>
          </cell>
          <cell r="G107">
            <v>4700000</v>
          </cell>
          <cell r="H107">
            <v>4700000</v>
          </cell>
          <cell r="I107">
            <v>2000000</v>
          </cell>
          <cell r="J107">
            <v>2000000</v>
          </cell>
          <cell r="K107">
            <v>2700000</v>
          </cell>
          <cell r="L107">
            <v>2700000</v>
          </cell>
          <cell r="M107">
            <v>0</v>
          </cell>
          <cell r="N107">
            <v>0</v>
          </cell>
          <cell r="O107">
            <v>105</v>
          </cell>
        </row>
        <row r="108">
          <cell r="D108" t="str">
            <v>자연석(대형)10.0Ton</v>
          </cell>
          <cell r="E108">
            <v>1</v>
          </cell>
          <cell r="F108" t="str">
            <v>EA</v>
          </cell>
          <cell r="G108">
            <v>4700000</v>
          </cell>
          <cell r="H108">
            <v>4700000</v>
          </cell>
          <cell r="I108">
            <v>2000000</v>
          </cell>
          <cell r="J108">
            <v>2000000</v>
          </cell>
          <cell r="K108">
            <v>2700000</v>
          </cell>
          <cell r="L108">
            <v>2700000</v>
          </cell>
          <cell r="M108">
            <v>0</v>
          </cell>
          <cell r="N108">
            <v>0</v>
          </cell>
          <cell r="O108">
            <v>106</v>
          </cell>
        </row>
        <row r="109">
          <cell r="D109" t="str">
            <v>자연석(대형)5.0Ton</v>
          </cell>
          <cell r="E109">
            <v>1</v>
          </cell>
          <cell r="F109" t="str">
            <v>EA</v>
          </cell>
          <cell r="G109">
            <v>2350000</v>
          </cell>
          <cell r="H109">
            <v>2350000</v>
          </cell>
          <cell r="I109">
            <v>1000000</v>
          </cell>
          <cell r="J109">
            <v>1000000</v>
          </cell>
          <cell r="K109">
            <v>1350000</v>
          </cell>
          <cell r="L109">
            <v>1350000</v>
          </cell>
          <cell r="M109">
            <v>0</v>
          </cell>
          <cell r="N109">
            <v>0</v>
          </cell>
          <cell r="O109">
            <v>107</v>
          </cell>
        </row>
        <row r="110">
          <cell r="D110" t="str">
            <v>자연석(대형)2.6Ton</v>
          </cell>
          <cell r="E110">
            <v>1</v>
          </cell>
          <cell r="F110" t="str">
            <v>EA</v>
          </cell>
          <cell r="G110">
            <v>1420000</v>
          </cell>
          <cell r="H110">
            <v>1420000</v>
          </cell>
          <cell r="I110">
            <v>520000</v>
          </cell>
          <cell r="J110">
            <v>520000</v>
          </cell>
          <cell r="K110">
            <v>900000</v>
          </cell>
          <cell r="L110">
            <v>900000</v>
          </cell>
          <cell r="M110">
            <v>0</v>
          </cell>
          <cell r="N110">
            <v>0</v>
          </cell>
          <cell r="O110">
            <v>108</v>
          </cell>
        </row>
        <row r="111">
          <cell r="D111" t="str">
            <v>자연석(중형)1.6Ton</v>
          </cell>
          <cell r="E111">
            <v>1</v>
          </cell>
          <cell r="F111" t="str">
            <v>EA</v>
          </cell>
          <cell r="G111">
            <v>770000</v>
          </cell>
          <cell r="H111">
            <v>770000</v>
          </cell>
          <cell r="I111">
            <v>320000</v>
          </cell>
          <cell r="J111">
            <v>320000</v>
          </cell>
          <cell r="K111">
            <v>450000</v>
          </cell>
          <cell r="L111">
            <v>450000</v>
          </cell>
          <cell r="M111">
            <v>0</v>
          </cell>
          <cell r="N111">
            <v>0</v>
          </cell>
          <cell r="O111">
            <v>109</v>
          </cell>
        </row>
        <row r="112">
          <cell r="D112" t="str">
            <v>자연석(소형)1.0Ton</v>
          </cell>
          <cell r="E112">
            <v>1</v>
          </cell>
          <cell r="F112" t="str">
            <v>EA</v>
          </cell>
          <cell r="G112">
            <v>450000</v>
          </cell>
          <cell r="H112">
            <v>450000</v>
          </cell>
          <cell r="I112">
            <v>200000</v>
          </cell>
          <cell r="J112">
            <v>200000</v>
          </cell>
          <cell r="K112">
            <v>250000</v>
          </cell>
          <cell r="L112">
            <v>250000</v>
          </cell>
          <cell r="M112">
            <v>0</v>
          </cell>
          <cell r="N112">
            <v>0</v>
          </cell>
          <cell r="O112">
            <v>110</v>
          </cell>
        </row>
        <row r="113">
          <cell r="D113" t="str">
            <v>가로지지대교목군식</v>
          </cell>
          <cell r="E113">
            <v>1</v>
          </cell>
          <cell r="F113" t="str">
            <v>개소</v>
          </cell>
          <cell r="G113">
            <v>5176</v>
          </cell>
          <cell r="H113">
            <v>5176</v>
          </cell>
          <cell r="I113">
            <v>1520</v>
          </cell>
          <cell r="J113">
            <v>1520</v>
          </cell>
          <cell r="K113">
            <v>3656</v>
          </cell>
          <cell r="L113">
            <v>3656</v>
          </cell>
          <cell r="M113">
            <v>0</v>
          </cell>
          <cell r="N113">
            <v>0</v>
          </cell>
          <cell r="O113">
            <v>111</v>
          </cell>
        </row>
        <row r="114">
          <cell r="D114" t="str">
            <v>삼발이지주목소형</v>
          </cell>
          <cell r="E114">
            <v>1</v>
          </cell>
          <cell r="F114" t="str">
            <v>조</v>
          </cell>
          <cell r="G114">
            <v>14043</v>
          </cell>
          <cell r="H114">
            <v>14043</v>
          </cell>
          <cell r="I114">
            <v>0</v>
          </cell>
          <cell r="J114">
            <v>0</v>
          </cell>
          <cell r="K114">
            <v>14043</v>
          </cell>
          <cell r="L114">
            <v>14043</v>
          </cell>
          <cell r="M114">
            <v>0</v>
          </cell>
          <cell r="N114">
            <v>0</v>
          </cell>
          <cell r="O114">
            <v>112</v>
          </cell>
        </row>
        <row r="115">
          <cell r="D115" t="str">
            <v>삼발이지주목대형</v>
          </cell>
          <cell r="E115">
            <v>1</v>
          </cell>
          <cell r="F115" t="str">
            <v>조</v>
          </cell>
          <cell r="G115">
            <v>20364</v>
          </cell>
          <cell r="H115">
            <v>20364</v>
          </cell>
          <cell r="I115">
            <v>0</v>
          </cell>
          <cell r="J115">
            <v>0</v>
          </cell>
          <cell r="K115">
            <v>20364</v>
          </cell>
          <cell r="L115">
            <v>20364</v>
          </cell>
          <cell r="M115">
            <v>0</v>
          </cell>
          <cell r="N115">
            <v>0</v>
          </cell>
          <cell r="O115">
            <v>113</v>
          </cell>
        </row>
        <row r="116">
          <cell r="D116" t="str">
            <v>약제살포+발근촉진제R30</v>
          </cell>
          <cell r="E116">
            <v>1</v>
          </cell>
          <cell r="F116" t="str">
            <v>주</v>
          </cell>
          <cell r="G116">
            <v>9700</v>
          </cell>
          <cell r="H116">
            <v>9700</v>
          </cell>
          <cell r="I116">
            <v>4200</v>
          </cell>
          <cell r="J116">
            <v>4200</v>
          </cell>
          <cell r="K116">
            <v>5500</v>
          </cell>
          <cell r="L116">
            <v>5500</v>
          </cell>
          <cell r="M116">
            <v>0</v>
          </cell>
          <cell r="N116">
            <v>0</v>
          </cell>
          <cell r="O116">
            <v>114</v>
          </cell>
        </row>
        <row r="117">
          <cell r="D117" t="str">
            <v>약제살포+발근촉진제R35</v>
          </cell>
          <cell r="E117">
            <v>1</v>
          </cell>
          <cell r="F117" t="str">
            <v>주</v>
          </cell>
          <cell r="G117">
            <v>12450</v>
          </cell>
          <cell r="H117">
            <v>12450</v>
          </cell>
          <cell r="I117">
            <v>4200</v>
          </cell>
          <cell r="J117">
            <v>4200</v>
          </cell>
          <cell r="K117">
            <v>8250</v>
          </cell>
          <cell r="L117">
            <v>8250</v>
          </cell>
          <cell r="M117">
            <v>0</v>
          </cell>
          <cell r="N117">
            <v>0</v>
          </cell>
          <cell r="O117">
            <v>115</v>
          </cell>
        </row>
        <row r="118">
          <cell r="D118" t="str">
            <v>약제살포+발근촉진제R40</v>
          </cell>
          <cell r="E118">
            <v>1</v>
          </cell>
          <cell r="F118" t="str">
            <v>주</v>
          </cell>
          <cell r="G118">
            <v>15200</v>
          </cell>
          <cell r="H118">
            <v>15200</v>
          </cell>
          <cell r="I118">
            <v>4200</v>
          </cell>
          <cell r="J118">
            <v>4200</v>
          </cell>
          <cell r="K118">
            <v>11000</v>
          </cell>
          <cell r="L118">
            <v>11000</v>
          </cell>
          <cell r="M118">
            <v>0</v>
          </cell>
          <cell r="N118">
            <v>0</v>
          </cell>
          <cell r="O118">
            <v>116</v>
          </cell>
        </row>
        <row r="119">
          <cell r="D119" t="str">
            <v>약제살포+발근촉진제R45</v>
          </cell>
          <cell r="E119">
            <v>1</v>
          </cell>
          <cell r="F119" t="str">
            <v>주</v>
          </cell>
          <cell r="G119">
            <v>17950</v>
          </cell>
          <cell r="H119">
            <v>17950</v>
          </cell>
          <cell r="I119">
            <v>4200</v>
          </cell>
          <cell r="J119">
            <v>4200</v>
          </cell>
          <cell r="K119">
            <v>13750</v>
          </cell>
          <cell r="L119">
            <v>13750</v>
          </cell>
          <cell r="M119">
            <v>0</v>
          </cell>
          <cell r="N119">
            <v>0</v>
          </cell>
          <cell r="O119">
            <v>117</v>
          </cell>
        </row>
        <row r="120">
          <cell r="D120" t="str">
            <v>약제살포+발근촉진제R50</v>
          </cell>
          <cell r="E120">
            <v>1</v>
          </cell>
          <cell r="F120" t="str">
            <v>주</v>
          </cell>
          <cell r="G120">
            <v>20700</v>
          </cell>
          <cell r="H120">
            <v>20700</v>
          </cell>
          <cell r="I120">
            <v>4200</v>
          </cell>
          <cell r="J120">
            <v>4200</v>
          </cell>
          <cell r="K120">
            <v>16500</v>
          </cell>
          <cell r="L120">
            <v>16500</v>
          </cell>
          <cell r="M120">
            <v>0</v>
          </cell>
          <cell r="N120">
            <v>0</v>
          </cell>
          <cell r="O120">
            <v>118</v>
          </cell>
        </row>
        <row r="121">
          <cell r="D121" t="str">
            <v>약제살포+발근촉진제R55</v>
          </cell>
          <cell r="E121">
            <v>1</v>
          </cell>
          <cell r="F121" t="str">
            <v>주</v>
          </cell>
          <cell r="G121">
            <v>23450</v>
          </cell>
          <cell r="H121">
            <v>23450</v>
          </cell>
          <cell r="I121">
            <v>4200</v>
          </cell>
          <cell r="J121">
            <v>4200</v>
          </cell>
          <cell r="K121">
            <v>19250</v>
          </cell>
          <cell r="L121">
            <v>19250</v>
          </cell>
          <cell r="M121">
            <v>0</v>
          </cell>
          <cell r="N121">
            <v>0</v>
          </cell>
          <cell r="O121">
            <v>119</v>
          </cell>
        </row>
        <row r="122">
          <cell r="D122" t="str">
            <v>수간녹화TAPE,밴드감기교목용</v>
          </cell>
          <cell r="E122">
            <v>1</v>
          </cell>
          <cell r="F122" t="str">
            <v>개소</v>
          </cell>
          <cell r="G122">
            <v>2176</v>
          </cell>
          <cell r="H122">
            <v>2176</v>
          </cell>
          <cell r="I122">
            <v>1520</v>
          </cell>
          <cell r="J122">
            <v>1520</v>
          </cell>
          <cell r="K122">
            <v>656</v>
          </cell>
          <cell r="L122">
            <v>656</v>
          </cell>
          <cell r="M122">
            <v>0</v>
          </cell>
          <cell r="N122">
            <v>0</v>
          </cell>
          <cell r="O122">
            <v>120</v>
          </cell>
        </row>
        <row r="123">
          <cell r="D123" t="str">
            <v>비닐감기상록R30이상</v>
          </cell>
          <cell r="E123">
            <v>1</v>
          </cell>
          <cell r="F123" t="str">
            <v>개소</v>
          </cell>
          <cell r="G123">
            <v>22859</v>
          </cell>
          <cell r="H123">
            <v>22859</v>
          </cell>
          <cell r="I123">
            <v>7980</v>
          </cell>
          <cell r="J123">
            <v>7980</v>
          </cell>
          <cell r="K123">
            <v>14879</v>
          </cell>
          <cell r="L123">
            <v>14879</v>
          </cell>
          <cell r="M123">
            <v>0</v>
          </cell>
          <cell r="N123">
            <v>0</v>
          </cell>
          <cell r="O123">
            <v>121</v>
          </cell>
        </row>
        <row r="124">
          <cell r="D124" t="str">
            <v>수목표찰(W=420)교목</v>
          </cell>
          <cell r="E124">
            <v>1</v>
          </cell>
          <cell r="F124" t="str">
            <v>개소</v>
          </cell>
          <cell r="G124">
            <v>30000</v>
          </cell>
          <cell r="H124">
            <v>30000</v>
          </cell>
          <cell r="I124">
            <v>0</v>
          </cell>
          <cell r="J124">
            <v>0</v>
          </cell>
          <cell r="K124">
            <v>30000</v>
          </cell>
          <cell r="L124">
            <v>30000</v>
          </cell>
          <cell r="M124">
            <v>0</v>
          </cell>
          <cell r="N124">
            <v>0</v>
          </cell>
          <cell r="O124">
            <v>122</v>
          </cell>
        </row>
        <row r="125">
          <cell r="D125" t="str">
            <v>수목표찰(W=420)관목</v>
          </cell>
          <cell r="E125">
            <v>1</v>
          </cell>
          <cell r="F125" t="str">
            <v>개소</v>
          </cell>
          <cell r="G125">
            <v>10000</v>
          </cell>
          <cell r="H125">
            <v>10000</v>
          </cell>
          <cell r="I125">
            <v>0</v>
          </cell>
          <cell r="J125">
            <v>0</v>
          </cell>
          <cell r="K125">
            <v>10000</v>
          </cell>
          <cell r="L125">
            <v>10000</v>
          </cell>
          <cell r="M125">
            <v>0</v>
          </cell>
          <cell r="N125">
            <v>0</v>
          </cell>
          <cell r="O125">
            <v>123</v>
          </cell>
        </row>
        <row r="126">
          <cell r="D126" t="str">
            <v>올림픽스테인칠</v>
          </cell>
          <cell r="E126">
            <v>1</v>
          </cell>
          <cell r="F126" t="str">
            <v>m2</v>
          </cell>
          <cell r="G126">
            <v>5859</v>
          </cell>
          <cell r="H126">
            <v>5859</v>
          </cell>
          <cell r="I126">
            <v>3599</v>
          </cell>
          <cell r="J126">
            <v>3599</v>
          </cell>
          <cell r="K126">
            <v>2260</v>
          </cell>
          <cell r="L126">
            <v>2260</v>
          </cell>
          <cell r="M126">
            <v>0</v>
          </cell>
          <cell r="N126">
            <v>0</v>
          </cell>
          <cell r="O126">
            <v>124</v>
          </cell>
        </row>
        <row r="127">
          <cell r="D127" t="str">
            <v>인력절취보통토사</v>
          </cell>
          <cell r="E127">
            <v>1</v>
          </cell>
          <cell r="F127" t="str">
            <v>m3</v>
          </cell>
          <cell r="G127">
            <v>6400</v>
          </cell>
          <cell r="H127">
            <v>6400</v>
          </cell>
          <cell r="I127">
            <v>6400</v>
          </cell>
          <cell r="J127">
            <v>6400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125</v>
          </cell>
        </row>
        <row r="128">
          <cell r="D128" t="str">
            <v>인력터파기보통토사,0-1m</v>
          </cell>
          <cell r="E128">
            <v>1</v>
          </cell>
          <cell r="F128" t="str">
            <v>m3</v>
          </cell>
          <cell r="G128">
            <v>8000</v>
          </cell>
          <cell r="H128">
            <v>8000</v>
          </cell>
          <cell r="I128">
            <v>8000</v>
          </cell>
          <cell r="J128">
            <v>8000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126</v>
          </cell>
        </row>
        <row r="129">
          <cell r="D129" t="str">
            <v>인력잔토처리보통토사</v>
          </cell>
          <cell r="E129">
            <v>1</v>
          </cell>
          <cell r="F129" t="str">
            <v>m3</v>
          </cell>
          <cell r="G129">
            <v>8000</v>
          </cell>
          <cell r="H129">
            <v>8000</v>
          </cell>
          <cell r="I129">
            <v>8000</v>
          </cell>
          <cell r="J129">
            <v>8000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127</v>
          </cell>
        </row>
        <row r="130">
          <cell r="D130" t="str">
            <v>인력되메우고다짐보통토사</v>
          </cell>
          <cell r="E130">
            <v>1</v>
          </cell>
          <cell r="F130" t="str">
            <v>m3</v>
          </cell>
          <cell r="G130">
            <v>8400</v>
          </cell>
          <cell r="H130">
            <v>8400</v>
          </cell>
          <cell r="I130">
            <v>8400</v>
          </cell>
          <cell r="J130">
            <v>8400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128</v>
          </cell>
        </row>
        <row r="131">
          <cell r="D131" t="str">
            <v>인력흙다짐성토두께30cm</v>
          </cell>
          <cell r="E131">
            <v>1</v>
          </cell>
          <cell r="F131" t="str">
            <v>m3</v>
          </cell>
          <cell r="G131">
            <v>4400</v>
          </cell>
          <cell r="H131">
            <v>4400</v>
          </cell>
          <cell r="I131">
            <v>4400</v>
          </cell>
          <cell r="J131">
            <v>4400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129</v>
          </cell>
        </row>
        <row r="132">
          <cell r="D132" t="str">
            <v>인력되메우기보통토사</v>
          </cell>
          <cell r="E132">
            <v>1</v>
          </cell>
          <cell r="F132" t="str">
            <v>m3</v>
          </cell>
          <cell r="G132">
            <v>4000</v>
          </cell>
          <cell r="H132">
            <v>4000</v>
          </cell>
          <cell r="I132">
            <v>4000</v>
          </cell>
          <cell r="J132">
            <v>4000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130</v>
          </cell>
        </row>
        <row r="133">
          <cell r="D133" t="str">
            <v>화강석경계석150x150x1000</v>
          </cell>
          <cell r="F133" t="str">
            <v>m</v>
          </cell>
          <cell r="G133">
            <v>20795</v>
          </cell>
          <cell r="H133">
            <v>20795</v>
          </cell>
          <cell r="I133">
            <v>19763</v>
          </cell>
          <cell r="J133">
            <v>19763</v>
          </cell>
          <cell r="K133">
            <v>1032</v>
          </cell>
          <cell r="L133">
            <v>1032</v>
          </cell>
          <cell r="M133">
            <v>0</v>
          </cell>
          <cell r="N133">
            <v>0</v>
          </cell>
          <cell r="O133">
            <v>131</v>
          </cell>
        </row>
        <row r="134">
          <cell r="D134" t="str">
            <v>레미콘타설무근</v>
          </cell>
          <cell r="E134">
            <v>1</v>
          </cell>
          <cell r="F134" t="str">
            <v>m3</v>
          </cell>
          <cell r="G134">
            <v>21000</v>
          </cell>
          <cell r="H134">
            <v>21000</v>
          </cell>
          <cell r="I134">
            <v>21000</v>
          </cell>
          <cell r="J134">
            <v>21000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132</v>
          </cell>
        </row>
        <row r="135">
          <cell r="D135" t="str">
            <v>레미콘타설철근</v>
          </cell>
          <cell r="E135">
            <v>1</v>
          </cell>
          <cell r="F135" t="str">
            <v>m3</v>
          </cell>
          <cell r="G135">
            <v>23160</v>
          </cell>
          <cell r="H135">
            <v>23160</v>
          </cell>
          <cell r="I135">
            <v>23160</v>
          </cell>
          <cell r="J135">
            <v>23160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133</v>
          </cell>
        </row>
        <row r="136">
          <cell r="D136" t="str">
            <v>레미콘타설소형</v>
          </cell>
          <cell r="E136">
            <v>1</v>
          </cell>
          <cell r="F136" t="str">
            <v>m3</v>
          </cell>
          <cell r="G136">
            <v>33120</v>
          </cell>
          <cell r="H136">
            <v>33120</v>
          </cell>
          <cell r="I136">
            <v>33120</v>
          </cell>
          <cell r="J136">
            <v>33120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134</v>
          </cell>
        </row>
        <row r="137">
          <cell r="D137" t="str">
            <v>모르터1:2</v>
          </cell>
          <cell r="E137">
            <v>1</v>
          </cell>
          <cell r="F137" t="str">
            <v>m3</v>
          </cell>
          <cell r="G137">
            <v>40000</v>
          </cell>
          <cell r="H137">
            <v>40000</v>
          </cell>
          <cell r="I137">
            <v>40000</v>
          </cell>
          <cell r="J137">
            <v>40000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135</v>
          </cell>
        </row>
        <row r="138">
          <cell r="D138" t="str">
            <v>모르터1:3</v>
          </cell>
          <cell r="E138">
            <v>1</v>
          </cell>
          <cell r="F138" t="str">
            <v>m3</v>
          </cell>
          <cell r="G138">
            <v>40000</v>
          </cell>
          <cell r="H138">
            <v>40000</v>
          </cell>
          <cell r="I138">
            <v>40000</v>
          </cell>
          <cell r="J138">
            <v>40000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136</v>
          </cell>
        </row>
        <row r="139">
          <cell r="D139" t="str">
            <v>시멘트액체방수C종</v>
          </cell>
          <cell r="E139">
            <v>1</v>
          </cell>
          <cell r="F139" t="str">
            <v>m2</v>
          </cell>
          <cell r="G139">
            <v>18726</v>
          </cell>
          <cell r="H139">
            <v>18726</v>
          </cell>
          <cell r="I139">
            <v>17089</v>
          </cell>
          <cell r="J139">
            <v>17089</v>
          </cell>
          <cell r="K139">
            <v>1637</v>
          </cell>
          <cell r="L139">
            <v>1637</v>
          </cell>
          <cell r="M139">
            <v>0</v>
          </cell>
          <cell r="N139">
            <v>0</v>
          </cell>
          <cell r="O139">
            <v>137</v>
          </cell>
        </row>
        <row r="140">
          <cell r="D140" t="str">
            <v>합판거푸집1회</v>
          </cell>
          <cell r="E140">
            <v>1</v>
          </cell>
          <cell r="F140" t="str">
            <v>m2</v>
          </cell>
          <cell r="G140">
            <v>43956</v>
          </cell>
          <cell r="H140">
            <v>43956</v>
          </cell>
          <cell r="I140">
            <v>29080</v>
          </cell>
          <cell r="J140">
            <v>29080</v>
          </cell>
          <cell r="K140">
            <v>14876</v>
          </cell>
          <cell r="L140">
            <v>14876</v>
          </cell>
          <cell r="M140">
            <v>0</v>
          </cell>
          <cell r="N140">
            <v>0</v>
          </cell>
          <cell r="O140">
            <v>138</v>
          </cell>
        </row>
        <row r="141">
          <cell r="D141" t="str">
            <v>합판거푸집2회</v>
          </cell>
          <cell r="E141">
            <v>1</v>
          </cell>
          <cell r="F141" t="str">
            <v>m2</v>
          </cell>
          <cell r="G141">
            <v>25927</v>
          </cell>
          <cell r="H141">
            <v>25927</v>
          </cell>
          <cell r="I141">
            <v>17448</v>
          </cell>
          <cell r="J141">
            <v>17448</v>
          </cell>
          <cell r="K141">
            <v>8479</v>
          </cell>
          <cell r="L141">
            <v>8479</v>
          </cell>
          <cell r="M141">
            <v>0</v>
          </cell>
          <cell r="N141">
            <v>0</v>
          </cell>
          <cell r="O141">
            <v>139</v>
          </cell>
        </row>
        <row r="142">
          <cell r="D142" t="str">
            <v>합판거푸집3회</v>
          </cell>
          <cell r="E142">
            <v>1</v>
          </cell>
          <cell r="F142" t="str">
            <v>m2</v>
          </cell>
          <cell r="G142">
            <v>20553</v>
          </cell>
          <cell r="H142">
            <v>20553</v>
          </cell>
          <cell r="I142">
            <v>13696</v>
          </cell>
          <cell r="J142">
            <v>13696</v>
          </cell>
          <cell r="K142">
            <v>6857</v>
          </cell>
          <cell r="L142">
            <v>6857</v>
          </cell>
          <cell r="M142">
            <v>0</v>
          </cell>
          <cell r="N142">
            <v>0</v>
          </cell>
          <cell r="O142">
            <v>140</v>
          </cell>
        </row>
        <row r="143">
          <cell r="D143" t="str">
            <v>합판거푸집4회</v>
          </cell>
          <cell r="E143">
            <v>1</v>
          </cell>
          <cell r="F143" t="str">
            <v>m2</v>
          </cell>
          <cell r="G143">
            <v>17597</v>
          </cell>
          <cell r="H143">
            <v>17597</v>
          </cell>
          <cell r="I143">
            <v>11632</v>
          </cell>
          <cell r="J143">
            <v>11632</v>
          </cell>
          <cell r="K143">
            <v>5965</v>
          </cell>
          <cell r="L143">
            <v>5965</v>
          </cell>
          <cell r="M143">
            <v>0</v>
          </cell>
          <cell r="N143">
            <v>0</v>
          </cell>
          <cell r="O143">
            <v>141</v>
          </cell>
        </row>
        <row r="144">
          <cell r="D144" t="str">
            <v>합판거푸집5회</v>
          </cell>
          <cell r="E144">
            <v>1</v>
          </cell>
          <cell r="F144" t="str">
            <v>m2</v>
          </cell>
          <cell r="G144">
            <v>15463</v>
          </cell>
          <cell r="H144">
            <v>15463</v>
          </cell>
          <cell r="I144">
            <v>9945</v>
          </cell>
          <cell r="J144">
            <v>9945</v>
          </cell>
          <cell r="K144">
            <v>5518</v>
          </cell>
          <cell r="L144">
            <v>5518</v>
          </cell>
          <cell r="M144">
            <v>0</v>
          </cell>
          <cell r="N144">
            <v>0</v>
          </cell>
          <cell r="O144">
            <v>142</v>
          </cell>
        </row>
        <row r="145">
          <cell r="D145" t="str">
            <v>합판거푸집6회</v>
          </cell>
          <cell r="E145">
            <v>1</v>
          </cell>
          <cell r="F145" t="str">
            <v>m2</v>
          </cell>
          <cell r="G145">
            <v>14466</v>
          </cell>
          <cell r="H145">
            <v>14466</v>
          </cell>
          <cell r="I145">
            <v>9305</v>
          </cell>
          <cell r="J145">
            <v>9305</v>
          </cell>
          <cell r="K145">
            <v>5161</v>
          </cell>
          <cell r="L145">
            <v>5161</v>
          </cell>
          <cell r="M145">
            <v>0</v>
          </cell>
          <cell r="N145">
            <v>0</v>
          </cell>
          <cell r="O145">
            <v>143</v>
          </cell>
        </row>
        <row r="146">
          <cell r="D146" t="str">
            <v>원형거푸집1회</v>
          </cell>
          <cell r="E146">
            <v>1</v>
          </cell>
          <cell r="F146" t="str">
            <v>m2</v>
          </cell>
          <cell r="G146">
            <v>91637</v>
          </cell>
          <cell r="H146">
            <v>91637</v>
          </cell>
          <cell r="I146">
            <v>60820</v>
          </cell>
          <cell r="J146">
            <v>60820</v>
          </cell>
          <cell r="K146">
            <v>30817</v>
          </cell>
          <cell r="L146">
            <v>30817</v>
          </cell>
          <cell r="M146">
            <v>0</v>
          </cell>
          <cell r="N146">
            <v>0</v>
          </cell>
          <cell r="O146">
            <v>144</v>
          </cell>
        </row>
        <row r="147">
          <cell r="D147" t="str">
            <v>원형거푸집3회</v>
          </cell>
          <cell r="E147">
            <v>1</v>
          </cell>
          <cell r="F147" t="str">
            <v>m2</v>
          </cell>
          <cell r="G147">
            <v>44265</v>
          </cell>
          <cell r="H147">
            <v>44265</v>
          </cell>
          <cell r="I147">
            <v>31322</v>
          </cell>
          <cell r="J147">
            <v>31322</v>
          </cell>
          <cell r="K147">
            <v>12943</v>
          </cell>
          <cell r="L147">
            <v>12943</v>
          </cell>
          <cell r="M147">
            <v>0</v>
          </cell>
          <cell r="N147">
            <v>0</v>
          </cell>
          <cell r="O147">
            <v>145</v>
          </cell>
        </row>
        <row r="148">
          <cell r="D148" t="str">
            <v>강관동바리3개월</v>
          </cell>
          <cell r="E148">
            <v>1</v>
          </cell>
          <cell r="F148" t="str">
            <v>공m3</v>
          </cell>
          <cell r="G148">
            <v>1255</v>
          </cell>
          <cell r="H148">
            <v>1255</v>
          </cell>
          <cell r="I148">
            <v>418</v>
          </cell>
          <cell r="J148">
            <v>418</v>
          </cell>
          <cell r="K148">
            <v>837</v>
          </cell>
          <cell r="L148">
            <v>837</v>
          </cell>
          <cell r="M148">
            <v>0</v>
          </cell>
          <cell r="N148">
            <v>0</v>
          </cell>
          <cell r="O148">
            <v>146</v>
          </cell>
        </row>
        <row r="149">
          <cell r="D149" t="str">
            <v>강관비계3개월</v>
          </cell>
          <cell r="E149">
            <v>1</v>
          </cell>
          <cell r="F149" t="str">
            <v>m2</v>
          </cell>
          <cell r="G149">
            <v>9165</v>
          </cell>
          <cell r="H149">
            <v>9165</v>
          </cell>
          <cell r="I149">
            <v>7500</v>
          </cell>
          <cell r="J149">
            <v>7500</v>
          </cell>
          <cell r="K149">
            <v>1665</v>
          </cell>
          <cell r="L149">
            <v>1665</v>
          </cell>
          <cell r="M149">
            <v>0</v>
          </cell>
          <cell r="N149">
            <v>0</v>
          </cell>
          <cell r="O149">
            <v>147</v>
          </cell>
        </row>
        <row r="150">
          <cell r="D150" t="str">
            <v>잡철물제작설치철물간단</v>
          </cell>
          <cell r="E150">
            <v>1</v>
          </cell>
          <cell r="F150" t="str">
            <v>kg</v>
          </cell>
          <cell r="G150">
            <v>2093</v>
          </cell>
          <cell r="H150">
            <v>2093</v>
          </cell>
          <cell r="I150">
            <v>1972</v>
          </cell>
          <cell r="J150">
            <v>1972</v>
          </cell>
          <cell r="K150">
            <v>121</v>
          </cell>
          <cell r="L150">
            <v>121</v>
          </cell>
          <cell r="M150">
            <v>0</v>
          </cell>
          <cell r="N150">
            <v>0</v>
          </cell>
          <cell r="O150">
            <v>148</v>
          </cell>
        </row>
        <row r="151">
          <cell r="D151" t="str">
            <v>잡철물제작설치(Ton)철물간단</v>
          </cell>
          <cell r="E151">
            <v>1</v>
          </cell>
          <cell r="F151" t="str">
            <v>Ton</v>
          </cell>
          <cell r="G151">
            <v>2094250</v>
          </cell>
          <cell r="H151">
            <v>2094250</v>
          </cell>
          <cell r="I151">
            <v>1972850</v>
          </cell>
          <cell r="J151">
            <v>1972850</v>
          </cell>
          <cell r="K151">
            <v>121400</v>
          </cell>
          <cell r="L151">
            <v>121400</v>
          </cell>
          <cell r="M151">
            <v>0</v>
          </cell>
          <cell r="N151">
            <v>0</v>
          </cell>
          <cell r="O151">
            <v>149</v>
          </cell>
        </row>
        <row r="152">
          <cell r="D152" t="str">
            <v>잡철물제작설치철물보통</v>
          </cell>
          <cell r="E152">
            <v>1</v>
          </cell>
          <cell r="F152" t="str">
            <v>kg</v>
          </cell>
          <cell r="G152">
            <v>2511</v>
          </cell>
          <cell r="H152">
            <v>2511</v>
          </cell>
          <cell r="I152">
            <v>2366</v>
          </cell>
          <cell r="J152">
            <v>2366</v>
          </cell>
          <cell r="K152">
            <v>145</v>
          </cell>
          <cell r="L152">
            <v>145</v>
          </cell>
          <cell r="M152">
            <v>0</v>
          </cell>
          <cell r="N152">
            <v>0</v>
          </cell>
          <cell r="O152">
            <v>150</v>
          </cell>
        </row>
        <row r="153">
          <cell r="D153" t="str">
            <v>잡철물제작설치철물복잡</v>
          </cell>
          <cell r="E153">
            <v>1</v>
          </cell>
          <cell r="F153" t="str">
            <v>kg</v>
          </cell>
          <cell r="G153">
            <v>2929</v>
          </cell>
          <cell r="H153">
            <v>2929</v>
          </cell>
          <cell r="I153">
            <v>2760</v>
          </cell>
          <cell r="J153">
            <v>2760</v>
          </cell>
          <cell r="K153">
            <v>169</v>
          </cell>
          <cell r="L153">
            <v>169</v>
          </cell>
          <cell r="M153">
            <v>0</v>
          </cell>
          <cell r="N153">
            <v>0</v>
          </cell>
          <cell r="O153">
            <v>151</v>
          </cell>
        </row>
        <row r="154">
          <cell r="D154" t="str">
            <v>잡철물제작설치SST간단</v>
          </cell>
          <cell r="E154">
            <v>1</v>
          </cell>
          <cell r="F154" t="str">
            <v>kg</v>
          </cell>
          <cell r="G154">
            <v>2235</v>
          </cell>
          <cell r="H154">
            <v>2235</v>
          </cell>
          <cell r="I154">
            <v>1972</v>
          </cell>
          <cell r="J154">
            <v>1972</v>
          </cell>
          <cell r="K154">
            <v>263</v>
          </cell>
          <cell r="L154">
            <v>263</v>
          </cell>
          <cell r="M154">
            <v>0</v>
          </cell>
          <cell r="N154">
            <v>0</v>
          </cell>
          <cell r="O154">
            <v>152</v>
          </cell>
        </row>
        <row r="155">
          <cell r="D155" t="str">
            <v>잡철물제작설치(Ton)SST간단</v>
          </cell>
          <cell r="E155">
            <v>1</v>
          </cell>
          <cell r="F155" t="str">
            <v>Ton</v>
          </cell>
          <cell r="G155">
            <v>2236093</v>
          </cell>
          <cell r="H155">
            <v>2236093</v>
          </cell>
          <cell r="I155">
            <v>1972850</v>
          </cell>
          <cell r="J155">
            <v>1972850</v>
          </cell>
          <cell r="K155">
            <v>263243</v>
          </cell>
          <cell r="L155">
            <v>263243</v>
          </cell>
          <cell r="M155">
            <v>0</v>
          </cell>
          <cell r="N155">
            <v>0</v>
          </cell>
          <cell r="O155">
            <v>153</v>
          </cell>
        </row>
        <row r="156">
          <cell r="D156" t="str">
            <v>잡철물제작설치SST보통</v>
          </cell>
          <cell r="E156">
            <v>1</v>
          </cell>
          <cell r="F156" t="str">
            <v>kg</v>
          </cell>
          <cell r="G156">
            <v>2681</v>
          </cell>
          <cell r="H156">
            <v>2681</v>
          </cell>
          <cell r="I156">
            <v>2366</v>
          </cell>
          <cell r="J156">
            <v>2366</v>
          </cell>
          <cell r="K156">
            <v>315</v>
          </cell>
          <cell r="L156">
            <v>315</v>
          </cell>
          <cell r="M156">
            <v>0</v>
          </cell>
          <cell r="N156">
            <v>0</v>
          </cell>
          <cell r="O156">
            <v>154</v>
          </cell>
        </row>
        <row r="157">
          <cell r="D157" t="str">
            <v>잡철물제작설치SST복잡</v>
          </cell>
          <cell r="E157">
            <v>1</v>
          </cell>
          <cell r="F157" t="str">
            <v>kg</v>
          </cell>
          <cell r="G157">
            <v>3128</v>
          </cell>
          <cell r="H157">
            <v>3128</v>
          </cell>
          <cell r="I157">
            <v>2760</v>
          </cell>
          <cell r="J157">
            <v>2760</v>
          </cell>
          <cell r="K157">
            <v>368</v>
          </cell>
          <cell r="L157">
            <v>368</v>
          </cell>
          <cell r="M157">
            <v>0</v>
          </cell>
          <cell r="N157">
            <v>0</v>
          </cell>
          <cell r="O157">
            <v>155</v>
          </cell>
        </row>
        <row r="158">
          <cell r="D158" t="str">
            <v>철근가공조립간단</v>
          </cell>
          <cell r="E158">
            <v>1</v>
          </cell>
          <cell r="F158" t="str">
            <v>kg</v>
          </cell>
          <cell r="G158">
            <v>333</v>
          </cell>
          <cell r="H158">
            <v>333</v>
          </cell>
          <cell r="I158">
            <v>324</v>
          </cell>
          <cell r="J158">
            <v>324</v>
          </cell>
          <cell r="K158">
            <v>9</v>
          </cell>
          <cell r="L158">
            <v>9</v>
          </cell>
          <cell r="M158">
            <v>0</v>
          </cell>
          <cell r="N158">
            <v>0</v>
          </cell>
          <cell r="O158">
            <v>156</v>
          </cell>
        </row>
        <row r="159">
          <cell r="D159" t="str">
            <v>철근가공조립보통</v>
          </cell>
          <cell r="E159">
            <v>1</v>
          </cell>
          <cell r="F159" t="str">
            <v>kg</v>
          </cell>
          <cell r="G159">
            <v>376</v>
          </cell>
          <cell r="H159">
            <v>376</v>
          </cell>
          <cell r="I159">
            <v>365</v>
          </cell>
          <cell r="J159">
            <v>365</v>
          </cell>
          <cell r="K159">
            <v>11</v>
          </cell>
          <cell r="L159">
            <v>11</v>
          </cell>
          <cell r="M159">
            <v>0</v>
          </cell>
          <cell r="N159">
            <v>0</v>
          </cell>
          <cell r="O159">
            <v>157</v>
          </cell>
        </row>
        <row r="160">
          <cell r="D160" t="str">
            <v>철근가공조립(Ton)보통</v>
          </cell>
          <cell r="E160">
            <v>1</v>
          </cell>
          <cell r="F160" t="str">
            <v>Ton</v>
          </cell>
          <cell r="G160">
            <v>377063</v>
          </cell>
          <cell r="H160">
            <v>377063</v>
          </cell>
          <cell r="I160">
            <v>365400</v>
          </cell>
          <cell r="J160">
            <v>365400</v>
          </cell>
          <cell r="K160">
            <v>11663</v>
          </cell>
          <cell r="L160">
            <v>11663</v>
          </cell>
          <cell r="M160">
            <v>0</v>
          </cell>
          <cell r="N160">
            <v>0</v>
          </cell>
          <cell r="O160">
            <v>158</v>
          </cell>
        </row>
        <row r="161">
          <cell r="D161" t="str">
            <v>철근가공조립복잡</v>
          </cell>
          <cell r="E161">
            <v>1</v>
          </cell>
          <cell r="F161" t="str">
            <v>kg</v>
          </cell>
          <cell r="G161">
            <v>411</v>
          </cell>
          <cell r="H161">
            <v>411</v>
          </cell>
          <cell r="I161">
            <v>398</v>
          </cell>
          <cell r="J161">
            <v>398</v>
          </cell>
          <cell r="K161">
            <v>13</v>
          </cell>
          <cell r="L161">
            <v>13</v>
          </cell>
          <cell r="M161">
            <v>0</v>
          </cell>
          <cell r="N161">
            <v>0</v>
          </cell>
          <cell r="O161">
            <v>159</v>
          </cell>
        </row>
        <row r="162">
          <cell r="D162" t="str">
            <v>목재가공</v>
          </cell>
          <cell r="E162">
            <v>1</v>
          </cell>
          <cell r="F162" t="str">
            <v>m3</v>
          </cell>
          <cell r="G162">
            <v>424890</v>
          </cell>
          <cell r="H162">
            <v>424890</v>
          </cell>
          <cell r="I162">
            <v>424890</v>
          </cell>
          <cell r="J162">
            <v>424890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160</v>
          </cell>
        </row>
        <row r="163">
          <cell r="D163" t="str">
            <v>목재조립</v>
          </cell>
          <cell r="E163">
            <v>1</v>
          </cell>
          <cell r="F163" t="str">
            <v>m3</v>
          </cell>
          <cell r="G163">
            <v>106830</v>
          </cell>
          <cell r="H163">
            <v>106830</v>
          </cell>
          <cell r="I163">
            <v>106830</v>
          </cell>
          <cell r="J163">
            <v>106830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161</v>
          </cell>
        </row>
        <row r="164">
          <cell r="D164" t="str">
            <v>목재가공조립</v>
          </cell>
          <cell r="E164">
            <v>1</v>
          </cell>
          <cell r="F164" t="str">
            <v>m3</v>
          </cell>
          <cell r="G164">
            <v>531720</v>
          </cell>
          <cell r="H164">
            <v>531720</v>
          </cell>
          <cell r="I164">
            <v>531720</v>
          </cell>
          <cell r="J164">
            <v>531720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162</v>
          </cell>
        </row>
        <row r="165">
          <cell r="D165" t="str">
            <v>모래부설강사</v>
          </cell>
          <cell r="E165">
            <v>1</v>
          </cell>
          <cell r="F165" t="str">
            <v>m3</v>
          </cell>
          <cell r="G165">
            <v>16000</v>
          </cell>
          <cell r="H165">
            <v>16000</v>
          </cell>
          <cell r="I165">
            <v>16000</v>
          </cell>
          <cell r="J165">
            <v>16000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163</v>
          </cell>
        </row>
        <row r="166">
          <cell r="D166" t="str">
            <v>강자갈부설</v>
          </cell>
          <cell r="E166">
            <v>1</v>
          </cell>
          <cell r="F166" t="str">
            <v>m3</v>
          </cell>
          <cell r="G166">
            <v>20000</v>
          </cell>
          <cell r="H166">
            <v>20000</v>
          </cell>
          <cell r="I166">
            <v>20000</v>
          </cell>
          <cell r="J166">
            <v>20000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164</v>
          </cell>
        </row>
        <row r="167">
          <cell r="D167" t="str">
            <v>잡석부설다짐인력</v>
          </cell>
          <cell r="E167">
            <v>1</v>
          </cell>
          <cell r="F167" t="str">
            <v>m3</v>
          </cell>
          <cell r="G167">
            <v>24000</v>
          </cell>
          <cell r="H167">
            <v>24000</v>
          </cell>
          <cell r="I167">
            <v>24000</v>
          </cell>
          <cell r="J167">
            <v>24000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165</v>
          </cell>
        </row>
        <row r="168">
          <cell r="D168" t="str">
            <v>벽돌바닥깔기</v>
          </cell>
          <cell r="E168">
            <v>1</v>
          </cell>
          <cell r="F168" t="str">
            <v>m2</v>
          </cell>
          <cell r="G168">
            <v>6300</v>
          </cell>
          <cell r="H168">
            <v>6300</v>
          </cell>
          <cell r="I168">
            <v>6300</v>
          </cell>
          <cell r="J168">
            <v>6300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166</v>
          </cell>
        </row>
        <row r="169">
          <cell r="D169" t="str">
            <v>벽돌바닥깔기(모)</v>
          </cell>
          <cell r="E169">
            <v>1</v>
          </cell>
          <cell r="F169" t="str">
            <v>m2</v>
          </cell>
          <cell r="G169">
            <v>17640</v>
          </cell>
          <cell r="H169">
            <v>17640</v>
          </cell>
          <cell r="I169">
            <v>17640</v>
          </cell>
          <cell r="J169">
            <v>17640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167</v>
          </cell>
        </row>
        <row r="170">
          <cell r="D170" t="str">
            <v>벽돌쌓기0.5B</v>
          </cell>
          <cell r="E170">
            <v>1</v>
          </cell>
          <cell r="F170" t="str">
            <v>1000매</v>
          </cell>
          <cell r="G170">
            <v>168800</v>
          </cell>
          <cell r="H170">
            <v>168800</v>
          </cell>
          <cell r="I170">
            <v>168800</v>
          </cell>
          <cell r="J170">
            <v>168800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168</v>
          </cell>
        </row>
        <row r="171">
          <cell r="D171" t="str">
            <v>벽돌바닥깔기(평)</v>
          </cell>
          <cell r="E171">
            <v>1</v>
          </cell>
          <cell r="F171" t="str">
            <v>m2</v>
          </cell>
          <cell r="G171">
            <v>10760</v>
          </cell>
          <cell r="H171">
            <v>10760</v>
          </cell>
          <cell r="I171">
            <v>10760</v>
          </cell>
          <cell r="J171">
            <v>10760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169</v>
          </cell>
        </row>
        <row r="172">
          <cell r="D172" t="str">
            <v>석재설치마름돌설치</v>
          </cell>
          <cell r="E172">
            <v>1</v>
          </cell>
          <cell r="F172" t="str">
            <v>m3</v>
          </cell>
          <cell r="G172">
            <v>631000</v>
          </cell>
          <cell r="H172">
            <v>631000</v>
          </cell>
          <cell r="I172">
            <v>631000</v>
          </cell>
          <cell r="J172">
            <v>631000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170</v>
          </cell>
        </row>
        <row r="173">
          <cell r="D173" t="str">
            <v>산석붙임평벽</v>
          </cell>
          <cell r="E173">
            <v>1</v>
          </cell>
          <cell r="F173" t="str">
            <v>m2</v>
          </cell>
          <cell r="G173">
            <v>129600</v>
          </cell>
          <cell r="H173">
            <v>129600</v>
          </cell>
          <cell r="I173">
            <v>129600</v>
          </cell>
          <cell r="J173">
            <v>129600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171</v>
          </cell>
        </row>
        <row r="174">
          <cell r="D174" t="str">
            <v>화강석판붙임습식바닥</v>
          </cell>
          <cell r="E174">
            <v>1</v>
          </cell>
          <cell r="F174" t="str">
            <v>m2</v>
          </cell>
          <cell r="G174">
            <v>48220</v>
          </cell>
          <cell r="H174">
            <v>48220</v>
          </cell>
          <cell r="I174">
            <v>48220</v>
          </cell>
          <cell r="J174">
            <v>48220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172</v>
          </cell>
        </row>
        <row r="175">
          <cell r="D175" t="str">
            <v>스타코마감</v>
          </cell>
          <cell r="E175">
            <v>1</v>
          </cell>
          <cell r="F175" t="str">
            <v>m2</v>
          </cell>
          <cell r="G175">
            <v>35000</v>
          </cell>
          <cell r="H175">
            <v>35000</v>
          </cell>
          <cell r="I175">
            <v>18000</v>
          </cell>
          <cell r="J175">
            <v>18000</v>
          </cell>
          <cell r="K175">
            <v>17000</v>
          </cell>
          <cell r="L175">
            <v>17000</v>
          </cell>
          <cell r="M175">
            <v>0</v>
          </cell>
          <cell r="N175">
            <v>0</v>
          </cell>
          <cell r="O175">
            <v>173</v>
          </cell>
        </row>
        <row r="176">
          <cell r="D176" t="str">
            <v>에폭시바르기</v>
          </cell>
          <cell r="E176">
            <v>1</v>
          </cell>
          <cell r="F176" t="str">
            <v>m2</v>
          </cell>
          <cell r="G176">
            <v>7944</v>
          </cell>
          <cell r="H176">
            <v>7944</v>
          </cell>
          <cell r="I176">
            <v>7080</v>
          </cell>
          <cell r="J176">
            <v>7080</v>
          </cell>
          <cell r="K176">
            <v>864</v>
          </cell>
          <cell r="L176">
            <v>864</v>
          </cell>
          <cell r="M176">
            <v>0</v>
          </cell>
          <cell r="N176">
            <v>0</v>
          </cell>
          <cell r="O176">
            <v>174</v>
          </cell>
        </row>
        <row r="177">
          <cell r="D177" t="str">
            <v>P.E필름깔기0.05x2겹</v>
          </cell>
          <cell r="E177">
            <v>1</v>
          </cell>
          <cell r="F177" t="str">
            <v>m2</v>
          </cell>
          <cell r="G177">
            <v>613</v>
          </cell>
          <cell r="H177">
            <v>613</v>
          </cell>
          <cell r="I177">
            <v>280</v>
          </cell>
          <cell r="J177">
            <v>280</v>
          </cell>
          <cell r="K177">
            <v>333</v>
          </cell>
          <cell r="L177">
            <v>333</v>
          </cell>
          <cell r="M177">
            <v>0</v>
          </cell>
          <cell r="N177">
            <v>0</v>
          </cell>
          <cell r="O177">
            <v>175</v>
          </cell>
        </row>
        <row r="178">
          <cell r="D178" t="str">
            <v>와이어메쉬깔기#8 150x150</v>
          </cell>
          <cell r="E178">
            <v>1</v>
          </cell>
          <cell r="F178" t="str">
            <v>m2</v>
          </cell>
          <cell r="G178">
            <v>1664</v>
          </cell>
          <cell r="H178">
            <v>1664</v>
          </cell>
          <cell r="I178">
            <v>876</v>
          </cell>
          <cell r="J178">
            <v>876</v>
          </cell>
          <cell r="K178">
            <v>788</v>
          </cell>
          <cell r="L178">
            <v>788</v>
          </cell>
          <cell r="M178">
            <v>0</v>
          </cell>
          <cell r="N178">
            <v>0</v>
          </cell>
          <cell r="O178">
            <v>176</v>
          </cell>
        </row>
        <row r="179">
          <cell r="D179" t="str">
            <v>팽창줄눈</v>
          </cell>
          <cell r="E179">
            <v>1</v>
          </cell>
          <cell r="F179" t="str">
            <v>m</v>
          </cell>
          <cell r="G179">
            <v>9010</v>
          </cell>
          <cell r="H179">
            <v>9010</v>
          </cell>
          <cell r="I179">
            <v>2400</v>
          </cell>
          <cell r="J179">
            <v>2400</v>
          </cell>
          <cell r="K179">
            <v>6610</v>
          </cell>
          <cell r="L179">
            <v>6610</v>
          </cell>
          <cell r="M179">
            <v>0</v>
          </cell>
          <cell r="N179">
            <v>0</v>
          </cell>
          <cell r="O179">
            <v>177</v>
          </cell>
        </row>
        <row r="180">
          <cell r="D180" t="str">
            <v>나무말뚝박기(10할)φ100,L=500</v>
          </cell>
          <cell r="E180">
            <v>1</v>
          </cell>
          <cell r="F180" t="str">
            <v>EA</v>
          </cell>
          <cell r="G180">
            <v>1960</v>
          </cell>
          <cell r="H180">
            <v>1960</v>
          </cell>
          <cell r="I180">
            <v>1960</v>
          </cell>
          <cell r="J180">
            <v>1960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178</v>
          </cell>
        </row>
        <row r="181">
          <cell r="D181" t="str">
            <v>콘크리트면보양</v>
          </cell>
          <cell r="E181">
            <v>1</v>
          </cell>
          <cell r="F181" t="str">
            <v>m2</v>
          </cell>
          <cell r="G181">
            <v>1988</v>
          </cell>
          <cell r="H181">
            <v>1988</v>
          </cell>
          <cell r="I181">
            <v>1256</v>
          </cell>
          <cell r="J181">
            <v>1256</v>
          </cell>
          <cell r="K181">
            <v>732</v>
          </cell>
          <cell r="L181">
            <v>732</v>
          </cell>
          <cell r="M181">
            <v>0</v>
          </cell>
          <cell r="N181">
            <v>0</v>
          </cell>
          <cell r="O181">
            <v>179</v>
          </cell>
        </row>
        <row r="182">
          <cell r="D182" t="str">
            <v>바탕만들기콘크리트면</v>
          </cell>
          <cell r="E182">
            <v>1</v>
          </cell>
          <cell r="F182" t="str">
            <v>m2</v>
          </cell>
          <cell r="G182">
            <v>830</v>
          </cell>
          <cell r="H182">
            <v>830</v>
          </cell>
          <cell r="I182">
            <v>708</v>
          </cell>
          <cell r="J182">
            <v>708</v>
          </cell>
          <cell r="K182">
            <v>122</v>
          </cell>
          <cell r="L182">
            <v>122</v>
          </cell>
          <cell r="M182">
            <v>0</v>
          </cell>
          <cell r="N182">
            <v>0</v>
          </cell>
          <cell r="O182">
            <v>180</v>
          </cell>
        </row>
        <row r="183">
          <cell r="D183" t="str">
            <v>앵커볼트설치φ13-16mm</v>
          </cell>
          <cell r="E183">
            <v>1</v>
          </cell>
          <cell r="F183" t="str">
            <v>개소</v>
          </cell>
          <cell r="G183">
            <v>5360</v>
          </cell>
          <cell r="H183">
            <v>5360</v>
          </cell>
          <cell r="I183">
            <v>5360</v>
          </cell>
          <cell r="J183">
            <v>5360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181</v>
          </cell>
        </row>
        <row r="184">
          <cell r="D184" t="str">
            <v>앵커볼트설치φ22-25mm</v>
          </cell>
          <cell r="E184">
            <v>1</v>
          </cell>
          <cell r="F184" t="str">
            <v>개소</v>
          </cell>
          <cell r="G184">
            <v>15410</v>
          </cell>
          <cell r="H184">
            <v>15410</v>
          </cell>
          <cell r="I184">
            <v>15410</v>
          </cell>
          <cell r="J184">
            <v>15410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182</v>
          </cell>
        </row>
        <row r="185">
          <cell r="D185" t="str">
            <v>코킹1cm각</v>
          </cell>
          <cell r="E185">
            <v>1</v>
          </cell>
          <cell r="F185" t="str">
            <v>m</v>
          </cell>
          <cell r="G185">
            <v>2720</v>
          </cell>
          <cell r="H185">
            <v>2720</v>
          </cell>
          <cell r="I185">
            <v>2240</v>
          </cell>
          <cell r="J185">
            <v>2240</v>
          </cell>
          <cell r="K185">
            <v>480</v>
          </cell>
          <cell r="L185">
            <v>480</v>
          </cell>
          <cell r="M185">
            <v>0</v>
          </cell>
          <cell r="N185">
            <v>0</v>
          </cell>
          <cell r="O185">
            <v>183</v>
          </cell>
        </row>
        <row r="186">
          <cell r="D186" t="str">
            <v>벽돌쌓기1.0B</v>
          </cell>
          <cell r="E186">
            <v>1</v>
          </cell>
          <cell r="F186" t="str">
            <v>1000매</v>
          </cell>
          <cell r="G186">
            <v>188800</v>
          </cell>
          <cell r="H186">
            <v>188800</v>
          </cell>
          <cell r="I186">
            <v>188800</v>
          </cell>
          <cell r="J186">
            <v>188800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184</v>
          </cell>
        </row>
        <row r="187">
          <cell r="D187" t="str">
            <v>벽돌깔기평깔기</v>
          </cell>
          <cell r="E187">
            <v>1</v>
          </cell>
          <cell r="F187" t="str">
            <v>m2</v>
          </cell>
          <cell r="G187">
            <v>10760</v>
          </cell>
          <cell r="H187">
            <v>10760</v>
          </cell>
          <cell r="I187">
            <v>10760</v>
          </cell>
          <cell r="J187">
            <v>10760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185</v>
          </cell>
        </row>
        <row r="188">
          <cell r="D188" t="str">
            <v>고무매트부설</v>
          </cell>
          <cell r="E188">
            <v>1</v>
          </cell>
          <cell r="F188" t="str">
            <v>m2</v>
          </cell>
          <cell r="G188">
            <v>5750</v>
          </cell>
          <cell r="H188">
            <v>5750</v>
          </cell>
          <cell r="I188">
            <v>5750</v>
          </cell>
          <cell r="J188">
            <v>5750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186</v>
          </cell>
        </row>
        <row r="189">
          <cell r="D189" t="str">
            <v>수평규준틀귀규준틀</v>
          </cell>
          <cell r="E189">
            <v>1</v>
          </cell>
          <cell r="F189" t="str">
            <v>개소</v>
          </cell>
          <cell r="G189">
            <v>45989</v>
          </cell>
          <cell r="H189">
            <v>45989</v>
          </cell>
          <cell r="I189">
            <v>39300</v>
          </cell>
          <cell r="J189">
            <v>39300</v>
          </cell>
          <cell r="K189">
            <v>6689</v>
          </cell>
          <cell r="L189">
            <v>6689</v>
          </cell>
          <cell r="M189">
            <v>0</v>
          </cell>
          <cell r="N189">
            <v>0</v>
          </cell>
          <cell r="O189">
            <v>187</v>
          </cell>
        </row>
        <row r="190">
          <cell r="D190" t="str">
            <v>쇠흙손마감</v>
          </cell>
          <cell r="E190">
            <v>1</v>
          </cell>
          <cell r="F190" t="str">
            <v>m2</v>
          </cell>
          <cell r="G190">
            <v>3350</v>
          </cell>
          <cell r="H190">
            <v>3350</v>
          </cell>
          <cell r="I190">
            <v>3350</v>
          </cell>
          <cell r="J190">
            <v>3350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188</v>
          </cell>
        </row>
        <row r="191">
          <cell r="D191" t="str">
            <v>등의자"A"L=1800</v>
          </cell>
          <cell r="E191">
            <v>1</v>
          </cell>
          <cell r="F191" t="str">
            <v>개소</v>
          </cell>
          <cell r="G191">
            <v>358745</v>
          </cell>
          <cell r="H191">
            <v>358745</v>
          </cell>
          <cell r="I191">
            <v>76134</v>
          </cell>
          <cell r="J191">
            <v>76134</v>
          </cell>
          <cell r="K191">
            <v>282611</v>
          </cell>
          <cell r="L191">
            <v>282611</v>
          </cell>
          <cell r="M191">
            <v>0</v>
          </cell>
          <cell r="N191">
            <v>0</v>
          </cell>
          <cell r="O191">
            <v>189</v>
          </cell>
        </row>
        <row r="192">
          <cell r="D192" t="str">
            <v>등의자"B"L=1680x670,H=810</v>
          </cell>
          <cell r="E192">
            <v>1</v>
          </cell>
          <cell r="F192" t="str">
            <v>개소</v>
          </cell>
          <cell r="G192">
            <v>457641</v>
          </cell>
          <cell r="H192">
            <v>457641</v>
          </cell>
          <cell r="I192">
            <v>50080</v>
          </cell>
          <cell r="J192">
            <v>50080</v>
          </cell>
          <cell r="K192">
            <v>407561</v>
          </cell>
          <cell r="L192">
            <v>407561</v>
          </cell>
          <cell r="M192">
            <v>0</v>
          </cell>
          <cell r="N192">
            <v>0</v>
          </cell>
          <cell r="O192">
            <v>190</v>
          </cell>
        </row>
        <row r="193">
          <cell r="D193" t="str">
            <v>평의자"B"L=1860x650,H=390</v>
          </cell>
          <cell r="E193">
            <v>1</v>
          </cell>
          <cell r="F193" t="str">
            <v>개소</v>
          </cell>
          <cell r="G193">
            <v>317641</v>
          </cell>
          <cell r="H193">
            <v>317641</v>
          </cell>
          <cell r="I193">
            <v>50080</v>
          </cell>
          <cell r="J193">
            <v>50080</v>
          </cell>
          <cell r="K193">
            <v>267561</v>
          </cell>
          <cell r="L193">
            <v>267561</v>
          </cell>
          <cell r="M193">
            <v>0</v>
          </cell>
          <cell r="N193">
            <v>0</v>
          </cell>
          <cell r="O193">
            <v>191</v>
          </cell>
        </row>
        <row r="194">
          <cell r="D194" t="str">
            <v>자전거보관대2500x2500xH1000</v>
          </cell>
          <cell r="E194">
            <v>1</v>
          </cell>
          <cell r="F194" t="str">
            <v>개소</v>
          </cell>
          <cell r="G194">
            <v>995430</v>
          </cell>
          <cell r="H194">
            <v>995430</v>
          </cell>
          <cell r="I194">
            <v>38508</v>
          </cell>
          <cell r="J194">
            <v>38508</v>
          </cell>
          <cell r="K194">
            <v>956922</v>
          </cell>
          <cell r="L194">
            <v>956922</v>
          </cell>
          <cell r="M194">
            <v>0</v>
          </cell>
          <cell r="N194">
            <v>0</v>
          </cell>
          <cell r="O194">
            <v>192</v>
          </cell>
        </row>
        <row r="195">
          <cell r="D195" t="str">
            <v>방향표지판"B"H2000xW300</v>
          </cell>
          <cell r="E195">
            <v>1</v>
          </cell>
          <cell r="F195" t="str">
            <v>개소</v>
          </cell>
          <cell r="G195">
            <v>921765</v>
          </cell>
          <cell r="H195">
            <v>921765</v>
          </cell>
          <cell r="I195">
            <v>18462</v>
          </cell>
          <cell r="J195">
            <v>18462</v>
          </cell>
          <cell r="K195">
            <v>903303</v>
          </cell>
          <cell r="L195">
            <v>903303</v>
          </cell>
          <cell r="M195">
            <v>0</v>
          </cell>
          <cell r="N195">
            <v>0</v>
          </cell>
          <cell r="O195">
            <v>193</v>
          </cell>
        </row>
        <row r="196">
          <cell r="D196" t="str">
            <v>피크닉테이블1600x1400,H=700</v>
          </cell>
          <cell r="E196">
            <v>1</v>
          </cell>
          <cell r="F196" t="str">
            <v>개소</v>
          </cell>
          <cell r="G196">
            <v>540000</v>
          </cell>
          <cell r="H196">
            <v>540000</v>
          </cell>
          <cell r="I196">
            <v>0</v>
          </cell>
          <cell r="J196">
            <v>0</v>
          </cell>
          <cell r="K196">
            <v>540000</v>
          </cell>
          <cell r="L196">
            <v>540000</v>
          </cell>
          <cell r="M196">
            <v>0</v>
          </cell>
          <cell r="N196">
            <v>0</v>
          </cell>
          <cell r="O196">
            <v>194</v>
          </cell>
        </row>
        <row r="197">
          <cell r="D197" t="str">
            <v>분리수거함1350x338,H=563</v>
          </cell>
          <cell r="E197">
            <v>1</v>
          </cell>
          <cell r="F197" t="str">
            <v>개소</v>
          </cell>
          <cell r="G197">
            <v>930000</v>
          </cell>
          <cell r="H197">
            <v>930000</v>
          </cell>
          <cell r="I197">
            <v>0</v>
          </cell>
          <cell r="J197">
            <v>0</v>
          </cell>
          <cell r="K197">
            <v>930000</v>
          </cell>
          <cell r="L197">
            <v>930000</v>
          </cell>
          <cell r="M197">
            <v>0</v>
          </cell>
          <cell r="N197">
            <v>0</v>
          </cell>
          <cell r="O197">
            <v>195</v>
          </cell>
        </row>
        <row r="198">
          <cell r="D198" t="str">
            <v>점토벽돌포장230x114xT50</v>
          </cell>
          <cell r="E198">
            <v>1</v>
          </cell>
          <cell r="F198" t="str">
            <v>m2</v>
          </cell>
          <cell r="G198">
            <v>6041</v>
          </cell>
          <cell r="H198">
            <v>6041</v>
          </cell>
          <cell r="I198">
            <v>5779</v>
          </cell>
          <cell r="J198">
            <v>5779</v>
          </cell>
          <cell r="K198">
            <v>93</v>
          </cell>
          <cell r="L198">
            <v>93</v>
          </cell>
          <cell r="M198">
            <v>169</v>
          </cell>
          <cell r="N198">
            <v>169</v>
          </cell>
          <cell r="O198">
            <v>196</v>
          </cell>
        </row>
        <row r="199">
          <cell r="D199" t="str">
            <v>고무매트</v>
          </cell>
          <cell r="E199">
            <v>1</v>
          </cell>
          <cell r="F199" t="str">
            <v>m2</v>
          </cell>
          <cell r="G199">
            <v>89129</v>
          </cell>
          <cell r="H199">
            <v>89129</v>
          </cell>
          <cell r="I199">
            <v>16758</v>
          </cell>
          <cell r="J199">
            <v>16758</v>
          </cell>
          <cell r="K199">
            <v>72313</v>
          </cell>
          <cell r="L199">
            <v>72313</v>
          </cell>
          <cell r="M199">
            <v>58</v>
          </cell>
          <cell r="N199">
            <v>58</v>
          </cell>
          <cell r="O199">
            <v>197</v>
          </cell>
        </row>
        <row r="200">
          <cell r="D200" t="str">
            <v>물놀이공간파고라</v>
          </cell>
          <cell r="E200">
            <v>1</v>
          </cell>
          <cell r="F200" t="str">
            <v>개소</v>
          </cell>
          <cell r="G200">
            <v>16737297</v>
          </cell>
          <cell r="H200">
            <v>16737297</v>
          </cell>
          <cell r="I200">
            <v>11176574</v>
          </cell>
          <cell r="J200">
            <v>11176574</v>
          </cell>
          <cell r="K200">
            <v>5560723</v>
          </cell>
          <cell r="L200">
            <v>5560723</v>
          </cell>
          <cell r="M200">
            <v>0</v>
          </cell>
          <cell r="N200">
            <v>0</v>
          </cell>
          <cell r="O200">
            <v>198</v>
          </cell>
        </row>
        <row r="201">
          <cell r="D201" t="str">
            <v>호랑이발광장파고라</v>
          </cell>
          <cell r="E201">
            <v>1</v>
          </cell>
          <cell r="F201" t="str">
            <v>개소</v>
          </cell>
          <cell r="G201">
            <v>61287223</v>
          </cell>
          <cell r="H201">
            <v>61287223</v>
          </cell>
          <cell r="I201">
            <v>40772930</v>
          </cell>
          <cell r="J201">
            <v>40772930</v>
          </cell>
          <cell r="K201">
            <v>20514293</v>
          </cell>
          <cell r="L201">
            <v>20514293</v>
          </cell>
          <cell r="M201">
            <v>0</v>
          </cell>
          <cell r="N201">
            <v>0</v>
          </cell>
          <cell r="O201">
            <v>199</v>
          </cell>
        </row>
        <row r="202">
          <cell r="D202" t="str">
            <v>리빙게이트파고라</v>
          </cell>
          <cell r="E202">
            <v>1</v>
          </cell>
          <cell r="F202" t="str">
            <v>개소</v>
          </cell>
          <cell r="G202">
            <v>27726420</v>
          </cell>
          <cell r="H202">
            <v>27726420</v>
          </cell>
          <cell r="I202">
            <v>18864157</v>
          </cell>
          <cell r="J202">
            <v>18864157</v>
          </cell>
          <cell r="K202">
            <v>8855106</v>
          </cell>
          <cell r="L202">
            <v>8855106</v>
          </cell>
          <cell r="M202">
            <v>7157</v>
          </cell>
          <cell r="N202">
            <v>7157</v>
          </cell>
          <cell r="O202">
            <v>200</v>
          </cell>
        </row>
        <row r="203">
          <cell r="D203" t="str">
            <v>파고라(가제보)D4000</v>
          </cell>
          <cell r="E203">
            <v>1</v>
          </cell>
          <cell r="F203" t="str">
            <v>개소</v>
          </cell>
          <cell r="G203">
            <v>14806891</v>
          </cell>
          <cell r="H203">
            <v>14806891</v>
          </cell>
          <cell r="I203">
            <v>678886</v>
          </cell>
          <cell r="J203">
            <v>678886</v>
          </cell>
          <cell r="K203">
            <v>14128005</v>
          </cell>
          <cell r="L203">
            <v>14128005</v>
          </cell>
          <cell r="M203">
            <v>0</v>
          </cell>
          <cell r="N203">
            <v>0</v>
          </cell>
          <cell r="O203">
            <v>201</v>
          </cell>
        </row>
        <row r="204">
          <cell r="D204" t="str">
            <v>화강석경계(가제보)</v>
          </cell>
          <cell r="E204">
            <v>1</v>
          </cell>
          <cell r="F204" t="str">
            <v>개소</v>
          </cell>
          <cell r="G204">
            <v>12434461</v>
          </cell>
          <cell r="H204">
            <v>12434461</v>
          </cell>
          <cell r="I204">
            <v>3861829</v>
          </cell>
          <cell r="J204">
            <v>3861829</v>
          </cell>
          <cell r="K204">
            <v>8572632</v>
          </cell>
          <cell r="L204">
            <v>8572632</v>
          </cell>
          <cell r="M204">
            <v>0</v>
          </cell>
          <cell r="N204">
            <v>0</v>
          </cell>
          <cell r="O204">
            <v>202</v>
          </cell>
        </row>
        <row r="205">
          <cell r="D205" t="str">
            <v>파고라5200x5200,H=2400</v>
          </cell>
          <cell r="E205">
            <v>1</v>
          </cell>
          <cell r="F205" t="str">
            <v>개소</v>
          </cell>
          <cell r="G205">
            <v>8345337</v>
          </cell>
          <cell r="H205">
            <v>8345337</v>
          </cell>
          <cell r="I205">
            <v>333729</v>
          </cell>
          <cell r="J205">
            <v>333729</v>
          </cell>
          <cell r="K205">
            <v>8010397</v>
          </cell>
          <cell r="L205">
            <v>8010397</v>
          </cell>
          <cell r="M205">
            <v>1211</v>
          </cell>
          <cell r="N205">
            <v>1211</v>
          </cell>
          <cell r="O205">
            <v>203</v>
          </cell>
        </row>
        <row r="206">
          <cell r="D206" t="str">
            <v>파고라"B"R=11.7xH3.0</v>
          </cell>
          <cell r="E206">
            <v>1</v>
          </cell>
          <cell r="F206" t="str">
            <v>개소</v>
          </cell>
          <cell r="G206">
            <v>15896998</v>
          </cell>
          <cell r="H206">
            <v>15896998</v>
          </cell>
          <cell r="I206">
            <v>752727</v>
          </cell>
          <cell r="J206">
            <v>752727</v>
          </cell>
          <cell r="K206">
            <v>15142276</v>
          </cell>
          <cell r="L206">
            <v>15142276</v>
          </cell>
          <cell r="M206">
            <v>1995</v>
          </cell>
          <cell r="N206">
            <v>1995</v>
          </cell>
          <cell r="O206">
            <v>204</v>
          </cell>
        </row>
        <row r="207">
          <cell r="D207" t="str">
            <v>시설안내판"B"H750</v>
          </cell>
          <cell r="E207">
            <v>1</v>
          </cell>
          <cell r="F207" t="str">
            <v>개소</v>
          </cell>
          <cell r="G207">
            <v>653331</v>
          </cell>
          <cell r="H207">
            <v>653331</v>
          </cell>
          <cell r="I207">
            <v>44738</v>
          </cell>
          <cell r="J207">
            <v>44738</v>
          </cell>
          <cell r="K207">
            <v>608593</v>
          </cell>
          <cell r="L207">
            <v>608593</v>
          </cell>
          <cell r="M207">
            <v>0</v>
          </cell>
          <cell r="N207">
            <v>0</v>
          </cell>
          <cell r="O207">
            <v>205</v>
          </cell>
        </row>
        <row r="208">
          <cell r="D208" t="str">
            <v>휴지통"A"D600,H=600</v>
          </cell>
          <cell r="E208">
            <v>1</v>
          </cell>
          <cell r="F208" t="str">
            <v>개소</v>
          </cell>
          <cell r="G208">
            <v>400000</v>
          </cell>
          <cell r="H208">
            <v>400000</v>
          </cell>
          <cell r="I208">
            <v>0</v>
          </cell>
          <cell r="J208">
            <v>0</v>
          </cell>
          <cell r="K208">
            <v>400000</v>
          </cell>
          <cell r="L208">
            <v>400000</v>
          </cell>
          <cell r="M208">
            <v>0</v>
          </cell>
          <cell r="N208">
            <v>0</v>
          </cell>
          <cell r="O208">
            <v>206</v>
          </cell>
        </row>
        <row r="209">
          <cell r="D209" t="str">
            <v>음수전"A"1300x600,H=1000</v>
          </cell>
          <cell r="E209">
            <v>1</v>
          </cell>
          <cell r="F209" t="str">
            <v>개소</v>
          </cell>
          <cell r="G209">
            <v>3186144</v>
          </cell>
          <cell r="H209">
            <v>3186144</v>
          </cell>
          <cell r="I209">
            <v>648618</v>
          </cell>
          <cell r="J209">
            <v>648618</v>
          </cell>
          <cell r="K209">
            <v>2537526</v>
          </cell>
          <cell r="L209">
            <v>2537526</v>
          </cell>
          <cell r="M209">
            <v>0</v>
          </cell>
          <cell r="N209">
            <v>0</v>
          </cell>
          <cell r="O209">
            <v>207</v>
          </cell>
        </row>
        <row r="210">
          <cell r="D210" t="str">
            <v>음수전포장부T30 황등석버너</v>
          </cell>
          <cell r="E210">
            <v>1</v>
          </cell>
          <cell r="F210" t="str">
            <v>m2</v>
          </cell>
          <cell r="G210">
            <v>644015</v>
          </cell>
          <cell r="H210">
            <v>644015</v>
          </cell>
          <cell r="I210">
            <v>363308</v>
          </cell>
          <cell r="J210">
            <v>363308</v>
          </cell>
          <cell r="K210">
            <v>280707</v>
          </cell>
          <cell r="L210">
            <v>280707</v>
          </cell>
          <cell r="M210">
            <v>0</v>
          </cell>
          <cell r="N210">
            <v>0</v>
          </cell>
          <cell r="O210">
            <v>208</v>
          </cell>
        </row>
        <row r="211">
          <cell r="D211" t="str">
            <v>제수변</v>
          </cell>
          <cell r="E211">
            <v>1</v>
          </cell>
          <cell r="F211" t="str">
            <v>개소</v>
          </cell>
          <cell r="G211">
            <v>192041</v>
          </cell>
          <cell r="H211">
            <v>192041</v>
          </cell>
          <cell r="I211">
            <v>62602</v>
          </cell>
          <cell r="J211">
            <v>62602</v>
          </cell>
          <cell r="K211">
            <v>129439</v>
          </cell>
          <cell r="L211">
            <v>129439</v>
          </cell>
          <cell r="M211">
            <v>0</v>
          </cell>
          <cell r="N211">
            <v>0</v>
          </cell>
          <cell r="O211">
            <v>209</v>
          </cell>
        </row>
        <row r="212">
          <cell r="D212" t="str">
            <v>앉음벽"A"L900,H400(2개소)</v>
          </cell>
          <cell r="E212">
            <v>1</v>
          </cell>
          <cell r="F212" t="str">
            <v>식</v>
          </cell>
          <cell r="G212">
            <v>4700905</v>
          </cell>
          <cell r="H212">
            <v>4700905</v>
          </cell>
          <cell r="I212">
            <v>1893290</v>
          </cell>
          <cell r="J212">
            <v>1893290</v>
          </cell>
          <cell r="K212">
            <v>2807615</v>
          </cell>
          <cell r="L212">
            <v>2807615</v>
          </cell>
          <cell r="M212">
            <v>0</v>
          </cell>
          <cell r="N212">
            <v>0</v>
          </cell>
          <cell r="O212">
            <v>210</v>
          </cell>
        </row>
        <row r="213">
          <cell r="D213" t="str">
            <v>앉음벽"B"L1600,H400</v>
          </cell>
          <cell r="E213">
            <v>1</v>
          </cell>
          <cell r="F213" t="str">
            <v>식</v>
          </cell>
          <cell r="G213">
            <v>4171917</v>
          </cell>
          <cell r="H213">
            <v>4171917</v>
          </cell>
          <cell r="I213">
            <v>1654983</v>
          </cell>
          <cell r="J213">
            <v>1654983</v>
          </cell>
          <cell r="K213">
            <v>2516934</v>
          </cell>
          <cell r="L213">
            <v>2516934</v>
          </cell>
          <cell r="M213">
            <v>0</v>
          </cell>
          <cell r="N213">
            <v>0</v>
          </cell>
          <cell r="O213">
            <v>211</v>
          </cell>
        </row>
        <row r="214">
          <cell r="D214" t="str">
            <v>장식벽"B"L1100,H900</v>
          </cell>
          <cell r="E214">
            <v>1</v>
          </cell>
          <cell r="F214" t="str">
            <v>식</v>
          </cell>
          <cell r="G214">
            <v>1729458</v>
          </cell>
          <cell r="H214">
            <v>1729458</v>
          </cell>
          <cell r="I214">
            <v>1133383</v>
          </cell>
          <cell r="J214">
            <v>1133383</v>
          </cell>
          <cell r="K214">
            <v>596075</v>
          </cell>
          <cell r="L214">
            <v>596075</v>
          </cell>
          <cell r="M214">
            <v>0</v>
          </cell>
          <cell r="N214">
            <v>0</v>
          </cell>
          <cell r="O214">
            <v>212</v>
          </cell>
        </row>
        <row r="215">
          <cell r="D215" t="str">
            <v>계단H600</v>
          </cell>
          <cell r="E215">
            <v>1</v>
          </cell>
          <cell r="F215" t="str">
            <v>식</v>
          </cell>
          <cell r="G215">
            <v>157888</v>
          </cell>
          <cell r="H215">
            <v>157888</v>
          </cell>
          <cell r="I215">
            <v>136807</v>
          </cell>
          <cell r="J215">
            <v>136807</v>
          </cell>
          <cell r="K215">
            <v>21081</v>
          </cell>
          <cell r="L215">
            <v>21081</v>
          </cell>
          <cell r="M215">
            <v>0</v>
          </cell>
          <cell r="N215">
            <v>0</v>
          </cell>
          <cell r="O215">
            <v>213</v>
          </cell>
        </row>
        <row r="216">
          <cell r="D216" t="str">
            <v>장식열주H3500xD400</v>
          </cell>
          <cell r="E216">
            <v>1</v>
          </cell>
          <cell r="F216" t="str">
            <v>개소</v>
          </cell>
          <cell r="G216">
            <v>12364305</v>
          </cell>
          <cell r="H216">
            <v>12364305</v>
          </cell>
          <cell r="I216">
            <v>319839</v>
          </cell>
          <cell r="J216">
            <v>319839</v>
          </cell>
          <cell r="K216">
            <v>12044466</v>
          </cell>
          <cell r="L216">
            <v>12044466</v>
          </cell>
          <cell r="M216">
            <v>0</v>
          </cell>
          <cell r="N216">
            <v>0</v>
          </cell>
          <cell r="O216">
            <v>214</v>
          </cell>
        </row>
        <row r="217">
          <cell r="D217" t="str">
            <v>화강석판석포장T30 황등석버너</v>
          </cell>
          <cell r="E217">
            <v>1</v>
          </cell>
          <cell r="F217" t="str">
            <v>m2</v>
          </cell>
          <cell r="G217">
            <v>131763</v>
          </cell>
          <cell r="H217">
            <v>131763</v>
          </cell>
          <cell r="I217">
            <v>57986</v>
          </cell>
          <cell r="J217">
            <v>57986</v>
          </cell>
          <cell r="K217">
            <v>73719</v>
          </cell>
          <cell r="L217">
            <v>73719</v>
          </cell>
          <cell r="M217">
            <v>58</v>
          </cell>
          <cell r="N217">
            <v>58</v>
          </cell>
          <cell r="O217">
            <v>215</v>
          </cell>
        </row>
        <row r="218">
          <cell r="D218" t="str">
            <v>칼라투수콘포장T=10cm</v>
          </cell>
          <cell r="E218">
            <v>1</v>
          </cell>
          <cell r="F218" t="str">
            <v>a</v>
          </cell>
          <cell r="G218">
            <v>7870</v>
          </cell>
          <cell r="H218">
            <v>7870</v>
          </cell>
          <cell r="I218">
            <v>6348</v>
          </cell>
          <cell r="J218">
            <v>6348</v>
          </cell>
          <cell r="K218">
            <v>1257</v>
          </cell>
          <cell r="L218">
            <v>1257</v>
          </cell>
          <cell r="M218">
            <v>265</v>
          </cell>
          <cell r="N218">
            <v>265</v>
          </cell>
          <cell r="O218">
            <v>216</v>
          </cell>
        </row>
        <row r="219">
          <cell r="D219" t="str">
            <v>자연석판석포장450x450xT50</v>
          </cell>
          <cell r="E219">
            <v>1</v>
          </cell>
          <cell r="F219" t="str">
            <v>m2</v>
          </cell>
          <cell r="G219">
            <v>128220</v>
          </cell>
          <cell r="H219">
            <v>128220</v>
          </cell>
          <cell r="I219">
            <v>48220</v>
          </cell>
          <cell r="J219">
            <v>48220</v>
          </cell>
          <cell r="K219">
            <v>80000</v>
          </cell>
          <cell r="L219">
            <v>80000</v>
          </cell>
          <cell r="M219">
            <v>0</v>
          </cell>
          <cell r="N219">
            <v>0</v>
          </cell>
          <cell r="O219">
            <v>217</v>
          </cell>
        </row>
        <row r="220">
          <cell r="D220" t="str">
            <v>평의자L=1800</v>
          </cell>
          <cell r="E220">
            <v>1</v>
          </cell>
          <cell r="F220" t="str">
            <v>개소</v>
          </cell>
          <cell r="G220">
            <v>288241</v>
          </cell>
          <cell r="H220">
            <v>288241</v>
          </cell>
          <cell r="I220">
            <v>50080</v>
          </cell>
          <cell r="J220">
            <v>50080</v>
          </cell>
          <cell r="K220">
            <v>238161</v>
          </cell>
          <cell r="L220">
            <v>238161</v>
          </cell>
          <cell r="M220">
            <v>0</v>
          </cell>
          <cell r="N220">
            <v>0</v>
          </cell>
          <cell r="O220">
            <v>218</v>
          </cell>
        </row>
        <row r="221">
          <cell r="D221" t="str">
            <v>수반1500x500x900</v>
          </cell>
          <cell r="E221">
            <v>1</v>
          </cell>
          <cell r="F221" t="str">
            <v>개소</v>
          </cell>
          <cell r="G221">
            <v>20595027</v>
          </cell>
          <cell r="H221">
            <v>20595027</v>
          </cell>
          <cell r="I221">
            <v>3592416</v>
          </cell>
          <cell r="J221">
            <v>3592416</v>
          </cell>
          <cell r="K221">
            <v>16999823</v>
          </cell>
          <cell r="L221">
            <v>16999823</v>
          </cell>
          <cell r="M221">
            <v>2788</v>
          </cell>
          <cell r="N221">
            <v>2788</v>
          </cell>
          <cell r="O221">
            <v>219</v>
          </cell>
        </row>
        <row r="222">
          <cell r="D222" t="str">
            <v>장식담"A"H=1800,L=23M</v>
          </cell>
          <cell r="E222">
            <v>1</v>
          </cell>
          <cell r="F222" t="str">
            <v>개소</v>
          </cell>
          <cell r="G222">
            <v>10190064</v>
          </cell>
          <cell r="H222">
            <v>10190064</v>
          </cell>
          <cell r="I222">
            <v>6798427</v>
          </cell>
          <cell r="J222">
            <v>6798427</v>
          </cell>
          <cell r="K222">
            <v>3391637</v>
          </cell>
          <cell r="L222">
            <v>3391637</v>
          </cell>
          <cell r="M222">
            <v>0</v>
          </cell>
          <cell r="N222">
            <v>0</v>
          </cell>
          <cell r="O222">
            <v>220</v>
          </cell>
        </row>
        <row r="223">
          <cell r="D223" t="str">
            <v>장식담"B"H=1800,L=32M</v>
          </cell>
          <cell r="E223">
            <v>1</v>
          </cell>
          <cell r="F223" t="str">
            <v>개소</v>
          </cell>
          <cell r="G223">
            <v>16687112</v>
          </cell>
          <cell r="H223">
            <v>16687112</v>
          </cell>
          <cell r="I223">
            <v>11085601</v>
          </cell>
          <cell r="J223">
            <v>11085601</v>
          </cell>
          <cell r="K223">
            <v>5601511</v>
          </cell>
          <cell r="L223">
            <v>5601511</v>
          </cell>
          <cell r="M223">
            <v>0</v>
          </cell>
          <cell r="N223">
            <v>0</v>
          </cell>
          <cell r="O223">
            <v>221</v>
          </cell>
        </row>
        <row r="224">
          <cell r="D224" t="str">
            <v>입구게이트H=3500</v>
          </cell>
          <cell r="E224">
            <v>1</v>
          </cell>
          <cell r="F224" t="str">
            <v>개소</v>
          </cell>
          <cell r="G224">
            <v>560369</v>
          </cell>
          <cell r="H224">
            <v>560369</v>
          </cell>
          <cell r="I224">
            <v>52112</v>
          </cell>
          <cell r="J224">
            <v>52112</v>
          </cell>
          <cell r="K224">
            <v>508257</v>
          </cell>
          <cell r="L224">
            <v>508257</v>
          </cell>
          <cell r="M224">
            <v>0</v>
          </cell>
          <cell r="N224">
            <v>0</v>
          </cell>
          <cell r="O224">
            <v>222</v>
          </cell>
        </row>
        <row r="225">
          <cell r="D225" t="str">
            <v>화강석경계석(직)150x150x1000</v>
          </cell>
          <cell r="E225">
            <v>1</v>
          </cell>
          <cell r="F225" t="str">
            <v>m</v>
          </cell>
          <cell r="G225">
            <v>20795</v>
          </cell>
          <cell r="H225">
            <v>20795</v>
          </cell>
          <cell r="I225">
            <v>19763</v>
          </cell>
          <cell r="J225">
            <v>19763</v>
          </cell>
          <cell r="K225">
            <v>1032</v>
          </cell>
          <cell r="L225">
            <v>1032</v>
          </cell>
          <cell r="M225">
            <v>0</v>
          </cell>
          <cell r="N225">
            <v>0</v>
          </cell>
          <cell r="O225">
            <v>223</v>
          </cell>
        </row>
        <row r="226">
          <cell r="D226" t="str">
            <v>화강석경계석(곡)150x150x1000</v>
          </cell>
          <cell r="E226">
            <v>1</v>
          </cell>
          <cell r="F226" t="str">
            <v>m</v>
          </cell>
          <cell r="G226">
            <v>20795</v>
          </cell>
          <cell r="H226">
            <v>20795</v>
          </cell>
          <cell r="I226">
            <v>19763</v>
          </cell>
          <cell r="J226">
            <v>19763</v>
          </cell>
          <cell r="K226">
            <v>1032</v>
          </cell>
          <cell r="L226">
            <v>1032</v>
          </cell>
          <cell r="M226">
            <v>0</v>
          </cell>
          <cell r="N226">
            <v>0</v>
          </cell>
          <cell r="O226">
            <v>224</v>
          </cell>
        </row>
        <row r="227">
          <cell r="D227" t="str">
            <v>포장경계석(직)100x100x1000</v>
          </cell>
          <cell r="E227">
            <v>1</v>
          </cell>
          <cell r="F227" t="str">
            <v>m</v>
          </cell>
          <cell r="G227">
            <v>20483</v>
          </cell>
          <cell r="H227">
            <v>20483</v>
          </cell>
          <cell r="I227">
            <v>19451</v>
          </cell>
          <cell r="J227">
            <v>19451</v>
          </cell>
          <cell r="K227">
            <v>1032</v>
          </cell>
          <cell r="L227">
            <v>1032</v>
          </cell>
          <cell r="M227">
            <v>0</v>
          </cell>
          <cell r="N227">
            <v>0</v>
          </cell>
          <cell r="O227">
            <v>225</v>
          </cell>
        </row>
        <row r="228">
          <cell r="D228" t="str">
            <v>포장경계석(곡)100x100x1000</v>
          </cell>
          <cell r="E228">
            <v>1</v>
          </cell>
          <cell r="F228" t="str">
            <v>m</v>
          </cell>
          <cell r="G228">
            <v>20483</v>
          </cell>
          <cell r="H228">
            <v>20483</v>
          </cell>
          <cell r="I228">
            <v>19451</v>
          </cell>
          <cell r="J228">
            <v>19451</v>
          </cell>
          <cell r="K228">
            <v>1032</v>
          </cell>
          <cell r="L228">
            <v>1032</v>
          </cell>
          <cell r="M228">
            <v>0</v>
          </cell>
          <cell r="N228">
            <v>0</v>
          </cell>
          <cell r="O228">
            <v>226</v>
          </cell>
        </row>
        <row r="229">
          <cell r="D229" t="str">
            <v>화강석경계석(직)250x200x1000</v>
          </cell>
          <cell r="E229">
            <v>1</v>
          </cell>
          <cell r="F229" t="str">
            <v>m</v>
          </cell>
          <cell r="G229">
            <v>23150</v>
          </cell>
          <cell r="H229">
            <v>23150</v>
          </cell>
          <cell r="I229">
            <v>21602</v>
          </cell>
          <cell r="J229">
            <v>21602</v>
          </cell>
          <cell r="K229">
            <v>1548</v>
          </cell>
          <cell r="L229">
            <v>1548</v>
          </cell>
          <cell r="M229">
            <v>0</v>
          </cell>
          <cell r="N229">
            <v>0</v>
          </cell>
          <cell r="O229">
            <v>227</v>
          </cell>
        </row>
        <row r="230">
          <cell r="D230" t="str">
            <v>수목보호대</v>
          </cell>
          <cell r="E230">
            <v>1</v>
          </cell>
          <cell r="F230" t="str">
            <v>개소</v>
          </cell>
          <cell r="G230">
            <v>199737</v>
          </cell>
          <cell r="H230">
            <v>199737</v>
          </cell>
          <cell r="I230">
            <v>33957</v>
          </cell>
          <cell r="J230">
            <v>33957</v>
          </cell>
          <cell r="K230">
            <v>165780</v>
          </cell>
          <cell r="L230">
            <v>165780</v>
          </cell>
          <cell r="M230">
            <v>0</v>
          </cell>
          <cell r="N230">
            <v>0</v>
          </cell>
          <cell r="O230">
            <v>228</v>
          </cell>
        </row>
        <row r="231">
          <cell r="D231" t="str">
            <v>마사토다짐T=150</v>
          </cell>
          <cell r="E231">
            <v>1</v>
          </cell>
          <cell r="F231" t="str">
            <v>m2</v>
          </cell>
          <cell r="G231">
            <v>5648</v>
          </cell>
          <cell r="H231">
            <v>5648</v>
          </cell>
          <cell r="I231">
            <v>2479</v>
          </cell>
          <cell r="J231">
            <v>2479</v>
          </cell>
          <cell r="K231">
            <v>2288</v>
          </cell>
          <cell r="L231">
            <v>2288</v>
          </cell>
          <cell r="M231">
            <v>881</v>
          </cell>
          <cell r="N231">
            <v>881</v>
          </cell>
          <cell r="O231">
            <v>229</v>
          </cell>
        </row>
        <row r="232">
          <cell r="D232" t="str">
            <v>평상2000x2000,H=400</v>
          </cell>
          <cell r="E232">
            <v>1</v>
          </cell>
          <cell r="F232" t="str">
            <v>개소</v>
          </cell>
          <cell r="G232">
            <v>830000</v>
          </cell>
          <cell r="H232">
            <v>830000</v>
          </cell>
          <cell r="I232">
            <v>0</v>
          </cell>
          <cell r="J232">
            <v>0</v>
          </cell>
          <cell r="K232">
            <v>830000</v>
          </cell>
          <cell r="L232">
            <v>830000</v>
          </cell>
          <cell r="M232">
            <v>0</v>
          </cell>
          <cell r="N232">
            <v>0</v>
          </cell>
          <cell r="O232">
            <v>230</v>
          </cell>
        </row>
        <row r="233">
          <cell r="D233" t="str">
            <v>축구골대</v>
          </cell>
          <cell r="E233">
            <v>1</v>
          </cell>
          <cell r="F233" t="str">
            <v>조</v>
          </cell>
          <cell r="G233">
            <v>1650000</v>
          </cell>
          <cell r="H233">
            <v>1650000</v>
          </cell>
          <cell r="I233">
            <v>150000</v>
          </cell>
          <cell r="J233">
            <v>150000</v>
          </cell>
          <cell r="K233">
            <v>1500000</v>
          </cell>
          <cell r="L233">
            <v>1500000</v>
          </cell>
          <cell r="M233">
            <v>0</v>
          </cell>
          <cell r="N233">
            <v>0</v>
          </cell>
          <cell r="O233">
            <v>231</v>
          </cell>
        </row>
        <row r="234">
          <cell r="D234" t="str">
            <v>야외이동식농구대</v>
          </cell>
          <cell r="E234">
            <v>1</v>
          </cell>
          <cell r="F234" t="str">
            <v>조</v>
          </cell>
          <cell r="G234">
            <v>1870000</v>
          </cell>
          <cell r="H234">
            <v>1870000</v>
          </cell>
          <cell r="I234">
            <v>170000</v>
          </cell>
          <cell r="J234">
            <v>170000</v>
          </cell>
          <cell r="K234">
            <v>1700000</v>
          </cell>
          <cell r="L234">
            <v>1700000</v>
          </cell>
          <cell r="M234">
            <v>0</v>
          </cell>
          <cell r="N234">
            <v>0</v>
          </cell>
          <cell r="O234">
            <v>232</v>
          </cell>
        </row>
        <row r="235">
          <cell r="D235" t="str">
            <v>앉음벽(현장활용)L=13M,H400</v>
          </cell>
          <cell r="E235">
            <v>1</v>
          </cell>
          <cell r="F235" t="str">
            <v>개소</v>
          </cell>
          <cell r="G235">
            <v>681480</v>
          </cell>
          <cell r="H235">
            <v>681480</v>
          </cell>
          <cell r="I235">
            <v>681480</v>
          </cell>
          <cell r="J235">
            <v>681480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233</v>
          </cell>
        </row>
        <row r="236">
          <cell r="D236" t="str">
            <v>KP직관접합및부설D80mm</v>
          </cell>
          <cell r="E236">
            <v>1</v>
          </cell>
          <cell r="F236" t="str">
            <v>구</v>
          </cell>
          <cell r="G236">
            <v>23850</v>
          </cell>
          <cell r="H236">
            <v>23850</v>
          </cell>
          <cell r="I236">
            <v>17000</v>
          </cell>
          <cell r="J236">
            <v>17000</v>
          </cell>
          <cell r="K236">
            <v>6850</v>
          </cell>
          <cell r="L236">
            <v>6850</v>
          </cell>
          <cell r="M236">
            <v>0</v>
          </cell>
          <cell r="N236">
            <v>0</v>
          </cell>
          <cell r="O236">
            <v>234</v>
          </cell>
        </row>
        <row r="237">
          <cell r="D237" t="str">
            <v>나사접합및부설D50mm</v>
          </cell>
          <cell r="E237">
            <v>1</v>
          </cell>
          <cell r="F237" t="str">
            <v>개소</v>
          </cell>
          <cell r="G237">
            <v>9993</v>
          </cell>
          <cell r="H237">
            <v>9993</v>
          </cell>
          <cell r="I237">
            <v>9950</v>
          </cell>
          <cell r="J237">
            <v>9950</v>
          </cell>
          <cell r="K237">
            <v>43</v>
          </cell>
          <cell r="L237">
            <v>43</v>
          </cell>
          <cell r="M237">
            <v>0</v>
          </cell>
          <cell r="N237">
            <v>0</v>
          </cell>
          <cell r="O237">
            <v>235</v>
          </cell>
        </row>
        <row r="238">
          <cell r="D238" t="str">
            <v>제수변보호통설치</v>
          </cell>
          <cell r="E238">
            <v>1</v>
          </cell>
          <cell r="F238" t="str">
            <v>개소</v>
          </cell>
          <cell r="G238">
            <v>147993</v>
          </cell>
          <cell r="H238">
            <v>147993</v>
          </cell>
          <cell r="I238">
            <v>26605</v>
          </cell>
          <cell r="J238">
            <v>26605</v>
          </cell>
          <cell r="K238">
            <v>121388</v>
          </cell>
          <cell r="L238">
            <v>121388</v>
          </cell>
          <cell r="M238">
            <v>0</v>
          </cell>
          <cell r="N238">
            <v>0</v>
          </cell>
          <cell r="O238">
            <v>236</v>
          </cell>
        </row>
        <row r="239">
          <cell r="D239" t="str">
            <v>우수맨홀(3호):다목적D1500mm차도측</v>
          </cell>
          <cell r="E239">
            <v>1</v>
          </cell>
          <cell r="F239" t="str">
            <v>개소</v>
          </cell>
          <cell r="G239">
            <v>884279</v>
          </cell>
          <cell r="H239">
            <v>884279</v>
          </cell>
          <cell r="I239">
            <v>701971</v>
          </cell>
          <cell r="J239">
            <v>701971</v>
          </cell>
          <cell r="K239">
            <v>165801</v>
          </cell>
          <cell r="L239">
            <v>165801</v>
          </cell>
          <cell r="M239">
            <v>16507</v>
          </cell>
          <cell r="N239">
            <v>16507</v>
          </cell>
          <cell r="O239">
            <v>237</v>
          </cell>
        </row>
        <row r="240">
          <cell r="D240" t="str">
            <v>우수맨홀(4호):다목적D1800mm차도측</v>
          </cell>
          <cell r="E240">
            <v>1</v>
          </cell>
          <cell r="F240" t="str">
            <v>개소</v>
          </cell>
          <cell r="G240">
            <v>1284957</v>
          </cell>
          <cell r="H240">
            <v>1284957</v>
          </cell>
          <cell r="I240">
            <v>1078110</v>
          </cell>
          <cell r="J240">
            <v>1078110</v>
          </cell>
          <cell r="K240">
            <v>180949</v>
          </cell>
          <cell r="L240">
            <v>180949</v>
          </cell>
          <cell r="M240">
            <v>25898</v>
          </cell>
          <cell r="N240">
            <v>25898</v>
          </cell>
          <cell r="O240">
            <v>238</v>
          </cell>
        </row>
        <row r="241">
          <cell r="D241" t="str">
            <v>우수맨홀(3호):사계절D1500mm차도측</v>
          </cell>
          <cell r="E241">
            <v>1</v>
          </cell>
          <cell r="F241" t="str">
            <v>개소</v>
          </cell>
          <cell r="G241">
            <v>1374692</v>
          </cell>
          <cell r="H241">
            <v>1374692</v>
          </cell>
          <cell r="I241">
            <v>1142616</v>
          </cell>
          <cell r="J241">
            <v>1142616</v>
          </cell>
          <cell r="K241">
            <v>205067</v>
          </cell>
          <cell r="L241">
            <v>205067</v>
          </cell>
          <cell r="M241">
            <v>27009</v>
          </cell>
          <cell r="N241">
            <v>27009</v>
          </cell>
          <cell r="O241">
            <v>239</v>
          </cell>
        </row>
        <row r="242">
          <cell r="D242" t="str">
            <v>우수맨홀(4호):사계절D1800mm차도측</v>
          </cell>
          <cell r="E242">
            <v>1</v>
          </cell>
          <cell r="F242" t="str">
            <v>개소</v>
          </cell>
          <cell r="G242">
            <v>1660646</v>
          </cell>
          <cell r="H242">
            <v>1660646</v>
          </cell>
          <cell r="I242">
            <v>1419152</v>
          </cell>
          <cell r="J242">
            <v>1419152</v>
          </cell>
          <cell r="K242">
            <v>207730</v>
          </cell>
          <cell r="L242">
            <v>207730</v>
          </cell>
          <cell r="M242">
            <v>33764</v>
          </cell>
          <cell r="N242">
            <v>33764</v>
          </cell>
          <cell r="O242">
            <v>240</v>
          </cell>
        </row>
        <row r="243">
          <cell r="D243" t="str">
            <v>집수정(500x500)BA-TYPE</v>
          </cell>
          <cell r="E243">
            <v>1</v>
          </cell>
          <cell r="F243" t="str">
            <v>개소</v>
          </cell>
          <cell r="G243">
            <v>204977</v>
          </cell>
          <cell r="H243">
            <v>204977</v>
          </cell>
          <cell r="I243">
            <v>113273</v>
          </cell>
          <cell r="J243">
            <v>113273</v>
          </cell>
          <cell r="K243">
            <v>91618</v>
          </cell>
          <cell r="L243">
            <v>91618</v>
          </cell>
          <cell r="M243">
            <v>86</v>
          </cell>
          <cell r="N243">
            <v>86</v>
          </cell>
          <cell r="O243">
            <v>241</v>
          </cell>
        </row>
        <row r="244">
          <cell r="D244" t="str">
            <v>집수정(900x900)A-TYPE</v>
          </cell>
          <cell r="E244">
            <v>1</v>
          </cell>
          <cell r="F244" t="str">
            <v>개소</v>
          </cell>
          <cell r="G244">
            <v>408374</v>
          </cell>
          <cell r="H244">
            <v>408374</v>
          </cell>
          <cell r="I244">
            <v>227554</v>
          </cell>
          <cell r="J244">
            <v>227554</v>
          </cell>
          <cell r="K244">
            <v>180656</v>
          </cell>
          <cell r="L244">
            <v>180656</v>
          </cell>
          <cell r="M244">
            <v>164</v>
          </cell>
          <cell r="N244">
            <v>164</v>
          </cell>
          <cell r="O244">
            <v>242</v>
          </cell>
        </row>
        <row r="245">
          <cell r="D245" t="str">
            <v>집수정(900x1400)B-TYPE</v>
          </cell>
          <cell r="E245">
            <v>1</v>
          </cell>
          <cell r="F245" t="str">
            <v>개소</v>
          </cell>
          <cell r="G245">
            <v>603666</v>
          </cell>
          <cell r="H245">
            <v>603666</v>
          </cell>
          <cell r="I245">
            <v>335645</v>
          </cell>
          <cell r="J245">
            <v>335645</v>
          </cell>
          <cell r="K245">
            <v>267804</v>
          </cell>
          <cell r="L245">
            <v>267804</v>
          </cell>
          <cell r="M245">
            <v>217</v>
          </cell>
          <cell r="N245">
            <v>217</v>
          </cell>
          <cell r="O245">
            <v>243</v>
          </cell>
        </row>
        <row r="246">
          <cell r="D246" t="str">
            <v>맨홀뚜껑설치차도용</v>
          </cell>
          <cell r="E246">
            <v>1</v>
          </cell>
          <cell r="F246" t="str">
            <v>개소</v>
          </cell>
          <cell r="G246">
            <v>132000</v>
          </cell>
          <cell r="H246">
            <v>132000</v>
          </cell>
          <cell r="I246">
            <v>12000</v>
          </cell>
          <cell r="J246">
            <v>12000</v>
          </cell>
          <cell r="K246">
            <v>120000</v>
          </cell>
          <cell r="L246">
            <v>120000</v>
          </cell>
          <cell r="M246">
            <v>0</v>
          </cell>
          <cell r="N246">
            <v>0</v>
          </cell>
          <cell r="O246">
            <v>244</v>
          </cell>
        </row>
        <row r="247">
          <cell r="D247" t="str">
            <v>제수변부설(인력)D80mm</v>
          </cell>
          <cell r="E247">
            <v>1</v>
          </cell>
          <cell r="F247" t="str">
            <v>개소</v>
          </cell>
          <cell r="G247">
            <v>72600</v>
          </cell>
          <cell r="H247">
            <v>72600</v>
          </cell>
          <cell r="I247">
            <v>72600</v>
          </cell>
          <cell r="J247">
            <v>72600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245</v>
          </cell>
        </row>
        <row r="248">
          <cell r="D248" t="str">
            <v>시멘트액체방수1종</v>
          </cell>
          <cell r="E248">
            <v>1</v>
          </cell>
          <cell r="F248" t="str">
            <v>m2</v>
          </cell>
          <cell r="G248">
            <v>12348</v>
          </cell>
          <cell r="H248">
            <v>12348</v>
          </cell>
          <cell r="I248">
            <v>9760</v>
          </cell>
          <cell r="J248">
            <v>9760</v>
          </cell>
          <cell r="K248">
            <v>2588</v>
          </cell>
          <cell r="L248">
            <v>2588</v>
          </cell>
          <cell r="M248">
            <v>0</v>
          </cell>
          <cell r="N248">
            <v>0</v>
          </cell>
          <cell r="O248">
            <v>246</v>
          </cell>
        </row>
        <row r="249">
          <cell r="D249" t="str">
            <v>파형PE관접합및부설D200mm</v>
          </cell>
          <cell r="E249">
            <v>1</v>
          </cell>
          <cell r="F249" t="str">
            <v>개소</v>
          </cell>
          <cell r="G249">
            <v>7530</v>
          </cell>
          <cell r="H249">
            <v>7530</v>
          </cell>
          <cell r="I249">
            <v>2530</v>
          </cell>
          <cell r="J249">
            <v>2530</v>
          </cell>
          <cell r="K249">
            <v>5000</v>
          </cell>
          <cell r="L249">
            <v>5000</v>
          </cell>
          <cell r="M249">
            <v>0</v>
          </cell>
          <cell r="N249">
            <v>0</v>
          </cell>
          <cell r="O249">
            <v>247</v>
          </cell>
        </row>
        <row r="250">
          <cell r="D250" t="str">
            <v>파형PE관접합및부설D150mm</v>
          </cell>
          <cell r="E250">
            <v>1</v>
          </cell>
          <cell r="F250" t="str">
            <v>개소</v>
          </cell>
          <cell r="G250">
            <v>6055</v>
          </cell>
          <cell r="H250">
            <v>6055</v>
          </cell>
          <cell r="I250">
            <v>1955</v>
          </cell>
          <cell r="J250">
            <v>1955</v>
          </cell>
          <cell r="K250">
            <v>4100</v>
          </cell>
          <cell r="L250">
            <v>4100</v>
          </cell>
          <cell r="M250">
            <v>0</v>
          </cell>
          <cell r="N250">
            <v>0</v>
          </cell>
          <cell r="O250">
            <v>248</v>
          </cell>
        </row>
        <row r="251">
          <cell r="D251" t="str">
            <v>부직포설치</v>
          </cell>
          <cell r="E251">
            <v>1</v>
          </cell>
          <cell r="F251" t="str">
            <v>m2</v>
          </cell>
          <cell r="G251">
            <v>1427</v>
          </cell>
          <cell r="H251">
            <v>1427</v>
          </cell>
          <cell r="I251">
            <v>392</v>
          </cell>
          <cell r="J251">
            <v>392</v>
          </cell>
          <cell r="K251">
            <v>1035</v>
          </cell>
          <cell r="L251">
            <v>1035</v>
          </cell>
          <cell r="M251">
            <v>0</v>
          </cell>
          <cell r="N251">
            <v>0</v>
          </cell>
          <cell r="O251">
            <v>249</v>
          </cell>
        </row>
        <row r="252">
          <cell r="D252" t="str">
            <v>방수몰탈바름T30mm</v>
          </cell>
          <cell r="E252">
            <v>1</v>
          </cell>
          <cell r="F252" t="str">
            <v>m2</v>
          </cell>
          <cell r="G252">
            <v>16455</v>
          </cell>
          <cell r="H252">
            <v>16455</v>
          </cell>
          <cell r="I252">
            <v>11880</v>
          </cell>
          <cell r="J252">
            <v>11880</v>
          </cell>
          <cell r="K252">
            <v>4575</v>
          </cell>
          <cell r="L252">
            <v>4575</v>
          </cell>
          <cell r="M252">
            <v>0</v>
          </cell>
          <cell r="N252">
            <v>0</v>
          </cell>
          <cell r="O252">
            <v>250</v>
          </cell>
        </row>
        <row r="253">
          <cell r="D253" t="str">
            <v>플랜지접합D80mm</v>
          </cell>
          <cell r="E253">
            <v>1</v>
          </cell>
          <cell r="F253" t="str">
            <v>구</v>
          </cell>
          <cell r="G253">
            <v>8819</v>
          </cell>
          <cell r="H253">
            <v>8819</v>
          </cell>
          <cell r="I253">
            <v>6000</v>
          </cell>
          <cell r="J253">
            <v>6000</v>
          </cell>
          <cell r="K253">
            <v>2819</v>
          </cell>
          <cell r="L253">
            <v>2819</v>
          </cell>
          <cell r="M253">
            <v>0</v>
          </cell>
          <cell r="N253">
            <v>0</v>
          </cell>
          <cell r="O253">
            <v>251</v>
          </cell>
        </row>
        <row r="254">
          <cell r="D254" t="str">
            <v>VR관접합및부설D300mm</v>
          </cell>
          <cell r="E254">
            <v>1</v>
          </cell>
          <cell r="F254" t="str">
            <v>본</v>
          </cell>
          <cell r="G254">
            <v>49032</v>
          </cell>
          <cell r="H254">
            <v>49032</v>
          </cell>
          <cell r="I254">
            <v>49032</v>
          </cell>
          <cell r="J254">
            <v>49032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252</v>
          </cell>
        </row>
        <row r="255">
          <cell r="D255" t="str">
            <v>VR관접합및부설D450mm</v>
          </cell>
          <cell r="E255">
            <v>1</v>
          </cell>
          <cell r="F255" t="str">
            <v>본</v>
          </cell>
          <cell r="G255">
            <v>49936</v>
          </cell>
          <cell r="H255">
            <v>49936</v>
          </cell>
          <cell r="I255">
            <v>40128</v>
          </cell>
          <cell r="J255">
            <v>40128</v>
          </cell>
          <cell r="K255">
            <v>3078</v>
          </cell>
          <cell r="L255">
            <v>3078</v>
          </cell>
          <cell r="M255">
            <v>6730</v>
          </cell>
          <cell r="N255">
            <v>6730</v>
          </cell>
          <cell r="O255">
            <v>253</v>
          </cell>
        </row>
        <row r="256">
          <cell r="D256" t="str">
            <v>VR관접합및부설D600mm</v>
          </cell>
          <cell r="E256">
            <v>1</v>
          </cell>
          <cell r="F256" t="str">
            <v>본</v>
          </cell>
          <cell r="G256">
            <v>86604</v>
          </cell>
          <cell r="H256">
            <v>86604</v>
          </cell>
          <cell r="I256">
            <v>73150</v>
          </cell>
          <cell r="J256">
            <v>73150</v>
          </cell>
          <cell r="K256">
            <v>4302</v>
          </cell>
          <cell r="L256">
            <v>4302</v>
          </cell>
          <cell r="M256">
            <v>9152</v>
          </cell>
          <cell r="N256">
            <v>9152</v>
          </cell>
          <cell r="O256">
            <v>254</v>
          </cell>
        </row>
        <row r="257">
          <cell r="D257" t="str">
            <v>VR관접합및부설D700mm</v>
          </cell>
          <cell r="E257">
            <v>1</v>
          </cell>
          <cell r="F257" t="str">
            <v>본</v>
          </cell>
          <cell r="G257">
            <v>108567</v>
          </cell>
          <cell r="H257">
            <v>108567</v>
          </cell>
          <cell r="I257">
            <v>92765</v>
          </cell>
          <cell r="J257">
            <v>92765</v>
          </cell>
          <cell r="K257">
            <v>5034</v>
          </cell>
          <cell r="L257">
            <v>5034</v>
          </cell>
          <cell r="M257">
            <v>10768</v>
          </cell>
          <cell r="N257">
            <v>10768</v>
          </cell>
          <cell r="O257">
            <v>255</v>
          </cell>
        </row>
        <row r="258">
          <cell r="D258" t="str">
            <v>VR관접합및부설D800mm</v>
          </cell>
          <cell r="E258">
            <v>1</v>
          </cell>
          <cell r="F258" t="str">
            <v>본</v>
          </cell>
          <cell r="G258">
            <v>131395</v>
          </cell>
          <cell r="H258">
            <v>131395</v>
          </cell>
          <cell r="I258">
            <v>113511</v>
          </cell>
          <cell r="J258">
            <v>113511</v>
          </cell>
          <cell r="K258">
            <v>5770</v>
          </cell>
          <cell r="L258">
            <v>5770</v>
          </cell>
          <cell r="M258">
            <v>12114</v>
          </cell>
          <cell r="N258">
            <v>12114</v>
          </cell>
          <cell r="O258">
            <v>256</v>
          </cell>
        </row>
        <row r="259">
          <cell r="D259" t="str">
            <v>VR관접합및부설D900mm</v>
          </cell>
          <cell r="E259">
            <v>1</v>
          </cell>
          <cell r="F259" t="str">
            <v>본</v>
          </cell>
          <cell r="G259">
            <v>156624</v>
          </cell>
          <cell r="H259">
            <v>156624</v>
          </cell>
          <cell r="I259">
            <v>136160</v>
          </cell>
          <cell r="J259">
            <v>136160</v>
          </cell>
          <cell r="K259">
            <v>6601</v>
          </cell>
          <cell r="L259">
            <v>6601</v>
          </cell>
          <cell r="M259">
            <v>13863</v>
          </cell>
          <cell r="N259">
            <v>13863</v>
          </cell>
          <cell r="O259">
            <v>257</v>
          </cell>
        </row>
        <row r="260">
          <cell r="D260" t="str">
            <v>모래부설(휠타층)T5cm,인력</v>
          </cell>
          <cell r="E260">
            <v>1</v>
          </cell>
          <cell r="F260" t="str">
            <v>m3</v>
          </cell>
          <cell r="G260">
            <v>16000</v>
          </cell>
          <cell r="H260">
            <v>16000</v>
          </cell>
          <cell r="I260">
            <v>16000</v>
          </cell>
          <cell r="J260">
            <v>16000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258</v>
          </cell>
        </row>
        <row r="261">
          <cell r="D261" t="str">
            <v>사다리설치φ19mm스텐레스관</v>
          </cell>
          <cell r="E261">
            <v>1</v>
          </cell>
          <cell r="F261" t="str">
            <v>개소</v>
          </cell>
          <cell r="G261">
            <v>8063</v>
          </cell>
          <cell r="H261">
            <v>8063</v>
          </cell>
          <cell r="I261">
            <v>3097</v>
          </cell>
          <cell r="J261">
            <v>3097</v>
          </cell>
          <cell r="K261">
            <v>4966</v>
          </cell>
          <cell r="L261">
            <v>4966</v>
          </cell>
          <cell r="M261">
            <v>0</v>
          </cell>
          <cell r="N261">
            <v>0</v>
          </cell>
          <cell r="O261">
            <v>259</v>
          </cell>
        </row>
        <row r="262">
          <cell r="D262" t="str">
            <v>하수관천공및접합D450x300mm</v>
          </cell>
          <cell r="E262">
            <v>1</v>
          </cell>
          <cell r="F262" t="str">
            <v>개소</v>
          </cell>
          <cell r="G262">
            <v>6475</v>
          </cell>
          <cell r="H262">
            <v>6475</v>
          </cell>
          <cell r="I262">
            <v>6180</v>
          </cell>
          <cell r="J262">
            <v>6180</v>
          </cell>
          <cell r="K262">
            <v>285</v>
          </cell>
          <cell r="L262">
            <v>285</v>
          </cell>
          <cell r="M262">
            <v>10</v>
          </cell>
          <cell r="N262">
            <v>10</v>
          </cell>
          <cell r="O262">
            <v>260</v>
          </cell>
        </row>
        <row r="263">
          <cell r="D263" t="str">
            <v>하수관천공및접합D900x300mm</v>
          </cell>
          <cell r="E263">
            <v>1</v>
          </cell>
          <cell r="F263" t="str">
            <v>개소</v>
          </cell>
          <cell r="G263">
            <v>11806</v>
          </cell>
          <cell r="H263">
            <v>11806</v>
          </cell>
          <cell r="I263">
            <v>11276</v>
          </cell>
          <cell r="J263">
            <v>11276</v>
          </cell>
          <cell r="K263">
            <v>501</v>
          </cell>
          <cell r="L263">
            <v>501</v>
          </cell>
          <cell r="M263">
            <v>29</v>
          </cell>
          <cell r="N263">
            <v>29</v>
          </cell>
          <cell r="O263">
            <v>261</v>
          </cell>
        </row>
        <row r="264">
          <cell r="D264" t="str">
            <v>콘크리트양생</v>
          </cell>
          <cell r="E264">
            <v>1</v>
          </cell>
          <cell r="F264" t="str">
            <v>a</v>
          </cell>
          <cell r="G264">
            <v>64635</v>
          </cell>
          <cell r="H264">
            <v>64635</v>
          </cell>
          <cell r="I264">
            <v>48000</v>
          </cell>
          <cell r="J264">
            <v>48000</v>
          </cell>
          <cell r="K264">
            <v>16635</v>
          </cell>
          <cell r="L264">
            <v>16635</v>
          </cell>
          <cell r="M264">
            <v>0</v>
          </cell>
          <cell r="N264">
            <v>0</v>
          </cell>
          <cell r="O264">
            <v>262</v>
          </cell>
        </row>
        <row r="265">
          <cell r="D265" t="str">
            <v>KP이형관접합및부설D80mm</v>
          </cell>
          <cell r="E265">
            <v>1</v>
          </cell>
          <cell r="F265" t="str">
            <v>개소</v>
          </cell>
          <cell r="G265">
            <v>12550</v>
          </cell>
          <cell r="H265">
            <v>12550</v>
          </cell>
          <cell r="I265">
            <v>5700</v>
          </cell>
          <cell r="J265">
            <v>5700</v>
          </cell>
          <cell r="K265">
            <v>6850</v>
          </cell>
          <cell r="L265">
            <v>6850</v>
          </cell>
          <cell r="M265">
            <v>0</v>
          </cell>
          <cell r="N265">
            <v>0</v>
          </cell>
          <cell r="O265">
            <v>263</v>
          </cell>
        </row>
        <row r="266">
          <cell r="D266" t="str">
            <v>KP이형관접합및부설D150mm</v>
          </cell>
          <cell r="E266">
            <v>1</v>
          </cell>
          <cell r="F266" t="str">
            <v>개소</v>
          </cell>
          <cell r="G266">
            <v>20780</v>
          </cell>
          <cell r="H266">
            <v>20780</v>
          </cell>
          <cell r="I266">
            <v>10140</v>
          </cell>
          <cell r="J266">
            <v>10140</v>
          </cell>
          <cell r="K266">
            <v>10640</v>
          </cell>
          <cell r="L266">
            <v>10640</v>
          </cell>
          <cell r="M266">
            <v>0</v>
          </cell>
          <cell r="N266">
            <v>0</v>
          </cell>
          <cell r="O266">
            <v>264</v>
          </cell>
        </row>
        <row r="267">
          <cell r="D267" t="str">
            <v>PFP관접합및부설D50mmPM접합</v>
          </cell>
          <cell r="E267">
            <v>1</v>
          </cell>
          <cell r="F267" t="str">
            <v>구</v>
          </cell>
          <cell r="G267">
            <v>9140</v>
          </cell>
          <cell r="H267">
            <v>9140</v>
          </cell>
          <cell r="I267">
            <v>9140</v>
          </cell>
          <cell r="J267">
            <v>9140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265</v>
          </cell>
        </row>
        <row r="268">
          <cell r="D268" t="str">
            <v>배관용홈파기54C이하</v>
          </cell>
          <cell r="E268">
            <v>1</v>
          </cell>
          <cell r="F268" t="str">
            <v>m</v>
          </cell>
          <cell r="G268">
            <v>12058</v>
          </cell>
          <cell r="H268">
            <v>12058</v>
          </cell>
          <cell r="I268">
            <v>12058</v>
          </cell>
          <cell r="J268">
            <v>12058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266</v>
          </cell>
        </row>
        <row r="269">
          <cell r="D269" t="str">
            <v>유성2회 광명단1회철제면</v>
          </cell>
          <cell r="E269">
            <v>1</v>
          </cell>
          <cell r="F269" t="str">
            <v>m2</v>
          </cell>
          <cell r="G269">
            <v>6238</v>
          </cell>
          <cell r="H269">
            <v>6238</v>
          </cell>
          <cell r="I269">
            <v>4720</v>
          </cell>
          <cell r="J269">
            <v>4720</v>
          </cell>
          <cell r="K269">
            <v>1518</v>
          </cell>
          <cell r="L269">
            <v>1518</v>
          </cell>
          <cell r="M269">
            <v>0</v>
          </cell>
          <cell r="N269">
            <v>0</v>
          </cell>
          <cell r="O269">
            <v>267</v>
          </cell>
        </row>
        <row r="270">
          <cell r="D270" t="str">
            <v>동력전원박스</v>
          </cell>
          <cell r="E270">
            <v>1</v>
          </cell>
          <cell r="F270" t="str">
            <v>개소</v>
          </cell>
          <cell r="G270">
            <v>52993</v>
          </cell>
          <cell r="H270">
            <v>52993</v>
          </cell>
          <cell r="I270">
            <v>39014</v>
          </cell>
          <cell r="J270">
            <v>39014</v>
          </cell>
          <cell r="K270">
            <v>13979</v>
          </cell>
          <cell r="L270">
            <v>13979</v>
          </cell>
          <cell r="M270">
            <v>0</v>
          </cell>
          <cell r="N270">
            <v>0</v>
          </cell>
          <cell r="O270">
            <v>268</v>
          </cell>
        </row>
        <row r="271">
          <cell r="D271" t="str">
            <v>가로등기초500x800x1100</v>
          </cell>
          <cell r="E271">
            <v>1</v>
          </cell>
          <cell r="F271" t="str">
            <v>개소</v>
          </cell>
          <cell r="G271">
            <v>78008</v>
          </cell>
          <cell r="H271">
            <v>78008</v>
          </cell>
          <cell r="I271">
            <v>46227</v>
          </cell>
          <cell r="J271">
            <v>46227</v>
          </cell>
          <cell r="K271">
            <v>31781</v>
          </cell>
          <cell r="L271">
            <v>31781</v>
          </cell>
          <cell r="M271">
            <v>0</v>
          </cell>
          <cell r="N271">
            <v>0</v>
          </cell>
          <cell r="O271">
            <v>269</v>
          </cell>
        </row>
        <row r="272">
          <cell r="D272" t="str">
            <v>PANEL"전등"</v>
          </cell>
          <cell r="E272">
            <v>1</v>
          </cell>
          <cell r="F272" t="str">
            <v>면</v>
          </cell>
          <cell r="G272">
            <v>374500</v>
          </cell>
          <cell r="H272">
            <v>374500</v>
          </cell>
          <cell r="I272">
            <v>126620</v>
          </cell>
          <cell r="J272">
            <v>126620</v>
          </cell>
          <cell r="K272">
            <v>247880</v>
          </cell>
          <cell r="L272">
            <v>247880</v>
          </cell>
          <cell r="M272">
            <v>0</v>
          </cell>
          <cell r="N272">
            <v>0</v>
          </cell>
          <cell r="O272">
            <v>270</v>
          </cell>
        </row>
        <row r="273">
          <cell r="D273" t="str">
            <v>두겁석설치3면연마</v>
          </cell>
          <cell r="E273">
            <v>1</v>
          </cell>
          <cell r="F273" t="str">
            <v>m</v>
          </cell>
          <cell r="G273">
            <v>84975</v>
          </cell>
          <cell r="H273">
            <v>84975</v>
          </cell>
          <cell r="I273">
            <v>12975</v>
          </cell>
          <cell r="J273">
            <v>12975</v>
          </cell>
          <cell r="K273">
            <v>72000</v>
          </cell>
          <cell r="L273">
            <v>72000</v>
          </cell>
          <cell r="M273">
            <v>0</v>
          </cell>
          <cell r="N273">
            <v>0</v>
          </cell>
          <cell r="O273">
            <v>271</v>
          </cell>
        </row>
        <row r="274">
          <cell r="D274" t="str">
            <v>세라스톤붙이기산성돌</v>
          </cell>
          <cell r="E274">
            <v>1</v>
          </cell>
          <cell r="F274" t="str">
            <v>m2</v>
          </cell>
          <cell r="G274">
            <v>63172</v>
          </cell>
          <cell r="H274">
            <v>63172</v>
          </cell>
          <cell r="I274">
            <v>28420</v>
          </cell>
          <cell r="J274">
            <v>28420</v>
          </cell>
          <cell r="K274">
            <v>34752</v>
          </cell>
          <cell r="L274">
            <v>34752</v>
          </cell>
          <cell r="M274">
            <v>0</v>
          </cell>
          <cell r="N274">
            <v>0</v>
          </cell>
          <cell r="O274">
            <v>272</v>
          </cell>
        </row>
        <row r="275">
          <cell r="D275" t="str">
            <v>WAVE POOLA부분</v>
          </cell>
          <cell r="E275">
            <v>1</v>
          </cell>
          <cell r="F275" t="str">
            <v>식</v>
          </cell>
          <cell r="G275">
            <v>20146850</v>
          </cell>
          <cell r="H275">
            <v>20146850</v>
          </cell>
          <cell r="I275">
            <v>2300000</v>
          </cell>
          <cell r="J275">
            <v>2300000</v>
          </cell>
          <cell r="K275">
            <v>17846850</v>
          </cell>
          <cell r="L275">
            <v>17846850</v>
          </cell>
          <cell r="M275">
            <v>0</v>
          </cell>
          <cell r="N275">
            <v>0</v>
          </cell>
          <cell r="O275">
            <v>273</v>
          </cell>
        </row>
        <row r="276">
          <cell r="D276" t="str">
            <v>WAVE POOLB부분</v>
          </cell>
          <cell r="E276">
            <v>1</v>
          </cell>
          <cell r="F276" t="str">
            <v>식</v>
          </cell>
          <cell r="G276">
            <v>13143750</v>
          </cell>
          <cell r="H276">
            <v>13143750</v>
          </cell>
          <cell r="I276">
            <v>1725000</v>
          </cell>
          <cell r="J276">
            <v>1725000</v>
          </cell>
          <cell r="K276">
            <v>11418750</v>
          </cell>
          <cell r="L276">
            <v>11418750</v>
          </cell>
          <cell r="M276">
            <v>0</v>
          </cell>
          <cell r="N276">
            <v>0</v>
          </cell>
          <cell r="O276">
            <v>274</v>
          </cell>
        </row>
        <row r="277">
          <cell r="D277" t="str">
            <v>WAVE POOLC부분</v>
          </cell>
          <cell r="E277">
            <v>1</v>
          </cell>
          <cell r="F277" t="str">
            <v>식</v>
          </cell>
          <cell r="G277">
            <v>10909960</v>
          </cell>
          <cell r="H277">
            <v>10909960</v>
          </cell>
          <cell r="I277">
            <v>1150000</v>
          </cell>
          <cell r="J277">
            <v>1150000</v>
          </cell>
          <cell r="K277">
            <v>9759960</v>
          </cell>
          <cell r="L277">
            <v>9759960</v>
          </cell>
          <cell r="M277">
            <v>0</v>
          </cell>
          <cell r="N277">
            <v>0</v>
          </cell>
          <cell r="O277">
            <v>275</v>
          </cell>
        </row>
        <row r="278">
          <cell r="D278" t="str">
            <v>LAP POOLA부분</v>
          </cell>
          <cell r="E278">
            <v>1</v>
          </cell>
          <cell r="F278" t="str">
            <v>식</v>
          </cell>
          <cell r="G278">
            <v>2143100</v>
          </cell>
          <cell r="H278">
            <v>2143100</v>
          </cell>
          <cell r="I278">
            <v>230000</v>
          </cell>
          <cell r="J278">
            <v>230000</v>
          </cell>
          <cell r="K278">
            <v>1913100</v>
          </cell>
          <cell r="L278">
            <v>1913100</v>
          </cell>
          <cell r="M278">
            <v>0</v>
          </cell>
          <cell r="N278">
            <v>0</v>
          </cell>
          <cell r="O278">
            <v>276</v>
          </cell>
        </row>
        <row r="279">
          <cell r="D279" t="str">
            <v>LAP POOLB부분</v>
          </cell>
          <cell r="E279">
            <v>1</v>
          </cell>
          <cell r="F279" t="str">
            <v>식</v>
          </cell>
          <cell r="G279">
            <v>9331000</v>
          </cell>
          <cell r="H279">
            <v>9331000</v>
          </cell>
          <cell r="I279">
            <v>805000</v>
          </cell>
          <cell r="J279">
            <v>805000</v>
          </cell>
          <cell r="K279">
            <v>8526000</v>
          </cell>
          <cell r="L279">
            <v>8526000</v>
          </cell>
          <cell r="M279">
            <v>0</v>
          </cell>
          <cell r="N279">
            <v>0</v>
          </cell>
          <cell r="O279">
            <v>277</v>
          </cell>
        </row>
        <row r="280">
          <cell r="D280" t="str">
            <v>로라슬라이드 1L=25.2M</v>
          </cell>
          <cell r="E280">
            <v>1</v>
          </cell>
          <cell r="F280" t="str">
            <v>식</v>
          </cell>
          <cell r="G280">
            <v>97395000</v>
          </cell>
          <cell r="H280">
            <v>97395000</v>
          </cell>
          <cell r="I280">
            <v>44895000</v>
          </cell>
          <cell r="J280">
            <v>44895000</v>
          </cell>
          <cell r="K280">
            <v>52500000</v>
          </cell>
          <cell r="L280">
            <v>52500000</v>
          </cell>
          <cell r="M280">
            <v>0</v>
          </cell>
          <cell r="N280">
            <v>0</v>
          </cell>
          <cell r="O280">
            <v>278</v>
          </cell>
        </row>
        <row r="281">
          <cell r="D281" t="str">
            <v>로라슬라이드 2L=13.7M</v>
          </cell>
          <cell r="E281">
            <v>1</v>
          </cell>
          <cell r="F281" t="str">
            <v>식</v>
          </cell>
          <cell r="G281">
            <v>47680000</v>
          </cell>
          <cell r="H281">
            <v>47680000</v>
          </cell>
          <cell r="I281">
            <v>22380000</v>
          </cell>
          <cell r="J281">
            <v>22380000</v>
          </cell>
          <cell r="K281">
            <v>25300000</v>
          </cell>
          <cell r="L281">
            <v>25300000</v>
          </cell>
          <cell r="M281">
            <v>0</v>
          </cell>
          <cell r="N281">
            <v>0</v>
          </cell>
          <cell r="O281">
            <v>279</v>
          </cell>
        </row>
        <row r="282">
          <cell r="D282" t="str">
            <v>로라슬라이드 3L=11.6M</v>
          </cell>
          <cell r="E282">
            <v>1</v>
          </cell>
          <cell r="F282" t="str">
            <v>식</v>
          </cell>
          <cell r="G282">
            <v>42528000</v>
          </cell>
          <cell r="H282">
            <v>42528000</v>
          </cell>
          <cell r="I282">
            <v>20328000</v>
          </cell>
          <cell r="J282">
            <v>20328000</v>
          </cell>
          <cell r="K282">
            <v>22200000</v>
          </cell>
          <cell r="L282">
            <v>22200000</v>
          </cell>
          <cell r="M282">
            <v>0</v>
          </cell>
          <cell r="N282">
            <v>0</v>
          </cell>
          <cell r="O282">
            <v>280</v>
          </cell>
        </row>
        <row r="283">
          <cell r="D283" t="str">
            <v>동화놀이동산</v>
          </cell>
          <cell r="E283">
            <v>1</v>
          </cell>
          <cell r="F283" t="str">
            <v>식</v>
          </cell>
          <cell r="G283">
            <v>131597551</v>
          </cell>
          <cell r="H283">
            <v>131597551</v>
          </cell>
          <cell r="I283">
            <v>48443846</v>
          </cell>
          <cell r="J283">
            <v>48443846</v>
          </cell>
          <cell r="K283">
            <v>83140365</v>
          </cell>
          <cell r="L283">
            <v>83140365</v>
          </cell>
          <cell r="M283">
            <v>13340</v>
          </cell>
          <cell r="N283">
            <v>13340</v>
          </cell>
          <cell r="O283">
            <v>281</v>
          </cell>
        </row>
        <row r="284">
          <cell r="D284" t="str">
            <v>소형고압블럭포장맹인용</v>
          </cell>
          <cell r="E284">
            <v>1</v>
          </cell>
          <cell r="F284" t="str">
            <v>m2</v>
          </cell>
          <cell r="G284">
            <v>18319</v>
          </cell>
          <cell r="H284">
            <v>18319</v>
          </cell>
          <cell r="I284">
            <v>6772</v>
          </cell>
          <cell r="J284">
            <v>6772</v>
          </cell>
          <cell r="K284">
            <v>11428</v>
          </cell>
          <cell r="L284">
            <v>11428</v>
          </cell>
          <cell r="M284">
            <v>119</v>
          </cell>
          <cell r="N284">
            <v>119</v>
          </cell>
          <cell r="O284">
            <v>282</v>
          </cell>
        </row>
        <row r="285">
          <cell r="D285" t="str">
            <v>점토벽돌포장맹인용</v>
          </cell>
          <cell r="E285">
            <v>1</v>
          </cell>
          <cell r="F285" t="str">
            <v>m2</v>
          </cell>
          <cell r="G285">
            <v>78486</v>
          </cell>
          <cell r="H285">
            <v>78486</v>
          </cell>
          <cell r="I285">
            <v>6307</v>
          </cell>
          <cell r="J285">
            <v>6307</v>
          </cell>
          <cell r="K285">
            <v>72068</v>
          </cell>
          <cell r="L285">
            <v>72068</v>
          </cell>
          <cell r="M285">
            <v>111</v>
          </cell>
          <cell r="N285">
            <v>111</v>
          </cell>
          <cell r="O285">
            <v>283</v>
          </cell>
        </row>
        <row r="286">
          <cell r="D286" t="str">
            <v>고무점자블럭화강석구간</v>
          </cell>
          <cell r="E286">
            <v>1</v>
          </cell>
          <cell r="F286" t="str">
            <v>m2</v>
          </cell>
          <cell r="G286">
            <v>296322</v>
          </cell>
          <cell r="H286">
            <v>296322</v>
          </cell>
          <cell r="I286">
            <v>53615</v>
          </cell>
          <cell r="J286">
            <v>53615</v>
          </cell>
          <cell r="K286">
            <v>242616</v>
          </cell>
          <cell r="L286">
            <v>242616</v>
          </cell>
          <cell r="M286">
            <v>91</v>
          </cell>
          <cell r="N286">
            <v>91</v>
          </cell>
          <cell r="O286">
            <v>284</v>
          </cell>
        </row>
        <row r="287">
          <cell r="D287" t="str">
            <v>리벳점자블럭유도용</v>
          </cell>
          <cell r="E287">
            <v>1</v>
          </cell>
          <cell r="F287" t="str">
            <v>m2</v>
          </cell>
          <cell r="G287">
            <v>636938</v>
          </cell>
          <cell r="H287">
            <v>636938</v>
          </cell>
          <cell r="I287">
            <v>13800</v>
          </cell>
          <cell r="J287">
            <v>13800</v>
          </cell>
          <cell r="K287">
            <v>623138</v>
          </cell>
          <cell r="L287">
            <v>623138</v>
          </cell>
          <cell r="M287">
            <v>0</v>
          </cell>
          <cell r="N287">
            <v>0</v>
          </cell>
          <cell r="O287">
            <v>285</v>
          </cell>
        </row>
        <row r="288">
          <cell r="D288" t="str">
            <v>분수설비공사연꽃연못</v>
          </cell>
          <cell r="E288">
            <v>1</v>
          </cell>
          <cell r="F288" t="str">
            <v>식</v>
          </cell>
          <cell r="G288">
            <v>65395555</v>
          </cell>
          <cell r="H288">
            <v>65395555</v>
          </cell>
          <cell r="I288">
            <v>12308116</v>
          </cell>
          <cell r="J288">
            <v>12308116</v>
          </cell>
          <cell r="K288">
            <v>53087439</v>
          </cell>
          <cell r="L288">
            <v>53087439</v>
          </cell>
          <cell r="M288">
            <v>0</v>
          </cell>
          <cell r="N288">
            <v>0</v>
          </cell>
          <cell r="O288">
            <v>286</v>
          </cell>
        </row>
        <row r="289">
          <cell r="D289" t="str">
            <v>전기배관공사연꽃연못</v>
          </cell>
          <cell r="E289">
            <v>1</v>
          </cell>
          <cell r="F289" t="str">
            <v>식</v>
          </cell>
          <cell r="G289">
            <v>2812107</v>
          </cell>
          <cell r="H289">
            <v>2812107</v>
          </cell>
          <cell r="I289">
            <v>1903731</v>
          </cell>
          <cell r="J289">
            <v>1903731</v>
          </cell>
          <cell r="K289">
            <v>908376</v>
          </cell>
          <cell r="L289">
            <v>908376</v>
          </cell>
          <cell r="M289">
            <v>0</v>
          </cell>
          <cell r="N289">
            <v>0</v>
          </cell>
          <cell r="O289">
            <v>287</v>
          </cell>
        </row>
        <row r="290">
          <cell r="D290" t="str">
            <v>판넬공사연꽃연못</v>
          </cell>
          <cell r="E290">
            <v>1</v>
          </cell>
          <cell r="F290" t="str">
            <v>식</v>
          </cell>
          <cell r="G290">
            <v>7520172</v>
          </cell>
          <cell r="H290">
            <v>7520172</v>
          </cell>
          <cell r="I290">
            <v>2403259</v>
          </cell>
          <cell r="J290">
            <v>2403259</v>
          </cell>
          <cell r="K290">
            <v>5116913</v>
          </cell>
          <cell r="L290">
            <v>5116913</v>
          </cell>
          <cell r="M290">
            <v>0</v>
          </cell>
          <cell r="N290">
            <v>0</v>
          </cell>
          <cell r="O290">
            <v>288</v>
          </cell>
        </row>
        <row r="291">
          <cell r="D291" t="str">
            <v>펌프류설치7.5HP이하</v>
          </cell>
          <cell r="E291">
            <v>1</v>
          </cell>
          <cell r="F291" t="str">
            <v>대</v>
          </cell>
          <cell r="G291">
            <v>191500</v>
          </cell>
          <cell r="H291">
            <v>191500</v>
          </cell>
          <cell r="I291">
            <v>191500</v>
          </cell>
          <cell r="J291">
            <v>191500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289</v>
          </cell>
        </row>
        <row r="292">
          <cell r="D292" t="str">
            <v>펌프류설치2HP</v>
          </cell>
          <cell r="E292">
            <v>1</v>
          </cell>
          <cell r="F292" t="str">
            <v>대</v>
          </cell>
          <cell r="G292">
            <v>107100</v>
          </cell>
          <cell r="H292">
            <v>107100</v>
          </cell>
          <cell r="I292">
            <v>107100</v>
          </cell>
          <cell r="J292">
            <v>107100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290</v>
          </cell>
        </row>
        <row r="293">
          <cell r="D293" t="str">
            <v>STS SUBMERSIBLE PUMP80Ax1.5KW</v>
          </cell>
          <cell r="E293">
            <v>1</v>
          </cell>
          <cell r="F293" t="str">
            <v>대</v>
          </cell>
          <cell r="G293">
            <v>1969100</v>
          </cell>
          <cell r="H293">
            <v>1969100</v>
          </cell>
          <cell r="I293">
            <v>107100</v>
          </cell>
          <cell r="J293">
            <v>107100</v>
          </cell>
          <cell r="K293">
            <v>1862000</v>
          </cell>
          <cell r="L293">
            <v>1862000</v>
          </cell>
          <cell r="M293">
            <v>0</v>
          </cell>
          <cell r="N293">
            <v>0</v>
          </cell>
          <cell r="O293">
            <v>291</v>
          </cell>
        </row>
        <row r="294">
          <cell r="D294" t="str">
            <v>밸브류설치120-150A</v>
          </cell>
          <cell r="E294">
            <v>1</v>
          </cell>
          <cell r="F294" t="str">
            <v>EA</v>
          </cell>
          <cell r="G294">
            <v>38000</v>
          </cell>
          <cell r="H294">
            <v>38000</v>
          </cell>
          <cell r="I294">
            <v>38000</v>
          </cell>
          <cell r="J294">
            <v>38000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292</v>
          </cell>
        </row>
        <row r="295">
          <cell r="D295" t="str">
            <v>밸브류설치65-100A</v>
          </cell>
          <cell r="E295">
            <v>1</v>
          </cell>
          <cell r="F295" t="str">
            <v>EA</v>
          </cell>
          <cell r="G295">
            <v>15000</v>
          </cell>
          <cell r="H295">
            <v>15000</v>
          </cell>
          <cell r="I295">
            <v>15000</v>
          </cell>
          <cell r="J295">
            <v>15000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293</v>
          </cell>
        </row>
        <row r="296">
          <cell r="D296" t="str">
            <v>밸브류설치50A이하</v>
          </cell>
          <cell r="E296">
            <v>1</v>
          </cell>
          <cell r="F296" t="str">
            <v>EA</v>
          </cell>
          <cell r="G296">
            <v>4200</v>
          </cell>
          <cell r="H296">
            <v>4200</v>
          </cell>
          <cell r="I296">
            <v>4200</v>
          </cell>
          <cell r="J296">
            <v>4200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294</v>
          </cell>
        </row>
        <row r="297">
          <cell r="D297" t="str">
            <v>STS GATE VALVE150A</v>
          </cell>
          <cell r="E297">
            <v>1</v>
          </cell>
          <cell r="F297" t="str">
            <v>EA</v>
          </cell>
          <cell r="G297">
            <v>718000</v>
          </cell>
          <cell r="H297">
            <v>718000</v>
          </cell>
          <cell r="I297">
            <v>38000</v>
          </cell>
          <cell r="J297">
            <v>38000</v>
          </cell>
          <cell r="K297">
            <v>680000</v>
          </cell>
          <cell r="L297">
            <v>680000</v>
          </cell>
          <cell r="M297">
            <v>0</v>
          </cell>
          <cell r="N297">
            <v>0</v>
          </cell>
          <cell r="O297">
            <v>295</v>
          </cell>
        </row>
        <row r="298">
          <cell r="D298" t="str">
            <v>STS GATE VALVE100A</v>
          </cell>
          <cell r="E298">
            <v>1</v>
          </cell>
          <cell r="F298" t="str">
            <v>EA</v>
          </cell>
          <cell r="G298">
            <v>402000</v>
          </cell>
          <cell r="H298">
            <v>402000</v>
          </cell>
          <cell r="I298">
            <v>15000</v>
          </cell>
          <cell r="J298">
            <v>15000</v>
          </cell>
          <cell r="K298">
            <v>387000</v>
          </cell>
          <cell r="L298">
            <v>387000</v>
          </cell>
          <cell r="M298">
            <v>0</v>
          </cell>
          <cell r="N298">
            <v>0</v>
          </cell>
          <cell r="O298">
            <v>296</v>
          </cell>
        </row>
        <row r="299">
          <cell r="D299" t="str">
            <v>STS GATE VALVE50A</v>
          </cell>
          <cell r="E299">
            <v>1</v>
          </cell>
          <cell r="F299" t="str">
            <v>EA</v>
          </cell>
          <cell r="G299">
            <v>185000</v>
          </cell>
          <cell r="H299">
            <v>185000</v>
          </cell>
          <cell r="I299">
            <v>4200</v>
          </cell>
          <cell r="J299">
            <v>4200</v>
          </cell>
          <cell r="K299">
            <v>180800</v>
          </cell>
          <cell r="L299">
            <v>180800</v>
          </cell>
          <cell r="M299">
            <v>0</v>
          </cell>
          <cell r="N299">
            <v>0</v>
          </cell>
          <cell r="O299">
            <v>297</v>
          </cell>
        </row>
        <row r="300">
          <cell r="D300" t="str">
            <v>STS BALL VALVE50A</v>
          </cell>
          <cell r="E300">
            <v>1</v>
          </cell>
          <cell r="F300" t="str">
            <v>EA</v>
          </cell>
          <cell r="G300">
            <v>27200</v>
          </cell>
          <cell r="H300">
            <v>27200</v>
          </cell>
          <cell r="I300">
            <v>4200</v>
          </cell>
          <cell r="J300">
            <v>4200</v>
          </cell>
          <cell r="K300">
            <v>23000</v>
          </cell>
          <cell r="L300">
            <v>23000</v>
          </cell>
          <cell r="M300">
            <v>0</v>
          </cell>
          <cell r="N300">
            <v>0</v>
          </cell>
          <cell r="O300">
            <v>298</v>
          </cell>
        </row>
        <row r="301">
          <cell r="D301" t="str">
            <v>STS BALL VALVE25A</v>
          </cell>
          <cell r="E301">
            <v>1</v>
          </cell>
          <cell r="F301" t="str">
            <v>EA</v>
          </cell>
          <cell r="G301">
            <v>16800</v>
          </cell>
          <cell r="H301">
            <v>16800</v>
          </cell>
          <cell r="I301">
            <v>4200</v>
          </cell>
          <cell r="J301">
            <v>4200</v>
          </cell>
          <cell r="K301">
            <v>12600</v>
          </cell>
          <cell r="L301">
            <v>12600</v>
          </cell>
          <cell r="M301">
            <v>0</v>
          </cell>
          <cell r="N301">
            <v>0</v>
          </cell>
          <cell r="O301">
            <v>299</v>
          </cell>
        </row>
        <row r="302">
          <cell r="D302" t="str">
            <v>STS BUTTERFLY VALVE80A</v>
          </cell>
          <cell r="E302">
            <v>1</v>
          </cell>
          <cell r="F302" t="str">
            <v>EA</v>
          </cell>
          <cell r="G302">
            <v>173000</v>
          </cell>
          <cell r="H302">
            <v>173000</v>
          </cell>
          <cell r="I302">
            <v>15000</v>
          </cell>
          <cell r="J302">
            <v>15000</v>
          </cell>
          <cell r="K302">
            <v>158000</v>
          </cell>
          <cell r="L302">
            <v>158000</v>
          </cell>
          <cell r="M302">
            <v>0</v>
          </cell>
          <cell r="N302">
            <v>0</v>
          </cell>
          <cell r="O302">
            <v>300</v>
          </cell>
        </row>
        <row r="303">
          <cell r="D303" t="str">
            <v>STS CHECK VALVE80A</v>
          </cell>
          <cell r="E303">
            <v>1</v>
          </cell>
          <cell r="F303" t="str">
            <v>EA</v>
          </cell>
          <cell r="G303">
            <v>244500</v>
          </cell>
          <cell r="H303">
            <v>244500</v>
          </cell>
          <cell r="I303">
            <v>15000</v>
          </cell>
          <cell r="J303">
            <v>15000</v>
          </cell>
          <cell r="K303">
            <v>229500</v>
          </cell>
          <cell r="L303">
            <v>229500</v>
          </cell>
          <cell r="M303">
            <v>0</v>
          </cell>
          <cell r="N303">
            <v>0</v>
          </cell>
          <cell r="O303">
            <v>301</v>
          </cell>
        </row>
        <row r="304">
          <cell r="D304" t="str">
            <v>SHARP NOZZLEDSA-200</v>
          </cell>
          <cell r="E304">
            <v>1</v>
          </cell>
          <cell r="F304" t="str">
            <v>EA</v>
          </cell>
          <cell r="G304">
            <v>595200</v>
          </cell>
          <cell r="H304">
            <v>595200</v>
          </cell>
          <cell r="I304">
            <v>55200</v>
          </cell>
          <cell r="J304">
            <v>55200</v>
          </cell>
          <cell r="K304">
            <v>540000</v>
          </cell>
          <cell r="L304">
            <v>540000</v>
          </cell>
          <cell r="M304">
            <v>0</v>
          </cell>
          <cell r="N304">
            <v>0</v>
          </cell>
          <cell r="O304">
            <v>302</v>
          </cell>
        </row>
        <row r="305">
          <cell r="D305" t="str">
            <v>SHARP NOZZLEDSA-125</v>
          </cell>
          <cell r="E305">
            <v>1</v>
          </cell>
          <cell r="F305" t="str">
            <v>EA</v>
          </cell>
          <cell r="G305">
            <v>227000</v>
          </cell>
          <cell r="H305">
            <v>227000</v>
          </cell>
          <cell r="I305">
            <v>17000</v>
          </cell>
          <cell r="J305">
            <v>17000</v>
          </cell>
          <cell r="K305">
            <v>210000</v>
          </cell>
          <cell r="L305">
            <v>210000</v>
          </cell>
          <cell r="M305">
            <v>0</v>
          </cell>
          <cell r="N305">
            <v>0</v>
          </cell>
          <cell r="O305">
            <v>303</v>
          </cell>
        </row>
        <row r="306">
          <cell r="D306" t="str">
            <v>FOG NOZZLEDFN-050</v>
          </cell>
          <cell r="E306">
            <v>1</v>
          </cell>
          <cell r="F306" t="str">
            <v>EA</v>
          </cell>
          <cell r="G306">
            <v>48200</v>
          </cell>
          <cell r="H306">
            <v>48200</v>
          </cell>
          <cell r="I306">
            <v>4200</v>
          </cell>
          <cell r="J306">
            <v>4200</v>
          </cell>
          <cell r="K306">
            <v>44000</v>
          </cell>
          <cell r="L306">
            <v>44000</v>
          </cell>
          <cell r="M306">
            <v>0</v>
          </cell>
          <cell r="N306">
            <v>0</v>
          </cell>
          <cell r="O306">
            <v>304</v>
          </cell>
        </row>
        <row r="307">
          <cell r="D307" t="str">
            <v>UNDERWATER LIGHTUL-150S</v>
          </cell>
          <cell r="E307">
            <v>1</v>
          </cell>
          <cell r="F307" t="str">
            <v>EA</v>
          </cell>
          <cell r="G307">
            <v>187720</v>
          </cell>
          <cell r="H307">
            <v>187720</v>
          </cell>
          <cell r="I307">
            <v>27720</v>
          </cell>
          <cell r="J307">
            <v>27720</v>
          </cell>
          <cell r="K307">
            <v>160000</v>
          </cell>
          <cell r="L307">
            <v>160000</v>
          </cell>
          <cell r="M307">
            <v>0</v>
          </cell>
          <cell r="N307">
            <v>0</v>
          </cell>
          <cell r="O307">
            <v>305</v>
          </cell>
        </row>
        <row r="308">
          <cell r="D308" t="str">
            <v>JOINT BOXDJ-S</v>
          </cell>
          <cell r="E308">
            <v>1</v>
          </cell>
          <cell r="F308" t="str">
            <v>EA</v>
          </cell>
          <cell r="G308">
            <v>144800</v>
          </cell>
          <cell r="H308">
            <v>144800</v>
          </cell>
          <cell r="I308">
            <v>44800</v>
          </cell>
          <cell r="J308">
            <v>44800</v>
          </cell>
          <cell r="K308">
            <v>100000</v>
          </cell>
          <cell r="L308">
            <v>100000</v>
          </cell>
          <cell r="M308">
            <v>0</v>
          </cell>
          <cell r="N308">
            <v>0</v>
          </cell>
          <cell r="O308">
            <v>306</v>
          </cell>
        </row>
        <row r="309">
          <cell r="D309" t="str">
            <v>JOINT BOXDMJ-L</v>
          </cell>
          <cell r="E309">
            <v>1</v>
          </cell>
          <cell r="F309" t="str">
            <v>EA</v>
          </cell>
          <cell r="G309">
            <v>234800</v>
          </cell>
          <cell r="H309">
            <v>234800</v>
          </cell>
          <cell r="I309">
            <v>44800</v>
          </cell>
          <cell r="J309">
            <v>44800</v>
          </cell>
          <cell r="K309">
            <v>190000</v>
          </cell>
          <cell r="L309">
            <v>190000</v>
          </cell>
          <cell r="M309">
            <v>0</v>
          </cell>
          <cell r="N309">
            <v>0</v>
          </cell>
          <cell r="O309">
            <v>307</v>
          </cell>
        </row>
        <row r="310">
          <cell r="D310" t="str">
            <v>CON'C SUPPORT2000x2000x400</v>
          </cell>
          <cell r="E310">
            <v>1</v>
          </cell>
          <cell r="F310" t="str">
            <v>EA</v>
          </cell>
          <cell r="G310">
            <v>253593</v>
          </cell>
          <cell r="H310">
            <v>253593</v>
          </cell>
          <cell r="I310">
            <v>226640</v>
          </cell>
          <cell r="J310">
            <v>226640</v>
          </cell>
          <cell r="K310">
            <v>26953</v>
          </cell>
          <cell r="L310">
            <v>26953</v>
          </cell>
          <cell r="M310">
            <v>0</v>
          </cell>
          <cell r="N310">
            <v>0</v>
          </cell>
          <cell r="O310">
            <v>308</v>
          </cell>
        </row>
        <row r="311">
          <cell r="D311" t="str">
            <v>CON'C SUPPORT1300x1300x500</v>
          </cell>
          <cell r="E311">
            <v>1</v>
          </cell>
          <cell r="F311" t="str">
            <v>EA</v>
          </cell>
          <cell r="G311">
            <v>134896</v>
          </cell>
          <cell r="H311">
            <v>134896</v>
          </cell>
          <cell r="I311">
            <v>116552</v>
          </cell>
          <cell r="J311">
            <v>116552</v>
          </cell>
          <cell r="K311">
            <v>18344</v>
          </cell>
          <cell r="L311">
            <v>18344</v>
          </cell>
          <cell r="M311">
            <v>0</v>
          </cell>
          <cell r="N311">
            <v>0</v>
          </cell>
          <cell r="O311">
            <v>309</v>
          </cell>
        </row>
        <row r="312">
          <cell r="D312" t="str">
            <v>CON'C SUPPORT600x600x500</v>
          </cell>
          <cell r="E312">
            <v>1</v>
          </cell>
          <cell r="F312" t="str">
            <v>EA</v>
          </cell>
          <cell r="G312">
            <v>37288</v>
          </cell>
          <cell r="H312">
            <v>37288</v>
          </cell>
          <cell r="I312">
            <v>29994</v>
          </cell>
          <cell r="J312">
            <v>29994</v>
          </cell>
          <cell r="K312">
            <v>7294</v>
          </cell>
          <cell r="L312">
            <v>7294</v>
          </cell>
          <cell r="M312">
            <v>0</v>
          </cell>
          <cell r="N312">
            <v>0</v>
          </cell>
          <cell r="O312">
            <v>310</v>
          </cell>
        </row>
        <row r="313">
          <cell r="D313" t="str">
            <v>플렉시블콘넥터설치150A</v>
          </cell>
          <cell r="E313">
            <v>1</v>
          </cell>
          <cell r="F313" t="str">
            <v>EA</v>
          </cell>
          <cell r="G313">
            <v>600000</v>
          </cell>
          <cell r="H313">
            <v>600000</v>
          </cell>
          <cell r="I313">
            <v>310000</v>
          </cell>
          <cell r="J313">
            <v>310000</v>
          </cell>
          <cell r="K313">
            <v>290000</v>
          </cell>
          <cell r="L313">
            <v>290000</v>
          </cell>
          <cell r="M313">
            <v>0</v>
          </cell>
          <cell r="N313">
            <v>0</v>
          </cell>
          <cell r="O313">
            <v>311</v>
          </cell>
        </row>
        <row r="314">
          <cell r="D314" t="str">
            <v>플렉시블콘넥터설치100A</v>
          </cell>
          <cell r="E314">
            <v>1</v>
          </cell>
          <cell r="F314" t="str">
            <v>EA</v>
          </cell>
          <cell r="G314">
            <v>346000</v>
          </cell>
          <cell r="H314">
            <v>346000</v>
          </cell>
          <cell r="I314">
            <v>166000</v>
          </cell>
          <cell r="J314">
            <v>166000</v>
          </cell>
          <cell r="K314">
            <v>180000</v>
          </cell>
          <cell r="L314">
            <v>180000</v>
          </cell>
          <cell r="M314">
            <v>0</v>
          </cell>
          <cell r="N314">
            <v>0</v>
          </cell>
          <cell r="O314">
            <v>312</v>
          </cell>
        </row>
        <row r="315">
          <cell r="D315" t="str">
            <v>플렉시블콘넥터설치80A</v>
          </cell>
          <cell r="E315">
            <v>1</v>
          </cell>
          <cell r="F315" t="str">
            <v>EA</v>
          </cell>
          <cell r="G315">
            <v>265000</v>
          </cell>
          <cell r="H315">
            <v>265000</v>
          </cell>
          <cell r="I315">
            <v>112000</v>
          </cell>
          <cell r="J315">
            <v>112000</v>
          </cell>
          <cell r="K315">
            <v>153000</v>
          </cell>
          <cell r="L315">
            <v>153000</v>
          </cell>
          <cell r="M315">
            <v>0</v>
          </cell>
          <cell r="N315">
            <v>0</v>
          </cell>
          <cell r="O315">
            <v>313</v>
          </cell>
        </row>
        <row r="316">
          <cell r="D316" t="str">
            <v>플렉시블콘넥터설치50A</v>
          </cell>
          <cell r="E316">
            <v>1</v>
          </cell>
          <cell r="F316">
            <v>0</v>
          </cell>
          <cell r="G316">
            <v>164000</v>
          </cell>
          <cell r="H316">
            <v>164000</v>
          </cell>
          <cell r="I316">
            <v>74000</v>
          </cell>
          <cell r="J316">
            <v>74000</v>
          </cell>
          <cell r="K316">
            <v>90000</v>
          </cell>
          <cell r="L316">
            <v>90000</v>
          </cell>
          <cell r="M316">
            <v>0</v>
          </cell>
          <cell r="N316">
            <v>0</v>
          </cell>
          <cell r="O316">
            <v>314</v>
          </cell>
        </row>
        <row r="317">
          <cell r="D317" t="str">
            <v>플랜지접합150A</v>
          </cell>
          <cell r="E317">
            <v>1</v>
          </cell>
          <cell r="F317" t="str">
            <v>EA</v>
          </cell>
          <cell r="G317">
            <v>73000</v>
          </cell>
          <cell r="H317">
            <v>73000</v>
          </cell>
          <cell r="I317">
            <v>53000</v>
          </cell>
          <cell r="J317">
            <v>53000</v>
          </cell>
          <cell r="K317">
            <v>20000</v>
          </cell>
          <cell r="L317">
            <v>20000</v>
          </cell>
          <cell r="M317">
            <v>0</v>
          </cell>
          <cell r="N317">
            <v>0</v>
          </cell>
          <cell r="O317">
            <v>315</v>
          </cell>
        </row>
        <row r="318">
          <cell r="D318" t="str">
            <v>플랜지접합100A</v>
          </cell>
          <cell r="E318">
            <v>1</v>
          </cell>
          <cell r="F318" t="str">
            <v>EA</v>
          </cell>
          <cell r="G318">
            <v>55800</v>
          </cell>
          <cell r="H318">
            <v>55800</v>
          </cell>
          <cell r="I318">
            <v>38800</v>
          </cell>
          <cell r="J318">
            <v>38800</v>
          </cell>
          <cell r="K318">
            <v>17000</v>
          </cell>
          <cell r="L318">
            <v>17000</v>
          </cell>
          <cell r="M318">
            <v>0</v>
          </cell>
          <cell r="N318">
            <v>0</v>
          </cell>
          <cell r="O318">
            <v>316</v>
          </cell>
        </row>
        <row r="319">
          <cell r="D319" t="str">
            <v>플랜지접합80A</v>
          </cell>
          <cell r="E319">
            <v>1</v>
          </cell>
          <cell r="F319" t="str">
            <v>EA</v>
          </cell>
          <cell r="G319">
            <v>42960</v>
          </cell>
          <cell r="H319">
            <v>42960</v>
          </cell>
          <cell r="I319">
            <v>28000</v>
          </cell>
          <cell r="J319">
            <v>28000</v>
          </cell>
          <cell r="K319">
            <v>14960</v>
          </cell>
          <cell r="L319">
            <v>14960</v>
          </cell>
          <cell r="M319">
            <v>0</v>
          </cell>
          <cell r="N319">
            <v>0</v>
          </cell>
          <cell r="O319">
            <v>317</v>
          </cell>
        </row>
        <row r="320">
          <cell r="D320" t="str">
            <v>플랜지접합50A</v>
          </cell>
          <cell r="E320">
            <v>1</v>
          </cell>
          <cell r="F320" t="str">
            <v>EA</v>
          </cell>
          <cell r="G320">
            <v>11400</v>
          </cell>
          <cell r="H320">
            <v>11400</v>
          </cell>
          <cell r="I320">
            <v>5000</v>
          </cell>
          <cell r="J320">
            <v>5000</v>
          </cell>
          <cell r="K320">
            <v>6400</v>
          </cell>
          <cell r="L320">
            <v>6400</v>
          </cell>
          <cell r="M320">
            <v>0</v>
          </cell>
          <cell r="N320">
            <v>0</v>
          </cell>
          <cell r="O320">
            <v>318</v>
          </cell>
        </row>
        <row r="321">
          <cell r="D321" t="str">
            <v>스텐레스파이프배관150A</v>
          </cell>
          <cell r="E321">
            <v>1</v>
          </cell>
          <cell r="F321" t="str">
            <v>m</v>
          </cell>
          <cell r="G321">
            <v>104908</v>
          </cell>
          <cell r="H321">
            <v>104908</v>
          </cell>
          <cell r="I321">
            <v>66908</v>
          </cell>
          <cell r="J321">
            <v>66908</v>
          </cell>
          <cell r="K321">
            <v>38000</v>
          </cell>
          <cell r="L321">
            <v>38000</v>
          </cell>
          <cell r="M321">
            <v>0</v>
          </cell>
          <cell r="N321">
            <v>0</v>
          </cell>
          <cell r="O321">
            <v>319</v>
          </cell>
        </row>
        <row r="322">
          <cell r="D322" t="str">
            <v>스텐레스파이프배관100A</v>
          </cell>
          <cell r="E322">
            <v>1</v>
          </cell>
          <cell r="F322" t="str">
            <v>m</v>
          </cell>
          <cell r="G322">
            <v>66110</v>
          </cell>
          <cell r="H322">
            <v>66110</v>
          </cell>
          <cell r="I322">
            <v>44110</v>
          </cell>
          <cell r="J322">
            <v>44110</v>
          </cell>
          <cell r="K322">
            <v>22000</v>
          </cell>
          <cell r="L322">
            <v>22000</v>
          </cell>
          <cell r="M322">
            <v>0</v>
          </cell>
          <cell r="N322">
            <v>0</v>
          </cell>
          <cell r="O322">
            <v>320</v>
          </cell>
        </row>
        <row r="323">
          <cell r="D323" t="str">
            <v>스텐레스파이프배관80A</v>
          </cell>
          <cell r="E323">
            <v>1</v>
          </cell>
          <cell r="F323" t="str">
            <v>m</v>
          </cell>
          <cell r="G323">
            <v>50672</v>
          </cell>
          <cell r="H323">
            <v>50672</v>
          </cell>
          <cell r="I323">
            <v>33602</v>
          </cell>
          <cell r="J323">
            <v>33602</v>
          </cell>
          <cell r="K323">
            <v>17070</v>
          </cell>
          <cell r="L323">
            <v>17070</v>
          </cell>
          <cell r="M323">
            <v>0</v>
          </cell>
          <cell r="N323">
            <v>0</v>
          </cell>
          <cell r="O323">
            <v>321</v>
          </cell>
        </row>
        <row r="324">
          <cell r="D324" t="str">
            <v>스텐레스파이프배관50A</v>
          </cell>
          <cell r="E324">
            <v>1</v>
          </cell>
          <cell r="F324" t="str">
            <v>m</v>
          </cell>
          <cell r="G324">
            <v>34468</v>
          </cell>
          <cell r="H324">
            <v>34468</v>
          </cell>
          <cell r="I324">
            <v>22468</v>
          </cell>
          <cell r="J324">
            <v>22468</v>
          </cell>
          <cell r="K324">
            <v>12000</v>
          </cell>
          <cell r="L324">
            <v>12000</v>
          </cell>
          <cell r="M324">
            <v>0</v>
          </cell>
          <cell r="N324">
            <v>0</v>
          </cell>
          <cell r="O324">
            <v>322</v>
          </cell>
        </row>
        <row r="325">
          <cell r="D325" t="str">
            <v>스텐레스파이프배관15A</v>
          </cell>
          <cell r="E325">
            <v>1</v>
          </cell>
          <cell r="F325" t="str">
            <v>m</v>
          </cell>
          <cell r="G325">
            <v>12465</v>
          </cell>
          <cell r="H325">
            <v>12465</v>
          </cell>
          <cell r="I325">
            <v>9085</v>
          </cell>
          <cell r="J325">
            <v>9085</v>
          </cell>
          <cell r="K325">
            <v>3380</v>
          </cell>
          <cell r="L325">
            <v>3380</v>
          </cell>
          <cell r="M325">
            <v>0</v>
          </cell>
          <cell r="N325">
            <v>0</v>
          </cell>
          <cell r="O325">
            <v>323</v>
          </cell>
        </row>
        <row r="326">
          <cell r="D326" t="str">
            <v>MAIN JOINT BOX</v>
          </cell>
          <cell r="E326">
            <v>1</v>
          </cell>
          <cell r="F326" t="str">
            <v>EA</v>
          </cell>
          <cell r="G326">
            <v>264800</v>
          </cell>
          <cell r="H326">
            <v>264800</v>
          </cell>
          <cell r="I326">
            <v>44800</v>
          </cell>
          <cell r="J326">
            <v>44800</v>
          </cell>
          <cell r="K326">
            <v>220000</v>
          </cell>
          <cell r="L326">
            <v>220000</v>
          </cell>
          <cell r="M326">
            <v>0</v>
          </cell>
          <cell r="N326">
            <v>0</v>
          </cell>
          <cell r="O326">
            <v>324</v>
          </cell>
        </row>
        <row r="327">
          <cell r="D327" t="str">
            <v>BAFFLE80A</v>
          </cell>
          <cell r="E327">
            <v>1</v>
          </cell>
          <cell r="F327" t="str">
            <v>EA</v>
          </cell>
          <cell r="G327">
            <v>133560</v>
          </cell>
          <cell r="H327">
            <v>133560</v>
          </cell>
          <cell r="I327">
            <v>16560</v>
          </cell>
          <cell r="J327">
            <v>16560</v>
          </cell>
          <cell r="K327">
            <v>117000</v>
          </cell>
          <cell r="L327">
            <v>117000</v>
          </cell>
          <cell r="M327">
            <v>0</v>
          </cell>
          <cell r="N327">
            <v>0</v>
          </cell>
          <cell r="O327">
            <v>325</v>
          </cell>
        </row>
        <row r="328">
          <cell r="D328" t="str">
            <v>시운전배관계통</v>
          </cell>
          <cell r="E328">
            <v>1</v>
          </cell>
          <cell r="F328" t="str">
            <v>m</v>
          </cell>
          <cell r="G328">
            <v>1560</v>
          </cell>
          <cell r="H328">
            <v>1560</v>
          </cell>
          <cell r="I328">
            <v>1560</v>
          </cell>
          <cell r="J328">
            <v>1560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326</v>
          </cell>
        </row>
        <row r="329">
          <cell r="D329" t="str">
            <v>점적파이프(LD PIPE)배관13A</v>
          </cell>
          <cell r="E329">
            <v>1</v>
          </cell>
          <cell r="F329" t="str">
            <v>m</v>
          </cell>
          <cell r="G329">
            <v>4440</v>
          </cell>
          <cell r="H329">
            <v>4440</v>
          </cell>
          <cell r="I329">
            <v>2640</v>
          </cell>
          <cell r="J329">
            <v>2640</v>
          </cell>
          <cell r="K329">
            <v>1800</v>
          </cell>
          <cell r="L329">
            <v>1800</v>
          </cell>
          <cell r="M329">
            <v>0</v>
          </cell>
          <cell r="N329">
            <v>0</v>
          </cell>
          <cell r="O329">
            <v>327</v>
          </cell>
        </row>
        <row r="330">
          <cell r="D330" t="str">
            <v>고무시트밸브80A</v>
          </cell>
          <cell r="E330">
            <v>1</v>
          </cell>
          <cell r="F330" t="str">
            <v>EA</v>
          </cell>
          <cell r="G330">
            <v>72600</v>
          </cell>
          <cell r="H330">
            <v>72600</v>
          </cell>
          <cell r="I330">
            <v>72600</v>
          </cell>
          <cell r="J330">
            <v>72600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328</v>
          </cell>
        </row>
        <row r="331">
          <cell r="D331" t="str">
            <v>드레인80A</v>
          </cell>
          <cell r="E331">
            <v>1</v>
          </cell>
          <cell r="F331" t="str">
            <v>EA</v>
          </cell>
          <cell r="G331">
            <v>88460</v>
          </cell>
          <cell r="H331">
            <v>88460</v>
          </cell>
          <cell r="I331">
            <v>18460</v>
          </cell>
          <cell r="J331">
            <v>18460</v>
          </cell>
          <cell r="K331">
            <v>70000</v>
          </cell>
          <cell r="L331">
            <v>70000</v>
          </cell>
          <cell r="M331">
            <v>0</v>
          </cell>
          <cell r="N331">
            <v>0</v>
          </cell>
          <cell r="O331">
            <v>329</v>
          </cell>
        </row>
        <row r="332">
          <cell r="D332" t="str">
            <v>CONTROL PANEL</v>
          </cell>
          <cell r="E332">
            <v>1</v>
          </cell>
          <cell r="F332" t="str">
            <v>면</v>
          </cell>
          <cell r="G332">
            <v>2410000</v>
          </cell>
          <cell r="H332">
            <v>2410000</v>
          </cell>
          <cell r="I332">
            <v>560000</v>
          </cell>
          <cell r="J332">
            <v>560000</v>
          </cell>
          <cell r="K332">
            <v>1850000</v>
          </cell>
          <cell r="L332">
            <v>1850000</v>
          </cell>
          <cell r="M332">
            <v>0</v>
          </cell>
          <cell r="N332">
            <v>0</v>
          </cell>
          <cell r="O332">
            <v>330</v>
          </cell>
        </row>
        <row r="333">
          <cell r="D333" t="str">
            <v>배선공사</v>
          </cell>
          <cell r="E333">
            <v>1</v>
          </cell>
          <cell r="F333" t="str">
            <v>식</v>
          </cell>
          <cell r="G333">
            <v>1008000</v>
          </cell>
          <cell r="H333">
            <v>1008000</v>
          </cell>
          <cell r="I333">
            <v>1008000</v>
          </cell>
          <cell r="J333">
            <v>1008000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331</v>
          </cell>
        </row>
        <row r="334">
          <cell r="D334" t="str">
            <v>DRAIN VALVE 설치25A PIPE 50A</v>
          </cell>
          <cell r="E334">
            <v>1</v>
          </cell>
          <cell r="F334" t="str">
            <v>개소</v>
          </cell>
          <cell r="G334">
            <v>198590</v>
          </cell>
          <cell r="H334">
            <v>198590</v>
          </cell>
          <cell r="I334">
            <v>10650</v>
          </cell>
          <cell r="J334">
            <v>10650</v>
          </cell>
          <cell r="K334">
            <v>187940</v>
          </cell>
          <cell r="L334">
            <v>187940</v>
          </cell>
          <cell r="M334">
            <v>0</v>
          </cell>
          <cell r="N334">
            <v>0</v>
          </cell>
          <cell r="O334">
            <v>332</v>
          </cell>
        </row>
        <row r="335">
          <cell r="D335" t="str">
            <v>QUICK COUPLING VALVE 설치DQV25</v>
          </cell>
          <cell r="E335">
            <v>1</v>
          </cell>
          <cell r="F335" t="str">
            <v>개소</v>
          </cell>
          <cell r="G335">
            <v>297580</v>
          </cell>
          <cell r="H335">
            <v>297580</v>
          </cell>
          <cell r="I335">
            <v>61800</v>
          </cell>
          <cell r="J335">
            <v>61800</v>
          </cell>
          <cell r="K335">
            <v>235780</v>
          </cell>
          <cell r="L335">
            <v>235780</v>
          </cell>
          <cell r="M335">
            <v>0</v>
          </cell>
          <cell r="N335">
            <v>0</v>
          </cell>
          <cell r="O335">
            <v>333</v>
          </cell>
        </row>
        <row r="336">
          <cell r="D336" t="str">
            <v>스프레이건이동SET25A</v>
          </cell>
          <cell r="E336">
            <v>1</v>
          </cell>
          <cell r="F336" t="str">
            <v>SET</v>
          </cell>
          <cell r="G336">
            <v>210700</v>
          </cell>
          <cell r="H336">
            <v>210700</v>
          </cell>
          <cell r="I336">
            <v>0</v>
          </cell>
          <cell r="J336">
            <v>0</v>
          </cell>
          <cell r="K336">
            <v>210700</v>
          </cell>
          <cell r="L336">
            <v>210700</v>
          </cell>
          <cell r="M336">
            <v>0</v>
          </cell>
          <cell r="N336">
            <v>0</v>
          </cell>
          <cell r="O336">
            <v>334</v>
          </cell>
        </row>
        <row r="337">
          <cell r="D337" t="str">
            <v>MAIN VALVE 설치50A</v>
          </cell>
          <cell r="E337">
            <v>1</v>
          </cell>
          <cell r="F337" t="str">
            <v>개소</v>
          </cell>
          <cell r="G337">
            <v>204500</v>
          </cell>
          <cell r="H337">
            <v>204500</v>
          </cell>
          <cell r="I337">
            <v>24100</v>
          </cell>
          <cell r="J337">
            <v>24100</v>
          </cell>
          <cell r="K337">
            <v>180400</v>
          </cell>
          <cell r="L337">
            <v>180400</v>
          </cell>
          <cell r="M337">
            <v>0</v>
          </cell>
          <cell r="N337">
            <v>0</v>
          </cell>
          <cell r="O337">
            <v>335</v>
          </cell>
        </row>
        <row r="338">
          <cell r="D338" t="str">
            <v>PE PIPE 접합50A</v>
          </cell>
          <cell r="E338">
            <v>1</v>
          </cell>
          <cell r="F338" t="str">
            <v>개소</v>
          </cell>
          <cell r="G338">
            <v>7800</v>
          </cell>
          <cell r="H338">
            <v>7800</v>
          </cell>
          <cell r="I338">
            <v>7800</v>
          </cell>
          <cell r="J338">
            <v>7800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336</v>
          </cell>
        </row>
        <row r="339">
          <cell r="D339" t="str">
            <v>나사접합25A</v>
          </cell>
          <cell r="E339">
            <v>1</v>
          </cell>
          <cell r="F339" t="str">
            <v>EA</v>
          </cell>
          <cell r="G339">
            <v>6450</v>
          </cell>
          <cell r="H339">
            <v>6450</v>
          </cell>
          <cell r="I339">
            <v>6450</v>
          </cell>
          <cell r="J339">
            <v>6450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337</v>
          </cell>
        </row>
        <row r="340">
          <cell r="D340" t="str">
            <v>나사접합50A</v>
          </cell>
          <cell r="E340">
            <v>1</v>
          </cell>
          <cell r="F340" t="str">
            <v>EA</v>
          </cell>
          <cell r="G340">
            <v>9950</v>
          </cell>
          <cell r="H340">
            <v>9950</v>
          </cell>
          <cell r="I340">
            <v>9950</v>
          </cell>
          <cell r="J340">
            <v>9950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338</v>
          </cell>
        </row>
        <row r="341">
          <cell r="D341" t="str">
            <v>HOLE가공25A</v>
          </cell>
          <cell r="E341">
            <v>1</v>
          </cell>
          <cell r="F341" t="str">
            <v>EA</v>
          </cell>
          <cell r="G341">
            <v>6000</v>
          </cell>
          <cell r="H341">
            <v>6000</v>
          </cell>
          <cell r="I341">
            <v>6000</v>
          </cell>
          <cell r="J341">
            <v>6000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339</v>
          </cell>
        </row>
        <row r="342">
          <cell r="D342" t="str">
            <v>전선관배관28C</v>
          </cell>
          <cell r="E342">
            <v>1</v>
          </cell>
          <cell r="F342" t="str">
            <v>m</v>
          </cell>
          <cell r="G342">
            <v>9280</v>
          </cell>
          <cell r="H342">
            <v>9280</v>
          </cell>
          <cell r="I342">
            <v>7840</v>
          </cell>
          <cell r="J342">
            <v>7840</v>
          </cell>
          <cell r="K342">
            <v>1440</v>
          </cell>
          <cell r="L342">
            <v>1440</v>
          </cell>
          <cell r="M342">
            <v>0</v>
          </cell>
          <cell r="N342">
            <v>0</v>
          </cell>
          <cell r="O342">
            <v>340</v>
          </cell>
        </row>
        <row r="343">
          <cell r="D343" t="str">
            <v>SUBMERSIBLE PUMP150Ax7.5HP SP77-1</v>
          </cell>
          <cell r="E343">
            <v>1</v>
          </cell>
          <cell r="F343" t="str">
            <v>대</v>
          </cell>
          <cell r="G343">
            <v>5241500</v>
          </cell>
          <cell r="H343">
            <v>5241500</v>
          </cell>
          <cell r="I343">
            <v>191500</v>
          </cell>
          <cell r="J343">
            <v>191500</v>
          </cell>
          <cell r="K343">
            <v>5050000</v>
          </cell>
          <cell r="L343">
            <v>5050000</v>
          </cell>
          <cell r="M343">
            <v>0</v>
          </cell>
          <cell r="N343">
            <v>0</v>
          </cell>
          <cell r="O343">
            <v>341</v>
          </cell>
        </row>
        <row r="344">
          <cell r="D344" t="str">
            <v>SUBMERSIBLE PUMP100Ax7.5HP SP46-2</v>
          </cell>
          <cell r="E344">
            <v>1</v>
          </cell>
          <cell r="F344" t="str">
            <v>대</v>
          </cell>
          <cell r="G344">
            <v>4391500</v>
          </cell>
          <cell r="H344">
            <v>4391500</v>
          </cell>
          <cell r="I344">
            <v>191500</v>
          </cell>
          <cell r="J344">
            <v>191500</v>
          </cell>
          <cell r="K344">
            <v>4200000</v>
          </cell>
          <cell r="L344">
            <v>4200000</v>
          </cell>
          <cell r="M344">
            <v>0</v>
          </cell>
          <cell r="N344">
            <v>0</v>
          </cell>
          <cell r="O344">
            <v>342</v>
          </cell>
        </row>
        <row r="345">
          <cell r="D345" t="str">
            <v>SUBMERSIBLE PUMP50Ax2HP SP14A-3</v>
          </cell>
          <cell r="E345">
            <v>1</v>
          </cell>
          <cell r="F345" t="str">
            <v>대</v>
          </cell>
          <cell r="G345">
            <v>1757100</v>
          </cell>
          <cell r="H345">
            <v>1757100</v>
          </cell>
          <cell r="I345">
            <v>107100</v>
          </cell>
          <cell r="J345">
            <v>107100</v>
          </cell>
          <cell r="K345">
            <v>1650000</v>
          </cell>
          <cell r="L345">
            <v>1650000</v>
          </cell>
          <cell r="M345">
            <v>0</v>
          </cell>
          <cell r="N345">
            <v>0</v>
          </cell>
          <cell r="O345">
            <v>343</v>
          </cell>
        </row>
        <row r="346">
          <cell r="D346" t="str">
            <v>ELP 전선관80A</v>
          </cell>
          <cell r="E346">
            <v>1</v>
          </cell>
          <cell r="F346" t="str">
            <v>m</v>
          </cell>
          <cell r="G346">
            <v>4740</v>
          </cell>
          <cell r="H346">
            <v>4740</v>
          </cell>
          <cell r="I346">
            <v>3740</v>
          </cell>
          <cell r="J346">
            <v>3740</v>
          </cell>
          <cell r="K346">
            <v>1000</v>
          </cell>
          <cell r="L346">
            <v>1000</v>
          </cell>
          <cell r="M346">
            <v>0</v>
          </cell>
          <cell r="N346">
            <v>0</v>
          </cell>
          <cell r="O346">
            <v>344</v>
          </cell>
        </row>
        <row r="347">
          <cell r="D347" t="str">
            <v>전선CVV-SB 8SQx4C</v>
          </cell>
          <cell r="E347">
            <v>1</v>
          </cell>
          <cell r="F347" t="str">
            <v>m</v>
          </cell>
          <cell r="G347">
            <v>5387</v>
          </cell>
          <cell r="H347">
            <v>5387</v>
          </cell>
          <cell r="I347">
            <v>2847</v>
          </cell>
          <cell r="J347">
            <v>2847</v>
          </cell>
          <cell r="K347">
            <v>2540</v>
          </cell>
          <cell r="L347">
            <v>2540</v>
          </cell>
          <cell r="M347">
            <v>0</v>
          </cell>
          <cell r="N347">
            <v>0</v>
          </cell>
          <cell r="O347">
            <v>345</v>
          </cell>
        </row>
        <row r="348">
          <cell r="D348" t="str">
            <v>전선CVV-SB 3.5SQx4C</v>
          </cell>
          <cell r="E348">
            <v>1</v>
          </cell>
          <cell r="F348" t="str">
            <v>m</v>
          </cell>
          <cell r="G348">
            <v>3487</v>
          </cell>
          <cell r="H348">
            <v>3487</v>
          </cell>
          <cell r="I348">
            <v>2117</v>
          </cell>
          <cell r="J348">
            <v>2117</v>
          </cell>
          <cell r="K348">
            <v>1370</v>
          </cell>
          <cell r="L348">
            <v>1370</v>
          </cell>
          <cell r="M348">
            <v>0</v>
          </cell>
          <cell r="N348">
            <v>0</v>
          </cell>
          <cell r="O348">
            <v>346</v>
          </cell>
        </row>
        <row r="349">
          <cell r="D349" t="str">
            <v>전선CVV-SB 5.5SQx3C</v>
          </cell>
          <cell r="E349">
            <v>1</v>
          </cell>
          <cell r="F349" t="str">
            <v>m</v>
          </cell>
          <cell r="G349">
            <v>3438</v>
          </cell>
          <cell r="H349">
            <v>3438</v>
          </cell>
          <cell r="I349">
            <v>1898</v>
          </cell>
          <cell r="J349">
            <v>1898</v>
          </cell>
          <cell r="K349">
            <v>1540</v>
          </cell>
          <cell r="L349">
            <v>1540</v>
          </cell>
          <cell r="M349">
            <v>0</v>
          </cell>
          <cell r="N349">
            <v>0</v>
          </cell>
          <cell r="O349">
            <v>347</v>
          </cell>
        </row>
        <row r="350">
          <cell r="D350" t="str">
            <v>전선CVV-SB 2.0SQx3C</v>
          </cell>
          <cell r="E350">
            <v>1</v>
          </cell>
          <cell r="F350" t="str">
            <v>m</v>
          </cell>
          <cell r="G350">
            <v>2187</v>
          </cell>
          <cell r="H350">
            <v>2187</v>
          </cell>
          <cell r="I350">
            <v>1387</v>
          </cell>
          <cell r="J350">
            <v>1387</v>
          </cell>
          <cell r="K350">
            <v>800</v>
          </cell>
          <cell r="L350">
            <v>800</v>
          </cell>
          <cell r="M350">
            <v>0</v>
          </cell>
          <cell r="N350">
            <v>0</v>
          </cell>
          <cell r="O350">
            <v>348</v>
          </cell>
        </row>
        <row r="351">
          <cell r="D351" t="str">
            <v>전선VCT 2SQx3C</v>
          </cell>
          <cell r="E351">
            <v>1</v>
          </cell>
          <cell r="F351" t="str">
            <v>m</v>
          </cell>
          <cell r="G351">
            <v>1817</v>
          </cell>
          <cell r="H351">
            <v>1817</v>
          </cell>
          <cell r="I351">
            <v>1387</v>
          </cell>
          <cell r="J351">
            <v>1387</v>
          </cell>
          <cell r="K351">
            <v>430</v>
          </cell>
          <cell r="L351">
            <v>430</v>
          </cell>
          <cell r="M351">
            <v>0</v>
          </cell>
          <cell r="N351">
            <v>0</v>
          </cell>
          <cell r="O351">
            <v>349</v>
          </cell>
        </row>
        <row r="352">
          <cell r="D352" t="str">
            <v>전선VCT 1.25SQx3C</v>
          </cell>
          <cell r="E352">
            <v>1</v>
          </cell>
          <cell r="F352" t="str">
            <v>m</v>
          </cell>
          <cell r="G352">
            <v>1717</v>
          </cell>
          <cell r="H352">
            <v>1717</v>
          </cell>
          <cell r="I352">
            <v>1387</v>
          </cell>
          <cell r="J352">
            <v>1387</v>
          </cell>
          <cell r="K352">
            <v>330</v>
          </cell>
          <cell r="L352">
            <v>330</v>
          </cell>
          <cell r="M352">
            <v>0</v>
          </cell>
          <cell r="N352">
            <v>0</v>
          </cell>
          <cell r="O352">
            <v>350</v>
          </cell>
        </row>
        <row r="353">
          <cell r="D353" t="str">
            <v>PANEL 외함W800xH1800xD400 ST</v>
          </cell>
          <cell r="E353">
            <v>1</v>
          </cell>
          <cell r="F353" t="str">
            <v>면</v>
          </cell>
          <cell r="G353">
            <v>1642040</v>
          </cell>
          <cell r="H353">
            <v>1642040</v>
          </cell>
          <cell r="I353">
            <v>782040</v>
          </cell>
          <cell r="J353">
            <v>782040</v>
          </cell>
          <cell r="K353">
            <v>860000</v>
          </cell>
          <cell r="L353">
            <v>860000</v>
          </cell>
          <cell r="M353">
            <v>0</v>
          </cell>
          <cell r="N353">
            <v>0</v>
          </cell>
          <cell r="O353">
            <v>351</v>
          </cell>
        </row>
        <row r="354">
          <cell r="D354" t="str">
            <v>MCCBABS 104AF/100AT</v>
          </cell>
          <cell r="E354">
            <v>1</v>
          </cell>
          <cell r="F354" t="str">
            <v>EA</v>
          </cell>
          <cell r="G354">
            <v>119260</v>
          </cell>
          <cell r="H354">
            <v>119260</v>
          </cell>
          <cell r="I354">
            <v>20160</v>
          </cell>
          <cell r="J354">
            <v>20160</v>
          </cell>
          <cell r="K354">
            <v>99100</v>
          </cell>
          <cell r="L354">
            <v>99100</v>
          </cell>
          <cell r="M354">
            <v>0</v>
          </cell>
          <cell r="N354">
            <v>0</v>
          </cell>
          <cell r="O354">
            <v>352</v>
          </cell>
        </row>
        <row r="355">
          <cell r="D355" t="str">
            <v>MCCBABS 103AF/50AT</v>
          </cell>
          <cell r="E355">
            <v>1</v>
          </cell>
          <cell r="F355" t="str">
            <v>EA</v>
          </cell>
          <cell r="G355">
            <v>100560</v>
          </cell>
          <cell r="H355">
            <v>100560</v>
          </cell>
          <cell r="I355">
            <v>14560</v>
          </cell>
          <cell r="J355">
            <v>14560</v>
          </cell>
          <cell r="K355">
            <v>86000</v>
          </cell>
          <cell r="L355">
            <v>86000</v>
          </cell>
          <cell r="M355">
            <v>0</v>
          </cell>
          <cell r="N355">
            <v>0</v>
          </cell>
          <cell r="O355">
            <v>353</v>
          </cell>
        </row>
        <row r="356">
          <cell r="D356" t="str">
            <v>MCCBABS 103AF/20AT</v>
          </cell>
          <cell r="E356">
            <v>1</v>
          </cell>
          <cell r="F356" t="str">
            <v>EA</v>
          </cell>
          <cell r="G356">
            <v>96640</v>
          </cell>
          <cell r="H356">
            <v>96640</v>
          </cell>
          <cell r="I356">
            <v>10640</v>
          </cell>
          <cell r="J356">
            <v>10640</v>
          </cell>
          <cell r="K356">
            <v>86000</v>
          </cell>
          <cell r="L356">
            <v>86000</v>
          </cell>
          <cell r="M356">
            <v>0</v>
          </cell>
          <cell r="N356">
            <v>0</v>
          </cell>
          <cell r="O356">
            <v>354</v>
          </cell>
        </row>
        <row r="357">
          <cell r="D357" t="str">
            <v>MCCBABS 103AF/10AT</v>
          </cell>
          <cell r="E357">
            <v>1</v>
          </cell>
          <cell r="F357" t="str">
            <v>EA</v>
          </cell>
          <cell r="G357">
            <v>96640</v>
          </cell>
          <cell r="H357">
            <v>96640</v>
          </cell>
          <cell r="I357">
            <v>10640</v>
          </cell>
          <cell r="J357">
            <v>10640</v>
          </cell>
          <cell r="K357">
            <v>86000</v>
          </cell>
          <cell r="L357">
            <v>86000</v>
          </cell>
          <cell r="M357">
            <v>0</v>
          </cell>
          <cell r="N357">
            <v>0</v>
          </cell>
          <cell r="O357">
            <v>355</v>
          </cell>
        </row>
        <row r="358">
          <cell r="D358" t="str">
            <v>ELB2P 20A</v>
          </cell>
          <cell r="E358">
            <v>1</v>
          </cell>
          <cell r="F358" t="str">
            <v>EA</v>
          </cell>
          <cell r="G358">
            <v>21040</v>
          </cell>
          <cell r="H358">
            <v>21040</v>
          </cell>
          <cell r="I358">
            <v>10640</v>
          </cell>
          <cell r="J358">
            <v>10640</v>
          </cell>
          <cell r="K358">
            <v>10400</v>
          </cell>
          <cell r="L358">
            <v>10400</v>
          </cell>
          <cell r="M358">
            <v>0</v>
          </cell>
          <cell r="N358">
            <v>0</v>
          </cell>
          <cell r="O358">
            <v>356</v>
          </cell>
        </row>
        <row r="359">
          <cell r="D359" t="str">
            <v>ELB2P 30A</v>
          </cell>
          <cell r="E359">
            <v>1</v>
          </cell>
          <cell r="F359" t="str">
            <v>EA</v>
          </cell>
          <cell r="G359">
            <v>21040</v>
          </cell>
          <cell r="H359">
            <v>21040</v>
          </cell>
          <cell r="I359">
            <v>10640</v>
          </cell>
          <cell r="J359">
            <v>10640</v>
          </cell>
          <cell r="K359">
            <v>10400</v>
          </cell>
          <cell r="L359">
            <v>10400</v>
          </cell>
          <cell r="M359">
            <v>0</v>
          </cell>
          <cell r="N359">
            <v>0</v>
          </cell>
          <cell r="O359">
            <v>357</v>
          </cell>
        </row>
        <row r="360">
          <cell r="D360" t="str">
            <v>V-METER600V 110x110광각형</v>
          </cell>
          <cell r="E360">
            <v>1</v>
          </cell>
          <cell r="F360" t="str">
            <v>EA</v>
          </cell>
          <cell r="G360">
            <v>33000</v>
          </cell>
          <cell r="H360">
            <v>33000</v>
          </cell>
          <cell r="I360">
            <v>18600</v>
          </cell>
          <cell r="J360">
            <v>18600</v>
          </cell>
          <cell r="K360">
            <v>14400</v>
          </cell>
          <cell r="L360">
            <v>14400</v>
          </cell>
          <cell r="M360">
            <v>0</v>
          </cell>
          <cell r="N360">
            <v>0</v>
          </cell>
          <cell r="O360">
            <v>358</v>
          </cell>
        </row>
        <row r="361">
          <cell r="D361" t="str">
            <v>A-METER110x110 광각형</v>
          </cell>
          <cell r="E361">
            <v>1</v>
          </cell>
          <cell r="F361" t="str">
            <v>EA</v>
          </cell>
          <cell r="G361">
            <v>33000</v>
          </cell>
          <cell r="H361">
            <v>33000</v>
          </cell>
          <cell r="I361">
            <v>18600</v>
          </cell>
          <cell r="J361">
            <v>18600</v>
          </cell>
          <cell r="K361">
            <v>14400</v>
          </cell>
          <cell r="L361">
            <v>14400</v>
          </cell>
          <cell r="M361">
            <v>0</v>
          </cell>
          <cell r="N361">
            <v>0</v>
          </cell>
          <cell r="O361">
            <v>359</v>
          </cell>
        </row>
        <row r="362">
          <cell r="D362" t="str">
            <v>A-METER80x80 광각형</v>
          </cell>
          <cell r="E362">
            <v>1</v>
          </cell>
          <cell r="F362" t="str">
            <v>EA</v>
          </cell>
          <cell r="G362">
            <v>33000</v>
          </cell>
          <cell r="H362">
            <v>33000</v>
          </cell>
          <cell r="I362">
            <v>18600</v>
          </cell>
          <cell r="J362">
            <v>18600</v>
          </cell>
          <cell r="K362">
            <v>14400</v>
          </cell>
          <cell r="L362">
            <v>14400</v>
          </cell>
          <cell r="M362">
            <v>0</v>
          </cell>
          <cell r="N362">
            <v>0</v>
          </cell>
          <cell r="O362">
            <v>360</v>
          </cell>
        </row>
        <row r="363">
          <cell r="D363" t="str">
            <v>CT</v>
          </cell>
          <cell r="E363">
            <v>1</v>
          </cell>
          <cell r="F363" t="str">
            <v>EA</v>
          </cell>
          <cell r="G363">
            <v>27800</v>
          </cell>
          <cell r="H363">
            <v>27800</v>
          </cell>
          <cell r="I363">
            <v>22400</v>
          </cell>
          <cell r="J363">
            <v>22400</v>
          </cell>
          <cell r="K363">
            <v>5400</v>
          </cell>
          <cell r="L363">
            <v>5400</v>
          </cell>
          <cell r="M363">
            <v>0</v>
          </cell>
          <cell r="N363">
            <v>0</v>
          </cell>
          <cell r="O363">
            <v>361</v>
          </cell>
        </row>
        <row r="364">
          <cell r="D364" t="str">
            <v>TIMER24H 정전보상형 MIL72</v>
          </cell>
          <cell r="E364">
            <v>1</v>
          </cell>
          <cell r="F364" t="str">
            <v>EA</v>
          </cell>
          <cell r="G364">
            <v>53200</v>
          </cell>
          <cell r="H364">
            <v>53200</v>
          </cell>
          <cell r="I364">
            <v>11200</v>
          </cell>
          <cell r="J364">
            <v>11200</v>
          </cell>
          <cell r="K364">
            <v>42000</v>
          </cell>
          <cell r="L364">
            <v>42000</v>
          </cell>
          <cell r="M364">
            <v>0</v>
          </cell>
          <cell r="N364">
            <v>0</v>
          </cell>
          <cell r="O364">
            <v>362</v>
          </cell>
        </row>
        <row r="365">
          <cell r="D365" t="str">
            <v>TIMER30min KDT48A</v>
          </cell>
          <cell r="E365">
            <v>1</v>
          </cell>
          <cell r="F365" t="str">
            <v>EA</v>
          </cell>
          <cell r="G365">
            <v>51200</v>
          </cell>
          <cell r="H365">
            <v>51200</v>
          </cell>
          <cell r="I365">
            <v>11200</v>
          </cell>
          <cell r="J365">
            <v>11200</v>
          </cell>
          <cell r="K365">
            <v>40000</v>
          </cell>
          <cell r="L365">
            <v>40000</v>
          </cell>
          <cell r="M365">
            <v>0</v>
          </cell>
          <cell r="N365">
            <v>0</v>
          </cell>
          <cell r="O365">
            <v>363</v>
          </cell>
        </row>
        <row r="366">
          <cell r="D366" t="str">
            <v>MG S/WGMC-40</v>
          </cell>
          <cell r="E366">
            <v>1</v>
          </cell>
          <cell r="F366" t="str">
            <v>EA</v>
          </cell>
          <cell r="G366">
            <v>26100</v>
          </cell>
          <cell r="H366">
            <v>26100</v>
          </cell>
          <cell r="I366">
            <v>16800</v>
          </cell>
          <cell r="J366">
            <v>16800</v>
          </cell>
          <cell r="K366">
            <v>9300</v>
          </cell>
          <cell r="L366">
            <v>9300</v>
          </cell>
          <cell r="M366">
            <v>0</v>
          </cell>
          <cell r="N366">
            <v>0</v>
          </cell>
          <cell r="O366">
            <v>364</v>
          </cell>
        </row>
        <row r="367">
          <cell r="D367" t="str">
            <v>MG S/WGMC-18</v>
          </cell>
          <cell r="E367">
            <v>1</v>
          </cell>
          <cell r="F367" t="str">
            <v>EA</v>
          </cell>
          <cell r="G367">
            <v>26100</v>
          </cell>
          <cell r="H367">
            <v>26100</v>
          </cell>
          <cell r="I367">
            <v>16800</v>
          </cell>
          <cell r="J367">
            <v>16800</v>
          </cell>
          <cell r="K367">
            <v>9300</v>
          </cell>
          <cell r="L367">
            <v>9300</v>
          </cell>
          <cell r="M367">
            <v>0</v>
          </cell>
          <cell r="N367">
            <v>0</v>
          </cell>
          <cell r="O367">
            <v>365</v>
          </cell>
        </row>
        <row r="368">
          <cell r="D368" t="str">
            <v>P.B.L S/W220V 25Φ</v>
          </cell>
          <cell r="E368">
            <v>1</v>
          </cell>
          <cell r="F368" t="str">
            <v>EA</v>
          </cell>
          <cell r="G368">
            <v>10690</v>
          </cell>
          <cell r="H368">
            <v>10690</v>
          </cell>
          <cell r="I368">
            <v>6160</v>
          </cell>
          <cell r="J368">
            <v>6160</v>
          </cell>
          <cell r="K368">
            <v>4530</v>
          </cell>
          <cell r="L368">
            <v>4530</v>
          </cell>
          <cell r="M368">
            <v>0</v>
          </cell>
          <cell r="N368">
            <v>0</v>
          </cell>
          <cell r="O368">
            <v>366</v>
          </cell>
        </row>
        <row r="369">
          <cell r="D369" t="str">
            <v>SEL S/W25Φ</v>
          </cell>
          <cell r="E369">
            <v>1</v>
          </cell>
          <cell r="F369" t="str">
            <v>EA</v>
          </cell>
          <cell r="G369">
            <v>19880</v>
          </cell>
          <cell r="H369">
            <v>19880</v>
          </cell>
          <cell r="I369">
            <v>18480</v>
          </cell>
          <cell r="J369">
            <v>18480</v>
          </cell>
          <cell r="K369">
            <v>1400</v>
          </cell>
          <cell r="L369">
            <v>1400</v>
          </cell>
          <cell r="M369">
            <v>0</v>
          </cell>
          <cell r="N369">
            <v>0</v>
          </cell>
          <cell r="O369">
            <v>367</v>
          </cell>
        </row>
        <row r="370">
          <cell r="D370" t="str">
            <v>PL220V 25Φ</v>
          </cell>
          <cell r="E370">
            <v>1</v>
          </cell>
          <cell r="F370" t="str">
            <v>EA</v>
          </cell>
          <cell r="G370">
            <v>5440</v>
          </cell>
          <cell r="H370">
            <v>5440</v>
          </cell>
          <cell r="I370">
            <v>3640</v>
          </cell>
          <cell r="J370">
            <v>3640</v>
          </cell>
          <cell r="K370">
            <v>1800</v>
          </cell>
          <cell r="L370">
            <v>1800</v>
          </cell>
          <cell r="M370">
            <v>0</v>
          </cell>
          <cell r="N370">
            <v>0</v>
          </cell>
          <cell r="O370">
            <v>368</v>
          </cell>
        </row>
        <row r="371">
          <cell r="D371" t="str">
            <v>CABLEKIV8SQmm</v>
          </cell>
          <cell r="E371">
            <v>1</v>
          </cell>
          <cell r="F371" t="str">
            <v>m</v>
          </cell>
          <cell r="G371">
            <v>1352</v>
          </cell>
          <cell r="H371">
            <v>1352</v>
          </cell>
          <cell r="I371">
            <v>1022</v>
          </cell>
          <cell r="J371">
            <v>1022</v>
          </cell>
          <cell r="K371">
            <v>330</v>
          </cell>
          <cell r="L371">
            <v>330</v>
          </cell>
          <cell r="M371">
            <v>0</v>
          </cell>
          <cell r="N371">
            <v>0</v>
          </cell>
          <cell r="O371">
            <v>369</v>
          </cell>
        </row>
        <row r="372">
          <cell r="D372" t="str">
            <v>CABLE5.5SQmm</v>
          </cell>
          <cell r="E372">
            <v>1</v>
          </cell>
          <cell r="F372" t="str">
            <v>m</v>
          </cell>
          <cell r="G372">
            <v>1179</v>
          </cell>
          <cell r="H372">
            <v>1179</v>
          </cell>
          <cell r="I372">
            <v>949</v>
          </cell>
          <cell r="J372">
            <v>949</v>
          </cell>
          <cell r="K372">
            <v>230</v>
          </cell>
          <cell r="L372">
            <v>230</v>
          </cell>
          <cell r="M372">
            <v>0</v>
          </cell>
          <cell r="N372">
            <v>0</v>
          </cell>
          <cell r="O372">
            <v>370</v>
          </cell>
        </row>
        <row r="373">
          <cell r="D373" t="str">
            <v>CABLE3.5SQmm</v>
          </cell>
          <cell r="E373">
            <v>1</v>
          </cell>
          <cell r="F373" t="str">
            <v>m</v>
          </cell>
          <cell r="G373">
            <v>1033</v>
          </cell>
          <cell r="H373">
            <v>1033</v>
          </cell>
          <cell r="I373">
            <v>803</v>
          </cell>
          <cell r="J373">
            <v>803</v>
          </cell>
          <cell r="K373">
            <v>230</v>
          </cell>
          <cell r="L373">
            <v>230</v>
          </cell>
          <cell r="M373">
            <v>0</v>
          </cell>
          <cell r="N373">
            <v>0</v>
          </cell>
          <cell r="O373">
            <v>371</v>
          </cell>
        </row>
        <row r="374">
          <cell r="D374" t="str">
            <v>CABLE2.0SQmm</v>
          </cell>
          <cell r="E374">
            <v>1</v>
          </cell>
          <cell r="F374" t="str">
            <v>m</v>
          </cell>
          <cell r="G374">
            <v>960</v>
          </cell>
          <cell r="H374">
            <v>960</v>
          </cell>
          <cell r="I374">
            <v>730</v>
          </cell>
          <cell r="J374">
            <v>730</v>
          </cell>
          <cell r="K374">
            <v>230</v>
          </cell>
          <cell r="L374">
            <v>230</v>
          </cell>
          <cell r="M374">
            <v>0</v>
          </cell>
          <cell r="N374">
            <v>0</v>
          </cell>
          <cell r="O374">
            <v>372</v>
          </cell>
        </row>
        <row r="375">
          <cell r="D375" t="str">
            <v>CABLE1.25SQmm</v>
          </cell>
          <cell r="E375">
            <v>1</v>
          </cell>
          <cell r="F375" t="str">
            <v>m</v>
          </cell>
          <cell r="G375">
            <v>960</v>
          </cell>
          <cell r="H375">
            <v>960</v>
          </cell>
          <cell r="I375">
            <v>730</v>
          </cell>
          <cell r="J375">
            <v>730</v>
          </cell>
          <cell r="K375">
            <v>230</v>
          </cell>
          <cell r="L375">
            <v>230</v>
          </cell>
          <cell r="M375">
            <v>0</v>
          </cell>
          <cell r="N375">
            <v>0</v>
          </cell>
          <cell r="O375">
            <v>373</v>
          </cell>
        </row>
        <row r="376">
          <cell r="D376" t="str">
            <v>CABLE0.5SQmm</v>
          </cell>
          <cell r="E376">
            <v>1</v>
          </cell>
          <cell r="F376" t="str">
            <v>m</v>
          </cell>
          <cell r="G376">
            <v>960</v>
          </cell>
          <cell r="H376">
            <v>960</v>
          </cell>
          <cell r="I376">
            <v>730</v>
          </cell>
          <cell r="J376">
            <v>730</v>
          </cell>
          <cell r="K376">
            <v>230</v>
          </cell>
          <cell r="L376">
            <v>230</v>
          </cell>
          <cell r="M376">
            <v>0</v>
          </cell>
          <cell r="N376">
            <v>0</v>
          </cell>
          <cell r="O376">
            <v>374</v>
          </cell>
        </row>
        <row r="377">
          <cell r="D377" t="str">
            <v>CONDENSER50UF</v>
          </cell>
          <cell r="E377">
            <v>1</v>
          </cell>
          <cell r="F377" t="str">
            <v>EA</v>
          </cell>
          <cell r="G377">
            <v>49340</v>
          </cell>
          <cell r="H377">
            <v>49340</v>
          </cell>
          <cell r="I377">
            <v>23400</v>
          </cell>
          <cell r="J377">
            <v>23400</v>
          </cell>
          <cell r="K377">
            <v>25940</v>
          </cell>
          <cell r="L377">
            <v>25940</v>
          </cell>
          <cell r="M377">
            <v>0</v>
          </cell>
          <cell r="N377">
            <v>0</v>
          </cell>
          <cell r="O377">
            <v>375</v>
          </cell>
        </row>
        <row r="378">
          <cell r="D378" t="str">
            <v>CONDENSER10UF</v>
          </cell>
          <cell r="E378">
            <v>1</v>
          </cell>
          <cell r="F378" t="str">
            <v>EA</v>
          </cell>
          <cell r="G378">
            <v>25140</v>
          </cell>
          <cell r="H378">
            <v>25140</v>
          </cell>
          <cell r="I378">
            <v>18720</v>
          </cell>
          <cell r="J378">
            <v>18720</v>
          </cell>
          <cell r="K378">
            <v>6420</v>
          </cell>
          <cell r="L378">
            <v>6420</v>
          </cell>
          <cell r="M378">
            <v>0</v>
          </cell>
          <cell r="N378">
            <v>0</v>
          </cell>
          <cell r="O378">
            <v>376</v>
          </cell>
        </row>
        <row r="379">
          <cell r="D379" t="str">
            <v>실사휀스 설치</v>
          </cell>
          <cell r="E379">
            <v>1</v>
          </cell>
          <cell r="F379" t="str">
            <v>m</v>
          </cell>
          <cell r="G379">
            <v>380460</v>
          </cell>
          <cell r="H379">
            <v>380460</v>
          </cell>
          <cell r="I379">
            <v>142500</v>
          </cell>
          <cell r="J379">
            <v>142500</v>
          </cell>
          <cell r="K379">
            <v>236960</v>
          </cell>
          <cell r="L379">
            <v>236960</v>
          </cell>
          <cell r="M379">
            <v>1000</v>
          </cell>
          <cell r="N379">
            <v>1000</v>
          </cell>
          <cell r="O379">
            <v>377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데이타"/>
      <sheetName val="목록"/>
      <sheetName val="계수시트"/>
      <sheetName val="원가계산서"/>
      <sheetName val="확정조서(총괄)"/>
      <sheetName val="확정조서변경후(세부)"/>
      <sheetName val="수량집계"/>
      <sheetName val="1"/>
      <sheetName val="자재단가"/>
      <sheetName val="DATE"/>
      <sheetName val="기본단가표"/>
      <sheetName val="교대시점"/>
      <sheetName val="중기조종사 단위단가"/>
      <sheetName val="내역서"/>
      <sheetName val="물가대비표"/>
      <sheetName val="선급금신청서"/>
      <sheetName val="날개벽수량표"/>
      <sheetName val="지급자재"/>
      <sheetName val="원가서"/>
      <sheetName val="터파기및재료"/>
      <sheetName val="배수공"/>
      <sheetName val="\\이동익\산청군\LJK-LAST\수목데이타"/>
      <sheetName val="중기사용료산출근거"/>
      <sheetName val="일위대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수량산출서"/>
      <sheetName val="공량산출서약전"/>
      <sheetName val="수량산출서약전"/>
      <sheetName val="설비"/>
      <sheetName val="내역서"/>
      <sheetName val="목록"/>
      <sheetName val="s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인건비"/>
      <sheetName val="분전함신설"/>
      <sheetName val="접지1종"/>
      <sheetName val="역무용(산출)"/>
      <sheetName val="철거수량(전송)"/>
      <sheetName val="공량산출서"/>
      <sheetName val="sh1"/>
      <sheetName val="자재단가비교표"/>
      <sheetName val="일위대가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덕전리"/>
      <sheetName val="매곡역사"/>
      <sheetName val="설계산출기초"/>
      <sheetName val="옥외외등집계표"/>
      <sheetName val="전기단가조사서"/>
      <sheetName val="직재"/>
      <sheetName val="감액총괄표"/>
      <sheetName val="원가계산"/>
      <sheetName val="단가"/>
      <sheetName val="일위집계표"/>
      <sheetName val="파이프류"/>
      <sheetName val="여과지동"/>
      <sheetName val="기초자료"/>
      <sheetName val="일대목차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개요상세"/>
      <sheetName val="표지"/>
      <sheetName val="산출내역1"/>
      <sheetName val="원가(갑지)"/>
      <sheetName val="원가계산요약"/>
      <sheetName val="원가계산서"/>
      <sheetName val="일위대가표(수목최종)"/>
      <sheetName val="수목수량집계표"/>
      <sheetName val="잔디면적"/>
      <sheetName val="시설물수량집계표"/>
      <sheetName val="품질관리,직영비"/>
      <sheetName val="일위대가표(시설상위)"/>
      <sheetName val="일위대가표(시설하위)"/>
      <sheetName val="기본단가표"/>
      <sheetName val="일위대가표(분수)"/>
      <sheetName val="단가산출"/>
      <sheetName val="중기산출(최종)"/>
      <sheetName val="일위대가표(유지관리)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일위추가(볼라드)"/>
      <sheetName val="개요(낙찰율)"/>
      <sheetName val="개요상세(낙찰율)"/>
      <sheetName val="개요(총공사비낙찰율)"/>
      <sheetName val="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K6">
            <v>40922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표지 "/>
      <sheetName val="원가계산서 총괄"/>
      <sheetName val="원가계산서"/>
      <sheetName val="시대표지"/>
      <sheetName val="시대"/>
      <sheetName val="시대(원가풀이)"/>
      <sheetName val="기본단가표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sh1"/>
      <sheetName val="원가"/>
      <sheetName val="원가계산서"/>
      <sheetName val="원"/>
      <sheetName val="포장(수량)-관로부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001"/>
      <sheetName val="관급"/>
      <sheetName val="실행철강하도"/>
      <sheetName val="자재단가"/>
      <sheetName val="1-1"/>
      <sheetName val="중기조종사 단위단가"/>
      <sheetName val="설비"/>
      <sheetName val="배수관연장조서"/>
      <sheetName val="기본단가표"/>
      <sheetName val="내역서"/>
      <sheetName val="원가계산(2)"/>
      <sheetName val="청천내"/>
      <sheetName val="CODE"/>
      <sheetName val="일위대가"/>
      <sheetName val="수목데이타"/>
      <sheetName val="#REF"/>
      <sheetName val="내역"/>
      <sheetName val="대가표(품셈)"/>
      <sheetName val="목록"/>
      <sheetName val="직재"/>
      <sheetName val="공사대장"/>
      <sheetName val="내역서(직영비)"/>
      <sheetName val="터파기및재료"/>
      <sheetName val="MOTOR"/>
      <sheetName val="ITEM"/>
      <sheetName val="06 일위대가목록"/>
      <sheetName val="총괄내역서"/>
      <sheetName val="원"/>
      <sheetName val="관급자재"/>
      <sheetName val="내역서2안"/>
      <sheetName val="원도급"/>
      <sheetName val="하도급"/>
      <sheetName val="명세서"/>
      <sheetName val="광주운남을"/>
      <sheetName val="단가"/>
      <sheetName val="공통(20-91)"/>
      <sheetName val="정부노임단가"/>
      <sheetName val="수량산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원가계산서(역곡)"/>
      <sheetName val="도급총공사비"/>
      <sheetName val="공사비집계표"/>
      <sheetName val="공사비총괄표"/>
      <sheetName val="한전위탁공사비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시계설비"/>
      <sheetName val="TV 설비"/>
      <sheetName val="화재 탐지 설비"/>
      <sheetName val="옥외통신설비공사"/>
      <sheetName val="옥외보안등공사"/>
      <sheetName val="일위집계"/>
      <sheetName val="일위대가"/>
      <sheetName val="자재"/>
      <sheetName val="자재(일위대가)"/>
      <sheetName val="등주설치(5~7M)"/>
      <sheetName val="등주설치(8M)"/>
      <sheetName val="견적"/>
      <sheetName val="산출서 "/>
      <sheetName val="노무비"/>
      <sheetName val="인공산출"/>
      <sheetName val="예비품 "/>
      <sheetName val="특수공구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_공정입력"/>
      <sheetName val="공정집계_롯드별"/>
      <sheetName val="공정집계_국별"/>
      <sheetName val="자재집계_국별"/>
      <sheetName val="자재집계"/>
      <sheetName val="사급자재"/>
      <sheetName val="집중자재"/>
      <sheetName val="피스표"/>
      <sheetName val="내역서"/>
      <sheetName val="소요노력"/>
      <sheetName val="지입자재"/>
      <sheetName val="일위대가"/>
      <sheetName val="피스표총괄"/>
      <sheetName val="공구손료"/>
      <sheetName val="품_산출근거"/>
      <sheetName val="피스표_File"/>
      <sheetName val="중량산출서"/>
      <sheetName val="회수물자"/>
      <sheetName val="지하포설"/>
      <sheetName val="가공가설"/>
      <sheetName val="전주건식"/>
      <sheetName val="강연선가설"/>
      <sheetName val="지선설치"/>
      <sheetName val="지하철거"/>
      <sheetName val="가공철거"/>
      <sheetName val="전주철거"/>
      <sheetName val="지선철거"/>
      <sheetName val="단자철거"/>
      <sheetName val="Sheet2"/>
      <sheetName val="화재 탐지 설비"/>
      <sheetName val="실행철강하도"/>
      <sheetName val="맨홀수량산출(A-LINE)"/>
      <sheetName val="맨홀수량산출"/>
      <sheetName val="일위대가표"/>
      <sheetName val="자재단가"/>
      <sheetName val="#REF"/>
      <sheetName val="원가계산서"/>
      <sheetName val="sheet1"/>
      <sheetName val="공통(20-91)"/>
      <sheetName val="감가상각"/>
      <sheetName val="내역서2안"/>
      <sheetName val="관급"/>
      <sheetName val="설계"/>
      <sheetName val="단가"/>
      <sheetName val="케이블-양식,전송용"/>
      <sheetName val="당사실시1"/>
      <sheetName val="방수"/>
      <sheetName val="수량산출"/>
      <sheetName val="지급자재"/>
      <sheetName val="sh1"/>
      <sheetName val="제직재"/>
      <sheetName val="설직재-1"/>
      <sheetName val="우성교간선"/>
      <sheetName val="중기사용료"/>
      <sheetName val="노임"/>
      <sheetName val="차액보증"/>
      <sheetName val="1단계"/>
      <sheetName val="노무비"/>
      <sheetName val="단가산출"/>
      <sheetName val="호표"/>
      <sheetName val="원가계산"/>
      <sheetName val="토적계산"/>
      <sheetName val="I一般比"/>
      <sheetName val="원도급"/>
      <sheetName val="하도급"/>
      <sheetName val="N賃率-職"/>
      <sheetName val="유림총괄"/>
      <sheetName val="기계경비산출기준"/>
      <sheetName val="재료비"/>
      <sheetName val="공사비"/>
      <sheetName val="제품별"/>
      <sheetName val="제36-40호표"/>
      <sheetName val="직재"/>
      <sheetName val="일위"/>
      <sheetName val="기본일위"/>
      <sheetName val="통합자료_업체모델장애분류하반기"/>
      <sheetName val="간접비계산"/>
      <sheetName val="9GNG운반"/>
      <sheetName val="J直材4"/>
      <sheetName val="덕전리"/>
      <sheetName val="자재조사표"/>
      <sheetName val="실행간접비"/>
      <sheetName val="원가서"/>
      <sheetName val="화재_탐지_설비"/>
      <sheetName val="DANGA"/>
      <sheetName val="문학간접"/>
      <sheetName val="DATE"/>
      <sheetName val="할증 "/>
      <sheetName val="기초자료입력"/>
      <sheetName val="갑지"/>
      <sheetName val="집계표"/>
      <sheetName val="예산조서"/>
      <sheetName val="목록"/>
      <sheetName val="총괄내역서"/>
      <sheetName val="공통가설"/>
      <sheetName val="노무비 근거"/>
      <sheetName val="견적서 N"/>
      <sheetName val="참조"/>
      <sheetName val="추가예산"/>
      <sheetName val="갑"/>
      <sheetName val="제품현황"/>
      <sheetName val="환경평가"/>
      <sheetName val="인구"/>
      <sheetName val="단가표"/>
      <sheetName val="2련간지"/>
      <sheetName val="산출근거"/>
      <sheetName val="터파기및재료"/>
      <sheetName val="배수내역"/>
      <sheetName val="신고조서"/>
      <sheetName val="여과지동"/>
      <sheetName val="기초자료"/>
      <sheetName val="인건비"/>
      <sheetName val="1,2공구원가계산서"/>
      <sheetName val="2공구산출내역"/>
      <sheetName val="1공구산출내역서"/>
      <sheetName val="판매96"/>
      <sheetName val="04 원가"/>
      <sheetName val="price"/>
      <sheetName val="원하대비"/>
      <sheetName val="경율산정.XLS"/>
      <sheetName val="샌딩 에폭시 도장"/>
      <sheetName val="내역"/>
      <sheetName val="Sheet22"/>
      <sheetName val="대치판정"/>
      <sheetName val="배관배선 단가조사"/>
      <sheetName val="일위대가집계"/>
      <sheetName val="기본단가표"/>
      <sheetName val="증감내역서"/>
      <sheetName val="단위단가"/>
      <sheetName val="대비2"/>
      <sheetName val="을지"/>
      <sheetName val="전기"/>
      <sheetName val="운반비(시흥)"/>
      <sheetName val="경비공통"/>
      <sheetName val="대로근거"/>
      <sheetName val="업무보고"/>
      <sheetName val="단가 및 재료비"/>
    </sheetNames>
    <sheetDataSet>
      <sheetData sheetId="0" refreshError="1"/>
      <sheetData sheetId="1" refreshError="1"/>
      <sheetData sheetId="2" refreshError="1">
        <row r="3">
          <cell r="G3" t="str">
            <v>호  표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1"/>
      <sheetName val="설계내역서"/>
      <sheetName val="일위대가"/>
      <sheetName val="공정집계_국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내역서"/>
      <sheetName val="자재단가비교표"/>
      <sheetName val="동광"/>
      <sheetName val="동화"/>
      <sheetName val="가락"/>
      <sheetName val="내역서(10%)"/>
      <sheetName val="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경설계설명서"/>
      <sheetName val="변경설계설명서 (2)"/>
      <sheetName val="이전2단계산출내역서"/>
      <sheetName val="총괄"/>
      <sheetName val="개요"/>
      <sheetName val="개략공사비"/>
      <sheetName val="총괄수량집계"/>
      <sheetName val="개요상세"/>
      <sheetName val="표지"/>
      <sheetName val="공정예정표"/>
      <sheetName val="총괄집계표"/>
      <sheetName val="산출내역서2"/>
      <sheetName val="산출내역서"/>
      <sheetName val="원가(갑)"/>
      <sheetName val="원가1"/>
      <sheetName val="원가2"/>
      <sheetName val="수목목록"/>
      <sheetName val="식재하위"/>
      <sheetName val="일위(이식식재)"/>
      <sheetName val="기초,포장,철거,관리목록"/>
      <sheetName val="시설,관리하위"/>
      <sheetName val="일위(포장,우배수)"/>
      <sheetName val="광섬유"/>
      <sheetName val="단가조사"/>
      <sheetName val="시설"/>
      <sheetName val="일위(시설)"/>
      <sheetName val="단산목록(L)"/>
      <sheetName val="단가산출(L)"/>
      <sheetName val="이식수상하차"/>
      <sheetName val="이식수운반"/>
      <sheetName val="단산목록(C)"/>
      <sheetName val="단가산출(C)"/>
      <sheetName val="중기목록"/>
      <sheetName val="중기사용"/>
      <sheetName val="자재단가비교표"/>
      <sheetName val="기본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금액비교"/>
      <sheetName val="증감대비표"/>
      <sheetName val="1공구산출내역서"/>
      <sheetName val="1공구원가계산"/>
      <sheetName val="1공구원가계산서"/>
      <sheetName val="설계요약(전체)"/>
      <sheetName val="설계요약(3차분)"/>
      <sheetName val="설계요약(전체,3차)"/>
      <sheetName val="1회연동표지"/>
      <sheetName val="1회연동제"/>
      <sheetName val="2회연동표지"/>
      <sheetName val="2회영동제"/>
      <sheetName val="Sheet3"/>
      <sheetName val="Sheet2"/>
      <sheetName val="Sheet1"/>
      <sheetName val="산출내역서"/>
      <sheetName val="일위(시설)"/>
      <sheetName val="전체"/>
      <sheetName val="수목데이타"/>
      <sheetName val="2공구산출내역"/>
      <sheetName val="철거산출근거"/>
      <sheetName val="코드표"/>
      <sheetName val="1,2공구원가계산서"/>
      <sheetName val="목록"/>
      <sheetName val="공정집계_국별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중노임가"/>
      <sheetName val="자재단가대비표"/>
      <sheetName val="기초단위"/>
      <sheetName val="일위대가"/>
      <sheetName val="차선일위"/>
      <sheetName val="기계경비"/>
      <sheetName val="갑지"/>
      <sheetName val="원가계산서"/>
      <sheetName val="총괄표"/>
      <sheetName val="내역서"/>
      <sheetName val="수량집계"/>
      <sheetName val="1공구산출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산출근거"/>
      <sheetName val="일위대가"/>
      <sheetName val="COST"/>
    </sheetNames>
    <sheetDataSet>
      <sheetData sheetId="0" refreshError="1"/>
      <sheetData sheetId="1" refreshError="1">
        <row r="1">
          <cell r="C1" t="str">
            <v>호표</v>
          </cell>
          <cell r="D1" t="str">
            <v>공          종</v>
          </cell>
          <cell r="E1" t="str">
            <v>품종 및 규격</v>
          </cell>
          <cell r="F1" t="str">
            <v>단위</v>
          </cell>
          <cell r="G1" t="str">
            <v>산        출        기        초</v>
          </cell>
          <cell r="AL1" t="str">
            <v>비  고</v>
          </cell>
        </row>
        <row r="2">
          <cell r="A2">
            <v>100</v>
          </cell>
          <cell r="C2">
            <v>1</v>
          </cell>
          <cell r="D2" t="str">
            <v>터파기,되메우기,다지기,잔토처리</v>
          </cell>
          <cell r="E2" t="str">
            <v>견질토사(3M이상)</v>
          </cell>
          <cell r="F2" t="str">
            <v>㎥</v>
          </cell>
        </row>
        <row r="3">
          <cell r="A3">
            <v>101</v>
          </cell>
          <cell r="D3" t="str">
            <v>가. 재료비</v>
          </cell>
          <cell r="AL3" t="str">
            <v>건 3-1-나</v>
          </cell>
        </row>
        <row r="4">
          <cell r="A4">
            <v>102</v>
          </cell>
          <cell r="B4" t="str">
            <v>PP헌마대60x100</v>
          </cell>
          <cell r="D4" t="str">
            <v>PP헌마대</v>
          </cell>
          <cell r="E4" t="str">
            <v>60x100</v>
          </cell>
          <cell r="F4" t="str">
            <v>개</v>
          </cell>
          <cell r="V4" t="str">
            <v>=</v>
          </cell>
          <cell r="W4">
            <v>1.3</v>
          </cell>
          <cell r="AL4">
            <v>0</v>
          </cell>
        </row>
        <row r="5">
          <cell r="A5">
            <v>103</v>
          </cell>
          <cell r="D5" t="str">
            <v>나. 노무비</v>
          </cell>
        </row>
        <row r="6">
          <cell r="D6" t="str">
            <v>보통인부</v>
          </cell>
          <cell r="E6" t="str">
            <v>터파기</v>
          </cell>
          <cell r="F6" t="str">
            <v>인</v>
          </cell>
          <cell r="H6">
            <v>0.26</v>
          </cell>
          <cell r="I6" t="str">
            <v>x</v>
          </cell>
          <cell r="J6">
            <v>1</v>
          </cell>
          <cell r="V6" t="str">
            <v>=</v>
          </cell>
          <cell r="W6">
            <v>0.26</v>
          </cell>
          <cell r="Y6" t="str">
            <v>기본</v>
          </cell>
          <cell r="Z6" t="str">
            <v>x</v>
          </cell>
          <cell r="AA6" t="str">
            <v>토사량</v>
          </cell>
        </row>
        <row r="7">
          <cell r="D7" t="str">
            <v>보통인부</v>
          </cell>
          <cell r="E7" t="str">
            <v>되메우기</v>
          </cell>
          <cell r="F7" t="str">
            <v>인</v>
          </cell>
          <cell r="H7">
            <v>0.1</v>
          </cell>
          <cell r="I7" t="str">
            <v>x</v>
          </cell>
          <cell r="J7">
            <v>0.98899999999999999</v>
          </cell>
          <cell r="V7" t="str">
            <v>=</v>
          </cell>
          <cell r="W7">
            <v>0.09</v>
          </cell>
          <cell r="Y7" t="str">
            <v>기본</v>
          </cell>
          <cell r="Z7" t="str">
            <v>x</v>
          </cell>
          <cell r="AA7" t="str">
            <v>토사량</v>
          </cell>
        </row>
        <row r="8">
          <cell r="D8" t="str">
            <v>보통인부</v>
          </cell>
          <cell r="E8" t="str">
            <v>다지기</v>
          </cell>
          <cell r="F8" t="str">
            <v>인</v>
          </cell>
          <cell r="H8">
            <v>0.11</v>
          </cell>
          <cell r="I8" t="str">
            <v>x</v>
          </cell>
          <cell r="J8">
            <v>0.98899999999999999</v>
          </cell>
          <cell r="V8" t="str">
            <v>=</v>
          </cell>
          <cell r="W8">
            <v>0.1</v>
          </cell>
          <cell r="Y8" t="str">
            <v>기본</v>
          </cell>
          <cell r="Z8" t="str">
            <v>x</v>
          </cell>
          <cell r="AA8" t="str">
            <v>토사량</v>
          </cell>
        </row>
        <row r="9">
          <cell r="D9" t="str">
            <v>보통인부</v>
          </cell>
          <cell r="E9" t="str">
            <v>잔토처리</v>
          </cell>
          <cell r="F9" t="str">
            <v>인</v>
          </cell>
          <cell r="H9">
            <v>0.2</v>
          </cell>
          <cell r="I9" t="str">
            <v>x</v>
          </cell>
          <cell r="J9">
            <v>1.0999999999999999E-2</v>
          </cell>
          <cell r="V9" t="str">
            <v>=</v>
          </cell>
          <cell r="W9">
            <v>2E-3</v>
          </cell>
          <cell r="Y9" t="str">
            <v>기본</v>
          </cell>
          <cell r="Z9" t="str">
            <v>x</v>
          </cell>
          <cell r="AA9" t="str">
            <v>토사량</v>
          </cell>
        </row>
        <row r="10">
          <cell r="D10" t="str">
            <v>소  계</v>
          </cell>
        </row>
        <row r="11">
          <cell r="A11">
            <v>104</v>
          </cell>
          <cell r="D11" t="str">
            <v>보통인부</v>
          </cell>
          <cell r="F11" t="str">
            <v>인</v>
          </cell>
          <cell r="V11" t="str">
            <v>=</v>
          </cell>
          <cell r="W11">
            <v>0.45</v>
          </cell>
        </row>
        <row r="27">
          <cell r="A27">
            <v>200</v>
          </cell>
          <cell r="C27">
            <v>2</v>
          </cell>
          <cell r="D27" t="str">
            <v>터파기,되메우기,다지기,잔토처리</v>
          </cell>
          <cell r="E27" t="str">
            <v>고.자(3M이내)</v>
          </cell>
          <cell r="F27" t="str">
            <v>㎥</v>
          </cell>
        </row>
        <row r="28">
          <cell r="A28">
            <v>201</v>
          </cell>
          <cell r="D28" t="str">
            <v>가. 재료비</v>
          </cell>
          <cell r="AL28" t="str">
            <v>건 3-1-나(운빈)</v>
          </cell>
        </row>
        <row r="29">
          <cell r="A29">
            <v>202</v>
          </cell>
          <cell r="B29" t="str">
            <v>PP헌마대60x100</v>
          </cell>
          <cell r="D29" t="str">
            <v>PP헌마대</v>
          </cell>
          <cell r="E29" t="str">
            <v>60x100</v>
          </cell>
          <cell r="F29" t="str">
            <v>개</v>
          </cell>
          <cell r="V29" t="str">
            <v>=</v>
          </cell>
          <cell r="W29">
            <v>1.3</v>
          </cell>
          <cell r="AL29">
            <v>0</v>
          </cell>
        </row>
        <row r="30">
          <cell r="A30">
            <v>203</v>
          </cell>
          <cell r="D30" t="str">
            <v>나. 노무비</v>
          </cell>
        </row>
        <row r="31">
          <cell r="D31" t="str">
            <v>보통인부</v>
          </cell>
          <cell r="E31" t="str">
            <v>터파기</v>
          </cell>
          <cell r="F31" t="str">
            <v>인</v>
          </cell>
          <cell r="H31">
            <v>0.32</v>
          </cell>
          <cell r="I31" t="str">
            <v>x</v>
          </cell>
          <cell r="J31">
            <v>1</v>
          </cell>
          <cell r="K31" t="str">
            <v>x</v>
          </cell>
          <cell r="L31" t="str">
            <v>(</v>
          </cell>
          <cell r="M31">
            <v>1</v>
          </cell>
          <cell r="N31" t="str">
            <v>+</v>
          </cell>
          <cell r="O31">
            <v>0.15</v>
          </cell>
          <cell r="P31" t="str">
            <v>)</v>
          </cell>
          <cell r="V31" t="str">
            <v>=</v>
          </cell>
          <cell r="W31">
            <v>0.36</v>
          </cell>
          <cell r="Y31" t="str">
            <v>기본</v>
          </cell>
          <cell r="Z31" t="str">
            <v>x</v>
          </cell>
          <cell r="AA31" t="str">
            <v>토사량</v>
          </cell>
          <cell r="AB31" t="str">
            <v>x</v>
          </cell>
          <cell r="AC31" t="str">
            <v>(</v>
          </cell>
          <cell r="AD31">
            <v>1</v>
          </cell>
          <cell r="AE31" t="str">
            <v>+</v>
          </cell>
          <cell r="AF31" t="str">
            <v>운빈</v>
          </cell>
          <cell r="AG31" t="str">
            <v>)</v>
          </cell>
        </row>
        <row r="32">
          <cell r="D32" t="str">
            <v>보통인부</v>
          </cell>
          <cell r="E32" t="str">
            <v>되메우기</v>
          </cell>
          <cell r="F32" t="str">
            <v>인</v>
          </cell>
          <cell r="H32">
            <v>0.1</v>
          </cell>
          <cell r="I32" t="str">
            <v>x</v>
          </cell>
          <cell r="J32">
            <v>0.98899999999999999</v>
          </cell>
          <cell r="K32" t="str">
            <v>x</v>
          </cell>
          <cell r="L32" t="str">
            <v>(</v>
          </cell>
          <cell r="M32">
            <v>1</v>
          </cell>
          <cell r="N32" t="str">
            <v>+</v>
          </cell>
          <cell r="O32">
            <v>0.15</v>
          </cell>
          <cell r="P32" t="str">
            <v>)</v>
          </cell>
          <cell r="V32" t="str">
            <v>=</v>
          </cell>
          <cell r="W32">
            <v>0.11</v>
          </cell>
          <cell r="Y32" t="str">
            <v>기본</v>
          </cell>
          <cell r="Z32" t="str">
            <v>x</v>
          </cell>
          <cell r="AA32" t="str">
            <v>토사량</v>
          </cell>
          <cell r="AB32" t="str">
            <v>x</v>
          </cell>
          <cell r="AC32" t="str">
            <v>(</v>
          </cell>
          <cell r="AD32">
            <v>1</v>
          </cell>
          <cell r="AE32" t="str">
            <v>+</v>
          </cell>
          <cell r="AF32" t="str">
            <v>운빈</v>
          </cell>
          <cell r="AG32" t="str">
            <v>)</v>
          </cell>
        </row>
        <row r="33">
          <cell r="D33" t="str">
            <v>보통인부</v>
          </cell>
          <cell r="E33" t="str">
            <v>다지기</v>
          </cell>
          <cell r="F33" t="str">
            <v>인</v>
          </cell>
          <cell r="H33">
            <v>0.11</v>
          </cell>
          <cell r="I33" t="str">
            <v>x</v>
          </cell>
          <cell r="J33">
            <v>0.98899999999999999</v>
          </cell>
          <cell r="K33" t="str">
            <v>x</v>
          </cell>
          <cell r="L33" t="str">
            <v>(</v>
          </cell>
          <cell r="M33">
            <v>1</v>
          </cell>
          <cell r="N33" t="str">
            <v>+</v>
          </cell>
          <cell r="O33">
            <v>0.15</v>
          </cell>
          <cell r="P33" t="str">
            <v>)</v>
          </cell>
          <cell r="V33" t="str">
            <v>=</v>
          </cell>
          <cell r="W33">
            <v>0.12</v>
          </cell>
          <cell r="Y33" t="str">
            <v>기본</v>
          </cell>
          <cell r="Z33" t="str">
            <v>x</v>
          </cell>
          <cell r="AA33" t="str">
            <v>토사량</v>
          </cell>
          <cell r="AB33" t="str">
            <v>x</v>
          </cell>
          <cell r="AC33" t="str">
            <v>(</v>
          </cell>
          <cell r="AD33">
            <v>1</v>
          </cell>
          <cell r="AE33" t="str">
            <v>+</v>
          </cell>
          <cell r="AF33" t="str">
            <v>운빈</v>
          </cell>
          <cell r="AG33" t="str">
            <v>)</v>
          </cell>
        </row>
        <row r="34">
          <cell r="D34" t="str">
            <v>보통인부</v>
          </cell>
          <cell r="E34" t="str">
            <v>잔토처리</v>
          </cell>
          <cell r="F34" t="str">
            <v>인</v>
          </cell>
          <cell r="H34">
            <v>0.2</v>
          </cell>
          <cell r="I34" t="str">
            <v>x</v>
          </cell>
          <cell r="J34">
            <v>1.0999999999999999E-2</v>
          </cell>
          <cell r="K34" t="str">
            <v>x</v>
          </cell>
          <cell r="L34" t="str">
            <v>(</v>
          </cell>
          <cell r="M34">
            <v>1</v>
          </cell>
          <cell r="N34" t="str">
            <v>+</v>
          </cell>
          <cell r="O34">
            <v>0.15</v>
          </cell>
          <cell r="P34" t="str">
            <v>)</v>
          </cell>
          <cell r="V34" t="str">
            <v>=</v>
          </cell>
          <cell r="W34">
            <v>2E-3</v>
          </cell>
          <cell r="Y34" t="str">
            <v>기본</v>
          </cell>
          <cell r="Z34" t="str">
            <v>x</v>
          </cell>
          <cell r="AA34" t="str">
            <v>토사량</v>
          </cell>
          <cell r="AB34" t="str">
            <v>x</v>
          </cell>
          <cell r="AC34" t="str">
            <v>(</v>
          </cell>
          <cell r="AD34">
            <v>1</v>
          </cell>
          <cell r="AE34" t="str">
            <v>+</v>
          </cell>
          <cell r="AF34" t="str">
            <v>운빈</v>
          </cell>
          <cell r="AG34" t="str">
            <v>)</v>
          </cell>
        </row>
        <row r="35">
          <cell r="D35" t="str">
            <v>소    계</v>
          </cell>
        </row>
        <row r="36">
          <cell r="A36">
            <v>204</v>
          </cell>
          <cell r="D36" t="str">
            <v>보통인부</v>
          </cell>
          <cell r="F36" t="str">
            <v>인</v>
          </cell>
          <cell r="V36" t="str">
            <v>=</v>
          </cell>
          <cell r="W36">
            <v>0.59199999999999997</v>
          </cell>
        </row>
        <row r="43">
          <cell r="W43">
            <v>0</v>
          </cell>
        </row>
        <row r="44">
          <cell r="W44">
            <v>0</v>
          </cell>
        </row>
        <row r="52">
          <cell r="A52">
            <v>300</v>
          </cell>
          <cell r="C52">
            <v>3</v>
          </cell>
          <cell r="D52" t="str">
            <v>터파기,되메우기,다지기,잔토처리</v>
          </cell>
          <cell r="E52" t="str">
            <v>풍화암(3M이내)</v>
          </cell>
          <cell r="F52" t="str">
            <v>㎥</v>
          </cell>
        </row>
        <row r="53">
          <cell r="A53">
            <v>301</v>
          </cell>
          <cell r="D53" t="str">
            <v>가. 재료비</v>
          </cell>
        </row>
        <row r="54">
          <cell r="A54">
            <v>302</v>
          </cell>
          <cell r="B54" t="str">
            <v>PP헌마대60x100</v>
          </cell>
          <cell r="D54" t="str">
            <v>PP헌마대</v>
          </cell>
          <cell r="E54" t="str">
            <v>60x100</v>
          </cell>
          <cell r="F54" t="str">
            <v>개</v>
          </cell>
          <cell r="W54">
            <v>1.3</v>
          </cell>
          <cell r="AL54">
            <v>0</v>
          </cell>
        </row>
        <row r="55">
          <cell r="A55">
            <v>303</v>
          </cell>
          <cell r="B55" t="str">
            <v>시멘트40㎏</v>
          </cell>
          <cell r="D55" t="str">
            <v>시멘트</v>
          </cell>
          <cell r="E55" t="str">
            <v>40㎏</v>
          </cell>
          <cell r="F55" t="str">
            <v>포</v>
          </cell>
          <cell r="H55">
            <v>220</v>
          </cell>
          <cell r="I55" t="str">
            <v>/</v>
          </cell>
          <cell r="J55">
            <v>40</v>
          </cell>
          <cell r="V55" t="str">
            <v>=</v>
          </cell>
          <cell r="W55">
            <v>5.5</v>
          </cell>
          <cell r="Y55" t="str">
            <v>기본</v>
          </cell>
          <cell r="Z55" t="str">
            <v>/</v>
          </cell>
          <cell r="AA55" t="str">
            <v>포</v>
          </cell>
          <cell r="AL55">
            <v>0</v>
          </cell>
        </row>
        <row r="56">
          <cell r="A56">
            <v>304</v>
          </cell>
          <cell r="B56" t="str">
            <v>모래세사</v>
          </cell>
          <cell r="D56" t="str">
            <v>모래</v>
          </cell>
          <cell r="E56" t="str">
            <v>세사</v>
          </cell>
          <cell r="F56" t="str">
            <v>㎥</v>
          </cell>
          <cell r="H56">
            <v>0.47</v>
          </cell>
          <cell r="V56" t="str">
            <v>=</v>
          </cell>
          <cell r="W56">
            <v>0.47</v>
          </cell>
          <cell r="Y56" t="str">
            <v>기본</v>
          </cell>
          <cell r="AL56">
            <v>0</v>
          </cell>
        </row>
        <row r="57">
          <cell r="A57">
            <v>305</v>
          </cell>
          <cell r="B57" t="str">
            <v>자갈#57</v>
          </cell>
          <cell r="D57" t="str">
            <v>자갈</v>
          </cell>
          <cell r="E57" t="str">
            <v>#57</v>
          </cell>
          <cell r="F57" t="str">
            <v>㎥</v>
          </cell>
          <cell r="H57">
            <v>0.94</v>
          </cell>
          <cell r="V57" t="str">
            <v>=</v>
          </cell>
          <cell r="W57">
            <v>0.94</v>
          </cell>
          <cell r="Y57" t="str">
            <v>기본</v>
          </cell>
          <cell r="AL57">
            <v>0</v>
          </cell>
        </row>
        <row r="58">
          <cell r="A58">
            <v>306</v>
          </cell>
          <cell r="D58" t="str">
            <v>나. 노무비</v>
          </cell>
          <cell r="AL58" t="str">
            <v>건3-1-나(운빈)</v>
          </cell>
        </row>
        <row r="59">
          <cell r="D59" t="str">
            <v>1) 터파기</v>
          </cell>
        </row>
        <row r="60">
          <cell r="D60" t="str">
            <v>할석공</v>
          </cell>
          <cell r="E60" t="str">
            <v>터파기</v>
          </cell>
          <cell r="F60" t="str">
            <v>인</v>
          </cell>
          <cell r="H60">
            <v>1.6</v>
          </cell>
          <cell r="I60" t="str">
            <v>x</v>
          </cell>
          <cell r="J60">
            <v>1</v>
          </cell>
          <cell r="K60" t="str">
            <v>x</v>
          </cell>
          <cell r="L60" t="str">
            <v>(</v>
          </cell>
          <cell r="M60">
            <v>1</v>
          </cell>
          <cell r="N60" t="str">
            <v>+</v>
          </cell>
          <cell r="O60">
            <v>0.15</v>
          </cell>
          <cell r="P60" t="str">
            <v>)</v>
          </cell>
          <cell r="V60" t="str">
            <v>=</v>
          </cell>
          <cell r="W60">
            <v>1.84</v>
          </cell>
          <cell r="Y60" t="str">
            <v>기본</v>
          </cell>
          <cell r="Z60" t="str">
            <v>x</v>
          </cell>
          <cell r="AA60" t="str">
            <v>토사량</v>
          </cell>
          <cell r="AB60" t="str">
            <v>x</v>
          </cell>
          <cell r="AC60" t="str">
            <v>(</v>
          </cell>
          <cell r="AD60">
            <v>1</v>
          </cell>
          <cell r="AE60" t="str">
            <v>+</v>
          </cell>
          <cell r="AF60" t="str">
            <v>운빈</v>
          </cell>
          <cell r="AG60" t="str">
            <v>)</v>
          </cell>
        </row>
        <row r="61">
          <cell r="D61" t="str">
            <v>보통인부</v>
          </cell>
          <cell r="E61" t="str">
            <v>터파기</v>
          </cell>
          <cell r="F61" t="str">
            <v>인</v>
          </cell>
          <cell r="H61">
            <v>0.8</v>
          </cell>
          <cell r="I61" t="str">
            <v>x</v>
          </cell>
          <cell r="J61">
            <v>1</v>
          </cell>
          <cell r="K61" t="str">
            <v>x</v>
          </cell>
          <cell r="L61" t="str">
            <v>(</v>
          </cell>
          <cell r="M61">
            <v>1</v>
          </cell>
          <cell r="N61" t="str">
            <v>+</v>
          </cell>
          <cell r="O61">
            <v>0.15</v>
          </cell>
          <cell r="P61" t="str">
            <v>)</v>
          </cell>
          <cell r="V61" t="str">
            <v>=</v>
          </cell>
          <cell r="W61">
            <v>0.92</v>
          </cell>
          <cell r="Y61" t="str">
            <v>기본</v>
          </cell>
          <cell r="Z61" t="str">
            <v>x</v>
          </cell>
          <cell r="AA61" t="str">
            <v>토사량</v>
          </cell>
          <cell r="AB61" t="str">
            <v>x</v>
          </cell>
          <cell r="AC61" t="str">
            <v>(</v>
          </cell>
          <cell r="AD61">
            <v>1</v>
          </cell>
          <cell r="AE61" t="str">
            <v>+</v>
          </cell>
          <cell r="AF61" t="str">
            <v>운빈</v>
          </cell>
          <cell r="AG61" t="str">
            <v>)</v>
          </cell>
        </row>
        <row r="62">
          <cell r="D62" t="str">
            <v>보통인부</v>
          </cell>
          <cell r="E62" t="str">
            <v>잔토처리</v>
          </cell>
          <cell r="F62" t="str">
            <v>인</v>
          </cell>
          <cell r="H62">
            <v>0.2</v>
          </cell>
          <cell r="I62" t="str">
            <v>x</v>
          </cell>
          <cell r="J62">
            <v>1</v>
          </cell>
          <cell r="K62" t="str">
            <v>x</v>
          </cell>
          <cell r="L62" t="str">
            <v>(</v>
          </cell>
          <cell r="M62">
            <v>1</v>
          </cell>
          <cell r="N62" t="str">
            <v>+</v>
          </cell>
          <cell r="O62">
            <v>0.15</v>
          </cell>
          <cell r="P62" t="str">
            <v>)</v>
          </cell>
          <cell r="V62" t="str">
            <v>=</v>
          </cell>
          <cell r="W62">
            <v>0.23</v>
          </cell>
          <cell r="Y62" t="str">
            <v>기본</v>
          </cell>
          <cell r="Z62" t="str">
            <v>x</v>
          </cell>
          <cell r="AA62" t="str">
            <v>토사량</v>
          </cell>
          <cell r="AB62" t="str">
            <v>x</v>
          </cell>
          <cell r="AC62" t="str">
            <v>(</v>
          </cell>
          <cell r="AD62">
            <v>1</v>
          </cell>
          <cell r="AE62" t="str">
            <v>+</v>
          </cell>
          <cell r="AF62" t="str">
            <v>운빈</v>
          </cell>
          <cell r="AG62" t="str">
            <v>)</v>
          </cell>
        </row>
        <row r="63">
          <cell r="D63" t="str">
            <v>2) 콘보강</v>
          </cell>
          <cell r="AL63" t="str">
            <v>건6-1(운빈)</v>
          </cell>
        </row>
        <row r="64">
          <cell r="D64" t="str">
            <v>콘크리트공</v>
          </cell>
          <cell r="F64" t="str">
            <v>인</v>
          </cell>
          <cell r="H64">
            <v>0.9</v>
          </cell>
          <cell r="I64" t="str">
            <v>x</v>
          </cell>
          <cell r="J64">
            <v>1</v>
          </cell>
          <cell r="K64" t="str">
            <v>+</v>
          </cell>
          <cell r="M64">
            <v>0.15</v>
          </cell>
          <cell r="N64" t="str">
            <v>)</v>
          </cell>
          <cell r="V64" t="str">
            <v>=</v>
          </cell>
          <cell r="W64">
            <v>1.03</v>
          </cell>
          <cell r="Y64" t="str">
            <v>기본</v>
          </cell>
          <cell r="Z64" t="str">
            <v>x</v>
          </cell>
          <cell r="AA64">
            <v>1</v>
          </cell>
          <cell r="AB64" t="str">
            <v>+</v>
          </cell>
          <cell r="AD64" t="str">
            <v>운빈</v>
          </cell>
          <cell r="AE64" t="str">
            <v>)</v>
          </cell>
        </row>
        <row r="65">
          <cell r="D65" t="str">
            <v>보통인부</v>
          </cell>
          <cell r="F65" t="str">
            <v>인</v>
          </cell>
          <cell r="H65">
            <v>0.9</v>
          </cell>
          <cell r="I65" t="str">
            <v>x</v>
          </cell>
          <cell r="J65">
            <v>1</v>
          </cell>
          <cell r="K65" t="str">
            <v>+</v>
          </cell>
          <cell r="M65">
            <v>0.15</v>
          </cell>
          <cell r="N65" t="str">
            <v>)</v>
          </cell>
          <cell r="V65" t="str">
            <v>=</v>
          </cell>
          <cell r="W65">
            <v>1.03</v>
          </cell>
          <cell r="Y65" t="str">
            <v>기본</v>
          </cell>
          <cell r="Z65" t="str">
            <v>x</v>
          </cell>
          <cell r="AA65">
            <v>1</v>
          </cell>
          <cell r="AB65" t="str">
            <v>+</v>
          </cell>
          <cell r="AD65" t="str">
            <v>운빈</v>
          </cell>
          <cell r="AE65" t="str">
            <v>)</v>
          </cell>
        </row>
        <row r="66">
          <cell r="D66" t="str">
            <v>소    계</v>
          </cell>
        </row>
        <row r="67">
          <cell r="A67">
            <v>307</v>
          </cell>
          <cell r="D67" t="str">
            <v>할석공</v>
          </cell>
          <cell r="F67" t="str">
            <v>인</v>
          </cell>
          <cell r="V67" t="str">
            <v>=</v>
          </cell>
          <cell r="W67">
            <v>1.84</v>
          </cell>
        </row>
        <row r="68">
          <cell r="A68">
            <v>308</v>
          </cell>
          <cell r="D68" t="str">
            <v>콘크리트공</v>
          </cell>
          <cell r="F68" t="str">
            <v>인</v>
          </cell>
          <cell r="V68" t="str">
            <v>=</v>
          </cell>
          <cell r="W68">
            <v>1.03</v>
          </cell>
        </row>
        <row r="69">
          <cell r="A69">
            <v>309</v>
          </cell>
          <cell r="D69" t="str">
            <v>보통인부</v>
          </cell>
          <cell r="F69" t="str">
            <v>인</v>
          </cell>
          <cell r="V69" t="str">
            <v>=</v>
          </cell>
          <cell r="W69">
            <v>2.1800000000000002</v>
          </cell>
        </row>
        <row r="70">
          <cell r="A70">
            <v>310</v>
          </cell>
          <cell r="D70" t="str">
            <v>다. 공구손료</v>
          </cell>
          <cell r="E70" t="str">
            <v>노무비×3%</v>
          </cell>
        </row>
        <row r="71">
          <cell r="A71">
            <v>311</v>
          </cell>
          <cell r="D71" t="str">
            <v>할석공</v>
          </cell>
          <cell r="F71" t="str">
            <v>인</v>
          </cell>
          <cell r="H71">
            <v>1.6</v>
          </cell>
          <cell r="I71" t="str">
            <v>x</v>
          </cell>
          <cell r="J71">
            <v>0.03</v>
          </cell>
          <cell r="V71" t="str">
            <v>=</v>
          </cell>
          <cell r="W71">
            <v>0.04</v>
          </cell>
          <cell r="Y71" t="str">
            <v>기본</v>
          </cell>
          <cell r="Z71" t="str">
            <v>x</v>
          </cell>
          <cell r="AA71" t="str">
            <v>공구손료</v>
          </cell>
        </row>
        <row r="72">
          <cell r="A72">
            <v>312</v>
          </cell>
          <cell r="D72" t="str">
            <v>콘크리트공</v>
          </cell>
          <cell r="F72" t="str">
            <v>인</v>
          </cell>
          <cell r="H72">
            <v>0.9</v>
          </cell>
          <cell r="I72" t="str">
            <v>x</v>
          </cell>
          <cell r="J72">
            <v>0.03</v>
          </cell>
          <cell r="V72" t="str">
            <v>=</v>
          </cell>
          <cell r="W72">
            <v>2.7E-2</v>
          </cell>
          <cell r="Y72" t="str">
            <v>기본</v>
          </cell>
          <cell r="Z72" t="str">
            <v>x</v>
          </cell>
          <cell r="AA72" t="str">
            <v>공구손료</v>
          </cell>
        </row>
        <row r="73">
          <cell r="A73">
            <v>313</v>
          </cell>
          <cell r="D73" t="str">
            <v>보통인부</v>
          </cell>
          <cell r="F73" t="str">
            <v>인</v>
          </cell>
          <cell r="H73">
            <v>0.9</v>
          </cell>
          <cell r="I73" t="str">
            <v>x</v>
          </cell>
          <cell r="J73">
            <v>0.03</v>
          </cell>
          <cell r="V73" t="str">
            <v>=</v>
          </cell>
          <cell r="W73">
            <v>0.02</v>
          </cell>
          <cell r="Y73" t="str">
            <v>기본</v>
          </cell>
          <cell r="Z73" t="str">
            <v>x</v>
          </cell>
          <cell r="AA73" t="str">
            <v>공구손료</v>
          </cell>
        </row>
        <row r="74">
          <cell r="F74">
            <v>0</v>
          </cell>
          <cell r="W74">
            <v>0</v>
          </cell>
        </row>
        <row r="77">
          <cell r="A77">
            <v>400</v>
          </cell>
          <cell r="C77">
            <v>4</v>
          </cell>
          <cell r="D77" t="str">
            <v>터파기,되메우기,다지기,잔토처리</v>
          </cell>
          <cell r="E77" t="str">
            <v>보통암(3M이내)</v>
          </cell>
          <cell r="F77" t="str">
            <v>㎥</v>
          </cell>
        </row>
        <row r="78">
          <cell r="A78">
            <v>401</v>
          </cell>
          <cell r="D78" t="str">
            <v>가. 재료비</v>
          </cell>
        </row>
        <row r="79">
          <cell r="A79">
            <v>402</v>
          </cell>
          <cell r="B79" t="str">
            <v>PP헌마대60x100</v>
          </cell>
          <cell r="D79" t="str">
            <v>PP헌마대</v>
          </cell>
          <cell r="E79" t="str">
            <v>60x100</v>
          </cell>
          <cell r="F79" t="str">
            <v>개</v>
          </cell>
          <cell r="W79">
            <v>1.3</v>
          </cell>
          <cell r="AL79">
            <v>0</v>
          </cell>
        </row>
        <row r="80">
          <cell r="A80">
            <v>403</v>
          </cell>
          <cell r="B80" t="str">
            <v>시멘트40㎏</v>
          </cell>
          <cell r="D80" t="str">
            <v>시멘트</v>
          </cell>
          <cell r="E80" t="str">
            <v>40㎏</v>
          </cell>
          <cell r="F80" t="str">
            <v>포</v>
          </cell>
          <cell r="H80">
            <v>220</v>
          </cell>
          <cell r="I80" t="str">
            <v>/</v>
          </cell>
          <cell r="J80">
            <v>40</v>
          </cell>
          <cell r="V80" t="str">
            <v>=</v>
          </cell>
          <cell r="W80">
            <v>5.5</v>
          </cell>
          <cell r="Y80" t="str">
            <v>기본</v>
          </cell>
          <cell r="Z80" t="str">
            <v>/</v>
          </cell>
          <cell r="AA80" t="str">
            <v>포</v>
          </cell>
          <cell r="AL80">
            <v>0</v>
          </cell>
        </row>
        <row r="81">
          <cell r="A81">
            <v>404</v>
          </cell>
          <cell r="B81" t="str">
            <v>모래세사</v>
          </cell>
          <cell r="D81" t="str">
            <v>모래</v>
          </cell>
          <cell r="E81" t="str">
            <v>세사</v>
          </cell>
          <cell r="F81" t="str">
            <v>㎥</v>
          </cell>
          <cell r="H81">
            <v>0.47</v>
          </cell>
          <cell r="V81" t="str">
            <v>=</v>
          </cell>
          <cell r="W81">
            <v>0.47</v>
          </cell>
          <cell r="Y81" t="str">
            <v>기본</v>
          </cell>
          <cell r="AL81">
            <v>0</v>
          </cell>
        </row>
        <row r="82">
          <cell r="A82">
            <v>405</v>
          </cell>
          <cell r="B82" t="str">
            <v>자갈#57</v>
          </cell>
          <cell r="D82" t="str">
            <v>자갈</v>
          </cell>
          <cell r="E82" t="str">
            <v>#57</v>
          </cell>
          <cell r="F82" t="str">
            <v>㎥</v>
          </cell>
          <cell r="H82">
            <v>0.94</v>
          </cell>
          <cell r="V82" t="str">
            <v>=</v>
          </cell>
          <cell r="W82">
            <v>0.94</v>
          </cell>
          <cell r="Y82" t="str">
            <v>기본</v>
          </cell>
          <cell r="AL82">
            <v>0</v>
          </cell>
        </row>
        <row r="83">
          <cell r="A83">
            <v>406</v>
          </cell>
          <cell r="D83" t="str">
            <v>나. 노무비</v>
          </cell>
          <cell r="AL83" t="str">
            <v>건 3-1-나</v>
          </cell>
        </row>
        <row r="84">
          <cell r="D84" t="str">
            <v>1) 터파기</v>
          </cell>
        </row>
        <row r="85">
          <cell r="D85" t="str">
            <v>할석공</v>
          </cell>
          <cell r="E85" t="str">
            <v>터파기</v>
          </cell>
          <cell r="F85" t="str">
            <v>인</v>
          </cell>
          <cell r="H85">
            <v>2.4</v>
          </cell>
          <cell r="I85" t="str">
            <v>x</v>
          </cell>
          <cell r="J85">
            <v>1</v>
          </cell>
          <cell r="K85" t="str">
            <v>x</v>
          </cell>
          <cell r="L85" t="str">
            <v>(</v>
          </cell>
          <cell r="M85">
            <v>1</v>
          </cell>
          <cell r="N85" t="str">
            <v>+</v>
          </cell>
          <cell r="O85">
            <v>0.15</v>
          </cell>
          <cell r="P85" t="str">
            <v>)</v>
          </cell>
          <cell r="V85" t="str">
            <v>=</v>
          </cell>
          <cell r="W85">
            <v>2.76</v>
          </cell>
          <cell r="Y85" t="str">
            <v>기본</v>
          </cell>
          <cell r="Z85" t="str">
            <v>x</v>
          </cell>
          <cell r="AA85" t="str">
            <v>토사량</v>
          </cell>
          <cell r="AB85" t="str">
            <v>x</v>
          </cell>
          <cell r="AC85" t="str">
            <v>(</v>
          </cell>
          <cell r="AD85">
            <v>1</v>
          </cell>
          <cell r="AE85" t="str">
            <v>+</v>
          </cell>
          <cell r="AF85" t="str">
            <v>운빈</v>
          </cell>
          <cell r="AG85" t="str">
            <v>)</v>
          </cell>
        </row>
        <row r="86">
          <cell r="D86" t="str">
            <v>보통인부</v>
          </cell>
          <cell r="E86" t="str">
            <v>터파기</v>
          </cell>
          <cell r="F86" t="str">
            <v>인</v>
          </cell>
          <cell r="H86">
            <v>1.2</v>
          </cell>
          <cell r="I86" t="str">
            <v>x</v>
          </cell>
          <cell r="J86">
            <v>1</v>
          </cell>
          <cell r="K86" t="str">
            <v>x</v>
          </cell>
          <cell r="L86" t="str">
            <v>(</v>
          </cell>
          <cell r="M86">
            <v>1</v>
          </cell>
          <cell r="N86" t="str">
            <v>+</v>
          </cell>
          <cell r="O86">
            <v>0.15</v>
          </cell>
          <cell r="P86" t="str">
            <v>)</v>
          </cell>
          <cell r="V86" t="str">
            <v>=</v>
          </cell>
          <cell r="W86">
            <v>1.38</v>
          </cell>
          <cell r="Y86" t="str">
            <v>기본</v>
          </cell>
          <cell r="Z86" t="str">
            <v>x</v>
          </cell>
          <cell r="AA86" t="str">
            <v>토사량</v>
          </cell>
          <cell r="AB86" t="str">
            <v>x</v>
          </cell>
          <cell r="AC86" t="str">
            <v>(</v>
          </cell>
          <cell r="AD86">
            <v>1</v>
          </cell>
          <cell r="AE86" t="str">
            <v>+</v>
          </cell>
          <cell r="AF86" t="str">
            <v>운빈</v>
          </cell>
          <cell r="AG86" t="str">
            <v>)</v>
          </cell>
        </row>
        <row r="87">
          <cell r="D87" t="str">
            <v>보통인부</v>
          </cell>
          <cell r="E87" t="str">
            <v>잔토처리</v>
          </cell>
          <cell r="F87" t="str">
            <v>인</v>
          </cell>
          <cell r="H87">
            <v>0.2</v>
          </cell>
          <cell r="I87" t="str">
            <v>x</v>
          </cell>
          <cell r="J87">
            <v>1</v>
          </cell>
          <cell r="K87" t="str">
            <v>x</v>
          </cell>
          <cell r="L87" t="str">
            <v>(</v>
          </cell>
          <cell r="M87">
            <v>1</v>
          </cell>
          <cell r="N87" t="str">
            <v>+</v>
          </cell>
          <cell r="O87">
            <v>0.15</v>
          </cell>
          <cell r="P87" t="str">
            <v>)</v>
          </cell>
          <cell r="V87" t="str">
            <v>=</v>
          </cell>
          <cell r="W87">
            <v>0.23</v>
          </cell>
          <cell r="Y87" t="str">
            <v>기본</v>
          </cell>
          <cell r="Z87" t="str">
            <v>x</v>
          </cell>
          <cell r="AA87" t="str">
            <v>토사량</v>
          </cell>
          <cell r="AB87" t="str">
            <v>x</v>
          </cell>
          <cell r="AC87" t="str">
            <v>(</v>
          </cell>
          <cell r="AD87">
            <v>1</v>
          </cell>
          <cell r="AE87" t="str">
            <v>+</v>
          </cell>
          <cell r="AF87" t="str">
            <v>운빈</v>
          </cell>
          <cell r="AG87" t="str">
            <v>)</v>
          </cell>
        </row>
        <row r="88">
          <cell r="D88" t="str">
            <v>2) 콘보강</v>
          </cell>
          <cell r="AL88" t="str">
            <v>건 6-1</v>
          </cell>
        </row>
        <row r="89">
          <cell r="D89" t="str">
            <v>콘크리트공</v>
          </cell>
          <cell r="F89" t="str">
            <v>인</v>
          </cell>
          <cell r="H89">
            <v>0.9</v>
          </cell>
          <cell r="I89" t="str">
            <v>x</v>
          </cell>
          <cell r="J89">
            <v>1</v>
          </cell>
          <cell r="K89" t="str">
            <v>+</v>
          </cell>
          <cell r="M89">
            <v>0.15</v>
          </cell>
          <cell r="N89" t="str">
            <v>)</v>
          </cell>
          <cell r="V89" t="str">
            <v>=</v>
          </cell>
          <cell r="W89">
            <v>1.03</v>
          </cell>
          <cell r="Y89" t="str">
            <v>기본</v>
          </cell>
          <cell r="Z89" t="str">
            <v>x</v>
          </cell>
          <cell r="AA89">
            <v>1</v>
          </cell>
          <cell r="AB89" t="str">
            <v>+</v>
          </cell>
          <cell r="AD89" t="str">
            <v>운빈</v>
          </cell>
          <cell r="AE89" t="str">
            <v>)</v>
          </cell>
        </row>
        <row r="90">
          <cell r="D90" t="str">
            <v>보통인부</v>
          </cell>
          <cell r="F90" t="str">
            <v>인</v>
          </cell>
          <cell r="H90">
            <v>0.9</v>
          </cell>
          <cell r="I90" t="str">
            <v>x</v>
          </cell>
          <cell r="J90">
            <v>1</v>
          </cell>
          <cell r="K90" t="str">
            <v>+</v>
          </cell>
          <cell r="M90">
            <v>0.15</v>
          </cell>
          <cell r="N90" t="str">
            <v>)</v>
          </cell>
          <cell r="V90" t="str">
            <v>=</v>
          </cell>
          <cell r="W90">
            <v>1.03</v>
          </cell>
          <cell r="Y90" t="str">
            <v>기본</v>
          </cell>
          <cell r="Z90" t="str">
            <v>x</v>
          </cell>
          <cell r="AA90">
            <v>1</v>
          </cell>
          <cell r="AB90" t="str">
            <v>+</v>
          </cell>
          <cell r="AD90" t="str">
            <v>운빈</v>
          </cell>
          <cell r="AE90" t="str">
            <v>)</v>
          </cell>
        </row>
        <row r="91">
          <cell r="D91" t="str">
            <v>소    계</v>
          </cell>
        </row>
        <row r="92">
          <cell r="A92">
            <v>407</v>
          </cell>
          <cell r="D92" t="str">
            <v>할석공</v>
          </cell>
          <cell r="F92" t="str">
            <v>인</v>
          </cell>
          <cell r="V92" t="str">
            <v>=</v>
          </cell>
          <cell r="W92">
            <v>2.76</v>
          </cell>
        </row>
        <row r="93">
          <cell r="A93">
            <v>408</v>
          </cell>
          <cell r="D93" t="str">
            <v>콘크리트공</v>
          </cell>
          <cell r="F93" t="str">
            <v>인</v>
          </cell>
          <cell r="V93" t="str">
            <v>=</v>
          </cell>
          <cell r="W93">
            <v>1.03</v>
          </cell>
        </row>
        <row r="94">
          <cell r="A94">
            <v>409</v>
          </cell>
          <cell r="D94" t="str">
            <v>보통인부</v>
          </cell>
          <cell r="F94" t="str">
            <v>인</v>
          </cell>
          <cell r="V94" t="str">
            <v>=</v>
          </cell>
          <cell r="W94">
            <v>2.6399999999999997</v>
          </cell>
        </row>
        <row r="95">
          <cell r="A95">
            <v>410</v>
          </cell>
          <cell r="D95" t="str">
            <v>다. 공구손료</v>
          </cell>
          <cell r="E95" t="str">
            <v>노무비×3%</v>
          </cell>
        </row>
        <row r="96">
          <cell r="A96">
            <v>411</v>
          </cell>
          <cell r="D96" t="str">
            <v>할석공</v>
          </cell>
          <cell r="F96" t="str">
            <v>인</v>
          </cell>
          <cell r="H96">
            <v>2.4</v>
          </cell>
          <cell r="I96" t="str">
            <v>x</v>
          </cell>
          <cell r="J96">
            <v>0.03</v>
          </cell>
          <cell r="V96" t="str">
            <v>=</v>
          </cell>
          <cell r="W96">
            <v>7.0000000000000007E-2</v>
          </cell>
          <cell r="Y96" t="str">
            <v>기본</v>
          </cell>
          <cell r="Z96" t="str">
            <v>x</v>
          </cell>
          <cell r="AA96" t="str">
            <v>공구손료</v>
          </cell>
        </row>
        <row r="97">
          <cell r="A97">
            <v>412</v>
          </cell>
          <cell r="D97" t="str">
            <v>콘크리트공</v>
          </cell>
          <cell r="F97" t="str">
            <v>인</v>
          </cell>
          <cell r="H97">
            <v>0.9</v>
          </cell>
          <cell r="I97" t="str">
            <v>x</v>
          </cell>
          <cell r="J97">
            <v>0.03</v>
          </cell>
          <cell r="V97" t="str">
            <v>=</v>
          </cell>
          <cell r="W97">
            <v>2.7E-2</v>
          </cell>
          <cell r="Y97" t="str">
            <v>기본</v>
          </cell>
          <cell r="Z97" t="str">
            <v>x</v>
          </cell>
          <cell r="AA97" t="str">
            <v>공구손료</v>
          </cell>
        </row>
        <row r="98">
          <cell r="A98">
            <v>413</v>
          </cell>
          <cell r="D98" t="str">
            <v>보통인부</v>
          </cell>
          <cell r="F98" t="str">
            <v>인</v>
          </cell>
          <cell r="H98">
            <v>0.9</v>
          </cell>
          <cell r="I98" t="str">
            <v>x</v>
          </cell>
          <cell r="J98">
            <v>0.03</v>
          </cell>
          <cell r="V98" t="str">
            <v>=</v>
          </cell>
          <cell r="W98">
            <v>0.02</v>
          </cell>
          <cell r="Y98" t="str">
            <v>기본</v>
          </cell>
          <cell r="Z98" t="str">
            <v>x</v>
          </cell>
          <cell r="AA98" t="str">
            <v>공구손료</v>
          </cell>
        </row>
        <row r="99">
          <cell r="W99">
            <v>0</v>
          </cell>
        </row>
        <row r="102">
          <cell r="A102">
            <v>500</v>
          </cell>
          <cell r="C102">
            <v>5</v>
          </cell>
          <cell r="D102" t="str">
            <v>궤도횡단</v>
          </cell>
          <cell r="E102" t="str">
            <v>고.자(0.8,3m이내)</v>
          </cell>
          <cell r="F102" t="str">
            <v>㎥</v>
          </cell>
        </row>
        <row r="103">
          <cell r="A103">
            <v>501</v>
          </cell>
          <cell r="D103" t="str">
            <v>가. 재료비</v>
          </cell>
        </row>
        <row r="104">
          <cell r="A104">
            <v>502</v>
          </cell>
          <cell r="B104" t="str">
            <v>PP헌마대60x100</v>
          </cell>
          <cell r="D104" t="str">
            <v>PP헌마대</v>
          </cell>
          <cell r="E104" t="str">
            <v>60x100</v>
          </cell>
          <cell r="F104" t="str">
            <v>개</v>
          </cell>
          <cell r="W104">
            <v>1.3</v>
          </cell>
          <cell r="AL104">
            <v>0</v>
          </cell>
        </row>
        <row r="105">
          <cell r="A105">
            <v>503</v>
          </cell>
          <cell r="D105" t="str">
            <v>나. 노무비</v>
          </cell>
          <cell r="AL105" t="str">
            <v>건 3-1-나(운빈)</v>
          </cell>
        </row>
        <row r="106">
          <cell r="D106" t="str">
            <v>보통인부</v>
          </cell>
          <cell r="E106" t="str">
            <v>터파기</v>
          </cell>
          <cell r="F106" t="str">
            <v>인</v>
          </cell>
          <cell r="H106">
            <v>0.32</v>
          </cell>
          <cell r="I106" t="str">
            <v>x</v>
          </cell>
          <cell r="J106">
            <v>1</v>
          </cell>
          <cell r="K106" t="str">
            <v>x</v>
          </cell>
          <cell r="L106" t="str">
            <v>(</v>
          </cell>
          <cell r="M106">
            <v>1</v>
          </cell>
          <cell r="N106" t="str">
            <v>+</v>
          </cell>
          <cell r="O106">
            <v>0.15</v>
          </cell>
          <cell r="P106" t="str">
            <v>)</v>
          </cell>
          <cell r="V106" t="str">
            <v>=</v>
          </cell>
          <cell r="W106">
            <v>0.36</v>
          </cell>
          <cell r="Y106" t="str">
            <v>기본</v>
          </cell>
          <cell r="Z106" t="str">
            <v>x</v>
          </cell>
          <cell r="AA106" t="str">
            <v>토사량</v>
          </cell>
          <cell r="AB106" t="str">
            <v>x</v>
          </cell>
          <cell r="AC106" t="str">
            <v>(</v>
          </cell>
          <cell r="AD106">
            <v>1</v>
          </cell>
          <cell r="AE106" t="str">
            <v>+</v>
          </cell>
          <cell r="AF106" t="str">
            <v>운빈</v>
          </cell>
          <cell r="AG106" t="str">
            <v>)</v>
          </cell>
        </row>
        <row r="107">
          <cell r="D107" t="str">
            <v>보통인부</v>
          </cell>
          <cell r="E107" t="str">
            <v>되메우기</v>
          </cell>
          <cell r="F107" t="str">
            <v>인</v>
          </cell>
          <cell r="H107">
            <v>0.1</v>
          </cell>
          <cell r="I107" t="str">
            <v>x</v>
          </cell>
          <cell r="J107">
            <v>0.98099999999999998</v>
          </cell>
          <cell r="K107" t="str">
            <v>x</v>
          </cell>
          <cell r="L107" t="str">
            <v>(</v>
          </cell>
          <cell r="M107">
            <v>1</v>
          </cell>
          <cell r="N107" t="str">
            <v>+</v>
          </cell>
          <cell r="O107">
            <v>0.15</v>
          </cell>
          <cell r="P107" t="str">
            <v>)</v>
          </cell>
          <cell r="V107" t="str">
            <v>=</v>
          </cell>
          <cell r="W107">
            <v>0.11</v>
          </cell>
          <cell r="Y107" t="str">
            <v>기본</v>
          </cell>
          <cell r="Z107" t="str">
            <v>x</v>
          </cell>
          <cell r="AA107" t="str">
            <v>토사량</v>
          </cell>
          <cell r="AB107" t="str">
            <v>x</v>
          </cell>
          <cell r="AC107" t="str">
            <v>(</v>
          </cell>
          <cell r="AD107">
            <v>1</v>
          </cell>
          <cell r="AE107" t="str">
            <v>+</v>
          </cell>
          <cell r="AF107" t="str">
            <v>운빈</v>
          </cell>
          <cell r="AG107" t="str">
            <v>)</v>
          </cell>
        </row>
        <row r="108">
          <cell r="D108" t="str">
            <v>보통인부</v>
          </cell>
          <cell r="E108" t="str">
            <v>다지기</v>
          </cell>
          <cell r="F108" t="str">
            <v>인</v>
          </cell>
          <cell r="H108">
            <v>0.11</v>
          </cell>
          <cell r="I108" t="str">
            <v>x</v>
          </cell>
          <cell r="J108">
            <v>0.98099999999999998</v>
          </cell>
          <cell r="K108" t="str">
            <v>x</v>
          </cell>
          <cell r="L108" t="str">
            <v>(</v>
          </cell>
          <cell r="M108">
            <v>1</v>
          </cell>
          <cell r="N108" t="str">
            <v>+</v>
          </cell>
          <cell r="O108">
            <v>0.15</v>
          </cell>
          <cell r="P108" t="str">
            <v>)</v>
          </cell>
          <cell r="V108" t="str">
            <v>=</v>
          </cell>
          <cell r="W108">
            <v>0.12</v>
          </cell>
          <cell r="Y108" t="str">
            <v>기본</v>
          </cell>
          <cell r="Z108" t="str">
            <v>x</v>
          </cell>
          <cell r="AA108" t="str">
            <v>토사량</v>
          </cell>
          <cell r="AB108" t="str">
            <v>x</v>
          </cell>
          <cell r="AC108" t="str">
            <v>(</v>
          </cell>
          <cell r="AD108">
            <v>1</v>
          </cell>
          <cell r="AE108" t="str">
            <v>+</v>
          </cell>
          <cell r="AF108" t="str">
            <v>운빈</v>
          </cell>
          <cell r="AG108" t="str">
            <v>)</v>
          </cell>
        </row>
        <row r="109">
          <cell r="D109" t="str">
            <v>보통인부</v>
          </cell>
          <cell r="E109" t="str">
            <v>잔토처리</v>
          </cell>
          <cell r="F109" t="str">
            <v>인</v>
          </cell>
          <cell r="H109">
            <v>0.2</v>
          </cell>
          <cell r="I109" t="str">
            <v>x</v>
          </cell>
          <cell r="J109">
            <v>1.9E-2</v>
          </cell>
          <cell r="K109" t="str">
            <v>x</v>
          </cell>
          <cell r="L109" t="str">
            <v>(</v>
          </cell>
          <cell r="M109">
            <v>1</v>
          </cell>
          <cell r="N109" t="str">
            <v>+</v>
          </cell>
          <cell r="O109">
            <v>0.15</v>
          </cell>
          <cell r="P109" t="str">
            <v>)</v>
          </cell>
          <cell r="V109" t="str">
            <v>=</v>
          </cell>
          <cell r="W109">
            <v>4.0000000000000001E-3</v>
          </cell>
          <cell r="Y109" t="str">
            <v>기본</v>
          </cell>
          <cell r="Z109" t="str">
            <v>x</v>
          </cell>
          <cell r="AA109" t="str">
            <v>토사량</v>
          </cell>
          <cell r="AB109" t="str">
            <v>x</v>
          </cell>
          <cell r="AC109" t="str">
            <v>(</v>
          </cell>
          <cell r="AD109">
            <v>1</v>
          </cell>
          <cell r="AE109" t="str">
            <v>+</v>
          </cell>
          <cell r="AF109" t="str">
            <v>운빈</v>
          </cell>
          <cell r="AG109" t="str">
            <v>)</v>
          </cell>
        </row>
        <row r="110">
          <cell r="D110" t="str">
            <v>소    계</v>
          </cell>
        </row>
        <row r="111">
          <cell r="A111">
            <v>504</v>
          </cell>
          <cell r="D111" t="str">
            <v>보통인부</v>
          </cell>
          <cell r="F111" t="str">
            <v>인</v>
          </cell>
          <cell r="V111" t="str">
            <v>=</v>
          </cell>
          <cell r="W111">
            <v>0.59</v>
          </cell>
        </row>
        <row r="127">
          <cell r="A127">
            <v>600</v>
          </cell>
          <cell r="C127">
            <v>6</v>
          </cell>
          <cell r="D127" t="str">
            <v>도상자갈철거및복구</v>
          </cell>
          <cell r="E127" t="str">
            <v>3M이내</v>
          </cell>
          <cell r="F127" t="str">
            <v>㎥</v>
          </cell>
        </row>
        <row r="128">
          <cell r="A128">
            <v>601</v>
          </cell>
          <cell r="D128" t="str">
            <v>가. 재료비</v>
          </cell>
        </row>
        <row r="129">
          <cell r="A129">
            <v>602</v>
          </cell>
          <cell r="B129" t="str">
            <v>PP헌마대60x100</v>
          </cell>
          <cell r="D129" t="str">
            <v>PP헌마대</v>
          </cell>
          <cell r="E129" t="str">
            <v>60x100</v>
          </cell>
          <cell r="F129" t="str">
            <v>개</v>
          </cell>
          <cell r="W129">
            <v>6.7</v>
          </cell>
          <cell r="AL129">
            <v>0</v>
          </cell>
        </row>
        <row r="130">
          <cell r="A130">
            <v>603</v>
          </cell>
          <cell r="D130" t="str">
            <v>나. 노무비</v>
          </cell>
          <cell r="AL130" t="str">
            <v>건16-1-다(운빈)</v>
          </cell>
        </row>
        <row r="131">
          <cell r="D131" t="str">
            <v>궤도공</v>
          </cell>
          <cell r="E131" t="str">
            <v>자갈살포다지기</v>
          </cell>
          <cell r="F131" t="str">
            <v>인</v>
          </cell>
          <cell r="H131">
            <v>0.2</v>
          </cell>
          <cell r="I131" t="str">
            <v>x</v>
          </cell>
          <cell r="J131">
            <v>1</v>
          </cell>
          <cell r="K131" t="str">
            <v>x</v>
          </cell>
          <cell r="L131" t="str">
            <v>(</v>
          </cell>
          <cell r="M131">
            <v>1</v>
          </cell>
          <cell r="N131" t="str">
            <v>+</v>
          </cell>
          <cell r="O131">
            <v>0.15</v>
          </cell>
          <cell r="P131" t="str">
            <v>)</v>
          </cell>
          <cell r="V131" t="str">
            <v>=</v>
          </cell>
          <cell r="W131">
            <v>0.23</v>
          </cell>
          <cell r="Y131" t="str">
            <v>기본</v>
          </cell>
          <cell r="Z131" t="str">
            <v>x</v>
          </cell>
          <cell r="AA131" t="str">
            <v>단위량</v>
          </cell>
          <cell r="AB131" t="str">
            <v>x</v>
          </cell>
          <cell r="AC131" t="str">
            <v>(</v>
          </cell>
          <cell r="AD131">
            <v>1</v>
          </cell>
          <cell r="AE131" t="str">
            <v>+</v>
          </cell>
          <cell r="AF131" t="str">
            <v>운빈</v>
          </cell>
          <cell r="AG131" t="str">
            <v>)</v>
          </cell>
        </row>
        <row r="132">
          <cell r="D132" t="str">
            <v>보통인부</v>
          </cell>
          <cell r="E132" t="str">
            <v>자갈살포다지기</v>
          </cell>
          <cell r="F132" t="str">
            <v>인</v>
          </cell>
          <cell r="H132">
            <v>0.25</v>
          </cell>
          <cell r="I132" t="str">
            <v>x</v>
          </cell>
          <cell r="J132">
            <v>1</v>
          </cell>
          <cell r="K132" t="str">
            <v>x</v>
          </cell>
          <cell r="L132" t="str">
            <v>(</v>
          </cell>
          <cell r="M132">
            <v>1</v>
          </cell>
          <cell r="N132" t="str">
            <v>+</v>
          </cell>
          <cell r="O132">
            <v>0.15</v>
          </cell>
          <cell r="P132" t="str">
            <v>)</v>
          </cell>
          <cell r="V132" t="str">
            <v>=</v>
          </cell>
          <cell r="W132">
            <v>0.28000000000000003</v>
          </cell>
          <cell r="Y132" t="str">
            <v>기본</v>
          </cell>
          <cell r="Z132" t="str">
            <v>x</v>
          </cell>
          <cell r="AA132" t="str">
            <v>단위량</v>
          </cell>
          <cell r="AB132" t="str">
            <v>x</v>
          </cell>
          <cell r="AC132" t="str">
            <v>(</v>
          </cell>
          <cell r="AD132">
            <v>1</v>
          </cell>
          <cell r="AE132" t="str">
            <v>+</v>
          </cell>
          <cell r="AF132" t="str">
            <v>운빈</v>
          </cell>
          <cell r="AG132" t="str">
            <v>)</v>
          </cell>
        </row>
        <row r="133">
          <cell r="D133" t="str">
            <v>보통인부</v>
          </cell>
          <cell r="E133" t="str">
            <v>자갈소운반</v>
          </cell>
          <cell r="F133" t="str">
            <v>인</v>
          </cell>
          <cell r="H133">
            <v>0.35</v>
          </cell>
          <cell r="I133" t="str">
            <v>x</v>
          </cell>
          <cell r="J133">
            <v>1</v>
          </cell>
          <cell r="K133" t="str">
            <v>x</v>
          </cell>
          <cell r="L133" t="str">
            <v>(</v>
          </cell>
          <cell r="M133">
            <v>1</v>
          </cell>
          <cell r="N133" t="str">
            <v>+</v>
          </cell>
          <cell r="O133">
            <v>0.15</v>
          </cell>
          <cell r="P133" t="str">
            <v>)</v>
          </cell>
          <cell r="V133" t="str">
            <v>=</v>
          </cell>
          <cell r="W133">
            <v>0.4</v>
          </cell>
          <cell r="Y133" t="str">
            <v>기본</v>
          </cell>
          <cell r="Z133" t="str">
            <v>x</v>
          </cell>
          <cell r="AA133" t="str">
            <v>단위량</v>
          </cell>
          <cell r="AB133" t="str">
            <v>x</v>
          </cell>
          <cell r="AC133" t="str">
            <v>(</v>
          </cell>
          <cell r="AD133">
            <v>1</v>
          </cell>
          <cell r="AE133" t="str">
            <v>+</v>
          </cell>
          <cell r="AF133" t="str">
            <v>운빈</v>
          </cell>
          <cell r="AG133" t="str">
            <v>)</v>
          </cell>
          <cell r="AL133" t="str">
            <v>건16-1-가(운빈)</v>
          </cell>
        </row>
        <row r="134">
          <cell r="D134" t="str">
            <v>소    계</v>
          </cell>
        </row>
        <row r="135">
          <cell r="A135">
            <v>604</v>
          </cell>
          <cell r="D135" t="str">
            <v>궤도공</v>
          </cell>
          <cell r="F135" t="str">
            <v>인</v>
          </cell>
          <cell r="V135" t="str">
            <v>=</v>
          </cell>
          <cell r="W135">
            <v>0.23</v>
          </cell>
        </row>
        <row r="136">
          <cell r="A136">
            <v>605</v>
          </cell>
          <cell r="D136" t="str">
            <v>보통인부</v>
          </cell>
          <cell r="F136" t="str">
            <v>인</v>
          </cell>
          <cell r="V136" t="str">
            <v>=</v>
          </cell>
          <cell r="W136">
            <v>0.68</v>
          </cell>
        </row>
        <row r="137">
          <cell r="A137">
            <v>606</v>
          </cell>
          <cell r="D137" t="str">
            <v>다. 공구손료</v>
          </cell>
          <cell r="E137" t="str">
            <v>노무비×3%</v>
          </cell>
          <cell r="F137">
            <v>0</v>
          </cell>
          <cell r="W137">
            <v>0</v>
          </cell>
        </row>
        <row r="138">
          <cell r="A138">
            <v>607</v>
          </cell>
          <cell r="D138" t="str">
            <v>궤도공</v>
          </cell>
          <cell r="F138" t="str">
            <v>인</v>
          </cell>
          <cell r="H138">
            <v>0.2</v>
          </cell>
          <cell r="I138" t="str">
            <v>x</v>
          </cell>
          <cell r="J138">
            <v>0.03</v>
          </cell>
          <cell r="V138" t="str">
            <v>=</v>
          </cell>
          <cell r="W138">
            <v>6.0000000000000001E-3</v>
          </cell>
          <cell r="Y138" t="str">
            <v>기본</v>
          </cell>
          <cell r="Z138" t="str">
            <v>x</v>
          </cell>
          <cell r="AA138" t="str">
            <v>공구손료</v>
          </cell>
        </row>
        <row r="139">
          <cell r="A139">
            <v>608</v>
          </cell>
          <cell r="D139" t="str">
            <v>보통인부</v>
          </cell>
          <cell r="F139" t="str">
            <v>인</v>
          </cell>
          <cell r="H139">
            <v>0.6</v>
          </cell>
          <cell r="I139" t="str">
            <v>x</v>
          </cell>
          <cell r="J139">
            <v>0.03</v>
          </cell>
          <cell r="V139" t="str">
            <v>=</v>
          </cell>
          <cell r="W139">
            <v>0.01</v>
          </cell>
          <cell r="Y139" t="str">
            <v>기본</v>
          </cell>
          <cell r="Z139" t="str">
            <v>x</v>
          </cell>
          <cell r="AA139" t="str">
            <v>공구손료</v>
          </cell>
        </row>
        <row r="140">
          <cell r="W140">
            <v>0</v>
          </cell>
        </row>
        <row r="151">
          <cell r="W151">
            <v>0</v>
          </cell>
        </row>
        <row r="152">
          <cell r="A152">
            <v>700</v>
          </cell>
          <cell r="C152">
            <v>7</v>
          </cell>
          <cell r="D152" t="str">
            <v>콘크리트보강</v>
          </cell>
          <cell r="E152" t="str">
            <v>무근(250mmx400mm)</v>
          </cell>
          <cell r="F152" t="str">
            <v>m</v>
          </cell>
        </row>
        <row r="153">
          <cell r="A153">
            <v>701</v>
          </cell>
          <cell r="D153" t="str">
            <v>가. 재료비</v>
          </cell>
        </row>
        <row r="154">
          <cell r="A154">
            <v>702</v>
          </cell>
          <cell r="B154" t="str">
            <v>시멘트40㎏</v>
          </cell>
          <cell r="D154" t="str">
            <v>시멘트</v>
          </cell>
          <cell r="E154" t="str">
            <v>40㎏</v>
          </cell>
          <cell r="F154" t="str">
            <v>포</v>
          </cell>
          <cell r="H154">
            <v>220</v>
          </cell>
          <cell r="I154" t="str">
            <v>x</v>
          </cell>
          <cell r="J154">
            <v>0.1</v>
          </cell>
          <cell r="K154" t="str">
            <v>/</v>
          </cell>
          <cell r="M154">
            <v>40</v>
          </cell>
          <cell r="V154" t="str">
            <v>=</v>
          </cell>
          <cell r="W154">
            <v>0.55000000000000004</v>
          </cell>
          <cell r="Y154" t="str">
            <v>기본</v>
          </cell>
          <cell r="Z154" t="str">
            <v>x</v>
          </cell>
          <cell r="AA154" t="str">
            <v>콘크리트량</v>
          </cell>
          <cell r="AB154" t="str">
            <v>/</v>
          </cell>
          <cell r="AD154" t="str">
            <v>포</v>
          </cell>
          <cell r="AL154">
            <v>0</v>
          </cell>
        </row>
        <row r="155">
          <cell r="A155">
            <v>703</v>
          </cell>
          <cell r="B155" t="str">
            <v>모래세사</v>
          </cell>
          <cell r="D155" t="str">
            <v>모래</v>
          </cell>
          <cell r="E155" t="str">
            <v>세사</v>
          </cell>
          <cell r="F155" t="str">
            <v>㎥</v>
          </cell>
          <cell r="H155">
            <v>0.47</v>
          </cell>
          <cell r="I155" t="str">
            <v>x</v>
          </cell>
          <cell r="J155">
            <v>0.1</v>
          </cell>
          <cell r="V155" t="str">
            <v>=</v>
          </cell>
          <cell r="W155">
            <v>4.7E-2</v>
          </cell>
          <cell r="Y155" t="str">
            <v>기본</v>
          </cell>
          <cell r="Z155" t="str">
            <v>x</v>
          </cell>
          <cell r="AA155" t="str">
            <v>콘크리트량</v>
          </cell>
          <cell r="AL155">
            <v>0</v>
          </cell>
        </row>
        <row r="156">
          <cell r="A156">
            <v>704</v>
          </cell>
          <cell r="B156" t="str">
            <v>자갈#57</v>
          </cell>
          <cell r="D156" t="str">
            <v>자갈</v>
          </cell>
          <cell r="E156" t="str">
            <v>#57</v>
          </cell>
          <cell r="F156" t="str">
            <v>㎥</v>
          </cell>
          <cell r="H156">
            <v>0.94</v>
          </cell>
          <cell r="I156" t="str">
            <v>x</v>
          </cell>
          <cell r="J156">
            <v>0.1</v>
          </cell>
          <cell r="V156" t="str">
            <v>=</v>
          </cell>
          <cell r="W156">
            <v>9.4E-2</v>
          </cell>
          <cell r="Y156" t="str">
            <v>기본</v>
          </cell>
          <cell r="Z156" t="str">
            <v>x</v>
          </cell>
          <cell r="AA156" t="str">
            <v>콘크리트량</v>
          </cell>
          <cell r="AL156">
            <v>0</v>
          </cell>
        </row>
        <row r="157">
          <cell r="A157">
            <v>705</v>
          </cell>
          <cell r="B157" t="str">
            <v>보통합판12x1210x2420</v>
          </cell>
          <cell r="D157" t="str">
            <v>보통합판</v>
          </cell>
          <cell r="E157" t="str">
            <v>12x1210x2420</v>
          </cell>
          <cell r="F157" t="str">
            <v>매</v>
          </cell>
          <cell r="H157">
            <v>1.03</v>
          </cell>
          <cell r="I157" t="str">
            <v>x</v>
          </cell>
          <cell r="J157">
            <v>0.371</v>
          </cell>
          <cell r="K157" t="str">
            <v>x</v>
          </cell>
          <cell r="M157">
            <v>1.3</v>
          </cell>
          <cell r="V157" t="str">
            <v>=</v>
          </cell>
          <cell r="W157">
            <v>0.49</v>
          </cell>
          <cell r="Y157" t="str">
            <v>기본</v>
          </cell>
          <cell r="Z157" t="str">
            <v>x</v>
          </cell>
          <cell r="AA157" t="str">
            <v>사용횟수</v>
          </cell>
          <cell r="AB157" t="str">
            <v>x</v>
          </cell>
          <cell r="AD157" t="str">
            <v>거푸집량</v>
          </cell>
          <cell r="AL157" t="str">
            <v xml:space="preserve"> </v>
          </cell>
        </row>
        <row r="158">
          <cell r="A158">
            <v>706</v>
          </cell>
          <cell r="B158" t="str">
            <v>각재외송</v>
          </cell>
          <cell r="D158" t="str">
            <v>각재</v>
          </cell>
          <cell r="E158" t="str">
            <v>외송</v>
          </cell>
          <cell r="F158" t="str">
            <v>재</v>
          </cell>
          <cell r="H158">
            <v>3.7999999999999999E-2</v>
          </cell>
          <cell r="I158" t="str">
            <v>x</v>
          </cell>
          <cell r="J158">
            <v>0.371</v>
          </cell>
          <cell r="K158" t="str">
            <v>x</v>
          </cell>
          <cell r="M158">
            <v>1.3</v>
          </cell>
          <cell r="V158" t="str">
            <v>=</v>
          </cell>
          <cell r="W158">
            <v>0.01</v>
          </cell>
          <cell r="Y158" t="str">
            <v>기본</v>
          </cell>
          <cell r="Z158" t="str">
            <v>x</v>
          </cell>
          <cell r="AA158" t="str">
            <v>사용횟수</v>
          </cell>
          <cell r="AB158" t="str">
            <v>x</v>
          </cell>
          <cell r="AD158" t="str">
            <v>거푸집량</v>
          </cell>
          <cell r="AL158" t="str">
            <v xml:space="preserve"> </v>
          </cell>
        </row>
        <row r="159">
          <cell r="A159">
            <v>707</v>
          </cell>
          <cell r="B159" t="str">
            <v>철못50mm</v>
          </cell>
          <cell r="D159" t="str">
            <v>철못</v>
          </cell>
          <cell r="E159" t="str">
            <v>50mm</v>
          </cell>
          <cell r="F159" t="str">
            <v>㎏</v>
          </cell>
          <cell r="H159">
            <v>0.2</v>
          </cell>
          <cell r="I159" t="str">
            <v>x</v>
          </cell>
          <cell r="J159">
            <v>0.371</v>
          </cell>
          <cell r="K159" t="str">
            <v>x</v>
          </cell>
          <cell r="M159">
            <v>1.3</v>
          </cell>
          <cell r="V159" t="str">
            <v>=</v>
          </cell>
          <cell r="W159">
            <v>0.09</v>
          </cell>
          <cell r="Y159" t="str">
            <v>기본</v>
          </cell>
          <cell r="Z159" t="str">
            <v>x</v>
          </cell>
          <cell r="AA159" t="str">
            <v>사용횟수</v>
          </cell>
          <cell r="AB159" t="str">
            <v>x</v>
          </cell>
          <cell r="AD159" t="str">
            <v>거푸집량</v>
          </cell>
          <cell r="AL159">
            <v>0</v>
          </cell>
        </row>
        <row r="160">
          <cell r="A160">
            <v>708</v>
          </cell>
          <cell r="B160" t="str">
            <v>소철선#8</v>
          </cell>
          <cell r="D160" t="str">
            <v>소철선</v>
          </cell>
          <cell r="E160" t="str">
            <v>#8</v>
          </cell>
          <cell r="F160" t="str">
            <v>㎏</v>
          </cell>
          <cell r="H160">
            <v>0.28999999999999998</v>
          </cell>
          <cell r="I160" t="str">
            <v>x</v>
          </cell>
          <cell r="J160">
            <v>0.371</v>
          </cell>
          <cell r="K160" t="str">
            <v>x</v>
          </cell>
          <cell r="M160">
            <v>1.3</v>
          </cell>
          <cell r="V160" t="str">
            <v>=</v>
          </cell>
          <cell r="W160">
            <v>0.13</v>
          </cell>
          <cell r="Y160" t="str">
            <v>기본</v>
          </cell>
          <cell r="Z160" t="str">
            <v>x</v>
          </cell>
          <cell r="AA160" t="str">
            <v>사용횟수</v>
          </cell>
          <cell r="AB160" t="str">
            <v>x</v>
          </cell>
          <cell r="AD160" t="str">
            <v>거푸집량</v>
          </cell>
          <cell r="AL160">
            <v>0</v>
          </cell>
        </row>
        <row r="161">
          <cell r="A161">
            <v>709</v>
          </cell>
          <cell r="B161" t="str">
            <v>박리제유성</v>
          </cell>
          <cell r="D161" t="str">
            <v>박리제</v>
          </cell>
          <cell r="E161" t="str">
            <v>유성</v>
          </cell>
          <cell r="F161" t="str">
            <v>ℓ</v>
          </cell>
          <cell r="H161">
            <v>0.19</v>
          </cell>
          <cell r="I161" t="str">
            <v>x</v>
          </cell>
          <cell r="J161">
            <v>0.371</v>
          </cell>
          <cell r="K161" t="str">
            <v>x</v>
          </cell>
          <cell r="M161">
            <v>1.3</v>
          </cell>
          <cell r="V161" t="str">
            <v>=</v>
          </cell>
          <cell r="W161">
            <v>0.09</v>
          </cell>
          <cell r="Y161" t="str">
            <v>기본</v>
          </cell>
          <cell r="Z161" t="str">
            <v>x</v>
          </cell>
          <cell r="AA161" t="str">
            <v>사용횟수</v>
          </cell>
          <cell r="AB161" t="str">
            <v>x</v>
          </cell>
          <cell r="AD161" t="str">
            <v>거푸집량</v>
          </cell>
          <cell r="AL161">
            <v>0</v>
          </cell>
        </row>
        <row r="162">
          <cell r="A162">
            <v>710</v>
          </cell>
          <cell r="D162" t="str">
            <v>나. 노무비</v>
          </cell>
          <cell r="AL162" t="str">
            <v>건6-1</v>
          </cell>
        </row>
        <row r="163">
          <cell r="D163" t="str">
            <v>콘크리트공</v>
          </cell>
          <cell r="F163" t="str">
            <v>인</v>
          </cell>
          <cell r="H163">
            <v>0.9</v>
          </cell>
          <cell r="I163" t="str">
            <v>x</v>
          </cell>
          <cell r="J163">
            <v>0.1</v>
          </cell>
          <cell r="V163" t="str">
            <v>=</v>
          </cell>
          <cell r="W163">
            <v>9.0000000000000011E-2</v>
          </cell>
          <cell r="Y163" t="str">
            <v>기본</v>
          </cell>
          <cell r="Z163" t="str">
            <v>x</v>
          </cell>
          <cell r="AA163" t="str">
            <v>단위량</v>
          </cell>
        </row>
        <row r="164">
          <cell r="D164" t="str">
            <v>보통인부</v>
          </cell>
          <cell r="F164" t="str">
            <v>인</v>
          </cell>
          <cell r="H164">
            <v>0.9</v>
          </cell>
          <cell r="I164" t="str">
            <v>x</v>
          </cell>
          <cell r="J164">
            <v>0.1</v>
          </cell>
          <cell r="V164" t="str">
            <v>=</v>
          </cell>
          <cell r="W164">
            <v>9.0000000000000011E-2</v>
          </cell>
          <cell r="Y164" t="str">
            <v>기본</v>
          </cell>
          <cell r="Z164" t="str">
            <v>x</v>
          </cell>
          <cell r="AA164" t="str">
            <v>단위량</v>
          </cell>
        </row>
        <row r="165">
          <cell r="D165" t="str">
            <v>2) 합판거푸집</v>
          </cell>
          <cell r="E165" t="str">
            <v>5회사용시</v>
          </cell>
          <cell r="AL165" t="str">
            <v>건6-3-나</v>
          </cell>
        </row>
        <row r="166">
          <cell r="D166" t="str">
            <v>형틀목공</v>
          </cell>
          <cell r="F166" t="str">
            <v>인</v>
          </cell>
          <cell r="H166">
            <v>0.3</v>
          </cell>
          <cell r="I166" t="str">
            <v>x</v>
          </cell>
          <cell r="J166">
            <v>1.3</v>
          </cell>
          <cell r="K166" t="str">
            <v>x</v>
          </cell>
          <cell r="M166">
            <v>0.34200000000000003</v>
          </cell>
          <cell r="V166" t="str">
            <v>=</v>
          </cell>
          <cell r="W166">
            <v>0.13</v>
          </cell>
          <cell r="Y166" t="str">
            <v>기본</v>
          </cell>
          <cell r="Z166" t="str">
            <v>x</v>
          </cell>
          <cell r="AA166" t="str">
            <v>거푸집량</v>
          </cell>
          <cell r="AB166" t="str">
            <v>x</v>
          </cell>
          <cell r="AD166" t="str">
            <v>사용횟수</v>
          </cell>
        </row>
        <row r="167">
          <cell r="D167" t="str">
            <v>보통인부</v>
          </cell>
          <cell r="F167" t="str">
            <v>인</v>
          </cell>
          <cell r="H167">
            <v>0.25</v>
          </cell>
          <cell r="I167" t="str">
            <v>x</v>
          </cell>
          <cell r="J167">
            <v>1.3</v>
          </cell>
          <cell r="K167" t="str">
            <v>x</v>
          </cell>
          <cell r="M167">
            <v>0.34200000000000003</v>
          </cell>
          <cell r="V167" t="str">
            <v>=</v>
          </cell>
          <cell r="W167">
            <v>0.11</v>
          </cell>
          <cell r="Y167" t="str">
            <v>기본</v>
          </cell>
          <cell r="Z167" t="str">
            <v>x</v>
          </cell>
          <cell r="AA167" t="str">
            <v>거푸집량</v>
          </cell>
          <cell r="AB167" t="str">
            <v>x</v>
          </cell>
          <cell r="AD167" t="str">
            <v>사용횟수</v>
          </cell>
        </row>
        <row r="168">
          <cell r="D168" t="str">
            <v>소   계</v>
          </cell>
        </row>
        <row r="169">
          <cell r="A169">
            <v>711</v>
          </cell>
          <cell r="D169" t="str">
            <v>콘크리트공</v>
          </cell>
          <cell r="F169" t="str">
            <v>인</v>
          </cell>
          <cell r="V169" t="str">
            <v>=</v>
          </cell>
          <cell r="W169">
            <v>9.0000000000000011E-2</v>
          </cell>
        </row>
        <row r="170">
          <cell r="A170">
            <v>712</v>
          </cell>
          <cell r="D170" t="str">
            <v>형틀목공</v>
          </cell>
          <cell r="F170" t="str">
            <v>인</v>
          </cell>
          <cell r="V170" t="str">
            <v>=</v>
          </cell>
          <cell r="W170">
            <v>0.13</v>
          </cell>
        </row>
        <row r="171">
          <cell r="A171">
            <v>713</v>
          </cell>
          <cell r="D171" t="str">
            <v>보통인부</v>
          </cell>
          <cell r="F171" t="str">
            <v>인</v>
          </cell>
          <cell r="V171" t="str">
            <v>=</v>
          </cell>
          <cell r="W171">
            <v>0.2</v>
          </cell>
        </row>
        <row r="172">
          <cell r="A172">
            <v>714</v>
          </cell>
          <cell r="D172" t="str">
            <v>다. 공구손료</v>
          </cell>
          <cell r="E172" t="str">
            <v>노무비×3%</v>
          </cell>
          <cell r="W172">
            <v>0</v>
          </cell>
        </row>
        <row r="173">
          <cell r="A173">
            <v>715</v>
          </cell>
          <cell r="D173" t="str">
            <v>콘크리트공</v>
          </cell>
          <cell r="F173" t="str">
            <v>인</v>
          </cell>
          <cell r="H173">
            <v>9.0000000000000011E-2</v>
          </cell>
          <cell r="I173" t="str">
            <v>x</v>
          </cell>
          <cell r="J173">
            <v>0.03</v>
          </cell>
          <cell r="V173" t="str">
            <v>=</v>
          </cell>
          <cell r="W173">
            <v>2E-3</v>
          </cell>
          <cell r="Y173" t="str">
            <v>기본</v>
          </cell>
          <cell r="Z173" t="str">
            <v>x</v>
          </cell>
          <cell r="AA173" t="str">
            <v>공구손료</v>
          </cell>
        </row>
        <row r="174">
          <cell r="A174">
            <v>716</v>
          </cell>
          <cell r="D174" t="str">
            <v>형틀목공</v>
          </cell>
          <cell r="F174" t="str">
            <v>인</v>
          </cell>
          <cell r="H174">
            <v>0.13</v>
          </cell>
          <cell r="I174" t="str">
            <v>x</v>
          </cell>
          <cell r="J174">
            <v>0.03</v>
          </cell>
          <cell r="V174" t="str">
            <v>=</v>
          </cell>
          <cell r="W174">
            <v>3.0000000000000001E-3</v>
          </cell>
          <cell r="Y174" t="str">
            <v>기본</v>
          </cell>
          <cell r="Z174" t="str">
            <v>x</v>
          </cell>
          <cell r="AA174" t="str">
            <v>공구손료</v>
          </cell>
        </row>
        <row r="175">
          <cell r="A175">
            <v>717</v>
          </cell>
          <cell r="D175" t="str">
            <v>보통인부</v>
          </cell>
          <cell r="F175" t="str">
            <v>인</v>
          </cell>
          <cell r="H175">
            <v>0.2</v>
          </cell>
          <cell r="I175" t="str">
            <v>x</v>
          </cell>
          <cell r="J175">
            <v>0.03</v>
          </cell>
          <cell r="V175" t="str">
            <v>=</v>
          </cell>
          <cell r="W175">
            <v>6.0000000000000001E-3</v>
          </cell>
          <cell r="Y175" t="str">
            <v>기본</v>
          </cell>
          <cell r="Z175" t="str">
            <v>x</v>
          </cell>
          <cell r="AA175" t="str">
            <v>공구손료</v>
          </cell>
        </row>
        <row r="176">
          <cell r="W176">
            <v>0</v>
          </cell>
        </row>
        <row r="177">
          <cell r="A177">
            <v>800</v>
          </cell>
          <cell r="C177">
            <v>8</v>
          </cell>
          <cell r="D177" t="str">
            <v>관로부설</v>
          </cell>
          <cell r="E177" t="str">
            <v>FCΦ100x1열
(3M이내)</v>
          </cell>
          <cell r="F177" t="str">
            <v>m</v>
          </cell>
        </row>
        <row r="178">
          <cell r="A178">
            <v>801</v>
          </cell>
          <cell r="D178" t="str">
            <v>가. 재료비</v>
          </cell>
        </row>
        <row r="179">
          <cell r="A179">
            <v>802</v>
          </cell>
          <cell r="B179" t="str">
            <v>FC관Φ100mm</v>
          </cell>
          <cell r="D179" t="str">
            <v>FC관</v>
          </cell>
          <cell r="E179" t="str">
            <v>Φ100mm</v>
          </cell>
          <cell r="F179" t="str">
            <v>m</v>
          </cell>
          <cell r="H179">
            <v>1</v>
          </cell>
          <cell r="I179" t="str">
            <v>x</v>
          </cell>
          <cell r="J179">
            <v>1</v>
          </cell>
          <cell r="K179" t="str">
            <v>x</v>
          </cell>
          <cell r="L179" t="str">
            <v>(</v>
          </cell>
          <cell r="M179">
            <v>1</v>
          </cell>
          <cell r="N179" t="str">
            <v>+</v>
          </cell>
          <cell r="O179">
            <v>0.02</v>
          </cell>
          <cell r="P179" t="str">
            <v>)</v>
          </cell>
          <cell r="V179" t="str">
            <v>=</v>
          </cell>
          <cell r="W179">
            <v>1.02</v>
          </cell>
          <cell r="Y179" t="str">
            <v>기본</v>
          </cell>
          <cell r="Z179" t="str">
            <v>x</v>
          </cell>
          <cell r="AA179" t="str">
            <v>단위량</v>
          </cell>
          <cell r="AB179" t="str">
            <v>x</v>
          </cell>
          <cell r="AC179" t="str">
            <v>(</v>
          </cell>
          <cell r="AD179">
            <v>1</v>
          </cell>
          <cell r="AE179" t="str">
            <v>+</v>
          </cell>
          <cell r="AF179" t="str">
            <v>할증</v>
          </cell>
          <cell r="AG179" t="str">
            <v>)</v>
          </cell>
          <cell r="AL179" t="str">
            <v>관 급</v>
          </cell>
        </row>
        <row r="180">
          <cell r="A180">
            <v>803</v>
          </cell>
          <cell r="B180" t="str">
            <v>PP로프4mm</v>
          </cell>
          <cell r="D180" t="str">
            <v>PP로프</v>
          </cell>
          <cell r="E180" t="str">
            <v>4mm</v>
          </cell>
          <cell r="F180" t="str">
            <v>m</v>
          </cell>
          <cell r="H180">
            <v>1</v>
          </cell>
          <cell r="I180" t="str">
            <v>x</v>
          </cell>
          <cell r="J180">
            <v>1</v>
          </cell>
          <cell r="K180" t="str">
            <v>x</v>
          </cell>
          <cell r="L180" t="str">
            <v>(</v>
          </cell>
          <cell r="M180">
            <v>1</v>
          </cell>
          <cell r="N180" t="str">
            <v>+</v>
          </cell>
          <cell r="O180">
            <v>0.05</v>
          </cell>
          <cell r="P180" t="str">
            <v>)</v>
          </cell>
          <cell r="V180" t="str">
            <v>=</v>
          </cell>
          <cell r="W180">
            <v>1.05</v>
          </cell>
          <cell r="Y180" t="str">
            <v>기본</v>
          </cell>
          <cell r="Z180" t="str">
            <v>x</v>
          </cell>
          <cell r="AA180" t="str">
            <v>단위량</v>
          </cell>
          <cell r="AB180" t="str">
            <v>x</v>
          </cell>
          <cell r="AC180" t="str">
            <v>(</v>
          </cell>
          <cell r="AD180">
            <v>1</v>
          </cell>
          <cell r="AE180" t="str">
            <v>+</v>
          </cell>
          <cell r="AF180" t="str">
            <v>할증</v>
          </cell>
          <cell r="AG180" t="str">
            <v>)</v>
          </cell>
          <cell r="AL180">
            <v>0</v>
          </cell>
        </row>
        <row r="181">
          <cell r="A181">
            <v>804</v>
          </cell>
          <cell r="B181" t="str">
            <v>접착제</v>
          </cell>
          <cell r="D181" t="str">
            <v>접착제</v>
          </cell>
          <cell r="E181">
            <v>0</v>
          </cell>
          <cell r="F181" t="str">
            <v>g</v>
          </cell>
          <cell r="H181">
            <v>150</v>
          </cell>
          <cell r="I181" t="str">
            <v>/</v>
          </cell>
          <cell r="J181">
            <v>6</v>
          </cell>
          <cell r="V181" t="str">
            <v>=</v>
          </cell>
          <cell r="W181">
            <v>25</v>
          </cell>
          <cell r="Y181" t="str">
            <v>기본</v>
          </cell>
          <cell r="Z181" t="str">
            <v>x</v>
          </cell>
          <cell r="AA181" t="str">
            <v>본</v>
          </cell>
          <cell r="AL181">
            <v>0</v>
          </cell>
        </row>
        <row r="182">
          <cell r="A182">
            <v>805</v>
          </cell>
          <cell r="D182" t="str">
            <v>나. 노무비</v>
          </cell>
        </row>
        <row r="183">
          <cell r="D183" t="str">
            <v>1) 관로부설</v>
          </cell>
          <cell r="AL183" t="str">
            <v>통3-26(운빈)</v>
          </cell>
        </row>
        <row r="184">
          <cell r="D184" t="str">
            <v>배관공</v>
          </cell>
          <cell r="F184" t="str">
            <v>인</v>
          </cell>
          <cell r="H184">
            <v>9.6000000000000002E-2</v>
          </cell>
          <cell r="I184" t="str">
            <v>/</v>
          </cell>
          <cell r="J184">
            <v>6</v>
          </cell>
          <cell r="K184" t="str">
            <v>x</v>
          </cell>
          <cell r="L184" t="str">
            <v>(</v>
          </cell>
          <cell r="M184">
            <v>1</v>
          </cell>
          <cell r="N184" t="str">
            <v>+</v>
          </cell>
          <cell r="O184">
            <v>0.15</v>
          </cell>
          <cell r="P184" t="str">
            <v>)</v>
          </cell>
          <cell r="V184" t="str">
            <v>=</v>
          </cell>
          <cell r="W184">
            <v>0.01</v>
          </cell>
          <cell r="Y184" t="str">
            <v>기본</v>
          </cell>
          <cell r="Z184" t="str">
            <v>x</v>
          </cell>
          <cell r="AA184" t="str">
            <v>본</v>
          </cell>
          <cell r="AB184" t="str">
            <v>x</v>
          </cell>
          <cell r="AC184" t="str">
            <v>(</v>
          </cell>
          <cell r="AD184">
            <v>1</v>
          </cell>
          <cell r="AE184" t="str">
            <v>+</v>
          </cell>
          <cell r="AF184" t="str">
            <v>운빈</v>
          </cell>
          <cell r="AG184" t="str">
            <v>)</v>
          </cell>
        </row>
        <row r="185">
          <cell r="D185" t="str">
            <v>보통인부</v>
          </cell>
          <cell r="F185" t="str">
            <v>인</v>
          </cell>
          <cell r="H185">
            <v>0.26</v>
          </cell>
          <cell r="I185" t="str">
            <v>/</v>
          </cell>
          <cell r="J185">
            <v>6</v>
          </cell>
          <cell r="K185" t="str">
            <v>x</v>
          </cell>
          <cell r="L185" t="str">
            <v>(</v>
          </cell>
          <cell r="M185">
            <v>1</v>
          </cell>
          <cell r="N185" t="str">
            <v>+</v>
          </cell>
          <cell r="O185">
            <v>0.15</v>
          </cell>
          <cell r="P185" t="str">
            <v>)</v>
          </cell>
          <cell r="V185" t="str">
            <v>=</v>
          </cell>
          <cell r="W185">
            <v>0.04</v>
          </cell>
          <cell r="Y185" t="str">
            <v>기본</v>
          </cell>
          <cell r="Z185" t="str">
            <v>x</v>
          </cell>
          <cell r="AA185" t="str">
            <v>본</v>
          </cell>
          <cell r="AB185" t="str">
            <v>x</v>
          </cell>
          <cell r="AC185" t="str">
            <v>(</v>
          </cell>
          <cell r="AD185">
            <v>1</v>
          </cell>
          <cell r="AE185" t="str">
            <v>+</v>
          </cell>
          <cell r="AF185" t="str">
            <v>운빈</v>
          </cell>
          <cell r="AG185" t="str">
            <v>)</v>
          </cell>
        </row>
        <row r="186">
          <cell r="D186" t="str">
            <v>2) 견인선포설</v>
          </cell>
          <cell r="AL186" t="str">
            <v>통3-49(운빈)</v>
          </cell>
        </row>
        <row r="187">
          <cell r="D187" t="str">
            <v>통신외선공</v>
          </cell>
          <cell r="F187" t="str">
            <v>인</v>
          </cell>
          <cell r="H187">
            <v>0.28000000000000003</v>
          </cell>
          <cell r="I187" t="str">
            <v>/</v>
          </cell>
          <cell r="J187">
            <v>100</v>
          </cell>
          <cell r="K187" t="str">
            <v>x</v>
          </cell>
          <cell r="L187" t="str">
            <v>(</v>
          </cell>
          <cell r="M187">
            <v>1</v>
          </cell>
          <cell r="N187" t="str">
            <v>+</v>
          </cell>
          <cell r="O187">
            <v>0.15</v>
          </cell>
          <cell r="P187" t="str">
            <v>)</v>
          </cell>
          <cell r="V187" t="str">
            <v>=</v>
          </cell>
          <cell r="W187">
            <v>3.0000000000000001E-3</v>
          </cell>
          <cell r="Y187" t="str">
            <v>기본</v>
          </cell>
          <cell r="Z187" t="str">
            <v>/</v>
          </cell>
          <cell r="AA187" t="str">
            <v>100m</v>
          </cell>
          <cell r="AB187" t="str">
            <v>x</v>
          </cell>
          <cell r="AC187" t="str">
            <v>(</v>
          </cell>
          <cell r="AD187">
            <v>1</v>
          </cell>
          <cell r="AE187" t="str">
            <v>+</v>
          </cell>
          <cell r="AF187" t="str">
            <v>운빈</v>
          </cell>
          <cell r="AG187" t="str">
            <v>)</v>
          </cell>
        </row>
        <row r="188">
          <cell r="D188" t="str">
            <v>보통인부</v>
          </cell>
          <cell r="F188" t="str">
            <v>인</v>
          </cell>
          <cell r="H188">
            <v>0.42</v>
          </cell>
          <cell r="I188" t="str">
            <v>/</v>
          </cell>
          <cell r="J188">
            <v>100</v>
          </cell>
          <cell r="K188" t="str">
            <v>x</v>
          </cell>
          <cell r="L188" t="str">
            <v>(</v>
          </cell>
          <cell r="M188">
            <v>1</v>
          </cell>
          <cell r="N188" t="str">
            <v>+</v>
          </cell>
          <cell r="O188">
            <v>0.15</v>
          </cell>
          <cell r="P188" t="str">
            <v>)</v>
          </cell>
          <cell r="V188" t="str">
            <v>=</v>
          </cell>
          <cell r="W188">
            <v>4.0000000000000001E-3</v>
          </cell>
          <cell r="Y188" t="str">
            <v>기본</v>
          </cell>
          <cell r="Z188" t="str">
            <v>/</v>
          </cell>
          <cell r="AA188" t="str">
            <v>100m</v>
          </cell>
          <cell r="AB188" t="str">
            <v>x</v>
          </cell>
          <cell r="AC188" t="str">
            <v>(</v>
          </cell>
          <cell r="AD188">
            <v>1</v>
          </cell>
          <cell r="AE188" t="str">
            <v>+</v>
          </cell>
          <cell r="AF188" t="str">
            <v>운빈</v>
          </cell>
          <cell r="AG188" t="str">
            <v>)</v>
          </cell>
        </row>
        <row r="189">
          <cell r="D189" t="str">
            <v>소   계</v>
          </cell>
        </row>
        <row r="190">
          <cell r="A190">
            <v>806</v>
          </cell>
          <cell r="D190" t="str">
            <v>배관공</v>
          </cell>
          <cell r="F190" t="str">
            <v>인</v>
          </cell>
          <cell r="V190" t="str">
            <v>=</v>
          </cell>
          <cell r="W190">
            <v>0.01</v>
          </cell>
        </row>
        <row r="191">
          <cell r="A191">
            <v>807</v>
          </cell>
          <cell r="D191" t="str">
            <v>통신외선공</v>
          </cell>
          <cell r="F191" t="str">
            <v>인</v>
          </cell>
          <cell r="V191" t="str">
            <v>=</v>
          </cell>
          <cell r="W191">
            <v>3.0000000000000001E-3</v>
          </cell>
        </row>
        <row r="192">
          <cell r="A192">
            <v>808</v>
          </cell>
          <cell r="D192" t="str">
            <v>보통인부</v>
          </cell>
          <cell r="F192" t="str">
            <v>인</v>
          </cell>
          <cell r="V192" t="str">
            <v>=</v>
          </cell>
          <cell r="W192">
            <v>0.04</v>
          </cell>
        </row>
        <row r="193">
          <cell r="A193">
            <v>809</v>
          </cell>
          <cell r="D193" t="str">
            <v>다. 공구손료</v>
          </cell>
          <cell r="E193" t="str">
            <v>노무비×3%</v>
          </cell>
        </row>
        <row r="194">
          <cell r="A194">
            <v>810</v>
          </cell>
          <cell r="D194" t="str">
            <v>배관공</v>
          </cell>
          <cell r="F194" t="str">
            <v>인</v>
          </cell>
          <cell r="H194">
            <v>1.6E-2</v>
          </cell>
          <cell r="I194" t="str">
            <v>x</v>
          </cell>
          <cell r="J194">
            <v>0.03</v>
          </cell>
          <cell r="V194" t="str">
            <v>=</v>
          </cell>
          <cell r="W194">
            <v>4.0000000000000002E-4</v>
          </cell>
          <cell r="Y194" t="str">
            <v>기본</v>
          </cell>
          <cell r="Z194" t="str">
            <v>x</v>
          </cell>
          <cell r="AA194" t="str">
            <v>공구손료</v>
          </cell>
        </row>
        <row r="195">
          <cell r="A195">
            <v>811</v>
          </cell>
          <cell r="D195" t="str">
            <v>통신외선공</v>
          </cell>
          <cell r="F195" t="str">
            <v>인</v>
          </cell>
          <cell r="H195">
            <v>2.8000000000000004E-3</v>
          </cell>
          <cell r="I195" t="str">
            <v>x</v>
          </cell>
          <cell r="J195">
            <v>0.03</v>
          </cell>
          <cell r="V195" t="str">
            <v>=</v>
          </cell>
          <cell r="W195">
            <v>8.0000000000000007E-5</v>
          </cell>
          <cell r="Y195" t="str">
            <v>기본</v>
          </cell>
          <cell r="Z195" t="str">
            <v>x</v>
          </cell>
          <cell r="AA195" t="str">
            <v>공구손료</v>
          </cell>
        </row>
        <row r="196">
          <cell r="A196">
            <v>812</v>
          </cell>
          <cell r="D196" t="str">
            <v>보통인부</v>
          </cell>
          <cell r="F196" t="str">
            <v>인</v>
          </cell>
          <cell r="H196">
            <v>4.7533333333333337E-2</v>
          </cell>
          <cell r="I196" t="str">
            <v>x</v>
          </cell>
          <cell r="J196">
            <v>0.03</v>
          </cell>
          <cell r="V196" t="str">
            <v>=</v>
          </cell>
          <cell r="W196">
            <v>1.4E-3</v>
          </cell>
          <cell r="Y196" t="str">
            <v>기본</v>
          </cell>
          <cell r="Z196" t="str">
            <v>x</v>
          </cell>
          <cell r="AA196" t="str">
            <v>공구손료</v>
          </cell>
        </row>
        <row r="202">
          <cell r="A202">
            <v>900</v>
          </cell>
          <cell r="C202">
            <v>9</v>
          </cell>
          <cell r="D202" t="str">
            <v>관로부설</v>
          </cell>
          <cell r="E202" t="str">
            <v>FCΦ100x1열
(3M이내,교량)</v>
          </cell>
          <cell r="F202" t="str">
            <v>m</v>
          </cell>
        </row>
        <row r="203">
          <cell r="A203">
            <v>901</v>
          </cell>
          <cell r="D203" t="str">
            <v>가. 재료비</v>
          </cell>
        </row>
        <row r="204">
          <cell r="A204">
            <v>902</v>
          </cell>
          <cell r="B204" t="str">
            <v>FC관Φ100mm</v>
          </cell>
          <cell r="D204" t="str">
            <v>FC관</v>
          </cell>
          <cell r="E204" t="str">
            <v>Φ100mm</v>
          </cell>
          <cell r="F204" t="str">
            <v>m</v>
          </cell>
          <cell r="H204">
            <v>1</v>
          </cell>
          <cell r="I204" t="str">
            <v>x</v>
          </cell>
          <cell r="J204">
            <v>1</v>
          </cell>
          <cell r="K204" t="str">
            <v>x</v>
          </cell>
          <cell r="L204" t="str">
            <v>(</v>
          </cell>
          <cell r="M204">
            <v>1</v>
          </cell>
          <cell r="N204" t="str">
            <v>+</v>
          </cell>
          <cell r="O204">
            <v>0.02</v>
          </cell>
          <cell r="P204" t="str">
            <v>)</v>
          </cell>
          <cell r="V204" t="str">
            <v>=</v>
          </cell>
          <cell r="W204">
            <v>1.02</v>
          </cell>
          <cell r="Y204" t="str">
            <v>기본</v>
          </cell>
          <cell r="Z204" t="str">
            <v>x</v>
          </cell>
          <cell r="AA204" t="str">
            <v>단위량</v>
          </cell>
          <cell r="AB204" t="str">
            <v>x</v>
          </cell>
          <cell r="AC204" t="str">
            <v>(</v>
          </cell>
          <cell r="AD204">
            <v>1</v>
          </cell>
          <cell r="AE204" t="str">
            <v>+</v>
          </cell>
          <cell r="AF204" t="str">
            <v>할증</v>
          </cell>
          <cell r="AG204" t="str">
            <v>)</v>
          </cell>
          <cell r="AL204" t="str">
            <v>관 급</v>
          </cell>
        </row>
        <row r="205">
          <cell r="A205">
            <v>903</v>
          </cell>
          <cell r="B205" t="str">
            <v>PP로프4mm</v>
          </cell>
          <cell r="D205" t="str">
            <v>PP로프</v>
          </cell>
          <cell r="E205" t="str">
            <v>4mm</v>
          </cell>
          <cell r="F205" t="str">
            <v>m</v>
          </cell>
          <cell r="H205">
            <v>1</v>
          </cell>
          <cell r="I205" t="str">
            <v>x</v>
          </cell>
          <cell r="J205">
            <v>1</v>
          </cell>
          <cell r="K205" t="str">
            <v>x</v>
          </cell>
          <cell r="L205" t="str">
            <v>(</v>
          </cell>
          <cell r="M205">
            <v>1</v>
          </cell>
          <cell r="N205" t="str">
            <v>+</v>
          </cell>
          <cell r="O205">
            <v>0.05</v>
          </cell>
          <cell r="P205" t="str">
            <v>)</v>
          </cell>
          <cell r="V205" t="str">
            <v>=</v>
          </cell>
          <cell r="W205">
            <v>1.05</v>
          </cell>
          <cell r="Y205" t="str">
            <v>기본</v>
          </cell>
          <cell r="Z205" t="str">
            <v>x</v>
          </cell>
          <cell r="AA205" t="str">
            <v>단위량</v>
          </cell>
          <cell r="AB205" t="str">
            <v>x</v>
          </cell>
          <cell r="AC205" t="str">
            <v>(</v>
          </cell>
          <cell r="AD205">
            <v>1</v>
          </cell>
          <cell r="AE205" t="str">
            <v>+</v>
          </cell>
          <cell r="AF205" t="str">
            <v>할증</v>
          </cell>
          <cell r="AG205" t="str">
            <v>)</v>
          </cell>
          <cell r="AL205">
            <v>0</v>
          </cell>
        </row>
        <row r="206">
          <cell r="A206">
            <v>904</v>
          </cell>
          <cell r="B206" t="str">
            <v>접착제</v>
          </cell>
          <cell r="D206" t="str">
            <v>접착제</v>
          </cell>
          <cell r="E206">
            <v>0</v>
          </cell>
          <cell r="F206" t="str">
            <v>g</v>
          </cell>
          <cell r="H206">
            <v>150</v>
          </cell>
          <cell r="I206" t="str">
            <v>/</v>
          </cell>
          <cell r="J206">
            <v>6</v>
          </cell>
          <cell r="V206" t="str">
            <v>=</v>
          </cell>
          <cell r="W206">
            <v>25</v>
          </cell>
          <cell r="Y206" t="str">
            <v>기본</v>
          </cell>
          <cell r="Z206" t="str">
            <v>x</v>
          </cell>
          <cell r="AA206" t="str">
            <v>본</v>
          </cell>
          <cell r="AL206">
            <v>0</v>
          </cell>
        </row>
        <row r="207">
          <cell r="A207">
            <v>905</v>
          </cell>
          <cell r="D207" t="str">
            <v>나. 노무비</v>
          </cell>
        </row>
        <row r="208">
          <cell r="D208" t="str">
            <v>1) 관로부설</v>
          </cell>
          <cell r="AL208" t="str">
            <v>통3-26
(운빈+교량)</v>
          </cell>
        </row>
        <row r="209">
          <cell r="D209" t="str">
            <v>배관공</v>
          </cell>
          <cell r="F209" t="str">
            <v>인</v>
          </cell>
          <cell r="H209">
            <v>9.6000000000000002E-2</v>
          </cell>
          <cell r="I209" t="str">
            <v>/</v>
          </cell>
          <cell r="J209">
            <v>6</v>
          </cell>
          <cell r="K209" t="str">
            <v>x</v>
          </cell>
          <cell r="L209" t="str">
            <v>(</v>
          </cell>
          <cell r="M209">
            <v>1</v>
          </cell>
          <cell r="N209" t="str">
            <v>+</v>
          </cell>
          <cell r="O209">
            <v>0.15</v>
          </cell>
          <cell r="P209" t="str">
            <v>+</v>
          </cell>
          <cell r="Q209">
            <v>0.3</v>
          </cell>
          <cell r="R209" t="str">
            <v>)</v>
          </cell>
          <cell r="V209" t="str">
            <v>=</v>
          </cell>
          <cell r="W209">
            <v>0.02</v>
          </cell>
          <cell r="Y209" t="str">
            <v>기본</v>
          </cell>
          <cell r="Z209" t="str">
            <v>x</v>
          </cell>
          <cell r="AA209" t="str">
            <v>본</v>
          </cell>
          <cell r="AB209" t="str">
            <v>x</v>
          </cell>
          <cell r="AC209" t="str">
            <v>(</v>
          </cell>
          <cell r="AD209">
            <v>1</v>
          </cell>
          <cell r="AE209" t="str">
            <v>+</v>
          </cell>
          <cell r="AF209" t="str">
            <v>운빈</v>
          </cell>
          <cell r="AG209" t="str">
            <v>+</v>
          </cell>
          <cell r="AH209" t="str">
            <v>교량</v>
          </cell>
          <cell r="AI209" t="str">
            <v>)</v>
          </cell>
        </row>
        <row r="210">
          <cell r="D210" t="str">
            <v>보통인부</v>
          </cell>
          <cell r="F210" t="str">
            <v>인</v>
          </cell>
          <cell r="H210">
            <v>0.26</v>
          </cell>
          <cell r="I210" t="str">
            <v>/</v>
          </cell>
          <cell r="J210">
            <v>6</v>
          </cell>
          <cell r="K210" t="str">
            <v>x</v>
          </cell>
          <cell r="L210" t="str">
            <v>(</v>
          </cell>
          <cell r="M210">
            <v>1</v>
          </cell>
          <cell r="N210" t="str">
            <v>+</v>
          </cell>
          <cell r="O210">
            <v>0.15</v>
          </cell>
          <cell r="P210" t="str">
            <v>+</v>
          </cell>
          <cell r="Q210">
            <v>0.3</v>
          </cell>
          <cell r="R210" t="str">
            <v>)</v>
          </cell>
          <cell r="V210" t="str">
            <v>=</v>
          </cell>
          <cell r="W210">
            <v>0.06</v>
          </cell>
          <cell r="Y210" t="str">
            <v>기본</v>
          </cell>
          <cell r="Z210" t="str">
            <v>x</v>
          </cell>
          <cell r="AA210" t="str">
            <v>본</v>
          </cell>
          <cell r="AB210" t="str">
            <v>x</v>
          </cell>
          <cell r="AC210" t="str">
            <v>(</v>
          </cell>
          <cell r="AD210">
            <v>1</v>
          </cell>
          <cell r="AE210" t="str">
            <v>+</v>
          </cell>
          <cell r="AF210" t="str">
            <v>운빈</v>
          </cell>
          <cell r="AG210" t="str">
            <v>+</v>
          </cell>
          <cell r="AH210" t="str">
            <v>교량</v>
          </cell>
          <cell r="AI210" t="str">
            <v>)</v>
          </cell>
        </row>
        <row r="211">
          <cell r="D211" t="str">
            <v>2) 견인선포설</v>
          </cell>
          <cell r="AL211" t="str">
            <v>통3-49
(운빈+교량)</v>
          </cell>
        </row>
        <row r="212">
          <cell r="D212" t="str">
            <v>통신외선공</v>
          </cell>
          <cell r="F212" t="str">
            <v>인</v>
          </cell>
          <cell r="H212">
            <v>0.28000000000000003</v>
          </cell>
          <cell r="I212" t="str">
            <v>/</v>
          </cell>
          <cell r="J212">
            <v>100</v>
          </cell>
          <cell r="K212" t="str">
            <v>x</v>
          </cell>
          <cell r="L212" t="str">
            <v>(</v>
          </cell>
          <cell r="M212">
            <v>1</v>
          </cell>
          <cell r="N212" t="str">
            <v>+</v>
          </cell>
          <cell r="O212">
            <v>0.15</v>
          </cell>
          <cell r="P212" t="str">
            <v>+</v>
          </cell>
          <cell r="Q212">
            <v>0.3</v>
          </cell>
          <cell r="R212" t="str">
            <v>)</v>
          </cell>
          <cell r="V212" t="str">
            <v>=</v>
          </cell>
          <cell r="W212">
            <v>4.0000000000000001E-3</v>
          </cell>
          <cell r="Y212" t="str">
            <v>기본</v>
          </cell>
          <cell r="Z212" t="str">
            <v>/</v>
          </cell>
          <cell r="AA212" t="str">
            <v>100m</v>
          </cell>
          <cell r="AB212" t="str">
            <v>x</v>
          </cell>
          <cell r="AC212" t="str">
            <v>(</v>
          </cell>
          <cell r="AD212">
            <v>1</v>
          </cell>
          <cell r="AE212" t="str">
            <v>+</v>
          </cell>
          <cell r="AF212" t="str">
            <v>운빈</v>
          </cell>
          <cell r="AG212" t="str">
            <v>+</v>
          </cell>
          <cell r="AH212" t="str">
            <v>교량</v>
          </cell>
          <cell r="AI212" t="str">
            <v>)</v>
          </cell>
        </row>
        <row r="213">
          <cell r="D213" t="str">
            <v>보통인부</v>
          </cell>
          <cell r="F213" t="str">
            <v>인</v>
          </cell>
          <cell r="H213">
            <v>0.42</v>
          </cell>
          <cell r="I213" t="str">
            <v>/</v>
          </cell>
          <cell r="J213">
            <v>100</v>
          </cell>
          <cell r="K213" t="str">
            <v>x</v>
          </cell>
          <cell r="L213" t="str">
            <v>(</v>
          </cell>
          <cell r="M213">
            <v>1</v>
          </cell>
          <cell r="N213" t="str">
            <v>+</v>
          </cell>
          <cell r="O213">
            <v>0.15</v>
          </cell>
          <cell r="P213" t="str">
            <v>+</v>
          </cell>
          <cell r="Q213">
            <v>0.3</v>
          </cell>
          <cell r="R213" t="str">
            <v>)</v>
          </cell>
          <cell r="V213" t="str">
            <v>=</v>
          </cell>
          <cell r="W213">
            <v>6.0000000000000001E-3</v>
          </cell>
          <cell r="Y213" t="str">
            <v>기본</v>
          </cell>
          <cell r="Z213" t="str">
            <v>/</v>
          </cell>
          <cell r="AA213" t="str">
            <v>100m</v>
          </cell>
          <cell r="AB213" t="str">
            <v>x</v>
          </cell>
          <cell r="AC213" t="str">
            <v>(</v>
          </cell>
          <cell r="AD213">
            <v>1</v>
          </cell>
          <cell r="AE213" t="str">
            <v>+</v>
          </cell>
          <cell r="AF213" t="str">
            <v>운빈</v>
          </cell>
          <cell r="AG213" t="str">
            <v>+</v>
          </cell>
          <cell r="AH213" t="str">
            <v>교량</v>
          </cell>
          <cell r="AI213" t="str">
            <v>)</v>
          </cell>
        </row>
        <row r="214">
          <cell r="D214" t="str">
            <v>소   계</v>
          </cell>
        </row>
        <row r="215">
          <cell r="A215">
            <v>906</v>
          </cell>
          <cell r="D215" t="str">
            <v>배관공</v>
          </cell>
          <cell r="F215" t="str">
            <v>인</v>
          </cell>
          <cell r="V215" t="str">
            <v>=</v>
          </cell>
          <cell r="W215">
            <v>0.02</v>
          </cell>
        </row>
        <row r="216">
          <cell r="A216">
            <v>907</v>
          </cell>
          <cell r="D216" t="str">
            <v>통신외선공</v>
          </cell>
          <cell r="F216" t="str">
            <v>인</v>
          </cell>
          <cell r="V216" t="str">
            <v>=</v>
          </cell>
          <cell r="W216">
            <v>4.0000000000000001E-3</v>
          </cell>
        </row>
        <row r="217">
          <cell r="A217">
            <v>908</v>
          </cell>
          <cell r="D217" t="str">
            <v>보통인부</v>
          </cell>
          <cell r="F217" t="str">
            <v>인</v>
          </cell>
          <cell r="V217" t="str">
            <v>=</v>
          </cell>
          <cell r="W217">
            <v>6.6000000000000003E-2</v>
          </cell>
        </row>
        <row r="218">
          <cell r="A218">
            <v>909</v>
          </cell>
          <cell r="D218" t="str">
            <v>다. 공구손료</v>
          </cell>
          <cell r="E218" t="str">
            <v>노무비×3%</v>
          </cell>
        </row>
        <row r="219">
          <cell r="A219">
            <v>910</v>
          </cell>
          <cell r="D219" t="str">
            <v>배관공</v>
          </cell>
          <cell r="F219" t="str">
            <v>인</v>
          </cell>
          <cell r="H219">
            <v>1.6E-2</v>
          </cell>
          <cell r="I219" t="str">
            <v>x</v>
          </cell>
          <cell r="J219">
            <v>0.03</v>
          </cell>
          <cell r="V219" t="str">
            <v>=</v>
          </cell>
          <cell r="W219">
            <v>4.0000000000000002E-4</v>
          </cell>
          <cell r="Y219" t="str">
            <v>기본</v>
          </cell>
          <cell r="Z219" t="str">
            <v>x</v>
          </cell>
          <cell r="AA219" t="str">
            <v>공구손료</v>
          </cell>
        </row>
        <row r="220">
          <cell r="A220">
            <v>911</v>
          </cell>
          <cell r="D220" t="str">
            <v>통신외선공</v>
          </cell>
          <cell r="F220" t="str">
            <v>인</v>
          </cell>
          <cell r="H220">
            <v>2.8000000000000004E-3</v>
          </cell>
          <cell r="I220" t="str">
            <v>x</v>
          </cell>
          <cell r="J220">
            <v>0.03</v>
          </cell>
          <cell r="V220" t="str">
            <v>=</v>
          </cell>
          <cell r="W220">
            <v>8.0000000000000007E-5</v>
          </cell>
          <cell r="Y220" t="str">
            <v>기본</v>
          </cell>
          <cell r="Z220" t="str">
            <v>x</v>
          </cell>
          <cell r="AA220" t="str">
            <v>공구손료</v>
          </cell>
        </row>
        <row r="221">
          <cell r="A221">
            <v>912</v>
          </cell>
          <cell r="D221" t="str">
            <v>보통인부</v>
          </cell>
          <cell r="F221" t="str">
            <v>인</v>
          </cell>
          <cell r="H221">
            <v>4.7533333333333337E-2</v>
          </cell>
          <cell r="I221" t="str">
            <v>x</v>
          </cell>
          <cell r="J221">
            <v>0.03</v>
          </cell>
          <cell r="V221" t="str">
            <v>=</v>
          </cell>
          <cell r="W221">
            <v>1.42E-3</v>
          </cell>
          <cell r="Y221" t="str">
            <v>기본</v>
          </cell>
          <cell r="Z221" t="str">
            <v>x</v>
          </cell>
          <cell r="AA221" t="str">
            <v>공구손료</v>
          </cell>
        </row>
        <row r="227">
          <cell r="A227">
            <v>1000</v>
          </cell>
          <cell r="C227">
            <v>10</v>
          </cell>
          <cell r="D227" t="str">
            <v>관로부설</v>
          </cell>
          <cell r="E227" t="str">
            <v>FCΦ100x1열
(3M이내,터널)</v>
          </cell>
          <cell r="F227" t="str">
            <v>m</v>
          </cell>
        </row>
        <row r="228">
          <cell r="A228">
            <v>1001</v>
          </cell>
          <cell r="D228" t="str">
            <v>가. 재료비</v>
          </cell>
        </row>
        <row r="229">
          <cell r="A229">
            <v>1002</v>
          </cell>
          <cell r="B229" t="str">
            <v>FC관Φ100mm</v>
          </cell>
          <cell r="D229" t="str">
            <v>FC관</v>
          </cell>
          <cell r="E229" t="str">
            <v>Φ100mm</v>
          </cell>
          <cell r="F229" t="str">
            <v>m</v>
          </cell>
          <cell r="H229">
            <v>1</v>
          </cell>
          <cell r="I229" t="str">
            <v>x</v>
          </cell>
          <cell r="J229">
            <v>1</v>
          </cell>
          <cell r="K229" t="str">
            <v>x</v>
          </cell>
          <cell r="L229" t="str">
            <v>(</v>
          </cell>
          <cell r="M229">
            <v>1</v>
          </cell>
          <cell r="N229" t="str">
            <v>+</v>
          </cell>
          <cell r="O229">
            <v>0.02</v>
          </cell>
          <cell r="P229" t="str">
            <v>)</v>
          </cell>
          <cell r="V229" t="str">
            <v>=</v>
          </cell>
          <cell r="W229">
            <v>1.02</v>
          </cell>
          <cell r="Y229" t="str">
            <v>기본</v>
          </cell>
          <cell r="Z229" t="str">
            <v>x</v>
          </cell>
          <cell r="AA229" t="str">
            <v>단위량</v>
          </cell>
          <cell r="AB229" t="str">
            <v>x</v>
          </cell>
          <cell r="AC229" t="str">
            <v>(</v>
          </cell>
          <cell r="AD229">
            <v>1</v>
          </cell>
          <cell r="AE229" t="str">
            <v>+</v>
          </cell>
          <cell r="AF229" t="str">
            <v>할증</v>
          </cell>
          <cell r="AG229" t="str">
            <v>)</v>
          </cell>
          <cell r="AL229" t="str">
            <v>관 급</v>
          </cell>
        </row>
        <row r="230">
          <cell r="A230">
            <v>1003</v>
          </cell>
          <cell r="B230" t="str">
            <v>PP로프4mm</v>
          </cell>
          <cell r="D230" t="str">
            <v>PP로프</v>
          </cell>
          <cell r="E230" t="str">
            <v>4mm</v>
          </cell>
          <cell r="F230" t="str">
            <v>m</v>
          </cell>
          <cell r="H230">
            <v>1</v>
          </cell>
          <cell r="I230" t="str">
            <v>x</v>
          </cell>
          <cell r="J230">
            <v>1</v>
          </cell>
          <cell r="K230" t="str">
            <v>x</v>
          </cell>
          <cell r="L230" t="str">
            <v>(</v>
          </cell>
          <cell r="M230">
            <v>1</v>
          </cell>
          <cell r="N230" t="str">
            <v>+</v>
          </cell>
          <cell r="O230">
            <v>0.05</v>
          </cell>
          <cell r="P230" t="str">
            <v>)</v>
          </cell>
          <cell r="V230" t="str">
            <v>=</v>
          </cell>
          <cell r="W230">
            <v>1.05</v>
          </cell>
          <cell r="Y230" t="str">
            <v>기본</v>
          </cell>
          <cell r="Z230" t="str">
            <v>x</v>
          </cell>
          <cell r="AA230" t="str">
            <v>단위량</v>
          </cell>
          <cell r="AB230" t="str">
            <v>x</v>
          </cell>
          <cell r="AC230" t="str">
            <v>(</v>
          </cell>
          <cell r="AD230">
            <v>1</v>
          </cell>
          <cell r="AE230" t="str">
            <v>+</v>
          </cell>
          <cell r="AF230" t="str">
            <v>할증</v>
          </cell>
          <cell r="AG230" t="str">
            <v>)</v>
          </cell>
          <cell r="AL230">
            <v>0</v>
          </cell>
        </row>
        <row r="231">
          <cell r="A231">
            <v>1004</v>
          </cell>
          <cell r="B231" t="str">
            <v>접착제</v>
          </cell>
          <cell r="D231" t="str">
            <v>접착제</v>
          </cell>
          <cell r="E231">
            <v>0</v>
          </cell>
          <cell r="F231" t="str">
            <v>g</v>
          </cell>
          <cell r="H231">
            <v>150</v>
          </cell>
          <cell r="I231" t="str">
            <v>/</v>
          </cell>
          <cell r="J231">
            <v>6</v>
          </cell>
          <cell r="V231" t="str">
            <v>=</v>
          </cell>
          <cell r="W231">
            <v>25</v>
          </cell>
          <cell r="Y231" t="str">
            <v>기본</v>
          </cell>
          <cell r="Z231" t="str">
            <v>x</v>
          </cell>
          <cell r="AA231" t="str">
            <v>본</v>
          </cell>
          <cell r="AL231">
            <v>0</v>
          </cell>
        </row>
        <row r="232">
          <cell r="A232">
            <v>1005</v>
          </cell>
          <cell r="D232" t="str">
            <v>나. 노무비</v>
          </cell>
        </row>
        <row r="233">
          <cell r="D233" t="str">
            <v>1) 관로부설</v>
          </cell>
          <cell r="AL233" t="str">
            <v>통3-26
(운빈+터널)</v>
          </cell>
        </row>
        <row r="234">
          <cell r="D234" t="str">
            <v>배관공</v>
          </cell>
          <cell r="F234" t="str">
            <v>인</v>
          </cell>
          <cell r="H234">
            <v>9.6000000000000002E-2</v>
          </cell>
          <cell r="I234" t="str">
            <v>/</v>
          </cell>
          <cell r="J234">
            <v>6</v>
          </cell>
          <cell r="K234" t="str">
            <v>x</v>
          </cell>
          <cell r="L234" t="str">
            <v>(</v>
          </cell>
          <cell r="M234">
            <v>1</v>
          </cell>
          <cell r="N234" t="str">
            <v>+</v>
          </cell>
          <cell r="O234">
            <v>0.15</v>
          </cell>
          <cell r="P234" t="str">
            <v>+</v>
          </cell>
          <cell r="Q234">
            <v>0.3</v>
          </cell>
          <cell r="R234" t="str">
            <v>+</v>
          </cell>
          <cell r="S234">
            <v>0.1</v>
          </cell>
          <cell r="T234" t="str">
            <v>)</v>
          </cell>
          <cell r="V234" t="str">
            <v>=</v>
          </cell>
          <cell r="W234">
            <v>0.02</v>
          </cell>
          <cell r="Y234" t="str">
            <v>기본</v>
          </cell>
          <cell r="Z234" t="str">
            <v>x</v>
          </cell>
          <cell r="AA234" t="str">
            <v>본</v>
          </cell>
          <cell r="AB234" t="str">
            <v>x</v>
          </cell>
          <cell r="AC234" t="str">
            <v>(</v>
          </cell>
          <cell r="AD234">
            <v>1</v>
          </cell>
          <cell r="AE234" t="str">
            <v>+</v>
          </cell>
          <cell r="AF234" t="str">
            <v>운빈</v>
          </cell>
          <cell r="AG234" t="str">
            <v>+</v>
          </cell>
          <cell r="AH234" t="str">
            <v>터널</v>
          </cell>
          <cell r="AI234" t="str">
            <v>+</v>
          </cell>
          <cell r="AJ234" t="str">
            <v>사다리</v>
          </cell>
          <cell r="AK234" t="str">
            <v>)</v>
          </cell>
        </row>
        <row r="235">
          <cell r="D235" t="str">
            <v>보통인부</v>
          </cell>
          <cell r="F235" t="str">
            <v>인</v>
          </cell>
          <cell r="H235">
            <v>0.26</v>
          </cell>
          <cell r="I235" t="str">
            <v>/</v>
          </cell>
          <cell r="J235">
            <v>6</v>
          </cell>
          <cell r="K235" t="str">
            <v>x</v>
          </cell>
          <cell r="L235" t="str">
            <v>(</v>
          </cell>
          <cell r="M235">
            <v>1</v>
          </cell>
          <cell r="N235" t="str">
            <v>+</v>
          </cell>
          <cell r="O235">
            <v>0.15</v>
          </cell>
          <cell r="P235" t="str">
            <v>+</v>
          </cell>
          <cell r="Q235">
            <v>0.3</v>
          </cell>
          <cell r="R235" t="str">
            <v>+</v>
          </cell>
          <cell r="S235">
            <v>0.1</v>
          </cell>
          <cell r="T235" t="str">
            <v>)</v>
          </cell>
          <cell r="V235" t="str">
            <v>=</v>
          </cell>
          <cell r="W235">
            <v>0.06</v>
          </cell>
          <cell r="Y235" t="str">
            <v>기본</v>
          </cell>
          <cell r="Z235" t="str">
            <v>x</v>
          </cell>
          <cell r="AA235" t="str">
            <v>본</v>
          </cell>
          <cell r="AB235" t="str">
            <v>x</v>
          </cell>
          <cell r="AC235" t="str">
            <v>(</v>
          </cell>
          <cell r="AD235">
            <v>1</v>
          </cell>
          <cell r="AE235" t="str">
            <v>+</v>
          </cell>
          <cell r="AF235" t="str">
            <v>운빈</v>
          </cell>
          <cell r="AG235" t="str">
            <v>+</v>
          </cell>
          <cell r="AH235" t="str">
            <v>터널</v>
          </cell>
          <cell r="AI235" t="str">
            <v>+</v>
          </cell>
          <cell r="AJ235" t="str">
            <v>사다리</v>
          </cell>
          <cell r="AK235" t="str">
            <v>)</v>
          </cell>
        </row>
        <row r="236">
          <cell r="D236" t="str">
            <v>2) 견인선포설</v>
          </cell>
          <cell r="AL236" t="str">
            <v>통3-49
(운빈+터널)</v>
          </cell>
        </row>
        <row r="237">
          <cell r="D237" t="str">
            <v>통신외선공</v>
          </cell>
          <cell r="F237" t="str">
            <v>인</v>
          </cell>
          <cell r="H237">
            <v>0.28000000000000003</v>
          </cell>
          <cell r="I237" t="str">
            <v>/</v>
          </cell>
          <cell r="J237">
            <v>100</v>
          </cell>
          <cell r="K237" t="str">
            <v>x</v>
          </cell>
          <cell r="L237" t="str">
            <v>(</v>
          </cell>
          <cell r="M237">
            <v>1</v>
          </cell>
          <cell r="N237" t="str">
            <v>+</v>
          </cell>
          <cell r="O237">
            <v>0.15</v>
          </cell>
          <cell r="P237" t="str">
            <v>+</v>
          </cell>
          <cell r="Q237">
            <v>0.3</v>
          </cell>
          <cell r="R237" t="str">
            <v>+</v>
          </cell>
          <cell r="S237">
            <v>0.1</v>
          </cell>
          <cell r="T237" t="str">
            <v>)</v>
          </cell>
          <cell r="V237" t="str">
            <v>=</v>
          </cell>
          <cell r="W237">
            <v>4.0000000000000001E-3</v>
          </cell>
          <cell r="Y237" t="str">
            <v>기본</v>
          </cell>
          <cell r="Z237" t="str">
            <v>/</v>
          </cell>
          <cell r="AA237" t="str">
            <v>100m</v>
          </cell>
          <cell r="AB237" t="str">
            <v>x</v>
          </cell>
          <cell r="AC237" t="str">
            <v>(</v>
          </cell>
          <cell r="AD237">
            <v>1</v>
          </cell>
          <cell r="AE237" t="str">
            <v>+</v>
          </cell>
          <cell r="AF237" t="str">
            <v>운빈</v>
          </cell>
          <cell r="AG237" t="str">
            <v>+</v>
          </cell>
          <cell r="AH237" t="str">
            <v>터널</v>
          </cell>
          <cell r="AI237" t="str">
            <v>+</v>
          </cell>
          <cell r="AJ237" t="str">
            <v>사다리</v>
          </cell>
          <cell r="AK237" t="str">
            <v>)</v>
          </cell>
        </row>
        <row r="238">
          <cell r="D238" t="str">
            <v>보통인부</v>
          </cell>
          <cell r="F238" t="str">
            <v>인</v>
          </cell>
          <cell r="H238">
            <v>0.42</v>
          </cell>
          <cell r="I238" t="str">
            <v>/</v>
          </cell>
          <cell r="J238">
            <v>100</v>
          </cell>
          <cell r="K238" t="str">
            <v>x</v>
          </cell>
          <cell r="L238" t="str">
            <v>(</v>
          </cell>
          <cell r="M238">
            <v>1</v>
          </cell>
          <cell r="N238" t="str">
            <v>+</v>
          </cell>
          <cell r="O238">
            <v>0.15</v>
          </cell>
          <cell r="P238" t="str">
            <v>+</v>
          </cell>
          <cell r="Q238">
            <v>0.3</v>
          </cell>
          <cell r="R238" t="str">
            <v>+</v>
          </cell>
          <cell r="S238">
            <v>0.1</v>
          </cell>
          <cell r="T238" t="str">
            <v>)</v>
          </cell>
          <cell r="V238" t="str">
            <v>=</v>
          </cell>
          <cell r="W238">
            <v>6.0000000000000001E-3</v>
          </cell>
          <cell r="Y238" t="str">
            <v>기본</v>
          </cell>
          <cell r="Z238" t="str">
            <v>/</v>
          </cell>
          <cell r="AA238" t="str">
            <v>100m</v>
          </cell>
          <cell r="AB238" t="str">
            <v>x</v>
          </cell>
          <cell r="AC238" t="str">
            <v>(</v>
          </cell>
          <cell r="AD238">
            <v>1</v>
          </cell>
          <cell r="AE238" t="str">
            <v>+</v>
          </cell>
          <cell r="AF238" t="str">
            <v>운빈</v>
          </cell>
          <cell r="AG238" t="str">
            <v>+</v>
          </cell>
          <cell r="AH238" t="str">
            <v>터널</v>
          </cell>
          <cell r="AI238" t="str">
            <v>+</v>
          </cell>
          <cell r="AJ238" t="str">
            <v>사다리</v>
          </cell>
          <cell r="AK238" t="str">
            <v>)</v>
          </cell>
        </row>
        <row r="239">
          <cell r="D239" t="str">
            <v>소   계</v>
          </cell>
        </row>
        <row r="240">
          <cell r="A240">
            <v>1006</v>
          </cell>
          <cell r="D240" t="str">
            <v>배관공</v>
          </cell>
          <cell r="F240" t="str">
            <v>인</v>
          </cell>
          <cell r="V240" t="str">
            <v>=</v>
          </cell>
          <cell r="W240">
            <v>0.02</v>
          </cell>
        </row>
        <row r="241">
          <cell r="A241">
            <v>1007</v>
          </cell>
          <cell r="D241" t="str">
            <v>통신외선공</v>
          </cell>
          <cell r="F241" t="str">
            <v>인</v>
          </cell>
          <cell r="V241" t="str">
            <v>=</v>
          </cell>
          <cell r="W241">
            <v>4.0000000000000001E-3</v>
          </cell>
        </row>
        <row r="242">
          <cell r="A242">
            <v>1008</v>
          </cell>
          <cell r="D242" t="str">
            <v>보통인부</v>
          </cell>
          <cell r="F242" t="str">
            <v>인</v>
          </cell>
          <cell r="V242" t="str">
            <v>=</v>
          </cell>
          <cell r="W242">
            <v>6.6000000000000003E-2</v>
          </cell>
        </row>
        <row r="243">
          <cell r="A243">
            <v>1009</v>
          </cell>
          <cell r="D243" t="str">
            <v>다. 공구손료</v>
          </cell>
          <cell r="E243" t="str">
            <v>노무비×3%</v>
          </cell>
        </row>
        <row r="244">
          <cell r="A244">
            <v>1010</v>
          </cell>
          <cell r="D244" t="str">
            <v>배관공</v>
          </cell>
          <cell r="F244" t="str">
            <v>인</v>
          </cell>
          <cell r="H244">
            <v>1.6E-2</v>
          </cell>
          <cell r="I244" t="str">
            <v>x</v>
          </cell>
          <cell r="J244">
            <v>0.03</v>
          </cell>
          <cell r="V244" t="str">
            <v>=</v>
          </cell>
          <cell r="W244">
            <v>4.0000000000000002E-4</v>
          </cell>
          <cell r="Y244" t="str">
            <v>기본</v>
          </cell>
          <cell r="Z244" t="str">
            <v>x</v>
          </cell>
          <cell r="AA244" t="str">
            <v>공구손료</v>
          </cell>
        </row>
        <row r="245">
          <cell r="A245">
            <v>1011</v>
          </cell>
          <cell r="D245" t="str">
            <v>통신외선공</v>
          </cell>
          <cell r="F245" t="str">
            <v>인</v>
          </cell>
          <cell r="H245">
            <v>2.8000000000000004E-3</v>
          </cell>
          <cell r="I245" t="str">
            <v>x</v>
          </cell>
          <cell r="J245">
            <v>0.03</v>
          </cell>
          <cell r="V245" t="str">
            <v>=</v>
          </cell>
          <cell r="W245">
            <v>8.0000000000000007E-5</v>
          </cell>
          <cell r="Y245" t="str">
            <v>기본</v>
          </cell>
          <cell r="Z245" t="str">
            <v>x</v>
          </cell>
          <cell r="AA245" t="str">
            <v>공구손료</v>
          </cell>
        </row>
        <row r="246">
          <cell r="A246">
            <v>1012</v>
          </cell>
          <cell r="D246" t="str">
            <v>보통인부</v>
          </cell>
          <cell r="F246" t="str">
            <v>인</v>
          </cell>
          <cell r="H246">
            <v>4.7533333333333337E-2</v>
          </cell>
          <cell r="I246" t="str">
            <v>x</v>
          </cell>
          <cell r="J246">
            <v>0.03</v>
          </cell>
          <cell r="V246" t="str">
            <v>=</v>
          </cell>
          <cell r="W246">
            <v>1.4E-3</v>
          </cell>
          <cell r="Y246" t="str">
            <v>기본</v>
          </cell>
          <cell r="Z246" t="str">
            <v>x</v>
          </cell>
          <cell r="AA246" t="str">
            <v>공구손료</v>
          </cell>
        </row>
        <row r="252">
          <cell r="A252">
            <v>1100</v>
          </cell>
          <cell r="C252">
            <v>11</v>
          </cell>
          <cell r="D252" t="str">
            <v>내관포설</v>
          </cell>
          <cell r="E252" t="str">
            <v>PEΦ28x4열</v>
          </cell>
          <cell r="F252" t="str">
            <v>100m</v>
          </cell>
        </row>
        <row r="253">
          <cell r="A253">
            <v>1101</v>
          </cell>
          <cell r="D253" t="str">
            <v>가. 재료비</v>
          </cell>
        </row>
        <row r="254">
          <cell r="A254">
            <v>1102</v>
          </cell>
          <cell r="B254" t="str">
            <v>PE전선관Φ28mm</v>
          </cell>
          <cell r="D254" t="str">
            <v>PE전선관</v>
          </cell>
          <cell r="E254" t="str">
            <v>Φ28mm</v>
          </cell>
          <cell r="F254" t="str">
            <v>m</v>
          </cell>
          <cell r="H254">
            <v>400</v>
          </cell>
          <cell r="I254" t="str">
            <v>x</v>
          </cell>
          <cell r="J254">
            <v>1</v>
          </cell>
          <cell r="K254" t="str">
            <v>x</v>
          </cell>
          <cell r="L254" t="str">
            <v>(</v>
          </cell>
          <cell r="M254">
            <v>1</v>
          </cell>
          <cell r="N254" t="str">
            <v>+</v>
          </cell>
          <cell r="O254">
            <v>0.02</v>
          </cell>
          <cell r="P254" t="str">
            <v>)</v>
          </cell>
          <cell r="V254" t="str">
            <v>=</v>
          </cell>
          <cell r="W254">
            <v>408</v>
          </cell>
          <cell r="Y254" t="str">
            <v>기본</v>
          </cell>
          <cell r="Z254" t="str">
            <v>x</v>
          </cell>
          <cell r="AA254" t="str">
            <v>단위량</v>
          </cell>
          <cell r="AB254" t="str">
            <v>x</v>
          </cell>
          <cell r="AC254" t="str">
            <v>(</v>
          </cell>
          <cell r="AD254">
            <v>1</v>
          </cell>
          <cell r="AE254" t="str">
            <v>+</v>
          </cell>
          <cell r="AF254" t="str">
            <v>할증</v>
          </cell>
          <cell r="AG254" t="str">
            <v>)</v>
          </cell>
          <cell r="AL254" t="str">
            <v>관 급</v>
          </cell>
        </row>
        <row r="255">
          <cell r="A255">
            <v>1103</v>
          </cell>
          <cell r="B255" t="str">
            <v>접착제</v>
          </cell>
          <cell r="D255" t="str">
            <v>접착제</v>
          </cell>
          <cell r="E255">
            <v>0</v>
          </cell>
          <cell r="F255" t="str">
            <v>g</v>
          </cell>
          <cell r="H255">
            <v>20</v>
          </cell>
          <cell r="I255" t="str">
            <v>x</v>
          </cell>
          <cell r="J255">
            <v>1.1100000000000001</v>
          </cell>
          <cell r="K255" t="str">
            <v>x</v>
          </cell>
          <cell r="M255">
            <v>4</v>
          </cell>
          <cell r="V255" t="str">
            <v>=</v>
          </cell>
          <cell r="W255">
            <v>88.800000000000011</v>
          </cell>
          <cell r="Y255" t="str">
            <v>기본</v>
          </cell>
          <cell r="Z255" t="str">
            <v>x</v>
          </cell>
          <cell r="AA255" t="str">
            <v>접속횟수</v>
          </cell>
          <cell r="AB255" t="str">
            <v>x</v>
          </cell>
          <cell r="AD255" t="str">
            <v>4열</v>
          </cell>
          <cell r="AL255">
            <v>0</v>
          </cell>
        </row>
        <row r="256">
          <cell r="A256">
            <v>1104</v>
          </cell>
          <cell r="D256" t="str">
            <v>나. 노무비</v>
          </cell>
          <cell r="AL256" t="str">
            <v>통3-49(4열동시)</v>
          </cell>
        </row>
        <row r="257">
          <cell r="D257" t="str">
            <v>배관공</v>
          </cell>
          <cell r="F257" t="str">
            <v>인</v>
          </cell>
          <cell r="H257">
            <v>0.48</v>
          </cell>
          <cell r="I257" t="str">
            <v>x</v>
          </cell>
          <cell r="J257">
            <v>3.4</v>
          </cell>
          <cell r="V257" t="str">
            <v>=</v>
          </cell>
          <cell r="W257">
            <v>1.63</v>
          </cell>
          <cell r="Y257" t="str">
            <v>기본</v>
          </cell>
          <cell r="Z257" t="str">
            <v>x</v>
          </cell>
          <cell r="AA257" t="str">
            <v>4열동시</v>
          </cell>
        </row>
        <row r="258">
          <cell r="D258" t="str">
            <v>보통인부</v>
          </cell>
          <cell r="F258" t="str">
            <v>인</v>
          </cell>
          <cell r="H258">
            <v>0.53</v>
          </cell>
          <cell r="I258" t="str">
            <v>x</v>
          </cell>
          <cell r="J258">
            <v>3.4</v>
          </cell>
          <cell r="V258" t="str">
            <v>=</v>
          </cell>
          <cell r="W258">
            <v>1.8</v>
          </cell>
          <cell r="Y258" t="str">
            <v>기본</v>
          </cell>
          <cell r="Z258" t="str">
            <v>x</v>
          </cell>
          <cell r="AA258" t="str">
            <v>4열동시</v>
          </cell>
        </row>
        <row r="259">
          <cell r="D259" t="str">
            <v>소   계</v>
          </cell>
        </row>
        <row r="260">
          <cell r="A260">
            <v>1105</v>
          </cell>
          <cell r="D260" t="str">
            <v>배관공</v>
          </cell>
          <cell r="F260" t="str">
            <v>인</v>
          </cell>
          <cell r="V260" t="str">
            <v>=</v>
          </cell>
          <cell r="W260">
            <v>1.63</v>
          </cell>
        </row>
        <row r="261">
          <cell r="A261">
            <v>1106</v>
          </cell>
          <cell r="D261" t="str">
            <v>보통인부</v>
          </cell>
          <cell r="F261" t="str">
            <v>인</v>
          </cell>
          <cell r="V261" t="str">
            <v>=</v>
          </cell>
          <cell r="W261">
            <v>1.8</v>
          </cell>
        </row>
        <row r="262">
          <cell r="A262">
            <v>1107</v>
          </cell>
          <cell r="D262" t="str">
            <v>다. 공구손료</v>
          </cell>
          <cell r="E262" t="str">
            <v>노무비×3%</v>
          </cell>
        </row>
        <row r="263">
          <cell r="A263">
            <v>1108</v>
          </cell>
          <cell r="D263" t="str">
            <v>배관공</v>
          </cell>
          <cell r="F263" t="str">
            <v>인</v>
          </cell>
          <cell r="H263">
            <v>1.6319999999999999</v>
          </cell>
          <cell r="I263" t="str">
            <v>x</v>
          </cell>
          <cell r="J263">
            <v>0.03</v>
          </cell>
          <cell r="V263" t="str">
            <v>=</v>
          </cell>
          <cell r="W263">
            <v>0.04</v>
          </cell>
          <cell r="Y263" t="str">
            <v>기본</v>
          </cell>
          <cell r="Z263" t="str">
            <v>x</v>
          </cell>
          <cell r="AA263" t="str">
            <v>공구손료</v>
          </cell>
        </row>
        <row r="264">
          <cell r="A264">
            <v>1109</v>
          </cell>
          <cell r="D264" t="str">
            <v>보통인부</v>
          </cell>
          <cell r="F264" t="str">
            <v>인</v>
          </cell>
          <cell r="H264">
            <v>1.802</v>
          </cell>
          <cell r="I264" t="str">
            <v>x</v>
          </cell>
          <cell r="J264">
            <v>0.03</v>
          </cell>
          <cell r="V264" t="str">
            <v>=</v>
          </cell>
          <cell r="W264">
            <v>0.05</v>
          </cell>
          <cell r="Y264" t="str">
            <v>기본</v>
          </cell>
          <cell r="Z264" t="str">
            <v>x</v>
          </cell>
          <cell r="AA264" t="str">
            <v>공구손료</v>
          </cell>
        </row>
        <row r="277">
          <cell r="A277">
            <v>1200</v>
          </cell>
          <cell r="C277">
            <v>12</v>
          </cell>
          <cell r="D277" t="str">
            <v>내관포설(교량)</v>
          </cell>
          <cell r="E277" t="str">
            <v>PEΦ28x1열</v>
          </cell>
          <cell r="F277" t="str">
            <v>100m</v>
          </cell>
        </row>
        <row r="278">
          <cell r="A278">
            <v>1201</v>
          </cell>
          <cell r="D278" t="str">
            <v>가. 재료비</v>
          </cell>
        </row>
        <row r="279">
          <cell r="A279">
            <v>1202</v>
          </cell>
          <cell r="B279" t="str">
            <v>PE전선관Φ28mm</v>
          </cell>
          <cell r="D279" t="str">
            <v>PE전선관</v>
          </cell>
          <cell r="E279" t="str">
            <v>Φ28mm</v>
          </cell>
          <cell r="F279" t="str">
            <v>m</v>
          </cell>
          <cell r="H279">
            <v>100</v>
          </cell>
          <cell r="I279" t="str">
            <v>x</v>
          </cell>
          <cell r="J279">
            <v>1</v>
          </cell>
          <cell r="K279" t="str">
            <v>x</v>
          </cell>
          <cell r="L279" t="str">
            <v>(</v>
          </cell>
          <cell r="M279">
            <v>1</v>
          </cell>
          <cell r="N279" t="str">
            <v>+</v>
          </cell>
          <cell r="O279">
            <v>0.02</v>
          </cell>
          <cell r="P279" t="str">
            <v>)</v>
          </cell>
          <cell r="V279" t="str">
            <v>=</v>
          </cell>
          <cell r="W279">
            <v>102</v>
          </cell>
          <cell r="Y279" t="str">
            <v>기본</v>
          </cell>
          <cell r="Z279" t="str">
            <v>x</v>
          </cell>
          <cell r="AA279" t="str">
            <v>단위량</v>
          </cell>
          <cell r="AB279" t="str">
            <v>x</v>
          </cell>
          <cell r="AC279" t="str">
            <v>(</v>
          </cell>
          <cell r="AD279">
            <v>1</v>
          </cell>
          <cell r="AE279" t="str">
            <v>+</v>
          </cell>
          <cell r="AF279" t="str">
            <v>할증</v>
          </cell>
          <cell r="AG279" t="str">
            <v>)</v>
          </cell>
          <cell r="AL279" t="str">
            <v>관 급</v>
          </cell>
        </row>
        <row r="280">
          <cell r="A280">
            <v>1203</v>
          </cell>
          <cell r="B280" t="str">
            <v>접착제</v>
          </cell>
          <cell r="D280" t="str">
            <v>접착제</v>
          </cell>
          <cell r="E280">
            <v>0</v>
          </cell>
          <cell r="F280" t="str">
            <v>g</v>
          </cell>
          <cell r="H280">
            <v>20</v>
          </cell>
          <cell r="I280" t="str">
            <v>x</v>
          </cell>
          <cell r="J280">
            <v>1.1100000000000001</v>
          </cell>
          <cell r="V280" t="str">
            <v>=</v>
          </cell>
          <cell r="W280">
            <v>22.200000000000003</v>
          </cell>
          <cell r="Y280" t="str">
            <v>기본</v>
          </cell>
          <cell r="Z280" t="str">
            <v>x</v>
          </cell>
          <cell r="AA280" t="str">
            <v>접속횟수</v>
          </cell>
          <cell r="AL280">
            <v>0</v>
          </cell>
        </row>
        <row r="281">
          <cell r="A281">
            <v>1204</v>
          </cell>
          <cell r="D281" t="str">
            <v>나. 노무비</v>
          </cell>
          <cell r="AL281" t="str">
            <v>통3-49
(운빈+교량)</v>
          </cell>
        </row>
        <row r="282">
          <cell r="A282">
            <v>1205</v>
          </cell>
          <cell r="D282" t="str">
            <v>배관공</v>
          </cell>
          <cell r="F282" t="str">
            <v>인</v>
          </cell>
          <cell r="H282">
            <v>0.48</v>
          </cell>
          <cell r="I282" t="str">
            <v>x</v>
          </cell>
          <cell r="J282">
            <v>1</v>
          </cell>
          <cell r="L282" t="str">
            <v>+</v>
          </cell>
          <cell r="M282">
            <v>0.15</v>
          </cell>
          <cell r="N282" t="str">
            <v>+</v>
          </cell>
          <cell r="O282">
            <v>0.3</v>
          </cell>
          <cell r="P282" t="str">
            <v>)</v>
          </cell>
          <cell r="V282" t="str">
            <v>=</v>
          </cell>
          <cell r="W282">
            <v>0.69</v>
          </cell>
          <cell r="Y282" t="str">
            <v>기본</v>
          </cell>
          <cell r="Z282" t="str">
            <v>x</v>
          </cell>
          <cell r="AA282" t="str">
            <v>(</v>
          </cell>
          <cell r="AB282">
            <v>1</v>
          </cell>
          <cell r="AC282" t="str">
            <v>+</v>
          </cell>
          <cell r="AD282" t="str">
            <v>운빈</v>
          </cell>
          <cell r="AE282" t="str">
            <v>+</v>
          </cell>
          <cell r="AF282" t="str">
            <v>교량</v>
          </cell>
          <cell r="AG282" t="str">
            <v>)</v>
          </cell>
        </row>
        <row r="283">
          <cell r="A283">
            <v>1206</v>
          </cell>
          <cell r="D283" t="str">
            <v>보통인부</v>
          </cell>
          <cell r="F283" t="str">
            <v>인</v>
          </cell>
          <cell r="H283">
            <v>0.53</v>
          </cell>
          <cell r="I283" t="str">
            <v>x</v>
          </cell>
          <cell r="J283">
            <v>1</v>
          </cell>
          <cell r="L283" t="str">
            <v>+</v>
          </cell>
          <cell r="M283">
            <v>0.15</v>
          </cell>
          <cell r="N283" t="str">
            <v>+</v>
          </cell>
          <cell r="O283">
            <v>0.3</v>
          </cell>
          <cell r="P283" t="str">
            <v>)</v>
          </cell>
          <cell r="V283" t="str">
            <v>=</v>
          </cell>
          <cell r="W283">
            <v>0.76</v>
          </cell>
          <cell r="Y283" t="str">
            <v>기본</v>
          </cell>
          <cell r="Z283" t="str">
            <v>x</v>
          </cell>
          <cell r="AA283" t="str">
            <v>(</v>
          </cell>
          <cell r="AB283">
            <v>1</v>
          </cell>
          <cell r="AC283" t="str">
            <v>+</v>
          </cell>
          <cell r="AD283" t="str">
            <v>운빈</v>
          </cell>
          <cell r="AE283" t="str">
            <v>+</v>
          </cell>
          <cell r="AF283" t="str">
            <v>교량</v>
          </cell>
          <cell r="AG283" t="str">
            <v>)</v>
          </cell>
        </row>
        <row r="284">
          <cell r="D284" t="str">
            <v>소   계</v>
          </cell>
        </row>
        <row r="285">
          <cell r="A285">
            <v>1207</v>
          </cell>
          <cell r="D285" t="str">
            <v>다. 공구손료</v>
          </cell>
          <cell r="E285" t="str">
            <v>노무비×3%</v>
          </cell>
        </row>
        <row r="286">
          <cell r="A286">
            <v>1208</v>
          </cell>
          <cell r="D286" t="str">
            <v>배관공</v>
          </cell>
          <cell r="F286" t="str">
            <v>인</v>
          </cell>
          <cell r="H286">
            <v>0.48</v>
          </cell>
          <cell r="I286" t="str">
            <v>x</v>
          </cell>
          <cell r="J286">
            <v>0.03</v>
          </cell>
          <cell r="V286" t="str">
            <v>=</v>
          </cell>
          <cell r="W286">
            <v>0.01</v>
          </cell>
          <cell r="Y286" t="str">
            <v>기본</v>
          </cell>
          <cell r="Z286" t="str">
            <v>x</v>
          </cell>
          <cell r="AA286" t="str">
            <v>공구손료</v>
          </cell>
        </row>
        <row r="287">
          <cell r="A287">
            <v>1209</v>
          </cell>
          <cell r="D287" t="str">
            <v>보통인부</v>
          </cell>
          <cell r="F287" t="str">
            <v>인</v>
          </cell>
          <cell r="H287">
            <v>0.53</v>
          </cell>
          <cell r="I287" t="str">
            <v>x</v>
          </cell>
          <cell r="J287">
            <v>0.03</v>
          </cell>
          <cell r="V287" t="str">
            <v>=</v>
          </cell>
          <cell r="W287">
            <v>0.01</v>
          </cell>
          <cell r="Y287" t="str">
            <v>기본</v>
          </cell>
          <cell r="Z287" t="str">
            <v>x</v>
          </cell>
          <cell r="AA287" t="str">
            <v>공구손료</v>
          </cell>
        </row>
        <row r="302">
          <cell r="A302">
            <v>1300</v>
          </cell>
          <cell r="C302">
            <v>13</v>
          </cell>
          <cell r="D302" t="str">
            <v>내관포설(터널)</v>
          </cell>
          <cell r="E302" t="str">
            <v>PEΦ28x4열</v>
          </cell>
          <cell r="F302" t="str">
            <v>100m</v>
          </cell>
        </row>
        <row r="303">
          <cell r="A303">
            <v>1301</v>
          </cell>
          <cell r="D303" t="str">
            <v>가. 재료비</v>
          </cell>
        </row>
        <row r="304">
          <cell r="A304">
            <v>1302</v>
          </cell>
          <cell r="B304" t="str">
            <v>PE전선관Φ28mm</v>
          </cell>
          <cell r="D304" t="str">
            <v>PE전선관</v>
          </cell>
          <cell r="E304" t="str">
            <v>Φ28mm</v>
          </cell>
          <cell r="F304" t="str">
            <v>m</v>
          </cell>
          <cell r="H304">
            <v>400</v>
          </cell>
          <cell r="I304" t="str">
            <v>x</v>
          </cell>
          <cell r="J304">
            <v>1</v>
          </cell>
          <cell r="K304" t="str">
            <v>x</v>
          </cell>
          <cell r="L304" t="str">
            <v>(</v>
          </cell>
          <cell r="M304">
            <v>1</v>
          </cell>
          <cell r="N304" t="str">
            <v>+</v>
          </cell>
          <cell r="O304">
            <v>0.02</v>
          </cell>
          <cell r="P304" t="str">
            <v>)</v>
          </cell>
          <cell r="V304" t="str">
            <v>=</v>
          </cell>
          <cell r="W304">
            <v>408</v>
          </cell>
          <cell r="Y304" t="str">
            <v>기본</v>
          </cell>
          <cell r="Z304" t="str">
            <v>x</v>
          </cell>
          <cell r="AA304" t="str">
            <v>단위량</v>
          </cell>
          <cell r="AB304" t="str">
            <v>x</v>
          </cell>
          <cell r="AC304" t="str">
            <v>(</v>
          </cell>
          <cell r="AD304">
            <v>1</v>
          </cell>
          <cell r="AE304" t="str">
            <v>+</v>
          </cell>
          <cell r="AF304" t="str">
            <v>할증</v>
          </cell>
          <cell r="AG304" t="str">
            <v>)</v>
          </cell>
          <cell r="AL304" t="str">
            <v>관 급</v>
          </cell>
        </row>
        <row r="305">
          <cell r="A305">
            <v>1303</v>
          </cell>
          <cell r="B305" t="str">
            <v>접착제</v>
          </cell>
          <cell r="D305" t="str">
            <v>접착제</v>
          </cell>
          <cell r="E305">
            <v>0</v>
          </cell>
          <cell r="F305" t="str">
            <v>g</v>
          </cell>
          <cell r="H305">
            <v>20</v>
          </cell>
          <cell r="I305" t="str">
            <v>x</v>
          </cell>
          <cell r="J305">
            <v>1.1100000000000001</v>
          </cell>
          <cell r="K305" t="str">
            <v>x</v>
          </cell>
          <cell r="M305">
            <v>4</v>
          </cell>
          <cell r="V305" t="str">
            <v>=</v>
          </cell>
          <cell r="W305">
            <v>88.800000000000011</v>
          </cell>
          <cell r="Y305" t="str">
            <v>기본</v>
          </cell>
          <cell r="Z305" t="str">
            <v>x</v>
          </cell>
          <cell r="AA305" t="str">
            <v>접속횟수</v>
          </cell>
          <cell r="AB305" t="str">
            <v>x</v>
          </cell>
          <cell r="AD305" t="str">
            <v>4열</v>
          </cell>
          <cell r="AL305">
            <v>0</v>
          </cell>
        </row>
        <row r="306">
          <cell r="A306">
            <v>1304</v>
          </cell>
          <cell r="D306" t="str">
            <v>나. 노무비</v>
          </cell>
          <cell r="AL306" t="str">
            <v>통3-49
(4열+운빈+터널)</v>
          </cell>
        </row>
        <row r="307">
          <cell r="D307" t="str">
            <v>배관공</v>
          </cell>
          <cell r="F307" t="str">
            <v>인</v>
          </cell>
          <cell r="H307">
            <v>0.48</v>
          </cell>
          <cell r="I307" t="str">
            <v>x</v>
          </cell>
          <cell r="J307">
            <v>3.4</v>
          </cell>
          <cell r="K307" t="str">
            <v>x</v>
          </cell>
          <cell r="L307" t="str">
            <v>(</v>
          </cell>
          <cell r="M307">
            <v>1</v>
          </cell>
          <cell r="N307" t="str">
            <v>+</v>
          </cell>
          <cell r="O307">
            <v>0.15</v>
          </cell>
          <cell r="P307" t="str">
            <v>+</v>
          </cell>
          <cell r="Q307">
            <v>0.3</v>
          </cell>
          <cell r="R307" t="str">
            <v>+</v>
          </cell>
          <cell r="S307">
            <v>0.1</v>
          </cell>
          <cell r="T307" t="str">
            <v>)</v>
          </cell>
          <cell r="V307" t="str">
            <v>=</v>
          </cell>
          <cell r="W307">
            <v>2.52</v>
          </cell>
          <cell r="Y307" t="str">
            <v>기본</v>
          </cell>
          <cell r="Z307" t="str">
            <v>x</v>
          </cell>
          <cell r="AA307" t="str">
            <v>4열동시</v>
          </cell>
          <cell r="AB307" t="str">
            <v>x</v>
          </cell>
          <cell r="AC307" t="str">
            <v>(</v>
          </cell>
          <cell r="AD307">
            <v>1</v>
          </cell>
          <cell r="AE307" t="str">
            <v>+</v>
          </cell>
          <cell r="AF307" t="str">
            <v>운빈</v>
          </cell>
          <cell r="AG307" t="str">
            <v>+</v>
          </cell>
          <cell r="AH307" t="str">
            <v>터널</v>
          </cell>
          <cell r="AI307" t="str">
            <v>+</v>
          </cell>
          <cell r="AJ307" t="str">
            <v>사다리</v>
          </cell>
          <cell r="AK307" t="str">
            <v>)</v>
          </cell>
        </row>
        <row r="308">
          <cell r="D308" t="str">
            <v>보통인부</v>
          </cell>
          <cell r="F308" t="str">
            <v>인</v>
          </cell>
          <cell r="H308">
            <v>0.53</v>
          </cell>
          <cell r="I308" t="str">
            <v>x</v>
          </cell>
          <cell r="J308">
            <v>3.4</v>
          </cell>
          <cell r="K308" t="str">
            <v>x</v>
          </cell>
          <cell r="L308" t="str">
            <v>(</v>
          </cell>
          <cell r="M308">
            <v>1</v>
          </cell>
          <cell r="N308" t="str">
            <v>+</v>
          </cell>
          <cell r="O308">
            <v>0.15</v>
          </cell>
          <cell r="P308" t="str">
            <v>+</v>
          </cell>
          <cell r="Q308">
            <v>0.3</v>
          </cell>
          <cell r="R308" t="str">
            <v>+</v>
          </cell>
          <cell r="S308">
            <v>0.1</v>
          </cell>
          <cell r="T308" t="str">
            <v>)</v>
          </cell>
          <cell r="V308" t="str">
            <v>=</v>
          </cell>
          <cell r="W308">
            <v>2.79</v>
          </cell>
          <cell r="Y308" t="str">
            <v>기본</v>
          </cell>
          <cell r="Z308" t="str">
            <v>x</v>
          </cell>
          <cell r="AA308" t="str">
            <v>4열동시</v>
          </cell>
          <cell r="AB308" t="str">
            <v>x</v>
          </cell>
          <cell r="AC308" t="str">
            <v>(</v>
          </cell>
          <cell r="AD308">
            <v>1</v>
          </cell>
          <cell r="AE308" t="str">
            <v>+</v>
          </cell>
          <cell r="AF308" t="str">
            <v>운빈</v>
          </cell>
          <cell r="AG308" t="str">
            <v>+</v>
          </cell>
          <cell r="AH308" t="str">
            <v>터널</v>
          </cell>
          <cell r="AI308" t="str">
            <v>+</v>
          </cell>
          <cell r="AJ308" t="str">
            <v>사다리</v>
          </cell>
          <cell r="AK308" t="str">
            <v>)</v>
          </cell>
        </row>
        <row r="309">
          <cell r="D309" t="str">
            <v>소   계</v>
          </cell>
        </row>
        <row r="310">
          <cell r="A310">
            <v>1305</v>
          </cell>
          <cell r="D310" t="str">
            <v>배관공</v>
          </cell>
          <cell r="F310" t="str">
            <v>인</v>
          </cell>
          <cell r="V310" t="str">
            <v>=</v>
          </cell>
          <cell r="W310">
            <v>2.52</v>
          </cell>
        </row>
        <row r="311">
          <cell r="A311">
            <v>1306</v>
          </cell>
          <cell r="D311" t="str">
            <v>보통인부</v>
          </cell>
          <cell r="F311" t="str">
            <v>인</v>
          </cell>
          <cell r="V311" t="str">
            <v>=</v>
          </cell>
          <cell r="W311">
            <v>2.79</v>
          </cell>
        </row>
        <row r="312">
          <cell r="A312">
            <v>1307</v>
          </cell>
          <cell r="D312" t="str">
            <v>다. 공구손료</v>
          </cell>
          <cell r="E312" t="str">
            <v>노무비×3%</v>
          </cell>
        </row>
        <row r="313">
          <cell r="A313">
            <v>1308</v>
          </cell>
          <cell r="D313" t="str">
            <v>배관공</v>
          </cell>
          <cell r="F313" t="str">
            <v>인</v>
          </cell>
          <cell r="H313">
            <v>1.6319999999999999</v>
          </cell>
          <cell r="I313" t="str">
            <v>x</v>
          </cell>
          <cell r="J313">
            <v>0.03</v>
          </cell>
          <cell r="V313" t="str">
            <v>=</v>
          </cell>
          <cell r="W313">
            <v>0.04</v>
          </cell>
          <cell r="Y313" t="str">
            <v>기본</v>
          </cell>
          <cell r="Z313" t="str">
            <v>x</v>
          </cell>
          <cell r="AA313" t="str">
            <v>공구손료</v>
          </cell>
        </row>
        <row r="314">
          <cell r="A314">
            <v>1309</v>
          </cell>
          <cell r="D314" t="str">
            <v>보통인부</v>
          </cell>
          <cell r="F314" t="str">
            <v>인</v>
          </cell>
          <cell r="H314">
            <v>1.802</v>
          </cell>
          <cell r="I314" t="str">
            <v>x</v>
          </cell>
          <cell r="J314">
            <v>0.03</v>
          </cell>
          <cell r="V314" t="str">
            <v>=</v>
          </cell>
          <cell r="W314">
            <v>0.05</v>
          </cell>
          <cell r="Y314" t="str">
            <v>기본</v>
          </cell>
          <cell r="Z314" t="str">
            <v>x</v>
          </cell>
          <cell r="AA314" t="str">
            <v>공구손료</v>
          </cell>
        </row>
        <row r="327">
          <cell r="A327">
            <v>1400</v>
          </cell>
          <cell r="C327">
            <v>14</v>
          </cell>
          <cell r="D327" t="str">
            <v>도관전선관신설</v>
          </cell>
          <cell r="E327" t="str">
            <v>HPΦ115mm
(3M이내,콘교량)</v>
          </cell>
          <cell r="F327" t="str">
            <v>m</v>
          </cell>
        </row>
        <row r="328">
          <cell r="A328">
            <v>1401</v>
          </cell>
          <cell r="D328" t="str">
            <v>가. 재료비</v>
          </cell>
        </row>
        <row r="329">
          <cell r="A329">
            <v>1402</v>
          </cell>
          <cell r="B329" t="str">
            <v>도관전선관115mm</v>
          </cell>
          <cell r="D329" t="str">
            <v>도관전선관</v>
          </cell>
          <cell r="E329" t="str">
            <v>115mm</v>
          </cell>
          <cell r="F329" t="str">
            <v>m</v>
          </cell>
          <cell r="H329">
            <v>1</v>
          </cell>
          <cell r="I329" t="str">
            <v>x</v>
          </cell>
          <cell r="J329">
            <v>1</v>
          </cell>
          <cell r="K329" t="str">
            <v>x</v>
          </cell>
          <cell r="L329" t="str">
            <v>(</v>
          </cell>
          <cell r="M329">
            <v>1</v>
          </cell>
          <cell r="N329" t="str">
            <v>+</v>
          </cell>
          <cell r="O329">
            <v>0.1</v>
          </cell>
          <cell r="P329" t="str">
            <v>)</v>
          </cell>
          <cell r="V329" t="str">
            <v>=</v>
          </cell>
          <cell r="W329">
            <v>1.1000000000000001</v>
          </cell>
          <cell r="Y329" t="str">
            <v>기본</v>
          </cell>
          <cell r="Z329" t="str">
            <v>x</v>
          </cell>
          <cell r="AA329" t="str">
            <v>단위량</v>
          </cell>
          <cell r="AB329" t="str">
            <v>x</v>
          </cell>
          <cell r="AC329" t="str">
            <v>(</v>
          </cell>
          <cell r="AD329">
            <v>1</v>
          </cell>
          <cell r="AE329" t="str">
            <v>+</v>
          </cell>
          <cell r="AF329" t="str">
            <v>할증</v>
          </cell>
          <cell r="AG329" t="str">
            <v>)</v>
          </cell>
          <cell r="AL329" t="str">
            <v>관 급</v>
          </cell>
        </row>
        <row r="330">
          <cell r="A330">
            <v>1403</v>
          </cell>
          <cell r="B330" t="str">
            <v>밴드115mm</v>
          </cell>
          <cell r="D330" t="str">
            <v>밴드</v>
          </cell>
          <cell r="E330" t="str">
            <v>115mm</v>
          </cell>
          <cell r="F330" t="str">
            <v>m</v>
          </cell>
          <cell r="H330">
            <v>1.33</v>
          </cell>
          <cell r="I330" t="str">
            <v>x</v>
          </cell>
          <cell r="J330">
            <v>1</v>
          </cell>
          <cell r="V330" t="str">
            <v>=</v>
          </cell>
          <cell r="W330">
            <v>1.33</v>
          </cell>
          <cell r="Y330" t="str">
            <v>기본</v>
          </cell>
          <cell r="Z330" t="str">
            <v>x</v>
          </cell>
          <cell r="AA330" t="str">
            <v>단위량</v>
          </cell>
          <cell r="AB330" t="str">
            <v>x</v>
          </cell>
          <cell r="AC330" t="str">
            <v>(</v>
          </cell>
          <cell r="AD330">
            <v>1</v>
          </cell>
          <cell r="AE330" t="str">
            <v>+</v>
          </cell>
          <cell r="AF330" t="str">
            <v>할증</v>
          </cell>
          <cell r="AG330" t="str">
            <v>)</v>
          </cell>
          <cell r="AL330">
            <v>0</v>
          </cell>
        </row>
        <row r="331">
          <cell r="A331">
            <v>1404</v>
          </cell>
          <cell r="D331" t="str">
            <v>나. 노무비</v>
          </cell>
        </row>
        <row r="332">
          <cell r="D332" t="str">
            <v>도관전선관설치</v>
          </cell>
          <cell r="AL332" t="str">
            <v>기계설비4-1-3
(운빈+교량)</v>
          </cell>
        </row>
        <row r="333">
          <cell r="D333" t="str">
            <v>배관공</v>
          </cell>
          <cell r="F333" t="str">
            <v>인</v>
          </cell>
          <cell r="H333">
            <v>0.32</v>
          </cell>
          <cell r="I333" t="str">
            <v>/</v>
          </cell>
          <cell r="J333">
            <v>6</v>
          </cell>
          <cell r="K333" t="str">
            <v>x</v>
          </cell>
          <cell r="L333" t="str">
            <v>(</v>
          </cell>
          <cell r="M333">
            <v>1</v>
          </cell>
          <cell r="N333" t="str">
            <v>+</v>
          </cell>
          <cell r="O333">
            <v>0.15</v>
          </cell>
          <cell r="P333" t="str">
            <v>+</v>
          </cell>
          <cell r="Q333">
            <v>0.3</v>
          </cell>
          <cell r="R333" t="str">
            <v>)</v>
          </cell>
          <cell r="V333" t="str">
            <v>=</v>
          </cell>
          <cell r="W333">
            <v>7.0000000000000007E-2</v>
          </cell>
          <cell r="Y333" t="str">
            <v>기본</v>
          </cell>
          <cell r="Z333" t="str">
            <v>/</v>
          </cell>
          <cell r="AA333" t="str">
            <v>본</v>
          </cell>
          <cell r="AB333" t="str">
            <v>x</v>
          </cell>
          <cell r="AC333" t="str">
            <v>(</v>
          </cell>
          <cell r="AD333">
            <v>1</v>
          </cell>
          <cell r="AE333" t="str">
            <v>+</v>
          </cell>
          <cell r="AF333" t="str">
            <v>운빈</v>
          </cell>
          <cell r="AG333" t="str">
            <v>+</v>
          </cell>
          <cell r="AH333" t="str">
            <v>교량</v>
          </cell>
          <cell r="AI333" t="str">
            <v>)</v>
          </cell>
        </row>
        <row r="334">
          <cell r="D334" t="str">
            <v>보통인부</v>
          </cell>
          <cell r="F334" t="str">
            <v>인</v>
          </cell>
          <cell r="H334">
            <v>0.84</v>
          </cell>
          <cell r="I334" t="str">
            <v>/</v>
          </cell>
          <cell r="J334">
            <v>6</v>
          </cell>
          <cell r="K334" t="str">
            <v>x</v>
          </cell>
          <cell r="L334" t="str">
            <v>(</v>
          </cell>
          <cell r="M334">
            <v>1</v>
          </cell>
          <cell r="N334" t="str">
            <v>+</v>
          </cell>
          <cell r="O334">
            <v>0.15</v>
          </cell>
          <cell r="P334" t="str">
            <v>+</v>
          </cell>
          <cell r="Q334">
            <v>0.3</v>
          </cell>
          <cell r="R334" t="str">
            <v>)</v>
          </cell>
          <cell r="V334" t="str">
            <v>=</v>
          </cell>
          <cell r="W334">
            <v>0.2</v>
          </cell>
          <cell r="Y334" t="str">
            <v>기본</v>
          </cell>
          <cell r="Z334" t="str">
            <v>/</v>
          </cell>
          <cell r="AA334" t="str">
            <v>본</v>
          </cell>
          <cell r="AB334" t="str">
            <v>x</v>
          </cell>
          <cell r="AC334" t="str">
            <v>(</v>
          </cell>
          <cell r="AD334">
            <v>1</v>
          </cell>
          <cell r="AE334" t="str">
            <v>+</v>
          </cell>
          <cell r="AF334" t="str">
            <v>운빈</v>
          </cell>
          <cell r="AG334" t="str">
            <v>+</v>
          </cell>
          <cell r="AH334" t="str">
            <v>교량</v>
          </cell>
          <cell r="AI334" t="str">
            <v>)</v>
          </cell>
        </row>
        <row r="335">
          <cell r="D335" t="str">
            <v>소   계</v>
          </cell>
        </row>
        <row r="336">
          <cell r="A336">
            <v>1405</v>
          </cell>
          <cell r="D336" t="str">
            <v>배관공</v>
          </cell>
          <cell r="F336" t="str">
            <v>인</v>
          </cell>
          <cell r="V336" t="str">
            <v>=</v>
          </cell>
          <cell r="W336">
            <v>7.0000000000000007E-2</v>
          </cell>
        </row>
        <row r="337">
          <cell r="A337">
            <v>1406</v>
          </cell>
          <cell r="D337" t="str">
            <v>보통인부</v>
          </cell>
          <cell r="F337" t="str">
            <v>인</v>
          </cell>
          <cell r="V337" t="str">
            <v>=</v>
          </cell>
          <cell r="W337">
            <v>0.2</v>
          </cell>
        </row>
        <row r="338">
          <cell r="A338">
            <v>1407</v>
          </cell>
          <cell r="D338" t="str">
            <v>다. 공구손료</v>
          </cell>
          <cell r="E338" t="str">
            <v>노무비×3%</v>
          </cell>
        </row>
        <row r="339">
          <cell r="A339">
            <v>1408</v>
          </cell>
          <cell r="D339" t="str">
            <v>배관공</v>
          </cell>
          <cell r="F339" t="str">
            <v>인</v>
          </cell>
          <cell r="H339">
            <v>5.3333333333333337E-2</v>
          </cell>
          <cell r="I339" t="str">
            <v>x</v>
          </cell>
          <cell r="J339">
            <v>0.03</v>
          </cell>
          <cell r="V339" t="str">
            <v>=</v>
          </cell>
          <cell r="W339">
            <v>1E-3</v>
          </cell>
          <cell r="Y339" t="str">
            <v>기본</v>
          </cell>
          <cell r="Z339" t="str">
            <v>x</v>
          </cell>
          <cell r="AA339" t="str">
            <v>공구손료</v>
          </cell>
        </row>
        <row r="340">
          <cell r="A340">
            <v>1409</v>
          </cell>
          <cell r="D340" t="str">
            <v>보통인부</v>
          </cell>
          <cell r="F340" t="str">
            <v>인</v>
          </cell>
          <cell r="H340">
            <v>0.13999999999999999</v>
          </cell>
          <cell r="I340" t="str">
            <v>x</v>
          </cell>
          <cell r="J340">
            <v>0.03</v>
          </cell>
          <cell r="V340" t="str">
            <v>=</v>
          </cell>
          <cell r="W340">
            <v>4.0000000000000001E-3</v>
          </cell>
          <cell r="Y340" t="str">
            <v>기본</v>
          </cell>
          <cell r="Z340" t="str">
            <v>x</v>
          </cell>
          <cell r="AA340" t="str">
            <v>공구손료</v>
          </cell>
        </row>
        <row r="352">
          <cell r="A352">
            <v>1500</v>
          </cell>
          <cell r="C352">
            <v>15</v>
          </cell>
          <cell r="D352" t="str">
            <v>도관전선관신설</v>
          </cell>
          <cell r="E352" t="str">
            <v>HPΦ115mm
(3M이내,철교량)</v>
          </cell>
          <cell r="F352" t="str">
            <v>m</v>
          </cell>
        </row>
        <row r="353">
          <cell r="A353">
            <v>1501</v>
          </cell>
          <cell r="D353" t="str">
            <v>가. 재료비</v>
          </cell>
        </row>
        <row r="354">
          <cell r="A354">
            <v>1502</v>
          </cell>
          <cell r="B354" t="str">
            <v>도관전선관115mm</v>
          </cell>
          <cell r="D354" t="str">
            <v>도관전선관</v>
          </cell>
          <cell r="E354" t="str">
            <v>115mm</v>
          </cell>
          <cell r="F354" t="str">
            <v>m</v>
          </cell>
          <cell r="H354">
            <v>1</v>
          </cell>
          <cell r="I354" t="str">
            <v>x</v>
          </cell>
          <cell r="J354">
            <v>1</v>
          </cell>
          <cell r="K354" t="str">
            <v>x</v>
          </cell>
          <cell r="L354" t="str">
            <v>(</v>
          </cell>
          <cell r="M354">
            <v>1</v>
          </cell>
          <cell r="N354" t="str">
            <v>+</v>
          </cell>
          <cell r="O354">
            <v>0.1</v>
          </cell>
          <cell r="P354" t="str">
            <v>)</v>
          </cell>
          <cell r="V354" t="str">
            <v>=</v>
          </cell>
          <cell r="W354">
            <v>1.1000000000000001</v>
          </cell>
          <cell r="Y354" t="str">
            <v>기본</v>
          </cell>
          <cell r="Z354" t="str">
            <v>x</v>
          </cell>
          <cell r="AA354" t="str">
            <v>단위량</v>
          </cell>
          <cell r="AB354" t="str">
            <v>x</v>
          </cell>
          <cell r="AC354" t="str">
            <v>(</v>
          </cell>
          <cell r="AD354">
            <v>1</v>
          </cell>
          <cell r="AE354" t="str">
            <v>+</v>
          </cell>
          <cell r="AF354" t="str">
            <v>할증</v>
          </cell>
          <cell r="AG354" t="str">
            <v>)</v>
          </cell>
          <cell r="AL354" t="str">
            <v>관 급</v>
          </cell>
        </row>
        <row r="355">
          <cell r="A355">
            <v>1503</v>
          </cell>
          <cell r="B355" t="str">
            <v>밴드115mm</v>
          </cell>
          <cell r="D355" t="str">
            <v>밴드</v>
          </cell>
          <cell r="E355" t="str">
            <v>115mm</v>
          </cell>
          <cell r="F355" t="str">
            <v>m</v>
          </cell>
          <cell r="H355">
            <v>1.33</v>
          </cell>
          <cell r="I355" t="str">
            <v>x</v>
          </cell>
          <cell r="J355">
            <v>1</v>
          </cell>
          <cell r="V355" t="str">
            <v>=</v>
          </cell>
          <cell r="W355">
            <v>1.33</v>
          </cell>
          <cell r="Y355" t="str">
            <v>기본</v>
          </cell>
          <cell r="Z355" t="str">
            <v>x</v>
          </cell>
          <cell r="AA355" t="str">
            <v>단위량</v>
          </cell>
          <cell r="AL355">
            <v>0</v>
          </cell>
        </row>
        <row r="356">
          <cell r="A356">
            <v>1504</v>
          </cell>
          <cell r="B356" t="str">
            <v>방진고무2구</v>
          </cell>
          <cell r="D356" t="str">
            <v>방진고무</v>
          </cell>
          <cell r="E356" t="str">
            <v>2구</v>
          </cell>
          <cell r="F356" t="str">
            <v>개</v>
          </cell>
          <cell r="H356">
            <v>0.5</v>
          </cell>
          <cell r="I356" t="str">
            <v>x</v>
          </cell>
          <cell r="J356">
            <v>1</v>
          </cell>
          <cell r="V356" t="str">
            <v>=</v>
          </cell>
          <cell r="W356">
            <v>0.5</v>
          </cell>
          <cell r="Y356" t="str">
            <v>기본</v>
          </cell>
          <cell r="Z356" t="str">
            <v>x</v>
          </cell>
          <cell r="AA356" t="str">
            <v>단위량</v>
          </cell>
          <cell r="AL356">
            <v>0</v>
          </cell>
        </row>
        <row r="357">
          <cell r="A357">
            <v>1505</v>
          </cell>
          <cell r="B357" t="str">
            <v>볼트.너트M16xL150</v>
          </cell>
          <cell r="D357" t="str">
            <v>볼트.너트</v>
          </cell>
          <cell r="E357" t="str">
            <v>M16xL150</v>
          </cell>
          <cell r="F357" t="str">
            <v>개</v>
          </cell>
          <cell r="H357">
            <v>0.8</v>
          </cell>
          <cell r="I357" t="str">
            <v>x</v>
          </cell>
          <cell r="J357">
            <v>1</v>
          </cell>
          <cell r="V357" t="str">
            <v>=</v>
          </cell>
          <cell r="W357">
            <v>0.8</v>
          </cell>
          <cell r="Y357" t="str">
            <v>기본</v>
          </cell>
          <cell r="Z357" t="str">
            <v>x</v>
          </cell>
          <cell r="AA357" t="str">
            <v>단위량</v>
          </cell>
          <cell r="AL357">
            <v>0</v>
          </cell>
        </row>
        <row r="358">
          <cell r="A358">
            <v>1506</v>
          </cell>
          <cell r="B358" t="str">
            <v>너트M16</v>
          </cell>
          <cell r="D358" t="str">
            <v>너트</v>
          </cell>
          <cell r="E358" t="str">
            <v>M16</v>
          </cell>
          <cell r="F358" t="str">
            <v>개</v>
          </cell>
          <cell r="H358">
            <v>0.8</v>
          </cell>
          <cell r="I358" t="str">
            <v>x</v>
          </cell>
          <cell r="J358">
            <v>1</v>
          </cell>
          <cell r="V358" t="str">
            <v>=</v>
          </cell>
          <cell r="W358">
            <v>0.8</v>
          </cell>
          <cell r="Y358" t="str">
            <v>기본</v>
          </cell>
          <cell r="Z358" t="str">
            <v>x</v>
          </cell>
          <cell r="AA358" t="str">
            <v>단위량</v>
          </cell>
          <cell r="AL358">
            <v>0</v>
          </cell>
        </row>
        <row r="359">
          <cell r="A359">
            <v>1507</v>
          </cell>
          <cell r="B359" t="str">
            <v>평와샤M16</v>
          </cell>
          <cell r="D359" t="str">
            <v>평와샤</v>
          </cell>
          <cell r="E359" t="str">
            <v>M16</v>
          </cell>
          <cell r="F359" t="str">
            <v>개</v>
          </cell>
          <cell r="H359">
            <v>1.6</v>
          </cell>
          <cell r="I359" t="str">
            <v>x</v>
          </cell>
          <cell r="J359">
            <v>1</v>
          </cell>
          <cell r="V359" t="str">
            <v>=</v>
          </cell>
          <cell r="W359">
            <v>1.6</v>
          </cell>
          <cell r="Y359" t="str">
            <v>기본</v>
          </cell>
          <cell r="Z359" t="str">
            <v>x</v>
          </cell>
          <cell r="AA359" t="str">
            <v>단위량</v>
          </cell>
          <cell r="AL359">
            <v>0</v>
          </cell>
        </row>
        <row r="360">
          <cell r="A360">
            <v>1508</v>
          </cell>
          <cell r="B360" t="str">
            <v>교량지지금구철교량</v>
          </cell>
          <cell r="D360" t="str">
            <v>교량지지금구</v>
          </cell>
          <cell r="E360" t="str">
            <v>철교량</v>
          </cell>
          <cell r="F360" t="str">
            <v>개</v>
          </cell>
          <cell r="H360">
            <v>0.5</v>
          </cell>
          <cell r="I360" t="str">
            <v>x</v>
          </cell>
          <cell r="J360">
            <v>1</v>
          </cell>
          <cell r="V360" t="str">
            <v>=</v>
          </cell>
          <cell r="W360">
            <v>0.5</v>
          </cell>
          <cell r="Y360" t="str">
            <v>기본</v>
          </cell>
          <cell r="Z360" t="str">
            <v>x</v>
          </cell>
          <cell r="AA360" t="str">
            <v>단위량</v>
          </cell>
          <cell r="AL360">
            <v>0</v>
          </cell>
        </row>
        <row r="361">
          <cell r="A361">
            <v>1509</v>
          </cell>
          <cell r="D361" t="str">
            <v>나. 노무비</v>
          </cell>
        </row>
        <row r="362">
          <cell r="D362" t="str">
            <v>볼트구멍및설치</v>
          </cell>
          <cell r="AL362" t="str">
            <v>통3-61-사
(운반+교량)</v>
          </cell>
        </row>
        <row r="363">
          <cell r="D363" t="str">
            <v>보통인부</v>
          </cell>
          <cell r="F363" t="str">
            <v>인</v>
          </cell>
          <cell r="H363">
            <v>3.5999999999999997E-2</v>
          </cell>
          <cell r="I363" t="str">
            <v>x</v>
          </cell>
          <cell r="J363">
            <v>0.8</v>
          </cell>
          <cell r="K363" t="str">
            <v>x</v>
          </cell>
          <cell r="L363" t="str">
            <v>(</v>
          </cell>
          <cell r="M363">
            <v>1</v>
          </cell>
          <cell r="N363" t="str">
            <v>+</v>
          </cell>
          <cell r="O363">
            <v>0.15</v>
          </cell>
          <cell r="P363" t="str">
            <v>+</v>
          </cell>
          <cell r="Q363">
            <v>0.3</v>
          </cell>
          <cell r="R363" t="str">
            <v>)</v>
          </cell>
          <cell r="V363" t="str">
            <v>=</v>
          </cell>
          <cell r="W363">
            <v>0.04</v>
          </cell>
          <cell r="Y363" t="str">
            <v>기본</v>
          </cell>
          <cell r="Z363" t="str">
            <v>x</v>
          </cell>
          <cell r="AA363" t="str">
            <v>수량</v>
          </cell>
          <cell r="AB363" t="str">
            <v>x</v>
          </cell>
          <cell r="AC363" t="str">
            <v>(</v>
          </cell>
          <cell r="AD363">
            <v>1</v>
          </cell>
          <cell r="AE363" t="str">
            <v>+</v>
          </cell>
          <cell r="AF363" t="str">
            <v>운빈</v>
          </cell>
          <cell r="AG363" t="str">
            <v>+</v>
          </cell>
          <cell r="AH363" t="str">
            <v>교량</v>
          </cell>
          <cell r="AI363" t="str">
            <v>)</v>
          </cell>
        </row>
        <row r="364">
          <cell r="D364" t="str">
            <v>통신내선공</v>
          </cell>
          <cell r="F364" t="str">
            <v>인</v>
          </cell>
          <cell r="H364">
            <v>0.08</v>
          </cell>
          <cell r="I364" t="str">
            <v>x</v>
          </cell>
          <cell r="J364">
            <v>0.8</v>
          </cell>
          <cell r="K364" t="str">
            <v>x</v>
          </cell>
          <cell r="L364" t="str">
            <v>(</v>
          </cell>
          <cell r="M364">
            <v>1</v>
          </cell>
          <cell r="N364" t="str">
            <v>+</v>
          </cell>
          <cell r="O364">
            <v>0.15</v>
          </cell>
          <cell r="P364" t="str">
            <v>+</v>
          </cell>
          <cell r="Q364">
            <v>0.3</v>
          </cell>
          <cell r="R364" t="str">
            <v>)</v>
          </cell>
          <cell r="V364" t="str">
            <v>=</v>
          </cell>
          <cell r="W364">
            <v>0.09</v>
          </cell>
          <cell r="Y364" t="str">
            <v>기본</v>
          </cell>
          <cell r="Z364" t="str">
            <v>/</v>
          </cell>
          <cell r="AA364" t="str">
            <v>본</v>
          </cell>
          <cell r="AB364" t="str">
            <v>x</v>
          </cell>
          <cell r="AC364" t="str">
            <v>(</v>
          </cell>
          <cell r="AD364">
            <v>1</v>
          </cell>
          <cell r="AE364" t="str">
            <v>+</v>
          </cell>
          <cell r="AF364" t="str">
            <v>운빈</v>
          </cell>
          <cell r="AG364" t="str">
            <v>+</v>
          </cell>
          <cell r="AH364" t="str">
            <v>교량</v>
          </cell>
          <cell r="AI364" t="str">
            <v>)</v>
          </cell>
        </row>
        <row r="365">
          <cell r="D365" t="str">
            <v>도관전선관설치</v>
          </cell>
          <cell r="AL365" t="str">
            <v>기계설비4-1-3
(운빈+교량)</v>
          </cell>
        </row>
        <row r="366">
          <cell r="D366" t="str">
            <v>배관공</v>
          </cell>
          <cell r="F366" t="str">
            <v>인</v>
          </cell>
          <cell r="H366">
            <v>0.32</v>
          </cell>
          <cell r="I366" t="str">
            <v>/</v>
          </cell>
          <cell r="J366">
            <v>6</v>
          </cell>
          <cell r="K366" t="str">
            <v>x</v>
          </cell>
          <cell r="L366" t="str">
            <v>(</v>
          </cell>
          <cell r="M366">
            <v>1</v>
          </cell>
          <cell r="N366" t="str">
            <v>+</v>
          </cell>
          <cell r="O366">
            <v>0.15</v>
          </cell>
          <cell r="P366" t="str">
            <v>+</v>
          </cell>
          <cell r="Q366">
            <v>0.3</v>
          </cell>
          <cell r="R366" t="str">
            <v>)</v>
          </cell>
          <cell r="V366" t="str">
            <v>=</v>
          </cell>
          <cell r="W366">
            <v>7.0000000000000007E-2</v>
          </cell>
          <cell r="Y366" t="str">
            <v>기본</v>
          </cell>
          <cell r="Z366" t="str">
            <v>/</v>
          </cell>
          <cell r="AA366" t="str">
            <v>본</v>
          </cell>
          <cell r="AB366" t="str">
            <v>x</v>
          </cell>
          <cell r="AC366" t="str">
            <v>(</v>
          </cell>
          <cell r="AD366">
            <v>1</v>
          </cell>
          <cell r="AE366" t="str">
            <v>+</v>
          </cell>
          <cell r="AF366" t="str">
            <v>운빈</v>
          </cell>
          <cell r="AG366" t="str">
            <v>+</v>
          </cell>
          <cell r="AH366" t="str">
            <v>교량</v>
          </cell>
          <cell r="AI366" t="str">
            <v>)</v>
          </cell>
        </row>
        <row r="367">
          <cell r="D367" t="str">
            <v>보통인부</v>
          </cell>
          <cell r="F367" t="str">
            <v>인</v>
          </cell>
          <cell r="H367">
            <v>0.84</v>
          </cell>
          <cell r="I367" t="str">
            <v>/</v>
          </cell>
          <cell r="J367">
            <v>6</v>
          </cell>
          <cell r="K367" t="str">
            <v>x</v>
          </cell>
          <cell r="L367" t="str">
            <v>(</v>
          </cell>
          <cell r="M367">
            <v>1</v>
          </cell>
          <cell r="N367" t="str">
            <v>+</v>
          </cell>
          <cell r="O367">
            <v>0.15</v>
          </cell>
          <cell r="P367" t="str">
            <v>+</v>
          </cell>
          <cell r="Q367">
            <v>0.3</v>
          </cell>
          <cell r="R367" t="str">
            <v>)</v>
          </cell>
          <cell r="V367" t="str">
            <v>=</v>
          </cell>
          <cell r="W367">
            <v>0.2</v>
          </cell>
          <cell r="Y367" t="str">
            <v>기본</v>
          </cell>
          <cell r="Z367" t="str">
            <v>/</v>
          </cell>
          <cell r="AA367" t="str">
            <v>본</v>
          </cell>
          <cell r="AB367" t="str">
            <v>x</v>
          </cell>
          <cell r="AC367" t="str">
            <v>(</v>
          </cell>
          <cell r="AD367">
            <v>1</v>
          </cell>
          <cell r="AE367" t="str">
            <v>+</v>
          </cell>
          <cell r="AF367" t="str">
            <v>운빈</v>
          </cell>
          <cell r="AG367" t="str">
            <v>+</v>
          </cell>
          <cell r="AH367" t="str">
            <v>교량</v>
          </cell>
          <cell r="AI367" t="str">
            <v>)</v>
          </cell>
        </row>
        <row r="368">
          <cell r="D368" t="str">
            <v>소   계</v>
          </cell>
        </row>
        <row r="369">
          <cell r="A369">
            <v>1510</v>
          </cell>
          <cell r="D369" t="str">
            <v>통신내선공</v>
          </cell>
          <cell r="F369" t="str">
            <v>인</v>
          </cell>
          <cell r="V369" t="str">
            <v>=</v>
          </cell>
          <cell r="W369">
            <v>0.09</v>
          </cell>
        </row>
        <row r="370">
          <cell r="A370">
            <v>1511</v>
          </cell>
          <cell r="D370" t="str">
            <v>배관공</v>
          </cell>
          <cell r="F370" t="str">
            <v>인</v>
          </cell>
          <cell r="V370" t="str">
            <v>=</v>
          </cell>
          <cell r="W370">
            <v>7.0000000000000007E-2</v>
          </cell>
        </row>
        <row r="371">
          <cell r="A371">
            <v>1512</v>
          </cell>
          <cell r="D371" t="str">
            <v>보통인부</v>
          </cell>
          <cell r="F371" t="str">
            <v>인</v>
          </cell>
          <cell r="V371" t="str">
            <v>=</v>
          </cell>
          <cell r="W371">
            <v>0.24000000000000002</v>
          </cell>
        </row>
        <row r="372">
          <cell r="A372">
            <v>1513</v>
          </cell>
          <cell r="D372" t="str">
            <v>다. 공구손료</v>
          </cell>
          <cell r="E372" t="str">
            <v>노무비×3%</v>
          </cell>
        </row>
        <row r="373">
          <cell r="A373">
            <v>1514</v>
          </cell>
          <cell r="D373" t="str">
            <v>통신내선공</v>
          </cell>
          <cell r="F373" t="str">
            <v>인</v>
          </cell>
          <cell r="H373">
            <v>6.4000000000000001E-2</v>
          </cell>
          <cell r="I373" t="str">
            <v>x</v>
          </cell>
          <cell r="J373">
            <v>0.03</v>
          </cell>
          <cell r="V373" t="str">
            <v>=</v>
          </cell>
          <cell r="W373">
            <v>1E-3</v>
          </cell>
          <cell r="Y373" t="str">
            <v>기본</v>
          </cell>
          <cell r="Z373" t="str">
            <v>x</v>
          </cell>
          <cell r="AA373" t="str">
            <v>공구손료</v>
          </cell>
        </row>
        <row r="374">
          <cell r="A374">
            <v>1515</v>
          </cell>
          <cell r="D374" t="str">
            <v>배관공</v>
          </cell>
          <cell r="F374" t="str">
            <v>인</v>
          </cell>
          <cell r="H374">
            <v>5.3333333333333337E-2</v>
          </cell>
          <cell r="I374" t="str">
            <v>x</v>
          </cell>
          <cell r="J374">
            <v>0.03</v>
          </cell>
          <cell r="V374" t="str">
            <v>=</v>
          </cell>
          <cell r="W374">
            <v>1E-3</v>
          </cell>
          <cell r="Y374" t="str">
            <v>기본</v>
          </cell>
          <cell r="Z374" t="str">
            <v>x</v>
          </cell>
          <cell r="AA374" t="str">
            <v>공구손료</v>
          </cell>
        </row>
        <row r="375">
          <cell r="A375">
            <v>1516</v>
          </cell>
          <cell r="D375" t="str">
            <v>보통인부</v>
          </cell>
          <cell r="F375" t="str">
            <v>인</v>
          </cell>
          <cell r="H375">
            <v>0.16879999999999998</v>
          </cell>
          <cell r="I375" t="str">
            <v>x</v>
          </cell>
          <cell r="J375">
            <v>0.03</v>
          </cell>
          <cell r="V375" t="str">
            <v>=</v>
          </cell>
          <cell r="W375">
            <v>5.0000000000000001E-3</v>
          </cell>
          <cell r="Y375" t="str">
            <v>기본</v>
          </cell>
          <cell r="Z375" t="str">
            <v>x</v>
          </cell>
          <cell r="AA375" t="str">
            <v>공구손료</v>
          </cell>
        </row>
        <row r="377">
          <cell r="A377">
            <v>1600</v>
          </cell>
          <cell r="C377">
            <v>16</v>
          </cell>
          <cell r="D377" t="str">
            <v>도관전선관신설</v>
          </cell>
          <cell r="E377" t="str">
            <v>HPΦ115mm
(3M이내,터널)</v>
          </cell>
          <cell r="F377" t="str">
            <v>m</v>
          </cell>
        </row>
        <row r="378">
          <cell r="A378">
            <v>1601</v>
          </cell>
          <cell r="D378" t="str">
            <v>가. 재료비</v>
          </cell>
        </row>
        <row r="379">
          <cell r="A379">
            <v>1602</v>
          </cell>
          <cell r="B379" t="str">
            <v>도관전선관115mm</v>
          </cell>
          <cell r="D379" t="str">
            <v>도관전선관</v>
          </cell>
          <cell r="E379" t="str">
            <v>115mm</v>
          </cell>
          <cell r="F379" t="str">
            <v>m</v>
          </cell>
          <cell r="H379">
            <v>1</v>
          </cell>
          <cell r="I379" t="str">
            <v>x</v>
          </cell>
          <cell r="J379">
            <v>1</v>
          </cell>
          <cell r="K379" t="str">
            <v>x</v>
          </cell>
          <cell r="L379" t="str">
            <v>(</v>
          </cell>
          <cell r="M379">
            <v>1</v>
          </cell>
          <cell r="N379" t="str">
            <v>+</v>
          </cell>
          <cell r="O379">
            <v>0.1</v>
          </cell>
          <cell r="P379" t="str">
            <v>)</v>
          </cell>
          <cell r="V379" t="str">
            <v>=</v>
          </cell>
          <cell r="W379">
            <v>1.1000000000000001</v>
          </cell>
          <cell r="Y379" t="str">
            <v>기본</v>
          </cell>
          <cell r="Z379" t="str">
            <v>x</v>
          </cell>
          <cell r="AA379" t="str">
            <v>단위량</v>
          </cell>
          <cell r="AB379" t="str">
            <v>x</v>
          </cell>
          <cell r="AC379" t="str">
            <v>(</v>
          </cell>
          <cell r="AD379">
            <v>1</v>
          </cell>
          <cell r="AE379" t="str">
            <v>+</v>
          </cell>
          <cell r="AF379" t="str">
            <v>할증</v>
          </cell>
          <cell r="AG379" t="str">
            <v>)</v>
          </cell>
          <cell r="AL379" t="str">
            <v>관 급</v>
          </cell>
        </row>
        <row r="380">
          <cell r="A380">
            <v>1603</v>
          </cell>
          <cell r="B380" t="str">
            <v>밴드115mm</v>
          </cell>
          <cell r="D380" t="str">
            <v>밴드</v>
          </cell>
          <cell r="E380" t="str">
            <v>115mm</v>
          </cell>
          <cell r="F380" t="str">
            <v>m</v>
          </cell>
          <cell r="H380">
            <v>1.33</v>
          </cell>
          <cell r="I380" t="str">
            <v>x</v>
          </cell>
          <cell r="J380">
            <v>1</v>
          </cell>
          <cell r="V380" t="str">
            <v>=</v>
          </cell>
          <cell r="W380">
            <v>1.33</v>
          </cell>
          <cell r="Y380" t="str">
            <v>기본</v>
          </cell>
          <cell r="Z380" t="str">
            <v>x</v>
          </cell>
          <cell r="AA380" t="str">
            <v>단위량</v>
          </cell>
          <cell r="AB380" t="str">
            <v>x</v>
          </cell>
          <cell r="AC380" t="str">
            <v>(</v>
          </cell>
          <cell r="AD380">
            <v>1</v>
          </cell>
          <cell r="AE380" t="str">
            <v>+</v>
          </cell>
          <cell r="AF380" t="str">
            <v>할증</v>
          </cell>
          <cell r="AG380" t="str">
            <v>)</v>
          </cell>
          <cell r="AL380">
            <v>0</v>
          </cell>
        </row>
        <row r="381">
          <cell r="A381">
            <v>1604</v>
          </cell>
          <cell r="B381" t="str">
            <v>방진고무2구</v>
          </cell>
          <cell r="D381" t="str">
            <v>방진고무</v>
          </cell>
          <cell r="E381" t="str">
            <v>2구</v>
          </cell>
          <cell r="F381" t="str">
            <v>개</v>
          </cell>
          <cell r="H381">
            <v>0.2</v>
          </cell>
          <cell r="I381" t="str">
            <v>x</v>
          </cell>
          <cell r="J381">
            <v>1</v>
          </cell>
          <cell r="V381" t="str">
            <v>=</v>
          </cell>
          <cell r="W381">
            <v>0.2</v>
          </cell>
          <cell r="Y381" t="str">
            <v>기본</v>
          </cell>
          <cell r="Z381" t="str">
            <v>x</v>
          </cell>
          <cell r="AA381" t="str">
            <v>단위량</v>
          </cell>
          <cell r="AB381" t="str">
            <v>x</v>
          </cell>
          <cell r="AC381" t="str">
            <v>(</v>
          </cell>
          <cell r="AD381">
            <v>1</v>
          </cell>
          <cell r="AE381" t="str">
            <v>+</v>
          </cell>
          <cell r="AF381" t="str">
            <v>할증</v>
          </cell>
          <cell r="AG381" t="str">
            <v>)</v>
          </cell>
          <cell r="AL381">
            <v>0</v>
          </cell>
        </row>
        <row r="382">
          <cell r="A382">
            <v>1605</v>
          </cell>
          <cell r="B382" t="str">
            <v>앙카볼트1/2"x150</v>
          </cell>
          <cell r="D382" t="str">
            <v>앙카볼트</v>
          </cell>
          <cell r="E382" t="str">
            <v>1/2"x150</v>
          </cell>
          <cell r="F382" t="str">
            <v>개</v>
          </cell>
          <cell r="H382">
            <v>0.8</v>
          </cell>
          <cell r="I382" t="str">
            <v>x</v>
          </cell>
          <cell r="J382">
            <v>1</v>
          </cell>
          <cell r="V382" t="str">
            <v>=</v>
          </cell>
          <cell r="W382">
            <v>0.8</v>
          </cell>
          <cell r="Y382" t="str">
            <v>기본</v>
          </cell>
          <cell r="Z382" t="str">
            <v>x</v>
          </cell>
          <cell r="AA382" t="str">
            <v>단위량</v>
          </cell>
          <cell r="AB382" t="str">
            <v>x</v>
          </cell>
          <cell r="AC382" t="str">
            <v>(</v>
          </cell>
          <cell r="AD382">
            <v>1</v>
          </cell>
          <cell r="AE382" t="str">
            <v>+</v>
          </cell>
          <cell r="AF382" t="str">
            <v>할증</v>
          </cell>
          <cell r="AG382" t="str">
            <v>)</v>
          </cell>
          <cell r="AL382">
            <v>0</v>
          </cell>
        </row>
        <row r="383">
          <cell r="A383">
            <v>1606</v>
          </cell>
          <cell r="D383" t="str">
            <v>나. 노무비</v>
          </cell>
        </row>
        <row r="384">
          <cell r="D384" t="str">
            <v>앙카볼트구멍및설치</v>
          </cell>
          <cell r="AL384" t="str">
            <v>통3-61-사
(운빈+터널)</v>
          </cell>
        </row>
        <row r="385">
          <cell r="D385" t="str">
            <v>보통인부</v>
          </cell>
          <cell r="F385" t="str">
            <v>인</v>
          </cell>
          <cell r="H385">
            <v>3.5999999999999997E-2</v>
          </cell>
          <cell r="I385" t="str">
            <v>x</v>
          </cell>
          <cell r="J385">
            <v>0.8</v>
          </cell>
          <cell r="K385" t="str">
            <v>x</v>
          </cell>
          <cell r="L385" t="str">
            <v>(</v>
          </cell>
          <cell r="M385">
            <v>1</v>
          </cell>
          <cell r="N385" t="str">
            <v>+</v>
          </cell>
          <cell r="O385">
            <v>0.15</v>
          </cell>
          <cell r="P385" t="str">
            <v>+</v>
          </cell>
          <cell r="Q385">
            <v>0.3</v>
          </cell>
          <cell r="R385" t="str">
            <v>+</v>
          </cell>
          <cell r="S385">
            <v>0.1</v>
          </cell>
          <cell r="T385" t="str">
            <v>)</v>
          </cell>
          <cell r="V385" t="str">
            <v>=</v>
          </cell>
          <cell r="W385">
            <v>0.04</v>
          </cell>
          <cell r="Y385" t="str">
            <v>기본</v>
          </cell>
          <cell r="Z385" t="str">
            <v>x</v>
          </cell>
          <cell r="AA385" t="str">
            <v>수량</v>
          </cell>
          <cell r="AB385" t="str">
            <v>x</v>
          </cell>
          <cell r="AC385" t="str">
            <v>(</v>
          </cell>
          <cell r="AD385">
            <v>1</v>
          </cell>
          <cell r="AE385" t="str">
            <v>+</v>
          </cell>
          <cell r="AF385" t="str">
            <v>운빈</v>
          </cell>
          <cell r="AG385" t="str">
            <v>+</v>
          </cell>
          <cell r="AH385" t="str">
            <v>터널</v>
          </cell>
          <cell r="AI385" t="str">
            <v>+</v>
          </cell>
          <cell r="AJ385" t="str">
            <v>사다리</v>
          </cell>
          <cell r="AK385" t="str">
            <v>)</v>
          </cell>
        </row>
        <row r="386">
          <cell r="D386" t="str">
            <v>통신내선공</v>
          </cell>
          <cell r="F386" t="str">
            <v>인</v>
          </cell>
          <cell r="H386">
            <v>0.08</v>
          </cell>
          <cell r="I386" t="str">
            <v>x</v>
          </cell>
          <cell r="J386">
            <v>0.8</v>
          </cell>
          <cell r="K386" t="str">
            <v>x</v>
          </cell>
          <cell r="L386" t="str">
            <v>(</v>
          </cell>
          <cell r="M386">
            <v>1</v>
          </cell>
          <cell r="N386" t="str">
            <v>+</v>
          </cell>
          <cell r="O386">
            <v>0.15</v>
          </cell>
          <cell r="P386" t="str">
            <v>+</v>
          </cell>
          <cell r="Q386">
            <v>0.3</v>
          </cell>
          <cell r="R386" t="str">
            <v>+</v>
          </cell>
          <cell r="S386">
            <v>0.1</v>
          </cell>
          <cell r="T386" t="str">
            <v>)</v>
          </cell>
          <cell r="V386" t="str">
            <v>=</v>
          </cell>
          <cell r="W386">
            <v>0.09</v>
          </cell>
          <cell r="Y386" t="str">
            <v>기본</v>
          </cell>
          <cell r="Z386" t="str">
            <v>x</v>
          </cell>
          <cell r="AA386" t="str">
            <v>수량</v>
          </cell>
          <cell r="AB386" t="str">
            <v>x</v>
          </cell>
          <cell r="AC386" t="str">
            <v>(</v>
          </cell>
          <cell r="AD386">
            <v>1</v>
          </cell>
          <cell r="AE386" t="str">
            <v>+</v>
          </cell>
          <cell r="AF386" t="str">
            <v>운빈</v>
          </cell>
          <cell r="AG386" t="str">
            <v>+</v>
          </cell>
          <cell r="AH386" t="str">
            <v>터널</v>
          </cell>
          <cell r="AI386" t="str">
            <v>+</v>
          </cell>
          <cell r="AJ386" t="str">
            <v>사다리</v>
          </cell>
          <cell r="AK386" t="str">
            <v>)</v>
          </cell>
        </row>
        <row r="387">
          <cell r="D387" t="str">
            <v>도관전선관설치</v>
          </cell>
          <cell r="AL387" t="str">
            <v>기계설비4-1-3
(운빈+터널)</v>
          </cell>
        </row>
        <row r="388">
          <cell r="D388" t="str">
            <v>배관공</v>
          </cell>
          <cell r="F388" t="str">
            <v>인</v>
          </cell>
          <cell r="H388">
            <v>0.32</v>
          </cell>
          <cell r="I388" t="str">
            <v>/</v>
          </cell>
          <cell r="J388">
            <v>6</v>
          </cell>
          <cell r="K388" t="str">
            <v>x</v>
          </cell>
          <cell r="L388" t="str">
            <v>(</v>
          </cell>
          <cell r="M388">
            <v>1</v>
          </cell>
          <cell r="N388" t="str">
            <v>+</v>
          </cell>
          <cell r="O388">
            <v>0.15</v>
          </cell>
          <cell r="P388" t="str">
            <v>+</v>
          </cell>
          <cell r="Q388">
            <v>0.3</v>
          </cell>
          <cell r="R388" t="str">
            <v>+</v>
          </cell>
          <cell r="S388">
            <v>0.1</v>
          </cell>
          <cell r="T388" t="str">
            <v>)</v>
          </cell>
          <cell r="V388" t="str">
            <v>=</v>
          </cell>
          <cell r="W388">
            <v>0.08</v>
          </cell>
          <cell r="Y388" t="str">
            <v>기본</v>
          </cell>
          <cell r="Z388" t="str">
            <v>/</v>
          </cell>
          <cell r="AA388" t="str">
            <v>본</v>
          </cell>
          <cell r="AB388" t="str">
            <v>x</v>
          </cell>
          <cell r="AC388" t="str">
            <v>(</v>
          </cell>
          <cell r="AD388">
            <v>1</v>
          </cell>
          <cell r="AE388" t="str">
            <v>+</v>
          </cell>
          <cell r="AF388" t="str">
            <v>운빈</v>
          </cell>
          <cell r="AG388" t="str">
            <v>+</v>
          </cell>
          <cell r="AH388" t="str">
            <v>터널</v>
          </cell>
          <cell r="AI388" t="str">
            <v>+</v>
          </cell>
          <cell r="AJ388" t="str">
            <v>사다리</v>
          </cell>
          <cell r="AK388" t="str">
            <v>)</v>
          </cell>
        </row>
        <row r="389">
          <cell r="D389" t="str">
            <v>보통인부</v>
          </cell>
          <cell r="F389" t="str">
            <v>인</v>
          </cell>
          <cell r="H389">
            <v>0.84</v>
          </cell>
          <cell r="I389" t="str">
            <v>/</v>
          </cell>
          <cell r="J389">
            <v>6</v>
          </cell>
          <cell r="K389" t="str">
            <v>x</v>
          </cell>
          <cell r="L389" t="str">
            <v>(</v>
          </cell>
          <cell r="M389">
            <v>1</v>
          </cell>
          <cell r="N389" t="str">
            <v>+</v>
          </cell>
          <cell r="O389">
            <v>0.15</v>
          </cell>
          <cell r="P389" t="str">
            <v>+</v>
          </cell>
          <cell r="Q389">
            <v>0.3</v>
          </cell>
          <cell r="R389" t="str">
            <v>+</v>
          </cell>
          <cell r="S389">
            <v>0.1</v>
          </cell>
          <cell r="T389" t="str">
            <v>)</v>
          </cell>
          <cell r="V389" t="str">
            <v>=</v>
          </cell>
          <cell r="W389">
            <v>0.21</v>
          </cell>
          <cell r="Y389" t="str">
            <v>기본</v>
          </cell>
          <cell r="Z389" t="str">
            <v>/</v>
          </cell>
          <cell r="AA389" t="str">
            <v>본</v>
          </cell>
          <cell r="AB389" t="str">
            <v>x</v>
          </cell>
          <cell r="AC389" t="str">
            <v>(</v>
          </cell>
          <cell r="AD389">
            <v>1</v>
          </cell>
          <cell r="AE389" t="str">
            <v>+</v>
          </cell>
          <cell r="AF389" t="str">
            <v>운빈</v>
          </cell>
          <cell r="AG389" t="str">
            <v>+</v>
          </cell>
          <cell r="AH389" t="str">
            <v>터널</v>
          </cell>
          <cell r="AI389" t="str">
            <v>+</v>
          </cell>
          <cell r="AJ389" t="str">
            <v>사다리</v>
          </cell>
          <cell r="AK389" t="str">
            <v>)</v>
          </cell>
        </row>
        <row r="390">
          <cell r="D390" t="str">
            <v>소   계</v>
          </cell>
        </row>
        <row r="391">
          <cell r="A391">
            <v>1607</v>
          </cell>
          <cell r="D391" t="str">
            <v>통신내선공</v>
          </cell>
          <cell r="F391" t="str">
            <v>인</v>
          </cell>
          <cell r="V391" t="str">
            <v>=</v>
          </cell>
          <cell r="W391">
            <v>0.09</v>
          </cell>
        </row>
        <row r="392">
          <cell r="A392">
            <v>1608</v>
          </cell>
          <cell r="D392" t="str">
            <v>배관공</v>
          </cell>
          <cell r="F392" t="str">
            <v>인</v>
          </cell>
          <cell r="V392" t="str">
            <v>=</v>
          </cell>
          <cell r="W392">
            <v>0.08</v>
          </cell>
        </row>
        <row r="393">
          <cell r="A393">
            <v>1609</v>
          </cell>
          <cell r="D393" t="str">
            <v>보통인부</v>
          </cell>
          <cell r="F393" t="str">
            <v>인</v>
          </cell>
          <cell r="V393" t="str">
            <v>=</v>
          </cell>
          <cell r="W393">
            <v>0.25</v>
          </cell>
        </row>
        <row r="394">
          <cell r="A394">
            <v>1610</v>
          </cell>
          <cell r="D394" t="str">
            <v>다. 공구손료</v>
          </cell>
          <cell r="E394" t="str">
            <v>노무비×3%</v>
          </cell>
        </row>
        <row r="395">
          <cell r="A395">
            <v>1611</v>
          </cell>
          <cell r="D395" t="str">
            <v>통신내선공</v>
          </cell>
          <cell r="F395" t="str">
            <v>인</v>
          </cell>
          <cell r="H395">
            <v>6.4000000000000001E-2</v>
          </cell>
          <cell r="I395" t="str">
            <v>x</v>
          </cell>
          <cell r="J395">
            <v>0.03</v>
          </cell>
          <cell r="V395" t="str">
            <v>=</v>
          </cell>
          <cell r="W395">
            <v>1E-3</v>
          </cell>
          <cell r="Y395" t="str">
            <v>기본</v>
          </cell>
          <cell r="Z395" t="str">
            <v>x</v>
          </cell>
          <cell r="AA395" t="str">
            <v>공구손료</v>
          </cell>
        </row>
        <row r="396">
          <cell r="A396">
            <v>1612</v>
          </cell>
          <cell r="D396" t="str">
            <v>배관공</v>
          </cell>
          <cell r="F396" t="str">
            <v>인</v>
          </cell>
          <cell r="H396">
            <v>5.3333333333333337E-2</v>
          </cell>
          <cell r="I396" t="str">
            <v>x</v>
          </cell>
          <cell r="J396">
            <v>0.03</v>
          </cell>
          <cell r="V396" t="str">
            <v>=</v>
          </cell>
          <cell r="W396">
            <v>1E-3</v>
          </cell>
          <cell r="Y396" t="str">
            <v>기본</v>
          </cell>
          <cell r="Z396" t="str">
            <v>x</v>
          </cell>
          <cell r="AA396" t="str">
            <v>공구손료</v>
          </cell>
        </row>
        <row r="397">
          <cell r="A397">
            <v>1613</v>
          </cell>
          <cell r="D397" t="str">
            <v>보통인부</v>
          </cell>
          <cell r="F397" t="str">
            <v>인</v>
          </cell>
          <cell r="H397">
            <v>0.16879999999999998</v>
          </cell>
          <cell r="I397" t="str">
            <v>x</v>
          </cell>
          <cell r="J397">
            <v>0.03</v>
          </cell>
          <cell r="V397" t="str">
            <v>=</v>
          </cell>
          <cell r="W397">
            <v>5.0000000000000001E-3</v>
          </cell>
          <cell r="Y397" t="str">
            <v>기본</v>
          </cell>
          <cell r="Z397" t="str">
            <v>x</v>
          </cell>
          <cell r="AA397" t="str">
            <v>공구손료</v>
          </cell>
        </row>
        <row r="402">
          <cell r="A402">
            <v>1700</v>
          </cell>
          <cell r="C402">
            <v>17</v>
          </cell>
          <cell r="D402" t="str">
            <v>도관전선관신설</v>
          </cell>
          <cell r="E402" t="str">
            <v>HPΦ76mm
(3M이내,콘교량)</v>
          </cell>
          <cell r="F402" t="str">
            <v>m</v>
          </cell>
        </row>
        <row r="403">
          <cell r="A403">
            <v>1701</v>
          </cell>
          <cell r="D403" t="str">
            <v>가. 재료비</v>
          </cell>
        </row>
        <row r="404">
          <cell r="A404">
            <v>1702</v>
          </cell>
          <cell r="B404" t="str">
            <v>도관전선관76mm</v>
          </cell>
          <cell r="D404" t="str">
            <v>도관전선관</v>
          </cell>
          <cell r="E404" t="str">
            <v>76mm</v>
          </cell>
          <cell r="F404" t="str">
            <v>m</v>
          </cell>
          <cell r="H404">
            <v>1</v>
          </cell>
          <cell r="I404" t="str">
            <v>x</v>
          </cell>
          <cell r="J404">
            <v>1</v>
          </cell>
          <cell r="K404" t="str">
            <v>x</v>
          </cell>
          <cell r="L404" t="str">
            <v>(</v>
          </cell>
          <cell r="M404">
            <v>1</v>
          </cell>
          <cell r="N404" t="str">
            <v>+</v>
          </cell>
          <cell r="O404">
            <v>0.1</v>
          </cell>
          <cell r="P404" t="str">
            <v>)</v>
          </cell>
          <cell r="V404" t="str">
            <v>=</v>
          </cell>
          <cell r="W404">
            <v>1.1000000000000001</v>
          </cell>
          <cell r="Y404" t="str">
            <v>기본</v>
          </cell>
          <cell r="Z404" t="str">
            <v>x</v>
          </cell>
          <cell r="AA404" t="str">
            <v>단위량</v>
          </cell>
          <cell r="AB404" t="str">
            <v>x</v>
          </cell>
          <cell r="AC404" t="str">
            <v>(</v>
          </cell>
          <cell r="AD404">
            <v>1</v>
          </cell>
          <cell r="AE404" t="str">
            <v>+</v>
          </cell>
          <cell r="AF404" t="str">
            <v>할증</v>
          </cell>
          <cell r="AG404" t="str">
            <v>)</v>
          </cell>
          <cell r="AL404" t="str">
            <v>관 급</v>
          </cell>
        </row>
        <row r="405">
          <cell r="A405">
            <v>1703</v>
          </cell>
          <cell r="B405" t="str">
            <v>밴드76mm</v>
          </cell>
          <cell r="D405" t="str">
            <v>밴드</v>
          </cell>
          <cell r="E405" t="str">
            <v>76mm</v>
          </cell>
          <cell r="F405" t="str">
            <v>m</v>
          </cell>
          <cell r="H405">
            <v>1.33</v>
          </cell>
          <cell r="I405" t="str">
            <v>x</v>
          </cell>
          <cell r="J405">
            <v>1</v>
          </cell>
          <cell r="V405" t="str">
            <v>=</v>
          </cell>
          <cell r="W405">
            <v>1.33</v>
          </cell>
          <cell r="Y405" t="str">
            <v>기본</v>
          </cell>
          <cell r="Z405" t="str">
            <v>x</v>
          </cell>
          <cell r="AA405" t="str">
            <v>단위량</v>
          </cell>
          <cell r="AB405" t="str">
            <v>x</v>
          </cell>
          <cell r="AC405" t="str">
            <v>(</v>
          </cell>
          <cell r="AD405">
            <v>1</v>
          </cell>
          <cell r="AE405" t="str">
            <v>+</v>
          </cell>
          <cell r="AF405" t="str">
            <v>할증</v>
          </cell>
          <cell r="AG405" t="str">
            <v>)</v>
          </cell>
          <cell r="AL405">
            <v>0</v>
          </cell>
        </row>
        <row r="406">
          <cell r="A406">
            <v>1704</v>
          </cell>
          <cell r="D406" t="str">
            <v>나. 노무비</v>
          </cell>
        </row>
        <row r="407">
          <cell r="D407" t="str">
            <v>도관전선관설치</v>
          </cell>
          <cell r="AL407" t="str">
            <v>기계설비4-1-3
(운빈+교량)</v>
          </cell>
        </row>
        <row r="408">
          <cell r="D408" t="str">
            <v>배관공</v>
          </cell>
          <cell r="F408" t="str">
            <v>인</v>
          </cell>
          <cell r="H408">
            <v>0.13</v>
          </cell>
          <cell r="I408" t="str">
            <v>/</v>
          </cell>
          <cell r="J408">
            <v>6</v>
          </cell>
          <cell r="K408" t="str">
            <v>x</v>
          </cell>
          <cell r="L408" t="str">
            <v>(</v>
          </cell>
          <cell r="M408">
            <v>1</v>
          </cell>
          <cell r="N408" t="str">
            <v>+</v>
          </cell>
          <cell r="O408">
            <v>0.15</v>
          </cell>
          <cell r="P408" t="str">
            <v>+</v>
          </cell>
          <cell r="Q408">
            <v>0.3</v>
          </cell>
          <cell r="R408" t="str">
            <v>)</v>
          </cell>
          <cell r="V408" t="str">
            <v>=</v>
          </cell>
          <cell r="W408">
            <v>0.03</v>
          </cell>
          <cell r="Y408" t="str">
            <v>기본</v>
          </cell>
          <cell r="Z408" t="str">
            <v>/</v>
          </cell>
          <cell r="AA408" t="str">
            <v>본</v>
          </cell>
          <cell r="AB408" t="str">
            <v>x</v>
          </cell>
          <cell r="AC408" t="str">
            <v>(</v>
          </cell>
          <cell r="AD408">
            <v>1</v>
          </cell>
          <cell r="AE408" t="str">
            <v>+</v>
          </cell>
          <cell r="AF408" t="str">
            <v>운빈</v>
          </cell>
          <cell r="AG408" t="str">
            <v>+</v>
          </cell>
          <cell r="AH408" t="str">
            <v>교량</v>
          </cell>
          <cell r="AI408" t="str">
            <v>)</v>
          </cell>
        </row>
        <row r="409">
          <cell r="D409" t="str">
            <v>보통인부</v>
          </cell>
          <cell r="F409" t="str">
            <v>인</v>
          </cell>
          <cell r="H409">
            <v>0.52</v>
          </cell>
          <cell r="I409" t="str">
            <v>/</v>
          </cell>
          <cell r="J409">
            <v>6</v>
          </cell>
          <cell r="K409" t="str">
            <v>x</v>
          </cell>
          <cell r="L409" t="str">
            <v>(</v>
          </cell>
          <cell r="M409">
            <v>1</v>
          </cell>
          <cell r="N409" t="str">
            <v>+</v>
          </cell>
          <cell r="O409">
            <v>0.15</v>
          </cell>
          <cell r="P409" t="str">
            <v>+</v>
          </cell>
          <cell r="Q409">
            <v>0.3</v>
          </cell>
          <cell r="R409" t="str">
            <v>)</v>
          </cell>
          <cell r="V409" t="str">
            <v>=</v>
          </cell>
          <cell r="W409">
            <v>0.12</v>
          </cell>
          <cell r="Y409" t="str">
            <v>기본</v>
          </cell>
          <cell r="Z409" t="str">
            <v>/</v>
          </cell>
          <cell r="AA409" t="str">
            <v>본</v>
          </cell>
          <cell r="AB409" t="str">
            <v>x</v>
          </cell>
          <cell r="AC409" t="str">
            <v>(</v>
          </cell>
          <cell r="AD409">
            <v>1</v>
          </cell>
          <cell r="AE409" t="str">
            <v>+</v>
          </cell>
          <cell r="AF409" t="str">
            <v>운빈</v>
          </cell>
          <cell r="AG409" t="str">
            <v>+</v>
          </cell>
          <cell r="AH409" t="str">
            <v>교량</v>
          </cell>
          <cell r="AI409" t="str">
            <v>)</v>
          </cell>
        </row>
        <row r="410">
          <cell r="D410" t="str">
            <v>소   계</v>
          </cell>
        </row>
        <row r="411">
          <cell r="A411">
            <v>1705</v>
          </cell>
          <cell r="D411" t="str">
            <v>배관공</v>
          </cell>
          <cell r="F411" t="str">
            <v>인</v>
          </cell>
          <cell r="V411" t="str">
            <v>=</v>
          </cell>
          <cell r="W411">
            <v>0.03</v>
          </cell>
        </row>
        <row r="412">
          <cell r="A412">
            <v>1706</v>
          </cell>
          <cell r="D412" t="str">
            <v>보통인부</v>
          </cell>
          <cell r="F412" t="str">
            <v>인</v>
          </cell>
          <cell r="V412" t="str">
            <v>=</v>
          </cell>
          <cell r="W412">
            <v>0.12</v>
          </cell>
        </row>
        <row r="413">
          <cell r="A413">
            <v>1707</v>
          </cell>
          <cell r="D413" t="str">
            <v>다. 공구손료</v>
          </cell>
          <cell r="E413" t="str">
            <v>노무비×3%</v>
          </cell>
        </row>
        <row r="414">
          <cell r="A414">
            <v>1708</v>
          </cell>
          <cell r="D414" t="str">
            <v>배관공</v>
          </cell>
          <cell r="F414" t="str">
            <v>인</v>
          </cell>
          <cell r="H414">
            <v>2.1666666666666667E-2</v>
          </cell>
          <cell r="I414" t="str">
            <v>x</v>
          </cell>
          <cell r="J414">
            <v>0.03</v>
          </cell>
          <cell r="V414" t="str">
            <v>=</v>
          </cell>
          <cell r="W414">
            <v>5.9999999999999995E-4</v>
          </cell>
          <cell r="Y414" t="str">
            <v>기본</v>
          </cell>
          <cell r="Z414" t="str">
            <v>x</v>
          </cell>
          <cell r="AA414" t="str">
            <v>공구손료</v>
          </cell>
        </row>
        <row r="415">
          <cell r="A415">
            <v>1709</v>
          </cell>
          <cell r="D415" t="str">
            <v>보통인부</v>
          </cell>
          <cell r="F415" t="str">
            <v>인</v>
          </cell>
          <cell r="H415">
            <v>8.666666666666667E-2</v>
          </cell>
          <cell r="I415" t="str">
            <v>x</v>
          </cell>
          <cell r="J415">
            <v>0.03</v>
          </cell>
          <cell r="V415" t="str">
            <v>=</v>
          </cell>
          <cell r="W415">
            <v>2E-3</v>
          </cell>
          <cell r="Y415" t="str">
            <v>기본</v>
          </cell>
          <cell r="Z415" t="str">
            <v>x</v>
          </cell>
          <cell r="AA415" t="str">
            <v>공구손료</v>
          </cell>
        </row>
        <row r="427">
          <cell r="A427">
            <v>1800</v>
          </cell>
          <cell r="C427">
            <v>18</v>
          </cell>
          <cell r="D427" t="str">
            <v>도관전선관신설</v>
          </cell>
          <cell r="E427" t="str">
            <v>HPΦ76mm
(3M이내,철교량)</v>
          </cell>
          <cell r="F427" t="str">
            <v>m</v>
          </cell>
        </row>
        <row r="428">
          <cell r="A428">
            <v>1801</v>
          </cell>
          <cell r="D428" t="str">
            <v>가. 재료비</v>
          </cell>
        </row>
        <row r="429">
          <cell r="A429">
            <v>1802</v>
          </cell>
          <cell r="B429" t="str">
            <v>도관전선관76mm</v>
          </cell>
          <cell r="D429" t="str">
            <v>도관전선관</v>
          </cell>
          <cell r="E429" t="str">
            <v>76mm</v>
          </cell>
          <cell r="F429" t="str">
            <v>m</v>
          </cell>
          <cell r="H429">
            <v>1</v>
          </cell>
          <cell r="I429" t="str">
            <v>x</v>
          </cell>
          <cell r="J429">
            <v>1</v>
          </cell>
          <cell r="K429" t="str">
            <v>x</v>
          </cell>
          <cell r="L429" t="str">
            <v>(</v>
          </cell>
          <cell r="M429">
            <v>1</v>
          </cell>
          <cell r="N429" t="str">
            <v>+</v>
          </cell>
          <cell r="O429">
            <v>0.1</v>
          </cell>
          <cell r="P429" t="str">
            <v>)</v>
          </cell>
          <cell r="V429" t="str">
            <v>=</v>
          </cell>
          <cell r="W429">
            <v>1.1000000000000001</v>
          </cell>
          <cell r="Y429" t="str">
            <v>기본</v>
          </cell>
          <cell r="Z429" t="str">
            <v>x</v>
          </cell>
          <cell r="AA429" t="str">
            <v>단위량</v>
          </cell>
          <cell r="AB429" t="str">
            <v>x</v>
          </cell>
          <cell r="AC429" t="str">
            <v>(</v>
          </cell>
          <cell r="AD429">
            <v>1</v>
          </cell>
          <cell r="AE429" t="str">
            <v>+</v>
          </cell>
          <cell r="AF429" t="str">
            <v>할증</v>
          </cell>
          <cell r="AG429" t="str">
            <v>)</v>
          </cell>
          <cell r="AL429" t="str">
            <v>관 급</v>
          </cell>
        </row>
        <row r="430">
          <cell r="A430">
            <v>1803</v>
          </cell>
          <cell r="B430" t="str">
            <v>밴드76mm</v>
          </cell>
          <cell r="D430" t="str">
            <v>밴드</v>
          </cell>
          <cell r="E430" t="str">
            <v>76mm</v>
          </cell>
          <cell r="F430" t="str">
            <v>m</v>
          </cell>
          <cell r="H430">
            <v>1.33</v>
          </cell>
          <cell r="I430" t="str">
            <v>x</v>
          </cell>
          <cell r="J430">
            <v>1</v>
          </cell>
          <cell r="V430" t="str">
            <v>=</v>
          </cell>
          <cell r="W430">
            <v>1.33</v>
          </cell>
          <cell r="Y430" t="str">
            <v>기본</v>
          </cell>
          <cell r="Z430" t="str">
            <v>x</v>
          </cell>
          <cell r="AA430" t="str">
            <v>단위량</v>
          </cell>
          <cell r="AB430" t="str">
            <v>x</v>
          </cell>
          <cell r="AC430" t="str">
            <v>(</v>
          </cell>
          <cell r="AD430">
            <v>1</v>
          </cell>
          <cell r="AE430" t="str">
            <v>+</v>
          </cell>
          <cell r="AF430" t="str">
            <v>할증</v>
          </cell>
          <cell r="AG430" t="str">
            <v>)</v>
          </cell>
          <cell r="AL430">
            <v>0</v>
          </cell>
        </row>
        <row r="431">
          <cell r="A431">
            <v>1804</v>
          </cell>
          <cell r="D431" t="str">
            <v>나. 노무비</v>
          </cell>
        </row>
        <row r="432">
          <cell r="D432" t="str">
            <v>도관전선관설치</v>
          </cell>
          <cell r="AL432" t="str">
            <v>기계설비4-1-3
(운빈+교량)</v>
          </cell>
        </row>
        <row r="433">
          <cell r="D433" t="str">
            <v>배관공</v>
          </cell>
          <cell r="F433" t="str">
            <v>인</v>
          </cell>
          <cell r="H433">
            <v>0.13</v>
          </cell>
          <cell r="I433" t="str">
            <v>/</v>
          </cell>
          <cell r="J433">
            <v>6</v>
          </cell>
          <cell r="K433" t="str">
            <v>x</v>
          </cell>
          <cell r="L433" t="str">
            <v>(</v>
          </cell>
          <cell r="M433">
            <v>1</v>
          </cell>
          <cell r="N433" t="str">
            <v>+</v>
          </cell>
          <cell r="O433">
            <v>0.15</v>
          </cell>
          <cell r="P433" t="str">
            <v>+</v>
          </cell>
          <cell r="Q433">
            <v>0.3</v>
          </cell>
          <cell r="R433" t="str">
            <v>)</v>
          </cell>
          <cell r="V433" t="str">
            <v>=</v>
          </cell>
          <cell r="W433">
            <v>0.03</v>
          </cell>
          <cell r="Y433" t="str">
            <v>기본</v>
          </cell>
          <cell r="Z433" t="str">
            <v>/</v>
          </cell>
          <cell r="AA433" t="str">
            <v>본</v>
          </cell>
          <cell r="AB433" t="str">
            <v>x</v>
          </cell>
          <cell r="AC433" t="str">
            <v>(</v>
          </cell>
          <cell r="AD433">
            <v>1</v>
          </cell>
          <cell r="AE433" t="str">
            <v>+</v>
          </cell>
          <cell r="AF433" t="str">
            <v>운빈</v>
          </cell>
          <cell r="AG433" t="str">
            <v>+</v>
          </cell>
          <cell r="AH433" t="str">
            <v>교량</v>
          </cell>
          <cell r="AI433" t="str">
            <v>)</v>
          </cell>
        </row>
        <row r="434">
          <cell r="D434" t="str">
            <v>보통인부</v>
          </cell>
          <cell r="F434" t="str">
            <v>인</v>
          </cell>
          <cell r="H434">
            <v>0.52</v>
          </cell>
          <cell r="I434" t="str">
            <v>/</v>
          </cell>
          <cell r="J434">
            <v>6</v>
          </cell>
          <cell r="K434" t="str">
            <v>x</v>
          </cell>
          <cell r="L434" t="str">
            <v>(</v>
          </cell>
          <cell r="M434">
            <v>1</v>
          </cell>
          <cell r="N434" t="str">
            <v>+</v>
          </cell>
          <cell r="O434">
            <v>0.15</v>
          </cell>
          <cell r="P434" t="str">
            <v>+</v>
          </cell>
          <cell r="Q434">
            <v>0.3</v>
          </cell>
          <cell r="R434" t="str">
            <v>)</v>
          </cell>
          <cell r="V434" t="str">
            <v>=</v>
          </cell>
          <cell r="W434">
            <v>0.12</v>
          </cell>
          <cell r="Y434" t="str">
            <v>기본</v>
          </cell>
          <cell r="Z434" t="str">
            <v>/</v>
          </cell>
          <cell r="AA434" t="str">
            <v>본</v>
          </cell>
          <cell r="AB434" t="str">
            <v>x</v>
          </cell>
          <cell r="AC434" t="str">
            <v>(</v>
          </cell>
          <cell r="AD434">
            <v>1</v>
          </cell>
          <cell r="AE434" t="str">
            <v>+</v>
          </cell>
          <cell r="AF434" t="str">
            <v>운빈</v>
          </cell>
          <cell r="AG434" t="str">
            <v>+</v>
          </cell>
          <cell r="AH434" t="str">
            <v>교량</v>
          </cell>
          <cell r="AI434" t="str">
            <v>)</v>
          </cell>
        </row>
        <row r="435">
          <cell r="D435" t="str">
            <v>소   계</v>
          </cell>
        </row>
        <row r="436">
          <cell r="A436">
            <v>1805</v>
          </cell>
          <cell r="D436" t="str">
            <v>배관공</v>
          </cell>
          <cell r="F436" t="str">
            <v>인</v>
          </cell>
          <cell r="V436" t="str">
            <v>=</v>
          </cell>
          <cell r="W436">
            <v>0.03</v>
          </cell>
        </row>
        <row r="437">
          <cell r="A437">
            <v>1806</v>
          </cell>
          <cell r="D437" t="str">
            <v>보통인부</v>
          </cell>
          <cell r="F437" t="str">
            <v>인</v>
          </cell>
          <cell r="V437" t="str">
            <v>=</v>
          </cell>
          <cell r="W437">
            <v>0.12</v>
          </cell>
        </row>
        <row r="438">
          <cell r="A438">
            <v>1807</v>
          </cell>
          <cell r="D438" t="str">
            <v>다. 공구손료</v>
          </cell>
          <cell r="E438" t="str">
            <v>노무비×3%</v>
          </cell>
        </row>
        <row r="439">
          <cell r="A439">
            <v>1808</v>
          </cell>
          <cell r="D439" t="str">
            <v>배관공</v>
          </cell>
          <cell r="F439" t="str">
            <v>인</v>
          </cell>
          <cell r="H439">
            <v>2.1666666666666667E-2</v>
          </cell>
          <cell r="I439" t="str">
            <v>x</v>
          </cell>
          <cell r="J439">
            <v>0.03</v>
          </cell>
          <cell r="V439" t="str">
            <v>=</v>
          </cell>
          <cell r="W439">
            <v>5.9999999999999995E-4</v>
          </cell>
          <cell r="Y439" t="str">
            <v>기본</v>
          </cell>
          <cell r="Z439" t="str">
            <v>x</v>
          </cell>
          <cell r="AA439" t="str">
            <v>공구손료</v>
          </cell>
        </row>
        <row r="440">
          <cell r="A440">
            <v>1809</v>
          </cell>
          <cell r="D440" t="str">
            <v>보통인부</v>
          </cell>
          <cell r="F440" t="str">
            <v>인</v>
          </cell>
          <cell r="H440">
            <v>8.666666666666667E-2</v>
          </cell>
          <cell r="I440" t="str">
            <v>x</v>
          </cell>
          <cell r="J440">
            <v>0.03</v>
          </cell>
          <cell r="V440" t="str">
            <v>=</v>
          </cell>
          <cell r="W440">
            <v>2E-3</v>
          </cell>
          <cell r="Y440" t="str">
            <v>기본</v>
          </cell>
          <cell r="Z440" t="str">
            <v>x</v>
          </cell>
          <cell r="AA440" t="str">
            <v>공구손료</v>
          </cell>
        </row>
        <row r="452">
          <cell r="A452">
            <v>1900</v>
          </cell>
          <cell r="C452">
            <v>19</v>
          </cell>
          <cell r="D452" t="str">
            <v>도관전선관신설</v>
          </cell>
          <cell r="E452" t="str">
            <v>HPΦ76mm
(3M이내,터널)</v>
          </cell>
          <cell r="F452" t="str">
            <v>m</v>
          </cell>
        </row>
        <row r="453">
          <cell r="A453">
            <v>1901</v>
          </cell>
          <cell r="D453" t="str">
            <v>가. 재료비</v>
          </cell>
        </row>
        <row r="454">
          <cell r="A454">
            <v>1902</v>
          </cell>
          <cell r="B454" t="str">
            <v>도관전선관76mm</v>
          </cell>
          <cell r="D454" t="str">
            <v>도관전선관</v>
          </cell>
          <cell r="E454" t="str">
            <v>76mm</v>
          </cell>
          <cell r="F454" t="str">
            <v>m</v>
          </cell>
          <cell r="H454">
            <v>1</v>
          </cell>
          <cell r="I454" t="str">
            <v>x</v>
          </cell>
          <cell r="J454">
            <v>1</v>
          </cell>
          <cell r="K454" t="str">
            <v>x</v>
          </cell>
          <cell r="L454" t="str">
            <v>(</v>
          </cell>
          <cell r="M454">
            <v>1</v>
          </cell>
          <cell r="N454" t="str">
            <v>+</v>
          </cell>
          <cell r="O454">
            <v>0.1</v>
          </cell>
          <cell r="P454" t="str">
            <v>)</v>
          </cell>
          <cell r="V454" t="str">
            <v>=</v>
          </cell>
          <cell r="W454">
            <v>1.1000000000000001</v>
          </cell>
          <cell r="Y454" t="str">
            <v>기본</v>
          </cell>
          <cell r="Z454" t="str">
            <v>x</v>
          </cell>
          <cell r="AA454" t="str">
            <v>단위량</v>
          </cell>
          <cell r="AB454" t="str">
            <v>x</v>
          </cell>
          <cell r="AC454" t="str">
            <v>(</v>
          </cell>
          <cell r="AD454">
            <v>1</v>
          </cell>
          <cell r="AE454" t="str">
            <v>+</v>
          </cell>
          <cell r="AF454" t="str">
            <v>할증</v>
          </cell>
          <cell r="AG454" t="str">
            <v>)</v>
          </cell>
          <cell r="AL454" t="str">
            <v>관 급</v>
          </cell>
        </row>
        <row r="455">
          <cell r="A455">
            <v>1903</v>
          </cell>
          <cell r="B455" t="str">
            <v>밴드76mm</v>
          </cell>
          <cell r="D455" t="str">
            <v>밴드</v>
          </cell>
          <cell r="E455" t="str">
            <v>76mm</v>
          </cell>
          <cell r="F455" t="str">
            <v>m</v>
          </cell>
          <cell r="H455">
            <v>1.33</v>
          </cell>
          <cell r="I455" t="str">
            <v>x</v>
          </cell>
          <cell r="J455">
            <v>1</v>
          </cell>
          <cell r="V455" t="str">
            <v>=</v>
          </cell>
          <cell r="W455">
            <v>1.33</v>
          </cell>
          <cell r="Y455" t="str">
            <v>기본</v>
          </cell>
          <cell r="Z455" t="str">
            <v>x</v>
          </cell>
          <cell r="AA455" t="str">
            <v>단위량</v>
          </cell>
          <cell r="AB455" t="str">
            <v>x</v>
          </cell>
          <cell r="AC455" t="str">
            <v>(</v>
          </cell>
          <cell r="AD455">
            <v>1</v>
          </cell>
          <cell r="AE455" t="str">
            <v>+</v>
          </cell>
          <cell r="AF455" t="str">
            <v>할증</v>
          </cell>
          <cell r="AG455" t="str">
            <v>)</v>
          </cell>
          <cell r="AL455">
            <v>0</v>
          </cell>
        </row>
        <row r="456">
          <cell r="A456">
            <v>1904</v>
          </cell>
          <cell r="D456" t="str">
            <v>나. 노무비</v>
          </cell>
        </row>
        <row r="457">
          <cell r="D457" t="str">
            <v>도관전선관설치</v>
          </cell>
          <cell r="AL457" t="str">
            <v>기계설비4-1-3
(운빈+터널)</v>
          </cell>
        </row>
        <row r="458">
          <cell r="D458" t="str">
            <v>배관공</v>
          </cell>
          <cell r="F458" t="str">
            <v>인</v>
          </cell>
          <cell r="H458">
            <v>0.13</v>
          </cell>
          <cell r="I458" t="str">
            <v>/</v>
          </cell>
          <cell r="J458">
            <v>6</v>
          </cell>
          <cell r="K458" t="str">
            <v>x</v>
          </cell>
          <cell r="L458" t="str">
            <v>(</v>
          </cell>
          <cell r="M458">
            <v>1</v>
          </cell>
          <cell r="N458" t="str">
            <v>+</v>
          </cell>
          <cell r="O458">
            <v>0.15</v>
          </cell>
          <cell r="P458" t="str">
            <v>+</v>
          </cell>
          <cell r="Q458">
            <v>0.3</v>
          </cell>
          <cell r="R458" t="str">
            <v>+</v>
          </cell>
          <cell r="S458">
            <v>0.1</v>
          </cell>
          <cell r="T458" t="str">
            <v>)</v>
          </cell>
          <cell r="V458" t="str">
            <v>=</v>
          </cell>
          <cell r="W458">
            <v>0.03</v>
          </cell>
          <cell r="Y458" t="str">
            <v>기본</v>
          </cell>
          <cell r="Z458" t="str">
            <v>/</v>
          </cell>
          <cell r="AA458" t="str">
            <v>본</v>
          </cell>
          <cell r="AB458" t="str">
            <v>x</v>
          </cell>
          <cell r="AC458" t="str">
            <v>(</v>
          </cell>
          <cell r="AD458">
            <v>1</v>
          </cell>
          <cell r="AE458" t="str">
            <v>+</v>
          </cell>
          <cell r="AF458" t="str">
            <v>운빈</v>
          </cell>
          <cell r="AG458" t="str">
            <v>+</v>
          </cell>
          <cell r="AH458" t="str">
            <v>터널</v>
          </cell>
          <cell r="AI458" t="str">
            <v>+</v>
          </cell>
          <cell r="AJ458" t="str">
            <v>사다리</v>
          </cell>
          <cell r="AK458" t="str">
            <v>)</v>
          </cell>
        </row>
        <row r="459">
          <cell r="D459" t="str">
            <v>보통인부</v>
          </cell>
          <cell r="F459" t="str">
            <v>인</v>
          </cell>
          <cell r="H459">
            <v>0.52</v>
          </cell>
          <cell r="I459" t="str">
            <v>/</v>
          </cell>
          <cell r="J459">
            <v>6</v>
          </cell>
          <cell r="K459" t="str">
            <v>x</v>
          </cell>
          <cell r="L459" t="str">
            <v>(</v>
          </cell>
          <cell r="M459">
            <v>1</v>
          </cell>
          <cell r="N459" t="str">
            <v>+</v>
          </cell>
          <cell r="O459">
            <v>0.15</v>
          </cell>
          <cell r="P459" t="str">
            <v>+</v>
          </cell>
          <cell r="Q459">
            <v>0.3</v>
          </cell>
          <cell r="R459" t="str">
            <v>+</v>
          </cell>
          <cell r="S459">
            <v>0.1</v>
          </cell>
          <cell r="T459" t="str">
            <v>)</v>
          </cell>
          <cell r="V459" t="str">
            <v>=</v>
          </cell>
          <cell r="W459">
            <v>0.13</v>
          </cell>
          <cell r="Y459" t="str">
            <v>기본</v>
          </cell>
          <cell r="Z459" t="str">
            <v>/</v>
          </cell>
          <cell r="AA459" t="str">
            <v>본</v>
          </cell>
          <cell r="AB459" t="str">
            <v>x</v>
          </cell>
          <cell r="AC459" t="str">
            <v>(</v>
          </cell>
          <cell r="AD459">
            <v>1</v>
          </cell>
          <cell r="AE459" t="str">
            <v>+</v>
          </cell>
          <cell r="AF459" t="str">
            <v>운빈</v>
          </cell>
          <cell r="AG459" t="str">
            <v>+</v>
          </cell>
          <cell r="AH459" t="str">
            <v>터널</v>
          </cell>
          <cell r="AI459" t="str">
            <v>+</v>
          </cell>
          <cell r="AJ459" t="str">
            <v>사다리</v>
          </cell>
          <cell r="AK459" t="str">
            <v>)</v>
          </cell>
        </row>
        <row r="460">
          <cell r="D460" t="str">
            <v>소   계</v>
          </cell>
        </row>
        <row r="461">
          <cell r="A461">
            <v>1905</v>
          </cell>
          <cell r="D461" t="str">
            <v>배관공</v>
          </cell>
          <cell r="F461" t="str">
            <v>인</v>
          </cell>
          <cell r="V461" t="str">
            <v>=</v>
          </cell>
          <cell r="W461">
            <v>0.03</v>
          </cell>
        </row>
        <row r="462">
          <cell r="A462">
            <v>1906</v>
          </cell>
          <cell r="D462" t="str">
            <v>보통인부</v>
          </cell>
          <cell r="F462" t="str">
            <v>인</v>
          </cell>
          <cell r="V462" t="str">
            <v>=</v>
          </cell>
          <cell r="W462">
            <v>0.13</v>
          </cell>
        </row>
        <row r="463">
          <cell r="A463">
            <v>1907</v>
          </cell>
          <cell r="D463" t="str">
            <v>다. 공구손료</v>
          </cell>
          <cell r="E463" t="str">
            <v>노무비×3%</v>
          </cell>
        </row>
        <row r="464">
          <cell r="A464">
            <v>1908</v>
          </cell>
          <cell r="D464" t="str">
            <v>배관공</v>
          </cell>
          <cell r="F464" t="str">
            <v>인</v>
          </cell>
          <cell r="H464">
            <v>2.1666666666666667E-2</v>
          </cell>
          <cell r="I464" t="str">
            <v>x</v>
          </cell>
          <cell r="J464">
            <v>0.03</v>
          </cell>
          <cell r="V464" t="str">
            <v>=</v>
          </cell>
          <cell r="W464">
            <v>5.9999999999999995E-4</v>
          </cell>
          <cell r="Y464" t="str">
            <v>기본</v>
          </cell>
          <cell r="Z464" t="str">
            <v>x</v>
          </cell>
          <cell r="AA464" t="str">
            <v>공구손료</v>
          </cell>
        </row>
        <row r="465">
          <cell r="A465">
            <v>1909</v>
          </cell>
          <cell r="D465" t="str">
            <v>보통인부</v>
          </cell>
          <cell r="F465" t="str">
            <v>인</v>
          </cell>
          <cell r="H465">
            <v>8.666666666666667E-2</v>
          </cell>
          <cell r="I465" t="str">
            <v>x</v>
          </cell>
          <cell r="J465">
            <v>0.03</v>
          </cell>
          <cell r="V465" t="str">
            <v>=</v>
          </cell>
          <cell r="W465">
            <v>2E-3</v>
          </cell>
          <cell r="Y465" t="str">
            <v>기본</v>
          </cell>
          <cell r="Z465" t="str">
            <v>x</v>
          </cell>
          <cell r="AA465" t="str">
            <v>공구손료</v>
          </cell>
        </row>
        <row r="477">
          <cell r="A477">
            <v>2000</v>
          </cell>
          <cell r="C477">
            <v>20</v>
          </cell>
          <cell r="D477" t="str">
            <v>백관신설</v>
          </cell>
          <cell r="E477" t="str">
            <v>Φ100mm (3M이내)</v>
          </cell>
          <cell r="F477" t="str">
            <v>m</v>
          </cell>
        </row>
        <row r="478">
          <cell r="A478">
            <v>2001</v>
          </cell>
          <cell r="D478" t="str">
            <v>가. 재료비</v>
          </cell>
        </row>
        <row r="479">
          <cell r="A479">
            <v>2002</v>
          </cell>
          <cell r="B479" t="str">
            <v>백관Φ100</v>
          </cell>
          <cell r="D479" t="str">
            <v>백관</v>
          </cell>
          <cell r="E479" t="str">
            <v>Φ100</v>
          </cell>
          <cell r="F479" t="str">
            <v>m</v>
          </cell>
          <cell r="H479">
            <v>1</v>
          </cell>
          <cell r="I479" t="str">
            <v>x</v>
          </cell>
          <cell r="J479">
            <v>1</v>
          </cell>
          <cell r="K479" t="str">
            <v>x</v>
          </cell>
          <cell r="L479" t="str">
            <v>(</v>
          </cell>
          <cell r="M479">
            <v>1</v>
          </cell>
          <cell r="N479" t="str">
            <v>+</v>
          </cell>
          <cell r="O479">
            <v>0.1</v>
          </cell>
          <cell r="P479" t="str">
            <v>)</v>
          </cell>
          <cell r="V479" t="str">
            <v>=</v>
          </cell>
          <cell r="W479">
            <v>1.1000000000000001</v>
          </cell>
          <cell r="Y479" t="str">
            <v>기본</v>
          </cell>
          <cell r="Z479" t="str">
            <v>x</v>
          </cell>
          <cell r="AA479" t="str">
            <v>단위량</v>
          </cell>
          <cell r="AB479" t="str">
            <v>x</v>
          </cell>
          <cell r="AC479" t="str">
            <v>(</v>
          </cell>
          <cell r="AD479">
            <v>1</v>
          </cell>
          <cell r="AE479" t="str">
            <v>+</v>
          </cell>
          <cell r="AF479" t="str">
            <v>할증</v>
          </cell>
          <cell r="AG479" t="str">
            <v>)</v>
          </cell>
          <cell r="AL479">
            <v>0</v>
          </cell>
        </row>
        <row r="480">
          <cell r="A480">
            <v>2003</v>
          </cell>
          <cell r="D480" t="str">
            <v>나. 노무비</v>
          </cell>
          <cell r="AL480" t="str">
            <v>기계설비4-1-3
(운빈)</v>
          </cell>
        </row>
        <row r="481">
          <cell r="D481" t="str">
            <v>배관공</v>
          </cell>
          <cell r="F481" t="str">
            <v>인</v>
          </cell>
          <cell r="H481">
            <v>0.16</v>
          </cell>
          <cell r="I481" t="str">
            <v>/</v>
          </cell>
          <cell r="J481">
            <v>6</v>
          </cell>
          <cell r="K481" t="str">
            <v>x</v>
          </cell>
          <cell r="L481" t="str">
            <v>(</v>
          </cell>
          <cell r="M481">
            <v>1</v>
          </cell>
          <cell r="N481" t="str">
            <v>+</v>
          </cell>
          <cell r="O481">
            <v>0.15</v>
          </cell>
          <cell r="P481" t="str">
            <v>)</v>
          </cell>
          <cell r="V481" t="str">
            <v>=</v>
          </cell>
          <cell r="W481">
            <v>0.03</v>
          </cell>
          <cell r="Y481" t="str">
            <v>기본</v>
          </cell>
          <cell r="Z481" t="str">
            <v>/</v>
          </cell>
          <cell r="AA481" t="str">
            <v>본</v>
          </cell>
          <cell r="AB481" t="str">
            <v>x</v>
          </cell>
          <cell r="AC481" t="str">
            <v>(</v>
          </cell>
          <cell r="AD481">
            <v>1</v>
          </cell>
          <cell r="AE481" t="str">
            <v>+</v>
          </cell>
          <cell r="AF481" t="str">
            <v>운빈</v>
          </cell>
          <cell r="AG481" t="str">
            <v>)</v>
          </cell>
        </row>
        <row r="482">
          <cell r="D482" t="str">
            <v>보통인부</v>
          </cell>
          <cell r="F482" t="str">
            <v>인</v>
          </cell>
          <cell r="H482">
            <v>0.65</v>
          </cell>
          <cell r="I482" t="str">
            <v>/</v>
          </cell>
          <cell r="J482">
            <v>6</v>
          </cell>
          <cell r="K482" t="str">
            <v>x</v>
          </cell>
          <cell r="L482" t="str">
            <v>(</v>
          </cell>
          <cell r="M482">
            <v>1</v>
          </cell>
          <cell r="N482" t="str">
            <v>+</v>
          </cell>
          <cell r="O482">
            <v>0.15</v>
          </cell>
          <cell r="P482" t="str">
            <v>)</v>
          </cell>
          <cell r="V482" t="str">
            <v>=</v>
          </cell>
          <cell r="W482">
            <v>0.12</v>
          </cell>
          <cell r="Y482" t="str">
            <v>기본</v>
          </cell>
          <cell r="Z482" t="str">
            <v>/</v>
          </cell>
          <cell r="AA482" t="str">
            <v>본</v>
          </cell>
          <cell r="AB482" t="str">
            <v>x</v>
          </cell>
          <cell r="AC482" t="str">
            <v>(</v>
          </cell>
          <cell r="AD482">
            <v>1</v>
          </cell>
          <cell r="AE482" t="str">
            <v>+</v>
          </cell>
          <cell r="AF482" t="str">
            <v>운빈</v>
          </cell>
          <cell r="AG482" t="str">
            <v>)</v>
          </cell>
        </row>
        <row r="483">
          <cell r="D483" t="str">
            <v>소   계</v>
          </cell>
        </row>
        <row r="484">
          <cell r="A484">
            <v>2004</v>
          </cell>
          <cell r="D484" t="str">
            <v>배관공</v>
          </cell>
          <cell r="F484" t="str">
            <v>인</v>
          </cell>
          <cell r="V484" t="str">
            <v>=</v>
          </cell>
          <cell r="W484">
            <v>0.03</v>
          </cell>
        </row>
        <row r="485">
          <cell r="A485">
            <v>2005</v>
          </cell>
          <cell r="D485" t="str">
            <v>보통인부</v>
          </cell>
          <cell r="F485" t="str">
            <v>인</v>
          </cell>
          <cell r="V485" t="str">
            <v>=</v>
          </cell>
          <cell r="W485">
            <v>0.12</v>
          </cell>
        </row>
        <row r="486">
          <cell r="A486">
            <v>2006</v>
          </cell>
          <cell r="D486" t="str">
            <v>다. 공구손료</v>
          </cell>
          <cell r="E486" t="str">
            <v>노무비×3%</v>
          </cell>
        </row>
        <row r="487">
          <cell r="A487">
            <v>2007</v>
          </cell>
          <cell r="D487" t="str">
            <v>배관공</v>
          </cell>
          <cell r="F487" t="str">
            <v>인</v>
          </cell>
          <cell r="H487">
            <v>2.6666666666666668E-2</v>
          </cell>
          <cell r="I487" t="str">
            <v>x</v>
          </cell>
          <cell r="J487">
            <v>0.03</v>
          </cell>
          <cell r="V487" t="str">
            <v>=</v>
          </cell>
          <cell r="W487">
            <v>8.0000000000000004E-4</v>
          </cell>
          <cell r="Y487" t="str">
            <v>기본</v>
          </cell>
          <cell r="Z487" t="str">
            <v>x</v>
          </cell>
          <cell r="AA487" t="str">
            <v>공구손료</v>
          </cell>
        </row>
        <row r="488">
          <cell r="A488">
            <v>2008</v>
          </cell>
          <cell r="D488" t="str">
            <v>보통인부</v>
          </cell>
          <cell r="F488" t="str">
            <v>인</v>
          </cell>
          <cell r="H488">
            <v>0.10833333333333334</v>
          </cell>
          <cell r="I488" t="str">
            <v>x</v>
          </cell>
          <cell r="J488">
            <v>0.03</v>
          </cell>
          <cell r="V488" t="str">
            <v>=</v>
          </cell>
          <cell r="W488">
            <v>3.0000000000000001E-3</v>
          </cell>
          <cell r="Y488" t="str">
            <v>기본</v>
          </cell>
          <cell r="Z488" t="str">
            <v>x</v>
          </cell>
          <cell r="AA488" t="str">
            <v>공구손료</v>
          </cell>
        </row>
        <row r="501">
          <cell r="W501">
            <v>0</v>
          </cell>
        </row>
        <row r="502">
          <cell r="A502">
            <v>2100</v>
          </cell>
          <cell r="C502">
            <v>21</v>
          </cell>
          <cell r="D502" t="str">
            <v>경고테이프신설</v>
          </cell>
          <cell r="E502" t="str">
            <v>3m이내</v>
          </cell>
          <cell r="F502" t="str">
            <v>100m</v>
          </cell>
        </row>
        <row r="503">
          <cell r="A503">
            <v>2101</v>
          </cell>
          <cell r="D503" t="str">
            <v>가. 재료비</v>
          </cell>
        </row>
        <row r="504">
          <cell r="A504">
            <v>2102</v>
          </cell>
          <cell r="B504" t="str">
            <v>경고테이프0</v>
          </cell>
          <cell r="D504" t="str">
            <v>경고테이프</v>
          </cell>
          <cell r="E504">
            <v>0</v>
          </cell>
          <cell r="F504" t="str">
            <v>m</v>
          </cell>
          <cell r="H504">
            <v>100</v>
          </cell>
          <cell r="I504" t="str">
            <v>x</v>
          </cell>
          <cell r="J504">
            <v>1</v>
          </cell>
          <cell r="K504" t="str">
            <v>x</v>
          </cell>
          <cell r="L504" t="str">
            <v>(</v>
          </cell>
          <cell r="M504">
            <v>1</v>
          </cell>
          <cell r="N504" t="str">
            <v>+</v>
          </cell>
          <cell r="O504">
            <v>0.02</v>
          </cell>
          <cell r="P504" t="str">
            <v>)</v>
          </cell>
          <cell r="V504" t="str">
            <v>=</v>
          </cell>
          <cell r="W504">
            <v>102</v>
          </cell>
          <cell r="Y504" t="str">
            <v>기본</v>
          </cell>
          <cell r="Z504" t="str">
            <v>x</v>
          </cell>
          <cell r="AA504" t="str">
            <v>단위량</v>
          </cell>
          <cell r="AB504" t="str">
            <v>x</v>
          </cell>
          <cell r="AC504" t="str">
            <v>(</v>
          </cell>
          <cell r="AD504">
            <v>1</v>
          </cell>
          <cell r="AE504" t="str">
            <v>+</v>
          </cell>
          <cell r="AF504" t="str">
            <v>할증</v>
          </cell>
          <cell r="AG504" t="str">
            <v>)</v>
          </cell>
          <cell r="AL504">
            <v>0</v>
          </cell>
        </row>
        <row r="505">
          <cell r="A505">
            <v>2103</v>
          </cell>
          <cell r="D505" t="str">
            <v>나. 노무비</v>
          </cell>
          <cell r="AL505" t="str">
            <v>통3-57(운빈)</v>
          </cell>
        </row>
        <row r="506">
          <cell r="A506">
            <v>2104</v>
          </cell>
          <cell r="D506" t="str">
            <v>보통인부</v>
          </cell>
          <cell r="F506" t="str">
            <v>인</v>
          </cell>
          <cell r="H506">
            <v>0.2</v>
          </cell>
          <cell r="I506" t="str">
            <v>x</v>
          </cell>
          <cell r="J506">
            <v>1</v>
          </cell>
          <cell r="K506" t="str">
            <v>x</v>
          </cell>
          <cell r="L506" t="str">
            <v>(</v>
          </cell>
          <cell r="M506">
            <v>1</v>
          </cell>
          <cell r="N506" t="str">
            <v>+</v>
          </cell>
          <cell r="O506">
            <v>0.15</v>
          </cell>
          <cell r="P506" t="str">
            <v>)</v>
          </cell>
          <cell r="V506" t="str">
            <v>=</v>
          </cell>
          <cell r="W506">
            <v>0.23</v>
          </cell>
          <cell r="Y506" t="str">
            <v>기본</v>
          </cell>
          <cell r="Z506" t="str">
            <v>x</v>
          </cell>
          <cell r="AA506" t="str">
            <v>단위량</v>
          </cell>
          <cell r="AB506" t="str">
            <v>x</v>
          </cell>
          <cell r="AC506" t="str">
            <v>(</v>
          </cell>
          <cell r="AD506">
            <v>1</v>
          </cell>
          <cell r="AE506" t="str">
            <v>+</v>
          </cell>
          <cell r="AF506" t="str">
            <v>운빈</v>
          </cell>
          <cell r="AG506" t="str">
            <v>)</v>
          </cell>
        </row>
        <row r="527">
          <cell r="A527">
            <v>2200</v>
          </cell>
          <cell r="C527">
            <v>22</v>
          </cell>
          <cell r="D527" t="str">
            <v>CREPING PLUG</v>
          </cell>
          <cell r="E527" t="str">
            <v>Φ100 -  4구</v>
          </cell>
          <cell r="F527" t="str">
            <v>개</v>
          </cell>
        </row>
        <row r="528">
          <cell r="A528">
            <v>2201</v>
          </cell>
          <cell r="D528" t="str">
            <v>가. 재료비</v>
          </cell>
        </row>
        <row r="529">
          <cell r="A529">
            <v>2202</v>
          </cell>
          <cell r="B529" t="str">
            <v>CREPING PLUGΦ100 - 4구</v>
          </cell>
          <cell r="D529" t="str">
            <v>CREPING PLUG</v>
          </cell>
          <cell r="E529" t="str">
            <v>Φ100 - 4구</v>
          </cell>
          <cell r="F529" t="str">
            <v>개</v>
          </cell>
          <cell r="H529">
            <v>1</v>
          </cell>
          <cell r="V529" t="str">
            <v>=</v>
          </cell>
          <cell r="W529">
            <v>1</v>
          </cell>
          <cell r="Y529" t="str">
            <v>기본</v>
          </cell>
          <cell r="AL529">
            <v>0</v>
          </cell>
        </row>
        <row r="530">
          <cell r="A530">
            <v>2203</v>
          </cell>
          <cell r="D530" t="str">
            <v>나. 노무비</v>
          </cell>
          <cell r="AL530" t="str">
            <v>통3-55</v>
          </cell>
        </row>
        <row r="531">
          <cell r="D531" t="str">
            <v>통신케이블공</v>
          </cell>
          <cell r="F531" t="str">
            <v>인</v>
          </cell>
          <cell r="H531">
            <v>0.03</v>
          </cell>
          <cell r="V531" t="str">
            <v>=</v>
          </cell>
          <cell r="W531">
            <v>0.03</v>
          </cell>
          <cell r="Y531" t="str">
            <v>기본</v>
          </cell>
        </row>
        <row r="532">
          <cell r="D532" t="str">
            <v>보통인부</v>
          </cell>
          <cell r="F532" t="str">
            <v>인</v>
          </cell>
          <cell r="H532">
            <v>0.03</v>
          </cell>
          <cell r="V532" t="str">
            <v>=</v>
          </cell>
          <cell r="W532">
            <v>0.03</v>
          </cell>
          <cell r="Y532" t="str">
            <v>기본</v>
          </cell>
        </row>
        <row r="533">
          <cell r="D533" t="str">
            <v>소   계</v>
          </cell>
        </row>
        <row r="534">
          <cell r="A534">
            <v>2204</v>
          </cell>
          <cell r="D534" t="str">
            <v>통신케이블공</v>
          </cell>
          <cell r="F534" t="str">
            <v>인</v>
          </cell>
          <cell r="V534" t="str">
            <v>=</v>
          </cell>
          <cell r="W534">
            <v>0.03</v>
          </cell>
        </row>
        <row r="535">
          <cell r="A535">
            <v>2205</v>
          </cell>
          <cell r="D535" t="str">
            <v>보통인부</v>
          </cell>
          <cell r="F535" t="str">
            <v>인</v>
          </cell>
          <cell r="V535" t="str">
            <v>=</v>
          </cell>
          <cell r="W535">
            <v>0.03</v>
          </cell>
        </row>
        <row r="536">
          <cell r="A536">
            <v>2206</v>
          </cell>
          <cell r="D536" t="str">
            <v>다. 공구손료</v>
          </cell>
          <cell r="E536" t="str">
            <v>노무비×3%</v>
          </cell>
        </row>
        <row r="537">
          <cell r="A537">
            <v>2207</v>
          </cell>
          <cell r="D537" t="str">
            <v>통신케이블공</v>
          </cell>
          <cell r="F537" t="str">
            <v>인</v>
          </cell>
          <cell r="H537">
            <v>0.03</v>
          </cell>
          <cell r="I537" t="str">
            <v>x</v>
          </cell>
          <cell r="J537">
            <v>0.03</v>
          </cell>
          <cell r="V537" t="str">
            <v>=</v>
          </cell>
          <cell r="W537">
            <v>8.9999999999999998E-4</v>
          </cell>
          <cell r="Y537" t="str">
            <v>기본</v>
          </cell>
          <cell r="Z537" t="str">
            <v>x</v>
          </cell>
          <cell r="AA537" t="str">
            <v>공구손료</v>
          </cell>
        </row>
        <row r="538">
          <cell r="A538">
            <v>2208</v>
          </cell>
          <cell r="D538" t="str">
            <v>보통인부</v>
          </cell>
          <cell r="F538" t="str">
            <v>인</v>
          </cell>
          <cell r="H538">
            <v>0.03</v>
          </cell>
          <cell r="I538" t="str">
            <v>x</v>
          </cell>
          <cell r="J538">
            <v>0.03</v>
          </cell>
          <cell r="V538" t="str">
            <v>=</v>
          </cell>
          <cell r="W538">
            <v>8.9999999999999998E-4</v>
          </cell>
          <cell r="Y538" t="str">
            <v>기본</v>
          </cell>
          <cell r="Z538" t="str">
            <v>x</v>
          </cell>
          <cell r="AA538" t="str">
            <v>공구손료</v>
          </cell>
        </row>
        <row r="552">
          <cell r="A552">
            <v>2300</v>
          </cell>
          <cell r="C552">
            <v>23</v>
          </cell>
          <cell r="D552" t="str">
            <v>이도함설치</v>
          </cell>
          <cell r="E552" t="str">
            <v>광관로용(교량형)</v>
          </cell>
          <cell r="F552" t="str">
            <v>개</v>
          </cell>
        </row>
        <row r="553">
          <cell r="A553">
            <v>2301</v>
          </cell>
          <cell r="D553" t="str">
            <v>가. 재료비</v>
          </cell>
        </row>
        <row r="554">
          <cell r="A554">
            <v>2302</v>
          </cell>
          <cell r="B554" t="str">
            <v>이도함Φ115</v>
          </cell>
          <cell r="D554" t="str">
            <v>이도함</v>
          </cell>
          <cell r="E554" t="str">
            <v>Φ115</v>
          </cell>
          <cell r="F554" t="str">
            <v>조</v>
          </cell>
          <cell r="H554">
            <v>1</v>
          </cell>
          <cell r="V554" t="str">
            <v>=</v>
          </cell>
          <cell r="W554">
            <v>1</v>
          </cell>
          <cell r="Y554" t="str">
            <v>기본</v>
          </cell>
          <cell r="AL554" t="str">
            <v>관 급</v>
          </cell>
        </row>
        <row r="555">
          <cell r="A555">
            <v>2303</v>
          </cell>
          <cell r="B555" t="str">
            <v>앙카볼트1/2"x150</v>
          </cell>
          <cell r="D555" t="str">
            <v>앙카볼트</v>
          </cell>
          <cell r="E555" t="str">
            <v>1/2"x150</v>
          </cell>
          <cell r="F555" t="str">
            <v>개</v>
          </cell>
          <cell r="H555">
            <v>4</v>
          </cell>
          <cell r="V555" t="str">
            <v>=</v>
          </cell>
          <cell r="W555">
            <v>4</v>
          </cell>
          <cell r="Y555" t="str">
            <v>기본</v>
          </cell>
          <cell r="AL555">
            <v>0</v>
          </cell>
        </row>
        <row r="556">
          <cell r="A556">
            <v>2304</v>
          </cell>
          <cell r="B556" t="str">
            <v>이도함지지금구Φ115</v>
          </cell>
          <cell r="D556" t="str">
            <v>이도함지지금구</v>
          </cell>
          <cell r="E556" t="str">
            <v>Φ115</v>
          </cell>
          <cell r="F556" t="str">
            <v>조</v>
          </cell>
          <cell r="H556">
            <v>1</v>
          </cell>
          <cell r="V556" t="str">
            <v>=</v>
          </cell>
          <cell r="W556">
            <v>1</v>
          </cell>
          <cell r="Y556" t="str">
            <v>기본</v>
          </cell>
          <cell r="AL556">
            <v>0</v>
          </cell>
        </row>
        <row r="557">
          <cell r="A557">
            <v>2305</v>
          </cell>
          <cell r="D557" t="str">
            <v>나. 노무비</v>
          </cell>
          <cell r="AL557" t="str">
            <v>통3-61-라,사
(운빈+교량)</v>
          </cell>
        </row>
        <row r="558">
          <cell r="D558" t="str">
            <v>통신내선공</v>
          </cell>
          <cell r="F558" t="str">
            <v>인</v>
          </cell>
          <cell r="H558">
            <v>5.64</v>
          </cell>
          <cell r="I558" t="str">
            <v>x</v>
          </cell>
          <cell r="J558">
            <v>1</v>
          </cell>
          <cell r="K558" t="str">
            <v>x</v>
          </cell>
          <cell r="L558" t="str">
            <v>(</v>
          </cell>
          <cell r="M558">
            <v>1</v>
          </cell>
          <cell r="N558" t="str">
            <v>+</v>
          </cell>
          <cell r="O558">
            <v>0.15</v>
          </cell>
          <cell r="P558" t="str">
            <v>+</v>
          </cell>
          <cell r="Q558">
            <v>0.3</v>
          </cell>
          <cell r="R558" t="str">
            <v>)</v>
          </cell>
          <cell r="V558" t="str">
            <v>=</v>
          </cell>
          <cell r="W558">
            <v>8.17</v>
          </cell>
          <cell r="Y558" t="str">
            <v>기본</v>
          </cell>
          <cell r="Z558" t="str">
            <v>x</v>
          </cell>
          <cell r="AA558" t="str">
            <v>수량</v>
          </cell>
          <cell r="AB558" t="str">
            <v>x</v>
          </cell>
          <cell r="AC558" t="str">
            <v>(</v>
          </cell>
          <cell r="AD558">
            <v>1</v>
          </cell>
          <cell r="AE558" t="str">
            <v>+</v>
          </cell>
          <cell r="AF558" t="str">
            <v>운빈</v>
          </cell>
          <cell r="AG558" t="str">
            <v>+</v>
          </cell>
          <cell r="AH558" t="str">
            <v>교량</v>
          </cell>
          <cell r="AI558" t="str">
            <v>)</v>
          </cell>
        </row>
        <row r="559">
          <cell r="D559" t="str">
            <v>통신내선공</v>
          </cell>
          <cell r="F559" t="str">
            <v>인</v>
          </cell>
          <cell r="H559">
            <v>0.08</v>
          </cell>
          <cell r="I559" t="str">
            <v>x</v>
          </cell>
          <cell r="J559">
            <v>4</v>
          </cell>
          <cell r="K559" t="str">
            <v>x</v>
          </cell>
          <cell r="L559" t="str">
            <v>(</v>
          </cell>
          <cell r="M559">
            <v>1</v>
          </cell>
          <cell r="N559" t="str">
            <v>+</v>
          </cell>
          <cell r="O559">
            <v>0.15</v>
          </cell>
          <cell r="P559" t="str">
            <v>+</v>
          </cell>
          <cell r="Q559">
            <v>0.3</v>
          </cell>
          <cell r="R559" t="str">
            <v>)</v>
          </cell>
          <cell r="V559" t="str">
            <v>=</v>
          </cell>
          <cell r="W559">
            <v>0.46</v>
          </cell>
          <cell r="Y559" t="str">
            <v>기본</v>
          </cell>
          <cell r="Z559" t="str">
            <v>x</v>
          </cell>
          <cell r="AA559" t="str">
            <v>수량</v>
          </cell>
          <cell r="AB559" t="str">
            <v>x</v>
          </cell>
          <cell r="AC559" t="str">
            <v>(</v>
          </cell>
          <cell r="AD559">
            <v>1</v>
          </cell>
          <cell r="AE559" t="str">
            <v>+</v>
          </cell>
          <cell r="AF559" t="str">
            <v>운빈</v>
          </cell>
          <cell r="AG559" t="str">
            <v>+</v>
          </cell>
          <cell r="AH559" t="str">
            <v>교량</v>
          </cell>
          <cell r="AI559" t="str">
            <v>)</v>
          </cell>
        </row>
        <row r="560">
          <cell r="D560" t="str">
            <v>보통인부</v>
          </cell>
          <cell r="F560" t="str">
            <v>인</v>
          </cell>
          <cell r="H560">
            <v>3.5999999999999997E-2</v>
          </cell>
          <cell r="I560" t="str">
            <v>x</v>
          </cell>
          <cell r="J560">
            <v>4</v>
          </cell>
          <cell r="K560" t="str">
            <v>x</v>
          </cell>
          <cell r="L560" t="str">
            <v>(</v>
          </cell>
          <cell r="M560">
            <v>1</v>
          </cell>
          <cell r="N560" t="str">
            <v>+</v>
          </cell>
          <cell r="O560">
            <v>0.15</v>
          </cell>
          <cell r="P560" t="str">
            <v>+</v>
          </cell>
          <cell r="Q560">
            <v>0.3</v>
          </cell>
          <cell r="R560" t="str">
            <v>)</v>
          </cell>
          <cell r="V560" t="str">
            <v>=</v>
          </cell>
          <cell r="W560">
            <v>0.2</v>
          </cell>
          <cell r="Y560" t="str">
            <v>기본</v>
          </cell>
          <cell r="Z560" t="str">
            <v>x</v>
          </cell>
          <cell r="AA560" t="str">
            <v>수량</v>
          </cell>
          <cell r="AB560" t="str">
            <v>x</v>
          </cell>
          <cell r="AC560" t="str">
            <v>(</v>
          </cell>
          <cell r="AD560">
            <v>1</v>
          </cell>
          <cell r="AE560" t="str">
            <v>+</v>
          </cell>
          <cell r="AF560" t="str">
            <v>운빈</v>
          </cell>
          <cell r="AG560" t="str">
            <v>+</v>
          </cell>
          <cell r="AH560" t="str">
            <v>교량</v>
          </cell>
          <cell r="AI560" t="str">
            <v>)</v>
          </cell>
        </row>
        <row r="561">
          <cell r="D561" t="str">
            <v>소    계</v>
          </cell>
        </row>
        <row r="562">
          <cell r="A562">
            <v>2306</v>
          </cell>
          <cell r="D562" t="str">
            <v>통신내선공</v>
          </cell>
          <cell r="F562" t="str">
            <v>인</v>
          </cell>
          <cell r="V562" t="str">
            <v>=</v>
          </cell>
          <cell r="W562">
            <v>8.6300000000000008</v>
          </cell>
        </row>
        <row r="563">
          <cell r="A563">
            <v>2307</v>
          </cell>
          <cell r="D563" t="str">
            <v>보통인부</v>
          </cell>
          <cell r="F563" t="str">
            <v>인</v>
          </cell>
          <cell r="V563" t="str">
            <v>=</v>
          </cell>
          <cell r="W563">
            <v>0.2</v>
          </cell>
        </row>
        <row r="564">
          <cell r="A564">
            <v>2308</v>
          </cell>
          <cell r="D564" t="str">
            <v>다. 공구손료</v>
          </cell>
          <cell r="E564" t="str">
            <v>노무비×3%</v>
          </cell>
        </row>
        <row r="565">
          <cell r="A565">
            <v>2309</v>
          </cell>
          <cell r="D565" t="str">
            <v>통신내선공</v>
          </cell>
          <cell r="F565" t="str">
            <v>인</v>
          </cell>
          <cell r="H565">
            <v>5.96</v>
          </cell>
          <cell r="I565" t="str">
            <v>x</v>
          </cell>
          <cell r="J565">
            <v>0.03</v>
          </cell>
          <cell r="V565" t="str">
            <v>=</v>
          </cell>
          <cell r="W565">
            <v>0.17879999999999999</v>
          </cell>
          <cell r="Y565" t="str">
            <v>기본</v>
          </cell>
          <cell r="Z565" t="str">
            <v>x</v>
          </cell>
          <cell r="AA565" t="str">
            <v>공구손료</v>
          </cell>
        </row>
        <row r="566">
          <cell r="A566">
            <v>2310</v>
          </cell>
          <cell r="D566" t="str">
            <v>보통인부</v>
          </cell>
          <cell r="F566" t="str">
            <v>인</v>
          </cell>
          <cell r="H566">
            <v>0.14399999999999999</v>
          </cell>
          <cell r="I566" t="str">
            <v>x</v>
          </cell>
          <cell r="J566">
            <v>0.03</v>
          </cell>
          <cell r="V566" t="str">
            <v>=</v>
          </cell>
          <cell r="W566">
            <v>4.3E-3</v>
          </cell>
          <cell r="Y566" t="str">
            <v>기본</v>
          </cell>
          <cell r="Z566" t="str">
            <v>x</v>
          </cell>
          <cell r="AA566" t="str">
            <v>공구손료</v>
          </cell>
        </row>
        <row r="577">
          <cell r="A577">
            <v>2400</v>
          </cell>
          <cell r="C577">
            <v>24</v>
          </cell>
          <cell r="D577" t="str">
            <v>이도함설치</v>
          </cell>
          <cell r="E577" t="str">
            <v>광관로용(터널형)</v>
          </cell>
          <cell r="F577" t="str">
            <v>개</v>
          </cell>
        </row>
        <row r="578">
          <cell r="A578">
            <v>2401</v>
          </cell>
          <cell r="D578" t="str">
            <v>가. 재료비</v>
          </cell>
        </row>
        <row r="579">
          <cell r="A579">
            <v>2402</v>
          </cell>
          <cell r="B579" t="str">
            <v>이도함Φ115</v>
          </cell>
          <cell r="D579" t="str">
            <v>이도함</v>
          </cell>
          <cell r="E579" t="str">
            <v>Φ115</v>
          </cell>
          <cell r="F579" t="str">
            <v>조</v>
          </cell>
          <cell r="H579">
            <v>1</v>
          </cell>
          <cell r="V579" t="str">
            <v>=</v>
          </cell>
          <cell r="W579">
            <v>1</v>
          </cell>
          <cell r="Y579" t="str">
            <v>기본</v>
          </cell>
          <cell r="AL579" t="str">
            <v>관 급</v>
          </cell>
        </row>
        <row r="580">
          <cell r="A580">
            <v>2403</v>
          </cell>
          <cell r="B580" t="str">
            <v>앙카볼트1/2"x150</v>
          </cell>
          <cell r="D580" t="str">
            <v>앙카볼트</v>
          </cell>
          <cell r="E580" t="str">
            <v>1/2"x150</v>
          </cell>
          <cell r="F580" t="str">
            <v>개</v>
          </cell>
          <cell r="H580">
            <v>4</v>
          </cell>
          <cell r="V580" t="str">
            <v>=</v>
          </cell>
          <cell r="W580">
            <v>4</v>
          </cell>
          <cell r="Y580" t="str">
            <v>기본</v>
          </cell>
          <cell r="AL580">
            <v>0</v>
          </cell>
        </row>
        <row r="581">
          <cell r="A581">
            <v>2404</v>
          </cell>
          <cell r="B581" t="str">
            <v>이도함지지금구Φ115</v>
          </cell>
          <cell r="D581" t="str">
            <v>이도함지지금구</v>
          </cell>
          <cell r="E581" t="str">
            <v>Φ115</v>
          </cell>
          <cell r="F581" t="str">
            <v>조</v>
          </cell>
          <cell r="H581">
            <v>1</v>
          </cell>
          <cell r="V581" t="str">
            <v>=</v>
          </cell>
          <cell r="W581">
            <v>1</v>
          </cell>
          <cell r="Y581" t="str">
            <v>기본</v>
          </cell>
          <cell r="AL581">
            <v>0</v>
          </cell>
        </row>
        <row r="582">
          <cell r="A582">
            <v>2405</v>
          </cell>
          <cell r="D582" t="str">
            <v>나. 노무비</v>
          </cell>
          <cell r="AL582" t="str">
            <v>통3-61-라,사
(운빈+터널)</v>
          </cell>
        </row>
        <row r="583">
          <cell r="D583" t="str">
            <v>통신내선공</v>
          </cell>
          <cell r="F583" t="str">
            <v>인</v>
          </cell>
          <cell r="H583">
            <v>5.64</v>
          </cell>
          <cell r="I583" t="str">
            <v>x</v>
          </cell>
          <cell r="J583">
            <v>1</v>
          </cell>
          <cell r="K583" t="str">
            <v>x</v>
          </cell>
          <cell r="L583" t="str">
            <v>(</v>
          </cell>
          <cell r="M583">
            <v>1</v>
          </cell>
          <cell r="N583" t="str">
            <v>+</v>
          </cell>
          <cell r="O583">
            <v>0.15</v>
          </cell>
          <cell r="P583" t="str">
            <v>+</v>
          </cell>
          <cell r="Q583">
            <v>0.3</v>
          </cell>
          <cell r="R583" t="str">
            <v>+</v>
          </cell>
          <cell r="S583">
            <v>0.1</v>
          </cell>
          <cell r="T583" t="str">
            <v>)</v>
          </cell>
          <cell r="V583" t="str">
            <v>=</v>
          </cell>
          <cell r="W583">
            <v>8.74</v>
          </cell>
          <cell r="Y583" t="str">
            <v>기본</v>
          </cell>
          <cell r="Z583" t="str">
            <v>x</v>
          </cell>
          <cell r="AA583" t="str">
            <v>수량</v>
          </cell>
          <cell r="AB583" t="str">
            <v>x</v>
          </cell>
          <cell r="AC583" t="str">
            <v>(</v>
          </cell>
          <cell r="AD583">
            <v>1</v>
          </cell>
          <cell r="AE583" t="str">
            <v>+</v>
          </cell>
          <cell r="AF583" t="str">
            <v>운빈</v>
          </cell>
          <cell r="AG583" t="str">
            <v>+</v>
          </cell>
          <cell r="AH583" t="str">
            <v>터널 + 사다리 )</v>
          </cell>
        </row>
        <row r="584">
          <cell r="D584" t="str">
            <v>통신내선공</v>
          </cell>
          <cell r="F584" t="str">
            <v>인</v>
          </cell>
          <cell r="H584">
            <v>0.08</v>
          </cell>
          <cell r="I584" t="str">
            <v>x</v>
          </cell>
          <cell r="J584">
            <v>4</v>
          </cell>
          <cell r="K584" t="str">
            <v>x</v>
          </cell>
          <cell r="L584" t="str">
            <v>(</v>
          </cell>
          <cell r="M584">
            <v>1</v>
          </cell>
          <cell r="N584" t="str">
            <v>+</v>
          </cell>
          <cell r="O584">
            <v>0.15</v>
          </cell>
          <cell r="P584" t="str">
            <v>+</v>
          </cell>
          <cell r="Q584">
            <v>0.3</v>
          </cell>
          <cell r="R584" t="str">
            <v>+</v>
          </cell>
          <cell r="S584">
            <v>0.1</v>
          </cell>
          <cell r="T584" t="str">
            <v>)</v>
          </cell>
          <cell r="V584" t="str">
            <v>=</v>
          </cell>
          <cell r="W584">
            <v>0.49</v>
          </cell>
          <cell r="Y584" t="str">
            <v>기본</v>
          </cell>
          <cell r="Z584" t="str">
            <v>x</v>
          </cell>
          <cell r="AA584" t="str">
            <v>수량</v>
          </cell>
          <cell r="AB584" t="str">
            <v>x</v>
          </cell>
          <cell r="AC584" t="str">
            <v>(</v>
          </cell>
          <cell r="AD584">
            <v>1</v>
          </cell>
          <cell r="AE584" t="str">
            <v>+</v>
          </cell>
          <cell r="AF584" t="str">
            <v>운빈</v>
          </cell>
          <cell r="AG584" t="str">
            <v>+</v>
          </cell>
          <cell r="AH584" t="str">
            <v>터널 + 사다리 )</v>
          </cell>
        </row>
        <row r="585">
          <cell r="D585" t="str">
            <v>보통인부</v>
          </cell>
          <cell r="F585" t="str">
            <v>인</v>
          </cell>
          <cell r="H585">
            <v>3.5999999999999997E-2</v>
          </cell>
          <cell r="I585" t="str">
            <v>x</v>
          </cell>
          <cell r="J585">
            <v>4</v>
          </cell>
          <cell r="K585" t="str">
            <v>x</v>
          </cell>
          <cell r="L585" t="str">
            <v>(</v>
          </cell>
          <cell r="M585">
            <v>1</v>
          </cell>
          <cell r="N585" t="str">
            <v>+</v>
          </cell>
          <cell r="O585">
            <v>0.15</v>
          </cell>
          <cell r="P585" t="str">
            <v>+</v>
          </cell>
          <cell r="Q585">
            <v>0.3</v>
          </cell>
          <cell r="R585" t="str">
            <v>+</v>
          </cell>
          <cell r="S585">
            <v>0.1</v>
          </cell>
          <cell r="T585" t="str">
            <v>)</v>
          </cell>
          <cell r="V585" t="str">
            <v>=</v>
          </cell>
          <cell r="W585">
            <v>0.22</v>
          </cell>
          <cell r="Y585" t="str">
            <v>기본</v>
          </cell>
          <cell r="Z585" t="str">
            <v>x</v>
          </cell>
          <cell r="AA585" t="str">
            <v>수량</v>
          </cell>
          <cell r="AB585" t="str">
            <v>x</v>
          </cell>
          <cell r="AC585" t="str">
            <v>(</v>
          </cell>
          <cell r="AD585">
            <v>1</v>
          </cell>
          <cell r="AE585" t="str">
            <v>+</v>
          </cell>
          <cell r="AF585" t="str">
            <v>운빈</v>
          </cell>
          <cell r="AG585" t="str">
            <v>+</v>
          </cell>
          <cell r="AH585" t="str">
            <v>터널 + 사다리 )</v>
          </cell>
        </row>
        <row r="586">
          <cell r="D586" t="str">
            <v>소    계</v>
          </cell>
        </row>
        <row r="587">
          <cell r="A587">
            <v>2406</v>
          </cell>
          <cell r="D587" t="str">
            <v>통신내선공</v>
          </cell>
          <cell r="F587" t="str">
            <v>인</v>
          </cell>
          <cell r="V587" t="str">
            <v>=</v>
          </cell>
          <cell r="W587">
            <v>9.23</v>
          </cell>
        </row>
        <row r="588">
          <cell r="A588">
            <v>2407</v>
          </cell>
          <cell r="D588" t="str">
            <v>보통인부</v>
          </cell>
          <cell r="F588" t="str">
            <v>인</v>
          </cell>
          <cell r="V588" t="str">
            <v>=</v>
          </cell>
          <cell r="W588">
            <v>0.22</v>
          </cell>
        </row>
        <row r="589">
          <cell r="A589">
            <v>2408</v>
          </cell>
          <cell r="D589" t="str">
            <v>다. 공구손료</v>
          </cell>
          <cell r="E589" t="str">
            <v>노무비×3%</v>
          </cell>
        </row>
        <row r="590">
          <cell r="A590">
            <v>2409</v>
          </cell>
          <cell r="D590" t="str">
            <v>통신내선공</v>
          </cell>
          <cell r="F590" t="str">
            <v>인</v>
          </cell>
          <cell r="H590">
            <v>5.96</v>
          </cell>
          <cell r="I590" t="str">
            <v>x</v>
          </cell>
          <cell r="J590">
            <v>0.03</v>
          </cell>
          <cell r="V590" t="str">
            <v>=</v>
          </cell>
          <cell r="W590">
            <v>0.17879999999999999</v>
          </cell>
          <cell r="Y590" t="str">
            <v>기본</v>
          </cell>
          <cell r="Z590" t="str">
            <v>x</v>
          </cell>
          <cell r="AA590" t="str">
            <v>공구손료</v>
          </cell>
        </row>
        <row r="591">
          <cell r="A591">
            <v>2410</v>
          </cell>
          <cell r="D591" t="str">
            <v>보통인부</v>
          </cell>
          <cell r="F591" t="str">
            <v>인</v>
          </cell>
          <cell r="H591">
            <v>0.14399999999999999</v>
          </cell>
          <cell r="I591" t="str">
            <v>x</v>
          </cell>
          <cell r="J591">
            <v>0.03</v>
          </cell>
          <cell r="V591" t="str">
            <v>=</v>
          </cell>
          <cell r="W591">
            <v>4.3E-3</v>
          </cell>
          <cell r="Y591" t="str">
            <v>기본</v>
          </cell>
          <cell r="Z591" t="str">
            <v>x</v>
          </cell>
          <cell r="AA591" t="str">
            <v>공구손료</v>
          </cell>
        </row>
        <row r="602">
          <cell r="A602">
            <v>2500</v>
          </cell>
          <cell r="C602">
            <v>25</v>
          </cell>
          <cell r="D602" t="str">
            <v>이도함설치</v>
          </cell>
          <cell r="E602" t="str">
            <v>케이블용(교량형)</v>
          </cell>
          <cell r="F602" t="str">
            <v>개</v>
          </cell>
        </row>
        <row r="603">
          <cell r="A603">
            <v>2501</v>
          </cell>
          <cell r="D603" t="str">
            <v>가. 재료비</v>
          </cell>
        </row>
        <row r="604">
          <cell r="A604">
            <v>2502</v>
          </cell>
          <cell r="B604" t="str">
            <v>이도함Φ76</v>
          </cell>
          <cell r="D604" t="str">
            <v>이도함</v>
          </cell>
          <cell r="E604" t="str">
            <v>Φ76</v>
          </cell>
          <cell r="F604" t="str">
            <v>조</v>
          </cell>
          <cell r="H604">
            <v>1</v>
          </cell>
          <cell r="V604" t="str">
            <v>=</v>
          </cell>
          <cell r="W604">
            <v>1</v>
          </cell>
          <cell r="Y604" t="str">
            <v>기본</v>
          </cell>
          <cell r="AL604" t="str">
            <v>관 급</v>
          </cell>
        </row>
        <row r="605">
          <cell r="A605">
            <v>2503</v>
          </cell>
          <cell r="B605" t="str">
            <v>앙카볼트1/2"x150</v>
          </cell>
          <cell r="D605" t="str">
            <v>앙카볼트</v>
          </cell>
          <cell r="E605" t="str">
            <v>1/2"x150</v>
          </cell>
          <cell r="F605" t="str">
            <v>개</v>
          </cell>
          <cell r="H605">
            <v>4</v>
          </cell>
          <cell r="V605" t="str">
            <v>=</v>
          </cell>
          <cell r="W605">
            <v>4</v>
          </cell>
          <cell r="Y605" t="str">
            <v>기본</v>
          </cell>
          <cell r="AL605">
            <v>0</v>
          </cell>
        </row>
        <row r="606">
          <cell r="A606">
            <v>2504</v>
          </cell>
          <cell r="B606" t="str">
            <v>이도함지지금구Φ76</v>
          </cell>
          <cell r="D606" t="str">
            <v>이도함지지금구</v>
          </cell>
          <cell r="E606" t="str">
            <v>Φ76</v>
          </cell>
          <cell r="F606" t="str">
            <v>조</v>
          </cell>
          <cell r="H606">
            <v>1</v>
          </cell>
          <cell r="V606" t="str">
            <v>=</v>
          </cell>
          <cell r="W606">
            <v>1</v>
          </cell>
          <cell r="Y606" t="str">
            <v>기본</v>
          </cell>
          <cell r="AL606">
            <v>0</v>
          </cell>
        </row>
        <row r="607">
          <cell r="A607">
            <v>2505</v>
          </cell>
          <cell r="D607" t="str">
            <v>나. 노무비</v>
          </cell>
          <cell r="AL607" t="str">
            <v>통3-61-라,사
(운빈+교량)</v>
          </cell>
        </row>
        <row r="608">
          <cell r="D608" t="str">
            <v>통신내선공</v>
          </cell>
          <cell r="F608" t="str">
            <v>인</v>
          </cell>
          <cell r="H608">
            <v>5.64</v>
          </cell>
          <cell r="I608" t="str">
            <v>x</v>
          </cell>
          <cell r="J608">
            <v>1</v>
          </cell>
          <cell r="K608" t="str">
            <v>x</v>
          </cell>
          <cell r="L608" t="str">
            <v>(</v>
          </cell>
          <cell r="M608">
            <v>1</v>
          </cell>
          <cell r="N608" t="str">
            <v>+</v>
          </cell>
          <cell r="O608">
            <v>0.15</v>
          </cell>
          <cell r="P608" t="str">
            <v>+</v>
          </cell>
          <cell r="Q608">
            <v>0.3</v>
          </cell>
          <cell r="R608" t="str">
            <v>)</v>
          </cell>
          <cell r="V608" t="str">
            <v>=</v>
          </cell>
          <cell r="W608">
            <v>8.17</v>
          </cell>
          <cell r="Y608" t="str">
            <v>기본</v>
          </cell>
          <cell r="Z608" t="str">
            <v>x</v>
          </cell>
          <cell r="AA608" t="str">
            <v>수량</v>
          </cell>
          <cell r="AB608" t="str">
            <v>x</v>
          </cell>
          <cell r="AC608" t="str">
            <v>(</v>
          </cell>
          <cell r="AD608">
            <v>1</v>
          </cell>
          <cell r="AE608" t="str">
            <v>+</v>
          </cell>
          <cell r="AF608" t="str">
            <v>운빈</v>
          </cell>
          <cell r="AG608" t="str">
            <v>+</v>
          </cell>
          <cell r="AH608" t="str">
            <v>교량</v>
          </cell>
          <cell r="AI608" t="str">
            <v>)</v>
          </cell>
        </row>
        <row r="609">
          <cell r="D609" t="str">
            <v>통신내선공</v>
          </cell>
          <cell r="F609" t="str">
            <v>인</v>
          </cell>
          <cell r="H609">
            <v>0.08</v>
          </cell>
          <cell r="I609" t="str">
            <v>x</v>
          </cell>
          <cell r="J609">
            <v>4</v>
          </cell>
          <cell r="K609" t="str">
            <v>x</v>
          </cell>
          <cell r="L609" t="str">
            <v>(</v>
          </cell>
          <cell r="M609">
            <v>1</v>
          </cell>
          <cell r="N609" t="str">
            <v>+</v>
          </cell>
          <cell r="O609">
            <v>0.15</v>
          </cell>
          <cell r="P609" t="str">
            <v>+</v>
          </cell>
          <cell r="Q609">
            <v>0.3</v>
          </cell>
          <cell r="R609" t="str">
            <v>)</v>
          </cell>
          <cell r="V609" t="str">
            <v>=</v>
          </cell>
          <cell r="W609">
            <v>0.46</v>
          </cell>
          <cell r="Y609" t="str">
            <v>기본</v>
          </cell>
          <cell r="Z609" t="str">
            <v>x</v>
          </cell>
          <cell r="AA609" t="str">
            <v>수량</v>
          </cell>
          <cell r="AB609" t="str">
            <v>x</v>
          </cell>
          <cell r="AC609" t="str">
            <v>(</v>
          </cell>
          <cell r="AD609">
            <v>1</v>
          </cell>
          <cell r="AE609" t="str">
            <v>+</v>
          </cell>
          <cell r="AF609" t="str">
            <v>운빈</v>
          </cell>
          <cell r="AG609" t="str">
            <v>+</v>
          </cell>
          <cell r="AH609" t="str">
            <v>교량</v>
          </cell>
          <cell r="AI609" t="str">
            <v>)</v>
          </cell>
        </row>
        <row r="610">
          <cell r="D610" t="str">
            <v>보통인부</v>
          </cell>
          <cell r="F610" t="str">
            <v>인</v>
          </cell>
          <cell r="H610">
            <v>3.5999999999999997E-2</v>
          </cell>
          <cell r="I610" t="str">
            <v>x</v>
          </cell>
          <cell r="J610">
            <v>4</v>
          </cell>
          <cell r="K610" t="str">
            <v>x</v>
          </cell>
          <cell r="L610" t="str">
            <v>(</v>
          </cell>
          <cell r="M610">
            <v>1</v>
          </cell>
          <cell r="N610" t="str">
            <v>+</v>
          </cell>
          <cell r="O610">
            <v>0.15</v>
          </cell>
          <cell r="P610" t="str">
            <v>+</v>
          </cell>
          <cell r="Q610">
            <v>0.3</v>
          </cell>
          <cell r="R610" t="str">
            <v>)</v>
          </cell>
          <cell r="V610" t="str">
            <v>=</v>
          </cell>
          <cell r="W610">
            <v>0.2</v>
          </cell>
          <cell r="Y610" t="str">
            <v>기본</v>
          </cell>
          <cell r="Z610" t="str">
            <v>x</v>
          </cell>
          <cell r="AA610" t="str">
            <v>수량</v>
          </cell>
          <cell r="AB610" t="str">
            <v>x</v>
          </cell>
          <cell r="AC610" t="str">
            <v>(</v>
          </cell>
          <cell r="AD610">
            <v>1</v>
          </cell>
          <cell r="AE610" t="str">
            <v>+</v>
          </cell>
          <cell r="AF610" t="str">
            <v>운빈</v>
          </cell>
          <cell r="AG610" t="str">
            <v>+</v>
          </cell>
          <cell r="AH610" t="str">
            <v>교량</v>
          </cell>
          <cell r="AI610" t="str">
            <v>)</v>
          </cell>
        </row>
        <row r="611">
          <cell r="D611" t="str">
            <v>소    계</v>
          </cell>
        </row>
        <row r="612">
          <cell r="A612">
            <v>2506</v>
          </cell>
          <cell r="D612" t="str">
            <v>통신내선공</v>
          </cell>
          <cell r="F612" t="str">
            <v>인</v>
          </cell>
          <cell r="V612" t="str">
            <v>=</v>
          </cell>
          <cell r="W612">
            <v>8.6300000000000008</v>
          </cell>
        </row>
        <row r="613">
          <cell r="A613">
            <v>2507</v>
          </cell>
          <cell r="D613" t="str">
            <v>보통인부</v>
          </cell>
          <cell r="F613" t="str">
            <v>인</v>
          </cell>
          <cell r="V613" t="str">
            <v>=</v>
          </cell>
          <cell r="W613">
            <v>0.2</v>
          </cell>
        </row>
        <row r="614">
          <cell r="A614">
            <v>2508</v>
          </cell>
          <cell r="D614" t="str">
            <v>다. 공구손료</v>
          </cell>
          <cell r="E614" t="str">
            <v>노무비×3%</v>
          </cell>
        </row>
        <row r="615">
          <cell r="A615">
            <v>2509</v>
          </cell>
          <cell r="D615" t="str">
            <v>통신내선공</v>
          </cell>
          <cell r="F615" t="str">
            <v>인</v>
          </cell>
          <cell r="H615">
            <v>5.96</v>
          </cell>
          <cell r="I615" t="str">
            <v>x</v>
          </cell>
          <cell r="J615">
            <v>0.03</v>
          </cell>
          <cell r="V615" t="str">
            <v>=</v>
          </cell>
          <cell r="W615">
            <v>0.17879999999999999</v>
          </cell>
          <cell r="Y615" t="str">
            <v>기본</v>
          </cell>
          <cell r="Z615" t="str">
            <v>x</v>
          </cell>
          <cell r="AA615" t="str">
            <v>공구손료</v>
          </cell>
        </row>
        <row r="616">
          <cell r="A616">
            <v>2510</v>
          </cell>
          <cell r="D616" t="str">
            <v>보통인부</v>
          </cell>
          <cell r="F616" t="str">
            <v>인</v>
          </cell>
          <cell r="H616">
            <v>0.14399999999999999</v>
          </cell>
          <cell r="I616" t="str">
            <v>x</v>
          </cell>
          <cell r="J616">
            <v>0.03</v>
          </cell>
          <cell r="V616" t="str">
            <v>=</v>
          </cell>
          <cell r="W616">
            <v>4.3E-3</v>
          </cell>
          <cell r="Y616" t="str">
            <v>기본</v>
          </cell>
          <cell r="Z616" t="str">
            <v>x</v>
          </cell>
          <cell r="AA616" t="str">
            <v>공구손료</v>
          </cell>
        </row>
        <row r="627">
          <cell r="A627">
            <v>2600</v>
          </cell>
          <cell r="C627">
            <v>26</v>
          </cell>
          <cell r="D627" t="str">
            <v>이도함설치</v>
          </cell>
          <cell r="E627" t="str">
            <v>케이블용(터널형)</v>
          </cell>
          <cell r="F627" t="str">
            <v>개</v>
          </cell>
        </row>
        <row r="628">
          <cell r="A628">
            <v>2601</v>
          </cell>
          <cell r="D628" t="str">
            <v>가. 재료비</v>
          </cell>
        </row>
        <row r="629">
          <cell r="A629">
            <v>2602</v>
          </cell>
          <cell r="B629" t="str">
            <v>이도함Φ76</v>
          </cell>
          <cell r="D629" t="str">
            <v>이도함</v>
          </cell>
          <cell r="E629" t="str">
            <v>Φ76</v>
          </cell>
          <cell r="F629" t="str">
            <v>조</v>
          </cell>
          <cell r="H629">
            <v>1</v>
          </cell>
          <cell r="V629" t="str">
            <v>=</v>
          </cell>
          <cell r="W629">
            <v>1</v>
          </cell>
          <cell r="Y629" t="str">
            <v>기본</v>
          </cell>
          <cell r="AL629" t="str">
            <v>관 급</v>
          </cell>
        </row>
        <row r="630">
          <cell r="A630">
            <v>2603</v>
          </cell>
          <cell r="B630" t="str">
            <v>앙카볼트1/2"x150</v>
          </cell>
          <cell r="D630" t="str">
            <v>앙카볼트</v>
          </cell>
          <cell r="E630" t="str">
            <v>1/2"x150</v>
          </cell>
          <cell r="F630" t="str">
            <v>개</v>
          </cell>
          <cell r="H630">
            <v>4</v>
          </cell>
          <cell r="V630" t="str">
            <v>=</v>
          </cell>
          <cell r="W630">
            <v>4</v>
          </cell>
          <cell r="Y630" t="str">
            <v>기본</v>
          </cell>
          <cell r="AL630">
            <v>0</v>
          </cell>
        </row>
        <row r="631">
          <cell r="A631">
            <v>2604</v>
          </cell>
          <cell r="B631" t="str">
            <v>이도함지지금구Φ76</v>
          </cell>
          <cell r="D631" t="str">
            <v>이도함지지금구</v>
          </cell>
          <cell r="E631" t="str">
            <v>Φ76</v>
          </cell>
          <cell r="F631" t="str">
            <v>조</v>
          </cell>
          <cell r="H631">
            <v>1</v>
          </cell>
          <cell r="V631" t="str">
            <v>=</v>
          </cell>
          <cell r="W631">
            <v>1</v>
          </cell>
          <cell r="Y631" t="str">
            <v>기본</v>
          </cell>
          <cell r="AL631">
            <v>0</v>
          </cell>
        </row>
        <row r="632">
          <cell r="A632">
            <v>2605</v>
          </cell>
          <cell r="D632" t="str">
            <v>나. 노무비</v>
          </cell>
          <cell r="AL632" t="str">
            <v>통3-61-라,사
(운빈+터널)</v>
          </cell>
        </row>
        <row r="633">
          <cell r="D633" t="str">
            <v>통신내선공</v>
          </cell>
          <cell r="F633" t="str">
            <v>인</v>
          </cell>
          <cell r="H633">
            <v>5.64</v>
          </cell>
          <cell r="I633" t="str">
            <v>x</v>
          </cell>
          <cell r="J633">
            <v>1</v>
          </cell>
          <cell r="K633" t="str">
            <v>x</v>
          </cell>
          <cell r="L633" t="str">
            <v>(</v>
          </cell>
          <cell r="M633">
            <v>1</v>
          </cell>
          <cell r="N633" t="str">
            <v>+</v>
          </cell>
          <cell r="O633">
            <v>0.15</v>
          </cell>
          <cell r="P633" t="str">
            <v>+</v>
          </cell>
          <cell r="Q633">
            <v>0.3</v>
          </cell>
          <cell r="R633" t="str">
            <v>+</v>
          </cell>
          <cell r="S633">
            <v>0.1</v>
          </cell>
          <cell r="T633" t="str">
            <v>)</v>
          </cell>
          <cell r="V633" t="str">
            <v>=</v>
          </cell>
          <cell r="W633">
            <v>8.74</v>
          </cell>
          <cell r="Y633" t="str">
            <v>기본</v>
          </cell>
          <cell r="Z633" t="str">
            <v>x</v>
          </cell>
          <cell r="AA633" t="str">
            <v>수량</v>
          </cell>
          <cell r="AB633" t="str">
            <v>x</v>
          </cell>
          <cell r="AC633" t="str">
            <v>(</v>
          </cell>
          <cell r="AD633">
            <v>1</v>
          </cell>
          <cell r="AE633" t="str">
            <v>+</v>
          </cell>
          <cell r="AF633" t="str">
            <v>운빈</v>
          </cell>
          <cell r="AG633" t="str">
            <v>+</v>
          </cell>
          <cell r="AH633" t="str">
            <v>터널 + 사다리 )</v>
          </cell>
        </row>
        <row r="634">
          <cell r="D634" t="str">
            <v>통신내선공</v>
          </cell>
          <cell r="F634" t="str">
            <v>인</v>
          </cell>
          <cell r="H634">
            <v>0.08</v>
          </cell>
          <cell r="I634" t="str">
            <v>x</v>
          </cell>
          <cell r="J634">
            <v>4</v>
          </cell>
          <cell r="K634" t="str">
            <v>x</v>
          </cell>
          <cell r="L634" t="str">
            <v>(</v>
          </cell>
          <cell r="M634">
            <v>1</v>
          </cell>
          <cell r="N634" t="str">
            <v>+</v>
          </cell>
          <cell r="O634">
            <v>0.15</v>
          </cell>
          <cell r="P634" t="str">
            <v>+</v>
          </cell>
          <cell r="Q634">
            <v>0.3</v>
          </cell>
          <cell r="R634" t="str">
            <v>+</v>
          </cell>
          <cell r="S634">
            <v>0.1</v>
          </cell>
          <cell r="T634" t="str">
            <v>)</v>
          </cell>
          <cell r="V634" t="str">
            <v>=</v>
          </cell>
          <cell r="W634">
            <v>0.49</v>
          </cell>
          <cell r="Y634" t="str">
            <v>기본</v>
          </cell>
          <cell r="Z634" t="str">
            <v>x</v>
          </cell>
          <cell r="AA634" t="str">
            <v>수량</v>
          </cell>
          <cell r="AB634" t="str">
            <v>x</v>
          </cell>
          <cell r="AC634" t="str">
            <v>(</v>
          </cell>
          <cell r="AD634">
            <v>1</v>
          </cell>
          <cell r="AE634" t="str">
            <v>+</v>
          </cell>
          <cell r="AF634" t="str">
            <v>운빈</v>
          </cell>
          <cell r="AG634" t="str">
            <v>+</v>
          </cell>
          <cell r="AH634" t="str">
            <v>터널 + 사다리 )</v>
          </cell>
        </row>
        <row r="635">
          <cell r="D635" t="str">
            <v>보통인부</v>
          </cell>
          <cell r="F635" t="str">
            <v>인</v>
          </cell>
          <cell r="H635">
            <v>3.5999999999999997E-2</v>
          </cell>
          <cell r="I635" t="str">
            <v>x</v>
          </cell>
          <cell r="J635">
            <v>4</v>
          </cell>
          <cell r="K635" t="str">
            <v>x</v>
          </cell>
          <cell r="L635" t="str">
            <v>(</v>
          </cell>
          <cell r="M635">
            <v>1</v>
          </cell>
          <cell r="N635" t="str">
            <v>+</v>
          </cell>
          <cell r="O635">
            <v>0.15</v>
          </cell>
          <cell r="P635" t="str">
            <v>+</v>
          </cell>
          <cell r="Q635">
            <v>0.3</v>
          </cell>
          <cell r="R635" t="str">
            <v>+</v>
          </cell>
          <cell r="S635">
            <v>0.1</v>
          </cell>
          <cell r="T635" t="str">
            <v>)</v>
          </cell>
          <cell r="V635" t="str">
            <v>=</v>
          </cell>
          <cell r="W635">
            <v>0.22</v>
          </cell>
          <cell r="Y635" t="str">
            <v>기본</v>
          </cell>
          <cell r="Z635" t="str">
            <v>x</v>
          </cell>
          <cell r="AA635" t="str">
            <v>수량</v>
          </cell>
          <cell r="AB635" t="str">
            <v>x</v>
          </cell>
          <cell r="AC635" t="str">
            <v>(</v>
          </cell>
          <cell r="AD635">
            <v>1</v>
          </cell>
          <cell r="AE635" t="str">
            <v>+</v>
          </cell>
          <cell r="AF635" t="str">
            <v>운빈</v>
          </cell>
          <cell r="AG635" t="str">
            <v>+</v>
          </cell>
          <cell r="AH635" t="str">
            <v>터널 + 사다리 )</v>
          </cell>
        </row>
        <row r="636">
          <cell r="D636" t="str">
            <v>소    계</v>
          </cell>
        </row>
        <row r="637">
          <cell r="A637">
            <v>2606</v>
          </cell>
          <cell r="D637" t="str">
            <v>통신내선공</v>
          </cell>
          <cell r="F637" t="str">
            <v>인</v>
          </cell>
          <cell r="V637" t="str">
            <v>=</v>
          </cell>
          <cell r="W637">
            <v>9.23</v>
          </cell>
        </row>
        <row r="638">
          <cell r="A638">
            <v>2607</v>
          </cell>
          <cell r="D638" t="str">
            <v>보통인부</v>
          </cell>
          <cell r="F638" t="str">
            <v>인</v>
          </cell>
          <cell r="V638" t="str">
            <v>=</v>
          </cell>
          <cell r="W638">
            <v>0.22</v>
          </cell>
        </row>
        <row r="639">
          <cell r="A639">
            <v>2608</v>
          </cell>
          <cell r="D639" t="str">
            <v>다. 공구손료</v>
          </cell>
          <cell r="E639" t="str">
            <v>노무비×3%</v>
          </cell>
        </row>
        <row r="640">
          <cell r="A640">
            <v>2609</v>
          </cell>
          <cell r="D640" t="str">
            <v>통신내선공</v>
          </cell>
          <cell r="F640" t="str">
            <v>인</v>
          </cell>
          <cell r="H640">
            <v>5.96</v>
          </cell>
          <cell r="I640" t="str">
            <v>x</v>
          </cell>
          <cell r="J640">
            <v>0.03</v>
          </cell>
          <cell r="V640" t="str">
            <v>=</v>
          </cell>
          <cell r="W640">
            <v>0.17879999999999999</v>
          </cell>
          <cell r="Y640" t="str">
            <v>기본</v>
          </cell>
          <cell r="Z640" t="str">
            <v>x</v>
          </cell>
          <cell r="AA640" t="str">
            <v>공구손료</v>
          </cell>
        </row>
        <row r="641">
          <cell r="A641">
            <v>2610</v>
          </cell>
          <cell r="D641" t="str">
            <v>보통인부</v>
          </cell>
          <cell r="F641" t="str">
            <v>인</v>
          </cell>
          <cell r="H641">
            <v>0.14399999999999999</v>
          </cell>
          <cell r="I641" t="str">
            <v>x</v>
          </cell>
          <cell r="J641">
            <v>0.03</v>
          </cell>
          <cell r="V641" t="str">
            <v>=</v>
          </cell>
          <cell r="W641">
            <v>4.3E-3</v>
          </cell>
          <cell r="Y641" t="str">
            <v>기본</v>
          </cell>
          <cell r="Z641" t="str">
            <v>x</v>
          </cell>
          <cell r="AA641" t="str">
            <v>공구손료</v>
          </cell>
        </row>
        <row r="652">
          <cell r="A652">
            <v>2700</v>
          </cell>
          <cell r="C652">
            <v>27</v>
          </cell>
          <cell r="D652" t="str">
            <v>관로내광케이블신설</v>
          </cell>
          <cell r="E652" t="str">
            <v>OF-SM-24Core</v>
          </cell>
          <cell r="F652" t="str">
            <v>100m</v>
          </cell>
        </row>
        <row r="653">
          <cell r="A653">
            <v>2701</v>
          </cell>
          <cell r="D653" t="str">
            <v>가. 재료비</v>
          </cell>
        </row>
        <row r="654">
          <cell r="A654">
            <v>2702</v>
          </cell>
          <cell r="B654" t="str">
            <v>광케이블OF-SM-24Core</v>
          </cell>
          <cell r="D654" t="str">
            <v>광케이블</v>
          </cell>
          <cell r="E654" t="str">
            <v>OF-SM-24Core</v>
          </cell>
          <cell r="F654" t="str">
            <v>m</v>
          </cell>
          <cell r="H654">
            <v>100</v>
          </cell>
          <cell r="I654" t="str">
            <v>x</v>
          </cell>
          <cell r="J654">
            <v>1</v>
          </cell>
          <cell r="V654" t="str">
            <v>=</v>
          </cell>
          <cell r="W654">
            <v>100</v>
          </cell>
          <cell r="Y654" t="str">
            <v>기본</v>
          </cell>
          <cell r="Z654" t="str">
            <v>x</v>
          </cell>
          <cell r="AA654" t="str">
            <v>단위량</v>
          </cell>
          <cell r="AL654" t="str">
            <v>관 급</v>
          </cell>
        </row>
        <row r="655">
          <cell r="A655">
            <v>2703</v>
          </cell>
          <cell r="D655" t="str">
            <v>나. 노무비</v>
          </cell>
          <cell r="AL655" t="str">
            <v>통3-49</v>
          </cell>
        </row>
        <row r="656">
          <cell r="D656" t="str">
            <v>광케이블기사</v>
          </cell>
          <cell r="F656" t="str">
            <v>인</v>
          </cell>
          <cell r="H656">
            <v>0.83</v>
          </cell>
          <cell r="I656" t="str">
            <v>x</v>
          </cell>
          <cell r="J656">
            <v>1</v>
          </cell>
          <cell r="V656" t="str">
            <v>=</v>
          </cell>
          <cell r="W656">
            <v>0.83</v>
          </cell>
          <cell r="Y656" t="str">
            <v>기본</v>
          </cell>
          <cell r="Z656" t="str">
            <v>x</v>
          </cell>
          <cell r="AA656" t="str">
            <v>단위량</v>
          </cell>
        </row>
        <row r="657">
          <cell r="D657" t="str">
            <v>보통인부</v>
          </cell>
          <cell r="F657" t="str">
            <v>인</v>
          </cell>
          <cell r="H657">
            <v>2.1</v>
          </cell>
          <cell r="I657" t="str">
            <v>x</v>
          </cell>
          <cell r="J657">
            <v>1</v>
          </cell>
          <cell r="V657" t="str">
            <v>=</v>
          </cell>
          <cell r="W657">
            <v>2.1</v>
          </cell>
          <cell r="Y657" t="str">
            <v>기본</v>
          </cell>
          <cell r="Z657" t="str">
            <v>x</v>
          </cell>
          <cell r="AA657" t="str">
            <v>단위량</v>
          </cell>
        </row>
        <row r="658">
          <cell r="D658" t="str">
            <v>소   계</v>
          </cell>
        </row>
        <row r="659">
          <cell r="A659">
            <v>2704</v>
          </cell>
          <cell r="D659" t="str">
            <v>광케이블기사</v>
          </cell>
          <cell r="F659" t="str">
            <v>인</v>
          </cell>
          <cell r="V659" t="str">
            <v>=</v>
          </cell>
          <cell r="W659">
            <v>0.83</v>
          </cell>
        </row>
        <row r="660">
          <cell r="A660">
            <v>2705</v>
          </cell>
          <cell r="D660" t="str">
            <v>보통인부</v>
          </cell>
          <cell r="F660" t="str">
            <v>인</v>
          </cell>
          <cell r="V660" t="str">
            <v>=</v>
          </cell>
          <cell r="W660">
            <v>2.1</v>
          </cell>
        </row>
        <row r="661">
          <cell r="A661">
            <v>2706</v>
          </cell>
          <cell r="D661" t="str">
            <v>다. 공구손료</v>
          </cell>
          <cell r="E661" t="str">
            <v>노무비×3%</v>
          </cell>
        </row>
        <row r="662">
          <cell r="A662">
            <v>2707</v>
          </cell>
          <cell r="D662" t="str">
            <v>광케이블기사</v>
          </cell>
          <cell r="F662" t="str">
            <v>인</v>
          </cell>
          <cell r="H662">
            <v>0.83</v>
          </cell>
          <cell r="I662" t="str">
            <v>x</v>
          </cell>
          <cell r="J662">
            <v>0.03</v>
          </cell>
          <cell r="V662" t="str">
            <v>=</v>
          </cell>
          <cell r="W662">
            <v>0.02</v>
          </cell>
          <cell r="Y662" t="str">
            <v>기본</v>
          </cell>
          <cell r="Z662" t="str">
            <v>x</v>
          </cell>
          <cell r="AA662" t="str">
            <v>공구손료</v>
          </cell>
        </row>
        <row r="663">
          <cell r="A663">
            <v>2708</v>
          </cell>
          <cell r="D663" t="str">
            <v>보통인부</v>
          </cell>
          <cell r="F663" t="str">
            <v>인</v>
          </cell>
          <cell r="H663">
            <v>2.1</v>
          </cell>
          <cell r="I663" t="str">
            <v>x</v>
          </cell>
          <cell r="J663">
            <v>0.03</v>
          </cell>
          <cell r="V663" t="str">
            <v>=</v>
          </cell>
          <cell r="W663">
            <v>0.06</v>
          </cell>
          <cell r="Y663" t="str">
            <v>기본</v>
          </cell>
          <cell r="Z663" t="str">
            <v>x</v>
          </cell>
          <cell r="AA663" t="str">
            <v>공구손료</v>
          </cell>
        </row>
        <row r="677">
          <cell r="A677">
            <v>2800</v>
          </cell>
          <cell r="C677">
            <v>28</v>
          </cell>
          <cell r="D677" t="str">
            <v>광케이블접속</v>
          </cell>
          <cell r="E677" t="str">
            <v>Single Mode</v>
          </cell>
          <cell r="F677" t="str">
            <v>Core</v>
          </cell>
        </row>
        <row r="678">
          <cell r="A678">
            <v>2801</v>
          </cell>
          <cell r="D678" t="str">
            <v>가. 재료비</v>
          </cell>
        </row>
        <row r="679">
          <cell r="A679">
            <v>2802</v>
          </cell>
          <cell r="B679" t="str">
            <v>가재30x30</v>
          </cell>
          <cell r="D679" t="str">
            <v>가재</v>
          </cell>
          <cell r="E679" t="str">
            <v>30x30</v>
          </cell>
          <cell r="F679" t="str">
            <v>매</v>
          </cell>
          <cell r="W679">
            <v>1</v>
          </cell>
          <cell r="AL679">
            <v>0</v>
          </cell>
        </row>
        <row r="680">
          <cell r="A680">
            <v>2803</v>
          </cell>
          <cell r="B680" t="str">
            <v>젤리세척제0</v>
          </cell>
          <cell r="D680" t="str">
            <v>젤리세척제</v>
          </cell>
          <cell r="E680">
            <v>0</v>
          </cell>
          <cell r="F680" t="str">
            <v>ℓ</v>
          </cell>
          <cell r="W680">
            <v>0.84</v>
          </cell>
          <cell r="AL680">
            <v>0</v>
          </cell>
        </row>
        <row r="681">
          <cell r="A681">
            <v>2804</v>
          </cell>
          <cell r="B681" t="str">
            <v>열수축튜브0</v>
          </cell>
          <cell r="D681" t="str">
            <v>열수축튜브</v>
          </cell>
          <cell r="E681">
            <v>0</v>
          </cell>
          <cell r="F681" t="str">
            <v>개</v>
          </cell>
          <cell r="W681">
            <v>1</v>
          </cell>
          <cell r="AL681">
            <v>0</v>
          </cell>
        </row>
        <row r="682">
          <cell r="A682">
            <v>2805</v>
          </cell>
          <cell r="D682" t="str">
            <v>나. 노무비</v>
          </cell>
          <cell r="AL682" t="str">
            <v>통3-49</v>
          </cell>
        </row>
        <row r="683">
          <cell r="A683">
            <v>2806</v>
          </cell>
          <cell r="D683" t="str">
            <v>광케이블기사</v>
          </cell>
          <cell r="F683" t="str">
            <v>인</v>
          </cell>
          <cell r="H683">
            <v>0.11</v>
          </cell>
          <cell r="I683" t="str">
            <v>x</v>
          </cell>
          <cell r="J683">
            <v>1</v>
          </cell>
          <cell r="V683" t="str">
            <v>=</v>
          </cell>
          <cell r="W683">
            <v>0.11</v>
          </cell>
          <cell r="Y683" t="str">
            <v>기본</v>
          </cell>
          <cell r="Z683" t="str">
            <v>x</v>
          </cell>
          <cell r="AA683" t="str">
            <v>단위량</v>
          </cell>
        </row>
        <row r="684">
          <cell r="A684">
            <v>2807</v>
          </cell>
          <cell r="D684" t="str">
            <v>특별인부</v>
          </cell>
          <cell r="F684" t="str">
            <v>인</v>
          </cell>
          <cell r="H684">
            <v>0.11</v>
          </cell>
          <cell r="I684" t="str">
            <v>x</v>
          </cell>
          <cell r="J684">
            <v>1</v>
          </cell>
          <cell r="V684" t="str">
            <v>=</v>
          </cell>
          <cell r="W684">
            <v>0.11</v>
          </cell>
          <cell r="Y684" t="str">
            <v>기본</v>
          </cell>
          <cell r="Z684" t="str">
            <v>x</v>
          </cell>
          <cell r="AA684" t="str">
            <v>단위량</v>
          </cell>
        </row>
        <row r="685">
          <cell r="A685">
            <v>2808</v>
          </cell>
          <cell r="D685" t="str">
            <v>다. 공구손료</v>
          </cell>
          <cell r="E685" t="str">
            <v>노무비×3%</v>
          </cell>
        </row>
        <row r="686">
          <cell r="A686">
            <v>2809</v>
          </cell>
          <cell r="D686" t="str">
            <v>광케이블기사</v>
          </cell>
          <cell r="F686" t="str">
            <v>인</v>
          </cell>
          <cell r="H686">
            <v>0.11</v>
          </cell>
          <cell r="I686" t="str">
            <v>x</v>
          </cell>
          <cell r="J686">
            <v>0.03</v>
          </cell>
          <cell r="V686" t="str">
            <v>=</v>
          </cell>
          <cell r="W686">
            <v>3.0000000000000001E-3</v>
          </cell>
          <cell r="Y686" t="str">
            <v>기본</v>
          </cell>
          <cell r="Z686" t="str">
            <v>x</v>
          </cell>
          <cell r="AA686" t="str">
            <v>공구손료</v>
          </cell>
        </row>
        <row r="687">
          <cell r="A687">
            <v>2810</v>
          </cell>
          <cell r="D687" t="str">
            <v>특별인부</v>
          </cell>
          <cell r="F687" t="str">
            <v>인</v>
          </cell>
          <cell r="H687">
            <v>0.11</v>
          </cell>
          <cell r="I687" t="str">
            <v>x</v>
          </cell>
          <cell r="J687">
            <v>0.03</v>
          </cell>
          <cell r="V687" t="str">
            <v>=</v>
          </cell>
          <cell r="W687">
            <v>3.0000000000000001E-3</v>
          </cell>
          <cell r="Y687" t="str">
            <v>기본</v>
          </cell>
          <cell r="Z687" t="str">
            <v>x</v>
          </cell>
          <cell r="AA687" t="str">
            <v>공구손료</v>
          </cell>
        </row>
        <row r="702">
          <cell r="A702">
            <v>2900</v>
          </cell>
          <cell r="C702">
            <v>29</v>
          </cell>
          <cell r="D702" t="str">
            <v>광케이블외피접속</v>
          </cell>
          <cell r="E702" t="str">
            <v>OF-SM-24Core</v>
          </cell>
          <cell r="F702" t="str">
            <v>개소</v>
          </cell>
        </row>
        <row r="703">
          <cell r="A703">
            <v>2901</v>
          </cell>
          <cell r="D703" t="str">
            <v>가. 재료비</v>
          </cell>
        </row>
        <row r="704">
          <cell r="A704">
            <v>2902</v>
          </cell>
          <cell r="B704" t="str">
            <v>광접속함체24C</v>
          </cell>
          <cell r="D704" t="str">
            <v>광접속함체</v>
          </cell>
          <cell r="E704" t="str">
            <v>24C</v>
          </cell>
          <cell r="F704" t="str">
            <v>조</v>
          </cell>
          <cell r="W704">
            <v>1</v>
          </cell>
          <cell r="AL704" t="str">
            <v>관 급</v>
          </cell>
        </row>
        <row r="705">
          <cell r="A705">
            <v>2903</v>
          </cell>
          <cell r="D705" t="str">
            <v>나. 노무비</v>
          </cell>
          <cell r="AL705" t="str">
            <v>통3-49</v>
          </cell>
        </row>
        <row r="706">
          <cell r="D706" t="str">
            <v>광케이블기사</v>
          </cell>
          <cell r="F706" t="str">
            <v>인</v>
          </cell>
          <cell r="H706">
            <v>0.67</v>
          </cell>
          <cell r="I706" t="str">
            <v>x</v>
          </cell>
          <cell r="J706">
            <v>1</v>
          </cell>
          <cell r="V706" t="str">
            <v>=</v>
          </cell>
          <cell r="W706">
            <v>0.67</v>
          </cell>
          <cell r="Y706" t="str">
            <v>기본</v>
          </cell>
          <cell r="Z706" t="str">
            <v>x</v>
          </cell>
          <cell r="AA706" t="str">
            <v>단위량</v>
          </cell>
        </row>
        <row r="707">
          <cell r="D707" t="str">
            <v>특별인부</v>
          </cell>
          <cell r="F707" t="str">
            <v>인</v>
          </cell>
          <cell r="H707">
            <v>0.31</v>
          </cell>
          <cell r="I707" t="str">
            <v>x</v>
          </cell>
          <cell r="J707">
            <v>1</v>
          </cell>
          <cell r="V707" t="str">
            <v>=</v>
          </cell>
          <cell r="W707">
            <v>0.31</v>
          </cell>
          <cell r="Y707" t="str">
            <v>기본</v>
          </cell>
          <cell r="Z707" t="str">
            <v>x</v>
          </cell>
          <cell r="AA707" t="str">
            <v>단위량</v>
          </cell>
        </row>
        <row r="708">
          <cell r="D708" t="str">
            <v>소   계</v>
          </cell>
        </row>
        <row r="709">
          <cell r="A709">
            <v>2904</v>
          </cell>
          <cell r="D709" t="str">
            <v>광케이블기사</v>
          </cell>
          <cell r="F709" t="str">
            <v>인</v>
          </cell>
          <cell r="V709" t="str">
            <v>=</v>
          </cell>
          <cell r="W709">
            <v>0.67</v>
          </cell>
        </row>
        <row r="710">
          <cell r="A710">
            <v>2905</v>
          </cell>
          <cell r="D710" t="str">
            <v>특별인부</v>
          </cell>
          <cell r="F710" t="str">
            <v>인</v>
          </cell>
          <cell r="V710" t="str">
            <v>=</v>
          </cell>
          <cell r="W710">
            <v>0.31</v>
          </cell>
        </row>
        <row r="711">
          <cell r="A711">
            <v>2906</v>
          </cell>
          <cell r="D711" t="str">
            <v>다. 공구손료</v>
          </cell>
          <cell r="E711" t="str">
            <v>노무비×3%</v>
          </cell>
        </row>
        <row r="712">
          <cell r="A712">
            <v>2907</v>
          </cell>
          <cell r="D712" t="str">
            <v>광케이블기사</v>
          </cell>
          <cell r="F712" t="str">
            <v>인</v>
          </cell>
          <cell r="H712">
            <v>0.67</v>
          </cell>
          <cell r="I712" t="str">
            <v>x</v>
          </cell>
          <cell r="J712">
            <v>0.03</v>
          </cell>
          <cell r="V712" t="str">
            <v>=</v>
          </cell>
          <cell r="W712">
            <v>0.02</v>
          </cell>
          <cell r="Y712" t="str">
            <v>기본</v>
          </cell>
          <cell r="Z712" t="str">
            <v>x</v>
          </cell>
          <cell r="AA712" t="str">
            <v>공구손료</v>
          </cell>
        </row>
        <row r="713">
          <cell r="A713">
            <v>2908</v>
          </cell>
          <cell r="D713" t="str">
            <v>특별인부</v>
          </cell>
          <cell r="F713" t="str">
            <v>인</v>
          </cell>
          <cell r="H713">
            <v>0.31</v>
          </cell>
          <cell r="I713" t="str">
            <v>x</v>
          </cell>
          <cell r="J713">
            <v>0.03</v>
          </cell>
          <cell r="V713" t="str">
            <v>=</v>
          </cell>
          <cell r="W713">
            <v>8.9999999999999993E-3</v>
          </cell>
          <cell r="Y713" t="str">
            <v>기본</v>
          </cell>
          <cell r="Z713" t="str">
            <v>x</v>
          </cell>
          <cell r="AA713" t="str">
            <v>공구손료</v>
          </cell>
        </row>
        <row r="727">
          <cell r="A727">
            <v>3000</v>
          </cell>
          <cell r="C727">
            <v>30</v>
          </cell>
          <cell r="D727" t="str">
            <v>광케이블접속후시험</v>
          </cell>
          <cell r="E727" t="str">
            <v>Single Mode</v>
          </cell>
          <cell r="F727" t="str">
            <v>Core</v>
          </cell>
        </row>
        <row r="728">
          <cell r="A728">
            <v>3001</v>
          </cell>
          <cell r="D728" t="str">
            <v>나. 노무비</v>
          </cell>
          <cell r="AL728" t="str">
            <v>통3-49</v>
          </cell>
        </row>
        <row r="729">
          <cell r="D729" t="str">
            <v>광케이블기사</v>
          </cell>
          <cell r="F729" t="str">
            <v>인</v>
          </cell>
          <cell r="H729">
            <v>0.15</v>
          </cell>
          <cell r="I729" t="str">
            <v>x</v>
          </cell>
          <cell r="J729">
            <v>1</v>
          </cell>
          <cell r="V729" t="str">
            <v>=</v>
          </cell>
          <cell r="W729">
            <v>0.15</v>
          </cell>
          <cell r="Y729" t="str">
            <v>기본</v>
          </cell>
          <cell r="Z729" t="str">
            <v>x</v>
          </cell>
          <cell r="AA729" t="str">
            <v>단위량</v>
          </cell>
        </row>
        <row r="730">
          <cell r="D730" t="str">
            <v>특별인부</v>
          </cell>
          <cell r="F730" t="str">
            <v>인</v>
          </cell>
          <cell r="H730">
            <v>0.13</v>
          </cell>
          <cell r="I730" t="str">
            <v>x</v>
          </cell>
          <cell r="J730">
            <v>1</v>
          </cell>
          <cell r="V730" t="str">
            <v>=</v>
          </cell>
          <cell r="W730">
            <v>0.13</v>
          </cell>
          <cell r="Y730" t="str">
            <v>기본</v>
          </cell>
          <cell r="Z730" t="str">
            <v>x</v>
          </cell>
          <cell r="AA730" t="str">
            <v>단위량</v>
          </cell>
        </row>
        <row r="731">
          <cell r="D731" t="str">
            <v>소   계</v>
          </cell>
        </row>
        <row r="732">
          <cell r="A732">
            <v>3002</v>
          </cell>
          <cell r="D732" t="str">
            <v>광케이블기사</v>
          </cell>
          <cell r="F732" t="str">
            <v>인</v>
          </cell>
          <cell r="V732" t="str">
            <v>=</v>
          </cell>
          <cell r="W732">
            <v>0.15</v>
          </cell>
        </row>
        <row r="733">
          <cell r="A733">
            <v>3003</v>
          </cell>
          <cell r="D733" t="str">
            <v>특별인부</v>
          </cell>
          <cell r="F733" t="str">
            <v>인</v>
          </cell>
          <cell r="V733" t="str">
            <v>=</v>
          </cell>
          <cell r="W733">
            <v>0.13</v>
          </cell>
        </row>
        <row r="734">
          <cell r="A734">
            <v>3004</v>
          </cell>
          <cell r="D734" t="str">
            <v>다. 공구손료</v>
          </cell>
          <cell r="E734" t="str">
            <v>노무비×3%</v>
          </cell>
        </row>
        <row r="735">
          <cell r="A735">
            <v>3005</v>
          </cell>
          <cell r="D735" t="str">
            <v>광케이블기사</v>
          </cell>
          <cell r="F735" t="str">
            <v>인</v>
          </cell>
          <cell r="H735">
            <v>0.15</v>
          </cell>
          <cell r="I735" t="str">
            <v>x</v>
          </cell>
          <cell r="J735">
            <v>0.03</v>
          </cell>
          <cell r="V735" t="str">
            <v>=</v>
          </cell>
          <cell r="W735">
            <v>4.0000000000000001E-3</v>
          </cell>
          <cell r="Y735" t="str">
            <v>기본</v>
          </cell>
          <cell r="Z735" t="str">
            <v>x</v>
          </cell>
          <cell r="AA735" t="str">
            <v>공구송료</v>
          </cell>
        </row>
        <row r="736">
          <cell r="A736">
            <v>3006</v>
          </cell>
          <cell r="D736" t="str">
            <v>특별인부</v>
          </cell>
          <cell r="F736" t="str">
            <v>인</v>
          </cell>
          <cell r="H736">
            <v>0.13</v>
          </cell>
          <cell r="I736" t="str">
            <v>x</v>
          </cell>
          <cell r="J736">
            <v>0.03</v>
          </cell>
          <cell r="V736" t="str">
            <v>=</v>
          </cell>
          <cell r="W736">
            <v>3.0000000000000001E-3</v>
          </cell>
          <cell r="Y736" t="str">
            <v>기본</v>
          </cell>
          <cell r="Z736" t="str">
            <v>x</v>
          </cell>
          <cell r="AA736" t="str">
            <v>공구송료</v>
          </cell>
        </row>
        <row r="752">
          <cell r="A752">
            <v>3100</v>
          </cell>
          <cell r="C752">
            <v>31</v>
          </cell>
          <cell r="D752" t="str">
            <v>광케이블최종시험</v>
          </cell>
          <cell r="E752" t="str">
            <v>Single Mode</v>
          </cell>
          <cell r="F752" t="str">
            <v>Core</v>
          </cell>
        </row>
        <row r="753">
          <cell r="A753">
            <v>3101</v>
          </cell>
          <cell r="D753" t="str">
            <v>나. 노무비</v>
          </cell>
          <cell r="AL753" t="str">
            <v>통3-49</v>
          </cell>
        </row>
        <row r="754">
          <cell r="D754" t="str">
            <v>광케이블기사</v>
          </cell>
          <cell r="F754" t="str">
            <v>인</v>
          </cell>
          <cell r="H754">
            <v>0.25</v>
          </cell>
          <cell r="I754" t="str">
            <v>x</v>
          </cell>
          <cell r="J754">
            <v>1</v>
          </cell>
          <cell r="V754" t="str">
            <v>=</v>
          </cell>
          <cell r="W754">
            <v>0.25</v>
          </cell>
          <cell r="Y754" t="str">
            <v>기본</v>
          </cell>
          <cell r="Z754" t="str">
            <v>x</v>
          </cell>
          <cell r="AA754" t="str">
            <v>단위량</v>
          </cell>
        </row>
        <row r="755">
          <cell r="D755" t="str">
            <v>특별인부</v>
          </cell>
          <cell r="F755" t="str">
            <v>인</v>
          </cell>
          <cell r="H755">
            <v>0.2</v>
          </cell>
          <cell r="I755" t="str">
            <v>x</v>
          </cell>
          <cell r="J755">
            <v>1</v>
          </cell>
          <cell r="V755" t="str">
            <v>=</v>
          </cell>
          <cell r="W755">
            <v>0.2</v>
          </cell>
          <cell r="Y755" t="str">
            <v>기본</v>
          </cell>
          <cell r="Z755" t="str">
            <v>x</v>
          </cell>
          <cell r="AA755" t="str">
            <v>단위량</v>
          </cell>
        </row>
        <row r="756">
          <cell r="D756" t="str">
            <v>소   계</v>
          </cell>
        </row>
        <row r="757">
          <cell r="A757">
            <v>3102</v>
          </cell>
          <cell r="D757" t="str">
            <v>광케이블기사</v>
          </cell>
          <cell r="F757" t="str">
            <v>인</v>
          </cell>
          <cell r="V757" t="str">
            <v>=</v>
          </cell>
          <cell r="W757">
            <v>0.25</v>
          </cell>
        </row>
        <row r="758">
          <cell r="A758">
            <v>3103</v>
          </cell>
          <cell r="D758" t="str">
            <v>특별인부</v>
          </cell>
          <cell r="F758" t="str">
            <v>인</v>
          </cell>
          <cell r="V758" t="str">
            <v>=</v>
          </cell>
          <cell r="W758">
            <v>0.2</v>
          </cell>
        </row>
        <row r="759">
          <cell r="A759">
            <v>3104</v>
          </cell>
          <cell r="D759" t="str">
            <v>다. 공구손료</v>
          </cell>
          <cell r="E759" t="str">
            <v>노무비×3%</v>
          </cell>
        </row>
        <row r="760">
          <cell r="A760">
            <v>3105</v>
          </cell>
          <cell r="D760" t="str">
            <v>광케이블기사</v>
          </cell>
          <cell r="F760" t="str">
            <v>인</v>
          </cell>
          <cell r="H760">
            <v>0.25</v>
          </cell>
          <cell r="I760" t="str">
            <v>x</v>
          </cell>
          <cell r="J760">
            <v>0.03</v>
          </cell>
          <cell r="V760" t="str">
            <v>=</v>
          </cell>
          <cell r="W760">
            <v>7.0000000000000001E-3</v>
          </cell>
          <cell r="Y760" t="str">
            <v>기본</v>
          </cell>
          <cell r="Z760" t="str">
            <v>x</v>
          </cell>
          <cell r="AA760" t="str">
            <v>공구손료</v>
          </cell>
        </row>
        <row r="761">
          <cell r="A761">
            <v>3106</v>
          </cell>
          <cell r="D761" t="str">
            <v>특별인부</v>
          </cell>
          <cell r="F761" t="str">
            <v>인</v>
          </cell>
          <cell r="H761">
            <v>0.2</v>
          </cell>
          <cell r="I761" t="str">
            <v>x</v>
          </cell>
          <cell r="J761">
            <v>0.03</v>
          </cell>
          <cell r="V761" t="str">
            <v>=</v>
          </cell>
          <cell r="W761">
            <v>6.0000000000000001E-3</v>
          </cell>
          <cell r="Y761" t="str">
            <v>기본</v>
          </cell>
          <cell r="Z761" t="str">
            <v>x</v>
          </cell>
          <cell r="AA761" t="str">
            <v>공구손료</v>
          </cell>
        </row>
        <row r="777">
          <cell r="A777">
            <v>3200</v>
          </cell>
          <cell r="C777">
            <v>32</v>
          </cell>
          <cell r="D777" t="str">
            <v>광케이블광대역폭측정시험</v>
          </cell>
          <cell r="E777" t="str">
            <v>Single Mode</v>
          </cell>
          <cell r="F777" t="str">
            <v>Core</v>
          </cell>
        </row>
        <row r="778">
          <cell r="A778">
            <v>3201</v>
          </cell>
          <cell r="D778" t="str">
            <v>나. 노무비</v>
          </cell>
          <cell r="AL778" t="str">
            <v>통3-49</v>
          </cell>
        </row>
        <row r="779">
          <cell r="D779" t="str">
            <v>광케이블기사</v>
          </cell>
          <cell r="F779" t="str">
            <v>인</v>
          </cell>
          <cell r="H779">
            <v>0.14000000000000001</v>
          </cell>
          <cell r="I779" t="str">
            <v>x</v>
          </cell>
          <cell r="J779">
            <v>1</v>
          </cell>
          <cell r="V779" t="str">
            <v>=</v>
          </cell>
          <cell r="W779">
            <v>0.14000000000000001</v>
          </cell>
          <cell r="Y779" t="str">
            <v>기본</v>
          </cell>
          <cell r="Z779" t="str">
            <v>x</v>
          </cell>
          <cell r="AA779" t="str">
            <v>단위량</v>
          </cell>
        </row>
        <row r="780">
          <cell r="D780" t="str">
            <v>특별인부</v>
          </cell>
          <cell r="F780" t="str">
            <v>인</v>
          </cell>
          <cell r="H780">
            <v>0.21</v>
          </cell>
          <cell r="I780" t="str">
            <v>x</v>
          </cell>
          <cell r="J780">
            <v>1</v>
          </cell>
          <cell r="V780" t="str">
            <v>=</v>
          </cell>
          <cell r="W780">
            <v>0.21</v>
          </cell>
          <cell r="Y780" t="str">
            <v>기본</v>
          </cell>
          <cell r="Z780" t="str">
            <v>x</v>
          </cell>
          <cell r="AA780" t="str">
            <v>단위량</v>
          </cell>
        </row>
        <row r="781">
          <cell r="D781" t="str">
            <v>통신기사1급</v>
          </cell>
          <cell r="F781" t="str">
            <v>인</v>
          </cell>
          <cell r="H781">
            <v>0.28000000000000003</v>
          </cell>
          <cell r="I781" t="str">
            <v>x</v>
          </cell>
          <cell r="J781">
            <v>1</v>
          </cell>
          <cell r="V781" t="str">
            <v>=</v>
          </cell>
          <cell r="W781">
            <v>0.28000000000000003</v>
          </cell>
          <cell r="Y781" t="str">
            <v>기본</v>
          </cell>
          <cell r="Z781" t="str">
            <v>x</v>
          </cell>
          <cell r="AA781" t="str">
            <v>단위량</v>
          </cell>
        </row>
        <row r="782">
          <cell r="D782" t="str">
            <v>소   계</v>
          </cell>
        </row>
        <row r="783">
          <cell r="A783">
            <v>3202</v>
          </cell>
          <cell r="D783" t="str">
            <v>광케이블기사</v>
          </cell>
          <cell r="F783" t="str">
            <v>인</v>
          </cell>
          <cell r="V783" t="str">
            <v>=</v>
          </cell>
          <cell r="W783">
            <v>0.14000000000000001</v>
          </cell>
        </row>
        <row r="784">
          <cell r="A784">
            <v>3203</v>
          </cell>
          <cell r="D784" t="str">
            <v>특별인부</v>
          </cell>
          <cell r="F784" t="str">
            <v>인</v>
          </cell>
          <cell r="V784" t="str">
            <v>=</v>
          </cell>
          <cell r="W784">
            <v>0.21</v>
          </cell>
        </row>
        <row r="785">
          <cell r="A785">
            <v>3204</v>
          </cell>
          <cell r="D785" t="str">
            <v>통신기사1급</v>
          </cell>
          <cell r="F785" t="str">
            <v>인</v>
          </cell>
          <cell r="V785" t="str">
            <v>=</v>
          </cell>
          <cell r="W785">
            <v>0.28000000000000003</v>
          </cell>
        </row>
        <row r="786">
          <cell r="A786">
            <v>3205</v>
          </cell>
          <cell r="D786" t="str">
            <v>다. 공구손료</v>
          </cell>
          <cell r="E786" t="str">
            <v>노무비×3%</v>
          </cell>
        </row>
        <row r="787">
          <cell r="A787">
            <v>3206</v>
          </cell>
          <cell r="D787" t="str">
            <v>광케이블기사</v>
          </cell>
          <cell r="F787" t="str">
            <v>인</v>
          </cell>
          <cell r="H787">
            <v>0.14000000000000001</v>
          </cell>
          <cell r="I787" t="str">
            <v>x</v>
          </cell>
          <cell r="J787">
            <v>0.03</v>
          </cell>
          <cell r="V787" t="str">
            <v>=</v>
          </cell>
          <cell r="W787">
            <v>4.0000000000000001E-3</v>
          </cell>
          <cell r="Y787" t="str">
            <v>기본</v>
          </cell>
          <cell r="Z787" t="str">
            <v>x</v>
          </cell>
          <cell r="AA787" t="str">
            <v>공구손료</v>
          </cell>
        </row>
        <row r="788">
          <cell r="A788">
            <v>3207</v>
          </cell>
          <cell r="D788" t="str">
            <v>특별인부</v>
          </cell>
          <cell r="F788" t="str">
            <v>인</v>
          </cell>
          <cell r="H788">
            <v>0.21</v>
          </cell>
          <cell r="I788" t="str">
            <v>x</v>
          </cell>
          <cell r="J788">
            <v>0.03</v>
          </cell>
          <cell r="V788" t="str">
            <v>=</v>
          </cell>
          <cell r="W788">
            <v>6.0000000000000001E-3</v>
          </cell>
          <cell r="Y788" t="str">
            <v>기본</v>
          </cell>
          <cell r="Z788" t="str">
            <v>x</v>
          </cell>
          <cell r="AA788" t="str">
            <v>공구손료</v>
          </cell>
        </row>
        <row r="789">
          <cell r="A789">
            <v>3208</v>
          </cell>
          <cell r="D789" t="str">
            <v>통신기사1급</v>
          </cell>
          <cell r="F789" t="str">
            <v>인</v>
          </cell>
          <cell r="H789">
            <v>0.28000000000000003</v>
          </cell>
          <cell r="I789" t="str">
            <v>x</v>
          </cell>
          <cell r="J789">
            <v>0.03</v>
          </cell>
          <cell r="V789" t="str">
            <v>=</v>
          </cell>
          <cell r="W789">
            <v>8.0000000000000002E-3</v>
          </cell>
          <cell r="Y789" t="str">
            <v>기본</v>
          </cell>
          <cell r="Z789" t="str">
            <v>x</v>
          </cell>
          <cell r="AA789" t="str">
            <v>공구손료</v>
          </cell>
        </row>
        <row r="802">
          <cell r="A802">
            <v>3300</v>
          </cell>
          <cell r="C802">
            <v>33</v>
          </cell>
          <cell r="D802" t="str">
            <v>광케이블성단</v>
          </cell>
          <cell r="E802" t="str">
            <v>Single Mode</v>
          </cell>
          <cell r="F802" t="str">
            <v>Core</v>
          </cell>
        </row>
        <row r="803">
          <cell r="A803">
            <v>3301</v>
          </cell>
          <cell r="D803" t="str">
            <v>나. 노무비</v>
          </cell>
          <cell r="AL803" t="str">
            <v>통3-49</v>
          </cell>
        </row>
        <row r="804">
          <cell r="D804" t="str">
            <v>광케이블기사</v>
          </cell>
          <cell r="F804" t="str">
            <v>인</v>
          </cell>
          <cell r="H804">
            <v>0.17</v>
          </cell>
          <cell r="I804" t="str">
            <v>x</v>
          </cell>
          <cell r="J804">
            <v>1</v>
          </cell>
          <cell r="V804" t="str">
            <v>=</v>
          </cell>
          <cell r="W804">
            <v>0.17</v>
          </cell>
          <cell r="Y804" t="str">
            <v>기본</v>
          </cell>
          <cell r="Z804" t="str">
            <v>x</v>
          </cell>
          <cell r="AA804" t="str">
            <v>단위량</v>
          </cell>
        </row>
        <row r="805">
          <cell r="D805" t="str">
            <v>특별인부</v>
          </cell>
          <cell r="F805" t="str">
            <v>인</v>
          </cell>
          <cell r="H805">
            <v>0.113</v>
          </cell>
          <cell r="I805" t="str">
            <v>x</v>
          </cell>
          <cell r="J805">
            <v>1</v>
          </cell>
          <cell r="V805" t="str">
            <v>=</v>
          </cell>
          <cell r="W805">
            <v>0.113</v>
          </cell>
          <cell r="Y805" t="str">
            <v>기본</v>
          </cell>
          <cell r="Z805" t="str">
            <v>x</v>
          </cell>
          <cell r="AA805" t="str">
            <v>단위량</v>
          </cell>
        </row>
        <row r="806">
          <cell r="D806" t="str">
            <v>소   계</v>
          </cell>
        </row>
        <row r="807">
          <cell r="A807">
            <v>3302</v>
          </cell>
          <cell r="D807" t="str">
            <v>광케이블기사</v>
          </cell>
          <cell r="F807" t="str">
            <v>인</v>
          </cell>
          <cell r="V807" t="str">
            <v>=</v>
          </cell>
          <cell r="W807">
            <v>0.17</v>
          </cell>
        </row>
        <row r="808">
          <cell r="A808">
            <v>3303</v>
          </cell>
          <cell r="D808" t="str">
            <v>특별인부</v>
          </cell>
          <cell r="F808" t="str">
            <v>인</v>
          </cell>
          <cell r="V808" t="str">
            <v>=</v>
          </cell>
          <cell r="W808">
            <v>0.113</v>
          </cell>
        </row>
        <row r="809">
          <cell r="A809">
            <v>3304</v>
          </cell>
          <cell r="D809" t="str">
            <v>다. 공구손료</v>
          </cell>
          <cell r="E809" t="str">
            <v>노무비×3%</v>
          </cell>
        </row>
        <row r="810">
          <cell r="A810">
            <v>3305</v>
          </cell>
          <cell r="D810" t="str">
            <v>광케이블기사</v>
          </cell>
          <cell r="F810" t="str">
            <v>인</v>
          </cell>
          <cell r="H810">
            <v>0.17</v>
          </cell>
          <cell r="I810" t="str">
            <v>x</v>
          </cell>
          <cell r="J810">
            <v>0.03</v>
          </cell>
          <cell r="V810" t="str">
            <v>=</v>
          </cell>
          <cell r="W810">
            <v>5.0000000000000001E-3</v>
          </cell>
          <cell r="Y810" t="str">
            <v>기본</v>
          </cell>
          <cell r="Z810" t="str">
            <v>x</v>
          </cell>
          <cell r="AA810" t="str">
            <v>공구손료</v>
          </cell>
        </row>
        <row r="811">
          <cell r="A811">
            <v>3306</v>
          </cell>
          <cell r="D811" t="str">
            <v>특별인부</v>
          </cell>
          <cell r="F811" t="str">
            <v>인</v>
          </cell>
          <cell r="H811">
            <v>0.113</v>
          </cell>
          <cell r="I811" t="str">
            <v>x</v>
          </cell>
          <cell r="J811">
            <v>0.03</v>
          </cell>
          <cell r="V811" t="str">
            <v>=</v>
          </cell>
          <cell r="W811">
            <v>3.0000000000000001E-3</v>
          </cell>
          <cell r="Y811" t="str">
            <v>기본</v>
          </cell>
          <cell r="Z811" t="str">
            <v>x</v>
          </cell>
          <cell r="AA811" t="str">
            <v>공구손료</v>
          </cell>
        </row>
        <row r="826">
          <cell r="W826">
            <v>0</v>
          </cell>
        </row>
        <row r="827">
          <cell r="A827">
            <v>3400</v>
          </cell>
          <cell r="C827">
            <v>34</v>
          </cell>
          <cell r="D827" t="str">
            <v>지중케이블포설(직매)</v>
          </cell>
          <cell r="E827" t="str">
            <v>PEF0.9x24P
(15%차)</v>
          </cell>
          <cell r="F827" t="str">
            <v>100m</v>
          </cell>
        </row>
        <row r="828">
          <cell r="A828">
            <v>3401</v>
          </cell>
          <cell r="D828" t="str">
            <v>가. 재료비</v>
          </cell>
        </row>
        <row r="829">
          <cell r="A829">
            <v>3402</v>
          </cell>
          <cell r="B829" t="str">
            <v>시외케이블PEF0.9x24P(15%차)</v>
          </cell>
          <cell r="D829" t="str">
            <v>시외케이블</v>
          </cell>
          <cell r="E829" t="str">
            <v>PEF0.9x24P(15%차)</v>
          </cell>
          <cell r="F829" t="str">
            <v>m</v>
          </cell>
          <cell r="H829">
            <v>100</v>
          </cell>
          <cell r="I829" t="str">
            <v>x</v>
          </cell>
          <cell r="J829">
            <v>1</v>
          </cell>
          <cell r="V829" t="str">
            <v>=</v>
          </cell>
          <cell r="W829">
            <v>100</v>
          </cell>
          <cell r="Y829" t="str">
            <v>기본</v>
          </cell>
          <cell r="Z829" t="str">
            <v>x</v>
          </cell>
          <cell r="AA829" t="str">
            <v>단위량</v>
          </cell>
          <cell r="AL829" t="str">
            <v>관 급</v>
          </cell>
        </row>
        <row r="830">
          <cell r="A830">
            <v>3403</v>
          </cell>
          <cell r="D830" t="str">
            <v>나. 노무비</v>
          </cell>
          <cell r="AL830" t="str">
            <v>통3-6(운빈)</v>
          </cell>
        </row>
        <row r="831">
          <cell r="D831" t="str">
            <v>통신케이블공</v>
          </cell>
          <cell r="F831" t="str">
            <v>인</v>
          </cell>
          <cell r="H831">
            <v>1.5</v>
          </cell>
          <cell r="I831" t="str">
            <v>x</v>
          </cell>
          <cell r="J831">
            <v>1</v>
          </cell>
          <cell r="K831" t="str">
            <v>x</v>
          </cell>
          <cell r="L831" t="str">
            <v>(</v>
          </cell>
          <cell r="M831">
            <v>1</v>
          </cell>
          <cell r="N831" t="str">
            <v>+</v>
          </cell>
          <cell r="O831">
            <v>0.15</v>
          </cell>
          <cell r="P831" t="str">
            <v>)</v>
          </cell>
          <cell r="V831" t="str">
            <v>=</v>
          </cell>
          <cell r="W831">
            <v>1.72</v>
          </cell>
          <cell r="Y831" t="str">
            <v>기본</v>
          </cell>
          <cell r="Z831" t="str">
            <v>x</v>
          </cell>
          <cell r="AA831" t="str">
            <v>단위량</v>
          </cell>
          <cell r="AB831" t="str">
            <v>x</v>
          </cell>
          <cell r="AC831" t="str">
            <v>(</v>
          </cell>
          <cell r="AD831">
            <v>1</v>
          </cell>
          <cell r="AE831" t="str">
            <v>+</v>
          </cell>
          <cell r="AF831" t="str">
            <v>운빈</v>
          </cell>
          <cell r="AG831" t="str">
            <v>)</v>
          </cell>
        </row>
        <row r="832">
          <cell r="D832" t="str">
            <v>보통인부</v>
          </cell>
          <cell r="F832" t="str">
            <v>인</v>
          </cell>
          <cell r="H832">
            <v>7</v>
          </cell>
          <cell r="I832" t="str">
            <v>x</v>
          </cell>
          <cell r="J832">
            <v>1</v>
          </cell>
          <cell r="K832" t="str">
            <v>x</v>
          </cell>
          <cell r="L832" t="str">
            <v>(</v>
          </cell>
          <cell r="M832">
            <v>1</v>
          </cell>
          <cell r="N832" t="str">
            <v>+</v>
          </cell>
          <cell r="O832">
            <v>0.15</v>
          </cell>
          <cell r="P832" t="str">
            <v>)</v>
          </cell>
          <cell r="V832" t="str">
            <v>=</v>
          </cell>
          <cell r="W832">
            <v>8.0500000000000007</v>
          </cell>
          <cell r="Y832" t="str">
            <v>기본</v>
          </cell>
          <cell r="Z832" t="str">
            <v>x</v>
          </cell>
          <cell r="AA832" t="str">
            <v>단위량</v>
          </cell>
          <cell r="AB832" t="str">
            <v>x</v>
          </cell>
          <cell r="AC832" t="str">
            <v>(</v>
          </cell>
          <cell r="AD832">
            <v>1</v>
          </cell>
          <cell r="AE832" t="str">
            <v>+</v>
          </cell>
          <cell r="AF832" t="str">
            <v>운빈</v>
          </cell>
          <cell r="AG832" t="str">
            <v>)</v>
          </cell>
        </row>
        <row r="833">
          <cell r="D833" t="str">
            <v>소   계</v>
          </cell>
        </row>
        <row r="834">
          <cell r="A834">
            <v>3404</v>
          </cell>
          <cell r="D834" t="str">
            <v>통신케이블공</v>
          </cell>
          <cell r="F834" t="str">
            <v>인</v>
          </cell>
          <cell r="V834" t="str">
            <v>=</v>
          </cell>
          <cell r="W834">
            <v>1.72</v>
          </cell>
        </row>
        <row r="835">
          <cell r="A835">
            <v>3405</v>
          </cell>
          <cell r="D835" t="str">
            <v>보통인부</v>
          </cell>
          <cell r="F835" t="str">
            <v>인</v>
          </cell>
          <cell r="V835" t="str">
            <v>=</v>
          </cell>
          <cell r="W835">
            <v>8.0500000000000007</v>
          </cell>
        </row>
        <row r="836">
          <cell r="A836">
            <v>3406</v>
          </cell>
          <cell r="D836" t="str">
            <v>다. 공구손료</v>
          </cell>
          <cell r="E836" t="str">
            <v>노무비×3%</v>
          </cell>
        </row>
        <row r="837">
          <cell r="A837">
            <v>3407</v>
          </cell>
          <cell r="D837" t="str">
            <v>통신케이블공</v>
          </cell>
          <cell r="F837" t="str">
            <v>인</v>
          </cell>
          <cell r="H837">
            <v>1.5</v>
          </cell>
          <cell r="I837" t="str">
            <v>x</v>
          </cell>
          <cell r="J837">
            <v>0.03</v>
          </cell>
          <cell r="V837" t="str">
            <v>=</v>
          </cell>
          <cell r="W837">
            <v>0.04</v>
          </cell>
          <cell r="Y837" t="str">
            <v>기본</v>
          </cell>
          <cell r="Z837" t="str">
            <v>x</v>
          </cell>
          <cell r="AA837" t="str">
            <v>공구손료</v>
          </cell>
        </row>
        <row r="838">
          <cell r="A838">
            <v>3408</v>
          </cell>
          <cell r="D838" t="str">
            <v>보통인부</v>
          </cell>
          <cell r="F838" t="str">
            <v>인</v>
          </cell>
          <cell r="H838">
            <v>7</v>
          </cell>
          <cell r="I838" t="str">
            <v>x</v>
          </cell>
          <cell r="J838">
            <v>0.03</v>
          </cell>
          <cell r="V838" t="str">
            <v>=</v>
          </cell>
          <cell r="W838">
            <v>0.21</v>
          </cell>
          <cell r="Y838" t="str">
            <v>기본</v>
          </cell>
          <cell r="Z838" t="str">
            <v>x</v>
          </cell>
          <cell r="AA838" t="str">
            <v>공구손료</v>
          </cell>
        </row>
        <row r="852">
          <cell r="A852">
            <v>3500</v>
          </cell>
          <cell r="C852">
            <v>35</v>
          </cell>
          <cell r="D852" t="str">
            <v>케이블포설(직매)</v>
          </cell>
          <cell r="E852" t="str">
            <v>PEF0.9x14P
(15%차)</v>
          </cell>
          <cell r="F852" t="str">
            <v>100m</v>
          </cell>
        </row>
        <row r="853">
          <cell r="A853">
            <v>3501</v>
          </cell>
          <cell r="D853" t="str">
            <v>가. 재료비</v>
          </cell>
        </row>
        <row r="854">
          <cell r="A854">
            <v>3502</v>
          </cell>
          <cell r="B854" t="str">
            <v>시외케이블PEF0.9x14P(15%차)</v>
          </cell>
          <cell r="D854" t="str">
            <v>시외케이블</v>
          </cell>
          <cell r="E854" t="str">
            <v>PEF0.9x14P(15%차)</v>
          </cell>
          <cell r="F854" t="str">
            <v>m</v>
          </cell>
          <cell r="H854">
            <v>100</v>
          </cell>
          <cell r="I854" t="str">
            <v>x</v>
          </cell>
          <cell r="J854">
            <v>1</v>
          </cell>
          <cell r="V854" t="str">
            <v>=</v>
          </cell>
          <cell r="W854">
            <v>100</v>
          </cell>
          <cell r="Y854" t="str">
            <v>기본</v>
          </cell>
          <cell r="Z854" t="str">
            <v>x</v>
          </cell>
          <cell r="AA854" t="str">
            <v>단위량</v>
          </cell>
          <cell r="AL854" t="str">
            <v>관 급</v>
          </cell>
        </row>
        <row r="855">
          <cell r="A855">
            <v>3503</v>
          </cell>
          <cell r="D855" t="str">
            <v>나. 노무비</v>
          </cell>
          <cell r="AL855" t="str">
            <v>통3-6(운빈)</v>
          </cell>
        </row>
        <row r="856">
          <cell r="D856" t="str">
            <v>통신케이블공</v>
          </cell>
          <cell r="F856" t="str">
            <v>인</v>
          </cell>
          <cell r="H856">
            <v>1.5</v>
          </cell>
          <cell r="I856" t="str">
            <v>x</v>
          </cell>
          <cell r="J856">
            <v>1</v>
          </cell>
          <cell r="K856" t="str">
            <v>x</v>
          </cell>
          <cell r="L856" t="str">
            <v>(</v>
          </cell>
          <cell r="M856">
            <v>1</v>
          </cell>
          <cell r="N856" t="str">
            <v>+</v>
          </cell>
          <cell r="O856">
            <v>0.15</v>
          </cell>
          <cell r="P856" t="str">
            <v>)</v>
          </cell>
          <cell r="V856" t="str">
            <v>=</v>
          </cell>
          <cell r="W856">
            <v>1.72</v>
          </cell>
          <cell r="Y856" t="str">
            <v>기본</v>
          </cell>
          <cell r="Z856" t="str">
            <v>x</v>
          </cell>
          <cell r="AA856" t="str">
            <v>단위량</v>
          </cell>
          <cell r="AB856" t="str">
            <v>x</v>
          </cell>
          <cell r="AC856" t="str">
            <v>(</v>
          </cell>
          <cell r="AD856">
            <v>1</v>
          </cell>
          <cell r="AE856" t="str">
            <v>+</v>
          </cell>
          <cell r="AF856" t="str">
            <v>운빈</v>
          </cell>
          <cell r="AG856" t="str">
            <v>)</v>
          </cell>
        </row>
        <row r="857">
          <cell r="D857" t="str">
            <v>보통인부</v>
          </cell>
          <cell r="F857" t="str">
            <v>인</v>
          </cell>
          <cell r="H857">
            <v>7</v>
          </cell>
          <cell r="I857" t="str">
            <v>x</v>
          </cell>
          <cell r="J857">
            <v>1</v>
          </cell>
          <cell r="K857" t="str">
            <v>x</v>
          </cell>
          <cell r="L857" t="str">
            <v>(</v>
          </cell>
          <cell r="M857">
            <v>1</v>
          </cell>
          <cell r="N857" t="str">
            <v>+</v>
          </cell>
          <cell r="O857">
            <v>0.15</v>
          </cell>
          <cell r="P857" t="str">
            <v>)</v>
          </cell>
          <cell r="V857" t="str">
            <v>=</v>
          </cell>
          <cell r="W857">
            <v>8.0500000000000007</v>
          </cell>
          <cell r="Y857" t="str">
            <v>기본</v>
          </cell>
          <cell r="Z857" t="str">
            <v>x</v>
          </cell>
          <cell r="AA857" t="str">
            <v>단위량</v>
          </cell>
          <cell r="AB857" t="str">
            <v>x</v>
          </cell>
          <cell r="AC857" t="str">
            <v>(</v>
          </cell>
          <cell r="AD857">
            <v>1</v>
          </cell>
          <cell r="AE857" t="str">
            <v>+</v>
          </cell>
          <cell r="AF857" t="str">
            <v>운빈</v>
          </cell>
          <cell r="AG857" t="str">
            <v>)</v>
          </cell>
        </row>
        <row r="858">
          <cell r="D858" t="str">
            <v>소   계</v>
          </cell>
        </row>
        <row r="859">
          <cell r="A859">
            <v>3504</v>
          </cell>
          <cell r="D859" t="str">
            <v>통신케이블공</v>
          </cell>
          <cell r="F859" t="str">
            <v>인</v>
          </cell>
          <cell r="V859" t="str">
            <v>=</v>
          </cell>
          <cell r="W859">
            <v>1.72</v>
          </cell>
        </row>
        <row r="860">
          <cell r="A860">
            <v>3505</v>
          </cell>
          <cell r="D860" t="str">
            <v>보통인부</v>
          </cell>
          <cell r="F860" t="str">
            <v>인</v>
          </cell>
          <cell r="V860" t="str">
            <v>=</v>
          </cell>
          <cell r="W860">
            <v>8.0500000000000007</v>
          </cell>
        </row>
        <row r="861">
          <cell r="A861">
            <v>3506</v>
          </cell>
          <cell r="D861" t="str">
            <v>다. 공구손료</v>
          </cell>
          <cell r="E861" t="str">
            <v>노무비×3%</v>
          </cell>
        </row>
        <row r="862">
          <cell r="A862">
            <v>3507</v>
          </cell>
          <cell r="D862" t="str">
            <v>통신케이블공</v>
          </cell>
          <cell r="F862" t="str">
            <v>인</v>
          </cell>
          <cell r="H862">
            <v>1.5</v>
          </cell>
          <cell r="I862" t="str">
            <v>x</v>
          </cell>
          <cell r="J862">
            <v>0.03</v>
          </cell>
          <cell r="V862" t="str">
            <v>=</v>
          </cell>
          <cell r="W862">
            <v>0.04</v>
          </cell>
          <cell r="Y862" t="str">
            <v>기본</v>
          </cell>
          <cell r="Z862" t="str">
            <v>x</v>
          </cell>
          <cell r="AA862" t="str">
            <v>공구손료</v>
          </cell>
        </row>
        <row r="863">
          <cell r="A863">
            <v>3508</v>
          </cell>
          <cell r="D863" t="str">
            <v>보통인부</v>
          </cell>
          <cell r="F863" t="str">
            <v>인</v>
          </cell>
          <cell r="H863">
            <v>7</v>
          </cell>
          <cell r="I863" t="str">
            <v>x</v>
          </cell>
          <cell r="J863">
            <v>0.03</v>
          </cell>
          <cell r="V863" t="str">
            <v>=</v>
          </cell>
          <cell r="W863">
            <v>0.21</v>
          </cell>
          <cell r="Y863" t="str">
            <v>기본</v>
          </cell>
          <cell r="Z863" t="str">
            <v>x</v>
          </cell>
          <cell r="AA863" t="str">
            <v>공구손료</v>
          </cell>
        </row>
        <row r="877">
          <cell r="A877">
            <v>3600</v>
          </cell>
          <cell r="C877">
            <v>36</v>
          </cell>
          <cell r="D877" t="str">
            <v>지중케이블포설(고가)</v>
          </cell>
          <cell r="E877" t="str">
            <v>PEF0.9x24P
(15%차,3m이내)</v>
          </cell>
          <cell r="F877" t="str">
            <v>100m</v>
          </cell>
        </row>
        <row r="878">
          <cell r="A878">
            <v>3601</v>
          </cell>
          <cell r="D878" t="str">
            <v>가. 재료비</v>
          </cell>
        </row>
        <row r="879">
          <cell r="A879">
            <v>3602</v>
          </cell>
          <cell r="B879" t="str">
            <v>시외케이블PEF0.9x24P(15%차)</v>
          </cell>
          <cell r="D879" t="str">
            <v>시외케이블</v>
          </cell>
          <cell r="E879" t="str">
            <v>PEF0.9x24P(15%차)</v>
          </cell>
          <cell r="F879" t="str">
            <v>m</v>
          </cell>
          <cell r="H879">
            <v>100</v>
          </cell>
          <cell r="I879" t="str">
            <v>x</v>
          </cell>
          <cell r="J879">
            <v>1</v>
          </cell>
          <cell r="V879" t="str">
            <v>=</v>
          </cell>
          <cell r="W879">
            <v>100</v>
          </cell>
          <cell r="Y879" t="str">
            <v>기본</v>
          </cell>
          <cell r="Z879" t="str">
            <v>x</v>
          </cell>
          <cell r="AA879" t="str">
            <v>단위량</v>
          </cell>
          <cell r="AL879" t="str">
            <v>관 급</v>
          </cell>
        </row>
        <row r="880">
          <cell r="A880">
            <v>3603</v>
          </cell>
          <cell r="D880" t="str">
            <v>나. 노무비</v>
          </cell>
        </row>
        <row r="881">
          <cell r="D881" t="str">
            <v>통신케이블공</v>
          </cell>
          <cell r="F881" t="str">
            <v>인</v>
          </cell>
          <cell r="H881">
            <v>1.2</v>
          </cell>
          <cell r="I881" t="str">
            <v>x</v>
          </cell>
          <cell r="J881">
            <v>1</v>
          </cell>
          <cell r="K881" t="str">
            <v>x</v>
          </cell>
          <cell r="L881" t="str">
            <v>(</v>
          </cell>
          <cell r="M881">
            <v>1</v>
          </cell>
          <cell r="N881" t="str">
            <v>+</v>
          </cell>
          <cell r="O881">
            <v>0.15</v>
          </cell>
          <cell r="P881" t="str">
            <v>+</v>
          </cell>
          <cell r="Q881">
            <v>0.3</v>
          </cell>
          <cell r="R881" t="str">
            <v>)</v>
          </cell>
          <cell r="V881" t="str">
            <v>=</v>
          </cell>
          <cell r="W881">
            <v>1.74</v>
          </cell>
          <cell r="Y881" t="str">
            <v>기본</v>
          </cell>
          <cell r="Z881" t="str">
            <v>x</v>
          </cell>
          <cell r="AA881" t="str">
            <v>단위량</v>
          </cell>
          <cell r="AB881" t="str">
            <v>x</v>
          </cell>
          <cell r="AC881" t="str">
            <v>(</v>
          </cell>
          <cell r="AD881">
            <v>1</v>
          </cell>
          <cell r="AE881" t="str">
            <v>+</v>
          </cell>
          <cell r="AF881" t="str">
            <v>운빈</v>
          </cell>
          <cell r="AG881" t="str">
            <v>+</v>
          </cell>
          <cell r="AH881" t="str">
            <v>고가</v>
          </cell>
          <cell r="AI881" t="str">
            <v>)</v>
          </cell>
          <cell r="AL881" t="str">
            <v>통신 3-6
(운빈+고가)</v>
          </cell>
        </row>
        <row r="882">
          <cell r="D882" t="str">
            <v>보통인부</v>
          </cell>
          <cell r="F882" t="str">
            <v>인</v>
          </cell>
          <cell r="H882">
            <v>1.75</v>
          </cell>
          <cell r="I882" t="str">
            <v>x</v>
          </cell>
          <cell r="J882">
            <v>1</v>
          </cell>
          <cell r="K882" t="str">
            <v>x</v>
          </cell>
          <cell r="L882" t="str">
            <v>(</v>
          </cell>
          <cell r="M882">
            <v>1</v>
          </cell>
          <cell r="N882" t="str">
            <v>+</v>
          </cell>
          <cell r="O882">
            <v>0.15</v>
          </cell>
          <cell r="P882" t="str">
            <v>+</v>
          </cell>
          <cell r="Q882">
            <v>0.3</v>
          </cell>
          <cell r="R882" t="str">
            <v>)</v>
          </cell>
          <cell r="V882" t="str">
            <v>=</v>
          </cell>
          <cell r="W882">
            <v>2.5299999999999998</v>
          </cell>
          <cell r="Y882" t="str">
            <v>기본</v>
          </cell>
          <cell r="Z882" t="str">
            <v>x</v>
          </cell>
          <cell r="AA882" t="str">
            <v>단위량</v>
          </cell>
          <cell r="AB882" t="str">
            <v>x</v>
          </cell>
          <cell r="AC882" t="str">
            <v>(</v>
          </cell>
          <cell r="AD882">
            <v>1</v>
          </cell>
          <cell r="AE882" t="str">
            <v>+</v>
          </cell>
          <cell r="AF882" t="str">
            <v>운빈</v>
          </cell>
          <cell r="AG882" t="str">
            <v>+</v>
          </cell>
          <cell r="AH882" t="str">
            <v>고가</v>
          </cell>
          <cell r="AI882" t="str">
            <v>)</v>
          </cell>
        </row>
        <row r="883">
          <cell r="D883" t="str">
            <v>소   계</v>
          </cell>
        </row>
        <row r="884">
          <cell r="A884">
            <v>3604</v>
          </cell>
          <cell r="D884" t="str">
            <v>통신케이블공</v>
          </cell>
          <cell r="F884" t="str">
            <v>인</v>
          </cell>
          <cell r="V884" t="str">
            <v>=</v>
          </cell>
          <cell r="W884">
            <v>1.74</v>
          </cell>
        </row>
        <row r="885">
          <cell r="A885">
            <v>3605</v>
          </cell>
          <cell r="D885" t="str">
            <v>보통인부</v>
          </cell>
          <cell r="F885" t="str">
            <v>인</v>
          </cell>
          <cell r="V885" t="str">
            <v>=</v>
          </cell>
          <cell r="W885">
            <v>2.5299999999999998</v>
          </cell>
        </row>
        <row r="886">
          <cell r="A886">
            <v>3606</v>
          </cell>
          <cell r="D886" t="str">
            <v>다. 공구손료</v>
          </cell>
          <cell r="E886" t="str">
            <v>노무비×3%</v>
          </cell>
        </row>
        <row r="887">
          <cell r="A887">
            <v>3607</v>
          </cell>
          <cell r="D887" t="str">
            <v>통신케이블공</v>
          </cell>
          <cell r="F887" t="str">
            <v>인</v>
          </cell>
          <cell r="H887">
            <v>1.2</v>
          </cell>
          <cell r="I887" t="str">
            <v>x</v>
          </cell>
          <cell r="J887">
            <v>0.03</v>
          </cell>
          <cell r="V887" t="str">
            <v>=</v>
          </cell>
          <cell r="W887">
            <v>0.03</v>
          </cell>
          <cell r="Y887" t="str">
            <v>기본</v>
          </cell>
          <cell r="Z887" t="str">
            <v>x</v>
          </cell>
          <cell r="AA887" t="str">
            <v>공구손료</v>
          </cell>
        </row>
        <row r="888">
          <cell r="A888">
            <v>3608</v>
          </cell>
          <cell r="D888" t="str">
            <v>보통인부</v>
          </cell>
          <cell r="F888" t="str">
            <v>인</v>
          </cell>
          <cell r="H888">
            <v>1.75</v>
          </cell>
          <cell r="I888" t="str">
            <v>x</v>
          </cell>
          <cell r="J888">
            <v>0.03</v>
          </cell>
          <cell r="V888" t="str">
            <v>=</v>
          </cell>
          <cell r="W888">
            <v>0.05</v>
          </cell>
          <cell r="Y888" t="str">
            <v>기본</v>
          </cell>
          <cell r="Z888" t="str">
            <v>x</v>
          </cell>
          <cell r="AA888" t="str">
            <v>공구손료</v>
          </cell>
        </row>
        <row r="902">
          <cell r="A902">
            <v>3700</v>
          </cell>
          <cell r="C902">
            <v>37</v>
          </cell>
          <cell r="D902" t="str">
            <v>지중케이블포설(고가)</v>
          </cell>
          <cell r="E902" t="str">
            <v>PEF0.9x14P
(15%차,신설)</v>
          </cell>
          <cell r="F902" t="str">
            <v>100m</v>
          </cell>
        </row>
        <row r="903">
          <cell r="A903">
            <v>3701</v>
          </cell>
          <cell r="D903" t="str">
            <v>가. 재료비</v>
          </cell>
        </row>
        <row r="904">
          <cell r="A904">
            <v>3702</v>
          </cell>
          <cell r="B904" t="str">
            <v>시외케이블PEF0.9x14P(15%차)</v>
          </cell>
          <cell r="D904" t="str">
            <v>시외케이블</v>
          </cell>
          <cell r="E904" t="str">
            <v>PEF0.9x14P(15%차)</v>
          </cell>
          <cell r="F904" t="str">
            <v>m</v>
          </cell>
          <cell r="H904">
            <v>100</v>
          </cell>
          <cell r="I904" t="str">
            <v>x</v>
          </cell>
          <cell r="J904">
            <v>1</v>
          </cell>
          <cell r="V904" t="str">
            <v>=</v>
          </cell>
          <cell r="W904">
            <v>100</v>
          </cell>
          <cell r="Y904" t="str">
            <v>기본</v>
          </cell>
          <cell r="Z904" t="str">
            <v>x</v>
          </cell>
          <cell r="AA904" t="str">
            <v>단위량</v>
          </cell>
          <cell r="AL904" t="str">
            <v>관 급</v>
          </cell>
        </row>
        <row r="905">
          <cell r="A905">
            <v>3703</v>
          </cell>
          <cell r="D905" t="str">
            <v>나. 노무비</v>
          </cell>
          <cell r="AL905" t="str">
            <v>통3-6
(운빈+고가)</v>
          </cell>
        </row>
        <row r="906">
          <cell r="D906" t="str">
            <v>통신케이블공</v>
          </cell>
          <cell r="F906" t="str">
            <v>인</v>
          </cell>
          <cell r="H906">
            <v>1.2</v>
          </cell>
          <cell r="I906" t="str">
            <v>x</v>
          </cell>
          <cell r="J906">
            <v>1</v>
          </cell>
          <cell r="K906" t="str">
            <v>x</v>
          </cell>
          <cell r="L906" t="str">
            <v>(</v>
          </cell>
          <cell r="M906">
            <v>1</v>
          </cell>
          <cell r="N906" t="str">
            <v>+</v>
          </cell>
          <cell r="O906">
            <v>0.15</v>
          </cell>
          <cell r="P906" t="str">
            <v>+</v>
          </cell>
          <cell r="Q906">
            <v>0.3</v>
          </cell>
          <cell r="R906" t="str">
            <v>)</v>
          </cell>
          <cell r="V906" t="str">
            <v>=</v>
          </cell>
          <cell r="W906">
            <v>1.74</v>
          </cell>
          <cell r="Y906" t="str">
            <v>기본</v>
          </cell>
          <cell r="Z906" t="str">
            <v>x</v>
          </cell>
          <cell r="AA906" t="str">
            <v>단위량</v>
          </cell>
          <cell r="AB906" t="str">
            <v>x</v>
          </cell>
          <cell r="AC906" t="str">
            <v>(</v>
          </cell>
          <cell r="AD906">
            <v>1</v>
          </cell>
          <cell r="AE906" t="str">
            <v>+</v>
          </cell>
          <cell r="AF906" t="str">
            <v>운빈</v>
          </cell>
          <cell r="AG906" t="str">
            <v>+</v>
          </cell>
          <cell r="AH906" t="str">
            <v>고가</v>
          </cell>
          <cell r="AI906" t="str">
            <v>)</v>
          </cell>
        </row>
        <row r="907">
          <cell r="D907" t="str">
            <v>보통인부</v>
          </cell>
          <cell r="F907" t="str">
            <v>인</v>
          </cell>
          <cell r="H907">
            <v>1.75</v>
          </cell>
          <cell r="I907" t="str">
            <v>x</v>
          </cell>
          <cell r="J907">
            <v>1</v>
          </cell>
          <cell r="K907" t="str">
            <v>x</v>
          </cell>
          <cell r="L907" t="str">
            <v>(</v>
          </cell>
          <cell r="M907">
            <v>1</v>
          </cell>
          <cell r="N907" t="str">
            <v>+</v>
          </cell>
          <cell r="O907">
            <v>0.15</v>
          </cell>
          <cell r="P907" t="str">
            <v>+</v>
          </cell>
          <cell r="Q907">
            <v>0.3</v>
          </cell>
          <cell r="R907" t="str">
            <v>)</v>
          </cell>
          <cell r="V907" t="str">
            <v>=</v>
          </cell>
          <cell r="W907">
            <v>2.5299999999999998</v>
          </cell>
          <cell r="Y907" t="str">
            <v>기본</v>
          </cell>
          <cell r="Z907" t="str">
            <v>x</v>
          </cell>
          <cell r="AA907" t="str">
            <v>단위량</v>
          </cell>
          <cell r="AB907" t="str">
            <v>x</v>
          </cell>
          <cell r="AC907" t="str">
            <v>(</v>
          </cell>
          <cell r="AD907">
            <v>1</v>
          </cell>
          <cell r="AE907" t="str">
            <v>+</v>
          </cell>
          <cell r="AF907" t="str">
            <v>운빈</v>
          </cell>
          <cell r="AG907" t="str">
            <v>+</v>
          </cell>
          <cell r="AH907" t="str">
            <v>고가</v>
          </cell>
          <cell r="AI907" t="str">
            <v>)</v>
          </cell>
        </row>
        <row r="908">
          <cell r="D908" t="str">
            <v>소   계</v>
          </cell>
        </row>
        <row r="909">
          <cell r="A909">
            <v>3704</v>
          </cell>
          <cell r="D909" t="str">
            <v>통신케이블공</v>
          </cell>
          <cell r="F909" t="str">
            <v>인</v>
          </cell>
          <cell r="V909" t="str">
            <v>=</v>
          </cell>
          <cell r="W909">
            <v>1.74</v>
          </cell>
        </row>
        <row r="910">
          <cell r="A910">
            <v>3705</v>
          </cell>
          <cell r="D910" t="str">
            <v>보통인부</v>
          </cell>
          <cell r="F910" t="str">
            <v>인</v>
          </cell>
          <cell r="V910" t="str">
            <v>=</v>
          </cell>
          <cell r="W910">
            <v>2.5299999999999998</v>
          </cell>
        </row>
        <row r="911">
          <cell r="A911">
            <v>3706</v>
          </cell>
          <cell r="D911" t="str">
            <v>다. 공구손료</v>
          </cell>
          <cell r="E911" t="str">
            <v>노무비×3%</v>
          </cell>
        </row>
        <row r="912">
          <cell r="A912">
            <v>3707</v>
          </cell>
          <cell r="D912" t="str">
            <v>통신케이블공</v>
          </cell>
          <cell r="F912" t="str">
            <v>인</v>
          </cell>
          <cell r="H912">
            <v>1.2</v>
          </cell>
          <cell r="I912" t="str">
            <v>x</v>
          </cell>
          <cell r="J912">
            <v>0.03</v>
          </cell>
          <cell r="V912" t="str">
            <v>=</v>
          </cell>
          <cell r="W912">
            <v>0.03</v>
          </cell>
          <cell r="Y912" t="str">
            <v>기본</v>
          </cell>
          <cell r="Z912" t="str">
            <v>x</v>
          </cell>
          <cell r="AA912" t="str">
            <v>공구손료</v>
          </cell>
        </row>
        <row r="913">
          <cell r="A913">
            <v>3708</v>
          </cell>
          <cell r="D913" t="str">
            <v>보통인부</v>
          </cell>
          <cell r="F913" t="str">
            <v>인</v>
          </cell>
          <cell r="H913">
            <v>1.75</v>
          </cell>
          <cell r="I913" t="str">
            <v>x</v>
          </cell>
          <cell r="J913">
            <v>0.03</v>
          </cell>
          <cell r="V913" t="str">
            <v>=</v>
          </cell>
          <cell r="W913">
            <v>0.05</v>
          </cell>
          <cell r="Y913" t="str">
            <v>기본</v>
          </cell>
          <cell r="Z913" t="str">
            <v>x</v>
          </cell>
          <cell r="AA913" t="str">
            <v>공구손료</v>
          </cell>
        </row>
        <row r="927">
          <cell r="A927">
            <v>3800</v>
          </cell>
          <cell r="C927">
            <v>38</v>
          </cell>
          <cell r="D927" t="str">
            <v>지중케이블포설(교량)</v>
          </cell>
          <cell r="E927" t="str">
            <v>PEF0.9x24P
(15%차)</v>
          </cell>
          <cell r="F927" t="str">
            <v>100m</v>
          </cell>
        </row>
        <row r="928">
          <cell r="A928">
            <v>3801</v>
          </cell>
          <cell r="D928" t="str">
            <v>가. 재료비</v>
          </cell>
        </row>
        <row r="929">
          <cell r="A929">
            <v>3802</v>
          </cell>
          <cell r="B929" t="str">
            <v>시외케이블PEF0.9x24P(15%차)</v>
          </cell>
          <cell r="D929" t="str">
            <v>시외케이블</v>
          </cell>
          <cell r="E929" t="str">
            <v>PEF0.9x24P(15%차)</v>
          </cell>
          <cell r="F929" t="str">
            <v>m</v>
          </cell>
          <cell r="H929">
            <v>100</v>
          </cell>
          <cell r="I929" t="str">
            <v>x</v>
          </cell>
          <cell r="J929">
            <v>1</v>
          </cell>
          <cell r="V929" t="str">
            <v>=</v>
          </cell>
          <cell r="W929">
            <v>100</v>
          </cell>
          <cell r="Y929" t="str">
            <v>기본</v>
          </cell>
          <cell r="Z929" t="str">
            <v>x</v>
          </cell>
          <cell r="AA929" t="str">
            <v>단위량</v>
          </cell>
          <cell r="AL929" t="str">
            <v>관 급</v>
          </cell>
        </row>
        <row r="930">
          <cell r="A930">
            <v>3803</v>
          </cell>
          <cell r="D930" t="str">
            <v>나. 노무비</v>
          </cell>
          <cell r="AL930" t="str">
            <v>통3-6
(운빈+교량)</v>
          </cell>
        </row>
        <row r="931">
          <cell r="D931" t="str">
            <v>통신케이블공</v>
          </cell>
          <cell r="F931" t="str">
            <v>인</v>
          </cell>
          <cell r="H931">
            <v>1.2</v>
          </cell>
          <cell r="I931" t="str">
            <v>x</v>
          </cell>
          <cell r="J931">
            <v>1</v>
          </cell>
          <cell r="K931" t="str">
            <v>x</v>
          </cell>
          <cell r="L931" t="str">
            <v>(</v>
          </cell>
          <cell r="M931">
            <v>1</v>
          </cell>
          <cell r="N931" t="str">
            <v>+</v>
          </cell>
          <cell r="O931">
            <v>0.15</v>
          </cell>
          <cell r="P931" t="str">
            <v>+</v>
          </cell>
          <cell r="Q931">
            <v>0.3</v>
          </cell>
          <cell r="R931" t="str">
            <v>)</v>
          </cell>
          <cell r="V931" t="str">
            <v>=</v>
          </cell>
          <cell r="W931">
            <v>1.74</v>
          </cell>
          <cell r="Y931" t="str">
            <v>기본</v>
          </cell>
          <cell r="Z931" t="str">
            <v>x</v>
          </cell>
          <cell r="AA931" t="str">
            <v>단위량</v>
          </cell>
          <cell r="AB931" t="str">
            <v>x</v>
          </cell>
          <cell r="AC931" t="str">
            <v>(</v>
          </cell>
          <cell r="AD931">
            <v>1</v>
          </cell>
          <cell r="AE931" t="str">
            <v>+</v>
          </cell>
          <cell r="AF931" t="str">
            <v>운빈</v>
          </cell>
          <cell r="AG931" t="str">
            <v>+</v>
          </cell>
          <cell r="AH931" t="str">
            <v>교량</v>
          </cell>
          <cell r="AI931" t="str">
            <v>)</v>
          </cell>
        </row>
        <row r="932">
          <cell r="D932" t="str">
            <v>보통인부</v>
          </cell>
          <cell r="F932" t="str">
            <v>인</v>
          </cell>
          <cell r="H932">
            <v>1.75</v>
          </cell>
          <cell r="I932" t="str">
            <v>x</v>
          </cell>
          <cell r="J932">
            <v>1</v>
          </cell>
          <cell r="K932" t="str">
            <v>x</v>
          </cell>
          <cell r="L932" t="str">
            <v>(</v>
          </cell>
          <cell r="M932">
            <v>1</v>
          </cell>
          <cell r="N932" t="str">
            <v>+</v>
          </cell>
          <cell r="O932">
            <v>0.15</v>
          </cell>
          <cell r="P932" t="str">
            <v>+</v>
          </cell>
          <cell r="Q932">
            <v>0.3</v>
          </cell>
          <cell r="R932" t="str">
            <v>)</v>
          </cell>
          <cell r="V932" t="str">
            <v>=</v>
          </cell>
          <cell r="W932">
            <v>2.5299999999999998</v>
          </cell>
          <cell r="Y932" t="str">
            <v>기본</v>
          </cell>
          <cell r="Z932" t="str">
            <v>x</v>
          </cell>
          <cell r="AA932" t="str">
            <v>단위량</v>
          </cell>
          <cell r="AB932" t="str">
            <v>x</v>
          </cell>
          <cell r="AC932" t="str">
            <v>(</v>
          </cell>
          <cell r="AD932">
            <v>1</v>
          </cell>
          <cell r="AE932" t="str">
            <v>+</v>
          </cell>
          <cell r="AF932" t="str">
            <v>운빈</v>
          </cell>
          <cell r="AG932" t="str">
            <v>+</v>
          </cell>
          <cell r="AH932" t="str">
            <v>교량</v>
          </cell>
          <cell r="AI932" t="str">
            <v>)</v>
          </cell>
        </row>
        <row r="933">
          <cell r="D933" t="str">
            <v>소   계</v>
          </cell>
        </row>
        <row r="934">
          <cell r="A934">
            <v>3804</v>
          </cell>
          <cell r="D934" t="str">
            <v>통신케이블공</v>
          </cell>
          <cell r="F934" t="str">
            <v>인</v>
          </cell>
          <cell r="V934" t="str">
            <v>=</v>
          </cell>
          <cell r="W934">
            <v>1.74</v>
          </cell>
        </row>
        <row r="935">
          <cell r="A935">
            <v>3805</v>
          </cell>
          <cell r="D935" t="str">
            <v>보통인부</v>
          </cell>
          <cell r="F935" t="str">
            <v>인</v>
          </cell>
          <cell r="V935" t="str">
            <v>=</v>
          </cell>
          <cell r="W935">
            <v>2.5299999999999998</v>
          </cell>
        </row>
        <row r="936">
          <cell r="A936">
            <v>3806</v>
          </cell>
          <cell r="D936" t="str">
            <v>다. 공구손료</v>
          </cell>
          <cell r="E936" t="str">
            <v>노무비×3%</v>
          </cell>
        </row>
        <row r="937">
          <cell r="A937">
            <v>3807</v>
          </cell>
          <cell r="D937" t="str">
            <v>통신케이블공</v>
          </cell>
          <cell r="F937" t="str">
            <v>인</v>
          </cell>
          <cell r="H937">
            <v>1.2</v>
          </cell>
          <cell r="I937" t="str">
            <v>x</v>
          </cell>
          <cell r="J937">
            <v>0.03</v>
          </cell>
          <cell r="V937" t="str">
            <v>=</v>
          </cell>
          <cell r="W937">
            <v>0.03</v>
          </cell>
          <cell r="Y937" t="str">
            <v>기본</v>
          </cell>
          <cell r="Z937" t="str">
            <v>x</v>
          </cell>
          <cell r="AA937" t="str">
            <v>공구손료</v>
          </cell>
        </row>
        <row r="938">
          <cell r="A938">
            <v>3808</v>
          </cell>
          <cell r="D938" t="str">
            <v>보통인부</v>
          </cell>
          <cell r="F938" t="str">
            <v>인</v>
          </cell>
          <cell r="H938">
            <v>1.75</v>
          </cell>
          <cell r="I938" t="str">
            <v>x</v>
          </cell>
          <cell r="J938">
            <v>0.03</v>
          </cell>
          <cell r="V938" t="str">
            <v>=</v>
          </cell>
          <cell r="W938">
            <v>0.05</v>
          </cell>
          <cell r="Y938" t="str">
            <v>기본</v>
          </cell>
          <cell r="Z938" t="str">
            <v>x</v>
          </cell>
          <cell r="AA938" t="str">
            <v>공구손료</v>
          </cell>
        </row>
        <row r="952">
          <cell r="A952">
            <v>3900</v>
          </cell>
          <cell r="C952">
            <v>39</v>
          </cell>
          <cell r="D952" t="str">
            <v>지중케이블포설(터널)</v>
          </cell>
          <cell r="E952" t="str">
            <v>PEF0.9x24P
(15%차)</v>
          </cell>
          <cell r="F952" t="str">
            <v>100m</v>
          </cell>
        </row>
        <row r="953">
          <cell r="A953">
            <v>3901</v>
          </cell>
          <cell r="D953" t="str">
            <v>가. 재료비</v>
          </cell>
        </row>
        <row r="954">
          <cell r="A954">
            <v>3902</v>
          </cell>
          <cell r="B954" t="str">
            <v>시외케이블PEF0.9x24P(15%차)</v>
          </cell>
          <cell r="D954" t="str">
            <v>시외케이블</v>
          </cell>
          <cell r="E954" t="str">
            <v>PEF0.9x24P(15%차)</v>
          </cell>
          <cell r="F954" t="str">
            <v>m</v>
          </cell>
          <cell r="H954">
            <v>100</v>
          </cell>
          <cell r="I954" t="str">
            <v>x</v>
          </cell>
          <cell r="J954">
            <v>1</v>
          </cell>
          <cell r="V954" t="str">
            <v>=</v>
          </cell>
          <cell r="W954">
            <v>100</v>
          </cell>
          <cell r="Y954" t="str">
            <v>기본</v>
          </cell>
          <cell r="Z954" t="str">
            <v>x</v>
          </cell>
          <cell r="AA954" t="str">
            <v>단위량</v>
          </cell>
          <cell r="AL954" t="str">
            <v>관 급</v>
          </cell>
        </row>
        <row r="955">
          <cell r="A955">
            <v>3903</v>
          </cell>
          <cell r="D955" t="str">
            <v>나. 노무비</v>
          </cell>
          <cell r="AL955" t="str">
            <v>통3-61
(운빈+터널)</v>
          </cell>
        </row>
        <row r="956">
          <cell r="D956" t="str">
            <v>통신케이블공</v>
          </cell>
          <cell r="F956" t="str">
            <v>인</v>
          </cell>
          <cell r="H956">
            <v>1.2</v>
          </cell>
          <cell r="I956" t="str">
            <v>x</v>
          </cell>
          <cell r="J956">
            <v>1</v>
          </cell>
          <cell r="K956" t="str">
            <v>x</v>
          </cell>
          <cell r="L956" t="str">
            <v>(</v>
          </cell>
          <cell r="M956">
            <v>1</v>
          </cell>
          <cell r="N956" t="str">
            <v>+</v>
          </cell>
          <cell r="O956">
            <v>0.15</v>
          </cell>
          <cell r="P956" t="str">
            <v>+</v>
          </cell>
          <cell r="Q956">
            <v>0.3</v>
          </cell>
          <cell r="R956" t="str">
            <v>+</v>
          </cell>
          <cell r="S956">
            <v>0.1</v>
          </cell>
          <cell r="T956" t="str">
            <v>)</v>
          </cell>
          <cell r="V956" t="str">
            <v>=</v>
          </cell>
          <cell r="W956">
            <v>1.86</v>
          </cell>
          <cell r="Y956" t="str">
            <v>기본</v>
          </cell>
          <cell r="Z956" t="str">
            <v>x</v>
          </cell>
          <cell r="AA956" t="str">
            <v>단위량</v>
          </cell>
          <cell r="AB956" t="str">
            <v>x</v>
          </cell>
          <cell r="AC956" t="str">
            <v>(</v>
          </cell>
          <cell r="AD956">
            <v>1</v>
          </cell>
          <cell r="AE956" t="str">
            <v>+</v>
          </cell>
          <cell r="AF956" t="str">
            <v>운빈</v>
          </cell>
          <cell r="AG956" t="str">
            <v>+</v>
          </cell>
          <cell r="AH956" t="str">
            <v>터널</v>
          </cell>
          <cell r="AI956" t="str">
            <v>+</v>
          </cell>
          <cell r="AJ956" t="str">
            <v>사다리</v>
          </cell>
          <cell r="AK956" t="str">
            <v>)</v>
          </cell>
        </row>
        <row r="957">
          <cell r="D957" t="str">
            <v>보통인부</v>
          </cell>
          <cell r="F957" t="str">
            <v>인</v>
          </cell>
          <cell r="H957">
            <v>1.75</v>
          </cell>
          <cell r="I957" t="str">
            <v>x</v>
          </cell>
          <cell r="J957">
            <v>1</v>
          </cell>
          <cell r="K957" t="str">
            <v>x</v>
          </cell>
          <cell r="L957" t="str">
            <v>(</v>
          </cell>
          <cell r="M957">
            <v>1</v>
          </cell>
          <cell r="N957" t="str">
            <v>+</v>
          </cell>
          <cell r="O957">
            <v>0.15</v>
          </cell>
          <cell r="P957" t="str">
            <v>+</v>
          </cell>
          <cell r="Q957">
            <v>0.3</v>
          </cell>
          <cell r="R957" t="str">
            <v>+</v>
          </cell>
          <cell r="S957">
            <v>0.1</v>
          </cell>
          <cell r="T957" t="str">
            <v>)</v>
          </cell>
          <cell r="V957" t="str">
            <v>=</v>
          </cell>
          <cell r="W957">
            <v>2.71</v>
          </cell>
          <cell r="Y957" t="str">
            <v>기본</v>
          </cell>
          <cell r="Z957" t="str">
            <v>x</v>
          </cell>
          <cell r="AA957" t="str">
            <v>단위량</v>
          </cell>
          <cell r="AB957" t="str">
            <v>x</v>
          </cell>
          <cell r="AC957" t="str">
            <v>(</v>
          </cell>
          <cell r="AD957">
            <v>1</v>
          </cell>
          <cell r="AE957" t="str">
            <v>+</v>
          </cell>
          <cell r="AF957" t="str">
            <v>운빈</v>
          </cell>
          <cell r="AG957" t="str">
            <v>+</v>
          </cell>
          <cell r="AH957" t="str">
            <v>터널</v>
          </cell>
          <cell r="AI957" t="str">
            <v>+</v>
          </cell>
          <cell r="AJ957" t="str">
            <v>사다리</v>
          </cell>
          <cell r="AK957" t="str">
            <v>)</v>
          </cell>
        </row>
        <row r="958">
          <cell r="D958" t="str">
            <v>소   계</v>
          </cell>
        </row>
        <row r="959">
          <cell r="A959">
            <v>3904</v>
          </cell>
          <cell r="D959" t="str">
            <v>통신케이블공</v>
          </cell>
          <cell r="F959" t="str">
            <v>인</v>
          </cell>
          <cell r="V959" t="str">
            <v>=</v>
          </cell>
          <cell r="W959">
            <v>1.86</v>
          </cell>
        </row>
        <row r="960">
          <cell r="A960">
            <v>3905</v>
          </cell>
          <cell r="D960" t="str">
            <v>보통인부</v>
          </cell>
          <cell r="F960" t="str">
            <v>인</v>
          </cell>
          <cell r="V960" t="str">
            <v>=</v>
          </cell>
          <cell r="W960">
            <v>2.71</v>
          </cell>
        </row>
        <row r="961">
          <cell r="A961">
            <v>3906</v>
          </cell>
          <cell r="D961" t="str">
            <v>다. 공구손료</v>
          </cell>
          <cell r="E961" t="str">
            <v>노무비×3%</v>
          </cell>
        </row>
        <row r="962">
          <cell r="A962">
            <v>3907</v>
          </cell>
          <cell r="D962" t="str">
            <v>통신케이블공</v>
          </cell>
          <cell r="F962" t="str">
            <v>인</v>
          </cell>
          <cell r="H962">
            <v>1.2</v>
          </cell>
          <cell r="I962" t="str">
            <v>x</v>
          </cell>
          <cell r="J962">
            <v>0.03</v>
          </cell>
          <cell r="V962" t="str">
            <v>=</v>
          </cell>
          <cell r="W962">
            <v>0.03</v>
          </cell>
          <cell r="Y962" t="str">
            <v>기본</v>
          </cell>
          <cell r="Z962" t="str">
            <v>x</v>
          </cell>
          <cell r="AA962" t="str">
            <v>공구손료</v>
          </cell>
        </row>
        <row r="963">
          <cell r="A963">
            <v>3908</v>
          </cell>
          <cell r="D963" t="str">
            <v>보통인부</v>
          </cell>
          <cell r="F963" t="str">
            <v>인</v>
          </cell>
          <cell r="H963">
            <v>1.75</v>
          </cell>
          <cell r="I963" t="str">
            <v>x</v>
          </cell>
          <cell r="J963">
            <v>0.03</v>
          </cell>
          <cell r="V963" t="str">
            <v>=</v>
          </cell>
          <cell r="W963">
            <v>0.05</v>
          </cell>
          <cell r="Y963" t="str">
            <v>기본</v>
          </cell>
          <cell r="Z963" t="str">
            <v>x</v>
          </cell>
          <cell r="AA963" t="str">
            <v>공구손료</v>
          </cell>
        </row>
        <row r="977">
          <cell r="A977">
            <v>4000</v>
          </cell>
          <cell r="C977">
            <v>40</v>
          </cell>
          <cell r="D977" t="str">
            <v>통신케이블접속(보통접속)</v>
          </cell>
          <cell r="E977" t="str">
            <v>PEF0.9x14P
(15%차)</v>
          </cell>
          <cell r="F977" t="str">
            <v>개소</v>
          </cell>
        </row>
        <row r="978">
          <cell r="A978">
            <v>4001</v>
          </cell>
          <cell r="D978" t="str">
            <v>가. 재료비</v>
          </cell>
        </row>
        <row r="979">
          <cell r="A979">
            <v>4002</v>
          </cell>
          <cell r="B979" t="str">
            <v>케이블접속제75-300</v>
          </cell>
          <cell r="D979" t="str">
            <v>케이블접속제</v>
          </cell>
          <cell r="E979" t="str">
            <v>75-300</v>
          </cell>
          <cell r="F979" t="str">
            <v>KIT</v>
          </cell>
          <cell r="W979">
            <v>1</v>
          </cell>
          <cell r="AL979" t="str">
            <v>관 급</v>
          </cell>
        </row>
        <row r="980">
          <cell r="A980">
            <v>4003</v>
          </cell>
          <cell r="B980" t="str">
            <v>케이블심선접속자0.4-0.9(ULG)</v>
          </cell>
          <cell r="D980" t="str">
            <v>케이블심선접속자</v>
          </cell>
          <cell r="E980" t="str">
            <v>0.4-0.9(ULG)</v>
          </cell>
          <cell r="F980" t="str">
            <v>개</v>
          </cell>
          <cell r="H980">
            <v>14</v>
          </cell>
          <cell r="I980" t="str">
            <v>x</v>
          </cell>
          <cell r="J980">
            <v>2</v>
          </cell>
          <cell r="K980" t="str">
            <v>x</v>
          </cell>
          <cell r="M980">
            <v>1.02</v>
          </cell>
          <cell r="V980" t="str">
            <v>=</v>
          </cell>
          <cell r="W980">
            <v>28</v>
          </cell>
          <cell r="AL980">
            <v>0</v>
          </cell>
        </row>
        <row r="981">
          <cell r="A981">
            <v>4004</v>
          </cell>
          <cell r="D981" t="str">
            <v>나. 노무비</v>
          </cell>
          <cell r="AL981" t="str">
            <v>통3-7</v>
          </cell>
        </row>
        <row r="982">
          <cell r="D982" t="str">
            <v>1) 심선접속</v>
          </cell>
        </row>
        <row r="983">
          <cell r="D983" t="str">
            <v>통신케이블공</v>
          </cell>
          <cell r="F983" t="str">
            <v>인</v>
          </cell>
          <cell r="H983">
            <v>0.77</v>
          </cell>
          <cell r="I983" t="str">
            <v>x</v>
          </cell>
          <cell r="J983">
            <v>1</v>
          </cell>
          <cell r="V983" t="str">
            <v>=</v>
          </cell>
          <cell r="W983">
            <v>0.77</v>
          </cell>
          <cell r="Y983" t="str">
            <v>기본</v>
          </cell>
          <cell r="Z983" t="str">
            <v>x</v>
          </cell>
          <cell r="AA983" t="str">
            <v>단위량</v>
          </cell>
        </row>
        <row r="984">
          <cell r="D984" t="str">
            <v>보통인부</v>
          </cell>
          <cell r="F984" t="str">
            <v>인</v>
          </cell>
          <cell r="H984">
            <v>1.07</v>
          </cell>
          <cell r="I984" t="str">
            <v>x</v>
          </cell>
          <cell r="J984">
            <v>1</v>
          </cell>
          <cell r="V984" t="str">
            <v>=</v>
          </cell>
          <cell r="W984">
            <v>1.07</v>
          </cell>
          <cell r="Y984" t="str">
            <v>기본</v>
          </cell>
          <cell r="Z984" t="str">
            <v>x</v>
          </cell>
          <cell r="AA984" t="str">
            <v>단위량</v>
          </cell>
        </row>
        <row r="985">
          <cell r="D985" t="str">
            <v>2) 외피접속</v>
          </cell>
          <cell r="AL985" t="str">
            <v>통3-37(차폐)</v>
          </cell>
        </row>
        <row r="986">
          <cell r="D986" t="str">
            <v>통신케이블공</v>
          </cell>
          <cell r="F986" t="str">
            <v>인</v>
          </cell>
          <cell r="H986">
            <v>0.33</v>
          </cell>
          <cell r="I986" t="str">
            <v>x</v>
          </cell>
          <cell r="J986">
            <v>1.5</v>
          </cell>
          <cell r="V986" t="str">
            <v>=</v>
          </cell>
          <cell r="W986">
            <v>0.49</v>
          </cell>
          <cell r="Y986" t="str">
            <v>기본</v>
          </cell>
          <cell r="Z986" t="str">
            <v>x</v>
          </cell>
          <cell r="AA986" t="str">
            <v>차폐</v>
          </cell>
        </row>
        <row r="987">
          <cell r="D987" t="str">
            <v>보통인부</v>
          </cell>
          <cell r="F987" t="str">
            <v>인</v>
          </cell>
          <cell r="H987">
            <v>0.31</v>
          </cell>
          <cell r="I987" t="str">
            <v>x</v>
          </cell>
          <cell r="J987">
            <v>1.5</v>
          </cell>
          <cell r="V987" t="str">
            <v>=</v>
          </cell>
          <cell r="W987">
            <v>0.46</v>
          </cell>
          <cell r="Y987" t="str">
            <v>기본</v>
          </cell>
          <cell r="Z987" t="str">
            <v>x</v>
          </cell>
          <cell r="AA987" t="str">
            <v>차폐</v>
          </cell>
        </row>
        <row r="988">
          <cell r="D988" t="str">
            <v>소   계</v>
          </cell>
        </row>
        <row r="989">
          <cell r="A989">
            <v>4005</v>
          </cell>
          <cell r="D989" t="str">
            <v>통신케이블공</v>
          </cell>
          <cell r="F989" t="str">
            <v>인</v>
          </cell>
          <cell r="V989" t="str">
            <v>=</v>
          </cell>
          <cell r="W989">
            <v>1.26</v>
          </cell>
        </row>
        <row r="990">
          <cell r="A990">
            <v>4006</v>
          </cell>
          <cell r="D990" t="str">
            <v>보통인부</v>
          </cell>
          <cell r="F990" t="str">
            <v>인</v>
          </cell>
          <cell r="V990" t="str">
            <v>=</v>
          </cell>
          <cell r="W990">
            <v>1.53</v>
          </cell>
        </row>
        <row r="991">
          <cell r="A991">
            <v>4007</v>
          </cell>
          <cell r="D991" t="str">
            <v>다. 공구손료</v>
          </cell>
          <cell r="E991" t="str">
            <v>노무비×3%</v>
          </cell>
        </row>
        <row r="992">
          <cell r="A992">
            <v>4008</v>
          </cell>
          <cell r="D992" t="str">
            <v>통신케이블공</v>
          </cell>
          <cell r="F992" t="str">
            <v>인</v>
          </cell>
          <cell r="H992">
            <v>1.26</v>
          </cell>
          <cell r="I992" t="str">
            <v>x</v>
          </cell>
          <cell r="J992">
            <v>0.03</v>
          </cell>
          <cell r="V992" t="str">
            <v>=</v>
          </cell>
          <cell r="W992">
            <v>0.03</v>
          </cell>
          <cell r="Y992" t="str">
            <v>기본</v>
          </cell>
          <cell r="Z992" t="str">
            <v>x</v>
          </cell>
          <cell r="AA992" t="str">
            <v>공구손료</v>
          </cell>
        </row>
        <row r="993">
          <cell r="A993">
            <v>4009</v>
          </cell>
          <cell r="D993" t="str">
            <v>보통인부</v>
          </cell>
          <cell r="F993" t="str">
            <v>인</v>
          </cell>
          <cell r="H993">
            <v>1.53</v>
          </cell>
          <cell r="I993" t="str">
            <v>x</v>
          </cell>
          <cell r="J993">
            <v>0.03</v>
          </cell>
          <cell r="V993" t="str">
            <v>=</v>
          </cell>
          <cell r="W993">
            <v>0.04</v>
          </cell>
          <cell r="Y993" t="str">
            <v>기본</v>
          </cell>
          <cell r="Z993" t="str">
            <v>x</v>
          </cell>
          <cell r="AA993" t="str">
            <v>공구손료</v>
          </cell>
        </row>
        <row r="1002">
          <cell r="A1002">
            <v>4100</v>
          </cell>
          <cell r="C1002">
            <v>41</v>
          </cell>
          <cell r="D1002" t="str">
            <v>통신케이블접속(보통분기,터널)</v>
          </cell>
          <cell r="E1002" t="str">
            <v>PEF0.9x24P
(15%차)</v>
          </cell>
          <cell r="F1002" t="str">
            <v>개소</v>
          </cell>
        </row>
        <row r="1003">
          <cell r="A1003">
            <v>4101</v>
          </cell>
          <cell r="D1003" t="str">
            <v>가. 재료비</v>
          </cell>
        </row>
        <row r="1004">
          <cell r="A1004">
            <v>4102</v>
          </cell>
          <cell r="B1004" t="str">
            <v>케이블접속제75-300</v>
          </cell>
          <cell r="D1004" t="str">
            <v>케이블접속제</v>
          </cell>
          <cell r="E1004" t="str">
            <v>75-300</v>
          </cell>
          <cell r="F1004" t="str">
            <v>KIT</v>
          </cell>
          <cell r="V1004" t="str">
            <v>=</v>
          </cell>
          <cell r="W1004">
            <v>1</v>
          </cell>
          <cell r="AL1004" t="str">
            <v>관 급</v>
          </cell>
        </row>
        <row r="1005">
          <cell r="A1005">
            <v>4103</v>
          </cell>
          <cell r="B1005" t="str">
            <v>케이블심선접속자0.4-0.9(ULG)</v>
          </cell>
          <cell r="D1005" t="str">
            <v>케이블심선접속자</v>
          </cell>
          <cell r="E1005" t="str">
            <v>0.4-0.9(ULG)</v>
          </cell>
          <cell r="F1005" t="str">
            <v>개</v>
          </cell>
          <cell r="G1005" t="str">
            <v>(</v>
          </cell>
          <cell r="H1005">
            <v>18</v>
          </cell>
          <cell r="I1005" t="str">
            <v>x</v>
          </cell>
          <cell r="J1005">
            <v>2</v>
          </cell>
          <cell r="K1005" t="str">
            <v>+</v>
          </cell>
          <cell r="M1005">
            <v>7</v>
          </cell>
          <cell r="N1005" t="str">
            <v>x</v>
          </cell>
          <cell r="O1005">
            <v>2</v>
          </cell>
          <cell r="P1005" t="str">
            <v>x</v>
          </cell>
          <cell r="Q1005">
            <v>2</v>
          </cell>
          <cell r="R1005" t="str">
            <v>x</v>
          </cell>
          <cell r="S1005">
            <v>1.02</v>
          </cell>
          <cell r="V1005" t="str">
            <v>=</v>
          </cell>
          <cell r="W1005">
            <v>65</v>
          </cell>
          <cell r="AL1005">
            <v>0</v>
          </cell>
        </row>
        <row r="1006">
          <cell r="A1006">
            <v>4104</v>
          </cell>
          <cell r="B1006" t="str">
            <v>접속지지금구터널</v>
          </cell>
          <cell r="D1006" t="str">
            <v>접속지지금구</v>
          </cell>
          <cell r="E1006" t="str">
            <v>터널</v>
          </cell>
          <cell r="F1006" t="str">
            <v>개</v>
          </cell>
          <cell r="V1006" t="str">
            <v>=</v>
          </cell>
          <cell r="W1006">
            <v>1</v>
          </cell>
          <cell r="AL1006">
            <v>0</v>
          </cell>
        </row>
        <row r="1007">
          <cell r="A1007">
            <v>4105</v>
          </cell>
          <cell r="B1007" t="str">
            <v>평철115mm</v>
          </cell>
          <cell r="D1007" t="str">
            <v>평철</v>
          </cell>
          <cell r="E1007" t="str">
            <v>115mm</v>
          </cell>
          <cell r="F1007" t="str">
            <v>m</v>
          </cell>
          <cell r="V1007" t="str">
            <v>=</v>
          </cell>
          <cell r="W1007">
            <v>1</v>
          </cell>
          <cell r="AL1007">
            <v>0</v>
          </cell>
        </row>
        <row r="1008">
          <cell r="A1008">
            <v>4106</v>
          </cell>
          <cell r="B1008" t="str">
            <v>앙카볼트1/2"x150</v>
          </cell>
          <cell r="D1008" t="str">
            <v>앙카볼트</v>
          </cell>
          <cell r="E1008" t="str">
            <v>1/2"x150</v>
          </cell>
          <cell r="F1008" t="str">
            <v>개</v>
          </cell>
          <cell r="H1008">
            <v>2</v>
          </cell>
          <cell r="I1008" t="str">
            <v>x</v>
          </cell>
          <cell r="J1008">
            <v>1</v>
          </cell>
          <cell r="V1008" t="str">
            <v>=</v>
          </cell>
          <cell r="W1008">
            <v>2</v>
          </cell>
          <cell r="AL1008">
            <v>0</v>
          </cell>
        </row>
        <row r="1009">
          <cell r="A1009">
            <v>4107</v>
          </cell>
          <cell r="D1009" t="str">
            <v>나. 노무비</v>
          </cell>
        </row>
        <row r="1010">
          <cell r="D1010" t="str">
            <v>1) 심선접속</v>
          </cell>
          <cell r="AL1010" t="str">
            <v>통3-7
(운빈+터널)</v>
          </cell>
        </row>
        <row r="1011">
          <cell r="D1011" t="str">
            <v>통신케이블공</v>
          </cell>
          <cell r="F1011" t="str">
            <v>인</v>
          </cell>
          <cell r="H1011">
            <v>0.95</v>
          </cell>
          <cell r="I1011" t="str">
            <v>x</v>
          </cell>
          <cell r="J1011">
            <v>1.3</v>
          </cell>
          <cell r="K1011" t="str">
            <v>x</v>
          </cell>
          <cell r="L1011" t="str">
            <v>(</v>
          </cell>
          <cell r="M1011">
            <v>1</v>
          </cell>
          <cell r="N1011" t="str">
            <v>+</v>
          </cell>
          <cell r="O1011">
            <v>0.15</v>
          </cell>
          <cell r="P1011" t="str">
            <v>+</v>
          </cell>
          <cell r="Q1011">
            <v>0.3</v>
          </cell>
          <cell r="R1011" t="str">
            <v>)</v>
          </cell>
          <cell r="V1011" t="str">
            <v>=</v>
          </cell>
          <cell r="W1011">
            <v>1.79</v>
          </cell>
          <cell r="Y1011" t="str">
            <v>기본</v>
          </cell>
          <cell r="Z1011" t="str">
            <v>x</v>
          </cell>
          <cell r="AA1011" t="str">
            <v>분기</v>
          </cell>
          <cell r="AB1011" t="str">
            <v>x</v>
          </cell>
          <cell r="AC1011" t="str">
            <v>(</v>
          </cell>
          <cell r="AD1011">
            <v>1</v>
          </cell>
          <cell r="AE1011" t="str">
            <v>+</v>
          </cell>
          <cell r="AF1011" t="str">
            <v>운빈</v>
          </cell>
          <cell r="AG1011" t="str">
            <v>+</v>
          </cell>
          <cell r="AH1011" t="str">
            <v>터널</v>
          </cell>
          <cell r="AI1011" t="str">
            <v>)</v>
          </cell>
        </row>
        <row r="1012">
          <cell r="D1012" t="str">
            <v>보통인부</v>
          </cell>
          <cell r="F1012" t="str">
            <v>인</v>
          </cell>
          <cell r="H1012">
            <v>1.4</v>
          </cell>
          <cell r="I1012" t="str">
            <v>x</v>
          </cell>
          <cell r="J1012">
            <v>1.3</v>
          </cell>
          <cell r="K1012" t="str">
            <v>x</v>
          </cell>
          <cell r="L1012" t="str">
            <v>(</v>
          </cell>
          <cell r="M1012">
            <v>1</v>
          </cell>
          <cell r="N1012" t="str">
            <v>+</v>
          </cell>
          <cell r="O1012">
            <v>0.15</v>
          </cell>
          <cell r="P1012" t="str">
            <v>+</v>
          </cell>
          <cell r="Q1012">
            <v>0.3</v>
          </cell>
          <cell r="R1012" t="str">
            <v>)</v>
          </cell>
          <cell r="V1012" t="str">
            <v>=</v>
          </cell>
          <cell r="W1012">
            <v>2.63</v>
          </cell>
          <cell r="Y1012" t="str">
            <v>기본</v>
          </cell>
          <cell r="Z1012" t="str">
            <v>x</v>
          </cell>
          <cell r="AA1012" t="str">
            <v>분기</v>
          </cell>
          <cell r="AB1012" t="str">
            <v>x</v>
          </cell>
          <cell r="AC1012" t="str">
            <v>(</v>
          </cell>
          <cell r="AD1012">
            <v>1</v>
          </cell>
          <cell r="AE1012" t="str">
            <v>+</v>
          </cell>
          <cell r="AF1012" t="str">
            <v>운빈</v>
          </cell>
          <cell r="AG1012" t="str">
            <v>+</v>
          </cell>
          <cell r="AH1012" t="str">
            <v>터널</v>
          </cell>
          <cell r="AI1012" t="str">
            <v>)</v>
          </cell>
        </row>
        <row r="1013">
          <cell r="D1013" t="str">
            <v>2) 외피접속</v>
          </cell>
          <cell r="AL1013" t="str">
            <v>통3-37-라</v>
          </cell>
        </row>
        <row r="1014">
          <cell r="D1014" t="str">
            <v>통신케이블공</v>
          </cell>
          <cell r="F1014" t="str">
            <v>인</v>
          </cell>
          <cell r="H1014">
            <v>0.33</v>
          </cell>
          <cell r="I1014" t="str">
            <v>x</v>
          </cell>
          <cell r="J1014">
            <v>1.5</v>
          </cell>
          <cell r="K1014" t="str">
            <v>x</v>
          </cell>
          <cell r="L1014" t="str">
            <v>(</v>
          </cell>
          <cell r="M1014">
            <v>1</v>
          </cell>
          <cell r="N1014" t="str">
            <v>+</v>
          </cell>
          <cell r="O1014">
            <v>0.15</v>
          </cell>
          <cell r="P1014" t="str">
            <v>+</v>
          </cell>
          <cell r="Q1014">
            <v>0.3</v>
          </cell>
          <cell r="R1014" t="str">
            <v>+</v>
          </cell>
          <cell r="S1014">
            <v>0.3</v>
          </cell>
          <cell r="T1014" t="str">
            <v>)</v>
          </cell>
          <cell r="V1014" t="str">
            <v>=</v>
          </cell>
          <cell r="W1014">
            <v>0.86</v>
          </cell>
          <cell r="Y1014" t="str">
            <v>기본</v>
          </cell>
          <cell r="Z1014" t="str">
            <v>x</v>
          </cell>
          <cell r="AA1014" t="str">
            <v>차폐</v>
          </cell>
          <cell r="AB1014" t="str">
            <v>x</v>
          </cell>
          <cell r="AC1014" t="str">
            <v>(</v>
          </cell>
          <cell r="AD1014">
            <v>1</v>
          </cell>
          <cell r="AE1014" t="str">
            <v>+</v>
          </cell>
          <cell r="AF1014" t="str">
            <v>운빈</v>
          </cell>
          <cell r="AG1014" t="str">
            <v>+</v>
          </cell>
          <cell r="AH1014" t="str">
            <v>터널</v>
          </cell>
          <cell r="AI1014" t="str">
            <v>+</v>
          </cell>
          <cell r="AJ1014" t="str">
            <v>분기</v>
          </cell>
          <cell r="AK1014" t="str">
            <v>)</v>
          </cell>
        </row>
        <row r="1015">
          <cell r="D1015" t="str">
            <v>보통인부</v>
          </cell>
          <cell r="F1015" t="str">
            <v>인</v>
          </cell>
          <cell r="H1015">
            <v>0.31</v>
          </cell>
          <cell r="I1015" t="str">
            <v>x</v>
          </cell>
          <cell r="J1015">
            <v>1.5</v>
          </cell>
          <cell r="K1015" t="str">
            <v>x</v>
          </cell>
          <cell r="L1015" t="str">
            <v>(</v>
          </cell>
          <cell r="M1015">
            <v>1</v>
          </cell>
          <cell r="N1015" t="str">
            <v>+</v>
          </cell>
          <cell r="O1015">
            <v>0.15</v>
          </cell>
          <cell r="P1015" t="str">
            <v>+</v>
          </cell>
          <cell r="Q1015">
            <v>0.3</v>
          </cell>
          <cell r="R1015" t="str">
            <v>+</v>
          </cell>
          <cell r="S1015">
            <v>0.3</v>
          </cell>
          <cell r="T1015" t="str">
            <v>)</v>
          </cell>
          <cell r="V1015" t="str">
            <v>=</v>
          </cell>
          <cell r="W1015">
            <v>0.81</v>
          </cell>
          <cell r="Y1015" t="str">
            <v>기본</v>
          </cell>
          <cell r="Z1015" t="str">
            <v>x</v>
          </cell>
          <cell r="AA1015" t="str">
            <v>차폐</v>
          </cell>
          <cell r="AB1015" t="str">
            <v>x</v>
          </cell>
          <cell r="AC1015" t="str">
            <v>(</v>
          </cell>
          <cell r="AD1015">
            <v>1</v>
          </cell>
          <cell r="AE1015" t="str">
            <v>+</v>
          </cell>
          <cell r="AF1015" t="str">
            <v>운빈</v>
          </cell>
          <cell r="AG1015" t="str">
            <v>+</v>
          </cell>
          <cell r="AH1015" t="str">
            <v>터널</v>
          </cell>
          <cell r="AI1015" t="str">
            <v>+</v>
          </cell>
          <cell r="AJ1015" t="str">
            <v>분기</v>
          </cell>
          <cell r="AK1015" t="str">
            <v>)</v>
          </cell>
        </row>
        <row r="1016">
          <cell r="D1016" t="str">
            <v>소   계</v>
          </cell>
        </row>
        <row r="1017">
          <cell r="A1017">
            <v>4108</v>
          </cell>
          <cell r="D1017" t="str">
            <v>통신케이블공</v>
          </cell>
          <cell r="F1017" t="str">
            <v>인</v>
          </cell>
          <cell r="V1017" t="str">
            <v>=</v>
          </cell>
          <cell r="W1017">
            <v>2.65</v>
          </cell>
        </row>
        <row r="1018">
          <cell r="A1018">
            <v>4109</v>
          </cell>
          <cell r="D1018" t="str">
            <v>보통인부</v>
          </cell>
          <cell r="F1018" t="str">
            <v>인</v>
          </cell>
          <cell r="V1018" t="str">
            <v>=</v>
          </cell>
          <cell r="W1018">
            <v>3.44</v>
          </cell>
        </row>
        <row r="1019">
          <cell r="A1019">
            <v>4110</v>
          </cell>
          <cell r="D1019" t="str">
            <v>다. 공구손료</v>
          </cell>
          <cell r="E1019" t="str">
            <v>노무비×3%</v>
          </cell>
        </row>
        <row r="1020">
          <cell r="A1020">
            <v>4111</v>
          </cell>
          <cell r="D1020" t="str">
            <v>통신케이블공</v>
          </cell>
          <cell r="F1020" t="str">
            <v>인</v>
          </cell>
          <cell r="H1020">
            <v>1.73</v>
          </cell>
          <cell r="I1020" t="str">
            <v>x</v>
          </cell>
          <cell r="J1020">
            <v>0.03</v>
          </cell>
          <cell r="V1020" t="str">
            <v>=</v>
          </cell>
          <cell r="W1020">
            <v>0.05</v>
          </cell>
          <cell r="Y1020" t="str">
            <v>기본</v>
          </cell>
          <cell r="Z1020" t="str">
            <v>x</v>
          </cell>
          <cell r="AA1020" t="str">
            <v>공구손료</v>
          </cell>
        </row>
        <row r="1021">
          <cell r="A1021">
            <v>4112</v>
          </cell>
          <cell r="D1021" t="str">
            <v>보통인부</v>
          </cell>
          <cell r="F1021" t="str">
            <v>인</v>
          </cell>
          <cell r="H1021">
            <v>2.2799999999999998</v>
          </cell>
          <cell r="I1021" t="str">
            <v>x</v>
          </cell>
          <cell r="J1021">
            <v>0.03</v>
          </cell>
          <cell r="V1021" t="str">
            <v>=</v>
          </cell>
          <cell r="W1021">
            <v>0.06</v>
          </cell>
          <cell r="Y1021" t="str">
            <v>기본</v>
          </cell>
          <cell r="Z1021" t="str">
            <v>x</v>
          </cell>
          <cell r="AA1021" t="str">
            <v>공구손료</v>
          </cell>
        </row>
        <row r="1027">
          <cell r="A1027">
            <v>4200</v>
          </cell>
          <cell r="C1027">
            <v>42</v>
          </cell>
          <cell r="D1027" t="str">
            <v>통신케이블접속(보통분기접속)</v>
          </cell>
          <cell r="E1027" t="str">
            <v>PEF0.9x24P
(15%차)</v>
          </cell>
          <cell r="F1027" t="str">
            <v>개소</v>
          </cell>
        </row>
        <row r="1028">
          <cell r="A1028">
            <v>4201</v>
          </cell>
          <cell r="D1028" t="str">
            <v>가. 재료비</v>
          </cell>
        </row>
        <row r="1029">
          <cell r="A1029">
            <v>4202</v>
          </cell>
          <cell r="B1029" t="str">
            <v>케이블접속제75-300</v>
          </cell>
          <cell r="D1029" t="str">
            <v>케이블접속제</v>
          </cell>
          <cell r="E1029" t="str">
            <v>75-300</v>
          </cell>
          <cell r="F1029" t="str">
            <v>KIT</v>
          </cell>
          <cell r="V1029" t="str">
            <v>=</v>
          </cell>
          <cell r="W1029">
            <v>1</v>
          </cell>
          <cell r="AL1029" t="str">
            <v>관 급</v>
          </cell>
        </row>
        <row r="1030">
          <cell r="A1030">
            <v>4203</v>
          </cell>
          <cell r="B1030" t="str">
            <v>케이블심선접속자0.4-0.9(ULG)</v>
          </cell>
          <cell r="D1030" t="str">
            <v>케이블심선접속자</v>
          </cell>
          <cell r="E1030" t="str">
            <v>0.4-0.9(ULG)</v>
          </cell>
          <cell r="F1030" t="str">
            <v>개</v>
          </cell>
          <cell r="G1030" t="str">
            <v>(</v>
          </cell>
          <cell r="H1030">
            <v>18</v>
          </cell>
          <cell r="I1030" t="str">
            <v>x</v>
          </cell>
          <cell r="J1030">
            <v>2</v>
          </cell>
          <cell r="K1030" t="str">
            <v>+</v>
          </cell>
          <cell r="M1030">
            <v>7</v>
          </cell>
          <cell r="N1030" t="str">
            <v>x</v>
          </cell>
          <cell r="O1030">
            <v>2</v>
          </cell>
          <cell r="P1030" t="str">
            <v>x</v>
          </cell>
          <cell r="Q1030">
            <v>2</v>
          </cell>
          <cell r="R1030" t="str">
            <v>x</v>
          </cell>
          <cell r="S1030">
            <v>1.02</v>
          </cell>
          <cell r="V1030" t="str">
            <v>=</v>
          </cell>
          <cell r="W1030">
            <v>65</v>
          </cell>
          <cell r="AL1030">
            <v>0</v>
          </cell>
        </row>
        <row r="1031">
          <cell r="A1031">
            <v>4204</v>
          </cell>
          <cell r="D1031" t="str">
            <v>나. 노무비</v>
          </cell>
        </row>
        <row r="1032">
          <cell r="D1032" t="str">
            <v>1) 심선접속</v>
          </cell>
          <cell r="AL1032" t="str">
            <v>통3-7</v>
          </cell>
        </row>
        <row r="1033">
          <cell r="D1033" t="str">
            <v>통신케이블공</v>
          </cell>
          <cell r="F1033" t="str">
            <v>인</v>
          </cell>
          <cell r="H1033">
            <v>0.95</v>
          </cell>
          <cell r="I1033" t="str">
            <v>x</v>
          </cell>
          <cell r="J1033">
            <v>1.3</v>
          </cell>
          <cell r="V1033" t="str">
            <v>=</v>
          </cell>
          <cell r="W1033">
            <v>1.2349999999999999</v>
          </cell>
          <cell r="Y1033" t="str">
            <v>기본</v>
          </cell>
          <cell r="Z1033" t="str">
            <v>x</v>
          </cell>
          <cell r="AA1033" t="str">
            <v>분기</v>
          </cell>
        </row>
        <row r="1034">
          <cell r="D1034" t="str">
            <v>보통인부</v>
          </cell>
          <cell r="F1034" t="str">
            <v>인</v>
          </cell>
          <cell r="H1034">
            <v>1.4</v>
          </cell>
          <cell r="I1034" t="str">
            <v>x</v>
          </cell>
          <cell r="J1034">
            <v>1.3</v>
          </cell>
          <cell r="V1034" t="str">
            <v>=</v>
          </cell>
          <cell r="W1034">
            <v>1.8199999999999998</v>
          </cell>
          <cell r="Y1034" t="str">
            <v>기본</v>
          </cell>
          <cell r="Z1034" t="str">
            <v>x</v>
          </cell>
          <cell r="AA1034" t="str">
            <v>분기</v>
          </cell>
        </row>
        <row r="1035">
          <cell r="D1035" t="str">
            <v>2) 외피접속</v>
          </cell>
          <cell r="AL1035" t="str">
            <v>통3-37-라</v>
          </cell>
        </row>
        <row r="1036">
          <cell r="D1036" t="str">
            <v>통신케이블공</v>
          </cell>
          <cell r="F1036" t="str">
            <v>인</v>
          </cell>
          <cell r="H1036">
            <v>0.33</v>
          </cell>
          <cell r="I1036" t="str">
            <v>x</v>
          </cell>
          <cell r="J1036">
            <v>1.5</v>
          </cell>
          <cell r="K1036" t="str">
            <v>x</v>
          </cell>
          <cell r="L1036" t="str">
            <v>(</v>
          </cell>
          <cell r="M1036">
            <v>1</v>
          </cell>
          <cell r="N1036" t="str">
            <v>+</v>
          </cell>
          <cell r="O1036">
            <v>0.3</v>
          </cell>
          <cell r="P1036" t="str">
            <v>)</v>
          </cell>
          <cell r="V1036" t="str">
            <v>=</v>
          </cell>
          <cell r="W1036">
            <v>0.64</v>
          </cell>
          <cell r="Y1036" t="str">
            <v>기본</v>
          </cell>
          <cell r="Z1036" t="str">
            <v>x</v>
          </cell>
          <cell r="AA1036" t="str">
            <v>차폐</v>
          </cell>
          <cell r="AB1036" t="str">
            <v>x</v>
          </cell>
          <cell r="AC1036" t="str">
            <v>(</v>
          </cell>
          <cell r="AD1036">
            <v>1</v>
          </cell>
          <cell r="AE1036" t="str">
            <v>+</v>
          </cell>
          <cell r="AF1036" t="str">
            <v>분기</v>
          </cell>
          <cell r="AG1036" t="str">
            <v>)</v>
          </cell>
        </row>
        <row r="1037">
          <cell r="D1037" t="str">
            <v>보통인부</v>
          </cell>
          <cell r="F1037" t="str">
            <v>인</v>
          </cell>
          <cell r="H1037">
            <v>0.31</v>
          </cell>
          <cell r="I1037" t="str">
            <v>x</v>
          </cell>
          <cell r="J1037">
            <v>1.5</v>
          </cell>
          <cell r="K1037" t="str">
            <v>x</v>
          </cell>
          <cell r="L1037" t="str">
            <v>(</v>
          </cell>
          <cell r="M1037">
            <v>1</v>
          </cell>
          <cell r="N1037" t="str">
            <v>+</v>
          </cell>
          <cell r="O1037">
            <v>0.3</v>
          </cell>
          <cell r="P1037" t="str">
            <v>)</v>
          </cell>
          <cell r="V1037" t="str">
            <v>=</v>
          </cell>
          <cell r="W1037">
            <v>0.6</v>
          </cell>
          <cell r="Y1037" t="str">
            <v>기본</v>
          </cell>
          <cell r="Z1037" t="str">
            <v>x</v>
          </cell>
          <cell r="AA1037" t="str">
            <v>차폐</v>
          </cell>
          <cell r="AB1037" t="str">
            <v>x</v>
          </cell>
          <cell r="AC1037" t="str">
            <v>(</v>
          </cell>
          <cell r="AD1037">
            <v>1</v>
          </cell>
          <cell r="AE1037" t="str">
            <v>+</v>
          </cell>
          <cell r="AF1037" t="str">
            <v>분기</v>
          </cell>
          <cell r="AG1037" t="str">
            <v>)</v>
          </cell>
        </row>
        <row r="1038">
          <cell r="D1038" t="str">
            <v>소   계</v>
          </cell>
        </row>
        <row r="1039">
          <cell r="A1039">
            <v>4205</v>
          </cell>
          <cell r="D1039" t="str">
            <v>통신케이블공</v>
          </cell>
          <cell r="F1039" t="str">
            <v>인</v>
          </cell>
          <cell r="V1039" t="str">
            <v>=</v>
          </cell>
          <cell r="W1039">
            <v>1.87</v>
          </cell>
        </row>
        <row r="1040">
          <cell r="A1040">
            <v>4206</v>
          </cell>
          <cell r="D1040" t="str">
            <v>보통인부</v>
          </cell>
          <cell r="F1040" t="str">
            <v>인</v>
          </cell>
          <cell r="V1040" t="str">
            <v>=</v>
          </cell>
          <cell r="W1040">
            <v>2.42</v>
          </cell>
        </row>
        <row r="1041">
          <cell r="A1041">
            <v>4207</v>
          </cell>
          <cell r="D1041" t="str">
            <v>다. 공구손료</v>
          </cell>
          <cell r="E1041" t="str">
            <v>노무비×3%</v>
          </cell>
        </row>
        <row r="1042">
          <cell r="A1042">
            <v>4208</v>
          </cell>
          <cell r="D1042" t="str">
            <v>통신케이블공</v>
          </cell>
          <cell r="F1042" t="str">
            <v>인</v>
          </cell>
          <cell r="H1042">
            <v>1.73</v>
          </cell>
          <cell r="I1042" t="str">
            <v>x</v>
          </cell>
          <cell r="J1042">
            <v>0.03</v>
          </cell>
          <cell r="V1042" t="str">
            <v>=</v>
          </cell>
          <cell r="W1042">
            <v>0.05</v>
          </cell>
          <cell r="Y1042" t="str">
            <v>기본</v>
          </cell>
          <cell r="Z1042" t="str">
            <v>x</v>
          </cell>
          <cell r="AA1042" t="str">
            <v>공구손료</v>
          </cell>
        </row>
        <row r="1043">
          <cell r="A1043">
            <v>4209</v>
          </cell>
          <cell r="D1043" t="str">
            <v>보통인부</v>
          </cell>
          <cell r="F1043" t="str">
            <v>인</v>
          </cell>
          <cell r="H1043">
            <v>2.2849999999999997</v>
          </cell>
          <cell r="I1043" t="str">
            <v>x</v>
          </cell>
          <cell r="J1043">
            <v>0.03</v>
          </cell>
          <cell r="V1043" t="str">
            <v>=</v>
          </cell>
          <cell r="W1043">
            <v>0.06</v>
          </cell>
          <cell r="Y1043" t="str">
            <v>기본</v>
          </cell>
          <cell r="Z1043" t="str">
            <v>x</v>
          </cell>
          <cell r="AA1043" t="str">
            <v>공구손료</v>
          </cell>
        </row>
        <row r="1052">
          <cell r="A1052">
            <v>4300</v>
          </cell>
          <cell r="C1052">
            <v>43</v>
          </cell>
          <cell r="D1052" t="str">
            <v>통신케이블최종시험</v>
          </cell>
          <cell r="E1052" t="str">
            <v>PEF0.9x24P(15%차폐)</v>
          </cell>
          <cell r="F1052" t="str">
            <v>회</v>
          </cell>
        </row>
        <row r="1053">
          <cell r="A1053">
            <v>4301</v>
          </cell>
          <cell r="D1053" t="str">
            <v>가. 재료비</v>
          </cell>
        </row>
        <row r="1054">
          <cell r="A1054">
            <v>4302</v>
          </cell>
          <cell r="B1054" t="str">
            <v>건전지4MD</v>
          </cell>
          <cell r="D1054" t="str">
            <v>건전지</v>
          </cell>
          <cell r="E1054" t="str">
            <v>4MD</v>
          </cell>
          <cell r="F1054" t="str">
            <v>개</v>
          </cell>
          <cell r="V1054" t="str">
            <v>=</v>
          </cell>
          <cell r="W1054">
            <v>0.1</v>
          </cell>
          <cell r="AL1054">
            <v>0</v>
          </cell>
        </row>
        <row r="1055">
          <cell r="A1055">
            <v>4303</v>
          </cell>
          <cell r="D1055" t="str">
            <v>나. 노무비</v>
          </cell>
          <cell r="AL1055" t="str">
            <v>통3-28</v>
          </cell>
        </row>
        <row r="1056">
          <cell r="D1056" t="str">
            <v>통신기사2급</v>
          </cell>
          <cell r="F1056" t="str">
            <v>인</v>
          </cell>
          <cell r="H1056">
            <v>13.15</v>
          </cell>
          <cell r="I1056" t="str">
            <v>x</v>
          </cell>
          <cell r="J1056">
            <v>1</v>
          </cell>
          <cell r="V1056" t="str">
            <v>=</v>
          </cell>
          <cell r="W1056">
            <v>13.15</v>
          </cell>
          <cell r="Y1056" t="str">
            <v>기본</v>
          </cell>
          <cell r="Z1056" t="str">
            <v>x</v>
          </cell>
          <cell r="AA1056" t="str">
            <v>단위량</v>
          </cell>
        </row>
        <row r="1057">
          <cell r="D1057" t="str">
            <v>통신케이블공</v>
          </cell>
          <cell r="F1057" t="str">
            <v>인</v>
          </cell>
          <cell r="H1057">
            <v>13.15</v>
          </cell>
          <cell r="I1057" t="str">
            <v>x</v>
          </cell>
          <cell r="J1057">
            <v>1</v>
          </cell>
          <cell r="V1057" t="str">
            <v>=</v>
          </cell>
          <cell r="W1057">
            <v>13.15</v>
          </cell>
          <cell r="Y1057" t="str">
            <v>기본</v>
          </cell>
          <cell r="Z1057" t="str">
            <v>x</v>
          </cell>
          <cell r="AA1057" t="str">
            <v>단위량</v>
          </cell>
        </row>
        <row r="1058">
          <cell r="D1058" t="str">
            <v>소   계</v>
          </cell>
        </row>
        <row r="1059">
          <cell r="A1059">
            <v>4304</v>
          </cell>
          <cell r="D1059" t="str">
            <v>통신기사2급</v>
          </cell>
          <cell r="F1059" t="str">
            <v>인</v>
          </cell>
          <cell r="V1059" t="str">
            <v>=</v>
          </cell>
          <cell r="W1059">
            <v>13.15</v>
          </cell>
        </row>
        <row r="1060">
          <cell r="A1060">
            <v>4305</v>
          </cell>
          <cell r="D1060" t="str">
            <v>통신케이블공</v>
          </cell>
          <cell r="F1060" t="str">
            <v>인</v>
          </cell>
          <cell r="V1060" t="str">
            <v>=</v>
          </cell>
          <cell r="W1060">
            <v>13.15</v>
          </cell>
        </row>
        <row r="1061">
          <cell r="A1061">
            <v>4306</v>
          </cell>
          <cell r="D1061" t="str">
            <v>다. 공구손료</v>
          </cell>
          <cell r="E1061" t="str">
            <v>노무비×3%</v>
          </cell>
        </row>
        <row r="1062">
          <cell r="A1062">
            <v>4307</v>
          </cell>
          <cell r="D1062" t="str">
            <v>통신기사2급</v>
          </cell>
          <cell r="F1062" t="str">
            <v>인</v>
          </cell>
          <cell r="H1062">
            <v>13.15</v>
          </cell>
          <cell r="I1062" t="str">
            <v>x</v>
          </cell>
          <cell r="J1062">
            <v>0.03</v>
          </cell>
          <cell r="V1062" t="str">
            <v>=</v>
          </cell>
          <cell r="W1062">
            <v>0.39</v>
          </cell>
          <cell r="Y1062" t="str">
            <v>기본</v>
          </cell>
          <cell r="Z1062" t="str">
            <v>x</v>
          </cell>
          <cell r="AA1062" t="str">
            <v>공구손료</v>
          </cell>
        </row>
        <row r="1063">
          <cell r="A1063">
            <v>4308</v>
          </cell>
          <cell r="D1063" t="str">
            <v>통신케이블공</v>
          </cell>
          <cell r="F1063" t="str">
            <v>인</v>
          </cell>
          <cell r="H1063">
            <v>13.15</v>
          </cell>
          <cell r="I1063" t="str">
            <v>x</v>
          </cell>
          <cell r="J1063">
            <v>0.03</v>
          </cell>
          <cell r="V1063" t="str">
            <v>=</v>
          </cell>
          <cell r="W1063">
            <v>0.39</v>
          </cell>
          <cell r="Y1063" t="str">
            <v>기본</v>
          </cell>
          <cell r="Z1063" t="str">
            <v>x</v>
          </cell>
          <cell r="AA1063" t="str">
            <v>공구손료</v>
          </cell>
        </row>
        <row r="1077">
          <cell r="A1077">
            <v>4400</v>
          </cell>
          <cell r="C1077">
            <v>44</v>
          </cell>
          <cell r="D1077" t="str">
            <v>통신케이블최종시험</v>
          </cell>
          <cell r="E1077" t="str">
            <v>PEF0.9x14P
(15%차폐)</v>
          </cell>
          <cell r="F1077" t="str">
            <v>회</v>
          </cell>
        </row>
        <row r="1078">
          <cell r="A1078">
            <v>4401</v>
          </cell>
          <cell r="D1078" t="str">
            <v>가. 재료비</v>
          </cell>
        </row>
        <row r="1079">
          <cell r="A1079">
            <v>4402</v>
          </cell>
          <cell r="B1079" t="str">
            <v>건전지4MD</v>
          </cell>
          <cell r="D1079" t="str">
            <v>건전지</v>
          </cell>
          <cell r="E1079" t="str">
            <v>4MD</v>
          </cell>
          <cell r="F1079" t="str">
            <v>개</v>
          </cell>
          <cell r="V1079" t="str">
            <v>=</v>
          </cell>
          <cell r="W1079">
            <v>0.1</v>
          </cell>
          <cell r="AL1079">
            <v>0</v>
          </cell>
        </row>
        <row r="1080">
          <cell r="A1080">
            <v>4403</v>
          </cell>
          <cell r="D1080" t="str">
            <v>나. 노무비</v>
          </cell>
          <cell r="AL1080" t="str">
            <v>통3-28</v>
          </cell>
        </row>
        <row r="1081">
          <cell r="D1081" t="str">
            <v>통신기사2급</v>
          </cell>
          <cell r="F1081" t="str">
            <v>인</v>
          </cell>
          <cell r="H1081">
            <v>10.65</v>
          </cell>
          <cell r="I1081" t="str">
            <v>x</v>
          </cell>
          <cell r="J1081">
            <v>1</v>
          </cell>
          <cell r="V1081" t="str">
            <v>=</v>
          </cell>
          <cell r="W1081">
            <v>10.65</v>
          </cell>
          <cell r="Y1081" t="str">
            <v>기본</v>
          </cell>
          <cell r="Z1081" t="str">
            <v>x</v>
          </cell>
          <cell r="AA1081" t="str">
            <v>단위량</v>
          </cell>
        </row>
        <row r="1082">
          <cell r="D1082" t="str">
            <v>통신케이블공</v>
          </cell>
          <cell r="F1082" t="str">
            <v>인</v>
          </cell>
          <cell r="H1082">
            <v>10.65</v>
          </cell>
          <cell r="I1082" t="str">
            <v>x</v>
          </cell>
          <cell r="J1082">
            <v>1</v>
          </cell>
          <cell r="V1082" t="str">
            <v>=</v>
          </cell>
          <cell r="W1082">
            <v>10.65</v>
          </cell>
          <cell r="Y1082" t="str">
            <v>기본</v>
          </cell>
          <cell r="Z1082" t="str">
            <v>x</v>
          </cell>
          <cell r="AA1082" t="str">
            <v>단위량</v>
          </cell>
        </row>
        <row r="1083">
          <cell r="D1083" t="str">
            <v>소   계</v>
          </cell>
        </row>
        <row r="1084">
          <cell r="A1084">
            <v>4404</v>
          </cell>
          <cell r="D1084" t="str">
            <v>통신기사2급</v>
          </cell>
          <cell r="F1084" t="str">
            <v>인</v>
          </cell>
          <cell r="V1084" t="str">
            <v>=</v>
          </cell>
          <cell r="W1084">
            <v>10.65</v>
          </cell>
        </row>
        <row r="1085">
          <cell r="A1085">
            <v>4405</v>
          </cell>
          <cell r="D1085" t="str">
            <v>통신케이블공</v>
          </cell>
          <cell r="F1085" t="str">
            <v>인</v>
          </cell>
          <cell r="V1085" t="str">
            <v>=</v>
          </cell>
          <cell r="W1085">
            <v>10.65</v>
          </cell>
        </row>
        <row r="1086">
          <cell r="A1086">
            <v>4406</v>
          </cell>
          <cell r="D1086" t="str">
            <v>다. 공구손료</v>
          </cell>
          <cell r="E1086" t="str">
            <v>노무비×3%</v>
          </cell>
        </row>
        <row r="1087">
          <cell r="A1087">
            <v>4407</v>
          </cell>
          <cell r="D1087" t="str">
            <v>통신기사2급</v>
          </cell>
          <cell r="F1087" t="str">
            <v>인</v>
          </cell>
          <cell r="H1087">
            <v>10.65</v>
          </cell>
          <cell r="I1087" t="str">
            <v>x</v>
          </cell>
          <cell r="J1087">
            <v>0.03</v>
          </cell>
          <cell r="V1087" t="str">
            <v>=</v>
          </cell>
          <cell r="W1087">
            <v>0.31</v>
          </cell>
          <cell r="Y1087" t="str">
            <v>기본</v>
          </cell>
          <cell r="Z1087" t="str">
            <v>x</v>
          </cell>
          <cell r="AA1087" t="str">
            <v>공구손료</v>
          </cell>
        </row>
        <row r="1088">
          <cell r="A1088">
            <v>4408</v>
          </cell>
          <cell r="D1088" t="str">
            <v>통신케이블공</v>
          </cell>
          <cell r="F1088" t="str">
            <v>인</v>
          </cell>
          <cell r="H1088">
            <v>10.65</v>
          </cell>
          <cell r="I1088" t="str">
            <v>x</v>
          </cell>
          <cell r="J1088">
            <v>0.03</v>
          </cell>
          <cell r="V1088" t="str">
            <v>=</v>
          </cell>
          <cell r="W1088">
            <v>0.31</v>
          </cell>
          <cell r="Y1088" t="str">
            <v>기본</v>
          </cell>
          <cell r="Z1088" t="str">
            <v>x</v>
          </cell>
          <cell r="AA1088" t="str">
            <v>공구손료</v>
          </cell>
        </row>
        <row r="1102">
          <cell r="A1102">
            <v>4500</v>
          </cell>
          <cell r="C1102">
            <v>45</v>
          </cell>
          <cell r="D1102" t="str">
            <v>통신케이블성단</v>
          </cell>
          <cell r="E1102" t="str">
            <v>PEF0.9x24P
(15%차폐)</v>
          </cell>
          <cell r="F1102" t="str">
            <v>개소</v>
          </cell>
        </row>
        <row r="1103">
          <cell r="A1103">
            <v>4501</v>
          </cell>
          <cell r="D1103" t="str">
            <v>나. 노무비</v>
          </cell>
          <cell r="AL1103" t="str">
            <v>통3-19-나</v>
          </cell>
        </row>
        <row r="1104">
          <cell r="D1104" t="str">
            <v>통신케이블공</v>
          </cell>
          <cell r="F1104" t="str">
            <v>인</v>
          </cell>
          <cell r="H1104">
            <v>0.46</v>
          </cell>
          <cell r="I1104" t="str">
            <v>x</v>
          </cell>
          <cell r="J1104">
            <v>1</v>
          </cell>
          <cell r="V1104" t="str">
            <v>=</v>
          </cell>
          <cell r="W1104">
            <v>0.46</v>
          </cell>
          <cell r="Y1104" t="str">
            <v>기본</v>
          </cell>
          <cell r="Z1104" t="str">
            <v>x</v>
          </cell>
          <cell r="AA1104" t="str">
            <v>단위량</v>
          </cell>
        </row>
        <row r="1105">
          <cell r="D1105" t="str">
            <v>보통인부</v>
          </cell>
          <cell r="F1105" t="str">
            <v>인</v>
          </cell>
          <cell r="H1105">
            <v>0.46</v>
          </cell>
          <cell r="I1105" t="str">
            <v>x</v>
          </cell>
          <cell r="J1105">
            <v>1</v>
          </cell>
          <cell r="V1105" t="str">
            <v>=</v>
          </cell>
          <cell r="W1105">
            <v>0.46</v>
          </cell>
          <cell r="Y1105" t="str">
            <v>기본</v>
          </cell>
          <cell r="Z1105" t="str">
            <v>x</v>
          </cell>
          <cell r="AA1105" t="str">
            <v>단위량</v>
          </cell>
        </row>
        <row r="1106">
          <cell r="D1106" t="str">
            <v>소   계</v>
          </cell>
        </row>
        <row r="1107">
          <cell r="A1107">
            <v>4502</v>
          </cell>
          <cell r="D1107" t="str">
            <v>통신케이블공</v>
          </cell>
          <cell r="F1107" t="str">
            <v>인</v>
          </cell>
          <cell r="V1107" t="str">
            <v>=</v>
          </cell>
          <cell r="W1107">
            <v>0.46</v>
          </cell>
        </row>
        <row r="1108">
          <cell r="A1108">
            <v>4503</v>
          </cell>
          <cell r="D1108" t="str">
            <v>보통인부</v>
          </cell>
          <cell r="F1108" t="str">
            <v>인</v>
          </cell>
          <cell r="V1108" t="str">
            <v>=</v>
          </cell>
          <cell r="W1108">
            <v>0.46</v>
          </cell>
        </row>
        <row r="1109">
          <cell r="A1109">
            <v>4504</v>
          </cell>
          <cell r="D1109" t="str">
            <v>다. 공구손료</v>
          </cell>
          <cell r="E1109" t="str">
            <v>노무비×3%</v>
          </cell>
        </row>
        <row r="1110">
          <cell r="A1110">
            <v>4505</v>
          </cell>
          <cell r="D1110" t="str">
            <v>통신케이블공</v>
          </cell>
          <cell r="F1110" t="str">
            <v>인</v>
          </cell>
          <cell r="H1110">
            <v>0.46</v>
          </cell>
          <cell r="I1110" t="str">
            <v>x</v>
          </cell>
          <cell r="J1110">
            <v>0.03</v>
          </cell>
          <cell r="V1110" t="str">
            <v>=</v>
          </cell>
          <cell r="W1110">
            <v>0.01</v>
          </cell>
          <cell r="Y1110" t="str">
            <v>기본</v>
          </cell>
          <cell r="Z1110" t="str">
            <v>x</v>
          </cell>
          <cell r="AA1110" t="str">
            <v>공구손료</v>
          </cell>
        </row>
        <row r="1111">
          <cell r="A1111">
            <v>4506</v>
          </cell>
          <cell r="D1111" t="str">
            <v>보통인부</v>
          </cell>
          <cell r="F1111" t="str">
            <v>인</v>
          </cell>
          <cell r="H1111">
            <v>0.46</v>
          </cell>
          <cell r="I1111" t="str">
            <v>x</v>
          </cell>
          <cell r="J1111">
            <v>0.03</v>
          </cell>
          <cell r="V1111" t="str">
            <v>=</v>
          </cell>
          <cell r="W1111">
            <v>0.01</v>
          </cell>
          <cell r="Y1111" t="str">
            <v>기본</v>
          </cell>
          <cell r="Z1111" t="str">
            <v>x</v>
          </cell>
          <cell r="AA1111" t="str">
            <v>공구손료</v>
          </cell>
        </row>
        <row r="1127">
          <cell r="A1127">
            <v>4600</v>
          </cell>
          <cell r="C1127">
            <v>46</v>
          </cell>
          <cell r="D1127" t="str">
            <v>통신케이블성단</v>
          </cell>
          <cell r="E1127" t="str">
            <v>PEF0.9x14P
(15%차폐)</v>
          </cell>
          <cell r="F1127" t="str">
            <v>개소</v>
          </cell>
        </row>
        <row r="1128">
          <cell r="A1128">
            <v>4601</v>
          </cell>
          <cell r="D1128" t="str">
            <v>나. 노무비</v>
          </cell>
          <cell r="AL1128" t="str">
            <v>통3-8</v>
          </cell>
        </row>
        <row r="1129">
          <cell r="D1129" t="str">
            <v>통신케이블공</v>
          </cell>
          <cell r="F1129" t="str">
            <v>인</v>
          </cell>
          <cell r="H1129">
            <v>0.44</v>
          </cell>
          <cell r="I1129" t="str">
            <v>X</v>
          </cell>
          <cell r="J1129">
            <v>1</v>
          </cell>
          <cell r="V1129" t="str">
            <v>=</v>
          </cell>
          <cell r="W1129">
            <v>0.44</v>
          </cell>
          <cell r="Y1129" t="str">
            <v>기본</v>
          </cell>
          <cell r="Z1129" t="str">
            <v>X</v>
          </cell>
          <cell r="AA1129" t="str">
            <v>단위량</v>
          </cell>
        </row>
        <row r="1130">
          <cell r="D1130" t="str">
            <v>보통인부</v>
          </cell>
          <cell r="F1130" t="str">
            <v>인</v>
          </cell>
          <cell r="H1130">
            <v>0.44</v>
          </cell>
          <cell r="I1130" t="str">
            <v>X</v>
          </cell>
          <cell r="J1130">
            <v>2</v>
          </cell>
          <cell r="V1130" t="str">
            <v>=</v>
          </cell>
          <cell r="W1130">
            <v>0.88</v>
          </cell>
          <cell r="Y1130" t="str">
            <v>기본</v>
          </cell>
          <cell r="Z1130" t="str">
            <v>X</v>
          </cell>
          <cell r="AA1130" t="str">
            <v>단위량</v>
          </cell>
        </row>
        <row r="1131">
          <cell r="D1131" t="str">
            <v>소   계</v>
          </cell>
        </row>
        <row r="1132">
          <cell r="A1132">
            <v>4602</v>
          </cell>
          <cell r="D1132" t="str">
            <v>통신케이블공</v>
          </cell>
          <cell r="F1132" t="str">
            <v>인</v>
          </cell>
          <cell r="V1132" t="str">
            <v>=</v>
          </cell>
          <cell r="W1132">
            <v>0.44</v>
          </cell>
        </row>
        <row r="1133">
          <cell r="A1133">
            <v>4603</v>
          </cell>
          <cell r="D1133" t="str">
            <v>보통인부</v>
          </cell>
          <cell r="F1133" t="str">
            <v>인</v>
          </cell>
          <cell r="V1133" t="str">
            <v>=</v>
          </cell>
          <cell r="W1133">
            <v>0.88</v>
          </cell>
        </row>
        <row r="1134">
          <cell r="A1134">
            <v>4604</v>
          </cell>
          <cell r="D1134" t="str">
            <v>다. 공구손료</v>
          </cell>
          <cell r="E1134" t="str">
            <v>노무비×3%</v>
          </cell>
        </row>
        <row r="1135">
          <cell r="A1135">
            <v>4605</v>
          </cell>
          <cell r="D1135" t="str">
            <v>통신케이블공</v>
          </cell>
          <cell r="F1135" t="str">
            <v>인</v>
          </cell>
          <cell r="H1135">
            <v>0.44</v>
          </cell>
          <cell r="I1135" t="str">
            <v>x</v>
          </cell>
          <cell r="J1135">
            <v>0.03</v>
          </cell>
          <cell r="V1135" t="str">
            <v>=</v>
          </cell>
          <cell r="W1135">
            <v>0.01</v>
          </cell>
          <cell r="Y1135" t="str">
            <v>기본</v>
          </cell>
          <cell r="Z1135" t="str">
            <v>x</v>
          </cell>
          <cell r="AA1135" t="str">
            <v>공구손료</v>
          </cell>
        </row>
        <row r="1136">
          <cell r="A1136">
            <v>4606</v>
          </cell>
          <cell r="D1136" t="str">
            <v>보통인부</v>
          </cell>
          <cell r="F1136" t="str">
            <v>인</v>
          </cell>
          <cell r="H1136">
            <v>0.88</v>
          </cell>
          <cell r="I1136" t="str">
            <v>x</v>
          </cell>
          <cell r="J1136">
            <v>0.03</v>
          </cell>
          <cell r="V1136" t="str">
            <v>=</v>
          </cell>
          <cell r="W1136">
            <v>0.02</v>
          </cell>
          <cell r="Y1136" t="str">
            <v>기본</v>
          </cell>
          <cell r="Z1136" t="str">
            <v>x</v>
          </cell>
          <cell r="AA1136" t="str">
            <v>공구손료</v>
          </cell>
        </row>
        <row r="1152">
          <cell r="A1152">
            <v>4700</v>
          </cell>
          <cell r="C1152">
            <v>47</v>
          </cell>
          <cell r="D1152" t="str">
            <v>표주설치(방향표주)</v>
          </cell>
          <cell r="E1152" t="str">
            <v>100x100x500mm</v>
          </cell>
          <cell r="F1152" t="str">
            <v>본</v>
          </cell>
        </row>
        <row r="1153">
          <cell r="A1153">
            <v>4701</v>
          </cell>
          <cell r="D1153" t="str">
            <v>가. 재료비</v>
          </cell>
        </row>
        <row r="1154">
          <cell r="A1154">
            <v>4702</v>
          </cell>
          <cell r="B1154" t="str">
            <v>표주(콘크리트제)100x100x500mm</v>
          </cell>
          <cell r="D1154" t="str">
            <v>표주(콘크리트제)</v>
          </cell>
          <cell r="E1154" t="str">
            <v>100x100x500mm</v>
          </cell>
          <cell r="F1154" t="str">
            <v>본</v>
          </cell>
          <cell r="V1154" t="str">
            <v>=</v>
          </cell>
          <cell r="W1154">
            <v>1</v>
          </cell>
          <cell r="AL1154">
            <v>0</v>
          </cell>
        </row>
        <row r="1155">
          <cell r="A1155">
            <v>4703</v>
          </cell>
          <cell r="D1155" t="str">
            <v>나. 노무비</v>
          </cell>
          <cell r="AL1155" t="str">
            <v>통3-33(운빈)</v>
          </cell>
        </row>
        <row r="1156">
          <cell r="D1156" t="str">
            <v>보통인부</v>
          </cell>
          <cell r="F1156" t="str">
            <v>인</v>
          </cell>
          <cell r="H1156">
            <v>0.15</v>
          </cell>
          <cell r="I1156" t="str">
            <v>x</v>
          </cell>
          <cell r="J1156">
            <v>1</v>
          </cell>
          <cell r="K1156" t="str">
            <v>x</v>
          </cell>
          <cell r="L1156" t="str">
            <v>(</v>
          </cell>
          <cell r="M1156">
            <v>1</v>
          </cell>
          <cell r="N1156" t="str">
            <v>+</v>
          </cell>
          <cell r="O1156">
            <v>0.15</v>
          </cell>
          <cell r="P1156" t="str">
            <v>)</v>
          </cell>
          <cell r="V1156" t="str">
            <v>=</v>
          </cell>
          <cell r="W1156">
            <v>0.17</v>
          </cell>
          <cell r="Y1156" t="str">
            <v>기본</v>
          </cell>
          <cell r="Z1156" t="str">
            <v>x</v>
          </cell>
          <cell r="AA1156" t="str">
            <v>단위량</v>
          </cell>
          <cell r="AB1156" t="str">
            <v>x</v>
          </cell>
          <cell r="AC1156" t="str">
            <v>(</v>
          </cell>
          <cell r="AD1156">
            <v>1</v>
          </cell>
          <cell r="AE1156" t="str">
            <v>+</v>
          </cell>
          <cell r="AF1156" t="str">
            <v>운빈</v>
          </cell>
          <cell r="AG1156" t="str">
            <v>)</v>
          </cell>
        </row>
        <row r="1157">
          <cell r="D1157" t="str">
            <v>소   계</v>
          </cell>
        </row>
        <row r="1158">
          <cell r="A1158">
            <v>4704</v>
          </cell>
          <cell r="D1158" t="str">
            <v>보통인부</v>
          </cell>
          <cell r="F1158" t="str">
            <v>인</v>
          </cell>
          <cell r="V1158" t="str">
            <v>=</v>
          </cell>
          <cell r="W1158">
            <v>0.17</v>
          </cell>
        </row>
        <row r="1159">
          <cell r="A1159">
            <v>4705</v>
          </cell>
          <cell r="D1159" t="str">
            <v>다. 공구손료</v>
          </cell>
          <cell r="E1159" t="str">
            <v>노무비×3%</v>
          </cell>
        </row>
        <row r="1160">
          <cell r="A1160">
            <v>4706</v>
          </cell>
          <cell r="D1160" t="str">
            <v>보통인부</v>
          </cell>
          <cell r="F1160" t="str">
            <v>인</v>
          </cell>
          <cell r="H1160">
            <v>0.15</v>
          </cell>
          <cell r="I1160" t="str">
            <v>x</v>
          </cell>
          <cell r="J1160">
            <v>0.03</v>
          </cell>
          <cell r="V1160" t="str">
            <v>=</v>
          </cell>
          <cell r="W1160">
            <v>4.0000000000000001E-3</v>
          </cell>
          <cell r="Y1160" t="str">
            <v>기본</v>
          </cell>
          <cell r="Z1160" t="str">
            <v>x</v>
          </cell>
          <cell r="AA1160" t="str">
            <v>공구손료</v>
          </cell>
        </row>
        <row r="1177">
          <cell r="A1177">
            <v>4800</v>
          </cell>
          <cell r="C1177">
            <v>48</v>
          </cell>
          <cell r="D1177" t="str">
            <v>표주설치(접속표주)</v>
          </cell>
          <cell r="E1177" t="str">
            <v>100x100x500mm</v>
          </cell>
          <cell r="F1177" t="str">
            <v>본</v>
          </cell>
        </row>
        <row r="1178">
          <cell r="A1178">
            <v>4801</v>
          </cell>
          <cell r="D1178" t="str">
            <v>가. 재료비</v>
          </cell>
        </row>
        <row r="1179">
          <cell r="A1179">
            <v>4802</v>
          </cell>
          <cell r="B1179" t="str">
            <v>표주(콘크리트제)100x100x500mm</v>
          </cell>
          <cell r="D1179" t="str">
            <v>표주(콘크리트제)</v>
          </cell>
          <cell r="E1179" t="str">
            <v>100x100x500mm</v>
          </cell>
          <cell r="F1179" t="str">
            <v>본</v>
          </cell>
          <cell r="V1179" t="str">
            <v>=</v>
          </cell>
          <cell r="W1179">
            <v>1</v>
          </cell>
          <cell r="AL1179">
            <v>0</v>
          </cell>
        </row>
        <row r="1180">
          <cell r="A1180">
            <v>4803</v>
          </cell>
          <cell r="D1180" t="str">
            <v>나. 노무비</v>
          </cell>
          <cell r="AL1180" t="str">
            <v>통3-33
(운빈)</v>
          </cell>
        </row>
        <row r="1181">
          <cell r="D1181" t="str">
            <v>보통인부</v>
          </cell>
          <cell r="F1181" t="str">
            <v>인</v>
          </cell>
          <cell r="H1181">
            <v>0.15</v>
          </cell>
          <cell r="I1181" t="str">
            <v>x</v>
          </cell>
          <cell r="J1181">
            <v>1</v>
          </cell>
          <cell r="K1181" t="str">
            <v>x</v>
          </cell>
          <cell r="L1181" t="str">
            <v>(</v>
          </cell>
          <cell r="M1181">
            <v>1</v>
          </cell>
          <cell r="N1181" t="str">
            <v>+</v>
          </cell>
          <cell r="O1181">
            <v>0.15</v>
          </cell>
          <cell r="P1181" t="str">
            <v>)</v>
          </cell>
          <cell r="V1181" t="str">
            <v>=</v>
          </cell>
          <cell r="W1181">
            <v>0.17</v>
          </cell>
          <cell r="Y1181" t="str">
            <v>기본</v>
          </cell>
          <cell r="Z1181" t="str">
            <v>x</v>
          </cell>
          <cell r="AA1181" t="str">
            <v>단위량</v>
          </cell>
          <cell r="AB1181" t="str">
            <v>x</v>
          </cell>
          <cell r="AC1181" t="str">
            <v>(</v>
          </cell>
          <cell r="AD1181">
            <v>1</v>
          </cell>
          <cell r="AE1181" t="str">
            <v>+</v>
          </cell>
          <cell r="AF1181" t="str">
            <v>운빈</v>
          </cell>
          <cell r="AG1181" t="str">
            <v>)</v>
          </cell>
        </row>
        <row r="1182">
          <cell r="D1182" t="str">
            <v>소   계</v>
          </cell>
        </row>
        <row r="1183">
          <cell r="A1183">
            <v>4804</v>
          </cell>
          <cell r="D1183" t="str">
            <v>보통인부</v>
          </cell>
          <cell r="F1183" t="str">
            <v>인</v>
          </cell>
          <cell r="V1183" t="str">
            <v>=</v>
          </cell>
          <cell r="W1183">
            <v>0.17</v>
          </cell>
        </row>
        <row r="1184">
          <cell r="A1184">
            <v>4805</v>
          </cell>
          <cell r="D1184" t="str">
            <v>다. 공구손료</v>
          </cell>
          <cell r="E1184" t="str">
            <v>노무비×3%</v>
          </cell>
        </row>
        <row r="1185">
          <cell r="A1185">
            <v>4806</v>
          </cell>
          <cell r="D1185" t="str">
            <v>보통인부</v>
          </cell>
          <cell r="F1185" t="str">
            <v>인</v>
          </cell>
          <cell r="H1185">
            <v>0.15</v>
          </cell>
          <cell r="I1185" t="str">
            <v>x</v>
          </cell>
          <cell r="J1185">
            <v>0.03</v>
          </cell>
          <cell r="V1185" t="str">
            <v>=</v>
          </cell>
          <cell r="W1185">
            <v>4.0000000000000001E-3</v>
          </cell>
          <cell r="Y1185" t="str">
            <v>기본</v>
          </cell>
          <cell r="Z1185" t="str">
            <v>x</v>
          </cell>
          <cell r="AA1185" t="str">
            <v>공구손료</v>
          </cell>
        </row>
        <row r="1202">
          <cell r="A1202">
            <v>4900</v>
          </cell>
          <cell r="C1202">
            <v>49</v>
          </cell>
          <cell r="D1202" t="str">
            <v>접속방호함신설(터널)</v>
          </cell>
          <cell r="E1202" t="str">
            <v>분기용</v>
          </cell>
          <cell r="F1202" t="str">
            <v>개</v>
          </cell>
        </row>
        <row r="1203">
          <cell r="A1203">
            <v>4901</v>
          </cell>
          <cell r="D1203" t="str">
            <v>가. 재료비</v>
          </cell>
        </row>
        <row r="1204">
          <cell r="A1204">
            <v>4902</v>
          </cell>
          <cell r="B1204" t="str">
            <v>CABLE접속보호함분기</v>
          </cell>
          <cell r="D1204" t="str">
            <v>CABLE접속보호함</v>
          </cell>
          <cell r="E1204" t="str">
            <v>분기</v>
          </cell>
          <cell r="F1204" t="str">
            <v>개</v>
          </cell>
          <cell r="V1204" t="str">
            <v>=</v>
          </cell>
          <cell r="W1204">
            <v>1</v>
          </cell>
          <cell r="AL1204">
            <v>0</v>
          </cell>
        </row>
        <row r="1205">
          <cell r="A1205">
            <v>4903</v>
          </cell>
          <cell r="B1205" t="str">
            <v>앙카볼트1/2"x150</v>
          </cell>
          <cell r="D1205" t="str">
            <v>앙카볼트</v>
          </cell>
          <cell r="E1205" t="str">
            <v>1/2"x150</v>
          </cell>
          <cell r="F1205" t="str">
            <v>개</v>
          </cell>
          <cell r="V1205" t="str">
            <v>=</v>
          </cell>
          <cell r="W1205">
            <v>4</v>
          </cell>
          <cell r="AL1205">
            <v>0</v>
          </cell>
        </row>
        <row r="1206">
          <cell r="A1206">
            <v>4904</v>
          </cell>
          <cell r="B1206" t="str">
            <v>너트1/2"</v>
          </cell>
          <cell r="D1206" t="str">
            <v>너트</v>
          </cell>
          <cell r="E1206" t="str">
            <v>1/2"</v>
          </cell>
          <cell r="F1206" t="str">
            <v>개</v>
          </cell>
          <cell r="V1206" t="str">
            <v>=</v>
          </cell>
          <cell r="W1206">
            <v>4</v>
          </cell>
          <cell r="AL1206">
            <v>0</v>
          </cell>
        </row>
        <row r="1207">
          <cell r="A1207">
            <v>4905</v>
          </cell>
          <cell r="B1207" t="str">
            <v>평와샤M12</v>
          </cell>
          <cell r="D1207" t="str">
            <v>평와샤</v>
          </cell>
          <cell r="E1207" t="str">
            <v>M12</v>
          </cell>
          <cell r="F1207" t="str">
            <v>개</v>
          </cell>
          <cell r="V1207" t="str">
            <v>=</v>
          </cell>
          <cell r="W1207">
            <v>4</v>
          </cell>
          <cell r="AL1207">
            <v>0</v>
          </cell>
        </row>
        <row r="1208">
          <cell r="A1208">
            <v>4906</v>
          </cell>
          <cell r="D1208" t="str">
            <v>나. 노무비</v>
          </cell>
          <cell r="AL1208" t="str">
            <v>통3-34
(운빈+터널)</v>
          </cell>
        </row>
        <row r="1209">
          <cell r="D1209" t="str">
            <v>통신외선공</v>
          </cell>
          <cell r="F1209" t="str">
            <v>인</v>
          </cell>
          <cell r="H1209">
            <v>0.25</v>
          </cell>
          <cell r="I1209" t="str">
            <v>x</v>
          </cell>
          <cell r="J1209">
            <v>1</v>
          </cell>
          <cell r="K1209" t="str">
            <v>x</v>
          </cell>
          <cell r="L1209" t="str">
            <v>(</v>
          </cell>
          <cell r="M1209">
            <v>1</v>
          </cell>
          <cell r="N1209" t="str">
            <v>+</v>
          </cell>
          <cell r="O1209">
            <v>0.15</v>
          </cell>
          <cell r="P1209" t="str">
            <v>+</v>
          </cell>
          <cell r="Q1209">
            <v>0.3</v>
          </cell>
          <cell r="R1209" t="str">
            <v>)</v>
          </cell>
          <cell r="V1209" t="str">
            <v>=</v>
          </cell>
          <cell r="W1209">
            <v>0.36</v>
          </cell>
          <cell r="Y1209" t="str">
            <v>기본</v>
          </cell>
          <cell r="Z1209" t="str">
            <v>x</v>
          </cell>
          <cell r="AA1209" t="str">
            <v>단위량</v>
          </cell>
          <cell r="AB1209" t="str">
            <v>x</v>
          </cell>
          <cell r="AC1209" t="str">
            <v>(</v>
          </cell>
          <cell r="AD1209">
            <v>1</v>
          </cell>
          <cell r="AE1209" t="str">
            <v>+</v>
          </cell>
          <cell r="AF1209" t="str">
            <v>운빈</v>
          </cell>
          <cell r="AG1209" t="str">
            <v>+</v>
          </cell>
          <cell r="AH1209" t="str">
            <v>터널</v>
          </cell>
          <cell r="AI1209" t="str">
            <v>)</v>
          </cell>
        </row>
        <row r="1210">
          <cell r="D1210" t="str">
            <v>소   계</v>
          </cell>
        </row>
        <row r="1211">
          <cell r="A1211">
            <v>4907</v>
          </cell>
          <cell r="D1211" t="str">
            <v>통신외선공</v>
          </cell>
          <cell r="F1211" t="str">
            <v>인</v>
          </cell>
          <cell r="V1211" t="str">
            <v>=</v>
          </cell>
          <cell r="W1211">
            <v>0.36</v>
          </cell>
        </row>
        <row r="1212">
          <cell r="A1212">
            <v>4908</v>
          </cell>
          <cell r="D1212" t="str">
            <v>다. 공구손료</v>
          </cell>
          <cell r="E1212" t="str">
            <v>노무비×3%</v>
          </cell>
        </row>
        <row r="1213">
          <cell r="A1213">
            <v>4909</v>
          </cell>
          <cell r="D1213" t="str">
            <v>통신외선공</v>
          </cell>
          <cell r="F1213" t="str">
            <v>인</v>
          </cell>
          <cell r="H1213">
            <v>0.25</v>
          </cell>
          <cell r="I1213" t="str">
            <v>x</v>
          </cell>
          <cell r="J1213">
            <v>0.03</v>
          </cell>
          <cell r="V1213" t="str">
            <v>=</v>
          </cell>
          <cell r="W1213">
            <v>7.0000000000000001E-3</v>
          </cell>
          <cell r="Y1213" t="str">
            <v>기본</v>
          </cell>
          <cell r="Z1213" t="str">
            <v>x</v>
          </cell>
          <cell r="AA1213" t="str">
            <v>공구손료</v>
          </cell>
        </row>
        <row r="1227">
          <cell r="A1227">
            <v>5000</v>
          </cell>
          <cell r="C1227">
            <v>50</v>
          </cell>
          <cell r="D1227" t="str">
            <v>접지선신설(터널)</v>
          </cell>
          <cell r="E1227" t="str">
            <v>GV 38㎟</v>
          </cell>
          <cell r="F1227" t="str">
            <v>m</v>
          </cell>
        </row>
        <row r="1228">
          <cell r="A1228">
            <v>5001</v>
          </cell>
          <cell r="D1228" t="str">
            <v>가. 재료비</v>
          </cell>
        </row>
        <row r="1229">
          <cell r="A1229">
            <v>5002</v>
          </cell>
          <cell r="B1229" t="str">
            <v>접지용전선GV 38㎟</v>
          </cell>
          <cell r="D1229" t="str">
            <v>접지용전선</v>
          </cell>
          <cell r="E1229" t="str">
            <v>GV 38㎟</v>
          </cell>
          <cell r="F1229" t="str">
            <v>m</v>
          </cell>
          <cell r="H1229">
            <v>1</v>
          </cell>
          <cell r="I1229" t="str">
            <v>x</v>
          </cell>
          <cell r="J1229">
            <v>1</v>
          </cell>
          <cell r="K1229" t="str">
            <v>x</v>
          </cell>
          <cell r="L1229" t="str">
            <v>(</v>
          </cell>
          <cell r="M1229">
            <v>1</v>
          </cell>
          <cell r="N1229" t="str">
            <v>+</v>
          </cell>
          <cell r="O1229">
            <v>0.05</v>
          </cell>
          <cell r="P1229" t="str">
            <v>)</v>
          </cell>
          <cell r="V1229" t="str">
            <v>=</v>
          </cell>
          <cell r="W1229">
            <v>1.05</v>
          </cell>
          <cell r="Y1229" t="str">
            <v>기본</v>
          </cell>
          <cell r="Z1229" t="str">
            <v>x</v>
          </cell>
          <cell r="AA1229" t="str">
            <v>단위량</v>
          </cell>
          <cell r="AB1229" t="str">
            <v>x</v>
          </cell>
          <cell r="AC1229" t="str">
            <v>(</v>
          </cell>
          <cell r="AD1229">
            <v>1</v>
          </cell>
          <cell r="AE1229" t="str">
            <v>+</v>
          </cell>
          <cell r="AF1229" t="str">
            <v>할증</v>
          </cell>
          <cell r="AG1229" t="str">
            <v>)</v>
          </cell>
          <cell r="AL1229">
            <v>0</v>
          </cell>
        </row>
        <row r="1230">
          <cell r="A1230">
            <v>5003</v>
          </cell>
          <cell r="D1230" t="str">
            <v>나. 노무비</v>
          </cell>
          <cell r="AL1230" t="str">
            <v>전7-8
(운빈+터널)</v>
          </cell>
        </row>
        <row r="1231">
          <cell r="D1231" t="str">
            <v>내선전공</v>
          </cell>
          <cell r="F1231" t="str">
            <v>인</v>
          </cell>
          <cell r="H1231">
            <v>3.1E-2</v>
          </cell>
          <cell r="I1231" t="str">
            <v>x</v>
          </cell>
          <cell r="J1231">
            <v>1</v>
          </cell>
          <cell r="K1231" t="str">
            <v>x</v>
          </cell>
          <cell r="L1231" t="str">
            <v>(</v>
          </cell>
          <cell r="M1231">
            <v>1</v>
          </cell>
          <cell r="N1231" t="str">
            <v>+</v>
          </cell>
          <cell r="O1231">
            <v>0.15</v>
          </cell>
          <cell r="P1231" t="str">
            <v>+</v>
          </cell>
          <cell r="Q1231">
            <v>0.3</v>
          </cell>
          <cell r="R1231" t="str">
            <v>)</v>
          </cell>
          <cell r="V1231" t="str">
            <v>=</v>
          </cell>
          <cell r="W1231">
            <v>0.04</v>
          </cell>
          <cell r="Y1231" t="str">
            <v>기본</v>
          </cell>
          <cell r="Z1231" t="str">
            <v>x</v>
          </cell>
          <cell r="AA1231" t="str">
            <v>단위량</v>
          </cell>
          <cell r="AB1231" t="str">
            <v>x</v>
          </cell>
          <cell r="AC1231" t="str">
            <v>(</v>
          </cell>
          <cell r="AD1231">
            <v>1</v>
          </cell>
          <cell r="AE1231" t="str">
            <v>+</v>
          </cell>
          <cell r="AF1231" t="str">
            <v>운빈</v>
          </cell>
          <cell r="AG1231" t="str">
            <v>+</v>
          </cell>
          <cell r="AH1231" t="str">
            <v>터널</v>
          </cell>
          <cell r="AI1231" t="str">
            <v>)</v>
          </cell>
        </row>
        <row r="1232">
          <cell r="D1232" t="str">
            <v>소   계</v>
          </cell>
        </row>
        <row r="1233">
          <cell r="A1233">
            <v>5004</v>
          </cell>
          <cell r="D1233" t="str">
            <v>내선전공</v>
          </cell>
          <cell r="F1233" t="str">
            <v>인</v>
          </cell>
          <cell r="V1233" t="str">
            <v>=</v>
          </cell>
          <cell r="W1233">
            <v>0.04</v>
          </cell>
        </row>
        <row r="1234">
          <cell r="A1234">
            <v>5005</v>
          </cell>
          <cell r="D1234" t="str">
            <v>다. 공구손료</v>
          </cell>
          <cell r="E1234" t="str">
            <v>노무비×3%</v>
          </cell>
        </row>
        <row r="1235">
          <cell r="A1235">
            <v>5006</v>
          </cell>
          <cell r="D1235" t="str">
            <v>내선전공</v>
          </cell>
          <cell r="F1235" t="str">
            <v>인</v>
          </cell>
          <cell r="H1235">
            <v>3.1E-2</v>
          </cell>
          <cell r="I1235" t="str">
            <v>x</v>
          </cell>
          <cell r="J1235">
            <v>0.03</v>
          </cell>
          <cell r="V1235" t="str">
            <v>=</v>
          </cell>
          <cell r="W1235">
            <v>8.9999999999999998E-4</v>
          </cell>
          <cell r="Y1235" t="str">
            <v>기본</v>
          </cell>
          <cell r="Z1235" t="str">
            <v>x</v>
          </cell>
          <cell r="AA1235" t="str">
            <v>공구손료</v>
          </cell>
        </row>
        <row r="1252">
          <cell r="A1252">
            <v>5100</v>
          </cell>
          <cell r="C1252">
            <v>51</v>
          </cell>
          <cell r="D1252" t="str">
            <v>맨홀신설</v>
          </cell>
          <cell r="E1252" t="str">
            <v>수공3호</v>
          </cell>
          <cell r="F1252" t="str">
            <v>기</v>
          </cell>
        </row>
        <row r="1253">
          <cell r="A1253">
            <v>5101</v>
          </cell>
          <cell r="D1253" t="str">
            <v>가. 재료비</v>
          </cell>
        </row>
        <row r="1254">
          <cell r="A1254">
            <v>5102</v>
          </cell>
          <cell r="B1254" t="str">
            <v>시멘트40㎏</v>
          </cell>
          <cell r="D1254" t="str">
            <v>시멘트</v>
          </cell>
          <cell r="E1254" t="str">
            <v>40㎏</v>
          </cell>
          <cell r="F1254" t="str">
            <v>포</v>
          </cell>
          <cell r="V1254" t="str">
            <v>=</v>
          </cell>
          <cell r="W1254">
            <v>30.29</v>
          </cell>
          <cell r="AL1254">
            <v>0</v>
          </cell>
        </row>
        <row r="1255">
          <cell r="A1255">
            <v>5103</v>
          </cell>
          <cell r="B1255" t="str">
            <v>이형철근D-10 SD30A</v>
          </cell>
          <cell r="D1255" t="str">
            <v>이형철근</v>
          </cell>
          <cell r="E1255" t="str">
            <v>D-10 SD30A</v>
          </cell>
          <cell r="F1255" t="str">
            <v>TON</v>
          </cell>
          <cell r="V1255" t="str">
            <v>=</v>
          </cell>
          <cell r="W1255">
            <v>0.24</v>
          </cell>
          <cell r="AL1255">
            <v>0</v>
          </cell>
        </row>
        <row r="1256">
          <cell r="A1256">
            <v>5104</v>
          </cell>
          <cell r="B1256" t="str">
            <v>이형철근D-13 SD30A</v>
          </cell>
          <cell r="D1256" t="str">
            <v>이형철근</v>
          </cell>
          <cell r="E1256" t="str">
            <v>D-13 SD30A</v>
          </cell>
          <cell r="F1256" t="str">
            <v>TON</v>
          </cell>
          <cell r="V1256" t="str">
            <v>=</v>
          </cell>
          <cell r="W1256">
            <v>0.06</v>
          </cell>
          <cell r="AL1256">
            <v>0</v>
          </cell>
        </row>
        <row r="1257">
          <cell r="A1257">
            <v>5105</v>
          </cell>
          <cell r="B1257" t="str">
            <v>통신용멘홀수공철개</v>
          </cell>
          <cell r="D1257" t="str">
            <v>통신용멘홀</v>
          </cell>
          <cell r="E1257" t="str">
            <v>수공철개</v>
          </cell>
          <cell r="F1257" t="str">
            <v>조</v>
          </cell>
          <cell r="V1257" t="str">
            <v>=</v>
          </cell>
          <cell r="W1257">
            <v>1</v>
          </cell>
          <cell r="AL1257">
            <v>0</v>
          </cell>
        </row>
        <row r="1258">
          <cell r="A1258">
            <v>5106</v>
          </cell>
          <cell r="B1258" t="str">
            <v>케이블걸이쇠3조</v>
          </cell>
          <cell r="D1258" t="str">
            <v>케이블걸이쇠</v>
          </cell>
          <cell r="E1258" t="str">
            <v>3조</v>
          </cell>
          <cell r="F1258" t="str">
            <v>개</v>
          </cell>
          <cell r="V1258" t="str">
            <v>=</v>
          </cell>
          <cell r="W1258">
            <v>6</v>
          </cell>
          <cell r="AL1258">
            <v>0</v>
          </cell>
        </row>
        <row r="1259">
          <cell r="A1259">
            <v>5107</v>
          </cell>
          <cell r="B1259" t="str">
            <v>케이블받침대75x40x5x550</v>
          </cell>
          <cell r="D1259" t="str">
            <v>케이블받침대</v>
          </cell>
          <cell r="E1259" t="str">
            <v>75x40x5x550</v>
          </cell>
          <cell r="F1259" t="str">
            <v>개</v>
          </cell>
          <cell r="V1259" t="str">
            <v>=</v>
          </cell>
          <cell r="W1259">
            <v>2</v>
          </cell>
          <cell r="AL1259">
            <v>0</v>
          </cell>
        </row>
        <row r="1260">
          <cell r="A1260">
            <v>5108</v>
          </cell>
          <cell r="B1260" t="str">
            <v>앙카볼트(5/8")M16xL250</v>
          </cell>
          <cell r="D1260" t="str">
            <v>앙카볼트</v>
          </cell>
          <cell r="E1260" t="str">
            <v>(5/8")M16xL250</v>
          </cell>
          <cell r="F1260" t="str">
            <v>개</v>
          </cell>
          <cell r="V1260" t="str">
            <v>=</v>
          </cell>
          <cell r="W1260">
            <v>6</v>
          </cell>
          <cell r="AL1260">
            <v>0</v>
          </cell>
        </row>
        <row r="1261">
          <cell r="A1261">
            <v>5109</v>
          </cell>
          <cell r="B1261" t="str">
            <v>가락지19x92mm</v>
          </cell>
          <cell r="D1261" t="str">
            <v>가락지</v>
          </cell>
          <cell r="E1261" t="str">
            <v>19x92mm</v>
          </cell>
          <cell r="F1261" t="str">
            <v>개</v>
          </cell>
          <cell r="V1261" t="str">
            <v>=</v>
          </cell>
          <cell r="W1261">
            <v>6</v>
          </cell>
          <cell r="AL1261">
            <v>0</v>
          </cell>
        </row>
        <row r="1262">
          <cell r="A1262">
            <v>5110</v>
          </cell>
          <cell r="B1262" t="str">
            <v>사다리각정19x1040mm</v>
          </cell>
          <cell r="D1262" t="str">
            <v>사다리각정</v>
          </cell>
          <cell r="E1262" t="str">
            <v>19x1040mm</v>
          </cell>
          <cell r="F1262" t="str">
            <v>개</v>
          </cell>
          <cell r="V1262" t="str">
            <v>=</v>
          </cell>
          <cell r="W1262">
            <v>1</v>
          </cell>
          <cell r="AL1262">
            <v>0</v>
          </cell>
        </row>
        <row r="1263">
          <cell r="A1263">
            <v>5111</v>
          </cell>
          <cell r="B1263" t="str">
            <v>멘홀용사다리L2300</v>
          </cell>
          <cell r="D1263" t="str">
            <v>멘홀용사다리</v>
          </cell>
          <cell r="E1263" t="str">
            <v>L2300</v>
          </cell>
          <cell r="F1263" t="str">
            <v>개</v>
          </cell>
          <cell r="V1263" t="str">
            <v>=</v>
          </cell>
          <cell r="W1263">
            <v>1</v>
          </cell>
          <cell r="AL1263">
            <v>0</v>
          </cell>
        </row>
        <row r="1264">
          <cell r="A1264">
            <v>5112</v>
          </cell>
          <cell r="B1264" t="str">
            <v>자갈#467(40mm)</v>
          </cell>
          <cell r="D1264" t="str">
            <v>자갈</v>
          </cell>
          <cell r="E1264" t="str">
            <v>#467(40mm)</v>
          </cell>
          <cell r="F1264" t="str">
            <v>㎥</v>
          </cell>
          <cell r="V1264" t="str">
            <v>=</v>
          </cell>
          <cell r="W1264">
            <v>0.25</v>
          </cell>
          <cell r="AL1264">
            <v>0</v>
          </cell>
        </row>
        <row r="1265">
          <cell r="A1265">
            <v>5113</v>
          </cell>
          <cell r="B1265" t="str">
            <v>모래세사</v>
          </cell>
          <cell r="D1265" t="str">
            <v>모래</v>
          </cell>
          <cell r="E1265" t="str">
            <v>세사</v>
          </cell>
          <cell r="F1265" t="str">
            <v>㎥</v>
          </cell>
          <cell r="V1265" t="str">
            <v>=</v>
          </cell>
          <cell r="W1265">
            <v>1.7</v>
          </cell>
          <cell r="AL1265">
            <v>0</v>
          </cell>
        </row>
        <row r="1266">
          <cell r="A1266">
            <v>5114</v>
          </cell>
          <cell r="B1266" t="str">
            <v>자갈#57</v>
          </cell>
          <cell r="D1266" t="str">
            <v>자갈</v>
          </cell>
          <cell r="E1266" t="str">
            <v>#57</v>
          </cell>
          <cell r="F1266" t="str">
            <v>㎥</v>
          </cell>
          <cell r="V1266" t="str">
            <v>=</v>
          </cell>
          <cell r="W1266">
            <v>1.7</v>
          </cell>
          <cell r="AL1266">
            <v>0</v>
          </cell>
        </row>
        <row r="1267">
          <cell r="A1267">
            <v>5115</v>
          </cell>
          <cell r="B1267" t="str">
            <v>보통합판12x1210x2420</v>
          </cell>
          <cell r="D1267" t="str">
            <v>보통합판</v>
          </cell>
          <cell r="E1267" t="str">
            <v>12x1210x2420</v>
          </cell>
          <cell r="F1267" t="str">
            <v>매</v>
          </cell>
          <cell r="V1267" t="str">
            <v>=</v>
          </cell>
          <cell r="W1267">
            <v>7.08</v>
          </cell>
          <cell r="AL1267" t="str">
            <v xml:space="preserve"> </v>
          </cell>
        </row>
        <row r="1268">
          <cell r="A1268">
            <v>5116</v>
          </cell>
          <cell r="B1268" t="str">
            <v>각재외송</v>
          </cell>
          <cell r="D1268" t="str">
            <v>각재</v>
          </cell>
          <cell r="E1268" t="str">
            <v>외송</v>
          </cell>
          <cell r="F1268" t="str">
            <v>재</v>
          </cell>
          <cell r="V1268" t="str">
            <v>=</v>
          </cell>
          <cell r="W1268">
            <v>0.26</v>
          </cell>
          <cell r="AL1268" t="str">
            <v xml:space="preserve"> </v>
          </cell>
        </row>
        <row r="1269">
          <cell r="A1269">
            <v>5117</v>
          </cell>
          <cell r="B1269" t="str">
            <v>소철선#8</v>
          </cell>
          <cell r="D1269" t="str">
            <v>소철선</v>
          </cell>
          <cell r="E1269" t="str">
            <v>#8</v>
          </cell>
          <cell r="F1269" t="str">
            <v>㎏</v>
          </cell>
          <cell r="V1269" t="str">
            <v>=</v>
          </cell>
          <cell r="W1269">
            <v>2.84</v>
          </cell>
          <cell r="AL1269">
            <v>0</v>
          </cell>
        </row>
        <row r="1270">
          <cell r="A1270">
            <v>5118</v>
          </cell>
          <cell r="B1270" t="str">
            <v>철못50mm</v>
          </cell>
          <cell r="D1270" t="str">
            <v>철못</v>
          </cell>
          <cell r="E1270" t="str">
            <v>50mm</v>
          </cell>
          <cell r="F1270" t="str">
            <v>㎏</v>
          </cell>
          <cell r="V1270" t="str">
            <v>=</v>
          </cell>
          <cell r="W1270">
            <v>1.96</v>
          </cell>
          <cell r="AL1270">
            <v>0</v>
          </cell>
        </row>
        <row r="1271">
          <cell r="A1271">
            <v>5119</v>
          </cell>
          <cell r="B1271" t="str">
            <v>결속선#20</v>
          </cell>
          <cell r="D1271" t="str">
            <v>결속선</v>
          </cell>
          <cell r="E1271" t="str">
            <v>#20</v>
          </cell>
          <cell r="F1271" t="str">
            <v>㎏</v>
          </cell>
          <cell r="V1271" t="str">
            <v>=</v>
          </cell>
          <cell r="W1271">
            <v>6.5</v>
          </cell>
          <cell r="AL1271">
            <v>0</v>
          </cell>
        </row>
        <row r="1272">
          <cell r="A1272">
            <v>5120</v>
          </cell>
          <cell r="B1272" t="str">
            <v>박리제유성</v>
          </cell>
          <cell r="D1272" t="str">
            <v>박리제</v>
          </cell>
          <cell r="E1272" t="str">
            <v>유성</v>
          </cell>
          <cell r="F1272" t="str">
            <v>ℓ</v>
          </cell>
          <cell r="V1272" t="str">
            <v>=</v>
          </cell>
          <cell r="W1272">
            <v>1.86</v>
          </cell>
          <cell r="AL1272">
            <v>0</v>
          </cell>
        </row>
        <row r="1273">
          <cell r="A1273">
            <v>5121</v>
          </cell>
          <cell r="D1273" t="str">
            <v>나. 노무비</v>
          </cell>
        </row>
        <row r="1274">
          <cell r="D1274" t="str">
            <v>1) 콘크리트타설</v>
          </cell>
          <cell r="AL1274" t="str">
            <v>건6-1</v>
          </cell>
        </row>
        <row r="1275">
          <cell r="D1275" t="str">
            <v>콘크리트공</v>
          </cell>
          <cell r="F1275" t="str">
            <v>인</v>
          </cell>
          <cell r="H1275">
            <v>0.87</v>
          </cell>
          <cell r="I1275" t="str">
            <v>x</v>
          </cell>
          <cell r="J1275">
            <v>3.53</v>
          </cell>
          <cell r="V1275" t="str">
            <v>=</v>
          </cell>
          <cell r="W1275">
            <v>3.07</v>
          </cell>
          <cell r="Y1275" t="str">
            <v>기본</v>
          </cell>
          <cell r="Z1275" t="str">
            <v>x</v>
          </cell>
          <cell r="AA1275" t="str">
            <v>콘크리트량</v>
          </cell>
        </row>
        <row r="1276">
          <cell r="D1276" t="str">
            <v>보통인부</v>
          </cell>
          <cell r="F1276" t="str">
            <v>인</v>
          </cell>
          <cell r="H1276">
            <v>0.99</v>
          </cell>
          <cell r="I1276" t="str">
            <v>x</v>
          </cell>
          <cell r="J1276">
            <v>3.53</v>
          </cell>
          <cell r="V1276" t="str">
            <v>=</v>
          </cell>
          <cell r="W1276">
            <v>3.49</v>
          </cell>
          <cell r="Y1276" t="str">
            <v>기본</v>
          </cell>
          <cell r="Z1276" t="str">
            <v>x</v>
          </cell>
          <cell r="AA1276" t="str">
            <v>콘크리트량</v>
          </cell>
        </row>
        <row r="1277">
          <cell r="D1277" t="str">
            <v>2) 합판거푸집</v>
          </cell>
          <cell r="E1277" t="str">
            <v>5회사용기준</v>
          </cell>
          <cell r="W1277">
            <v>0</v>
          </cell>
          <cell r="AL1277" t="str">
            <v>건6-3-나</v>
          </cell>
        </row>
        <row r="1278">
          <cell r="D1278" t="str">
            <v>형틀목공</v>
          </cell>
          <cell r="F1278" t="str">
            <v>인</v>
          </cell>
          <cell r="H1278">
            <v>0.3</v>
          </cell>
          <cell r="I1278" t="str">
            <v>x</v>
          </cell>
          <cell r="J1278">
            <v>0.34200000000000003</v>
          </cell>
          <cell r="K1278" t="str">
            <v>x</v>
          </cell>
          <cell r="M1278">
            <v>24.6</v>
          </cell>
          <cell r="V1278" t="str">
            <v>=</v>
          </cell>
          <cell r="W1278">
            <v>2.52</v>
          </cell>
          <cell r="Y1278" t="str">
            <v>기본</v>
          </cell>
          <cell r="Z1278" t="str">
            <v>x</v>
          </cell>
          <cell r="AA1278" t="str">
            <v>횟수</v>
          </cell>
          <cell r="AB1278" t="str">
            <v>x</v>
          </cell>
          <cell r="AD1278" t="str">
            <v>거푸집량</v>
          </cell>
        </row>
        <row r="1279">
          <cell r="D1279" t="str">
            <v>보통인부</v>
          </cell>
          <cell r="F1279" t="str">
            <v>인</v>
          </cell>
          <cell r="H1279">
            <v>0.25</v>
          </cell>
          <cell r="I1279" t="str">
            <v>x</v>
          </cell>
          <cell r="J1279">
            <v>0.34200000000000003</v>
          </cell>
          <cell r="K1279" t="str">
            <v>x</v>
          </cell>
          <cell r="M1279">
            <v>24.6</v>
          </cell>
          <cell r="V1279" t="str">
            <v>=</v>
          </cell>
          <cell r="W1279">
            <v>2.1</v>
          </cell>
          <cell r="Y1279" t="str">
            <v>기본</v>
          </cell>
          <cell r="Z1279" t="str">
            <v>x</v>
          </cell>
          <cell r="AA1279" t="str">
            <v>횟수</v>
          </cell>
          <cell r="AB1279" t="str">
            <v>x</v>
          </cell>
          <cell r="AD1279" t="str">
            <v>거푸집량</v>
          </cell>
        </row>
        <row r="1280">
          <cell r="D1280" t="str">
            <v>3) 철근가공조립</v>
          </cell>
          <cell r="AL1280" t="str">
            <v>건6-2-1</v>
          </cell>
        </row>
        <row r="1281">
          <cell r="D1281" t="str">
            <v>철근공</v>
          </cell>
          <cell r="F1281" t="str">
            <v>인</v>
          </cell>
          <cell r="H1281">
            <v>4</v>
          </cell>
          <cell r="I1281" t="str">
            <v>x</v>
          </cell>
          <cell r="J1281">
            <v>0.311</v>
          </cell>
          <cell r="V1281" t="str">
            <v>=</v>
          </cell>
          <cell r="W1281">
            <v>1.24</v>
          </cell>
          <cell r="Y1281" t="str">
            <v>기본</v>
          </cell>
          <cell r="Z1281" t="str">
            <v>x</v>
          </cell>
          <cell r="AA1281" t="str">
            <v>철근량</v>
          </cell>
        </row>
        <row r="1282">
          <cell r="D1282" t="str">
            <v>보통인부</v>
          </cell>
          <cell r="F1282" t="str">
            <v>인</v>
          </cell>
          <cell r="H1282">
            <v>2.2000000000000002</v>
          </cell>
          <cell r="I1282" t="str">
            <v>x</v>
          </cell>
          <cell r="J1282">
            <v>0.311</v>
          </cell>
          <cell r="V1282" t="str">
            <v>=</v>
          </cell>
          <cell r="W1282">
            <v>0.68</v>
          </cell>
          <cell r="Y1282" t="str">
            <v>기본</v>
          </cell>
          <cell r="Z1282" t="str">
            <v>x</v>
          </cell>
          <cell r="AA1282" t="str">
            <v>철근량</v>
          </cell>
        </row>
        <row r="1283">
          <cell r="D1283" t="str">
            <v>4) 지지철물설치</v>
          </cell>
          <cell r="AL1283" t="str">
            <v>통3-48</v>
          </cell>
        </row>
        <row r="1284">
          <cell r="D1284" t="str">
            <v>철공</v>
          </cell>
          <cell r="F1284" t="str">
            <v>인</v>
          </cell>
          <cell r="H1284">
            <v>0.06</v>
          </cell>
          <cell r="I1284" t="str">
            <v>x</v>
          </cell>
          <cell r="J1284">
            <v>1</v>
          </cell>
          <cell r="V1284" t="str">
            <v>=</v>
          </cell>
          <cell r="W1284">
            <v>0.06</v>
          </cell>
          <cell r="Y1284" t="str">
            <v>기본</v>
          </cell>
          <cell r="Z1284" t="str">
            <v>x</v>
          </cell>
          <cell r="AA1284" t="str">
            <v>단위량</v>
          </cell>
        </row>
        <row r="1285">
          <cell r="D1285" t="str">
            <v>5) 수공철개설치</v>
          </cell>
          <cell r="AL1285" t="str">
            <v>통3-35</v>
          </cell>
        </row>
        <row r="1286">
          <cell r="D1286" t="str">
            <v>미장공</v>
          </cell>
          <cell r="F1286" t="str">
            <v>인</v>
          </cell>
          <cell r="H1286">
            <v>0.6</v>
          </cell>
          <cell r="I1286" t="str">
            <v>x</v>
          </cell>
          <cell r="J1286">
            <v>1</v>
          </cell>
          <cell r="V1286" t="str">
            <v>=</v>
          </cell>
          <cell r="W1286">
            <v>0.6</v>
          </cell>
          <cell r="Y1286" t="str">
            <v>기본</v>
          </cell>
          <cell r="Z1286" t="str">
            <v>x</v>
          </cell>
          <cell r="AA1286" t="str">
            <v>단위량</v>
          </cell>
        </row>
        <row r="1287">
          <cell r="D1287" t="str">
            <v>보통인부</v>
          </cell>
          <cell r="F1287" t="str">
            <v>인</v>
          </cell>
          <cell r="H1287">
            <v>0.3</v>
          </cell>
          <cell r="I1287" t="str">
            <v>x</v>
          </cell>
          <cell r="J1287">
            <v>1</v>
          </cell>
          <cell r="V1287" t="str">
            <v>=</v>
          </cell>
          <cell r="W1287">
            <v>0.3</v>
          </cell>
          <cell r="Y1287" t="str">
            <v>기본</v>
          </cell>
          <cell r="Z1287" t="str">
            <v>x</v>
          </cell>
          <cell r="AA1287" t="str">
            <v>단위량</v>
          </cell>
        </row>
        <row r="1288">
          <cell r="D1288" t="str">
            <v>6) 터파기(0~1m)</v>
          </cell>
          <cell r="AL1288" t="str">
            <v>건3-1</v>
          </cell>
        </row>
        <row r="1289">
          <cell r="D1289" t="str">
            <v>보통인부</v>
          </cell>
          <cell r="E1289" t="str">
            <v>터파기</v>
          </cell>
          <cell r="F1289" t="str">
            <v>인</v>
          </cell>
          <cell r="H1289">
            <v>0.26</v>
          </cell>
          <cell r="I1289" t="str">
            <v>x</v>
          </cell>
          <cell r="J1289">
            <v>12.94</v>
          </cell>
          <cell r="V1289" t="str">
            <v>=</v>
          </cell>
          <cell r="W1289">
            <v>3.36</v>
          </cell>
          <cell r="Y1289" t="str">
            <v>기본</v>
          </cell>
          <cell r="Z1289" t="str">
            <v>x</v>
          </cell>
          <cell r="AA1289" t="str">
            <v>단위량</v>
          </cell>
        </row>
        <row r="1290">
          <cell r="D1290" t="str">
            <v>7) 터파기(1~2m)</v>
          </cell>
        </row>
        <row r="1291">
          <cell r="D1291" t="str">
            <v>보통인부</v>
          </cell>
          <cell r="E1291" t="str">
            <v>터파기</v>
          </cell>
          <cell r="F1291" t="str">
            <v>인</v>
          </cell>
          <cell r="H1291">
            <v>0.35</v>
          </cell>
          <cell r="I1291" t="str">
            <v>x</v>
          </cell>
          <cell r="J1291">
            <v>8.93</v>
          </cell>
          <cell r="V1291" t="str">
            <v>=</v>
          </cell>
          <cell r="W1291">
            <v>3.12</v>
          </cell>
          <cell r="Y1291" t="str">
            <v>기본</v>
          </cell>
          <cell r="Z1291" t="str">
            <v>x</v>
          </cell>
          <cell r="AA1291" t="str">
            <v>단위량</v>
          </cell>
        </row>
        <row r="1292">
          <cell r="D1292" t="str">
            <v>8) 터파기(2~3m)</v>
          </cell>
        </row>
        <row r="1293">
          <cell r="D1293" t="str">
            <v>보통인부</v>
          </cell>
          <cell r="E1293" t="str">
            <v>터파기</v>
          </cell>
          <cell r="F1293" t="str">
            <v>인</v>
          </cell>
          <cell r="H1293">
            <v>0.44</v>
          </cell>
          <cell r="I1293" t="str">
            <v>x</v>
          </cell>
          <cell r="J1293">
            <v>0.35</v>
          </cell>
          <cell r="V1293" t="str">
            <v>=</v>
          </cell>
          <cell r="W1293">
            <v>0.15</v>
          </cell>
          <cell r="Y1293" t="str">
            <v>기본</v>
          </cell>
          <cell r="Z1293" t="str">
            <v>x</v>
          </cell>
          <cell r="AA1293" t="str">
            <v>단위량</v>
          </cell>
        </row>
        <row r="1294">
          <cell r="D1294" t="str">
            <v>9) 되메우기,다지기</v>
          </cell>
        </row>
        <row r="1295">
          <cell r="D1295" t="str">
            <v>보통인부</v>
          </cell>
          <cell r="E1295" t="str">
            <v>되메우기</v>
          </cell>
          <cell r="F1295" t="str">
            <v>인</v>
          </cell>
          <cell r="H1295">
            <v>0.1</v>
          </cell>
          <cell r="I1295" t="str">
            <v>x</v>
          </cell>
          <cell r="J1295">
            <v>15.57</v>
          </cell>
          <cell r="V1295" t="str">
            <v>=</v>
          </cell>
          <cell r="W1295">
            <v>1.55</v>
          </cell>
          <cell r="Y1295" t="str">
            <v>기본</v>
          </cell>
          <cell r="Z1295" t="str">
            <v>x</v>
          </cell>
          <cell r="AA1295" t="str">
            <v>단위량</v>
          </cell>
        </row>
        <row r="1296">
          <cell r="D1296" t="str">
            <v>보통인부</v>
          </cell>
          <cell r="E1296" t="str">
            <v>다지기</v>
          </cell>
          <cell r="F1296" t="str">
            <v>인</v>
          </cell>
          <cell r="H1296">
            <v>0.11</v>
          </cell>
          <cell r="I1296" t="str">
            <v>x</v>
          </cell>
          <cell r="J1296">
            <v>15.57</v>
          </cell>
          <cell r="V1296" t="str">
            <v>=</v>
          </cell>
          <cell r="W1296">
            <v>1.71</v>
          </cell>
          <cell r="Y1296" t="str">
            <v>기본</v>
          </cell>
          <cell r="Z1296" t="str">
            <v>x</v>
          </cell>
          <cell r="AA1296" t="str">
            <v>단위량</v>
          </cell>
        </row>
        <row r="1297">
          <cell r="D1297" t="str">
            <v>10) 잔토처리</v>
          </cell>
        </row>
        <row r="1298">
          <cell r="D1298" t="str">
            <v>보통인부</v>
          </cell>
          <cell r="E1298" t="str">
            <v>잔토처리</v>
          </cell>
          <cell r="F1298" t="str">
            <v>인</v>
          </cell>
          <cell r="H1298">
            <v>0.2</v>
          </cell>
          <cell r="I1298" t="str">
            <v>x</v>
          </cell>
          <cell r="J1298">
            <v>6.65</v>
          </cell>
          <cell r="V1298" t="str">
            <v>=</v>
          </cell>
          <cell r="W1298">
            <v>1.33</v>
          </cell>
          <cell r="Y1298" t="str">
            <v>기본</v>
          </cell>
          <cell r="Z1298" t="str">
            <v>x</v>
          </cell>
          <cell r="AA1298" t="str">
            <v>단위량</v>
          </cell>
        </row>
        <row r="1300">
          <cell r="D1300" t="str">
            <v>소   계</v>
          </cell>
        </row>
        <row r="1301">
          <cell r="A1301">
            <v>5122</v>
          </cell>
          <cell r="D1301" t="str">
            <v>콘크리트공</v>
          </cell>
          <cell r="F1301" t="str">
            <v>인</v>
          </cell>
          <cell r="V1301" t="str">
            <v>=</v>
          </cell>
          <cell r="W1301">
            <v>3.07</v>
          </cell>
        </row>
        <row r="1302">
          <cell r="A1302">
            <v>5123</v>
          </cell>
          <cell r="D1302" t="str">
            <v>형틀목공</v>
          </cell>
          <cell r="F1302" t="str">
            <v>인</v>
          </cell>
          <cell r="V1302" t="str">
            <v>=</v>
          </cell>
          <cell r="W1302">
            <v>2.52</v>
          </cell>
        </row>
        <row r="1303">
          <cell r="A1303">
            <v>5124</v>
          </cell>
          <cell r="D1303" t="str">
            <v>철근공</v>
          </cell>
          <cell r="F1303" t="str">
            <v>인</v>
          </cell>
          <cell r="V1303" t="str">
            <v>=</v>
          </cell>
          <cell r="W1303">
            <v>1.24</v>
          </cell>
        </row>
        <row r="1304">
          <cell r="A1304">
            <v>5125</v>
          </cell>
          <cell r="D1304" t="str">
            <v>철공</v>
          </cell>
          <cell r="F1304" t="str">
            <v>인</v>
          </cell>
          <cell r="V1304" t="str">
            <v>=</v>
          </cell>
          <cell r="W1304">
            <v>0.06</v>
          </cell>
        </row>
        <row r="1305">
          <cell r="A1305">
            <v>5126</v>
          </cell>
          <cell r="D1305" t="str">
            <v>미장공</v>
          </cell>
          <cell r="F1305" t="str">
            <v>인</v>
          </cell>
          <cell r="V1305" t="str">
            <v>=</v>
          </cell>
          <cell r="W1305">
            <v>0.6</v>
          </cell>
        </row>
        <row r="1306">
          <cell r="A1306">
            <v>5127</v>
          </cell>
          <cell r="D1306" t="str">
            <v>보통인부</v>
          </cell>
          <cell r="F1306" t="str">
            <v>인</v>
          </cell>
          <cell r="V1306" t="str">
            <v>=</v>
          </cell>
          <cell r="W1306">
            <v>17.79</v>
          </cell>
        </row>
        <row r="1307">
          <cell r="A1307">
            <v>5128</v>
          </cell>
          <cell r="D1307" t="str">
            <v>다. 공구손료</v>
          </cell>
          <cell r="E1307" t="str">
            <v>노무비×3%</v>
          </cell>
        </row>
        <row r="1308">
          <cell r="A1308">
            <v>5129</v>
          </cell>
          <cell r="D1308" t="str">
            <v>콘크리트공</v>
          </cell>
          <cell r="F1308" t="str">
            <v>인</v>
          </cell>
          <cell r="H1308">
            <v>3.07</v>
          </cell>
          <cell r="I1308" t="str">
            <v>x</v>
          </cell>
          <cell r="J1308">
            <v>0.03</v>
          </cell>
          <cell r="V1308" t="str">
            <v>=</v>
          </cell>
          <cell r="W1308">
            <v>0.09</v>
          </cell>
          <cell r="Y1308" t="str">
            <v>기본</v>
          </cell>
          <cell r="Z1308" t="str">
            <v>x</v>
          </cell>
          <cell r="AA1308" t="str">
            <v>공구손료</v>
          </cell>
        </row>
        <row r="1309">
          <cell r="A1309">
            <v>5130</v>
          </cell>
          <cell r="D1309" t="str">
            <v>형틀목공</v>
          </cell>
          <cell r="F1309" t="str">
            <v>인</v>
          </cell>
          <cell r="H1309">
            <v>2.52</v>
          </cell>
          <cell r="I1309" t="str">
            <v>x</v>
          </cell>
          <cell r="J1309">
            <v>0.03</v>
          </cell>
          <cell r="V1309" t="str">
            <v>=</v>
          </cell>
          <cell r="W1309">
            <v>7.0000000000000007E-2</v>
          </cell>
          <cell r="Y1309" t="str">
            <v>기본</v>
          </cell>
          <cell r="Z1309" t="str">
            <v>x</v>
          </cell>
          <cell r="AA1309" t="str">
            <v>공구손료</v>
          </cell>
        </row>
        <row r="1310">
          <cell r="A1310">
            <v>5131</v>
          </cell>
          <cell r="D1310" t="str">
            <v>철근공</v>
          </cell>
          <cell r="F1310" t="str">
            <v>인</v>
          </cell>
          <cell r="H1310">
            <v>1.24</v>
          </cell>
          <cell r="I1310" t="str">
            <v>x</v>
          </cell>
          <cell r="J1310">
            <v>0.03</v>
          </cell>
          <cell r="V1310" t="str">
            <v>=</v>
          </cell>
          <cell r="W1310">
            <v>0.03</v>
          </cell>
          <cell r="Y1310" t="str">
            <v>기본</v>
          </cell>
          <cell r="Z1310" t="str">
            <v>x</v>
          </cell>
          <cell r="AA1310" t="str">
            <v>공구손료</v>
          </cell>
        </row>
        <row r="1311">
          <cell r="A1311">
            <v>5132</v>
          </cell>
          <cell r="D1311" t="str">
            <v>미장공</v>
          </cell>
          <cell r="F1311" t="str">
            <v>인</v>
          </cell>
          <cell r="H1311">
            <v>0.06</v>
          </cell>
          <cell r="I1311" t="str">
            <v>x</v>
          </cell>
          <cell r="J1311">
            <v>0.03</v>
          </cell>
          <cell r="V1311" t="str">
            <v>=</v>
          </cell>
          <cell r="W1311">
            <v>1E-3</v>
          </cell>
          <cell r="Y1311" t="str">
            <v>기본</v>
          </cell>
          <cell r="Z1311" t="str">
            <v>x</v>
          </cell>
          <cell r="AA1311" t="str">
            <v>공구손료</v>
          </cell>
        </row>
        <row r="1312">
          <cell r="A1312">
            <v>5133</v>
          </cell>
          <cell r="D1312" t="str">
            <v>철공</v>
          </cell>
          <cell r="F1312" t="str">
            <v>인</v>
          </cell>
          <cell r="H1312">
            <v>0.6</v>
          </cell>
          <cell r="I1312" t="str">
            <v>x</v>
          </cell>
          <cell r="J1312">
            <v>0.03</v>
          </cell>
          <cell r="V1312" t="str">
            <v>=</v>
          </cell>
          <cell r="W1312">
            <v>0.01</v>
          </cell>
          <cell r="Y1312" t="str">
            <v>기본</v>
          </cell>
          <cell r="Z1312" t="str">
            <v>x</v>
          </cell>
          <cell r="AA1312" t="str">
            <v>공구손료</v>
          </cell>
        </row>
        <row r="1313">
          <cell r="A1313">
            <v>5134</v>
          </cell>
          <cell r="D1313" t="str">
            <v>보통인부</v>
          </cell>
          <cell r="F1313" t="str">
            <v>인</v>
          </cell>
          <cell r="H1313">
            <v>6.5699999999999994</v>
          </cell>
          <cell r="I1313" t="str">
            <v>x</v>
          </cell>
          <cell r="J1313">
            <v>0.03</v>
          </cell>
          <cell r="V1313" t="str">
            <v>=</v>
          </cell>
          <cell r="W1313">
            <v>0.19</v>
          </cell>
          <cell r="Y1313" t="str">
            <v>기본</v>
          </cell>
          <cell r="Z1313" t="str">
            <v>x</v>
          </cell>
          <cell r="AA1313" t="str">
            <v>공구손료</v>
          </cell>
        </row>
        <row r="1327">
          <cell r="A1327">
            <v>5200</v>
          </cell>
          <cell r="C1327">
            <v>52</v>
          </cell>
          <cell r="D1327" t="str">
            <v>맨홀신설</v>
          </cell>
          <cell r="E1327" t="str">
            <v>수공1호</v>
          </cell>
          <cell r="F1327" t="str">
            <v>기</v>
          </cell>
        </row>
        <row r="1328">
          <cell r="A1328">
            <v>5201</v>
          </cell>
          <cell r="D1328" t="str">
            <v>가. 재료비</v>
          </cell>
        </row>
        <row r="1329">
          <cell r="A1329">
            <v>5202</v>
          </cell>
          <cell r="B1329" t="str">
            <v>시멘트40㎏</v>
          </cell>
          <cell r="D1329" t="str">
            <v>시멘트</v>
          </cell>
          <cell r="E1329" t="str">
            <v>40㎏</v>
          </cell>
          <cell r="F1329" t="str">
            <v>포</v>
          </cell>
          <cell r="W1329">
            <v>6.14</v>
          </cell>
          <cell r="AL1329">
            <v>0</v>
          </cell>
        </row>
        <row r="1330">
          <cell r="A1330">
            <v>5203</v>
          </cell>
          <cell r="B1330" t="str">
            <v>수공뚜껑1120x620x132</v>
          </cell>
          <cell r="D1330" t="str">
            <v>수공뚜껑</v>
          </cell>
          <cell r="E1330" t="str">
            <v>1120x620x132</v>
          </cell>
          <cell r="F1330" t="str">
            <v>개</v>
          </cell>
          <cell r="W1330">
            <v>1</v>
          </cell>
          <cell r="AL1330">
            <v>0</v>
          </cell>
        </row>
        <row r="1331">
          <cell r="A1331">
            <v>5204</v>
          </cell>
          <cell r="B1331" t="str">
            <v>케이블걸이쇠3조</v>
          </cell>
          <cell r="D1331" t="str">
            <v>케이블걸이쇠</v>
          </cell>
          <cell r="E1331" t="str">
            <v>3조</v>
          </cell>
          <cell r="F1331" t="str">
            <v>개</v>
          </cell>
          <cell r="W1331">
            <v>4</v>
          </cell>
          <cell r="AL1331">
            <v>0</v>
          </cell>
        </row>
        <row r="1332">
          <cell r="A1332">
            <v>5205</v>
          </cell>
          <cell r="B1332" t="str">
            <v>케이블받침대75x40x5x550</v>
          </cell>
          <cell r="D1332" t="str">
            <v>케이블받침대</v>
          </cell>
          <cell r="E1332" t="str">
            <v>75x40x5x550</v>
          </cell>
          <cell r="F1332" t="str">
            <v>개</v>
          </cell>
          <cell r="W1332">
            <v>2</v>
          </cell>
          <cell r="AL1332">
            <v>0</v>
          </cell>
        </row>
        <row r="1333">
          <cell r="A1333">
            <v>5206</v>
          </cell>
          <cell r="B1333" t="str">
            <v>앙카볼트(5/8")M16xL250</v>
          </cell>
          <cell r="D1333" t="str">
            <v>앙카볼트</v>
          </cell>
          <cell r="E1333" t="str">
            <v>(5/8")M16xL250</v>
          </cell>
          <cell r="F1333" t="str">
            <v>개</v>
          </cell>
          <cell r="W1333">
            <v>4</v>
          </cell>
          <cell r="AL1333">
            <v>0</v>
          </cell>
        </row>
        <row r="1334">
          <cell r="A1334">
            <v>5207</v>
          </cell>
          <cell r="B1334" t="str">
            <v>가락지19x92mm</v>
          </cell>
          <cell r="D1334" t="str">
            <v>가락지</v>
          </cell>
          <cell r="E1334" t="str">
            <v>19x92mm</v>
          </cell>
          <cell r="F1334" t="str">
            <v>개</v>
          </cell>
          <cell r="W1334">
            <v>4</v>
          </cell>
          <cell r="AL1334">
            <v>0</v>
          </cell>
        </row>
        <row r="1335">
          <cell r="A1335">
            <v>5208</v>
          </cell>
          <cell r="B1335" t="str">
            <v>결속선#20</v>
          </cell>
          <cell r="D1335" t="str">
            <v>결속선</v>
          </cell>
          <cell r="E1335" t="str">
            <v>#20</v>
          </cell>
          <cell r="F1335" t="str">
            <v>㎏</v>
          </cell>
          <cell r="W1335">
            <v>0.41599999999999998</v>
          </cell>
          <cell r="AL1335">
            <v>0</v>
          </cell>
        </row>
        <row r="1336">
          <cell r="A1336">
            <v>5209</v>
          </cell>
          <cell r="B1336" t="str">
            <v>모래세사</v>
          </cell>
          <cell r="D1336" t="str">
            <v>모래</v>
          </cell>
          <cell r="E1336" t="str">
            <v>세사</v>
          </cell>
          <cell r="F1336" t="str">
            <v>㎥</v>
          </cell>
          <cell r="W1336">
            <v>0.34499999999999997</v>
          </cell>
          <cell r="AL1336">
            <v>0</v>
          </cell>
        </row>
        <row r="1337">
          <cell r="A1337">
            <v>5210</v>
          </cell>
          <cell r="B1337" t="str">
            <v>자갈#57</v>
          </cell>
          <cell r="D1337" t="str">
            <v>자갈</v>
          </cell>
          <cell r="E1337" t="str">
            <v>#57</v>
          </cell>
          <cell r="F1337" t="str">
            <v>㎥</v>
          </cell>
          <cell r="W1337">
            <v>0.39800000000000002</v>
          </cell>
          <cell r="AL1337">
            <v>0</v>
          </cell>
        </row>
        <row r="1338">
          <cell r="A1338">
            <v>5211</v>
          </cell>
          <cell r="B1338" t="str">
            <v>보통합판12x1210x2420</v>
          </cell>
          <cell r="D1338" t="str">
            <v>보통합판</v>
          </cell>
          <cell r="E1338" t="str">
            <v>12x1210x2420</v>
          </cell>
          <cell r="F1338" t="str">
            <v>매</v>
          </cell>
          <cell r="W1338">
            <v>1.7050000000000001</v>
          </cell>
          <cell r="AL1338" t="str">
            <v xml:space="preserve"> </v>
          </cell>
        </row>
        <row r="1339">
          <cell r="A1339">
            <v>5212</v>
          </cell>
          <cell r="B1339" t="str">
            <v>각재외송</v>
          </cell>
          <cell r="D1339" t="str">
            <v>각재</v>
          </cell>
          <cell r="E1339" t="str">
            <v>외송</v>
          </cell>
          <cell r="F1339" t="str">
            <v>재</v>
          </cell>
          <cell r="W1339">
            <v>6.2E-2</v>
          </cell>
          <cell r="AL1339" t="str">
            <v xml:space="preserve"> </v>
          </cell>
        </row>
        <row r="1340">
          <cell r="A1340">
            <v>5213</v>
          </cell>
          <cell r="B1340" t="str">
            <v>소철선#8</v>
          </cell>
          <cell r="D1340" t="str">
            <v>소철선</v>
          </cell>
          <cell r="E1340" t="str">
            <v>#8</v>
          </cell>
          <cell r="F1340" t="str">
            <v>㎏</v>
          </cell>
          <cell r="W1340">
            <v>0.68600000000000005</v>
          </cell>
          <cell r="AL1340">
            <v>0</v>
          </cell>
        </row>
        <row r="1341">
          <cell r="A1341">
            <v>5214</v>
          </cell>
          <cell r="B1341" t="str">
            <v>철못50mm</v>
          </cell>
          <cell r="D1341" t="str">
            <v>철못</v>
          </cell>
          <cell r="E1341" t="str">
            <v>50mm</v>
          </cell>
          <cell r="F1341" t="str">
            <v>㎏</v>
          </cell>
          <cell r="W1341">
            <v>0.47299999999999998</v>
          </cell>
          <cell r="AL1341">
            <v>0</v>
          </cell>
        </row>
        <row r="1342">
          <cell r="A1342">
            <v>5215</v>
          </cell>
          <cell r="B1342" t="str">
            <v>박리제유성</v>
          </cell>
          <cell r="D1342" t="str">
            <v>박리제</v>
          </cell>
          <cell r="E1342" t="str">
            <v>유성</v>
          </cell>
          <cell r="F1342" t="str">
            <v>ℓ</v>
          </cell>
          <cell r="W1342">
            <v>0.44900000000000001</v>
          </cell>
          <cell r="AL1342">
            <v>0</v>
          </cell>
        </row>
        <row r="1343">
          <cell r="A1343">
            <v>5216</v>
          </cell>
          <cell r="D1343" t="str">
            <v>나. 노무비</v>
          </cell>
        </row>
        <row r="1344">
          <cell r="D1344" t="str">
            <v>1) 콘크리트타설</v>
          </cell>
          <cell r="AL1344" t="str">
            <v>건6-1</v>
          </cell>
        </row>
        <row r="1345">
          <cell r="D1345" t="str">
            <v>콘크리트공</v>
          </cell>
          <cell r="F1345" t="str">
            <v>인</v>
          </cell>
          <cell r="H1345">
            <v>0.87</v>
          </cell>
          <cell r="I1345" t="str">
            <v>x</v>
          </cell>
          <cell r="J1345">
            <v>0.71</v>
          </cell>
          <cell r="V1345" t="str">
            <v>=</v>
          </cell>
          <cell r="W1345">
            <v>0.61</v>
          </cell>
          <cell r="Y1345" t="str">
            <v>기본</v>
          </cell>
          <cell r="Z1345" t="str">
            <v>x</v>
          </cell>
          <cell r="AA1345" t="str">
            <v>단위량</v>
          </cell>
        </row>
        <row r="1346">
          <cell r="D1346" t="str">
            <v>보통인부</v>
          </cell>
          <cell r="F1346" t="str">
            <v>인</v>
          </cell>
          <cell r="H1346">
            <v>0.99</v>
          </cell>
          <cell r="I1346" t="str">
            <v>x</v>
          </cell>
          <cell r="J1346">
            <v>0.71</v>
          </cell>
          <cell r="V1346" t="str">
            <v>=</v>
          </cell>
          <cell r="W1346">
            <v>0.7</v>
          </cell>
          <cell r="Y1346" t="str">
            <v>기본</v>
          </cell>
          <cell r="Z1346" t="str">
            <v>x</v>
          </cell>
          <cell r="AA1346" t="str">
            <v>단위량</v>
          </cell>
        </row>
        <row r="1347">
          <cell r="D1347" t="str">
            <v>2) 합판거푸집</v>
          </cell>
          <cell r="AL1347" t="str">
            <v>건6-3-나</v>
          </cell>
        </row>
        <row r="1348">
          <cell r="D1348" t="str">
            <v>형틀목공</v>
          </cell>
          <cell r="F1348" t="str">
            <v>인</v>
          </cell>
          <cell r="H1348">
            <v>0.3</v>
          </cell>
          <cell r="I1348" t="str">
            <v>x</v>
          </cell>
          <cell r="J1348">
            <v>5.9</v>
          </cell>
          <cell r="V1348" t="str">
            <v>=</v>
          </cell>
          <cell r="W1348">
            <v>1.77</v>
          </cell>
          <cell r="Y1348" t="str">
            <v>기본</v>
          </cell>
          <cell r="Z1348" t="str">
            <v>x</v>
          </cell>
          <cell r="AA1348" t="str">
            <v>단위량</v>
          </cell>
        </row>
        <row r="1349">
          <cell r="D1349" t="str">
            <v>보통인부</v>
          </cell>
          <cell r="F1349" t="str">
            <v>인</v>
          </cell>
          <cell r="H1349">
            <v>0.25</v>
          </cell>
          <cell r="I1349" t="str">
            <v>x</v>
          </cell>
          <cell r="J1349">
            <v>5.9</v>
          </cell>
          <cell r="V1349" t="str">
            <v>=</v>
          </cell>
          <cell r="W1349">
            <v>1.47</v>
          </cell>
          <cell r="Y1349" t="str">
            <v>기본</v>
          </cell>
          <cell r="Z1349" t="str">
            <v>x</v>
          </cell>
          <cell r="AA1349" t="str">
            <v>단위량</v>
          </cell>
        </row>
        <row r="1350">
          <cell r="D1350" t="str">
            <v>3) 철근가공조립</v>
          </cell>
          <cell r="AL1350" t="str">
            <v>건6-2-1</v>
          </cell>
        </row>
        <row r="1351">
          <cell r="D1351" t="str">
            <v>철근공</v>
          </cell>
          <cell r="F1351" t="str">
            <v>인</v>
          </cell>
          <cell r="H1351">
            <v>4</v>
          </cell>
          <cell r="I1351" t="str">
            <v>x</v>
          </cell>
          <cell r="J1351">
            <v>6.4000000000000001E-2</v>
          </cell>
          <cell r="V1351" t="str">
            <v>=</v>
          </cell>
          <cell r="W1351">
            <v>0.25</v>
          </cell>
          <cell r="Y1351" t="str">
            <v>기본</v>
          </cell>
          <cell r="Z1351" t="str">
            <v>x</v>
          </cell>
          <cell r="AA1351" t="str">
            <v>단위량</v>
          </cell>
        </row>
        <row r="1352">
          <cell r="D1352" t="str">
            <v>보통인부</v>
          </cell>
          <cell r="F1352" t="str">
            <v>인</v>
          </cell>
          <cell r="H1352">
            <v>2.2000000000000002</v>
          </cell>
          <cell r="I1352" t="str">
            <v>x</v>
          </cell>
          <cell r="J1352">
            <v>6.4000000000000001E-2</v>
          </cell>
          <cell r="V1352" t="str">
            <v>=</v>
          </cell>
          <cell r="W1352">
            <v>0.14000000000000001</v>
          </cell>
          <cell r="Y1352" t="str">
            <v>기본</v>
          </cell>
          <cell r="Z1352" t="str">
            <v>x</v>
          </cell>
          <cell r="AA1352" t="str">
            <v>단위량</v>
          </cell>
        </row>
        <row r="1353">
          <cell r="D1353" t="str">
            <v>4) 지지철물설치</v>
          </cell>
          <cell r="AL1353" t="str">
            <v>통3-48</v>
          </cell>
        </row>
        <row r="1354">
          <cell r="D1354" t="str">
            <v>철공</v>
          </cell>
          <cell r="F1354" t="str">
            <v>인</v>
          </cell>
          <cell r="H1354">
            <v>0.06</v>
          </cell>
          <cell r="I1354" t="str">
            <v>x</v>
          </cell>
          <cell r="J1354">
            <v>1</v>
          </cell>
          <cell r="V1354" t="str">
            <v>=</v>
          </cell>
          <cell r="W1354">
            <v>0.06</v>
          </cell>
          <cell r="Y1354" t="str">
            <v>기본</v>
          </cell>
          <cell r="Z1354" t="str">
            <v>x</v>
          </cell>
          <cell r="AA1354" t="str">
            <v>단위량</v>
          </cell>
        </row>
        <row r="1355">
          <cell r="D1355" t="str">
            <v>5) 수공철개설치</v>
          </cell>
          <cell r="AL1355" t="str">
            <v>통3-35</v>
          </cell>
        </row>
        <row r="1356">
          <cell r="D1356" t="str">
            <v>미장공</v>
          </cell>
          <cell r="F1356" t="str">
            <v>인</v>
          </cell>
          <cell r="H1356">
            <v>0.6</v>
          </cell>
          <cell r="I1356" t="str">
            <v>x</v>
          </cell>
          <cell r="J1356">
            <v>1</v>
          </cell>
          <cell r="V1356" t="str">
            <v>=</v>
          </cell>
          <cell r="W1356">
            <v>0.6</v>
          </cell>
          <cell r="Y1356" t="str">
            <v>기본</v>
          </cell>
          <cell r="Z1356" t="str">
            <v>x</v>
          </cell>
          <cell r="AA1356" t="str">
            <v>단위량</v>
          </cell>
        </row>
        <row r="1357">
          <cell r="D1357" t="str">
            <v>보통인부</v>
          </cell>
          <cell r="F1357" t="str">
            <v>인</v>
          </cell>
          <cell r="H1357">
            <v>0.3</v>
          </cell>
          <cell r="I1357" t="str">
            <v>x</v>
          </cell>
          <cell r="J1357">
            <v>1</v>
          </cell>
          <cell r="V1357" t="str">
            <v>=</v>
          </cell>
          <cell r="W1357">
            <v>0.3</v>
          </cell>
          <cell r="Y1357" t="str">
            <v>기본</v>
          </cell>
          <cell r="Z1357" t="str">
            <v>x</v>
          </cell>
          <cell r="AA1357" t="str">
            <v>단위량</v>
          </cell>
        </row>
        <row r="1358">
          <cell r="D1358" t="str">
            <v>6) 터파기,되메우기,다지기(0~1m)</v>
          </cell>
          <cell r="AL1358" t="str">
            <v>건3-1</v>
          </cell>
        </row>
        <row r="1359">
          <cell r="D1359" t="str">
            <v>보통인부</v>
          </cell>
          <cell r="E1359" t="str">
            <v>터파기</v>
          </cell>
          <cell r="F1359" t="str">
            <v>인</v>
          </cell>
          <cell r="H1359">
            <v>0.26</v>
          </cell>
          <cell r="I1359" t="str">
            <v>x</v>
          </cell>
          <cell r="J1359">
            <v>4.6500000000000004</v>
          </cell>
          <cell r="V1359" t="str">
            <v>=</v>
          </cell>
          <cell r="W1359">
            <v>1.2</v>
          </cell>
          <cell r="Y1359" t="str">
            <v>기본</v>
          </cell>
          <cell r="Z1359" t="str">
            <v>x</v>
          </cell>
          <cell r="AA1359" t="str">
            <v>단위량</v>
          </cell>
        </row>
        <row r="1360">
          <cell r="D1360" t="str">
            <v>보통인부</v>
          </cell>
          <cell r="E1360" t="str">
            <v>되메우기</v>
          </cell>
          <cell r="F1360" t="str">
            <v>인</v>
          </cell>
          <cell r="H1360">
            <v>0.1</v>
          </cell>
          <cell r="I1360" t="str">
            <v>x</v>
          </cell>
          <cell r="J1360">
            <v>3.98</v>
          </cell>
          <cell r="V1360" t="str">
            <v>=</v>
          </cell>
          <cell r="W1360">
            <v>0.39</v>
          </cell>
          <cell r="Y1360" t="str">
            <v>기본</v>
          </cell>
          <cell r="Z1360" t="str">
            <v>x</v>
          </cell>
          <cell r="AA1360" t="str">
            <v>단위량</v>
          </cell>
        </row>
        <row r="1361">
          <cell r="D1361" t="str">
            <v>보통인부</v>
          </cell>
          <cell r="E1361" t="str">
            <v>다지기</v>
          </cell>
          <cell r="F1361" t="str">
            <v>인</v>
          </cell>
          <cell r="H1361">
            <v>0.11</v>
          </cell>
          <cell r="I1361" t="str">
            <v>x</v>
          </cell>
          <cell r="J1361">
            <v>3.98</v>
          </cell>
          <cell r="V1361" t="str">
            <v>=</v>
          </cell>
          <cell r="W1361">
            <v>0.43</v>
          </cell>
          <cell r="Y1361" t="str">
            <v>기본</v>
          </cell>
          <cell r="Z1361" t="str">
            <v>x</v>
          </cell>
          <cell r="AA1361" t="str">
            <v>단위량</v>
          </cell>
        </row>
        <row r="1362">
          <cell r="D1362" t="str">
            <v>보통인부</v>
          </cell>
          <cell r="E1362" t="str">
            <v>잔토처리</v>
          </cell>
          <cell r="F1362" t="str">
            <v>인</v>
          </cell>
          <cell r="H1362">
            <v>0.2</v>
          </cell>
          <cell r="I1362" t="str">
            <v>x</v>
          </cell>
          <cell r="J1362">
            <v>1.0900000000000001</v>
          </cell>
          <cell r="V1362" t="str">
            <v>=</v>
          </cell>
          <cell r="W1362">
            <v>0.21</v>
          </cell>
          <cell r="Y1362" t="str">
            <v>기본</v>
          </cell>
          <cell r="Z1362" t="str">
            <v>x</v>
          </cell>
          <cell r="AA1362" t="str">
            <v>단위량</v>
          </cell>
        </row>
        <row r="1363">
          <cell r="D1363" t="str">
            <v>7) 터파기,되메우기,다지기(1~2m)</v>
          </cell>
          <cell r="AL1363" t="str">
            <v>건3-1</v>
          </cell>
        </row>
        <row r="1364">
          <cell r="D1364" t="str">
            <v>보통인부</v>
          </cell>
          <cell r="E1364" t="str">
            <v>터파기</v>
          </cell>
          <cell r="F1364" t="str">
            <v>인</v>
          </cell>
          <cell r="H1364">
            <v>0.35</v>
          </cell>
          <cell r="I1364" t="str">
            <v>x</v>
          </cell>
          <cell r="J1364">
            <v>0.42</v>
          </cell>
          <cell r="V1364" t="str">
            <v>=</v>
          </cell>
          <cell r="W1364">
            <v>0.14000000000000001</v>
          </cell>
          <cell r="Y1364" t="str">
            <v>기본</v>
          </cell>
          <cell r="Z1364" t="str">
            <v>x</v>
          </cell>
          <cell r="AA1364" t="str">
            <v>단위량</v>
          </cell>
        </row>
        <row r="1366">
          <cell r="D1366" t="str">
            <v>소   계</v>
          </cell>
        </row>
        <row r="1367">
          <cell r="A1367">
            <v>5217</v>
          </cell>
          <cell r="D1367" t="str">
            <v>콘크리트공</v>
          </cell>
          <cell r="F1367" t="str">
            <v>인</v>
          </cell>
          <cell r="V1367" t="str">
            <v>=</v>
          </cell>
          <cell r="W1367">
            <v>0.61</v>
          </cell>
        </row>
        <row r="1368">
          <cell r="A1368">
            <v>5218</v>
          </cell>
          <cell r="D1368" t="str">
            <v>형틀목공</v>
          </cell>
          <cell r="F1368" t="str">
            <v>인</v>
          </cell>
          <cell r="V1368" t="str">
            <v>=</v>
          </cell>
          <cell r="W1368">
            <v>1.77</v>
          </cell>
        </row>
        <row r="1369">
          <cell r="A1369">
            <v>5219</v>
          </cell>
          <cell r="D1369" t="str">
            <v>철근공</v>
          </cell>
          <cell r="F1369" t="str">
            <v>인</v>
          </cell>
          <cell r="V1369" t="str">
            <v>=</v>
          </cell>
          <cell r="W1369">
            <v>0.25</v>
          </cell>
        </row>
        <row r="1370">
          <cell r="A1370">
            <v>5220</v>
          </cell>
          <cell r="D1370" t="str">
            <v>철공</v>
          </cell>
          <cell r="F1370" t="str">
            <v>인</v>
          </cell>
          <cell r="V1370" t="str">
            <v>=</v>
          </cell>
          <cell r="W1370">
            <v>0.06</v>
          </cell>
        </row>
        <row r="1371">
          <cell r="A1371">
            <v>5221</v>
          </cell>
          <cell r="D1371" t="str">
            <v>미장공</v>
          </cell>
          <cell r="F1371" t="str">
            <v>인</v>
          </cell>
          <cell r="V1371" t="str">
            <v>=</v>
          </cell>
          <cell r="W1371">
            <v>0.6</v>
          </cell>
        </row>
        <row r="1372">
          <cell r="A1372">
            <v>5222</v>
          </cell>
          <cell r="D1372" t="str">
            <v>보통인부</v>
          </cell>
          <cell r="F1372" t="str">
            <v>인</v>
          </cell>
          <cell r="V1372" t="str">
            <v>=</v>
          </cell>
          <cell r="W1372">
            <v>4.9799999999999986</v>
          </cell>
        </row>
        <row r="1373">
          <cell r="A1373">
            <v>5223</v>
          </cell>
          <cell r="D1373" t="str">
            <v>다. 공구손료</v>
          </cell>
          <cell r="E1373" t="str">
            <v>노무비×3%</v>
          </cell>
        </row>
        <row r="1374">
          <cell r="A1374">
            <v>5224</v>
          </cell>
          <cell r="D1374" t="str">
            <v>콘크리트공</v>
          </cell>
          <cell r="F1374" t="str">
            <v>인</v>
          </cell>
          <cell r="H1374">
            <v>0.61769999999999992</v>
          </cell>
          <cell r="I1374" t="str">
            <v>x</v>
          </cell>
          <cell r="J1374">
            <v>0.03</v>
          </cell>
          <cell r="V1374" t="str">
            <v>=</v>
          </cell>
          <cell r="W1374">
            <v>0.01</v>
          </cell>
          <cell r="Y1374" t="str">
            <v>기본</v>
          </cell>
          <cell r="Z1374" t="str">
            <v>x</v>
          </cell>
          <cell r="AA1374" t="str">
            <v>공구손료</v>
          </cell>
        </row>
        <row r="1375">
          <cell r="A1375">
            <v>5225</v>
          </cell>
          <cell r="D1375" t="str">
            <v>형틀목공</v>
          </cell>
          <cell r="F1375" t="str">
            <v>인</v>
          </cell>
          <cell r="H1375">
            <v>1.77</v>
          </cell>
          <cell r="I1375" t="str">
            <v>x</v>
          </cell>
          <cell r="J1375">
            <v>0.03</v>
          </cell>
          <cell r="V1375" t="str">
            <v>=</v>
          </cell>
          <cell r="W1375">
            <v>0.05</v>
          </cell>
          <cell r="Y1375" t="str">
            <v>기본</v>
          </cell>
          <cell r="Z1375" t="str">
            <v>x</v>
          </cell>
          <cell r="AA1375" t="str">
            <v>공구손료</v>
          </cell>
        </row>
        <row r="1376">
          <cell r="A1376">
            <v>5226</v>
          </cell>
          <cell r="D1376" t="str">
            <v>미장공</v>
          </cell>
          <cell r="F1376" t="str">
            <v>인</v>
          </cell>
          <cell r="H1376">
            <v>0.6</v>
          </cell>
          <cell r="I1376" t="str">
            <v>x</v>
          </cell>
          <cell r="J1376">
            <v>0.03</v>
          </cell>
          <cell r="V1376" t="str">
            <v>=</v>
          </cell>
          <cell r="W1376">
            <v>0.01</v>
          </cell>
          <cell r="Y1376" t="str">
            <v>기본</v>
          </cell>
          <cell r="Z1376" t="str">
            <v>x</v>
          </cell>
          <cell r="AA1376" t="str">
            <v>공구손료</v>
          </cell>
        </row>
        <row r="1377">
          <cell r="A1377">
            <v>5227</v>
          </cell>
          <cell r="D1377" t="str">
            <v>철근공</v>
          </cell>
          <cell r="F1377" t="str">
            <v>인</v>
          </cell>
          <cell r="H1377">
            <v>0.25600000000000001</v>
          </cell>
          <cell r="I1377" t="str">
            <v>x</v>
          </cell>
          <cell r="J1377">
            <v>0.03</v>
          </cell>
          <cell r="V1377" t="str">
            <v>=</v>
          </cell>
          <cell r="W1377">
            <v>7.0000000000000001E-3</v>
          </cell>
          <cell r="Y1377" t="str">
            <v>기본</v>
          </cell>
          <cell r="Z1377" t="str">
            <v>x</v>
          </cell>
          <cell r="AA1377" t="str">
            <v>공구손료</v>
          </cell>
        </row>
        <row r="1378">
          <cell r="A1378">
            <v>5228</v>
          </cell>
          <cell r="D1378" t="str">
            <v>철공</v>
          </cell>
          <cell r="F1378" t="str">
            <v>인</v>
          </cell>
          <cell r="H1378">
            <v>0.06</v>
          </cell>
          <cell r="I1378" t="str">
            <v>x</v>
          </cell>
          <cell r="J1378">
            <v>0.03</v>
          </cell>
          <cell r="V1378" t="str">
            <v>=</v>
          </cell>
          <cell r="W1378">
            <v>1E-3</v>
          </cell>
          <cell r="Y1378" t="str">
            <v>기본</v>
          </cell>
          <cell r="Z1378" t="str">
            <v>x</v>
          </cell>
          <cell r="AA1378" t="str">
            <v>공구손료</v>
          </cell>
        </row>
        <row r="1379">
          <cell r="A1379">
            <v>5229</v>
          </cell>
          <cell r="D1379" t="str">
            <v>보통인부</v>
          </cell>
          <cell r="F1379" t="str">
            <v>인</v>
          </cell>
          <cell r="H1379">
            <v>2.61</v>
          </cell>
          <cell r="I1379" t="str">
            <v>x</v>
          </cell>
          <cell r="J1379">
            <v>0.03</v>
          </cell>
          <cell r="V1379" t="str">
            <v>=</v>
          </cell>
          <cell r="W1379">
            <v>7.8E-2</v>
          </cell>
          <cell r="Y1379" t="str">
            <v>기본</v>
          </cell>
          <cell r="Z1379" t="str">
            <v>x</v>
          </cell>
          <cell r="AA1379" t="str">
            <v>공구손료</v>
          </cell>
        </row>
        <row r="1402">
          <cell r="A1402">
            <v>5300</v>
          </cell>
          <cell r="C1402">
            <v>53</v>
          </cell>
          <cell r="D1402" t="str">
            <v>지중도체신설</v>
          </cell>
          <cell r="E1402" t="str">
            <v>50Ω
(대지저항540Ω)</v>
          </cell>
          <cell r="F1402" t="str">
            <v>개소</v>
          </cell>
        </row>
        <row r="1403">
          <cell r="A1403">
            <v>5301</v>
          </cell>
          <cell r="D1403" t="str">
            <v>가. 재료비</v>
          </cell>
        </row>
        <row r="1404">
          <cell r="A1404">
            <v>5302</v>
          </cell>
          <cell r="B1404" t="str">
            <v>접지봉16Dx1800mm</v>
          </cell>
          <cell r="D1404" t="str">
            <v>접지봉</v>
          </cell>
          <cell r="E1404" t="str">
            <v>16Dx1800mm</v>
          </cell>
          <cell r="F1404" t="str">
            <v>개</v>
          </cell>
          <cell r="W1404">
            <v>4</v>
          </cell>
          <cell r="AL1404">
            <v>0</v>
          </cell>
        </row>
        <row r="1405">
          <cell r="A1405">
            <v>5303</v>
          </cell>
          <cell r="B1405" t="str">
            <v>접지용전선AS 38㎟</v>
          </cell>
          <cell r="D1405" t="str">
            <v>접지용전선</v>
          </cell>
          <cell r="E1405" t="str">
            <v>AS 38㎟</v>
          </cell>
          <cell r="F1405" t="str">
            <v>m</v>
          </cell>
          <cell r="W1405">
            <v>7</v>
          </cell>
          <cell r="AL1405">
            <v>0</v>
          </cell>
        </row>
        <row r="1406">
          <cell r="A1406">
            <v>5304</v>
          </cell>
          <cell r="B1406" t="str">
            <v>접지슬리브60-60,38㎟</v>
          </cell>
          <cell r="D1406" t="str">
            <v>접지슬리브</v>
          </cell>
          <cell r="E1406" t="str">
            <v>60-60,38㎟</v>
          </cell>
          <cell r="F1406" t="str">
            <v>개</v>
          </cell>
          <cell r="W1406">
            <v>5</v>
          </cell>
          <cell r="AL1406">
            <v>0</v>
          </cell>
        </row>
        <row r="1407">
          <cell r="A1407">
            <v>5305</v>
          </cell>
          <cell r="D1407" t="str">
            <v>나. 노무비</v>
          </cell>
          <cell r="AL1407" t="str">
            <v>통3-39</v>
          </cell>
        </row>
        <row r="1408">
          <cell r="D1408" t="str">
            <v>통신외선공</v>
          </cell>
          <cell r="F1408" t="str">
            <v>인</v>
          </cell>
          <cell r="H1408">
            <v>0.45</v>
          </cell>
          <cell r="I1408" t="str">
            <v>x</v>
          </cell>
          <cell r="J1408">
            <v>1</v>
          </cell>
          <cell r="V1408" t="str">
            <v>=</v>
          </cell>
          <cell r="W1408">
            <v>0.45</v>
          </cell>
          <cell r="Y1408" t="str">
            <v>기본</v>
          </cell>
          <cell r="Z1408" t="str">
            <v>x</v>
          </cell>
          <cell r="AA1408" t="str">
            <v>3본연결</v>
          </cell>
        </row>
        <row r="1409">
          <cell r="D1409" t="str">
            <v>보통인부</v>
          </cell>
          <cell r="F1409" t="str">
            <v>인</v>
          </cell>
          <cell r="H1409">
            <v>0.23</v>
          </cell>
          <cell r="I1409" t="str">
            <v>x</v>
          </cell>
          <cell r="J1409">
            <v>1</v>
          </cell>
          <cell r="V1409" t="str">
            <v>=</v>
          </cell>
          <cell r="W1409">
            <v>0.23</v>
          </cell>
          <cell r="Y1409" t="str">
            <v>기본</v>
          </cell>
          <cell r="Z1409" t="str">
            <v>x</v>
          </cell>
          <cell r="AA1409" t="str">
            <v>3본연결</v>
          </cell>
        </row>
        <row r="1410">
          <cell r="D1410" t="str">
            <v>통신외선공</v>
          </cell>
          <cell r="F1410" t="str">
            <v>인</v>
          </cell>
          <cell r="H1410">
            <v>0.2</v>
          </cell>
          <cell r="I1410" t="str">
            <v>x</v>
          </cell>
          <cell r="J1410">
            <v>0.7</v>
          </cell>
          <cell r="K1410" t="str">
            <v>x</v>
          </cell>
          <cell r="M1410">
            <v>1</v>
          </cell>
          <cell r="V1410" t="str">
            <v>=</v>
          </cell>
          <cell r="W1410">
            <v>0.14000000000000001</v>
          </cell>
          <cell r="Y1410" t="str">
            <v>1본</v>
          </cell>
          <cell r="Z1410" t="str">
            <v>x</v>
          </cell>
          <cell r="AA1410" t="str">
            <v>가산품</v>
          </cell>
          <cell r="AB1410" t="str">
            <v>x</v>
          </cell>
          <cell r="AD1410" t="str">
            <v>수량</v>
          </cell>
          <cell r="AL1410" t="str">
            <v>4본이상연결</v>
          </cell>
        </row>
        <row r="1411">
          <cell r="D1411" t="str">
            <v>보통인부</v>
          </cell>
          <cell r="F1411" t="str">
            <v>인</v>
          </cell>
          <cell r="H1411">
            <v>0.1</v>
          </cell>
          <cell r="I1411" t="str">
            <v>x</v>
          </cell>
          <cell r="J1411">
            <v>0.7</v>
          </cell>
          <cell r="K1411" t="str">
            <v>x</v>
          </cell>
          <cell r="M1411">
            <v>1</v>
          </cell>
          <cell r="V1411" t="str">
            <v>=</v>
          </cell>
          <cell r="W1411">
            <v>7.0000000000000007E-2</v>
          </cell>
          <cell r="Y1411" t="str">
            <v>1본</v>
          </cell>
          <cell r="Z1411" t="str">
            <v>x</v>
          </cell>
          <cell r="AA1411" t="str">
            <v>가산품</v>
          </cell>
          <cell r="AB1411" t="str">
            <v>x</v>
          </cell>
          <cell r="AD1411" t="str">
            <v>수량</v>
          </cell>
          <cell r="AL1411" t="str">
            <v>4본이상연결</v>
          </cell>
        </row>
        <row r="1412">
          <cell r="D1412" t="str">
            <v>보통인부</v>
          </cell>
          <cell r="E1412" t="str">
            <v>터파기</v>
          </cell>
          <cell r="F1412" t="str">
            <v>인</v>
          </cell>
          <cell r="H1412">
            <v>0.26</v>
          </cell>
          <cell r="I1412" t="str">
            <v>x</v>
          </cell>
          <cell r="J1412">
            <v>2.25</v>
          </cell>
          <cell r="V1412" t="str">
            <v>=</v>
          </cell>
          <cell r="W1412">
            <v>0.57999999999999996</v>
          </cell>
          <cell r="Y1412" t="str">
            <v>기본</v>
          </cell>
          <cell r="Z1412" t="str">
            <v>x</v>
          </cell>
          <cell r="AA1412" t="str">
            <v>토사량</v>
          </cell>
          <cell r="AL1412" t="str">
            <v>건3-1-나</v>
          </cell>
        </row>
        <row r="1413">
          <cell r="D1413" t="str">
            <v>보통인부</v>
          </cell>
          <cell r="E1413" t="str">
            <v>되메우기</v>
          </cell>
          <cell r="F1413" t="str">
            <v>인</v>
          </cell>
          <cell r="H1413">
            <v>0.1</v>
          </cell>
          <cell r="I1413" t="str">
            <v>x</v>
          </cell>
          <cell r="J1413">
            <v>2.25</v>
          </cell>
          <cell r="V1413" t="str">
            <v>=</v>
          </cell>
          <cell r="W1413">
            <v>0.22</v>
          </cell>
          <cell r="Y1413" t="str">
            <v>기본</v>
          </cell>
          <cell r="Z1413" t="str">
            <v>x</v>
          </cell>
          <cell r="AA1413" t="str">
            <v>토사량</v>
          </cell>
        </row>
        <row r="1414">
          <cell r="D1414" t="str">
            <v>보통인부</v>
          </cell>
          <cell r="E1414" t="str">
            <v>다지기</v>
          </cell>
          <cell r="F1414" t="str">
            <v>인</v>
          </cell>
          <cell r="H1414">
            <v>0.11</v>
          </cell>
          <cell r="I1414" t="str">
            <v>x</v>
          </cell>
          <cell r="J1414">
            <v>2.25</v>
          </cell>
          <cell r="V1414" t="str">
            <v>=</v>
          </cell>
          <cell r="W1414">
            <v>0.24</v>
          </cell>
          <cell r="Y1414" t="str">
            <v>기본</v>
          </cell>
          <cell r="Z1414" t="str">
            <v>x</v>
          </cell>
          <cell r="AA1414" t="str">
            <v>토사량</v>
          </cell>
        </row>
        <row r="1415">
          <cell r="D1415" t="str">
            <v>소   계</v>
          </cell>
        </row>
        <row r="1416">
          <cell r="A1416">
            <v>5306</v>
          </cell>
          <cell r="D1416" t="str">
            <v>통신외선공</v>
          </cell>
          <cell r="F1416" t="str">
            <v>인</v>
          </cell>
          <cell r="V1416" t="str">
            <v>=</v>
          </cell>
          <cell r="W1416">
            <v>0.59000000000000008</v>
          </cell>
        </row>
        <row r="1417">
          <cell r="A1417">
            <v>5307</v>
          </cell>
          <cell r="D1417" t="str">
            <v>보통인부</v>
          </cell>
          <cell r="F1417" t="str">
            <v>인</v>
          </cell>
          <cell r="V1417" t="str">
            <v>=</v>
          </cell>
          <cell r="W1417">
            <v>1.34</v>
          </cell>
        </row>
        <row r="1418">
          <cell r="A1418">
            <v>5308</v>
          </cell>
          <cell r="D1418" t="str">
            <v>다. 공구손료</v>
          </cell>
          <cell r="E1418" t="str">
            <v>노무비×3%</v>
          </cell>
        </row>
        <row r="1419">
          <cell r="A1419">
            <v>5309</v>
          </cell>
          <cell r="D1419" t="str">
            <v>통신외선공</v>
          </cell>
          <cell r="F1419" t="str">
            <v>인</v>
          </cell>
          <cell r="H1419">
            <v>0.59000000000000008</v>
          </cell>
          <cell r="I1419" t="str">
            <v>x</v>
          </cell>
          <cell r="J1419">
            <v>0.03</v>
          </cell>
          <cell r="V1419" t="str">
            <v>=</v>
          </cell>
          <cell r="W1419">
            <v>0.01</v>
          </cell>
          <cell r="Y1419" t="str">
            <v>기본</v>
          </cell>
          <cell r="Z1419" t="str">
            <v>x</v>
          </cell>
          <cell r="AA1419" t="str">
            <v>공구손료</v>
          </cell>
        </row>
        <row r="1420">
          <cell r="A1420">
            <v>5310</v>
          </cell>
          <cell r="D1420" t="str">
            <v>보통인부</v>
          </cell>
          <cell r="F1420" t="str">
            <v>인</v>
          </cell>
          <cell r="H1420">
            <v>0.30000000000000004</v>
          </cell>
          <cell r="I1420" t="str">
            <v>x</v>
          </cell>
          <cell r="J1420">
            <v>0.03</v>
          </cell>
          <cell r="V1420" t="str">
            <v>=</v>
          </cell>
          <cell r="W1420">
            <v>8.9999999999999993E-3</v>
          </cell>
          <cell r="Y1420" t="str">
            <v>기본</v>
          </cell>
          <cell r="Z1420" t="str">
            <v>x</v>
          </cell>
          <cell r="AA1420" t="str">
            <v>공구손료</v>
          </cell>
        </row>
        <row r="1427">
          <cell r="A1427">
            <v>5400</v>
          </cell>
          <cell r="C1427">
            <v>54</v>
          </cell>
          <cell r="D1427" t="str">
            <v>케이블포설(직매)</v>
          </cell>
          <cell r="E1427" t="str">
            <v>PEF0.9x14P(15%차)</v>
          </cell>
          <cell r="F1427" t="str">
            <v>100m</v>
          </cell>
        </row>
        <row r="1428">
          <cell r="A1428">
            <v>5401</v>
          </cell>
          <cell r="D1428" t="str">
            <v>가. 재료비</v>
          </cell>
        </row>
        <row r="1429">
          <cell r="A1429">
            <v>5402</v>
          </cell>
          <cell r="B1429" t="str">
            <v>시외케이블PEF0.9x14P(15%차)</v>
          </cell>
          <cell r="D1429" t="str">
            <v>시외케이블</v>
          </cell>
          <cell r="E1429" t="str">
            <v>PEF0.9x14P(15%차)</v>
          </cell>
          <cell r="F1429" t="str">
            <v>m</v>
          </cell>
          <cell r="H1429">
            <v>100</v>
          </cell>
          <cell r="I1429" t="str">
            <v>x</v>
          </cell>
          <cell r="J1429">
            <v>1</v>
          </cell>
          <cell r="V1429" t="str">
            <v>=</v>
          </cell>
          <cell r="W1429">
            <v>100</v>
          </cell>
          <cell r="Y1429" t="str">
            <v>기본</v>
          </cell>
          <cell r="Z1429" t="str">
            <v>x</v>
          </cell>
          <cell r="AA1429" t="str">
            <v>단위량</v>
          </cell>
          <cell r="AL1429" t="str">
            <v>관 급</v>
          </cell>
        </row>
        <row r="1430">
          <cell r="A1430">
            <v>5403</v>
          </cell>
          <cell r="B1430">
            <v>0</v>
          </cell>
          <cell r="D1430" t="str">
            <v>나. 노무비</v>
          </cell>
          <cell r="AL1430" t="str">
            <v>통3-6(운빈)</v>
          </cell>
        </row>
        <row r="1431">
          <cell r="D1431" t="str">
            <v>통신케이블공</v>
          </cell>
          <cell r="F1431" t="str">
            <v>인</v>
          </cell>
          <cell r="H1431">
            <v>1.5</v>
          </cell>
          <cell r="I1431" t="str">
            <v>x</v>
          </cell>
          <cell r="J1431">
            <v>1</v>
          </cell>
          <cell r="K1431" t="str">
            <v>x</v>
          </cell>
          <cell r="L1431" t="str">
            <v>(</v>
          </cell>
          <cell r="M1431">
            <v>1</v>
          </cell>
          <cell r="N1431" t="str">
            <v>+</v>
          </cell>
          <cell r="O1431">
            <v>0.15</v>
          </cell>
          <cell r="P1431" t="str">
            <v>)</v>
          </cell>
          <cell r="V1431" t="str">
            <v>=</v>
          </cell>
          <cell r="W1431">
            <v>1.72</v>
          </cell>
          <cell r="Y1431" t="str">
            <v>기본</v>
          </cell>
          <cell r="Z1431" t="str">
            <v>x</v>
          </cell>
          <cell r="AA1431" t="str">
            <v>단위량</v>
          </cell>
          <cell r="AB1431" t="str">
            <v>x</v>
          </cell>
          <cell r="AC1431" t="str">
            <v>(</v>
          </cell>
          <cell r="AD1431">
            <v>1</v>
          </cell>
          <cell r="AE1431" t="str">
            <v>+</v>
          </cell>
          <cell r="AF1431" t="str">
            <v>운빈</v>
          </cell>
          <cell r="AG1431" t="str">
            <v>)</v>
          </cell>
        </row>
        <row r="1432">
          <cell r="D1432" t="str">
            <v>보통인부</v>
          </cell>
          <cell r="F1432" t="str">
            <v>인</v>
          </cell>
          <cell r="H1432">
            <v>7</v>
          </cell>
          <cell r="I1432" t="str">
            <v>x</v>
          </cell>
          <cell r="J1432">
            <v>1</v>
          </cell>
          <cell r="K1432" t="str">
            <v>x</v>
          </cell>
          <cell r="L1432" t="str">
            <v>(</v>
          </cell>
          <cell r="M1432">
            <v>1</v>
          </cell>
          <cell r="N1432" t="str">
            <v>+</v>
          </cell>
          <cell r="O1432">
            <v>0.15</v>
          </cell>
          <cell r="P1432" t="str">
            <v>)</v>
          </cell>
          <cell r="V1432" t="str">
            <v>=</v>
          </cell>
          <cell r="W1432">
            <v>8.0500000000000007</v>
          </cell>
          <cell r="Y1432" t="str">
            <v>기본</v>
          </cell>
          <cell r="Z1432" t="str">
            <v>x</v>
          </cell>
          <cell r="AA1432" t="str">
            <v>단위량</v>
          </cell>
          <cell r="AB1432" t="str">
            <v>x</v>
          </cell>
          <cell r="AC1432" t="str">
            <v>(</v>
          </cell>
          <cell r="AD1432">
            <v>1</v>
          </cell>
          <cell r="AE1432" t="str">
            <v>+</v>
          </cell>
          <cell r="AF1432" t="str">
            <v>운빈</v>
          </cell>
          <cell r="AG1432" t="str">
            <v>)</v>
          </cell>
        </row>
        <row r="1433">
          <cell r="D1433" t="str">
            <v>소   계</v>
          </cell>
        </row>
        <row r="1434">
          <cell r="A1434">
            <v>5404</v>
          </cell>
          <cell r="D1434" t="str">
            <v>통신케이블공</v>
          </cell>
          <cell r="F1434" t="str">
            <v>인</v>
          </cell>
          <cell r="V1434" t="str">
            <v>=</v>
          </cell>
          <cell r="W1434">
            <v>1.72</v>
          </cell>
        </row>
        <row r="1435">
          <cell r="A1435">
            <v>5405</v>
          </cell>
          <cell r="D1435" t="str">
            <v>보통인부</v>
          </cell>
          <cell r="F1435" t="str">
            <v>인</v>
          </cell>
          <cell r="V1435" t="str">
            <v>=</v>
          </cell>
          <cell r="W1435">
            <v>8.0500000000000007</v>
          </cell>
        </row>
        <row r="1436">
          <cell r="A1436">
            <v>5406</v>
          </cell>
          <cell r="D1436" t="str">
            <v>다. 공구손료</v>
          </cell>
          <cell r="E1436" t="str">
            <v>노무비×3%</v>
          </cell>
        </row>
        <row r="1437">
          <cell r="A1437">
            <v>5407</v>
          </cell>
          <cell r="D1437" t="str">
            <v>통신케이블공</v>
          </cell>
          <cell r="F1437" t="str">
            <v>인</v>
          </cell>
          <cell r="H1437">
            <v>1.5</v>
          </cell>
          <cell r="I1437" t="str">
            <v>x</v>
          </cell>
          <cell r="J1437">
            <v>0.03</v>
          </cell>
          <cell r="V1437" t="str">
            <v>=</v>
          </cell>
          <cell r="W1437">
            <v>0.04</v>
          </cell>
          <cell r="Y1437" t="str">
            <v>기본</v>
          </cell>
          <cell r="Z1437" t="str">
            <v>x</v>
          </cell>
          <cell r="AA1437" t="str">
            <v>공구손료</v>
          </cell>
        </row>
        <row r="1438">
          <cell r="A1438">
            <v>5408</v>
          </cell>
          <cell r="D1438" t="str">
            <v>보통인부</v>
          </cell>
          <cell r="F1438" t="str">
            <v>인</v>
          </cell>
          <cell r="H1438">
            <v>7</v>
          </cell>
          <cell r="I1438" t="str">
            <v>x</v>
          </cell>
          <cell r="J1438">
            <v>0.03</v>
          </cell>
          <cell r="V1438" t="str">
            <v>=</v>
          </cell>
          <cell r="W1438">
            <v>0.21</v>
          </cell>
          <cell r="Y1438" t="str">
            <v>기본</v>
          </cell>
          <cell r="Z1438" t="str">
            <v>x</v>
          </cell>
          <cell r="AA1438" t="str">
            <v>공구손료</v>
          </cell>
        </row>
        <row r="1452">
          <cell r="A1452">
            <v>5500</v>
          </cell>
          <cell r="C1452">
            <v>55</v>
          </cell>
          <cell r="D1452" t="str">
            <v>연선전화기신설</v>
          </cell>
          <cell r="E1452" t="str">
            <v>3회로(기초대형)</v>
          </cell>
          <cell r="F1452" t="str">
            <v>대</v>
          </cell>
        </row>
        <row r="1453">
          <cell r="A1453">
            <v>5501</v>
          </cell>
          <cell r="D1453" t="str">
            <v>가. 재료비</v>
          </cell>
        </row>
        <row r="1454">
          <cell r="A1454">
            <v>5502</v>
          </cell>
          <cell r="B1454" t="str">
            <v>연선전화기3회로</v>
          </cell>
          <cell r="D1454" t="str">
            <v>연선전화기</v>
          </cell>
          <cell r="E1454" t="str">
            <v>3회로</v>
          </cell>
          <cell r="F1454" t="str">
            <v>대</v>
          </cell>
          <cell r="W1454">
            <v>1</v>
          </cell>
          <cell r="AL1454" t="str">
            <v>관 급</v>
          </cell>
        </row>
        <row r="1455">
          <cell r="A1455">
            <v>5503</v>
          </cell>
          <cell r="B1455" t="str">
            <v>백관Φ100</v>
          </cell>
          <cell r="D1455" t="str">
            <v>백관</v>
          </cell>
          <cell r="E1455" t="str">
            <v>Φ100</v>
          </cell>
          <cell r="F1455" t="str">
            <v>m</v>
          </cell>
          <cell r="W1455">
            <v>1</v>
          </cell>
          <cell r="AL1455">
            <v>0</v>
          </cell>
        </row>
        <row r="1456">
          <cell r="A1456">
            <v>5504</v>
          </cell>
          <cell r="B1456" t="str">
            <v>시멘트40㎏</v>
          </cell>
          <cell r="D1456" t="str">
            <v>시멘트</v>
          </cell>
          <cell r="E1456" t="str">
            <v>40㎏</v>
          </cell>
          <cell r="F1456" t="str">
            <v>포</v>
          </cell>
          <cell r="H1456">
            <v>320</v>
          </cell>
          <cell r="I1456" t="str">
            <v>x</v>
          </cell>
          <cell r="J1456">
            <v>0.114</v>
          </cell>
          <cell r="K1456" t="str">
            <v>/</v>
          </cell>
          <cell r="M1456">
            <v>40</v>
          </cell>
          <cell r="V1456" t="str">
            <v>=</v>
          </cell>
          <cell r="W1456">
            <v>0.91200000000000003</v>
          </cell>
          <cell r="Y1456" t="str">
            <v>기본</v>
          </cell>
          <cell r="Z1456" t="str">
            <v>x</v>
          </cell>
          <cell r="AA1456" t="str">
            <v>콘크리트량</v>
          </cell>
          <cell r="AB1456" t="str">
            <v>/</v>
          </cell>
          <cell r="AD1456" t="str">
            <v>포</v>
          </cell>
          <cell r="AL1456">
            <v>0</v>
          </cell>
        </row>
        <row r="1457">
          <cell r="A1457">
            <v>5505</v>
          </cell>
          <cell r="B1457" t="str">
            <v>모래세사</v>
          </cell>
          <cell r="D1457" t="str">
            <v>모래</v>
          </cell>
          <cell r="E1457" t="str">
            <v>세사</v>
          </cell>
          <cell r="F1457" t="str">
            <v>㎥</v>
          </cell>
          <cell r="H1457">
            <v>0.45</v>
          </cell>
          <cell r="I1457" t="str">
            <v>x</v>
          </cell>
          <cell r="J1457">
            <v>0.114</v>
          </cell>
          <cell r="V1457" t="str">
            <v>=</v>
          </cell>
          <cell r="W1457">
            <v>5.0999999999999997E-2</v>
          </cell>
          <cell r="Y1457" t="str">
            <v>기본</v>
          </cell>
          <cell r="Z1457" t="str">
            <v>x</v>
          </cell>
          <cell r="AA1457" t="str">
            <v>콘크리트량</v>
          </cell>
          <cell r="AL1457">
            <v>0</v>
          </cell>
        </row>
        <row r="1458">
          <cell r="A1458">
            <v>5506</v>
          </cell>
          <cell r="B1458" t="str">
            <v>자갈#57</v>
          </cell>
          <cell r="D1458" t="str">
            <v>자갈</v>
          </cell>
          <cell r="E1458" t="str">
            <v>#57</v>
          </cell>
          <cell r="F1458" t="str">
            <v>㎥</v>
          </cell>
          <cell r="H1458">
            <v>0.9</v>
          </cell>
          <cell r="I1458" t="str">
            <v>x</v>
          </cell>
          <cell r="J1458">
            <v>0.114</v>
          </cell>
          <cell r="V1458" t="str">
            <v>=</v>
          </cell>
          <cell r="W1458">
            <v>0.10199999999999999</v>
          </cell>
          <cell r="Y1458" t="str">
            <v>기본</v>
          </cell>
          <cell r="Z1458" t="str">
            <v>x</v>
          </cell>
          <cell r="AA1458" t="str">
            <v>콘크리트량</v>
          </cell>
          <cell r="AL1458">
            <v>0</v>
          </cell>
        </row>
        <row r="1459">
          <cell r="A1459">
            <v>5507</v>
          </cell>
          <cell r="B1459" t="str">
            <v>자갈#467(40mm)</v>
          </cell>
          <cell r="D1459" t="str">
            <v>자갈</v>
          </cell>
          <cell r="E1459" t="str">
            <v>#467(40mm)</v>
          </cell>
          <cell r="F1459" t="str">
            <v>㎥</v>
          </cell>
          <cell r="V1459" t="str">
            <v>=</v>
          </cell>
          <cell r="W1459">
            <v>9.8000000000000004E-2</v>
          </cell>
          <cell r="AL1459">
            <v>0</v>
          </cell>
        </row>
        <row r="1460">
          <cell r="A1460">
            <v>5508</v>
          </cell>
          <cell r="B1460" t="str">
            <v>열연강판6t</v>
          </cell>
          <cell r="D1460" t="str">
            <v>열연강판</v>
          </cell>
          <cell r="E1460" t="str">
            <v>6t</v>
          </cell>
          <cell r="F1460" t="str">
            <v>㎏</v>
          </cell>
          <cell r="V1460" t="str">
            <v>=</v>
          </cell>
          <cell r="W1460">
            <v>9.8699999999999992</v>
          </cell>
          <cell r="AL1460">
            <v>0</v>
          </cell>
        </row>
        <row r="1461">
          <cell r="A1461">
            <v>5509</v>
          </cell>
          <cell r="B1461" t="str">
            <v>열연강판9t</v>
          </cell>
          <cell r="D1461" t="str">
            <v>열연강판</v>
          </cell>
          <cell r="E1461" t="str">
            <v>9t</v>
          </cell>
          <cell r="F1461" t="str">
            <v>㎏</v>
          </cell>
          <cell r="V1461" t="str">
            <v>=</v>
          </cell>
          <cell r="W1461">
            <v>6.3</v>
          </cell>
          <cell r="AL1461">
            <v>0</v>
          </cell>
        </row>
        <row r="1462">
          <cell r="A1462">
            <v>5510</v>
          </cell>
          <cell r="B1462" t="str">
            <v>보통합판12x1210x2420</v>
          </cell>
          <cell r="D1462" t="str">
            <v>보통합판</v>
          </cell>
          <cell r="E1462" t="str">
            <v>12x1210x2420</v>
          </cell>
          <cell r="F1462" t="str">
            <v>매</v>
          </cell>
          <cell r="H1462">
            <v>1.03</v>
          </cell>
          <cell r="I1462" t="str">
            <v>x</v>
          </cell>
          <cell r="J1462">
            <v>0.371</v>
          </cell>
          <cell r="K1462" t="str">
            <v>x</v>
          </cell>
          <cell r="M1462">
            <v>1.401</v>
          </cell>
          <cell r="V1462" t="str">
            <v>=</v>
          </cell>
          <cell r="W1462">
            <v>0.53500000000000003</v>
          </cell>
          <cell r="Y1462" t="str">
            <v>기본</v>
          </cell>
          <cell r="Z1462" t="str">
            <v>x</v>
          </cell>
          <cell r="AA1462" t="str">
            <v>사용횟수</v>
          </cell>
          <cell r="AB1462" t="str">
            <v>x</v>
          </cell>
          <cell r="AD1462" t="str">
            <v>거푸집량</v>
          </cell>
          <cell r="AL1462" t="str">
            <v xml:space="preserve"> </v>
          </cell>
        </row>
        <row r="1463">
          <cell r="A1463">
            <v>5511</v>
          </cell>
          <cell r="B1463" t="str">
            <v>각재외송</v>
          </cell>
          <cell r="D1463" t="str">
            <v>각재</v>
          </cell>
          <cell r="E1463" t="str">
            <v>외송</v>
          </cell>
          <cell r="F1463" t="str">
            <v>재</v>
          </cell>
          <cell r="H1463">
            <v>3.7999999999999999E-2</v>
          </cell>
          <cell r="I1463" t="str">
            <v>x</v>
          </cell>
          <cell r="J1463">
            <v>0.371</v>
          </cell>
          <cell r="K1463" t="str">
            <v>x</v>
          </cell>
          <cell r="M1463">
            <v>1.401</v>
          </cell>
          <cell r="V1463" t="str">
            <v>=</v>
          </cell>
          <cell r="W1463">
            <v>1.9E-2</v>
          </cell>
          <cell r="Y1463" t="str">
            <v>기본</v>
          </cell>
          <cell r="Z1463" t="str">
            <v>x</v>
          </cell>
          <cell r="AA1463" t="str">
            <v>사용횟수</v>
          </cell>
          <cell r="AB1463" t="str">
            <v>x</v>
          </cell>
          <cell r="AD1463" t="str">
            <v>거푸집량</v>
          </cell>
          <cell r="AL1463" t="str">
            <v xml:space="preserve"> </v>
          </cell>
        </row>
        <row r="1464">
          <cell r="A1464">
            <v>5512</v>
          </cell>
          <cell r="B1464" t="str">
            <v>철못50mm</v>
          </cell>
          <cell r="D1464" t="str">
            <v>철못</v>
          </cell>
          <cell r="E1464" t="str">
            <v>50mm</v>
          </cell>
          <cell r="F1464" t="str">
            <v>㎏</v>
          </cell>
          <cell r="H1464">
            <v>0.2</v>
          </cell>
          <cell r="I1464" t="str">
            <v>x</v>
          </cell>
          <cell r="J1464">
            <v>0.371</v>
          </cell>
          <cell r="K1464" t="str">
            <v>x</v>
          </cell>
          <cell r="M1464">
            <v>1.401</v>
          </cell>
          <cell r="V1464" t="str">
            <v>=</v>
          </cell>
          <cell r="W1464">
            <v>0.10299999999999999</v>
          </cell>
          <cell r="Y1464" t="str">
            <v>기본</v>
          </cell>
          <cell r="Z1464" t="str">
            <v>x</v>
          </cell>
          <cell r="AA1464" t="str">
            <v>사용횟수</v>
          </cell>
          <cell r="AB1464" t="str">
            <v>x</v>
          </cell>
          <cell r="AD1464" t="str">
            <v>거푸집량</v>
          </cell>
          <cell r="AL1464">
            <v>0</v>
          </cell>
        </row>
        <row r="1465">
          <cell r="A1465">
            <v>5513</v>
          </cell>
          <cell r="B1465" t="str">
            <v>소철선#8</v>
          </cell>
          <cell r="D1465" t="str">
            <v>소철선</v>
          </cell>
          <cell r="E1465" t="str">
            <v>#8</v>
          </cell>
          <cell r="F1465" t="str">
            <v>㎏</v>
          </cell>
          <cell r="H1465">
            <v>0.28999999999999998</v>
          </cell>
          <cell r="I1465" t="str">
            <v>x</v>
          </cell>
          <cell r="J1465">
            <v>0.371</v>
          </cell>
          <cell r="K1465" t="str">
            <v>x</v>
          </cell>
          <cell r="M1465">
            <v>1.401</v>
          </cell>
          <cell r="V1465" t="str">
            <v>=</v>
          </cell>
          <cell r="W1465">
            <v>0.15</v>
          </cell>
          <cell r="Y1465" t="str">
            <v>기본</v>
          </cell>
          <cell r="Z1465" t="str">
            <v>x</v>
          </cell>
          <cell r="AA1465" t="str">
            <v>사용횟수</v>
          </cell>
          <cell r="AB1465" t="str">
            <v>x</v>
          </cell>
          <cell r="AD1465" t="str">
            <v>거푸집량</v>
          </cell>
          <cell r="AL1465">
            <v>0</v>
          </cell>
        </row>
        <row r="1466">
          <cell r="A1466">
            <v>5514</v>
          </cell>
          <cell r="B1466" t="str">
            <v>박리제유성</v>
          </cell>
          <cell r="D1466" t="str">
            <v>박리제</v>
          </cell>
          <cell r="E1466" t="str">
            <v>유성</v>
          </cell>
          <cell r="F1466" t="str">
            <v>ℓ</v>
          </cell>
          <cell r="H1466">
            <v>0.19</v>
          </cell>
          <cell r="I1466" t="str">
            <v>x</v>
          </cell>
          <cell r="J1466">
            <v>0.371</v>
          </cell>
          <cell r="K1466" t="str">
            <v>x</v>
          </cell>
          <cell r="M1466">
            <v>1.401</v>
          </cell>
          <cell r="V1466" t="str">
            <v>=</v>
          </cell>
          <cell r="W1466">
            <v>9.8000000000000004E-2</v>
          </cell>
          <cell r="Y1466" t="str">
            <v>기본</v>
          </cell>
          <cell r="Z1466" t="str">
            <v>x</v>
          </cell>
          <cell r="AA1466" t="str">
            <v>사용횟수</v>
          </cell>
          <cell r="AB1466" t="str">
            <v>x</v>
          </cell>
          <cell r="AD1466" t="str">
            <v>거푸집량</v>
          </cell>
          <cell r="AL1466">
            <v>0</v>
          </cell>
        </row>
        <row r="1467">
          <cell r="A1467">
            <v>5515</v>
          </cell>
          <cell r="B1467" t="str">
            <v>PVC 전선관Φ82</v>
          </cell>
          <cell r="D1467" t="str">
            <v>PVC 전선관</v>
          </cell>
          <cell r="E1467" t="str">
            <v>Φ82</v>
          </cell>
          <cell r="F1467" t="str">
            <v>m</v>
          </cell>
          <cell r="V1467" t="str">
            <v>=</v>
          </cell>
          <cell r="W1467">
            <v>0.7</v>
          </cell>
          <cell r="AL1467">
            <v>0</v>
          </cell>
        </row>
        <row r="1468">
          <cell r="A1468">
            <v>5516</v>
          </cell>
          <cell r="B1468" t="str">
            <v>육각볼트M12xL30</v>
          </cell>
          <cell r="D1468" t="str">
            <v>육각볼트</v>
          </cell>
          <cell r="E1468" t="str">
            <v>M12xL30</v>
          </cell>
          <cell r="F1468" t="str">
            <v>개</v>
          </cell>
          <cell r="V1468" t="str">
            <v>=</v>
          </cell>
          <cell r="W1468">
            <v>4</v>
          </cell>
          <cell r="AL1468">
            <v>0</v>
          </cell>
        </row>
        <row r="1469">
          <cell r="A1469">
            <v>5517</v>
          </cell>
          <cell r="B1469" t="str">
            <v>앙카볼트(5/8")M16xL250</v>
          </cell>
          <cell r="D1469" t="str">
            <v>앙카볼트</v>
          </cell>
          <cell r="E1469" t="str">
            <v>(5/8")M16xL250</v>
          </cell>
          <cell r="F1469" t="str">
            <v>개</v>
          </cell>
          <cell r="V1469" t="str">
            <v>=</v>
          </cell>
          <cell r="W1469">
            <v>4</v>
          </cell>
          <cell r="AL1469">
            <v>0</v>
          </cell>
        </row>
        <row r="1470">
          <cell r="A1470">
            <v>5518</v>
          </cell>
          <cell r="B1470" t="str">
            <v>너트M12</v>
          </cell>
          <cell r="D1470" t="str">
            <v>너트</v>
          </cell>
          <cell r="E1470" t="str">
            <v>M12</v>
          </cell>
          <cell r="F1470" t="str">
            <v>개</v>
          </cell>
          <cell r="V1470" t="str">
            <v>=</v>
          </cell>
          <cell r="W1470">
            <v>4</v>
          </cell>
          <cell r="AL1470">
            <v>0</v>
          </cell>
        </row>
        <row r="1471">
          <cell r="A1471">
            <v>5519</v>
          </cell>
          <cell r="B1471" t="str">
            <v>평와샤M16</v>
          </cell>
          <cell r="D1471" t="str">
            <v>평와샤</v>
          </cell>
          <cell r="E1471" t="str">
            <v>M16</v>
          </cell>
          <cell r="F1471" t="str">
            <v>개</v>
          </cell>
          <cell r="V1471" t="str">
            <v>=</v>
          </cell>
          <cell r="W1471">
            <v>4</v>
          </cell>
          <cell r="AL1471">
            <v>0</v>
          </cell>
        </row>
        <row r="1472">
          <cell r="A1472">
            <v>5520</v>
          </cell>
          <cell r="B1472" t="str">
            <v>용접봉Φ3.2</v>
          </cell>
          <cell r="D1472" t="str">
            <v>용접봉</v>
          </cell>
          <cell r="E1472" t="str">
            <v>Φ3.2</v>
          </cell>
          <cell r="F1472" t="str">
            <v>㎏</v>
          </cell>
          <cell r="H1472">
            <v>18.48</v>
          </cell>
          <cell r="I1472" t="str">
            <v>x</v>
          </cell>
          <cell r="J1472">
            <v>2.8000000000000001E-2</v>
          </cell>
          <cell r="V1472" t="str">
            <v>=</v>
          </cell>
          <cell r="W1472">
            <v>0.51700000000000002</v>
          </cell>
          <cell r="Y1472" t="str">
            <v>기본</v>
          </cell>
          <cell r="Z1472" t="str">
            <v>x</v>
          </cell>
          <cell r="AA1472" t="str">
            <v>철물량</v>
          </cell>
          <cell r="AL1472">
            <v>0</v>
          </cell>
        </row>
        <row r="1473">
          <cell r="A1473">
            <v>5521</v>
          </cell>
          <cell r="B1473" t="str">
            <v>산소99%</v>
          </cell>
          <cell r="D1473" t="str">
            <v>산소</v>
          </cell>
          <cell r="E1473" t="str">
            <v>99%</v>
          </cell>
          <cell r="F1473" t="str">
            <v>ℓ</v>
          </cell>
          <cell r="H1473">
            <v>6300</v>
          </cell>
          <cell r="I1473" t="str">
            <v>x</v>
          </cell>
          <cell r="J1473">
            <v>2.8000000000000001E-2</v>
          </cell>
          <cell r="V1473" t="str">
            <v>=</v>
          </cell>
          <cell r="W1473">
            <v>176.4</v>
          </cell>
          <cell r="Y1473" t="str">
            <v>기본</v>
          </cell>
          <cell r="Z1473" t="str">
            <v>x</v>
          </cell>
          <cell r="AA1473" t="str">
            <v>철물량</v>
          </cell>
          <cell r="AL1473" t="str">
            <v xml:space="preserve"> </v>
          </cell>
        </row>
        <row r="1474">
          <cell r="A1474">
            <v>5522</v>
          </cell>
          <cell r="B1474" t="str">
            <v>아세틸렌98%</v>
          </cell>
          <cell r="D1474" t="str">
            <v>아세틸렌</v>
          </cell>
          <cell r="E1474" t="str">
            <v>98%</v>
          </cell>
          <cell r="F1474" t="str">
            <v>㎏</v>
          </cell>
          <cell r="H1474">
            <v>2.8</v>
          </cell>
          <cell r="I1474" t="str">
            <v>x</v>
          </cell>
          <cell r="J1474">
            <v>2.8000000000000001E-2</v>
          </cell>
          <cell r="V1474" t="str">
            <v>=</v>
          </cell>
          <cell r="W1474">
            <v>7.8E-2</v>
          </cell>
          <cell r="Y1474" t="str">
            <v>기본</v>
          </cell>
          <cell r="Z1474" t="str">
            <v>x</v>
          </cell>
          <cell r="AA1474" t="str">
            <v>철물량</v>
          </cell>
          <cell r="AL1474" t="str">
            <v xml:space="preserve"> </v>
          </cell>
        </row>
        <row r="1475">
          <cell r="A1475">
            <v>5523</v>
          </cell>
          <cell r="B1475" t="str">
            <v>광명단0</v>
          </cell>
          <cell r="D1475" t="str">
            <v>광명단</v>
          </cell>
          <cell r="E1475">
            <v>0</v>
          </cell>
          <cell r="F1475" t="str">
            <v>ℓ</v>
          </cell>
          <cell r="H1475">
            <v>0.161</v>
          </cell>
          <cell r="I1475" t="str">
            <v>x</v>
          </cell>
          <cell r="J1475">
            <v>0.93300000000000005</v>
          </cell>
          <cell r="V1475" t="str">
            <v>=</v>
          </cell>
          <cell r="W1475">
            <v>0.15</v>
          </cell>
          <cell r="Y1475" t="str">
            <v>기본</v>
          </cell>
          <cell r="Z1475" t="str">
            <v>x</v>
          </cell>
          <cell r="AA1475" t="str">
            <v>면적</v>
          </cell>
          <cell r="AL1475">
            <v>0</v>
          </cell>
        </row>
        <row r="1476">
          <cell r="A1476">
            <v>5524</v>
          </cell>
          <cell r="B1476" t="str">
            <v>신나0</v>
          </cell>
          <cell r="D1476" t="str">
            <v>신나</v>
          </cell>
          <cell r="E1476">
            <v>0</v>
          </cell>
          <cell r="F1476" t="str">
            <v>ℓ</v>
          </cell>
          <cell r="H1476">
            <v>8.0000000000000002E-3</v>
          </cell>
          <cell r="I1476" t="str">
            <v>x</v>
          </cell>
          <cell r="J1476">
            <v>0.93300000000000005</v>
          </cell>
          <cell r="K1476" t="str">
            <v>+</v>
          </cell>
          <cell r="M1476">
            <v>8.0000000000000002E-3</v>
          </cell>
          <cell r="N1476" t="str">
            <v>x</v>
          </cell>
          <cell r="O1476">
            <v>0.34499999999999997</v>
          </cell>
          <cell r="V1476" t="str">
            <v>=</v>
          </cell>
          <cell r="W1476">
            <v>0.01</v>
          </cell>
          <cell r="X1476" t="str">
            <v>(</v>
          </cell>
          <cell r="Y1476" t="str">
            <v>기본</v>
          </cell>
          <cell r="Z1476" t="str">
            <v>x</v>
          </cell>
          <cell r="AA1476" t="str">
            <v>면적)</v>
          </cell>
          <cell r="AB1476" t="str">
            <v>+</v>
          </cell>
          <cell r="AC1476" t="str">
            <v>(</v>
          </cell>
          <cell r="AD1476" t="str">
            <v>기본</v>
          </cell>
          <cell r="AE1476" t="str">
            <v>x</v>
          </cell>
          <cell r="AF1476" t="str">
            <v>면적</v>
          </cell>
          <cell r="AG1476" t="str">
            <v>)</v>
          </cell>
          <cell r="AL1476">
            <v>0</v>
          </cell>
        </row>
        <row r="1477">
          <cell r="A1477">
            <v>5525</v>
          </cell>
          <cell r="B1477" t="str">
            <v>연마지AA100#</v>
          </cell>
          <cell r="D1477" t="str">
            <v>연마지</v>
          </cell>
          <cell r="E1477" t="str">
            <v>AA100#</v>
          </cell>
          <cell r="F1477" t="str">
            <v>매</v>
          </cell>
          <cell r="H1477">
            <v>0.05</v>
          </cell>
          <cell r="I1477" t="str">
            <v>x</v>
          </cell>
          <cell r="J1477">
            <v>0.93300000000000005</v>
          </cell>
          <cell r="K1477" t="str">
            <v>+</v>
          </cell>
          <cell r="M1477">
            <v>7.0000000000000007E-2</v>
          </cell>
          <cell r="N1477" t="str">
            <v>x</v>
          </cell>
          <cell r="O1477">
            <v>0.34499999999999997</v>
          </cell>
          <cell r="V1477" t="str">
            <v>=</v>
          </cell>
          <cell r="W1477">
            <v>7.0000000000000007E-2</v>
          </cell>
          <cell r="X1477" t="str">
            <v>(</v>
          </cell>
          <cell r="Y1477" t="str">
            <v>기본</v>
          </cell>
          <cell r="Z1477" t="str">
            <v>x</v>
          </cell>
          <cell r="AA1477" t="str">
            <v>면적)</v>
          </cell>
          <cell r="AB1477" t="str">
            <v>+</v>
          </cell>
          <cell r="AC1477" t="str">
            <v>(</v>
          </cell>
          <cell r="AD1477" t="str">
            <v>기본</v>
          </cell>
          <cell r="AE1477" t="str">
            <v>x</v>
          </cell>
          <cell r="AF1477" t="str">
            <v>면적</v>
          </cell>
          <cell r="AG1477" t="str">
            <v>)</v>
          </cell>
          <cell r="AL1477">
            <v>0</v>
          </cell>
        </row>
        <row r="1478">
          <cell r="A1478">
            <v>5526</v>
          </cell>
          <cell r="B1478" t="str">
            <v>퍼티회색</v>
          </cell>
          <cell r="D1478" t="str">
            <v>퍼티</v>
          </cell>
          <cell r="E1478" t="str">
            <v>회색</v>
          </cell>
          <cell r="F1478" t="str">
            <v>ℓ</v>
          </cell>
          <cell r="H1478">
            <v>0.03</v>
          </cell>
          <cell r="I1478" t="str">
            <v>x</v>
          </cell>
          <cell r="J1478">
            <v>0.34499999999999997</v>
          </cell>
          <cell r="V1478" t="str">
            <v>=</v>
          </cell>
          <cell r="W1478">
            <v>0.01</v>
          </cell>
          <cell r="Y1478" t="str">
            <v>기본</v>
          </cell>
          <cell r="Z1478" t="str">
            <v>x</v>
          </cell>
          <cell r="AA1478" t="str">
            <v>면적</v>
          </cell>
          <cell r="AL1478">
            <v>0</v>
          </cell>
        </row>
        <row r="1479">
          <cell r="A1479">
            <v>5527</v>
          </cell>
          <cell r="B1479" t="str">
            <v>조합페인트황색</v>
          </cell>
          <cell r="D1479" t="str">
            <v>조합페인트</v>
          </cell>
          <cell r="E1479" t="str">
            <v>황색</v>
          </cell>
          <cell r="F1479" t="str">
            <v>ℓ</v>
          </cell>
          <cell r="H1479">
            <v>0.17599999999999999</v>
          </cell>
          <cell r="I1479" t="str">
            <v>x</v>
          </cell>
          <cell r="J1479">
            <v>0.34499999999999997</v>
          </cell>
          <cell r="V1479" t="str">
            <v>=</v>
          </cell>
          <cell r="W1479">
            <v>0.06</v>
          </cell>
          <cell r="Y1479" t="str">
            <v>기본</v>
          </cell>
          <cell r="Z1479" t="str">
            <v>x</v>
          </cell>
          <cell r="AA1479" t="str">
            <v>면적</v>
          </cell>
          <cell r="AL1479">
            <v>0</v>
          </cell>
        </row>
        <row r="1480">
          <cell r="A1480">
            <v>5528</v>
          </cell>
          <cell r="B1480" t="str">
            <v>조합페인트청색</v>
          </cell>
          <cell r="D1480" t="str">
            <v>조합페인트</v>
          </cell>
          <cell r="E1480" t="str">
            <v>청색</v>
          </cell>
          <cell r="F1480" t="str">
            <v>ℓ</v>
          </cell>
          <cell r="H1480">
            <v>0.17599999999999999</v>
          </cell>
          <cell r="I1480" t="str">
            <v>x</v>
          </cell>
          <cell r="J1480">
            <v>0.34499999999999997</v>
          </cell>
          <cell r="V1480" t="str">
            <v>=</v>
          </cell>
          <cell r="W1480">
            <v>0.06</v>
          </cell>
          <cell r="Y1480" t="str">
            <v>기본</v>
          </cell>
          <cell r="Z1480" t="str">
            <v>x</v>
          </cell>
          <cell r="AA1480" t="str">
            <v>면적</v>
          </cell>
          <cell r="AL1480">
            <v>0</v>
          </cell>
        </row>
        <row r="1481">
          <cell r="A1481">
            <v>5529</v>
          </cell>
          <cell r="D1481" t="str">
            <v>나. 노무비</v>
          </cell>
        </row>
        <row r="1482">
          <cell r="D1482" t="str">
            <v>1) 콘크리트타설</v>
          </cell>
          <cell r="AL1482" t="str">
            <v>건6-1</v>
          </cell>
        </row>
        <row r="1483">
          <cell r="D1483" t="str">
            <v>콘크리트공</v>
          </cell>
          <cell r="F1483" t="str">
            <v>인</v>
          </cell>
          <cell r="H1483">
            <v>0.9</v>
          </cell>
          <cell r="I1483" t="str">
            <v>x</v>
          </cell>
          <cell r="J1483">
            <v>0.114</v>
          </cell>
          <cell r="V1483" t="str">
            <v>=</v>
          </cell>
          <cell r="W1483">
            <v>0.1</v>
          </cell>
          <cell r="Y1483" t="str">
            <v>기본</v>
          </cell>
          <cell r="Z1483" t="str">
            <v>x</v>
          </cell>
          <cell r="AA1483" t="str">
            <v>콘크리트량</v>
          </cell>
        </row>
        <row r="1484">
          <cell r="D1484" t="str">
            <v>보통인부</v>
          </cell>
          <cell r="F1484" t="str">
            <v>인</v>
          </cell>
          <cell r="H1484">
            <v>1</v>
          </cell>
          <cell r="I1484" t="str">
            <v>x</v>
          </cell>
          <cell r="J1484">
            <v>0.114</v>
          </cell>
          <cell r="V1484" t="str">
            <v>=</v>
          </cell>
          <cell r="W1484">
            <v>0.11</v>
          </cell>
          <cell r="Y1484" t="str">
            <v>기본</v>
          </cell>
          <cell r="Z1484" t="str">
            <v>x</v>
          </cell>
          <cell r="AA1484" t="str">
            <v>콘크리트량</v>
          </cell>
        </row>
        <row r="1485">
          <cell r="D1485" t="str">
            <v>보통인부</v>
          </cell>
          <cell r="F1485" t="str">
            <v>인</v>
          </cell>
          <cell r="H1485">
            <v>0.5</v>
          </cell>
          <cell r="I1485" t="str">
            <v>x</v>
          </cell>
          <cell r="J1485">
            <v>9.8000000000000004E-2</v>
          </cell>
          <cell r="V1485" t="str">
            <v>=</v>
          </cell>
          <cell r="W1485">
            <v>0.04</v>
          </cell>
          <cell r="Y1485" t="str">
            <v>기본</v>
          </cell>
          <cell r="Z1485" t="str">
            <v>x</v>
          </cell>
          <cell r="AA1485" t="str">
            <v>단위량</v>
          </cell>
        </row>
        <row r="1486">
          <cell r="D1486" t="str">
            <v>2) 합판거푸집</v>
          </cell>
          <cell r="E1486" t="str">
            <v>5회사용시</v>
          </cell>
          <cell r="AL1486" t="str">
            <v>건6-3-나</v>
          </cell>
        </row>
        <row r="1487">
          <cell r="D1487" t="str">
            <v>형틀목공</v>
          </cell>
          <cell r="F1487" t="str">
            <v>인</v>
          </cell>
          <cell r="H1487">
            <v>0.3</v>
          </cell>
          <cell r="I1487" t="str">
            <v>x</v>
          </cell>
          <cell r="J1487">
            <v>1.4</v>
          </cell>
          <cell r="K1487" t="str">
            <v>x</v>
          </cell>
          <cell r="M1487">
            <v>0.34200000000000003</v>
          </cell>
          <cell r="V1487" t="str">
            <v>=</v>
          </cell>
          <cell r="W1487">
            <v>0.14000000000000001</v>
          </cell>
          <cell r="Y1487" t="str">
            <v>기본</v>
          </cell>
          <cell r="Z1487" t="str">
            <v>x</v>
          </cell>
          <cell r="AA1487" t="str">
            <v>거푸집량</v>
          </cell>
          <cell r="AB1487" t="str">
            <v>x</v>
          </cell>
          <cell r="AD1487" t="str">
            <v>사용횟수</v>
          </cell>
        </row>
        <row r="1488">
          <cell r="D1488" t="str">
            <v>보통인부</v>
          </cell>
          <cell r="F1488" t="str">
            <v>인</v>
          </cell>
          <cell r="H1488">
            <v>0.25</v>
          </cell>
          <cell r="I1488" t="str">
            <v>x</v>
          </cell>
          <cell r="J1488">
            <v>1.4</v>
          </cell>
          <cell r="K1488" t="str">
            <v>x</v>
          </cell>
          <cell r="M1488">
            <v>0.34200000000000003</v>
          </cell>
          <cell r="V1488" t="str">
            <v>=</v>
          </cell>
          <cell r="W1488">
            <v>0.11</v>
          </cell>
          <cell r="Y1488" t="str">
            <v>기본</v>
          </cell>
          <cell r="Z1488" t="str">
            <v>x</v>
          </cell>
          <cell r="AA1488" t="str">
            <v>거푸집량</v>
          </cell>
          <cell r="AB1488" t="str">
            <v>x</v>
          </cell>
          <cell r="AD1488" t="str">
            <v>사용횟수</v>
          </cell>
        </row>
        <row r="1489">
          <cell r="D1489" t="str">
            <v>3) 단자함및전화기신설</v>
          </cell>
          <cell r="AL1489" t="str">
            <v>통3-30</v>
          </cell>
        </row>
        <row r="1490">
          <cell r="D1490" t="str">
            <v>통신케이블공</v>
          </cell>
          <cell r="E1490" t="str">
            <v>단자함신설</v>
          </cell>
          <cell r="F1490" t="str">
            <v>인</v>
          </cell>
          <cell r="V1490" t="str">
            <v>=</v>
          </cell>
          <cell r="W1490">
            <v>0.34</v>
          </cell>
        </row>
        <row r="1491">
          <cell r="D1491" t="str">
            <v>보통인부</v>
          </cell>
          <cell r="E1491" t="str">
            <v>단자함신설</v>
          </cell>
          <cell r="F1491" t="str">
            <v>인</v>
          </cell>
          <cell r="V1491" t="str">
            <v>=</v>
          </cell>
          <cell r="W1491">
            <v>0.17</v>
          </cell>
        </row>
        <row r="1492">
          <cell r="D1492" t="str">
            <v>통신내선공</v>
          </cell>
          <cell r="E1492" t="str">
            <v>전화기신설</v>
          </cell>
          <cell r="F1492" t="str">
            <v>인</v>
          </cell>
          <cell r="V1492" t="str">
            <v>=</v>
          </cell>
          <cell r="W1492">
            <v>0.5</v>
          </cell>
          <cell r="AL1492" t="str">
            <v>버튼전화기</v>
          </cell>
        </row>
        <row r="1493">
          <cell r="D1493" t="str">
            <v>4) 잡철물제작설치</v>
          </cell>
          <cell r="AL1493" t="str">
            <v>건29-6</v>
          </cell>
        </row>
        <row r="1494">
          <cell r="D1494" t="str">
            <v>철공</v>
          </cell>
          <cell r="F1494" t="str">
            <v>인</v>
          </cell>
          <cell r="H1494">
            <v>27.65</v>
          </cell>
          <cell r="I1494" t="str">
            <v>x</v>
          </cell>
          <cell r="J1494">
            <v>2.8000000000000001E-2</v>
          </cell>
          <cell r="V1494" t="str">
            <v>=</v>
          </cell>
          <cell r="W1494">
            <v>0.77</v>
          </cell>
          <cell r="Y1494" t="str">
            <v>기본</v>
          </cell>
          <cell r="Z1494" t="str">
            <v>x</v>
          </cell>
          <cell r="AA1494" t="str">
            <v>철물량</v>
          </cell>
        </row>
        <row r="1495">
          <cell r="D1495" t="str">
            <v>용접공(일반)</v>
          </cell>
          <cell r="F1495" t="str">
            <v>인</v>
          </cell>
          <cell r="H1495">
            <v>2.6</v>
          </cell>
          <cell r="I1495" t="str">
            <v>x</v>
          </cell>
          <cell r="J1495">
            <v>2.8000000000000001E-2</v>
          </cell>
          <cell r="V1495" t="str">
            <v>=</v>
          </cell>
          <cell r="W1495">
            <v>7.0000000000000007E-2</v>
          </cell>
          <cell r="Y1495" t="str">
            <v>기본</v>
          </cell>
          <cell r="Z1495" t="str">
            <v>x</v>
          </cell>
          <cell r="AA1495" t="str">
            <v>철물량</v>
          </cell>
        </row>
        <row r="1496">
          <cell r="D1496" t="str">
            <v>특별인부</v>
          </cell>
          <cell r="F1496" t="str">
            <v>인</v>
          </cell>
          <cell r="H1496">
            <v>0.74</v>
          </cell>
          <cell r="I1496" t="str">
            <v>x</v>
          </cell>
          <cell r="J1496">
            <v>2.8000000000000001E-2</v>
          </cell>
          <cell r="V1496" t="str">
            <v>=</v>
          </cell>
          <cell r="W1496">
            <v>0.02</v>
          </cell>
          <cell r="Y1496" t="str">
            <v>기본</v>
          </cell>
          <cell r="Z1496" t="str">
            <v>x</v>
          </cell>
          <cell r="AA1496" t="str">
            <v>철물량</v>
          </cell>
        </row>
        <row r="1497">
          <cell r="D1497" t="str">
            <v>보통인부</v>
          </cell>
          <cell r="F1497" t="str">
            <v>인</v>
          </cell>
          <cell r="H1497">
            <v>0.66</v>
          </cell>
          <cell r="I1497" t="str">
            <v>x</v>
          </cell>
          <cell r="J1497">
            <v>2.8000000000000001E-2</v>
          </cell>
          <cell r="V1497" t="str">
            <v>=</v>
          </cell>
          <cell r="W1497">
            <v>0.01</v>
          </cell>
          <cell r="Y1497" t="str">
            <v>기본</v>
          </cell>
          <cell r="Z1497" t="str">
            <v>x</v>
          </cell>
          <cell r="AA1497" t="str">
            <v>철물량</v>
          </cell>
        </row>
        <row r="1498">
          <cell r="D1498" t="str">
            <v>5) 터파기,되메우기,다지기(0~1m)</v>
          </cell>
          <cell r="AL1498" t="str">
            <v>건3-1</v>
          </cell>
        </row>
        <row r="1499">
          <cell r="D1499" t="str">
            <v>보통인부</v>
          </cell>
          <cell r="E1499" t="str">
            <v>터파기</v>
          </cell>
          <cell r="F1499" t="str">
            <v>인</v>
          </cell>
          <cell r="H1499">
            <v>0.26</v>
          </cell>
          <cell r="I1499" t="str">
            <v>x</v>
          </cell>
          <cell r="J1499">
            <v>0.68799999999999994</v>
          </cell>
          <cell r="V1499" t="str">
            <v>=</v>
          </cell>
          <cell r="W1499">
            <v>0.17</v>
          </cell>
          <cell r="Y1499" t="str">
            <v>기본</v>
          </cell>
          <cell r="Z1499" t="str">
            <v>x</v>
          </cell>
          <cell r="AA1499" t="str">
            <v>토사량</v>
          </cell>
        </row>
        <row r="1500">
          <cell r="D1500" t="str">
            <v>보통인부</v>
          </cell>
          <cell r="E1500" t="str">
            <v>되메우기</v>
          </cell>
          <cell r="F1500" t="str">
            <v>인</v>
          </cell>
          <cell r="H1500">
            <v>0.1</v>
          </cell>
          <cell r="I1500" t="str">
            <v>x</v>
          </cell>
          <cell r="J1500">
            <v>0.57399999999999995</v>
          </cell>
          <cell r="V1500" t="str">
            <v>=</v>
          </cell>
          <cell r="W1500">
            <v>0.05</v>
          </cell>
          <cell r="Y1500" t="str">
            <v>기본</v>
          </cell>
          <cell r="Z1500" t="str">
            <v>x</v>
          </cell>
          <cell r="AA1500" t="str">
            <v>토사량</v>
          </cell>
        </row>
        <row r="1501">
          <cell r="D1501" t="str">
            <v>보통인부</v>
          </cell>
          <cell r="E1501" t="str">
            <v>다지기</v>
          </cell>
          <cell r="F1501" t="str">
            <v>인</v>
          </cell>
          <cell r="H1501">
            <v>0.11</v>
          </cell>
          <cell r="I1501" t="str">
            <v>x</v>
          </cell>
          <cell r="J1501">
            <v>0.57399999999999995</v>
          </cell>
          <cell r="V1501" t="str">
            <v>=</v>
          </cell>
          <cell r="W1501">
            <v>0.06</v>
          </cell>
          <cell r="Y1501" t="str">
            <v>기본</v>
          </cell>
          <cell r="Z1501" t="str">
            <v>x</v>
          </cell>
          <cell r="AA1501" t="str">
            <v>토사량</v>
          </cell>
        </row>
        <row r="1502">
          <cell r="D1502" t="str">
            <v>보통인부</v>
          </cell>
          <cell r="E1502" t="str">
            <v>잔토처리</v>
          </cell>
          <cell r="F1502" t="str">
            <v>인</v>
          </cell>
          <cell r="H1502">
            <v>0.2</v>
          </cell>
          <cell r="I1502" t="str">
            <v>x</v>
          </cell>
          <cell r="J1502">
            <v>0.114</v>
          </cell>
          <cell r="V1502" t="str">
            <v>=</v>
          </cell>
          <cell r="W1502">
            <v>0.02</v>
          </cell>
          <cell r="Y1502" t="str">
            <v>기본</v>
          </cell>
          <cell r="Z1502" t="str">
            <v>x</v>
          </cell>
          <cell r="AA1502" t="str">
            <v>토사량</v>
          </cell>
        </row>
        <row r="1503">
          <cell r="D1503" t="str">
            <v xml:space="preserve">7)도장 </v>
          </cell>
          <cell r="E1503" t="str">
            <v>녹막이페인트칠</v>
          </cell>
          <cell r="AL1503" t="str">
            <v>건33-4</v>
          </cell>
        </row>
        <row r="1504">
          <cell r="D1504" t="str">
            <v>도장공</v>
          </cell>
          <cell r="F1504" t="str">
            <v>인</v>
          </cell>
          <cell r="H1504">
            <v>0.03</v>
          </cell>
          <cell r="I1504" t="str">
            <v>x</v>
          </cell>
          <cell r="J1504">
            <v>0.93300000000000005</v>
          </cell>
          <cell r="V1504" t="str">
            <v>=</v>
          </cell>
          <cell r="W1504">
            <v>0.02</v>
          </cell>
          <cell r="Y1504" t="str">
            <v>기본</v>
          </cell>
          <cell r="Z1504" t="str">
            <v>x</v>
          </cell>
          <cell r="AA1504" t="str">
            <v>면적</v>
          </cell>
        </row>
        <row r="1505">
          <cell r="D1505" t="str">
            <v xml:space="preserve">8)도장 </v>
          </cell>
          <cell r="E1505" t="str">
            <v>조합페인트칠</v>
          </cell>
          <cell r="AL1505" t="str">
            <v>건33-3</v>
          </cell>
        </row>
        <row r="1506">
          <cell r="D1506" t="str">
            <v>도장공</v>
          </cell>
          <cell r="F1506" t="str">
            <v>인</v>
          </cell>
          <cell r="H1506">
            <v>0.03</v>
          </cell>
          <cell r="I1506" t="str">
            <v>x</v>
          </cell>
          <cell r="J1506">
            <v>0.93300000000000005</v>
          </cell>
          <cell r="V1506" t="str">
            <v>=</v>
          </cell>
          <cell r="W1506">
            <v>0.02</v>
          </cell>
          <cell r="Y1506" t="str">
            <v>기본</v>
          </cell>
          <cell r="Z1506" t="str">
            <v>x</v>
          </cell>
          <cell r="AA1506" t="str">
            <v>면적</v>
          </cell>
        </row>
        <row r="1507">
          <cell r="D1507" t="str">
            <v>소   계</v>
          </cell>
        </row>
        <row r="1508">
          <cell r="A1508">
            <v>5530</v>
          </cell>
          <cell r="D1508" t="str">
            <v>콘크리트공</v>
          </cell>
          <cell r="F1508" t="str">
            <v>인</v>
          </cell>
          <cell r="V1508" t="str">
            <v>=</v>
          </cell>
          <cell r="W1508">
            <v>0.1</v>
          </cell>
        </row>
        <row r="1509">
          <cell r="A1509">
            <v>5531</v>
          </cell>
          <cell r="D1509" t="str">
            <v>형틀목공</v>
          </cell>
          <cell r="F1509" t="str">
            <v>인</v>
          </cell>
          <cell r="V1509" t="str">
            <v>=</v>
          </cell>
          <cell r="W1509">
            <v>0.14000000000000001</v>
          </cell>
        </row>
        <row r="1510">
          <cell r="A1510">
            <v>5532</v>
          </cell>
          <cell r="D1510" t="str">
            <v>통신케이블공</v>
          </cell>
          <cell r="F1510" t="str">
            <v>인</v>
          </cell>
          <cell r="V1510" t="str">
            <v>=</v>
          </cell>
          <cell r="W1510">
            <v>0.34</v>
          </cell>
        </row>
        <row r="1511">
          <cell r="A1511">
            <v>5533</v>
          </cell>
          <cell r="D1511" t="str">
            <v>통신내선공</v>
          </cell>
          <cell r="F1511" t="str">
            <v>인</v>
          </cell>
          <cell r="V1511" t="str">
            <v>=</v>
          </cell>
          <cell r="W1511">
            <v>0.5</v>
          </cell>
        </row>
        <row r="1512">
          <cell r="A1512">
            <v>5534</v>
          </cell>
          <cell r="D1512" t="str">
            <v>철공</v>
          </cell>
          <cell r="F1512" t="str">
            <v>인</v>
          </cell>
          <cell r="V1512" t="str">
            <v>=</v>
          </cell>
          <cell r="W1512">
            <v>0.77</v>
          </cell>
        </row>
        <row r="1513">
          <cell r="A1513">
            <v>5535</v>
          </cell>
          <cell r="D1513" t="str">
            <v>용접공(일반)</v>
          </cell>
          <cell r="F1513" t="str">
            <v>인</v>
          </cell>
          <cell r="V1513" t="str">
            <v>=</v>
          </cell>
          <cell r="W1513">
            <v>7.0000000000000007E-2</v>
          </cell>
        </row>
        <row r="1514">
          <cell r="A1514">
            <v>5536</v>
          </cell>
          <cell r="D1514" t="str">
            <v>특별인부</v>
          </cell>
          <cell r="F1514" t="str">
            <v>인</v>
          </cell>
          <cell r="V1514" t="str">
            <v>=</v>
          </cell>
          <cell r="W1514">
            <v>0.02</v>
          </cell>
        </row>
        <row r="1515">
          <cell r="A1515">
            <v>5537</v>
          </cell>
          <cell r="D1515" t="str">
            <v>도장공</v>
          </cell>
          <cell r="F1515" t="str">
            <v>인</v>
          </cell>
          <cell r="V1515" t="str">
            <v>=</v>
          </cell>
          <cell r="W1515">
            <v>0.04</v>
          </cell>
        </row>
        <row r="1516">
          <cell r="A1516">
            <v>5538</v>
          </cell>
          <cell r="D1516" t="str">
            <v>보통인부</v>
          </cell>
          <cell r="F1516" t="str">
            <v>인</v>
          </cell>
          <cell r="V1516" t="str">
            <v>=</v>
          </cell>
          <cell r="W1516">
            <v>0.74000000000000021</v>
          </cell>
        </row>
        <row r="1517">
          <cell r="A1517">
            <v>5539</v>
          </cell>
          <cell r="D1517" t="str">
            <v>다. 공구손료</v>
          </cell>
          <cell r="E1517" t="str">
            <v>노무비×3%</v>
          </cell>
        </row>
        <row r="1518">
          <cell r="A1518">
            <v>5540</v>
          </cell>
          <cell r="D1518" t="str">
            <v>통신케이블공</v>
          </cell>
          <cell r="F1518" t="str">
            <v>인</v>
          </cell>
          <cell r="H1518">
            <v>0.34</v>
          </cell>
          <cell r="I1518" t="str">
            <v>x</v>
          </cell>
          <cell r="J1518">
            <v>0.03</v>
          </cell>
          <cell r="V1518" t="str">
            <v>=</v>
          </cell>
          <cell r="W1518">
            <v>0.01</v>
          </cell>
          <cell r="Y1518" t="str">
            <v>기본</v>
          </cell>
          <cell r="Z1518" t="str">
            <v>x</v>
          </cell>
          <cell r="AA1518" t="str">
            <v>공구손료</v>
          </cell>
        </row>
        <row r="1519">
          <cell r="A1519">
            <v>5541</v>
          </cell>
          <cell r="D1519" t="str">
            <v>철공</v>
          </cell>
          <cell r="F1519" t="str">
            <v>인</v>
          </cell>
          <cell r="H1519">
            <v>0.77</v>
          </cell>
          <cell r="I1519" t="str">
            <v>x</v>
          </cell>
          <cell r="J1519">
            <v>0.03</v>
          </cell>
          <cell r="V1519" t="str">
            <v>=</v>
          </cell>
          <cell r="W1519">
            <v>0.02</v>
          </cell>
          <cell r="Y1519" t="str">
            <v>기본</v>
          </cell>
          <cell r="Z1519" t="str">
            <v>x</v>
          </cell>
          <cell r="AA1519" t="str">
            <v>공구손료</v>
          </cell>
        </row>
        <row r="1520">
          <cell r="A1520">
            <v>5542</v>
          </cell>
          <cell r="D1520" t="str">
            <v>콘크리트공</v>
          </cell>
          <cell r="F1520" t="str">
            <v>인</v>
          </cell>
          <cell r="H1520">
            <v>0.1</v>
          </cell>
          <cell r="I1520" t="str">
            <v>x</v>
          </cell>
          <cell r="J1520">
            <v>0.03</v>
          </cell>
          <cell r="V1520" t="str">
            <v>=</v>
          </cell>
          <cell r="W1520">
            <v>3.0000000000000001E-3</v>
          </cell>
          <cell r="Y1520" t="str">
            <v>기본</v>
          </cell>
          <cell r="Z1520" t="str">
            <v>x</v>
          </cell>
          <cell r="AA1520" t="str">
            <v>공구손료</v>
          </cell>
        </row>
        <row r="1521">
          <cell r="A1521">
            <v>5543</v>
          </cell>
          <cell r="D1521" t="str">
            <v>형틀목공</v>
          </cell>
          <cell r="F1521" t="str">
            <v>인</v>
          </cell>
          <cell r="H1521">
            <v>0.14000000000000001</v>
          </cell>
          <cell r="I1521" t="str">
            <v>x</v>
          </cell>
          <cell r="J1521">
            <v>0.03</v>
          </cell>
          <cell r="V1521" t="str">
            <v>=</v>
          </cell>
          <cell r="W1521">
            <v>4.0000000000000001E-3</v>
          </cell>
          <cell r="Y1521" t="str">
            <v>기본</v>
          </cell>
          <cell r="Z1521" t="str">
            <v>x</v>
          </cell>
          <cell r="AA1521" t="str">
            <v>공구손료</v>
          </cell>
        </row>
        <row r="1522">
          <cell r="A1522">
            <v>5544</v>
          </cell>
          <cell r="D1522" t="str">
            <v>통신내선공</v>
          </cell>
          <cell r="F1522" t="str">
            <v>인</v>
          </cell>
          <cell r="H1522">
            <v>0.5</v>
          </cell>
          <cell r="I1522" t="str">
            <v>x</v>
          </cell>
          <cell r="J1522">
            <v>0.03</v>
          </cell>
          <cell r="V1522" t="str">
            <v>=</v>
          </cell>
          <cell r="W1522">
            <v>1.4999999999999999E-2</v>
          </cell>
          <cell r="Y1522" t="str">
            <v>기본</v>
          </cell>
          <cell r="Z1522" t="str">
            <v>x</v>
          </cell>
          <cell r="AA1522" t="str">
            <v>공구손료</v>
          </cell>
        </row>
        <row r="1523">
          <cell r="A1523">
            <v>5545</v>
          </cell>
          <cell r="D1523" t="str">
            <v>용접공(일반)</v>
          </cell>
          <cell r="F1523" t="str">
            <v>인</v>
          </cell>
          <cell r="H1523">
            <v>7.0000000000000007E-2</v>
          </cell>
          <cell r="I1523" t="str">
            <v>x</v>
          </cell>
          <cell r="J1523">
            <v>0.03</v>
          </cell>
          <cell r="V1523" t="str">
            <v>=</v>
          </cell>
          <cell r="W1523">
            <v>2E-3</v>
          </cell>
          <cell r="Y1523" t="str">
            <v>기본</v>
          </cell>
          <cell r="Z1523" t="str">
            <v>x</v>
          </cell>
          <cell r="AA1523" t="str">
            <v>공구손료</v>
          </cell>
        </row>
        <row r="1524">
          <cell r="A1524">
            <v>5546</v>
          </cell>
          <cell r="D1524" t="str">
            <v>도장공</v>
          </cell>
          <cell r="F1524" t="str">
            <v>인</v>
          </cell>
          <cell r="H1524">
            <v>0.04</v>
          </cell>
          <cell r="I1524" t="str">
            <v>x</v>
          </cell>
          <cell r="J1524">
            <v>0.03</v>
          </cell>
          <cell r="V1524" t="str">
            <v>=</v>
          </cell>
          <cell r="W1524">
            <v>1E-3</v>
          </cell>
          <cell r="Y1524" t="str">
            <v>기본</v>
          </cell>
          <cell r="Z1524" t="str">
            <v>x</v>
          </cell>
          <cell r="AA1524" t="str">
            <v>공구손료</v>
          </cell>
        </row>
        <row r="1525">
          <cell r="A1525">
            <v>5547</v>
          </cell>
          <cell r="D1525" t="str">
            <v>특별인부</v>
          </cell>
          <cell r="F1525" t="str">
            <v>인</v>
          </cell>
          <cell r="H1525">
            <v>0.02</v>
          </cell>
          <cell r="I1525" t="str">
            <v>x</v>
          </cell>
          <cell r="J1525">
            <v>0.03</v>
          </cell>
          <cell r="V1525" t="str">
            <v>=</v>
          </cell>
          <cell r="W1525">
            <v>5.9999999999999995E-4</v>
          </cell>
          <cell r="Y1525" t="str">
            <v>기본</v>
          </cell>
          <cell r="Z1525" t="str">
            <v>x</v>
          </cell>
          <cell r="AA1525" t="str">
            <v>공구손료</v>
          </cell>
        </row>
        <row r="1526">
          <cell r="A1526">
            <v>5548</v>
          </cell>
          <cell r="D1526" t="str">
            <v>보통인부</v>
          </cell>
          <cell r="F1526" t="str">
            <v>인</v>
          </cell>
          <cell r="H1526">
            <v>0.47117999999999999</v>
          </cell>
          <cell r="I1526" t="str">
            <v>x</v>
          </cell>
          <cell r="J1526">
            <v>0.03</v>
          </cell>
          <cell r="V1526" t="str">
            <v>=</v>
          </cell>
          <cell r="W1526">
            <v>0.01</v>
          </cell>
          <cell r="Y1526" t="str">
            <v>기본</v>
          </cell>
          <cell r="Z1526" t="str">
            <v>x</v>
          </cell>
          <cell r="AA1526" t="str">
            <v>공구손료</v>
          </cell>
        </row>
        <row r="1527">
          <cell r="A1527">
            <v>5600</v>
          </cell>
          <cell r="C1527">
            <v>56</v>
          </cell>
          <cell r="D1527" t="str">
            <v>연선전화기신설</v>
          </cell>
          <cell r="E1527" t="str">
            <v>3회로(벽부형)</v>
          </cell>
          <cell r="F1527" t="str">
            <v>대</v>
          </cell>
        </row>
        <row r="1528">
          <cell r="A1528">
            <v>5601</v>
          </cell>
          <cell r="D1528" t="str">
            <v>가. 재료비</v>
          </cell>
        </row>
        <row r="1529">
          <cell r="A1529">
            <v>5602</v>
          </cell>
          <cell r="B1529" t="str">
            <v>연선전화기3회로</v>
          </cell>
          <cell r="D1529" t="str">
            <v>연선전화기</v>
          </cell>
          <cell r="E1529" t="str">
            <v>3회로</v>
          </cell>
          <cell r="F1529" t="str">
            <v>대</v>
          </cell>
          <cell r="W1529">
            <v>1</v>
          </cell>
          <cell r="AL1529" t="str">
            <v>관 급</v>
          </cell>
        </row>
        <row r="1530">
          <cell r="A1530">
            <v>5603</v>
          </cell>
          <cell r="B1530" t="str">
            <v>앙카볼트(3/8")M10xL150</v>
          </cell>
          <cell r="D1530" t="str">
            <v>앙카볼트</v>
          </cell>
          <cell r="E1530" t="str">
            <v>(3/8")M10xL150</v>
          </cell>
          <cell r="F1530" t="str">
            <v>개</v>
          </cell>
          <cell r="W1530">
            <v>4</v>
          </cell>
          <cell r="AL1530">
            <v>0</v>
          </cell>
        </row>
        <row r="1531">
          <cell r="A1531">
            <v>5604</v>
          </cell>
          <cell r="B1531" t="str">
            <v>ELP전선관Φ50</v>
          </cell>
          <cell r="D1531" t="str">
            <v>ELP전선관</v>
          </cell>
          <cell r="E1531" t="str">
            <v>Φ50</v>
          </cell>
          <cell r="F1531" t="str">
            <v>m</v>
          </cell>
          <cell r="W1531">
            <v>20</v>
          </cell>
          <cell r="AL1531">
            <v>0</v>
          </cell>
        </row>
        <row r="1532">
          <cell r="A1532">
            <v>5605</v>
          </cell>
          <cell r="B1532" t="str">
            <v>새들Φ54mm</v>
          </cell>
          <cell r="D1532" t="str">
            <v>새들</v>
          </cell>
          <cell r="E1532" t="str">
            <v>Φ54mm</v>
          </cell>
          <cell r="F1532" t="str">
            <v>개</v>
          </cell>
          <cell r="W1532">
            <v>13</v>
          </cell>
          <cell r="AL1532">
            <v>0</v>
          </cell>
        </row>
        <row r="1533">
          <cell r="A1533">
            <v>5606</v>
          </cell>
          <cell r="B1533" t="str">
            <v>HILTI핀0</v>
          </cell>
          <cell r="D1533" t="str">
            <v>HILTI핀</v>
          </cell>
          <cell r="E1533">
            <v>0</v>
          </cell>
          <cell r="F1533" t="str">
            <v>발</v>
          </cell>
          <cell r="W1533">
            <v>26</v>
          </cell>
          <cell r="AL1533">
            <v>0</v>
          </cell>
        </row>
        <row r="1534">
          <cell r="A1534">
            <v>5607</v>
          </cell>
          <cell r="B1534" t="str">
            <v>공포(HILT핀용)0</v>
          </cell>
          <cell r="D1534" t="str">
            <v>공포(HILT핀용)</v>
          </cell>
          <cell r="E1534">
            <v>0</v>
          </cell>
          <cell r="F1534" t="str">
            <v>발</v>
          </cell>
          <cell r="W1534">
            <v>26</v>
          </cell>
          <cell r="AL1534">
            <v>0</v>
          </cell>
        </row>
        <row r="1535">
          <cell r="A1535">
            <v>5608</v>
          </cell>
          <cell r="D1535" t="str">
            <v>나. 노무비</v>
          </cell>
        </row>
        <row r="1536">
          <cell r="D1536" t="str">
            <v>1) 단자함및전화기신설</v>
          </cell>
          <cell r="AL1536" t="str">
            <v>통3-30
(운빈+터널)</v>
          </cell>
        </row>
        <row r="1537">
          <cell r="D1537" t="str">
            <v>통신케이블공</v>
          </cell>
          <cell r="E1537" t="str">
            <v>단자함신설</v>
          </cell>
          <cell r="F1537" t="str">
            <v>인</v>
          </cell>
          <cell r="H1537">
            <v>0.34</v>
          </cell>
          <cell r="I1537" t="str">
            <v>x</v>
          </cell>
          <cell r="J1537">
            <v>1</v>
          </cell>
          <cell r="K1537" t="str">
            <v>x</v>
          </cell>
          <cell r="L1537" t="str">
            <v>(</v>
          </cell>
          <cell r="M1537">
            <v>1</v>
          </cell>
          <cell r="N1537" t="str">
            <v>+</v>
          </cell>
          <cell r="O1537">
            <v>0.15</v>
          </cell>
          <cell r="P1537" t="str">
            <v>+</v>
          </cell>
          <cell r="Q1537">
            <v>0.3</v>
          </cell>
          <cell r="R1537" t="str">
            <v>)</v>
          </cell>
          <cell r="V1537" t="str">
            <v>=</v>
          </cell>
          <cell r="W1537">
            <v>0.49</v>
          </cell>
          <cell r="Y1537" t="str">
            <v>기본</v>
          </cell>
          <cell r="Z1537" t="str">
            <v>x</v>
          </cell>
          <cell r="AA1537" t="str">
            <v>단위량</v>
          </cell>
          <cell r="AB1537" t="str">
            <v>x</v>
          </cell>
          <cell r="AC1537" t="str">
            <v>(</v>
          </cell>
          <cell r="AD1537">
            <v>1</v>
          </cell>
          <cell r="AE1537" t="str">
            <v>+</v>
          </cell>
          <cell r="AF1537" t="str">
            <v>운빈</v>
          </cell>
          <cell r="AG1537" t="str">
            <v>+</v>
          </cell>
          <cell r="AH1537" t="str">
            <v>터널</v>
          </cell>
          <cell r="AI1537" t="str">
            <v>)</v>
          </cell>
        </row>
        <row r="1538">
          <cell r="D1538" t="str">
            <v>보통인부</v>
          </cell>
          <cell r="E1538" t="str">
            <v>단자함신설</v>
          </cell>
          <cell r="F1538" t="str">
            <v>인</v>
          </cell>
          <cell r="H1538">
            <v>0.17</v>
          </cell>
          <cell r="I1538" t="str">
            <v>x</v>
          </cell>
          <cell r="J1538">
            <v>1</v>
          </cell>
          <cell r="K1538" t="str">
            <v>x</v>
          </cell>
          <cell r="L1538" t="str">
            <v>(</v>
          </cell>
          <cell r="M1538">
            <v>1</v>
          </cell>
          <cell r="N1538" t="str">
            <v>+</v>
          </cell>
          <cell r="O1538">
            <v>0.15</v>
          </cell>
          <cell r="P1538" t="str">
            <v>+</v>
          </cell>
          <cell r="Q1538">
            <v>0.3</v>
          </cell>
          <cell r="R1538" t="str">
            <v>)</v>
          </cell>
          <cell r="V1538" t="str">
            <v>=</v>
          </cell>
          <cell r="W1538">
            <v>0.24</v>
          </cell>
          <cell r="Y1538" t="str">
            <v>기본</v>
          </cell>
          <cell r="Z1538" t="str">
            <v>x</v>
          </cell>
          <cell r="AA1538" t="str">
            <v>단위량</v>
          </cell>
          <cell r="AB1538" t="str">
            <v>x</v>
          </cell>
          <cell r="AC1538" t="str">
            <v>(</v>
          </cell>
          <cell r="AD1538">
            <v>1</v>
          </cell>
          <cell r="AE1538" t="str">
            <v>+</v>
          </cell>
          <cell r="AF1538" t="str">
            <v>운빈</v>
          </cell>
          <cell r="AG1538" t="str">
            <v>+</v>
          </cell>
          <cell r="AH1538" t="str">
            <v>터널</v>
          </cell>
          <cell r="AI1538" t="str">
            <v>)</v>
          </cell>
        </row>
        <row r="1539">
          <cell r="D1539" t="str">
            <v>통신내선공</v>
          </cell>
          <cell r="F1539" t="str">
            <v>인</v>
          </cell>
          <cell r="H1539">
            <v>0.5</v>
          </cell>
          <cell r="I1539" t="str">
            <v>x</v>
          </cell>
          <cell r="J1539">
            <v>1</v>
          </cell>
          <cell r="K1539" t="str">
            <v>x</v>
          </cell>
          <cell r="L1539" t="str">
            <v>(</v>
          </cell>
          <cell r="M1539">
            <v>1</v>
          </cell>
          <cell r="N1539" t="str">
            <v>+</v>
          </cell>
          <cell r="O1539">
            <v>0.15</v>
          </cell>
          <cell r="P1539" t="str">
            <v>+</v>
          </cell>
          <cell r="Q1539">
            <v>0.3</v>
          </cell>
          <cell r="R1539" t="str">
            <v>)</v>
          </cell>
          <cell r="V1539" t="str">
            <v>=</v>
          </cell>
          <cell r="W1539">
            <v>0.72</v>
          </cell>
          <cell r="Y1539" t="str">
            <v>기본</v>
          </cell>
          <cell r="Z1539" t="str">
            <v>x</v>
          </cell>
          <cell r="AA1539" t="str">
            <v>단위량</v>
          </cell>
          <cell r="AB1539" t="str">
            <v>x</v>
          </cell>
          <cell r="AC1539" t="str">
            <v>(</v>
          </cell>
          <cell r="AD1539">
            <v>1</v>
          </cell>
          <cell r="AE1539" t="str">
            <v>+</v>
          </cell>
          <cell r="AF1539" t="str">
            <v>운빈</v>
          </cell>
          <cell r="AG1539" t="str">
            <v>+</v>
          </cell>
          <cell r="AH1539" t="str">
            <v>터널</v>
          </cell>
          <cell r="AI1539" t="str">
            <v>)</v>
          </cell>
          <cell r="AL1539" t="str">
            <v>통3-29</v>
          </cell>
        </row>
        <row r="1540">
          <cell r="D1540" t="str">
            <v>2) 앙카볼트설치및구멍뚫기</v>
          </cell>
          <cell r="AL1540" t="str">
            <v>통3-61-사</v>
          </cell>
        </row>
        <row r="1541">
          <cell r="D1541" t="str">
            <v>통신내선공</v>
          </cell>
          <cell r="F1541" t="str">
            <v>인</v>
          </cell>
          <cell r="H1541">
            <v>0.08</v>
          </cell>
          <cell r="I1541" t="str">
            <v>x</v>
          </cell>
          <cell r="J1541">
            <v>4</v>
          </cell>
          <cell r="K1541" t="str">
            <v>x</v>
          </cell>
          <cell r="L1541" t="str">
            <v>(</v>
          </cell>
          <cell r="M1541">
            <v>1</v>
          </cell>
          <cell r="N1541" t="str">
            <v>+</v>
          </cell>
          <cell r="O1541">
            <v>0.15</v>
          </cell>
          <cell r="P1541" t="str">
            <v>+</v>
          </cell>
          <cell r="Q1541">
            <v>0.3</v>
          </cell>
          <cell r="R1541" t="str">
            <v>)</v>
          </cell>
          <cell r="V1541" t="str">
            <v>=</v>
          </cell>
          <cell r="W1541">
            <v>0.46</v>
          </cell>
          <cell r="Y1541" t="str">
            <v>기본</v>
          </cell>
          <cell r="Z1541" t="str">
            <v>x</v>
          </cell>
          <cell r="AA1541" t="str">
            <v>앙카수량</v>
          </cell>
          <cell r="AB1541" t="str">
            <v>x</v>
          </cell>
          <cell r="AC1541" t="str">
            <v>(</v>
          </cell>
          <cell r="AD1541">
            <v>1</v>
          </cell>
          <cell r="AE1541" t="str">
            <v>+</v>
          </cell>
          <cell r="AF1541" t="str">
            <v>운빈</v>
          </cell>
          <cell r="AG1541" t="str">
            <v>+</v>
          </cell>
          <cell r="AH1541" t="str">
            <v>터널</v>
          </cell>
          <cell r="AI1541" t="str">
            <v>)</v>
          </cell>
        </row>
        <row r="1542">
          <cell r="D1542" t="str">
            <v>보통인부</v>
          </cell>
          <cell r="F1542" t="str">
            <v>인</v>
          </cell>
          <cell r="H1542">
            <v>3.5999999999999997E-2</v>
          </cell>
          <cell r="I1542" t="str">
            <v>x</v>
          </cell>
          <cell r="J1542">
            <v>4</v>
          </cell>
          <cell r="K1542" t="str">
            <v>x</v>
          </cell>
          <cell r="L1542" t="str">
            <v>(</v>
          </cell>
          <cell r="M1542">
            <v>1</v>
          </cell>
          <cell r="N1542" t="str">
            <v>+</v>
          </cell>
          <cell r="O1542">
            <v>0.15</v>
          </cell>
          <cell r="P1542" t="str">
            <v>+</v>
          </cell>
          <cell r="Q1542">
            <v>0.3</v>
          </cell>
          <cell r="R1542" t="str">
            <v>)</v>
          </cell>
          <cell r="V1542" t="str">
            <v>=</v>
          </cell>
          <cell r="W1542">
            <v>0.2</v>
          </cell>
          <cell r="Y1542" t="str">
            <v>기본</v>
          </cell>
          <cell r="Z1542" t="str">
            <v>x</v>
          </cell>
          <cell r="AA1542" t="str">
            <v>앙카수량</v>
          </cell>
          <cell r="AB1542" t="str">
            <v>x</v>
          </cell>
          <cell r="AC1542" t="str">
            <v>(</v>
          </cell>
          <cell r="AD1542">
            <v>1</v>
          </cell>
          <cell r="AE1542" t="str">
            <v>+</v>
          </cell>
          <cell r="AF1542" t="str">
            <v>운빈</v>
          </cell>
          <cell r="AG1542" t="str">
            <v>+</v>
          </cell>
          <cell r="AH1542" t="str">
            <v>터널</v>
          </cell>
          <cell r="AI1542" t="str">
            <v>)</v>
          </cell>
        </row>
        <row r="1543">
          <cell r="D1543" t="str">
            <v>소   계</v>
          </cell>
        </row>
        <row r="1544">
          <cell r="A1544">
            <v>5609</v>
          </cell>
          <cell r="D1544" t="str">
            <v>통신케이블공</v>
          </cell>
          <cell r="F1544" t="str">
            <v>인</v>
          </cell>
          <cell r="V1544" t="str">
            <v>=</v>
          </cell>
          <cell r="W1544">
            <v>0.49</v>
          </cell>
        </row>
        <row r="1545">
          <cell r="A1545">
            <v>5610</v>
          </cell>
          <cell r="D1545" t="str">
            <v>통신내선공</v>
          </cell>
          <cell r="F1545" t="str">
            <v>인</v>
          </cell>
          <cell r="V1545" t="str">
            <v>=</v>
          </cell>
          <cell r="W1545">
            <v>1.18</v>
          </cell>
        </row>
        <row r="1546">
          <cell r="A1546">
            <v>5611</v>
          </cell>
          <cell r="D1546" t="str">
            <v>보통인부</v>
          </cell>
          <cell r="F1546" t="str">
            <v>인</v>
          </cell>
          <cell r="V1546" t="str">
            <v>=</v>
          </cell>
          <cell r="W1546">
            <v>0.44</v>
          </cell>
        </row>
        <row r="1547">
          <cell r="A1547">
            <v>5612</v>
          </cell>
          <cell r="D1547" t="str">
            <v>다. 공구손료</v>
          </cell>
          <cell r="E1547" t="str">
            <v>노무비×3%</v>
          </cell>
        </row>
        <row r="1548">
          <cell r="A1548">
            <v>5613</v>
          </cell>
          <cell r="D1548" t="str">
            <v>통신케이블공</v>
          </cell>
          <cell r="F1548" t="str">
            <v>인</v>
          </cell>
          <cell r="H1548">
            <v>0.34</v>
          </cell>
          <cell r="I1548" t="str">
            <v>x</v>
          </cell>
          <cell r="J1548">
            <v>0.03</v>
          </cell>
          <cell r="V1548" t="str">
            <v>=</v>
          </cell>
          <cell r="W1548">
            <v>0.01</v>
          </cell>
          <cell r="Y1548" t="str">
            <v>기본</v>
          </cell>
          <cell r="Z1548" t="str">
            <v>x</v>
          </cell>
          <cell r="AA1548" t="str">
            <v>공구손료</v>
          </cell>
        </row>
        <row r="1549">
          <cell r="A1549">
            <v>5614</v>
          </cell>
          <cell r="D1549" t="str">
            <v>통신내선공</v>
          </cell>
          <cell r="F1549" t="str">
            <v>인</v>
          </cell>
          <cell r="H1549">
            <v>0.82000000000000006</v>
          </cell>
          <cell r="I1549" t="str">
            <v>x</v>
          </cell>
          <cell r="J1549">
            <v>0.03</v>
          </cell>
          <cell r="V1549" t="str">
            <v>=</v>
          </cell>
          <cell r="W1549">
            <v>2.4E-2</v>
          </cell>
          <cell r="Y1549" t="str">
            <v>기본</v>
          </cell>
          <cell r="Z1549" t="str">
            <v>x</v>
          </cell>
          <cell r="AA1549" t="str">
            <v>공구손료</v>
          </cell>
        </row>
        <row r="1550">
          <cell r="A1550">
            <v>5615</v>
          </cell>
          <cell r="D1550" t="str">
            <v>보통인부</v>
          </cell>
          <cell r="F1550" t="str">
            <v>인</v>
          </cell>
          <cell r="H1550">
            <v>0.314</v>
          </cell>
          <cell r="I1550" t="str">
            <v>x</v>
          </cell>
          <cell r="J1550">
            <v>0.03</v>
          </cell>
          <cell r="V1550" t="str">
            <v>=</v>
          </cell>
          <cell r="W1550">
            <v>8.9999999999999993E-3</v>
          </cell>
          <cell r="Y1550" t="str">
            <v>기본</v>
          </cell>
          <cell r="Z1550" t="str">
            <v>x</v>
          </cell>
          <cell r="AA1550" t="str">
            <v>공구손료</v>
          </cell>
        </row>
        <row r="1552">
          <cell r="A1552">
            <v>5700</v>
          </cell>
          <cell r="C1552">
            <v>57</v>
          </cell>
          <cell r="D1552" t="str">
            <v>지중도체신설</v>
          </cell>
          <cell r="E1552" t="str">
            <v>50Ω
(대지저항540Ω)</v>
          </cell>
          <cell r="F1552" t="str">
            <v>개소</v>
          </cell>
        </row>
        <row r="1553">
          <cell r="A1553">
            <v>5701</v>
          </cell>
          <cell r="D1553" t="str">
            <v>가. 재료비</v>
          </cell>
        </row>
        <row r="1554">
          <cell r="A1554">
            <v>5702</v>
          </cell>
          <cell r="B1554" t="str">
            <v>접지봉16Dx1800mm</v>
          </cell>
          <cell r="D1554" t="str">
            <v>접지봉</v>
          </cell>
          <cell r="E1554" t="str">
            <v>16Dx1800mm</v>
          </cell>
          <cell r="F1554" t="str">
            <v>개</v>
          </cell>
          <cell r="W1554">
            <v>4</v>
          </cell>
          <cell r="AL1554">
            <v>0</v>
          </cell>
        </row>
        <row r="1555">
          <cell r="A1555">
            <v>5703</v>
          </cell>
          <cell r="B1555" t="str">
            <v>접지용전선AS 38㎟</v>
          </cell>
          <cell r="D1555" t="str">
            <v>접지용전선</v>
          </cell>
          <cell r="E1555" t="str">
            <v>AS 38㎟</v>
          </cell>
          <cell r="F1555" t="str">
            <v>m</v>
          </cell>
          <cell r="W1555">
            <v>7</v>
          </cell>
          <cell r="AL1555">
            <v>0</v>
          </cell>
        </row>
        <row r="1556">
          <cell r="A1556">
            <v>5704</v>
          </cell>
          <cell r="B1556" t="str">
            <v>접지슬리브60-60,38㎟</v>
          </cell>
          <cell r="D1556" t="str">
            <v>접지슬리브</v>
          </cell>
          <cell r="E1556" t="str">
            <v>60-60,38㎟</v>
          </cell>
          <cell r="F1556" t="str">
            <v>개</v>
          </cell>
          <cell r="W1556">
            <v>5</v>
          </cell>
          <cell r="AL1556">
            <v>0</v>
          </cell>
        </row>
        <row r="1557">
          <cell r="A1557">
            <v>5705</v>
          </cell>
          <cell r="D1557" t="str">
            <v>나. 노무비</v>
          </cell>
          <cell r="AL1557" t="str">
            <v>통3-39</v>
          </cell>
        </row>
        <row r="1558">
          <cell r="D1558" t="str">
            <v>통신외선공</v>
          </cell>
          <cell r="F1558" t="str">
            <v>인</v>
          </cell>
          <cell r="H1558">
            <v>0.45</v>
          </cell>
          <cell r="I1558" t="str">
            <v>x</v>
          </cell>
          <cell r="J1558">
            <v>1</v>
          </cell>
          <cell r="V1558" t="str">
            <v>=</v>
          </cell>
          <cell r="W1558">
            <v>0.45</v>
          </cell>
          <cell r="Y1558" t="str">
            <v>기본</v>
          </cell>
          <cell r="Z1558" t="str">
            <v>x</v>
          </cell>
          <cell r="AA1558" t="str">
            <v>3본연결</v>
          </cell>
        </row>
        <row r="1559">
          <cell r="D1559" t="str">
            <v>보통인부</v>
          </cell>
          <cell r="F1559" t="str">
            <v>인</v>
          </cell>
          <cell r="H1559">
            <v>0.23</v>
          </cell>
          <cell r="I1559" t="str">
            <v>x</v>
          </cell>
          <cell r="J1559">
            <v>1</v>
          </cell>
          <cell r="V1559" t="str">
            <v>=</v>
          </cell>
          <cell r="W1559">
            <v>0.23</v>
          </cell>
          <cell r="Y1559" t="str">
            <v>기본</v>
          </cell>
          <cell r="Z1559" t="str">
            <v>x</v>
          </cell>
          <cell r="AA1559" t="str">
            <v>3본연결</v>
          </cell>
        </row>
        <row r="1560">
          <cell r="D1560" t="str">
            <v>통신외선공</v>
          </cell>
          <cell r="F1560" t="str">
            <v>인</v>
          </cell>
          <cell r="H1560">
            <v>0.2</v>
          </cell>
          <cell r="I1560" t="str">
            <v>x</v>
          </cell>
          <cell r="J1560">
            <v>0.7</v>
          </cell>
          <cell r="K1560" t="str">
            <v>x</v>
          </cell>
          <cell r="M1560">
            <v>1</v>
          </cell>
          <cell r="V1560" t="str">
            <v>=</v>
          </cell>
          <cell r="W1560">
            <v>0.14000000000000001</v>
          </cell>
          <cell r="Y1560" t="str">
            <v>1본</v>
          </cell>
          <cell r="Z1560" t="str">
            <v>x</v>
          </cell>
          <cell r="AA1560" t="str">
            <v>가산품</v>
          </cell>
          <cell r="AB1560" t="str">
            <v>x</v>
          </cell>
          <cell r="AD1560" t="str">
            <v>수량</v>
          </cell>
          <cell r="AL1560" t="str">
            <v>4본이상연결</v>
          </cell>
        </row>
        <row r="1561">
          <cell r="D1561" t="str">
            <v>보통인부</v>
          </cell>
          <cell r="F1561" t="str">
            <v>인</v>
          </cell>
          <cell r="H1561">
            <v>0.1</v>
          </cell>
          <cell r="I1561" t="str">
            <v>x</v>
          </cell>
          <cell r="J1561">
            <v>0.7</v>
          </cell>
          <cell r="K1561" t="str">
            <v>x</v>
          </cell>
          <cell r="M1561">
            <v>1</v>
          </cell>
          <cell r="V1561" t="str">
            <v>=</v>
          </cell>
          <cell r="W1561">
            <v>7.0000000000000007E-2</v>
          </cell>
          <cell r="Y1561" t="str">
            <v>1본</v>
          </cell>
          <cell r="Z1561" t="str">
            <v>x</v>
          </cell>
          <cell r="AA1561" t="str">
            <v>가산품</v>
          </cell>
          <cell r="AB1561" t="str">
            <v>x</v>
          </cell>
          <cell r="AD1561" t="str">
            <v>수량</v>
          </cell>
          <cell r="AL1561" t="str">
            <v>4본이상연결</v>
          </cell>
        </row>
        <row r="1562">
          <cell r="D1562" t="str">
            <v>보통인부</v>
          </cell>
          <cell r="E1562" t="str">
            <v>터파기</v>
          </cell>
          <cell r="F1562" t="str">
            <v>인</v>
          </cell>
          <cell r="H1562">
            <v>0.26</v>
          </cell>
          <cell r="I1562" t="str">
            <v>x</v>
          </cell>
          <cell r="J1562">
            <v>2.25</v>
          </cell>
          <cell r="V1562" t="str">
            <v>=</v>
          </cell>
          <cell r="W1562">
            <v>0.57999999999999996</v>
          </cell>
          <cell r="Y1562" t="str">
            <v>기본</v>
          </cell>
          <cell r="Z1562" t="str">
            <v>x</v>
          </cell>
          <cell r="AA1562" t="str">
            <v>토사량</v>
          </cell>
          <cell r="AL1562" t="str">
            <v>건3-1-나</v>
          </cell>
        </row>
        <row r="1563">
          <cell r="D1563" t="str">
            <v>보통인부</v>
          </cell>
          <cell r="E1563" t="str">
            <v>되메우기</v>
          </cell>
          <cell r="F1563" t="str">
            <v>인</v>
          </cell>
          <cell r="H1563">
            <v>0.1</v>
          </cell>
          <cell r="I1563" t="str">
            <v>x</v>
          </cell>
          <cell r="J1563">
            <v>2.25</v>
          </cell>
          <cell r="V1563" t="str">
            <v>=</v>
          </cell>
          <cell r="W1563">
            <v>0.22</v>
          </cell>
          <cell r="Y1563" t="str">
            <v>기본</v>
          </cell>
          <cell r="Z1563" t="str">
            <v>x</v>
          </cell>
          <cell r="AA1563" t="str">
            <v>토사량</v>
          </cell>
        </row>
        <row r="1564">
          <cell r="D1564" t="str">
            <v>보통인부</v>
          </cell>
          <cell r="E1564" t="str">
            <v>다지기</v>
          </cell>
          <cell r="F1564" t="str">
            <v>인</v>
          </cell>
          <cell r="H1564">
            <v>0.11</v>
          </cell>
          <cell r="I1564" t="str">
            <v>x</v>
          </cell>
          <cell r="J1564">
            <v>2.25</v>
          </cell>
          <cell r="V1564" t="str">
            <v>=</v>
          </cell>
          <cell r="W1564">
            <v>0.24</v>
          </cell>
          <cell r="Y1564" t="str">
            <v>기본</v>
          </cell>
          <cell r="Z1564" t="str">
            <v>x</v>
          </cell>
          <cell r="AA1564" t="str">
            <v>토사량</v>
          </cell>
        </row>
        <row r="1565">
          <cell r="D1565" t="str">
            <v>소   계</v>
          </cell>
        </row>
        <row r="1566">
          <cell r="A1566">
            <v>5706</v>
          </cell>
          <cell r="D1566" t="str">
            <v>통신외선공</v>
          </cell>
          <cell r="F1566" t="str">
            <v>인</v>
          </cell>
          <cell r="V1566" t="str">
            <v>=</v>
          </cell>
          <cell r="W1566">
            <v>0.59000000000000008</v>
          </cell>
        </row>
        <row r="1567">
          <cell r="A1567">
            <v>5707</v>
          </cell>
          <cell r="D1567" t="str">
            <v>보통인부</v>
          </cell>
          <cell r="F1567" t="str">
            <v>인</v>
          </cell>
          <cell r="V1567" t="str">
            <v>=</v>
          </cell>
          <cell r="W1567">
            <v>1.34</v>
          </cell>
        </row>
        <row r="1568">
          <cell r="A1568">
            <v>5708</v>
          </cell>
          <cell r="D1568" t="str">
            <v>다. 공구손료</v>
          </cell>
          <cell r="E1568" t="str">
            <v>노무비×3%</v>
          </cell>
        </row>
        <row r="1569">
          <cell r="A1569">
            <v>5709</v>
          </cell>
          <cell r="D1569" t="str">
            <v>통신외선공</v>
          </cell>
          <cell r="F1569" t="str">
            <v>인</v>
          </cell>
          <cell r="H1569">
            <v>0.59000000000000008</v>
          </cell>
          <cell r="I1569" t="str">
            <v>x</v>
          </cell>
          <cell r="J1569">
            <v>0.03</v>
          </cell>
          <cell r="V1569" t="str">
            <v>=</v>
          </cell>
          <cell r="W1569">
            <v>0.01</v>
          </cell>
          <cell r="Y1569" t="str">
            <v>기본</v>
          </cell>
          <cell r="Z1569" t="str">
            <v>x</v>
          </cell>
          <cell r="AA1569" t="str">
            <v>공구손료</v>
          </cell>
        </row>
        <row r="1570">
          <cell r="A1570">
            <v>5710</v>
          </cell>
          <cell r="D1570" t="str">
            <v>보통인부</v>
          </cell>
          <cell r="F1570" t="str">
            <v>인</v>
          </cell>
          <cell r="H1570">
            <v>0.30000000000000004</v>
          </cell>
          <cell r="I1570" t="str">
            <v>x</v>
          </cell>
          <cell r="J1570">
            <v>0.03</v>
          </cell>
          <cell r="V1570" t="str">
            <v>=</v>
          </cell>
          <cell r="W1570">
            <v>8.9999999999999993E-3</v>
          </cell>
          <cell r="Y1570" t="str">
            <v>기본</v>
          </cell>
          <cell r="Z1570" t="str">
            <v>x</v>
          </cell>
          <cell r="AA1570" t="str">
            <v>공구손료</v>
          </cell>
        </row>
        <row r="1577">
          <cell r="A1577">
            <v>5800</v>
          </cell>
          <cell r="C1577">
            <v>58</v>
          </cell>
          <cell r="D1577" t="str">
            <v>광가입자장치신설</v>
          </cell>
          <cell r="E1577" t="str">
            <v>FLC-B</v>
          </cell>
          <cell r="F1577" t="str">
            <v>식</v>
          </cell>
        </row>
        <row r="1578">
          <cell r="A1578">
            <v>5801</v>
          </cell>
          <cell r="D1578" t="str">
            <v>가. 재료비</v>
          </cell>
        </row>
        <row r="1579">
          <cell r="A1579">
            <v>5802</v>
          </cell>
          <cell r="B1579" t="str">
            <v>광가입자설비FLC-B</v>
          </cell>
          <cell r="D1579" t="str">
            <v>광가입자설비</v>
          </cell>
          <cell r="E1579" t="str">
            <v>FLC-B</v>
          </cell>
          <cell r="F1579" t="str">
            <v>대</v>
          </cell>
          <cell r="V1579" t="str">
            <v>=</v>
          </cell>
          <cell r="W1579">
            <v>1</v>
          </cell>
          <cell r="AL1579" t="str">
            <v>관 급</v>
          </cell>
        </row>
        <row r="1580">
          <cell r="A1580">
            <v>5803</v>
          </cell>
          <cell r="B1580" t="str">
            <v>앙카볼트(3/8")M10xL150</v>
          </cell>
          <cell r="D1580" t="str">
            <v>앙카볼트</v>
          </cell>
          <cell r="E1580" t="str">
            <v>(3/8")M10xL150</v>
          </cell>
          <cell r="F1580" t="str">
            <v>개</v>
          </cell>
          <cell r="V1580" t="str">
            <v>=</v>
          </cell>
          <cell r="W1580">
            <v>4</v>
          </cell>
          <cell r="AL1580">
            <v>0</v>
          </cell>
        </row>
        <row r="1581">
          <cell r="A1581">
            <v>5804</v>
          </cell>
          <cell r="B1581" t="str">
            <v>광점퍼코드FC/PC-FC/PC-10</v>
          </cell>
          <cell r="D1581" t="str">
            <v>광점퍼코드</v>
          </cell>
          <cell r="E1581" t="str">
            <v>FC/PC-FC/PC-10</v>
          </cell>
          <cell r="F1581" t="str">
            <v>본</v>
          </cell>
          <cell r="V1581" t="str">
            <v>=</v>
          </cell>
          <cell r="W1581">
            <v>4</v>
          </cell>
          <cell r="AL1581">
            <v>0</v>
          </cell>
        </row>
        <row r="1582">
          <cell r="A1582">
            <v>5805</v>
          </cell>
          <cell r="D1582" t="str">
            <v>나. 노무비</v>
          </cell>
        </row>
        <row r="1583">
          <cell r="D1583" t="str">
            <v>1) 마킹및레벨링</v>
          </cell>
          <cell r="AL1583" t="str">
            <v>통5-59</v>
          </cell>
        </row>
        <row r="1584">
          <cell r="D1584" t="str">
            <v>통신설비공</v>
          </cell>
          <cell r="F1584" t="str">
            <v>인</v>
          </cell>
          <cell r="H1584">
            <v>0.05</v>
          </cell>
          <cell r="I1584" t="str">
            <v>x</v>
          </cell>
          <cell r="J1584">
            <v>8</v>
          </cell>
          <cell r="V1584" t="str">
            <v>=</v>
          </cell>
          <cell r="W1584">
            <v>0.4</v>
          </cell>
          <cell r="Y1584" t="str">
            <v>기본</v>
          </cell>
          <cell r="Z1584" t="str">
            <v>x</v>
          </cell>
          <cell r="AA1584" t="str">
            <v>단위량</v>
          </cell>
        </row>
        <row r="1585">
          <cell r="D1585" t="str">
            <v>보통인부</v>
          </cell>
          <cell r="F1585" t="str">
            <v>인</v>
          </cell>
          <cell r="H1585">
            <v>0.05</v>
          </cell>
          <cell r="I1585" t="str">
            <v>x</v>
          </cell>
          <cell r="J1585">
            <v>8</v>
          </cell>
          <cell r="V1585" t="str">
            <v>=</v>
          </cell>
          <cell r="W1585">
            <v>0.4</v>
          </cell>
          <cell r="Y1585" t="str">
            <v>기본</v>
          </cell>
          <cell r="Z1585" t="str">
            <v>x</v>
          </cell>
          <cell r="AA1585" t="str">
            <v>단위량</v>
          </cell>
        </row>
        <row r="1586">
          <cell r="D1586" t="str">
            <v>2) 경량강조금물취부</v>
          </cell>
        </row>
        <row r="1587">
          <cell r="D1587" t="str">
            <v>통신설비공</v>
          </cell>
          <cell r="F1587" t="str">
            <v>인</v>
          </cell>
          <cell r="H1587">
            <v>0.05</v>
          </cell>
          <cell r="I1587" t="str">
            <v>x</v>
          </cell>
          <cell r="J1587">
            <v>8</v>
          </cell>
          <cell r="V1587" t="str">
            <v>=</v>
          </cell>
          <cell r="W1587">
            <v>0.4</v>
          </cell>
          <cell r="Y1587" t="str">
            <v>기본</v>
          </cell>
          <cell r="Z1587" t="str">
            <v>x</v>
          </cell>
          <cell r="AA1587" t="str">
            <v>단위량</v>
          </cell>
        </row>
        <row r="1588">
          <cell r="D1588" t="str">
            <v>보통인부</v>
          </cell>
          <cell r="F1588" t="str">
            <v>인</v>
          </cell>
          <cell r="H1588">
            <v>0.05</v>
          </cell>
          <cell r="I1588" t="str">
            <v>x</v>
          </cell>
          <cell r="J1588">
            <v>8</v>
          </cell>
          <cell r="V1588" t="str">
            <v>=</v>
          </cell>
          <cell r="W1588">
            <v>0.4</v>
          </cell>
          <cell r="Y1588" t="str">
            <v>기본</v>
          </cell>
          <cell r="Z1588" t="str">
            <v>x</v>
          </cell>
          <cell r="AA1588" t="str">
            <v>단위량</v>
          </cell>
        </row>
        <row r="1589">
          <cell r="D1589" t="str">
            <v>3) 광체장치설치</v>
          </cell>
          <cell r="E1589" t="str">
            <v>포장및반입</v>
          </cell>
        </row>
        <row r="1590">
          <cell r="D1590" t="str">
            <v>통신설비공</v>
          </cell>
          <cell r="F1590" t="str">
            <v>인</v>
          </cell>
          <cell r="H1590">
            <v>0.5</v>
          </cell>
          <cell r="I1590" t="str">
            <v>x</v>
          </cell>
          <cell r="J1590">
            <v>2</v>
          </cell>
          <cell r="V1590" t="str">
            <v>=</v>
          </cell>
          <cell r="W1590">
            <v>1</v>
          </cell>
          <cell r="Y1590" t="str">
            <v>기본</v>
          </cell>
          <cell r="Z1590" t="str">
            <v>x</v>
          </cell>
          <cell r="AA1590" t="str">
            <v>단위량</v>
          </cell>
        </row>
        <row r="1591">
          <cell r="D1591" t="str">
            <v>보통인부</v>
          </cell>
          <cell r="F1591" t="str">
            <v>인</v>
          </cell>
          <cell r="H1591">
            <v>0.5</v>
          </cell>
          <cell r="I1591" t="str">
            <v>x</v>
          </cell>
          <cell r="J1591">
            <v>2</v>
          </cell>
          <cell r="V1591" t="str">
            <v>=</v>
          </cell>
          <cell r="W1591">
            <v>1</v>
          </cell>
          <cell r="Y1591" t="str">
            <v>기본</v>
          </cell>
          <cell r="Z1591" t="str">
            <v>x</v>
          </cell>
          <cell r="AA1591" t="str">
            <v>단위량</v>
          </cell>
        </row>
        <row r="1592">
          <cell r="D1592" t="str">
            <v>3) 광체장치설치</v>
          </cell>
          <cell r="E1592" t="str">
            <v>장치거치</v>
          </cell>
        </row>
        <row r="1593">
          <cell r="D1593" t="str">
            <v>통신설비공</v>
          </cell>
          <cell r="F1593" t="str">
            <v>인</v>
          </cell>
          <cell r="H1593">
            <v>0.5</v>
          </cell>
          <cell r="I1593" t="str">
            <v>x</v>
          </cell>
          <cell r="J1593">
            <v>2</v>
          </cell>
          <cell r="V1593" t="str">
            <v>=</v>
          </cell>
          <cell r="W1593">
            <v>1</v>
          </cell>
          <cell r="Y1593" t="str">
            <v>기본</v>
          </cell>
          <cell r="Z1593" t="str">
            <v>x</v>
          </cell>
          <cell r="AA1593" t="str">
            <v>단위량</v>
          </cell>
        </row>
        <row r="1594">
          <cell r="D1594" t="str">
            <v>보통인부</v>
          </cell>
          <cell r="F1594" t="str">
            <v>인</v>
          </cell>
          <cell r="H1594">
            <v>0.5</v>
          </cell>
          <cell r="I1594" t="str">
            <v>x</v>
          </cell>
          <cell r="J1594">
            <v>2</v>
          </cell>
          <cell r="V1594" t="str">
            <v>=</v>
          </cell>
          <cell r="W1594">
            <v>1</v>
          </cell>
          <cell r="Y1594" t="str">
            <v>기본</v>
          </cell>
          <cell r="Z1594" t="str">
            <v>x</v>
          </cell>
          <cell r="AA1594" t="str">
            <v>단위량</v>
          </cell>
        </row>
        <row r="1595">
          <cell r="D1595" t="str">
            <v>3) 광체장치설치</v>
          </cell>
          <cell r="E1595" t="str">
            <v>UNIT취부</v>
          </cell>
        </row>
        <row r="1596">
          <cell r="D1596" t="str">
            <v>통신설비공</v>
          </cell>
          <cell r="F1596" t="str">
            <v>인</v>
          </cell>
          <cell r="H1596">
            <v>0.03</v>
          </cell>
          <cell r="I1596" t="str">
            <v>x</v>
          </cell>
          <cell r="J1596">
            <v>31</v>
          </cell>
          <cell r="V1596" t="str">
            <v>=</v>
          </cell>
          <cell r="W1596">
            <v>0.93</v>
          </cell>
          <cell r="Y1596" t="str">
            <v>기본</v>
          </cell>
          <cell r="Z1596" t="str">
            <v>x</v>
          </cell>
          <cell r="AA1596" t="str">
            <v>단위량</v>
          </cell>
        </row>
        <row r="1597">
          <cell r="D1597" t="str">
            <v>보통인부</v>
          </cell>
          <cell r="F1597" t="str">
            <v>인</v>
          </cell>
          <cell r="H1597">
            <v>0.02</v>
          </cell>
          <cell r="I1597" t="str">
            <v>x</v>
          </cell>
          <cell r="J1597">
            <v>31</v>
          </cell>
          <cell r="V1597" t="str">
            <v>=</v>
          </cell>
          <cell r="W1597">
            <v>0.62</v>
          </cell>
          <cell r="Y1597" t="str">
            <v>기본</v>
          </cell>
          <cell r="Z1597" t="str">
            <v>x</v>
          </cell>
          <cell r="AA1597" t="str">
            <v>단위량</v>
          </cell>
        </row>
        <row r="1598">
          <cell r="D1598" t="str">
            <v>3) 광체장치설치</v>
          </cell>
          <cell r="E1598" t="str">
            <v>UNIT실장</v>
          </cell>
        </row>
        <row r="1599">
          <cell r="D1599" t="str">
            <v>통신설비공</v>
          </cell>
          <cell r="F1599" t="str">
            <v>인</v>
          </cell>
          <cell r="H1599">
            <v>0.02</v>
          </cell>
          <cell r="I1599" t="str">
            <v>x</v>
          </cell>
          <cell r="J1599">
            <v>31</v>
          </cell>
          <cell r="V1599" t="str">
            <v>=</v>
          </cell>
          <cell r="W1599">
            <v>0.62</v>
          </cell>
          <cell r="Y1599" t="str">
            <v>기본</v>
          </cell>
          <cell r="Z1599" t="str">
            <v>x</v>
          </cell>
          <cell r="AA1599" t="str">
            <v>단위량</v>
          </cell>
        </row>
        <row r="1600">
          <cell r="D1600" t="str">
            <v>4) 광단국설치</v>
          </cell>
          <cell r="E1600" t="str">
            <v>개별특성시험</v>
          </cell>
        </row>
        <row r="1601">
          <cell r="D1601" t="str">
            <v>광통신기사</v>
          </cell>
          <cell r="F1601" t="str">
            <v>인</v>
          </cell>
          <cell r="H1601">
            <v>10.06</v>
          </cell>
          <cell r="I1601" t="str">
            <v>x</v>
          </cell>
          <cell r="J1601">
            <v>1</v>
          </cell>
          <cell r="V1601" t="str">
            <v>=</v>
          </cell>
          <cell r="W1601">
            <v>10.06</v>
          </cell>
          <cell r="Y1601" t="str">
            <v>기본</v>
          </cell>
          <cell r="Z1601" t="str">
            <v>x</v>
          </cell>
          <cell r="AA1601" t="str">
            <v>단위량</v>
          </cell>
        </row>
        <row r="1602">
          <cell r="D1602" t="str">
            <v>특별인부</v>
          </cell>
          <cell r="F1602" t="str">
            <v>인</v>
          </cell>
          <cell r="H1602">
            <v>10.06</v>
          </cell>
          <cell r="I1602" t="str">
            <v>x</v>
          </cell>
          <cell r="J1602">
            <v>1</v>
          </cell>
          <cell r="V1602" t="str">
            <v>=</v>
          </cell>
          <cell r="W1602">
            <v>10.06</v>
          </cell>
          <cell r="Y1602" t="str">
            <v>기본</v>
          </cell>
          <cell r="Z1602" t="str">
            <v>x</v>
          </cell>
          <cell r="AA1602" t="str">
            <v>단위량</v>
          </cell>
        </row>
        <row r="1603">
          <cell r="D1603" t="str">
            <v>5) 광단국공통시험</v>
          </cell>
          <cell r="E1603" t="str">
            <v>전원메타교정</v>
          </cell>
        </row>
        <row r="1604">
          <cell r="D1604" t="str">
            <v>광통신기사</v>
          </cell>
          <cell r="F1604" t="str">
            <v>인</v>
          </cell>
          <cell r="H1604">
            <v>0.2</v>
          </cell>
          <cell r="I1604" t="str">
            <v>x</v>
          </cell>
          <cell r="J1604">
            <v>2</v>
          </cell>
          <cell r="V1604" t="str">
            <v>=</v>
          </cell>
          <cell r="W1604">
            <v>0.4</v>
          </cell>
          <cell r="Y1604" t="str">
            <v>기본</v>
          </cell>
          <cell r="Z1604" t="str">
            <v>x</v>
          </cell>
          <cell r="AA1604" t="str">
            <v>단위량</v>
          </cell>
        </row>
        <row r="1605">
          <cell r="D1605" t="str">
            <v>5) 광단국공통시험</v>
          </cell>
          <cell r="E1605" t="str">
            <v>경보및접불시험</v>
          </cell>
        </row>
        <row r="1606">
          <cell r="D1606" t="str">
            <v>광통신기사</v>
          </cell>
          <cell r="F1606" t="str">
            <v>인</v>
          </cell>
          <cell r="H1606">
            <v>0.5</v>
          </cell>
          <cell r="I1606" t="str">
            <v>x</v>
          </cell>
          <cell r="J1606">
            <v>2</v>
          </cell>
          <cell r="V1606" t="str">
            <v>=</v>
          </cell>
          <cell r="W1606">
            <v>1</v>
          </cell>
          <cell r="Y1606" t="str">
            <v>기본</v>
          </cell>
          <cell r="Z1606" t="str">
            <v>x</v>
          </cell>
          <cell r="AA1606" t="str">
            <v>단위량</v>
          </cell>
        </row>
        <row r="1607">
          <cell r="D1607" t="str">
            <v>5) 광단국종합시험</v>
          </cell>
          <cell r="E1607" t="str">
            <v>종합특성시험</v>
          </cell>
        </row>
        <row r="1608">
          <cell r="D1608" t="str">
            <v>광통신기사</v>
          </cell>
          <cell r="F1608" t="str">
            <v>인</v>
          </cell>
          <cell r="H1608">
            <v>0.86</v>
          </cell>
          <cell r="I1608" t="str">
            <v>x</v>
          </cell>
          <cell r="J1608">
            <v>2</v>
          </cell>
          <cell r="V1608" t="str">
            <v>=</v>
          </cell>
          <cell r="W1608">
            <v>1.72</v>
          </cell>
          <cell r="Y1608" t="str">
            <v>기본</v>
          </cell>
          <cell r="Z1608" t="str">
            <v>x</v>
          </cell>
          <cell r="AA1608" t="str">
            <v>단위량</v>
          </cell>
        </row>
        <row r="1609">
          <cell r="D1609" t="str">
            <v>6) PCM 반송단국장치</v>
          </cell>
          <cell r="E1609" t="str">
            <v>PCM UNIT 실장</v>
          </cell>
          <cell r="AL1609" t="str">
            <v>통5-60</v>
          </cell>
        </row>
        <row r="1610">
          <cell r="D1610" t="str">
            <v>통신설비공</v>
          </cell>
          <cell r="F1610" t="str">
            <v>인</v>
          </cell>
          <cell r="H1610">
            <v>0.02</v>
          </cell>
          <cell r="I1610" t="str">
            <v>x</v>
          </cell>
          <cell r="J1610">
            <v>60</v>
          </cell>
          <cell r="V1610" t="str">
            <v>=</v>
          </cell>
          <cell r="W1610">
            <v>1.2</v>
          </cell>
          <cell r="Y1610" t="str">
            <v>기본</v>
          </cell>
          <cell r="Z1610" t="str">
            <v>x</v>
          </cell>
          <cell r="AA1610" t="str">
            <v>단위량</v>
          </cell>
        </row>
        <row r="1611">
          <cell r="D1611" t="str">
            <v>7) PCM 기초조정시험</v>
          </cell>
          <cell r="E1611" t="str">
            <v>공통시험</v>
          </cell>
        </row>
        <row r="1612">
          <cell r="D1612" t="str">
            <v>통신기사2급</v>
          </cell>
          <cell r="F1612" t="str">
            <v>인</v>
          </cell>
          <cell r="H1612">
            <v>0.16</v>
          </cell>
          <cell r="I1612" t="str">
            <v>x</v>
          </cell>
          <cell r="J1612">
            <v>63</v>
          </cell>
          <cell r="V1612" t="str">
            <v>=</v>
          </cell>
          <cell r="W1612">
            <v>10.08</v>
          </cell>
          <cell r="Y1612" t="str">
            <v>기본</v>
          </cell>
          <cell r="Z1612" t="str">
            <v>x</v>
          </cell>
          <cell r="AA1612" t="str">
            <v>단위량</v>
          </cell>
        </row>
        <row r="1613">
          <cell r="D1613" t="str">
            <v>7) PCM 기초조정시험</v>
          </cell>
          <cell r="E1613" t="str">
            <v>개별시험</v>
          </cell>
        </row>
        <row r="1614">
          <cell r="D1614" t="str">
            <v>통신기사2급</v>
          </cell>
          <cell r="F1614" t="str">
            <v>인</v>
          </cell>
          <cell r="H1614">
            <v>0.03</v>
          </cell>
          <cell r="I1614" t="str">
            <v>x</v>
          </cell>
          <cell r="J1614">
            <v>87</v>
          </cell>
          <cell r="V1614" t="str">
            <v>=</v>
          </cell>
          <cell r="W1614">
            <v>2.61</v>
          </cell>
          <cell r="Y1614" t="str">
            <v>기본</v>
          </cell>
          <cell r="Z1614" t="str">
            <v>x</v>
          </cell>
          <cell r="AA1614" t="str">
            <v>단위량</v>
          </cell>
        </row>
        <row r="1615">
          <cell r="D1615" t="str">
            <v>7) PCM 기초조정시험</v>
          </cell>
          <cell r="E1615" t="str">
            <v>대국시험</v>
          </cell>
        </row>
        <row r="1616">
          <cell r="D1616" t="str">
            <v>통신기사2급</v>
          </cell>
          <cell r="F1616" t="str">
            <v>인</v>
          </cell>
          <cell r="H1616">
            <v>0.19</v>
          </cell>
          <cell r="I1616" t="str">
            <v>x</v>
          </cell>
          <cell r="J1616">
            <v>87</v>
          </cell>
          <cell r="V1616" t="str">
            <v>=</v>
          </cell>
          <cell r="W1616">
            <v>16.53</v>
          </cell>
          <cell r="Y1616" t="str">
            <v>기본</v>
          </cell>
          <cell r="Z1616" t="str">
            <v>x</v>
          </cell>
          <cell r="AA1616" t="str">
            <v>단위량</v>
          </cell>
        </row>
        <row r="1617">
          <cell r="D1617" t="str">
            <v>7) PCM 기초조정시험</v>
          </cell>
          <cell r="E1617" t="str">
            <v>회선개통시험</v>
          </cell>
        </row>
        <row r="1618">
          <cell r="D1618" t="str">
            <v>통신기사2급</v>
          </cell>
          <cell r="F1618" t="str">
            <v>인</v>
          </cell>
          <cell r="H1618">
            <v>0.05</v>
          </cell>
          <cell r="I1618" t="str">
            <v>x</v>
          </cell>
          <cell r="J1618">
            <v>63</v>
          </cell>
          <cell r="V1618" t="str">
            <v>=</v>
          </cell>
          <cell r="W1618">
            <v>3.15</v>
          </cell>
          <cell r="Y1618" t="str">
            <v>기본</v>
          </cell>
          <cell r="Z1618" t="str">
            <v>x</v>
          </cell>
          <cell r="AA1618" t="str">
            <v>단위량</v>
          </cell>
        </row>
        <row r="1619">
          <cell r="D1619" t="str">
            <v>소   계</v>
          </cell>
        </row>
        <row r="1620">
          <cell r="A1620">
            <v>5806</v>
          </cell>
          <cell r="D1620" t="str">
            <v>광통신기사</v>
          </cell>
          <cell r="F1620" t="str">
            <v>인</v>
          </cell>
          <cell r="V1620" t="str">
            <v>=</v>
          </cell>
          <cell r="W1620">
            <v>13.180000000000001</v>
          </cell>
        </row>
        <row r="1621">
          <cell r="A1621">
            <v>5807</v>
          </cell>
          <cell r="D1621" t="str">
            <v>통신설비공</v>
          </cell>
          <cell r="F1621" t="str">
            <v>인</v>
          </cell>
          <cell r="V1621" t="str">
            <v>=</v>
          </cell>
          <cell r="W1621">
            <v>5.55</v>
          </cell>
        </row>
        <row r="1622">
          <cell r="A1622">
            <v>5808</v>
          </cell>
          <cell r="D1622" t="str">
            <v>특별인부</v>
          </cell>
          <cell r="F1622" t="str">
            <v>인</v>
          </cell>
          <cell r="V1622" t="str">
            <v>=</v>
          </cell>
          <cell r="W1622">
            <v>10.06</v>
          </cell>
        </row>
        <row r="1623">
          <cell r="A1623">
            <v>5809</v>
          </cell>
          <cell r="D1623" t="str">
            <v>통신기사2급</v>
          </cell>
          <cell r="F1623" t="str">
            <v>인</v>
          </cell>
          <cell r="V1623" t="str">
            <v>=</v>
          </cell>
          <cell r="W1623">
            <v>32.369999999999997</v>
          </cell>
        </row>
        <row r="1624">
          <cell r="A1624">
            <v>5810</v>
          </cell>
          <cell r="D1624" t="str">
            <v>보통인부</v>
          </cell>
          <cell r="F1624" t="str">
            <v>인</v>
          </cell>
          <cell r="V1624" t="str">
            <v>=</v>
          </cell>
          <cell r="W1624">
            <v>3.42</v>
          </cell>
        </row>
        <row r="1625">
          <cell r="A1625">
            <v>5811</v>
          </cell>
          <cell r="D1625" t="str">
            <v>다. 공구손료</v>
          </cell>
          <cell r="E1625" t="str">
            <v>노무비×3%</v>
          </cell>
        </row>
        <row r="1626">
          <cell r="A1626">
            <v>5812</v>
          </cell>
          <cell r="D1626" t="str">
            <v>광통신기사</v>
          </cell>
          <cell r="F1626" t="str">
            <v>인</v>
          </cell>
          <cell r="H1626">
            <v>13.180000000000001</v>
          </cell>
          <cell r="I1626" t="str">
            <v>x</v>
          </cell>
          <cell r="J1626">
            <v>0.03</v>
          </cell>
          <cell r="V1626" t="str">
            <v>=</v>
          </cell>
          <cell r="W1626">
            <v>0.39</v>
          </cell>
          <cell r="Y1626" t="str">
            <v>기본</v>
          </cell>
          <cell r="Z1626" t="str">
            <v>x</v>
          </cell>
          <cell r="AA1626" t="str">
            <v>공구손료</v>
          </cell>
        </row>
        <row r="1627">
          <cell r="A1627">
            <v>5813</v>
          </cell>
          <cell r="D1627" t="str">
            <v>통신설비공</v>
          </cell>
          <cell r="F1627" t="str">
            <v>인</v>
          </cell>
          <cell r="H1627">
            <v>5.55</v>
          </cell>
          <cell r="I1627" t="str">
            <v>x</v>
          </cell>
          <cell r="J1627">
            <v>0.03</v>
          </cell>
          <cell r="V1627" t="str">
            <v>=</v>
          </cell>
          <cell r="W1627">
            <v>0.16</v>
          </cell>
          <cell r="Y1627" t="str">
            <v>기본</v>
          </cell>
          <cell r="Z1627" t="str">
            <v>x</v>
          </cell>
          <cell r="AA1627" t="str">
            <v>공구손료</v>
          </cell>
        </row>
        <row r="1628">
          <cell r="A1628">
            <v>5814</v>
          </cell>
          <cell r="D1628" t="str">
            <v>특별인부</v>
          </cell>
          <cell r="F1628" t="str">
            <v>인</v>
          </cell>
          <cell r="H1628">
            <v>10.06</v>
          </cell>
          <cell r="I1628" t="str">
            <v>x</v>
          </cell>
          <cell r="J1628">
            <v>0.03</v>
          </cell>
          <cell r="V1628" t="str">
            <v>=</v>
          </cell>
          <cell r="W1628">
            <v>0.3</v>
          </cell>
          <cell r="Y1628" t="str">
            <v>기본</v>
          </cell>
          <cell r="Z1628" t="str">
            <v>x</v>
          </cell>
          <cell r="AA1628" t="str">
            <v>공구손료</v>
          </cell>
        </row>
        <row r="1629">
          <cell r="A1629">
            <v>5815</v>
          </cell>
          <cell r="D1629" t="str">
            <v>통신기사2급</v>
          </cell>
          <cell r="F1629" t="str">
            <v>인</v>
          </cell>
          <cell r="H1629">
            <v>32.369999999999997</v>
          </cell>
          <cell r="I1629" t="str">
            <v>x</v>
          </cell>
          <cell r="J1629">
            <v>0.03</v>
          </cell>
          <cell r="V1629" t="str">
            <v>=</v>
          </cell>
          <cell r="W1629">
            <v>0.97</v>
          </cell>
          <cell r="Y1629" t="str">
            <v>기본</v>
          </cell>
          <cell r="Z1629" t="str">
            <v>x</v>
          </cell>
          <cell r="AA1629" t="str">
            <v>공구손료</v>
          </cell>
        </row>
        <row r="1630">
          <cell r="A1630">
            <v>5816</v>
          </cell>
          <cell r="D1630" t="str">
            <v>보통인부</v>
          </cell>
          <cell r="F1630" t="str">
            <v>인</v>
          </cell>
          <cell r="H1630">
            <v>3.42</v>
          </cell>
          <cell r="I1630" t="str">
            <v>x</v>
          </cell>
          <cell r="J1630">
            <v>0.03</v>
          </cell>
          <cell r="V1630" t="str">
            <v>=</v>
          </cell>
          <cell r="W1630">
            <v>0.1</v>
          </cell>
          <cell r="Y1630" t="str">
            <v>기본</v>
          </cell>
          <cell r="Z1630" t="str">
            <v>x</v>
          </cell>
          <cell r="AA1630" t="str">
            <v>공구손료</v>
          </cell>
        </row>
        <row r="1652">
          <cell r="A1652">
            <v>5900</v>
          </cell>
          <cell r="C1652">
            <v>59</v>
          </cell>
          <cell r="D1652" t="str">
            <v>배선반신설</v>
          </cell>
          <cell r="E1652" t="str">
            <v>38/300</v>
          </cell>
          <cell r="F1652" t="str">
            <v>대</v>
          </cell>
        </row>
        <row r="1653">
          <cell r="A1653">
            <v>5901</v>
          </cell>
          <cell r="D1653" t="str">
            <v>가. 재료비</v>
          </cell>
        </row>
        <row r="1654">
          <cell r="A1654">
            <v>5902</v>
          </cell>
          <cell r="B1654" t="str">
            <v>배선반300/38</v>
          </cell>
          <cell r="D1654" t="str">
            <v>배선반</v>
          </cell>
          <cell r="E1654" t="str">
            <v>300/38</v>
          </cell>
          <cell r="F1654" t="str">
            <v>대</v>
          </cell>
          <cell r="V1654" t="str">
            <v>=</v>
          </cell>
          <cell r="W1654">
            <v>1</v>
          </cell>
          <cell r="AL1654" t="str">
            <v>관 급</v>
          </cell>
        </row>
        <row r="1655">
          <cell r="A1655">
            <v>5903</v>
          </cell>
          <cell r="B1655" t="str">
            <v>앙카볼트(3/8")M10xL150</v>
          </cell>
          <cell r="D1655" t="str">
            <v>앙카볼트</v>
          </cell>
          <cell r="E1655" t="str">
            <v>(3/8")M10xL150</v>
          </cell>
          <cell r="F1655" t="str">
            <v>개</v>
          </cell>
          <cell r="V1655" t="str">
            <v>=</v>
          </cell>
          <cell r="W1655">
            <v>4</v>
          </cell>
          <cell r="AL1655">
            <v>0</v>
          </cell>
        </row>
        <row r="1656">
          <cell r="A1656">
            <v>5904</v>
          </cell>
          <cell r="D1656" t="str">
            <v>나. 노무비</v>
          </cell>
        </row>
        <row r="1657">
          <cell r="D1657" t="str">
            <v>배선반신설</v>
          </cell>
          <cell r="AL1657" t="str">
            <v>통4-10</v>
          </cell>
        </row>
        <row r="1658">
          <cell r="D1658" t="str">
            <v>통신설비공</v>
          </cell>
          <cell r="F1658" t="str">
            <v>인</v>
          </cell>
          <cell r="H1658">
            <v>2</v>
          </cell>
          <cell r="I1658" t="str">
            <v>x</v>
          </cell>
          <cell r="J1658">
            <v>2</v>
          </cell>
          <cell r="V1658" t="str">
            <v>=</v>
          </cell>
          <cell r="W1658">
            <v>4</v>
          </cell>
          <cell r="Y1658" t="str">
            <v>기본</v>
          </cell>
          <cell r="Z1658" t="str">
            <v>x</v>
          </cell>
          <cell r="AA1658" t="str">
            <v>단위량</v>
          </cell>
        </row>
        <row r="1659">
          <cell r="D1659" t="str">
            <v>보통인부</v>
          </cell>
          <cell r="F1659" t="str">
            <v>인</v>
          </cell>
          <cell r="H1659">
            <v>1</v>
          </cell>
          <cell r="I1659" t="str">
            <v>x</v>
          </cell>
          <cell r="J1659">
            <v>2</v>
          </cell>
          <cell r="V1659" t="str">
            <v>=</v>
          </cell>
          <cell r="W1659">
            <v>2</v>
          </cell>
          <cell r="Y1659" t="str">
            <v>기본</v>
          </cell>
          <cell r="Z1659" t="str">
            <v>x</v>
          </cell>
          <cell r="AA1659" t="str">
            <v>단위량</v>
          </cell>
        </row>
        <row r="1660">
          <cell r="D1660" t="str">
            <v>앙카볼트구멍및설치</v>
          </cell>
          <cell r="AL1660" t="str">
            <v>통3-61-사</v>
          </cell>
        </row>
        <row r="1661">
          <cell r="D1661" t="str">
            <v>통신내선공</v>
          </cell>
          <cell r="F1661" t="str">
            <v>인</v>
          </cell>
          <cell r="H1661">
            <v>0.08</v>
          </cell>
          <cell r="I1661" t="str">
            <v>x</v>
          </cell>
          <cell r="J1661">
            <v>4</v>
          </cell>
          <cell r="V1661" t="str">
            <v>=</v>
          </cell>
          <cell r="W1661">
            <v>0.32</v>
          </cell>
          <cell r="Y1661" t="str">
            <v>기본</v>
          </cell>
          <cell r="Z1661" t="str">
            <v>x</v>
          </cell>
          <cell r="AA1661" t="str">
            <v>단위량</v>
          </cell>
        </row>
        <row r="1662">
          <cell r="D1662" t="str">
            <v>보통인부</v>
          </cell>
          <cell r="F1662" t="str">
            <v>인</v>
          </cell>
          <cell r="H1662">
            <v>3.5999999999999997E-2</v>
          </cell>
          <cell r="I1662" t="str">
            <v>x</v>
          </cell>
          <cell r="J1662">
            <v>4</v>
          </cell>
          <cell r="V1662" t="str">
            <v>=</v>
          </cell>
          <cell r="W1662">
            <v>0.14000000000000001</v>
          </cell>
          <cell r="Y1662" t="str">
            <v>기본</v>
          </cell>
          <cell r="Z1662" t="str">
            <v>x</v>
          </cell>
          <cell r="AA1662" t="str">
            <v>단위량</v>
          </cell>
        </row>
        <row r="1663">
          <cell r="D1663" t="str">
            <v>소   계</v>
          </cell>
        </row>
        <row r="1664">
          <cell r="A1664">
            <v>5905</v>
          </cell>
          <cell r="D1664" t="str">
            <v>통신설비공</v>
          </cell>
          <cell r="F1664" t="str">
            <v>인</v>
          </cell>
          <cell r="V1664" t="str">
            <v>=</v>
          </cell>
          <cell r="W1664">
            <v>4</v>
          </cell>
        </row>
        <row r="1665">
          <cell r="A1665">
            <v>5906</v>
          </cell>
          <cell r="D1665" t="str">
            <v>통신내선공</v>
          </cell>
          <cell r="F1665" t="str">
            <v>인</v>
          </cell>
          <cell r="V1665" t="str">
            <v>=</v>
          </cell>
          <cell r="W1665">
            <v>0.32</v>
          </cell>
        </row>
        <row r="1666">
          <cell r="A1666">
            <v>5907</v>
          </cell>
          <cell r="D1666" t="str">
            <v>보통인부</v>
          </cell>
          <cell r="F1666" t="str">
            <v>인</v>
          </cell>
          <cell r="V1666" t="str">
            <v>=</v>
          </cell>
          <cell r="W1666">
            <v>2.14</v>
          </cell>
        </row>
        <row r="1667">
          <cell r="A1667">
            <v>5908</v>
          </cell>
          <cell r="D1667" t="str">
            <v>다. 공구손료</v>
          </cell>
          <cell r="E1667" t="str">
            <v>노무비×3%</v>
          </cell>
        </row>
        <row r="1668">
          <cell r="A1668">
            <v>5909</v>
          </cell>
          <cell r="D1668" t="str">
            <v>통신설비공</v>
          </cell>
          <cell r="F1668" t="str">
            <v>인</v>
          </cell>
          <cell r="H1668">
            <v>4</v>
          </cell>
          <cell r="I1668" t="str">
            <v>x</v>
          </cell>
          <cell r="J1668">
            <v>0.03</v>
          </cell>
          <cell r="V1668" t="str">
            <v>=</v>
          </cell>
          <cell r="W1668">
            <v>0.12</v>
          </cell>
          <cell r="Y1668" t="str">
            <v>기본</v>
          </cell>
          <cell r="Z1668" t="str">
            <v>x</v>
          </cell>
          <cell r="AA1668" t="str">
            <v>공구손료</v>
          </cell>
        </row>
        <row r="1669">
          <cell r="A1669">
            <v>5910</v>
          </cell>
          <cell r="D1669" t="str">
            <v>통신내선공</v>
          </cell>
          <cell r="F1669" t="str">
            <v>인</v>
          </cell>
          <cell r="H1669">
            <v>0.32</v>
          </cell>
          <cell r="I1669" t="str">
            <v>x</v>
          </cell>
          <cell r="J1669">
            <v>0.03</v>
          </cell>
          <cell r="V1669" t="str">
            <v>=</v>
          </cell>
          <cell r="W1669">
            <v>8.9999999999999993E-3</v>
          </cell>
          <cell r="Y1669" t="str">
            <v>기본</v>
          </cell>
          <cell r="Z1669" t="str">
            <v>x</v>
          </cell>
          <cell r="AA1669" t="str">
            <v>공구손료</v>
          </cell>
        </row>
        <row r="1670">
          <cell r="A1670">
            <v>5911</v>
          </cell>
          <cell r="D1670" t="str">
            <v>보통인부</v>
          </cell>
          <cell r="F1670" t="str">
            <v>인</v>
          </cell>
          <cell r="H1670">
            <v>2.14</v>
          </cell>
          <cell r="I1670" t="str">
            <v>x</v>
          </cell>
          <cell r="J1670">
            <v>0.03</v>
          </cell>
          <cell r="V1670" t="str">
            <v>=</v>
          </cell>
          <cell r="W1670">
            <v>0.06</v>
          </cell>
          <cell r="Y1670" t="str">
            <v>기본</v>
          </cell>
          <cell r="Z1670" t="str">
            <v>x</v>
          </cell>
          <cell r="AA1670" t="str">
            <v>공구손료</v>
          </cell>
        </row>
        <row r="1676">
          <cell r="W1676">
            <v>0</v>
          </cell>
        </row>
        <row r="1677">
          <cell r="A1677">
            <v>6000</v>
          </cell>
          <cell r="C1677">
            <v>60</v>
          </cell>
          <cell r="D1677" t="str">
            <v>OFD신설</v>
          </cell>
          <cell r="E1677" t="str">
            <v>72Core</v>
          </cell>
          <cell r="F1677" t="str">
            <v>식</v>
          </cell>
        </row>
        <row r="1678">
          <cell r="A1678">
            <v>6001</v>
          </cell>
          <cell r="D1678" t="str">
            <v>가. 재료비</v>
          </cell>
        </row>
        <row r="1679">
          <cell r="A1679">
            <v>6002</v>
          </cell>
          <cell r="D1679" t="str">
            <v>OFD</v>
          </cell>
          <cell r="E1679" t="str">
            <v>72Core</v>
          </cell>
          <cell r="V1679" t="str">
            <v>=</v>
          </cell>
          <cell r="W1679">
            <v>1</v>
          </cell>
          <cell r="AL1679" t="str">
            <v>관 급</v>
          </cell>
        </row>
        <row r="1680">
          <cell r="A1680">
            <v>6003</v>
          </cell>
          <cell r="B1680" t="str">
            <v>광점퍼코드FC/PC-FC/PC-3</v>
          </cell>
          <cell r="D1680" t="str">
            <v>광점퍼코드</v>
          </cell>
          <cell r="E1680" t="str">
            <v>FC/PC-FC/PC-3</v>
          </cell>
          <cell r="F1680" t="str">
            <v>본</v>
          </cell>
          <cell r="H1680">
            <v>36</v>
          </cell>
          <cell r="I1680" t="str">
            <v>x</v>
          </cell>
          <cell r="J1680">
            <v>1.2</v>
          </cell>
          <cell r="V1680" t="str">
            <v>=</v>
          </cell>
          <cell r="W1680">
            <v>43.199999999999996</v>
          </cell>
          <cell r="AL1680">
            <v>0</v>
          </cell>
        </row>
        <row r="1681">
          <cell r="A1681">
            <v>6004</v>
          </cell>
          <cell r="D1681" t="str">
            <v>나. 노무비</v>
          </cell>
          <cell r="AL1681" t="str">
            <v>통3-49</v>
          </cell>
        </row>
        <row r="1682">
          <cell r="D1682" t="str">
            <v>통신설비공</v>
          </cell>
          <cell r="F1682" t="str">
            <v>인</v>
          </cell>
          <cell r="H1682">
            <v>0.09</v>
          </cell>
          <cell r="I1682" t="str">
            <v>x</v>
          </cell>
          <cell r="J1682">
            <v>1</v>
          </cell>
          <cell r="V1682" t="str">
            <v>=</v>
          </cell>
          <cell r="W1682">
            <v>0.09</v>
          </cell>
          <cell r="Y1682" t="str">
            <v>기본</v>
          </cell>
          <cell r="Z1682" t="str">
            <v>x</v>
          </cell>
          <cell r="AA1682" t="str">
            <v>단위량</v>
          </cell>
        </row>
        <row r="1683">
          <cell r="D1683" t="str">
            <v>보통인부</v>
          </cell>
          <cell r="F1683" t="str">
            <v>인</v>
          </cell>
          <cell r="H1683">
            <v>0.09</v>
          </cell>
          <cell r="I1683" t="str">
            <v>x</v>
          </cell>
          <cell r="J1683">
            <v>1</v>
          </cell>
          <cell r="V1683" t="str">
            <v>=</v>
          </cell>
          <cell r="W1683">
            <v>0.09</v>
          </cell>
          <cell r="Y1683" t="str">
            <v>기본</v>
          </cell>
          <cell r="Z1683" t="str">
            <v>x</v>
          </cell>
          <cell r="AA1683" t="str">
            <v>단위량</v>
          </cell>
        </row>
        <row r="1684">
          <cell r="D1684" t="str">
            <v>소   계</v>
          </cell>
        </row>
        <row r="1685">
          <cell r="A1685">
            <v>6005</v>
          </cell>
          <cell r="D1685" t="str">
            <v>통신설비공</v>
          </cell>
          <cell r="F1685" t="str">
            <v>인</v>
          </cell>
          <cell r="V1685" t="str">
            <v>=</v>
          </cell>
          <cell r="W1685">
            <v>0.09</v>
          </cell>
        </row>
        <row r="1686">
          <cell r="A1686">
            <v>6006</v>
          </cell>
          <cell r="D1686" t="str">
            <v>보통인부</v>
          </cell>
          <cell r="F1686" t="str">
            <v>인</v>
          </cell>
          <cell r="V1686" t="str">
            <v>=</v>
          </cell>
          <cell r="W1686">
            <v>0.09</v>
          </cell>
        </row>
        <row r="1687">
          <cell r="A1687">
            <v>6007</v>
          </cell>
          <cell r="D1687" t="str">
            <v>다. 공구손료</v>
          </cell>
          <cell r="E1687" t="str">
            <v>노무비×3%</v>
          </cell>
        </row>
        <row r="1688">
          <cell r="A1688">
            <v>6008</v>
          </cell>
          <cell r="D1688" t="str">
            <v>통신설비공</v>
          </cell>
          <cell r="F1688" t="str">
            <v>인</v>
          </cell>
          <cell r="H1688">
            <v>0.09</v>
          </cell>
          <cell r="I1688" t="str">
            <v>x</v>
          </cell>
          <cell r="J1688">
            <v>0.03</v>
          </cell>
          <cell r="V1688" t="str">
            <v>=</v>
          </cell>
          <cell r="W1688">
            <v>2E-3</v>
          </cell>
          <cell r="Y1688" t="str">
            <v>기본</v>
          </cell>
          <cell r="Z1688" t="str">
            <v>x</v>
          </cell>
          <cell r="AA1688" t="str">
            <v>공구손료</v>
          </cell>
        </row>
        <row r="1689">
          <cell r="A1689">
            <v>6009</v>
          </cell>
          <cell r="D1689" t="str">
            <v>보통인부</v>
          </cell>
          <cell r="F1689" t="str">
            <v>인</v>
          </cell>
          <cell r="H1689">
            <v>0.09</v>
          </cell>
          <cell r="I1689" t="str">
            <v>x</v>
          </cell>
          <cell r="J1689">
            <v>0.03</v>
          </cell>
          <cell r="V1689" t="str">
            <v>=</v>
          </cell>
          <cell r="W1689">
            <v>2E-3</v>
          </cell>
          <cell r="Y1689" t="str">
            <v>기본</v>
          </cell>
          <cell r="Z1689" t="str">
            <v>x</v>
          </cell>
          <cell r="AA1689" t="str">
            <v>공구손료</v>
          </cell>
        </row>
        <row r="1702">
          <cell r="A1702">
            <v>6100</v>
          </cell>
          <cell r="C1702">
            <v>61</v>
          </cell>
          <cell r="D1702" t="str">
            <v>광접속함체신설</v>
          </cell>
          <cell r="E1702" t="str">
            <v>24Core</v>
          </cell>
          <cell r="F1702" t="str">
            <v>식</v>
          </cell>
        </row>
        <row r="1703">
          <cell r="A1703">
            <v>6101</v>
          </cell>
          <cell r="D1703" t="str">
            <v>가. 재료비</v>
          </cell>
        </row>
        <row r="1704">
          <cell r="A1704">
            <v>6102</v>
          </cell>
          <cell r="B1704" t="str">
            <v>광접속함체24C</v>
          </cell>
          <cell r="D1704" t="str">
            <v>광접속함체</v>
          </cell>
          <cell r="E1704" t="str">
            <v>24C</v>
          </cell>
          <cell r="F1704" t="str">
            <v>조</v>
          </cell>
          <cell r="V1704" t="str">
            <v>=</v>
          </cell>
          <cell r="W1704">
            <v>1</v>
          </cell>
          <cell r="AL1704" t="str">
            <v>관 급</v>
          </cell>
        </row>
        <row r="1705">
          <cell r="A1705">
            <v>6103</v>
          </cell>
          <cell r="D1705" t="str">
            <v>나. 노무비</v>
          </cell>
          <cell r="AL1705" t="str">
            <v>통3-49</v>
          </cell>
        </row>
        <row r="1706">
          <cell r="D1706" t="str">
            <v>통신설비공</v>
          </cell>
          <cell r="F1706" t="str">
            <v>인</v>
          </cell>
          <cell r="H1706">
            <v>0.09</v>
          </cell>
          <cell r="I1706" t="str">
            <v>x</v>
          </cell>
          <cell r="J1706">
            <v>1</v>
          </cell>
          <cell r="V1706" t="str">
            <v>=</v>
          </cell>
          <cell r="W1706">
            <v>0.09</v>
          </cell>
          <cell r="Y1706" t="str">
            <v>기본</v>
          </cell>
          <cell r="Z1706" t="str">
            <v>x</v>
          </cell>
          <cell r="AA1706" t="str">
            <v>단위량</v>
          </cell>
        </row>
        <row r="1707">
          <cell r="D1707" t="str">
            <v>보통인부</v>
          </cell>
          <cell r="F1707" t="str">
            <v>인</v>
          </cell>
          <cell r="H1707">
            <v>0.09</v>
          </cell>
          <cell r="I1707" t="str">
            <v>x</v>
          </cell>
          <cell r="J1707">
            <v>1</v>
          </cell>
          <cell r="V1707" t="str">
            <v>=</v>
          </cell>
          <cell r="W1707">
            <v>0.09</v>
          </cell>
          <cell r="Y1707" t="str">
            <v>기본</v>
          </cell>
          <cell r="Z1707" t="str">
            <v>x</v>
          </cell>
          <cell r="AA1707" t="str">
            <v>단위량</v>
          </cell>
        </row>
        <row r="1708">
          <cell r="D1708" t="str">
            <v>소   계</v>
          </cell>
        </row>
        <row r="1709">
          <cell r="A1709">
            <v>6104</v>
          </cell>
          <cell r="D1709" t="str">
            <v>통신설비공</v>
          </cell>
          <cell r="F1709" t="str">
            <v>인</v>
          </cell>
          <cell r="V1709" t="str">
            <v>=</v>
          </cell>
          <cell r="W1709">
            <v>0.09</v>
          </cell>
        </row>
        <row r="1710">
          <cell r="A1710">
            <v>6105</v>
          </cell>
          <cell r="D1710" t="str">
            <v>보통인부</v>
          </cell>
          <cell r="F1710" t="str">
            <v>인</v>
          </cell>
          <cell r="V1710" t="str">
            <v>=</v>
          </cell>
          <cell r="W1710">
            <v>0.09</v>
          </cell>
        </row>
        <row r="1711">
          <cell r="A1711">
            <v>6106</v>
          </cell>
          <cell r="D1711" t="str">
            <v>다. 공구손료</v>
          </cell>
          <cell r="E1711" t="str">
            <v>노무비×3%</v>
          </cell>
        </row>
        <row r="1712">
          <cell r="A1712">
            <v>6107</v>
          </cell>
          <cell r="D1712" t="str">
            <v>통신설비공</v>
          </cell>
          <cell r="F1712" t="str">
            <v>인</v>
          </cell>
          <cell r="H1712">
            <v>0.09</v>
          </cell>
          <cell r="I1712" t="str">
            <v>x</v>
          </cell>
          <cell r="J1712">
            <v>0.03</v>
          </cell>
          <cell r="V1712" t="str">
            <v>=</v>
          </cell>
          <cell r="W1712">
            <v>2E-3</v>
          </cell>
          <cell r="Y1712" t="str">
            <v>기본</v>
          </cell>
          <cell r="Z1712" t="str">
            <v>x</v>
          </cell>
          <cell r="AA1712" t="str">
            <v>공구손료</v>
          </cell>
        </row>
        <row r="1713">
          <cell r="A1713">
            <v>6108</v>
          </cell>
          <cell r="D1713" t="str">
            <v>보통인부</v>
          </cell>
          <cell r="F1713" t="str">
            <v>인</v>
          </cell>
          <cell r="H1713">
            <v>0.09</v>
          </cell>
          <cell r="I1713" t="str">
            <v>x</v>
          </cell>
          <cell r="J1713">
            <v>0.03</v>
          </cell>
          <cell r="V1713" t="str">
            <v>=</v>
          </cell>
          <cell r="W1713">
            <v>2E-3</v>
          </cell>
          <cell r="Y1713" t="str">
            <v>기본</v>
          </cell>
          <cell r="Z1713" t="str">
            <v>x</v>
          </cell>
          <cell r="AA1713" t="str">
            <v>공구손료</v>
          </cell>
        </row>
        <row r="1727">
          <cell r="A1727">
            <v>6200</v>
          </cell>
          <cell r="C1727">
            <v>62</v>
          </cell>
          <cell r="D1727" t="str">
            <v>IJP BOX신설</v>
          </cell>
          <cell r="E1727" t="str">
            <v>10Core</v>
          </cell>
          <cell r="F1727" t="str">
            <v>식</v>
          </cell>
        </row>
        <row r="1728">
          <cell r="A1728">
            <v>6201</v>
          </cell>
          <cell r="D1728" t="str">
            <v>가. 재료비</v>
          </cell>
        </row>
        <row r="1729">
          <cell r="A1729">
            <v>6202</v>
          </cell>
          <cell r="B1729" t="str">
            <v>IJP BOX10Core</v>
          </cell>
          <cell r="D1729" t="str">
            <v>IJP BOX</v>
          </cell>
          <cell r="E1729" t="str">
            <v>10Core</v>
          </cell>
          <cell r="F1729" t="str">
            <v>개</v>
          </cell>
          <cell r="V1729" t="str">
            <v>=</v>
          </cell>
          <cell r="W1729">
            <v>1</v>
          </cell>
          <cell r="AL1729" t="str">
            <v>관 급</v>
          </cell>
        </row>
        <row r="1730">
          <cell r="A1730">
            <v>6203</v>
          </cell>
          <cell r="B1730" t="str">
            <v>광점퍼코드FC/PC-FC/PC-3</v>
          </cell>
          <cell r="D1730" t="str">
            <v>광점퍼코드</v>
          </cell>
          <cell r="E1730" t="str">
            <v>FC/PC-FC/PC-3</v>
          </cell>
          <cell r="F1730" t="str">
            <v>본</v>
          </cell>
          <cell r="H1730">
            <v>8</v>
          </cell>
          <cell r="V1730" t="str">
            <v>=</v>
          </cell>
          <cell r="W1730">
            <v>8</v>
          </cell>
          <cell r="AL1730">
            <v>0</v>
          </cell>
        </row>
        <row r="1731">
          <cell r="A1731">
            <v>6204</v>
          </cell>
          <cell r="D1731" t="str">
            <v>나. 노무비</v>
          </cell>
          <cell r="AL1731" t="str">
            <v>통3-49</v>
          </cell>
        </row>
        <row r="1732">
          <cell r="D1732" t="str">
            <v>통신설비공</v>
          </cell>
          <cell r="F1732" t="str">
            <v>인</v>
          </cell>
          <cell r="H1732">
            <v>0.09</v>
          </cell>
          <cell r="I1732" t="str">
            <v>x</v>
          </cell>
          <cell r="J1732">
            <v>1</v>
          </cell>
          <cell r="V1732" t="str">
            <v>=</v>
          </cell>
          <cell r="W1732">
            <v>0.09</v>
          </cell>
          <cell r="Y1732" t="str">
            <v>기본</v>
          </cell>
          <cell r="Z1732" t="str">
            <v>x</v>
          </cell>
          <cell r="AA1732" t="str">
            <v>단위량</v>
          </cell>
        </row>
        <row r="1733">
          <cell r="D1733" t="str">
            <v>보통인부</v>
          </cell>
          <cell r="F1733" t="str">
            <v>인</v>
          </cell>
          <cell r="H1733">
            <v>0.09</v>
          </cell>
          <cell r="I1733" t="str">
            <v>x</v>
          </cell>
          <cell r="J1733">
            <v>1</v>
          </cell>
          <cell r="V1733" t="str">
            <v>=</v>
          </cell>
          <cell r="W1733">
            <v>0.09</v>
          </cell>
          <cell r="Y1733" t="str">
            <v>기본</v>
          </cell>
          <cell r="Z1733" t="str">
            <v>x</v>
          </cell>
          <cell r="AA1733" t="str">
            <v>단위량</v>
          </cell>
        </row>
        <row r="1734">
          <cell r="D1734" t="str">
            <v>소   계</v>
          </cell>
        </row>
        <row r="1735">
          <cell r="A1735">
            <v>6205</v>
          </cell>
          <cell r="D1735" t="str">
            <v>통신설비공</v>
          </cell>
          <cell r="F1735" t="str">
            <v>인</v>
          </cell>
          <cell r="V1735" t="str">
            <v>=</v>
          </cell>
          <cell r="W1735">
            <v>0.09</v>
          </cell>
        </row>
        <row r="1736">
          <cell r="A1736">
            <v>6206</v>
          </cell>
          <cell r="D1736" t="str">
            <v>보통인부</v>
          </cell>
          <cell r="F1736" t="str">
            <v>인</v>
          </cell>
          <cell r="V1736" t="str">
            <v>=</v>
          </cell>
          <cell r="W1736">
            <v>0.09</v>
          </cell>
        </row>
        <row r="1737">
          <cell r="A1737">
            <v>6207</v>
          </cell>
          <cell r="D1737" t="str">
            <v>다. 공구손료</v>
          </cell>
          <cell r="E1737" t="str">
            <v>노무비×3%</v>
          </cell>
        </row>
        <row r="1738">
          <cell r="A1738">
            <v>6208</v>
          </cell>
          <cell r="D1738" t="str">
            <v>통신설비공</v>
          </cell>
          <cell r="F1738" t="str">
            <v>인</v>
          </cell>
          <cell r="H1738">
            <v>0.09</v>
          </cell>
          <cell r="I1738" t="str">
            <v>x</v>
          </cell>
          <cell r="J1738">
            <v>0.03</v>
          </cell>
          <cell r="V1738" t="str">
            <v>=</v>
          </cell>
          <cell r="W1738">
            <v>2E-3</v>
          </cell>
          <cell r="Y1738" t="str">
            <v>기본</v>
          </cell>
          <cell r="Z1738" t="str">
            <v>x</v>
          </cell>
          <cell r="AA1738" t="str">
            <v>공구손료</v>
          </cell>
        </row>
        <row r="1739">
          <cell r="A1739">
            <v>6209</v>
          </cell>
          <cell r="D1739" t="str">
            <v>보통인부</v>
          </cell>
          <cell r="F1739" t="str">
            <v>인</v>
          </cell>
          <cell r="H1739">
            <v>0.09</v>
          </cell>
          <cell r="I1739" t="str">
            <v>x</v>
          </cell>
          <cell r="J1739">
            <v>0.03</v>
          </cell>
          <cell r="V1739" t="str">
            <v>=</v>
          </cell>
          <cell r="W1739">
            <v>2E-3</v>
          </cell>
          <cell r="Y1739" t="str">
            <v>기본</v>
          </cell>
          <cell r="Z1739" t="str">
            <v>x</v>
          </cell>
          <cell r="AA1739" t="str">
            <v>공구손료</v>
          </cell>
        </row>
        <row r="1752">
          <cell r="A1752">
            <v>6300</v>
          </cell>
          <cell r="C1752">
            <v>63</v>
          </cell>
          <cell r="D1752" t="str">
            <v>폐색전화기신설</v>
          </cell>
          <cell r="E1752" t="str">
            <v>주파수식</v>
          </cell>
          <cell r="F1752" t="str">
            <v>대</v>
          </cell>
        </row>
        <row r="1753">
          <cell r="A1753">
            <v>6301</v>
          </cell>
          <cell r="D1753" t="str">
            <v>가. 재료비</v>
          </cell>
        </row>
        <row r="1754">
          <cell r="A1754">
            <v>6302</v>
          </cell>
          <cell r="B1754" t="str">
            <v>패색전화기0</v>
          </cell>
          <cell r="D1754" t="str">
            <v>패색전화기</v>
          </cell>
          <cell r="E1754">
            <v>0</v>
          </cell>
          <cell r="F1754" t="str">
            <v>대</v>
          </cell>
          <cell r="W1754">
            <v>1</v>
          </cell>
          <cell r="AL1754" t="str">
            <v>관 급</v>
          </cell>
        </row>
        <row r="1755">
          <cell r="A1755">
            <v>6303</v>
          </cell>
          <cell r="D1755" t="str">
            <v>나. 노무비</v>
          </cell>
        </row>
        <row r="1756">
          <cell r="D1756" t="str">
            <v>1) 전화기신설</v>
          </cell>
          <cell r="AL1756" t="str">
            <v>통3-29</v>
          </cell>
        </row>
        <row r="1757">
          <cell r="D1757" t="str">
            <v>통신내선공</v>
          </cell>
          <cell r="F1757" t="str">
            <v>인</v>
          </cell>
          <cell r="V1757" t="str">
            <v>=</v>
          </cell>
          <cell r="W1757">
            <v>0.5</v>
          </cell>
        </row>
        <row r="1758">
          <cell r="D1758" t="str">
            <v>소   계</v>
          </cell>
        </row>
        <row r="1759">
          <cell r="A1759">
            <v>6304</v>
          </cell>
          <cell r="D1759" t="str">
            <v>통신내선공</v>
          </cell>
          <cell r="F1759" t="str">
            <v>인</v>
          </cell>
          <cell r="V1759" t="str">
            <v>=</v>
          </cell>
          <cell r="W1759">
            <v>0.5</v>
          </cell>
        </row>
        <row r="1760">
          <cell r="A1760">
            <v>6305</v>
          </cell>
          <cell r="D1760" t="str">
            <v>다. 공구손료</v>
          </cell>
          <cell r="E1760" t="str">
            <v>노무비×3%</v>
          </cell>
        </row>
        <row r="1761">
          <cell r="A1761">
            <v>6306</v>
          </cell>
          <cell r="D1761" t="str">
            <v>통신내선공</v>
          </cell>
          <cell r="F1761" t="str">
            <v>인</v>
          </cell>
          <cell r="H1761">
            <v>0.5</v>
          </cell>
          <cell r="I1761" t="str">
            <v>x</v>
          </cell>
          <cell r="J1761">
            <v>0.03</v>
          </cell>
          <cell r="V1761" t="str">
            <v>=</v>
          </cell>
          <cell r="W1761">
            <v>1.4999999999999999E-2</v>
          </cell>
          <cell r="Y1761" t="str">
            <v>기본</v>
          </cell>
          <cell r="Z1761" t="str">
            <v>x</v>
          </cell>
          <cell r="AA1761" t="str">
            <v>공구손료</v>
          </cell>
        </row>
        <row r="1777">
          <cell r="A1777">
            <v>6400</v>
          </cell>
          <cell r="C1777">
            <v>64</v>
          </cell>
          <cell r="D1777" t="str">
            <v>전화기신설</v>
          </cell>
          <cell r="E1777" t="str">
            <v>자동식(MFC)</v>
          </cell>
          <cell r="F1777" t="str">
            <v>대</v>
          </cell>
        </row>
        <row r="1778">
          <cell r="A1778">
            <v>6401</v>
          </cell>
          <cell r="D1778" t="str">
            <v>가. 재료비</v>
          </cell>
        </row>
        <row r="1779">
          <cell r="A1779">
            <v>6402</v>
          </cell>
          <cell r="B1779" t="str">
            <v>전화기자동식(MFC)</v>
          </cell>
          <cell r="D1779" t="str">
            <v>전화기</v>
          </cell>
          <cell r="E1779" t="str">
            <v>자동식(MFC)</v>
          </cell>
          <cell r="F1779" t="str">
            <v>대</v>
          </cell>
          <cell r="W1779">
            <v>1</v>
          </cell>
          <cell r="AL1779" t="str">
            <v>관 급</v>
          </cell>
        </row>
        <row r="1780">
          <cell r="A1780">
            <v>6403</v>
          </cell>
          <cell r="D1780" t="str">
            <v>나. 노무비</v>
          </cell>
        </row>
        <row r="1781">
          <cell r="D1781" t="str">
            <v>1) 전화기신설</v>
          </cell>
          <cell r="AL1781" t="str">
            <v>통3-29</v>
          </cell>
        </row>
        <row r="1782">
          <cell r="D1782" t="str">
            <v>통신내선공</v>
          </cell>
          <cell r="F1782" t="str">
            <v>인</v>
          </cell>
          <cell r="V1782" t="str">
            <v>=</v>
          </cell>
          <cell r="W1782">
            <v>0.04</v>
          </cell>
        </row>
        <row r="1783">
          <cell r="D1783" t="str">
            <v>소   계</v>
          </cell>
        </row>
        <row r="1784">
          <cell r="A1784">
            <v>6404</v>
          </cell>
          <cell r="D1784" t="str">
            <v>통신내선공</v>
          </cell>
          <cell r="F1784" t="str">
            <v>인</v>
          </cell>
          <cell r="V1784" t="str">
            <v>=</v>
          </cell>
          <cell r="W1784">
            <v>0.04</v>
          </cell>
        </row>
        <row r="1785">
          <cell r="A1785">
            <v>6405</v>
          </cell>
          <cell r="D1785" t="str">
            <v>다. 공구손료</v>
          </cell>
          <cell r="E1785" t="str">
            <v>노무비×3%</v>
          </cell>
        </row>
        <row r="1786">
          <cell r="A1786">
            <v>6406</v>
          </cell>
          <cell r="D1786" t="str">
            <v>통신내선공</v>
          </cell>
          <cell r="F1786" t="str">
            <v>인</v>
          </cell>
          <cell r="H1786">
            <v>0.04</v>
          </cell>
          <cell r="I1786" t="str">
            <v>x</v>
          </cell>
          <cell r="J1786">
            <v>0.03</v>
          </cell>
          <cell r="V1786" t="str">
            <v>=</v>
          </cell>
          <cell r="W1786">
            <v>1E-3</v>
          </cell>
          <cell r="Y1786" t="str">
            <v>기본</v>
          </cell>
          <cell r="Z1786" t="str">
            <v>x</v>
          </cell>
          <cell r="AA1786" t="str">
            <v>공구손료</v>
          </cell>
        </row>
        <row r="1802">
          <cell r="A1802">
            <v>6500</v>
          </cell>
          <cell r="C1802">
            <v>65</v>
          </cell>
          <cell r="D1802" t="str">
            <v>전화기신설</v>
          </cell>
          <cell r="E1802" t="str">
            <v>사령전화기자장치</v>
          </cell>
          <cell r="F1802" t="str">
            <v>대</v>
          </cell>
        </row>
        <row r="1803">
          <cell r="A1803">
            <v>6501</v>
          </cell>
          <cell r="D1803" t="str">
            <v>가. 재료비</v>
          </cell>
        </row>
        <row r="1804">
          <cell r="A1804">
            <v>6502</v>
          </cell>
          <cell r="B1804" t="str">
            <v>사령전화기DTMF식</v>
          </cell>
          <cell r="D1804" t="str">
            <v>사령전화기</v>
          </cell>
          <cell r="E1804" t="str">
            <v>DTMF식</v>
          </cell>
          <cell r="F1804" t="str">
            <v>대</v>
          </cell>
          <cell r="W1804">
            <v>1</v>
          </cell>
          <cell r="AL1804" t="str">
            <v>관 급</v>
          </cell>
        </row>
        <row r="1805">
          <cell r="A1805">
            <v>6503</v>
          </cell>
          <cell r="D1805" t="str">
            <v>나. 노무비</v>
          </cell>
        </row>
        <row r="1806">
          <cell r="D1806" t="str">
            <v>1) 전화기신설</v>
          </cell>
          <cell r="AL1806" t="str">
            <v>통3-29</v>
          </cell>
        </row>
        <row r="1807">
          <cell r="D1807" t="str">
            <v>통신내선공</v>
          </cell>
          <cell r="F1807" t="str">
            <v>인</v>
          </cell>
          <cell r="V1807" t="str">
            <v>=</v>
          </cell>
          <cell r="W1807">
            <v>1.5</v>
          </cell>
        </row>
        <row r="1808">
          <cell r="D1808" t="str">
            <v>소   계</v>
          </cell>
        </row>
        <row r="1809">
          <cell r="A1809">
            <v>6504</v>
          </cell>
          <cell r="D1809" t="str">
            <v>통신내선공</v>
          </cell>
          <cell r="F1809" t="str">
            <v>인</v>
          </cell>
          <cell r="V1809" t="str">
            <v>=</v>
          </cell>
          <cell r="W1809">
            <v>1.5</v>
          </cell>
        </row>
        <row r="1810">
          <cell r="A1810">
            <v>6505</v>
          </cell>
          <cell r="D1810" t="str">
            <v>다. 공구손료</v>
          </cell>
          <cell r="E1810" t="str">
            <v>노무비×3%</v>
          </cell>
        </row>
        <row r="1811">
          <cell r="A1811">
            <v>6506</v>
          </cell>
          <cell r="D1811" t="str">
            <v>통신내선공</v>
          </cell>
          <cell r="F1811" t="str">
            <v>인</v>
          </cell>
          <cell r="H1811">
            <v>1.5</v>
          </cell>
          <cell r="I1811" t="str">
            <v>x</v>
          </cell>
          <cell r="J1811">
            <v>0.03</v>
          </cell>
          <cell r="V1811" t="str">
            <v>=</v>
          </cell>
          <cell r="W1811">
            <v>4.4999999999999998E-2</v>
          </cell>
          <cell r="Y1811" t="str">
            <v>기본</v>
          </cell>
          <cell r="Z1811" t="str">
            <v>x</v>
          </cell>
          <cell r="AA1811" t="str">
            <v>공구손료</v>
          </cell>
        </row>
        <row r="1827">
          <cell r="A1827">
            <v>6600</v>
          </cell>
          <cell r="C1827">
            <v>66</v>
          </cell>
          <cell r="D1827" t="str">
            <v>사령운용장치신설</v>
          </cell>
          <cell r="E1827"/>
          <cell r="F1827" t="str">
            <v>식</v>
          </cell>
        </row>
        <row r="1828">
          <cell r="A1828">
            <v>6601</v>
          </cell>
          <cell r="D1828" t="str">
            <v>가. 재료비</v>
          </cell>
        </row>
        <row r="1829">
          <cell r="A1829">
            <v>6602</v>
          </cell>
          <cell r="B1829" t="str">
            <v>사령운용장치0</v>
          </cell>
          <cell r="D1829" t="str">
            <v>사령운용장치</v>
          </cell>
          <cell r="E1829">
            <v>0</v>
          </cell>
          <cell r="F1829" t="str">
            <v>대</v>
          </cell>
          <cell r="W1829">
            <v>1</v>
          </cell>
          <cell r="AL1829" t="str">
            <v>관 급</v>
          </cell>
        </row>
        <row r="1830">
          <cell r="A1830">
            <v>6603</v>
          </cell>
          <cell r="D1830" t="str">
            <v>나. 노무비</v>
          </cell>
        </row>
        <row r="1831">
          <cell r="D1831" t="str">
            <v>통신내선공</v>
          </cell>
          <cell r="F1831" t="str">
            <v>인</v>
          </cell>
          <cell r="V1831" t="str">
            <v>=</v>
          </cell>
          <cell r="W1831">
            <v>1.5</v>
          </cell>
          <cell r="AL1831" t="str">
            <v>통3-29</v>
          </cell>
        </row>
        <row r="1832">
          <cell r="D1832" t="str">
            <v>소   계</v>
          </cell>
        </row>
        <row r="1833">
          <cell r="A1833">
            <v>6604</v>
          </cell>
          <cell r="D1833" t="str">
            <v>통신내선공</v>
          </cell>
          <cell r="F1833" t="str">
            <v>인</v>
          </cell>
          <cell r="V1833" t="str">
            <v>=</v>
          </cell>
          <cell r="W1833">
            <v>1.5</v>
          </cell>
        </row>
        <row r="1834">
          <cell r="A1834">
            <v>6605</v>
          </cell>
          <cell r="D1834" t="str">
            <v>다. 공구손료</v>
          </cell>
          <cell r="E1834" t="str">
            <v>노무비×3%</v>
          </cell>
        </row>
        <row r="1835">
          <cell r="A1835">
            <v>6606</v>
          </cell>
          <cell r="D1835" t="str">
            <v>통신내선공</v>
          </cell>
          <cell r="F1835" t="str">
            <v>인</v>
          </cell>
          <cell r="H1835">
            <v>1.5</v>
          </cell>
          <cell r="I1835" t="str">
            <v>x</v>
          </cell>
          <cell r="J1835">
            <v>0.03</v>
          </cell>
          <cell r="V1835" t="str">
            <v>=</v>
          </cell>
          <cell r="W1835">
            <v>0.04</v>
          </cell>
          <cell r="Y1835" t="str">
            <v>기본</v>
          </cell>
          <cell r="Z1835" t="str">
            <v>x</v>
          </cell>
          <cell r="AA1835" t="str">
            <v>공구손료</v>
          </cell>
        </row>
        <row r="1852">
          <cell r="A1852">
            <v>6700</v>
          </cell>
          <cell r="C1852">
            <v>67</v>
          </cell>
          <cell r="D1852" t="str">
            <v>모사전송장치신설</v>
          </cell>
          <cell r="E1852" t="str">
            <v>GⅢ급</v>
          </cell>
          <cell r="F1852" t="str">
            <v>대</v>
          </cell>
        </row>
        <row r="1853">
          <cell r="A1853">
            <v>6701</v>
          </cell>
          <cell r="D1853" t="str">
            <v>가. 재료비</v>
          </cell>
        </row>
        <row r="1854">
          <cell r="A1854">
            <v>6702</v>
          </cell>
          <cell r="B1854" t="str">
            <v>팩시밀리0</v>
          </cell>
          <cell r="D1854" t="str">
            <v>팩시밀리</v>
          </cell>
          <cell r="E1854">
            <v>0</v>
          </cell>
          <cell r="F1854" t="str">
            <v>대</v>
          </cell>
          <cell r="W1854">
            <v>1</v>
          </cell>
          <cell r="AL1854" t="str">
            <v>관 급</v>
          </cell>
        </row>
        <row r="1855">
          <cell r="A1855">
            <v>6703</v>
          </cell>
          <cell r="D1855" t="str">
            <v>나. 노무비</v>
          </cell>
        </row>
        <row r="1856">
          <cell r="D1856" t="str">
            <v>통신설비공</v>
          </cell>
          <cell r="F1856" t="str">
            <v>인</v>
          </cell>
          <cell r="V1856" t="str">
            <v>=</v>
          </cell>
          <cell r="W1856">
            <v>2</v>
          </cell>
          <cell r="AL1856" t="str">
            <v>통3-29</v>
          </cell>
        </row>
        <row r="1857">
          <cell r="D1857" t="str">
            <v>통신내선공</v>
          </cell>
          <cell r="F1857" t="str">
            <v>인</v>
          </cell>
          <cell r="V1857" t="str">
            <v>=</v>
          </cell>
          <cell r="W1857">
            <v>1</v>
          </cell>
        </row>
        <row r="1858">
          <cell r="D1858" t="str">
            <v>소   계</v>
          </cell>
        </row>
        <row r="1859">
          <cell r="A1859">
            <v>6704</v>
          </cell>
          <cell r="D1859" t="str">
            <v>통신설비공</v>
          </cell>
          <cell r="F1859" t="str">
            <v>인</v>
          </cell>
          <cell r="V1859" t="str">
            <v>=</v>
          </cell>
          <cell r="W1859">
            <v>2</v>
          </cell>
        </row>
        <row r="1860">
          <cell r="A1860">
            <v>6705</v>
          </cell>
          <cell r="D1860" t="str">
            <v>통신내선공</v>
          </cell>
          <cell r="F1860" t="str">
            <v>인</v>
          </cell>
          <cell r="V1860" t="str">
            <v>=</v>
          </cell>
          <cell r="W1860">
            <v>1</v>
          </cell>
        </row>
        <row r="1861">
          <cell r="A1861">
            <v>6706</v>
          </cell>
          <cell r="D1861" t="str">
            <v>다. 공구손료</v>
          </cell>
          <cell r="E1861" t="str">
            <v>노무비×3%</v>
          </cell>
        </row>
        <row r="1862">
          <cell r="A1862">
            <v>6707</v>
          </cell>
          <cell r="D1862" t="str">
            <v>통신설비공</v>
          </cell>
          <cell r="F1862" t="str">
            <v>인</v>
          </cell>
          <cell r="H1862">
            <v>2</v>
          </cell>
          <cell r="I1862" t="str">
            <v>x</v>
          </cell>
          <cell r="J1862">
            <v>0.03</v>
          </cell>
          <cell r="V1862" t="str">
            <v>=</v>
          </cell>
          <cell r="W1862">
            <v>0.06</v>
          </cell>
          <cell r="Y1862" t="str">
            <v>기본</v>
          </cell>
          <cell r="Z1862" t="str">
            <v>x</v>
          </cell>
          <cell r="AA1862" t="str">
            <v>공구손료</v>
          </cell>
        </row>
        <row r="1863">
          <cell r="A1863">
            <v>6708</v>
          </cell>
          <cell r="D1863" t="str">
            <v>통신내선공</v>
          </cell>
          <cell r="F1863" t="str">
            <v>인</v>
          </cell>
          <cell r="H1863">
            <v>1</v>
          </cell>
          <cell r="I1863" t="str">
            <v>x</v>
          </cell>
          <cell r="J1863">
            <v>0.03</v>
          </cell>
          <cell r="V1863" t="str">
            <v>=</v>
          </cell>
          <cell r="W1863">
            <v>0.03</v>
          </cell>
          <cell r="Y1863" t="str">
            <v>기본</v>
          </cell>
          <cell r="Z1863" t="str">
            <v>x</v>
          </cell>
          <cell r="AA1863" t="str">
            <v>공구손료</v>
          </cell>
        </row>
        <row r="1877">
          <cell r="A1877">
            <v>6800</v>
          </cell>
          <cell r="C1877">
            <v>68</v>
          </cell>
          <cell r="D1877" t="str">
            <v>모사전송동보장치신설</v>
          </cell>
          <cell r="E1877"/>
          <cell r="F1877" t="str">
            <v>대</v>
          </cell>
        </row>
        <row r="1878">
          <cell r="A1878">
            <v>6801</v>
          </cell>
          <cell r="D1878" t="str">
            <v>가. 재료비</v>
          </cell>
        </row>
        <row r="1879">
          <cell r="A1879">
            <v>6802</v>
          </cell>
          <cell r="B1879" t="str">
            <v>모사전송동보장치0</v>
          </cell>
          <cell r="D1879" t="str">
            <v>모사전송동보장치</v>
          </cell>
          <cell r="E1879">
            <v>0</v>
          </cell>
          <cell r="F1879" t="str">
            <v>개</v>
          </cell>
          <cell r="W1879">
            <v>1</v>
          </cell>
          <cell r="AL1879" t="str">
            <v>관 급</v>
          </cell>
        </row>
        <row r="1880">
          <cell r="A1880">
            <v>6803</v>
          </cell>
          <cell r="D1880" t="str">
            <v>나. 노무비</v>
          </cell>
        </row>
        <row r="1881">
          <cell r="D1881" t="str">
            <v>통신설비공</v>
          </cell>
          <cell r="F1881" t="str">
            <v>인</v>
          </cell>
          <cell r="V1881" t="str">
            <v>=</v>
          </cell>
          <cell r="W1881">
            <v>8</v>
          </cell>
          <cell r="AL1881" t="str">
            <v>통3-29</v>
          </cell>
        </row>
        <row r="1882">
          <cell r="D1882" t="str">
            <v>통신내선공</v>
          </cell>
          <cell r="F1882" t="str">
            <v>인</v>
          </cell>
          <cell r="V1882" t="str">
            <v>=</v>
          </cell>
          <cell r="W1882">
            <v>3</v>
          </cell>
        </row>
        <row r="1883">
          <cell r="D1883" t="str">
            <v>소   계</v>
          </cell>
        </row>
        <row r="1884">
          <cell r="A1884">
            <v>6804</v>
          </cell>
          <cell r="D1884" t="str">
            <v>통신설비공</v>
          </cell>
          <cell r="F1884" t="str">
            <v>인</v>
          </cell>
          <cell r="V1884" t="str">
            <v>=</v>
          </cell>
          <cell r="W1884">
            <v>8</v>
          </cell>
        </row>
        <row r="1885">
          <cell r="A1885">
            <v>6805</v>
          </cell>
          <cell r="D1885" t="str">
            <v>통신내선공</v>
          </cell>
          <cell r="F1885" t="str">
            <v>인</v>
          </cell>
          <cell r="V1885" t="str">
            <v>=</v>
          </cell>
          <cell r="W1885">
            <v>3</v>
          </cell>
        </row>
        <row r="1886">
          <cell r="A1886">
            <v>6806</v>
          </cell>
          <cell r="D1886" t="str">
            <v>다. 공구손료</v>
          </cell>
          <cell r="E1886" t="str">
            <v>노무비×3%</v>
          </cell>
        </row>
        <row r="1887">
          <cell r="A1887">
            <v>6807</v>
          </cell>
          <cell r="D1887" t="str">
            <v>통신설비공</v>
          </cell>
          <cell r="F1887" t="str">
            <v>인</v>
          </cell>
          <cell r="H1887">
            <v>8</v>
          </cell>
          <cell r="I1887" t="str">
            <v>x</v>
          </cell>
          <cell r="J1887">
            <v>0.03</v>
          </cell>
          <cell r="V1887" t="str">
            <v>=</v>
          </cell>
          <cell r="W1887">
            <v>0.24</v>
          </cell>
          <cell r="Y1887" t="str">
            <v>기본</v>
          </cell>
          <cell r="Z1887" t="str">
            <v>x</v>
          </cell>
          <cell r="AA1887" t="str">
            <v>공구손료</v>
          </cell>
        </row>
        <row r="1888">
          <cell r="A1888">
            <v>6808</v>
          </cell>
          <cell r="D1888" t="str">
            <v>통신내선공</v>
          </cell>
          <cell r="F1888" t="str">
            <v>인</v>
          </cell>
          <cell r="H1888">
            <v>3</v>
          </cell>
          <cell r="I1888" t="str">
            <v>x</v>
          </cell>
          <cell r="J1888">
            <v>0.03</v>
          </cell>
          <cell r="V1888" t="str">
            <v>=</v>
          </cell>
          <cell r="W1888">
            <v>0.09</v>
          </cell>
          <cell r="Y1888" t="str">
            <v>기본</v>
          </cell>
          <cell r="Z1888" t="str">
            <v>x</v>
          </cell>
          <cell r="AA1888" t="str">
            <v>공구손료</v>
          </cell>
        </row>
        <row r="1902">
          <cell r="A1902">
            <v>6900</v>
          </cell>
          <cell r="C1902">
            <v>69</v>
          </cell>
          <cell r="D1902" t="str">
            <v>비상신고직통전화</v>
          </cell>
          <cell r="E1902" t="str">
            <v>주장치 3회로</v>
          </cell>
          <cell r="F1902" t="str">
            <v>식</v>
          </cell>
        </row>
        <row r="1903">
          <cell r="A1903">
            <v>6901</v>
          </cell>
          <cell r="D1903" t="str">
            <v>가. 재료비</v>
          </cell>
        </row>
        <row r="1904">
          <cell r="A1904">
            <v>6902</v>
          </cell>
          <cell r="B1904" t="str">
            <v>비상신고직통전화주장치3회로</v>
          </cell>
          <cell r="D1904" t="str">
            <v>비상신고직통전화주장치</v>
          </cell>
          <cell r="E1904" t="str">
            <v>3회로</v>
          </cell>
          <cell r="F1904" t="str">
            <v>대</v>
          </cell>
          <cell r="W1904">
            <v>1</v>
          </cell>
          <cell r="AL1904" t="str">
            <v>관 급</v>
          </cell>
        </row>
        <row r="1905">
          <cell r="A1905">
            <v>6903</v>
          </cell>
          <cell r="D1905" t="str">
            <v>나. 노무비</v>
          </cell>
        </row>
        <row r="1906">
          <cell r="D1906" t="str">
            <v>통신내선공</v>
          </cell>
          <cell r="F1906" t="str">
            <v>인</v>
          </cell>
          <cell r="V1906" t="str">
            <v>=</v>
          </cell>
          <cell r="W1906">
            <v>1.5</v>
          </cell>
          <cell r="AL1906" t="str">
            <v>통3-29</v>
          </cell>
        </row>
        <row r="1907">
          <cell r="D1907" t="str">
            <v>소   계</v>
          </cell>
        </row>
        <row r="1908">
          <cell r="A1908">
            <v>6904</v>
          </cell>
          <cell r="D1908" t="str">
            <v>통신내선공</v>
          </cell>
          <cell r="F1908" t="str">
            <v>인</v>
          </cell>
          <cell r="V1908" t="str">
            <v>=</v>
          </cell>
          <cell r="W1908">
            <v>1.5</v>
          </cell>
        </row>
        <row r="1909">
          <cell r="A1909">
            <v>6905</v>
          </cell>
          <cell r="D1909" t="str">
            <v>다. 공구손료</v>
          </cell>
          <cell r="E1909" t="str">
            <v>노무비×3%</v>
          </cell>
        </row>
        <row r="1910">
          <cell r="A1910">
            <v>6906</v>
          </cell>
          <cell r="D1910" t="str">
            <v>통신내선공</v>
          </cell>
          <cell r="F1910" t="str">
            <v>인</v>
          </cell>
          <cell r="H1910">
            <v>1.5</v>
          </cell>
          <cell r="I1910" t="str">
            <v>x</v>
          </cell>
          <cell r="J1910">
            <v>0.03</v>
          </cell>
          <cell r="V1910" t="str">
            <v>=</v>
          </cell>
          <cell r="W1910">
            <v>0.04</v>
          </cell>
          <cell r="Y1910" t="str">
            <v>기본</v>
          </cell>
          <cell r="Z1910" t="str">
            <v>x</v>
          </cell>
          <cell r="AA1910" t="str">
            <v>공구손료</v>
          </cell>
        </row>
        <row r="1927">
          <cell r="A1927">
            <v>7000</v>
          </cell>
          <cell r="C1927">
            <v>70</v>
          </cell>
          <cell r="D1927" t="str">
            <v>비상신고직통전화</v>
          </cell>
          <cell r="E1927" t="str">
            <v>주장치 5회로</v>
          </cell>
          <cell r="F1927" t="str">
            <v>식</v>
          </cell>
        </row>
        <row r="1928">
          <cell r="A1928">
            <v>7001</v>
          </cell>
          <cell r="D1928" t="str">
            <v>가. 재료비</v>
          </cell>
        </row>
        <row r="1929">
          <cell r="A1929">
            <v>7002</v>
          </cell>
          <cell r="B1929" t="str">
            <v>비상신고직통전화주장치5회로</v>
          </cell>
          <cell r="D1929" t="str">
            <v>비상신고직통전화주장치</v>
          </cell>
          <cell r="E1929" t="str">
            <v>5회로</v>
          </cell>
          <cell r="F1929" t="str">
            <v>대</v>
          </cell>
          <cell r="W1929">
            <v>1</v>
          </cell>
          <cell r="AL1929" t="str">
            <v>관 급</v>
          </cell>
        </row>
        <row r="1930">
          <cell r="A1930">
            <v>7003</v>
          </cell>
          <cell r="D1930" t="str">
            <v>나. 노무비</v>
          </cell>
          <cell r="AL1930" t="str">
            <v>통3-29</v>
          </cell>
        </row>
        <row r="1931">
          <cell r="D1931" t="str">
            <v>통신내선공</v>
          </cell>
          <cell r="F1931" t="str">
            <v>인</v>
          </cell>
          <cell r="V1931" t="str">
            <v>=</v>
          </cell>
          <cell r="W1931">
            <v>1.5</v>
          </cell>
        </row>
        <row r="1932">
          <cell r="D1932" t="str">
            <v>소   계</v>
          </cell>
        </row>
        <row r="1933">
          <cell r="A1933">
            <v>7004</v>
          </cell>
          <cell r="D1933" t="str">
            <v>통신내선공</v>
          </cell>
          <cell r="F1933" t="str">
            <v>인</v>
          </cell>
          <cell r="V1933" t="str">
            <v>=</v>
          </cell>
          <cell r="W1933">
            <v>1.5</v>
          </cell>
        </row>
        <row r="1934">
          <cell r="A1934">
            <v>7005</v>
          </cell>
          <cell r="D1934" t="str">
            <v>다. 공구손료</v>
          </cell>
          <cell r="E1934" t="str">
            <v>노무비×3%</v>
          </cell>
        </row>
        <row r="1935">
          <cell r="A1935">
            <v>7006</v>
          </cell>
          <cell r="D1935" t="str">
            <v>통신내선공</v>
          </cell>
          <cell r="F1935" t="str">
            <v>인</v>
          </cell>
          <cell r="H1935">
            <v>1.5</v>
          </cell>
          <cell r="I1935" t="str">
            <v>x</v>
          </cell>
          <cell r="J1935">
            <v>0.03</v>
          </cell>
          <cell r="V1935" t="str">
            <v>=</v>
          </cell>
          <cell r="W1935">
            <v>0.04</v>
          </cell>
          <cell r="Y1935" t="str">
            <v>기본</v>
          </cell>
          <cell r="Z1935" t="str">
            <v>x</v>
          </cell>
          <cell r="AA1935" t="str">
            <v>공구손료</v>
          </cell>
        </row>
        <row r="1952">
          <cell r="A1952">
            <v>7100</v>
          </cell>
          <cell r="C1952">
            <v>71</v>
          </cell>
          <cell r="D1952" t="str">
            <v>비상신고직통전화</v>
          </cell>
          <cell r="E1952" t="str">
            <v>주장치 10회로</v>
          </cell>
          <cell r="F1952" t="str">
            <v>식</v>
          </cell>
        </row>
        <row r="1953">
          <cell r="A1953">
            <v>7101</v>
          </cell>
          <cell r="D1953" t="str">
            <v>가. 재료비</v>
          </cell>
        </row>
        <row r="1954">
          <cell r="A1954">
            <v>7102</v>
          </cell>
          <cell r="B1954" t="str">
            <v>비상신고직통전화주장치10회로</v>
          </cell>
          <cell r="D1954" t="str">
            <v>비상신고직통전화주장치</v>
          </cell>
          <cell r="E1954" t="str">
            <v>10회로</v>
          </cell>
          <cell r="F1954" t="str">
            <v>대</v>
          </cell>
          <cell r="W1954">
            <v>1</v>
          </cell>
          <cell r="AL1954" t="str">
            <v>관 급</v>
          </cell>
        </row>
        <row r="1955">
          <cell r="A1955">
            <v>7103</v>
          </cell>
          <cell r="D1955" t="str">
            <v>나. 노무비</v>
          </cell>
          <cell r="AL1955" t="str">
            <v>통3-29</v>
          </cell>
        </row>
        <row r="1956">
          <cell r="D1956" t="str">
            <v>통신내선공</v>
          </cell>
          <cell r="F1956" t="str">
            <v>인</v>
          </cell>
          <cell r="V1956" t="str">
            <v>=</v>
          </cell>
          <cell r="W1956">
            <v>1.5</v>
          </cell>
        </row>
        <row r="1957">
          <cell r="D1957" t="str">
            <v>소   계</v>
          </cell>
        </row>
        <row r="1958">
          <cell r="A1958">
            <v>7104</v>
          </cell>
          <cell r="D1958" t="str">
            <v>통신내선공</v>
          </cell>
          <cell r="F1958" t="str">
            <v>인</v>
          </cell>
          <cell r="V1958" t="str">
            <v>=</v>
          </cell>
          <cell r="W1958">
            <v>1.5</v>
          </cell>
        </row>
        <row r="1959">
          <cell r="A1959">
            <v>7105</v>
          </cell>
          <cell r="D1959" t="str">
            <v>다. 공구손료</v>
          </cell>
          <cell r="E1959" t="str">
            <v>노무비×3%</v>
          </cell>
        </row>
        <row r="1960">
          <cell r="A1960">
            <v>7106</v>
          </cell>
          <cell r="D1960" t="str">
            <v>통신내선공</v>
          </cell>
          <cell r="F1960" t="str">
            <v>인</v>
          </cell>
          <cell r="H1960">
            <v>1.5</v>
          </cell>
          <cell r="I1960" t="str">
            <v>x</v>
          </cell>
          <cell r="J1960">
            <v>0.03</v>
          </cell>
          <cell r="V1960" t="str">
            <v>=</v>
          </cell>
          <cell r="W1960">
            <v>0.04</v>
          </cell>
          <cell r="Y1960" t="str">
            <v>기본</v>
          </cell>
          <cell r="Z1960" t="str">
            <v>x</v>
          </cell>
          <cell r="AA1960" t="str">
            <v>공구손료</v>
          </cell>
        </row>
        <row r="1977">
          <cell r="A1977">
            <v>7200</v>
          </cell>
          <cell r="C1977">
            <v>72</v>
          </cell>
          <cell r="D1977" t="str">
            <v>비상신고직통전화</v>
          </cell>
          <cell r="E1977" t="str">
            <v>자장치</v>
          </cell>
          <cell r="F1977" t="str">
            <v>식</v>
          </cell>
        </row>
        <row r="1978">
          <cell r="A1978">
            <v>7201</v>
          </cell>
          <cell r="D1978" t="str">
            <v>가. 재료비</v>
          </cell>
        </row>
        <row r="1979">
          <cell r="A1979">
            <v>7202</v>
          </cell>
          <cell r="B1979" t="str">
            <v>비상신고직통전화자장치</v>
          </cell>
          <cell r="D1979" t="str">
            <v>비상신고직통전화</v>
          </cell>
          <cell r="E1979" t="str">
            <v>자장치</v>
          </cell>
          <cell r="F1979" t="str">
            <v>대</v>
          </cell>
          <cell r="W1979">
            <v>1</v>
          </cell>
          <cell r="AL1979" t="str">
            <v>관 급</v>
          </cell>
        </row>
        <row r="1980">
          <cell r="A1980">
            <v>7203</v>
          </cell>
          <cell r="D1980" t="str">
            <v>나. 노무비</v>
          </cell>
          <cell r="AL1980" t="str">
            <v>통3-29</v>
          </cell>
        </row>
        <row r="1981">
          <cell r="D1981" t="str">
            <v>통신내선공</v>
          </cell>
          <cell r="F1981" t="str">
            <v>인</v>
          </cell>
          <cell r="V1981" t="str">
            <v>=</v>
          </cell>
          <cell r="W1981">
            <v>1.5</v>
          </cell>
        </row>
        <row r="1982">
          <cell r="D1982" t="str">
            <v>소   계</v>
          </cell>
        </row>
        <row r="1983">
          <cell r="A1983">
            <v>7204</v>
          </cell>
          <cell r="D1983" t="str">
            <v>통신내선공</v>
          </cell>
          <cell r="F1983" t="str">
            <v>인</v>
          </cell>
          <cell r="V1983" t="str">
            <v>=</v>
          </cell>
          <cell r="W1983">
            <v>1.5</v>
          </cell>
        </row>
        <row r="1984">
          <cell r="A1984">
            <v>7205</v>
          </cell>
          <cell r="D1984" t="str">
            <v>다. 공구손료</v>
          </cell>
          <cell r="E1984" t="str">
            <v>노무비×3%</v>
          </cell>
        </row>
        <row r="1985">
          <cell r="A1985">
            <v>7206</v>
          </cell>
          <cell r="D1985" t="str">
            <v>통신내선공</v>
          </cell>
          <cell r="F1985" t="str">
            <v>인</v>
          </cell>
          <cell r="H1985">
            <v>1.5</v>
          </cell>
          <cell r="I1985" t="str">
            <v>x</v>
          </cell>
          <cell r="J1985">
            <v>0.03</v>
          </cell>
          <cell r="V1985" t="str">
            <v>=</v>
          </cell>
          <cell r="W1985">
            <v>0.04</v>
          </cell>
          <cell r="Y1985" t="str">
            <v>기본</v>
          </cell>
          <cell r="Z1985" t="str">
            <v>x</v>
          </cell>
          <cell r="AA1985" t="str">
            <v>공구손료</v>
          </cell>
        </row>
        <row r="2002">
          <cell r="A2002">
            <v>7300</v>
          </cell>
          <cell r="C2002">
            <v>73</v>
          </cell>
          <cell r="D2002" t="str">
            <v>광가입자전원장치신설</v>
          </cell>
          <cell r="E2002" t="str">
            <v>48V 50A(RT,BAT내장)</v>
          </cell>
          <cell r="F2002" t="str">
            <v>개</v>
          </cell>
        </row>
        <row r="2003">
          <cell r="A2003">
            <v>7301</v>
          </cell>
          <cell r="D2003" t="str">
            <v>가. 재료비</v>
          </cell>
        </row>
        <row r="2004">
          <cell r="A2004">
            <v>7302</v>
          </cell>
          <cell r="B2004" t="str">
            <v>가(랙)RACK-C</v>
          </cell>
          <cell r="D2004" t="str">
            <v>가(랙)</v>
          </cell>
          <cell r="E2004" t="str">
            <v>RACK-C</v>
          </cell>
          <cell r="F2004" t="str">
            <v>대</v>
          </cell>
          <cell r="V2004" t="str">
            <v>=</v>
          </cell>
          <cell r="W2004">
            <v>1</v>
          </cell>
          <cell r="AL2004" t="str">
            <v>관 급</v>
          </cell>
        </row>
        <row r="2005">
          <cell r="A2005">
            <v>7303</v>
          </cell>
          <cell r="B2005" t="str">
            <v>정류기샐프REC-SH</v>
          </cell>
          <cell r="D2005" t="str">
            <v>정류기샐프</v>
          </cell>
          <cell r="E2005" t="str">
            <v>REC-SH</v>
          </cell>
          <cell r="F2005" t="str">
            <v>대</v>
          </cell>
          <cell r="V2005" t="str">
            <v>=</v>
          </cell>
          <cell r="W2005">
            <v>1</v>
          </cell>
          <cell r="AL2005" t="str">
            <v>관 급</v>
          </cell>
        </row>
        <row r="2006">
          <cell r="A2006">
            <v>7304</v>
          </cell>
          <cell r="B2006" t="str">
            <v>전원분배반PDS</v>
          </cell>
          <cell r="D2006" t="str">
            <v>전원분배반</v>
          </cell>
          <cell r="E2006" t="str">
            <v>PDS</v>
          </cell>
          <cell r="F2006" t="str">
            <v>대</v>
          </cell>
          <cell r="V2006" t="str">
            <v>=</v>
          </cell>
          <cell r="W2006">
            <v>1</v>
          </cell>
          <cell r="AL2006" t="str">
            <v>관 급</v>
          </cell>
        </row>
        <row r="2007">
          <cell r="A2007">
            <v>7305</v>
          </cell>
          <cell r="B2007" t="str">
            <v>정류기 유니트REC-U</v>
          </cell>
          <cell r="D2007" t="str">
            <v>정류기 유니트</v>
          </cell>
          <cell r="E2007" t="str">
            <v>REC-U</v>
          </cell>
          <cell r="F2007" t="str">
            <v>대</v>
          </cell>
          <cell r="V2007" t="str">
            <v>=</v>
          </cell>
          <cell r="W2007">
            <v>4</v>
          </cell>
          <cell r="AL2007" t="str">
            <v>관 급</v>
          </cell>
        </row>
        <row r="2008">
          <cell r="A2008">
            <v>7306</v>
          </cell>
          <cell r="B2008" t="str">
            <v>제어반PNC</v>
          </cell>
          <cell r="D2008" t="str">
            <v>제어반</v>
          </cell>
          <cell r="E2008" t="str">
            <v>PNC</v>
          </cell>
          <cell r="F2008" t="str">
            <v>대</v>
          </cell>
          <cell r="V2008" t="str">
            <v>=</v>
          </cell>
          <cell r="W2008">
            <v>1</v>
          </cell>
          <cell r="AL2008" t="str">
            <v>관 급</v>
          </cell>
        </row>
        <row r="2009">
          <cell r="A2009">
            <v>7307</v>
          </cell>
          <cell r="B2009" t="str">
            <v>축전지48V 50AH</v>
          </cell>
          <cell r="D2009" t="str">
            <v>축전지</v>
          </cell>
          <cell r="E2009" t="str">
            <v>48V 50AH</v>
          </cell>
          <cell r="F2009" t="str">
            <v>조</v>
          </cell>
          <cell r="V2009" t="str">
            <v>=</v>
          </cell>
          <cell r="W2009">
            <v>1</v>
          </cell>
          <cell r="AL2009" t="str">
            <v>관 급</v>
          </cell>
        </row>
        <row r="2010">
          <cell r="A2010">
            <v>7308</v>
          </cell>
          <cell r="D2010" t="str">
            <v>나. 노무비</v>
          </cell>
          <cell r="AL2010" t="str">
            <v>통6-11</v>
          </cell>
        </row>
        <row r="2011">
          <cell r="D2011" t="str">
            <v>1)정류기신설</v>
          </cell>
        </row>
        <row r="2012">
          <cell r="D2012" t="str">
            <v>플랜트전공</v>
          </cell>
          <cell r="F2012" t="str">
            <v>인</v>
          </cell>
          <cell r="H2012">
            <v>4.42</v>
          </cell>
          <cell r="I2012" t="str">
            <v>x</v>
          </cell>
          <cell r="J2012">
            <v>1</v>
          </cell>
          <cell r="V2012" t="str">
            <v>=</v>
          </cell>
          <cell r="W2012">
            <v>4.42</v>
          </cell>
          <cell r="Y2012" t="str">
            <v>기본</v>
          </cell>
          <cell r="Z2012" t="str">
            <v>x</v>
          </cell>
          <cell r="AA2012" t="str">
            <v>단위량</v>
          </cell>
        </row>
        <row r="2013">
          <cell r="D2013" t="str">
            <v>보통인부</v>
          </cell>
          <cell r="F2013" t="str">
            <v>인</v>
          </cell>
          <cell r="H2013">
            <v>3.96</v>
          </cell>
          <cell r="I2013" t="str">
            <v>x</v>
          </cell>
          <cell r="J2013">
            <v>1</v>
          </cell>
          <cell r="V2013" t="str">
            <v>=</v>
          </cell>
          <cell r="W2013">
            <v>3.96</v>
          </cell>
          <cell r="Y2013" t="str">
            <v>기본</v>
          </cell>
          <cell r="Z2013" t="str">
            <v>x</v>
          </cell>
          <cell r="AA2013" t="str">
            <v>단위량</v>
          </cell>
        </row>
        <row r="2014">
          <cell r="D2014" t="str">
            <v>2) 축전지신설</v>
          </cell>
          <cell r="AL2014" t="str">
            <v>통6-1</v>
          </cell>
        </row>
        <row r="2015">
          <cell r="D2015" t="str">
            <v>플랜트전공</v>
          </cell>
          <cell r="E2015" t="str">
            <v>충방전시험</v>
          </cell>
          <cell r="F2015" t="str">
            <v>인</v>
          </cell>
          <cell r="H2015">
            <v>6</v>
          </cell>
          <cell r="I2015" t="str">
            <v>x</v>
          </cell>
          <cell r="J2015">
            <v>1</v>
          </cell>
          <cell r="V2015" t="str">
            <v>=</v>
          </cell>
          <cell r="W2015">
            <v>6</v>
          </cell>
          <cell r="Y2015" t="str">
            <v>기본</v>
          </cell>
          <cell r="Z2015" t="str">
            <v>x</v>
          </cell>
          <cell r="AA2015" t="str">
            <v>단위량</v>
          </cell>
        </row>
        <row r="2016">
          <cell r="D2016" t="str">
            <v>보통인부</v>
          </cell>
          <cell r="E2016" t="str">
            <v>소운반</v>
          </cell>
          <cell r="F2016" t="str">
            <v>인</v>
          </cell>
          <cell r="H2016">
            <v>1.4</v>
          </cell>
          <cell r="I2016" t="str">
            <v>x</v>
          </cell>
          <cell r="J2016">
            <v>1</v>
          </cell>
          <cell r="V2016" t="str">
            <v>=</v>
          </cell>
          <cell r="W2016">
            <v>1.4</v>
          </cell>
          <cell r="Y2016" t="str">
            <v>기본</v>
          </cell>
          <cell r="Z2016" t="str">
            <v>x</v>
          </cell>
          <cell r="AA2016" t="str">
            <v>단위량</v>
          </cell>
        </row>
        <row r="2017">
          <cell r="D2017" t="str">
            <v>소     계</v>
          </cell>
        </row>
        <row r="2018">
          <cell r="A2018">
            <v>7309</v>
          </cell>
          <cell r="D2018" t="str">
            <v>플랜트전공</v>
          </cell>
          <cell r="F2018" t="str">
            <v>인</v>
          </cell>
          <cell r="V2018" t="str">
            <v>=</v>
          </cell>
          <cell r="W2018">
            <v>10.42</v>
          </cell>
        </row>
        <row r="2019">
          <cell r="A2019">
            <v>7310</v>
          </cell>
          <cell r="D2019" t="str">
            <v>보통인부</v>
          </cell>
          <cell r="F2019" t="str">
            <v>인</v>
          </cell>
          <cell r="V2019" t="str">
            <v>=</v>
          </cell>
          <cell r="W2019">
            <v>5.3599999999999994</v>
          </cell>
        </row>
        <row r="2020">
          <cell r="A2020">
            <v>7311</v>
          </cell>
          <cell r="D2020" t="str">
            <v>다. 공구손료</v>
          </cell>
          <cell r="E2020" t="str">
            <v>노무비×3%</v>
          </cell>
        </row>
        <row r="2021">
          <cell r="A2021">
            <v>7312</v>
          </cell>
          <cell r="D2021" t="str">
            <v>플랜트전공</v>
          </cell>
          <cell r="F2021" t="str">
            <v>인</v>
          </cell>
          <cell r="H2021">
            <v>10.42</v>
          </cell>
          <cell r="I2021" t="str">
            <v>x</v>
          </cell>
          <cell r="J2021">
            <v>0.03</v>
          </cell>
          <cell r="V2021" t="str">
            <v>=</v>
          </cell>
          <cell r="W2021">
            <v>0.31</v>
          </cell>
          <cell r="Y2021" t="str">
            <v>기본</v>
          </cell>
          <cell r="Z2021" t="str">
            <v>x</v>
          </cell>
          <cell r="AA2021" t="str">
            <v>공구손료</v>
          </cell>
        </row>
        <row r="2022">
          <cell r="A2022">
            <v>7313</v>
          </cell>
          <cell r="D2022" t="str">
            <v>보통인부</v>
          </cell>
          <cell r="F2022" t="str">
            <v>인</v>
          </cell>
          <cell r="H2022">
            <v>5.3599999999999994</v>
          </cell>
          <cell r="I2022" t="str">
            <v>x</v>
          </cell>
          <cell r="J2022">
            <v>0.03</v>
          </cell>
          <cell r="V2022" t="str">
            <v>=</v>
          </cell>
          <cell r="W2022">
            <v>0.16</v>
          </cell>
          <cell r="Y2022" t="str">
            <v>기본</v>
          </cell>
          <cell r="Z2022" t="str">
            <v>x</v>
          </cell>
          <cell r="AA2022" t="str">
            <v>공구손료</v>
          </cell>
        </row>
        <row r="2027">
          <cell r="A2027">
            <v>7400</v>
          </cell>
          <cell r="C2027">
            <v>74</v>
          </cell>
          <cell r="D2027" t="str">
            <v>항온항습기신설</v>
          </cell>
          <cell r="E2027" t="str">
            <v>5HP</v>
          </cell>
          <cell r="F2027" t="str">
            <v>대</v>
          </cell>
        </row>
        <row r="2028">
          <cell r="A2028">
            <v>7401</v>
          </cell>
          <cell r="D2028" t="str">
            <v>가. 재료비</v>
          </cell>
        </row>
        <row r="2029">
          <cell r="A2029">
            <v>7402</v>
          </cell>
          <cell r="B2029" t="str">
            <v>항온항습기5HP</v>
          </cell>
          <cell r="D2029" t="str">
            <v>항온항습기</v>
          </cell>
          <cell r="E2029" t="str">
            <v>5HP</v>
          </cell>
          <cell r="F2029" t="str">
            <v>대</v>
          </cell>
          <cell r="W2029">
            <v>1</v>
          </cell>
          <cell r="AL2029">
            <v>0</v>
          </cell>
        </row>
        <row r="2030">
          <cell r="A2030">
            <v>7403</v>
          </cell>
          <cell r="D2030" t="str">
            <v>나. 노무비</v>
          </cell>
          <cell r="AL2030" t="str">
            <v>신3-7-15</v>
          </cell>
        </row>
        <row r="2031">
          <cell r="D2031" t="str">
            <v>기계설치공</v>
          </cell>
          <cell r="F2031" t="str">
            <v>인</v>
          </cell>
          <cell r="H2031">
            <v>1.3</v>
          </cell>
          <cell r="I2031" t="str">
            <v>x</v>
          </cell>
          <cell r="J2031">
            <v>1</v>
          </cell>
          <cell r="V2031" t="str">
            <v>=</v>
          </cell>
          <cell r="W2031">
            <v>1.3</v>
          </cell>
          <cell r="Y2031" t="str">
            <v>기본</v>
          </cell>
          <cell r="Z2031" t="str">
            <v>x</v>
          </cell>
          <cell r="AA2031" t="str">
            <v>단위량</v>
          </cell>
        </row>
        <row r="2032">
          <cell r="D2032" t="str">
            <v>보통인부</v>
          </cell>
          <cell r="F2032" t="str">
            <v>인</v>
          </cell>
          <cell r="H2032">
            <v>1.3</v>
          </cell>
          <cell r="I2032" t="str">
            <v>x</v>
          </cell>
          <cell r="J2032">
            <v>1</v>
          </cell>
          <cell r="V2032" t="str">
            <v>=</v>
          </cell>
          <cell r="W2032">
            <v>1.3</v>
          </cell>
          <cell r="Y2032" t="str">
            <v>기본</v>
          </cell>
          <cell r="Z2032" t="str">
            <v>x</v>
          </cell>
          <cell r="AA2032" t="str">
            <v>단위량</v>
          </cell>
        </row>
        <row r="2033">
          <cell r="D2033" t="str">
            <v>소     계</v>
          </cell>
        </row>
        <row r="2034">
          <cell r="A2034">
            <v>7404</v>
          </cell>
          <cell r="D2034" t="str">
            <v>기계설치공</v>
          </cell>
          <cell r="F2034" t="str">
            <v>인</v>
          </cell>
          <cell r="V2034" t="str">
            <v>=</v>
          </cell>
          <cell r="W2034">
            <v>1.3</v>
          </cell>
        </row>
        <row r="2035">
          <cell r="A2035">
            <v>7405</v>
          </cell>
          <cell r="D2035" t="str">
            <v>보통인부</v>
          </cell>
          <cell r="F2035" t="str">
            <v>인</v>
          </cell>
          <cell r="V2035" t="str">
            <v>=</v>
          </cell>
          <cell r="W2035">
            <v>1.3</v>
          </cell>
        </row>
        <row r="2036">
          <cell r="A2036">
            <v>7406</v>
          </cell>
          <cell r="D2036" t="str">
            <v>다. 공구손료</v>
          </cell>
          <cell r="E2036" t="str">
            <v>노무비×3%</v>
          </cell>
        </row>
        <row r="2037">
          <cell r="A2037">
            <v>7407</v>
          </cell>
          <cell r="D2037" t="str">
            <v>기계설치공</v>
          </cell>
          <cell r="F2037" t="str">
            <v>인</v>
          </cell>
          <cell r="H2037">
            <v>1.3</v>
          </cell>
          <cell r="I2037" t="str">
            <v>x</v>
          </cell>
          <cell r="J2037">
            <v>0.03</v>
          </cell>
          <cell r="V2037" t="str">
            <v>=</v>
          </cell>
          <cell r="W2037">
            <v>0.03</v>
          </cell>
          <cell r="Y2037" t="str">
            <v>기본</v>
          </cell>
          <cell r="Z2037" t="str">
            <v>x</v>
          </cell>
          <cell r="AA2037" t="str">
            <v>공구손료</v>
          </cell>
        </row>
        <row r="2038">
          <cell r="A2038">
            <v>7408</v>
          </cell>
          <cell r="D2038" t="str">
            <v>보통인부</v>
          </cell>
          <cell r="F2038" t="str">
            <v>인</v>
          </cell>
          <cell r="H2038">
            <v>1.3</v>
          </cell>
          <cell r="I2038" t="str">
            <v>x</v>
          </cell>
          <cell r="J2038">
            <v>0.03</v>
          </cell>
          <cell r="V2038" t="str">
            <v>=</v>
          </cell>
          <cell r="W2038">
            <v>0.03</v>
          </cell>
          <cell r="Y2038" t="str">
            <v>기본</v>
          </cell>
          <cell r="Z2038" t="str">
            <v>x</v>
          </cell>
          <cell r="AA2038" t="str">
            <v>공구손료</v>
          </cell>
        </row>
        <row r="2052">
          <cell r="A2052">
            <v>7500</v>
          </cell>
          <cell r="C2052">
            <v>75</v>
          </cell>
          <cell r="D2052" t="str">
            <v>국내케이블포설포박</v>
          </cell>
          <cell r="E2052" t="str">
            <v>100C(Ⅱ)</v>
          </cell>
          <cell r="F2052" t="str">
            <v>m</v>
          </cell>
        </row>
        <row r="2053">
          <cell r="A2053">
            <v>7501</v>
          </cell>
          <cell r="D2053" t="str">
            <v>가. 재료비</v>
          </cell>
        </row>
        <row r="2054">
          <cell r="A2054">
            <v>7502</v>
          </cell>
          <cell r="B2054" t="str">
            <v>국내케이블100C(Ⅱ)</v>
          </cell>
          <cell r="D2054" t="str">
            <v>국내케이블</v>
          </cell>
          <cell r="E2054" t="str">
            <v>100C(Ⅱ)</v>
          </cell>
          <cell r="F2054" t="str">
            <v>m</v>
          </cell>
          <cell r="H2054">
            <v>1</v>
          </cell>
          <cell r="I2054" t="str">
            <v>x</v>
          </cell>
          <cell r="J2054">
            <v>1</v>
          </cell>
          <cell r="K2054" t="str">
            <v>x</v>
          </cell>
          <cell r="L2054" t="str">
            <v>(</v>
          </cell>
          <cell r="M2054">
            <v>1</v>
          </cell>
          <cell r="N2054" t="str">
            <v>+</v>
          </cell>
          <cell r="O2054">
            <v>0.03</v>
          </cell>
          <cell r="P2054" t="str">
            <v>)</v>
          </cell>
          <cell r="V2054" t="str">
            <v>=</v>
          </cell>
          <cell r="W2054">
            <v>1.03</v>
          </cell>
          <cell r="Y2054" t="str">
            <v>기본</v>
          </cell>
          <cell r="Z2054" t="str">
            <v>x</v>
          </cell>
          <cell r="AA2054" t="str">
            <v>단위량</v>
          </cell>
          <cell r="AB2054" t="str">
            <v>x</v>
          </cell>
          <cell r="AC2054" t="str">
            <v>(</v>
          </cell>
          <cell r="AD2054">
            <v>1</v>
          </cell>
          <cell r="AE2054" t="str">
            <v>+</v>
          </cell>
          <cell r="AF2054" t="str">
            <v>할증</v>
          </cell>
          <cell r="AG2054" t="str">
            <v>)</v>
          </cell>
          <cell r="AL2054">
            <v>0</v>
          </cell>
        </row>
        <row r="2055">
          <cell r="A2055">
            <v>7503</v>
          </cell>
          <cell r="D2055" t="str">
            <v>나. 노무비</v>
          </cell>
          <cell r="AL2055" t="str">
            <v>통5-59</v>
          </cell>
        </row>
        <row r="2056">
          <cell r="D2056" t="str">
            <v>통신케이블공</v>
          </cell>
          <cell r="F2056" t="str">
            <v>인</v>
          </cell>
          <cell r="H2056">
            <v>0.02</v>
          </cell>
          <cell r="I2056" t="str">
            <v>x</v>
          </cell>
          <cell r="J2056">
            <v>1</v>
          </cell>
          <cell r="V2056" t="str">
            <v>=</v>
          </cell>
          <cell r="W2056">
            <v>0.02</v>
          </cell>
          <cell r="Y2056" t="str">
            <v>기본</v>
          </cell>
          <cell r="Z2056" t="str">
            <v>x</v>
          </cell>
          <cell r="AA2056" t="str">
            <v>단위량</v>
          </cell>
        </row>
        <row r="2057">
          <cell r="D2057" t="str">
            <v>통신설비공</v>
          </cell>
          <cell r="F2057" t="str">
            <v>인</v>
          </cell>
          <cell r="H2057">
            <v>2.5999999999999999E-2</v>
          </cell>
          <cell r="I2057" t="str">
            <v>x</v>
          </cell>
          <cell r="J2057">
            <v>1</v>
          </cell>
          <cell r="V2057" t="str">
            <v>=</v>
          </cell>
          <cell r="W2057">
            <v>2.5999999999999999E-2</v>
          </cell>
          <cell r="Y2057" t="str">
            <v>기본</v>
          </cell>
          <cell r="Z2057" t="str">
            <v>x</v>
          </cell>
          <cell r="AA2057" t="str">
            <v>단위량</v>
          </cell>
        </row>
        <row r="2058">
          <cell r="D2058" t="str">
            <v>보통인부</v>
          </cell>
          <cell r="F2058" t="str">
            <v>인</v>
          </cell>
          <cell r="H2058">
            <v>0.01</v>
          </cell>
          <cell r="I2058" t="str">
            <v>x</v>
          </cell>
          <cell r="J2058">
            <v>1</v>
          </cell>
          <cell r="V2058" t="str">
            <v>=</v>
          </cell>
          <cell r="W2058">
            <v>0.01</v>
          </cell>
          <cell r="Y2058" t="str">
            <v>기본</v>
          </cell>
          <cell r="Z2058" t="str">
            <v>x</v>
          </cell>
          <cell r="AA2058" t="str">
            <v>단위량</v>
          </cell>
        </row>
        <row r="2059">
          <cell r="D2059" t="str">
            <v>소     계</v>
          </cell>
        </row>
        <row r="2060">
          <cell r="A2060">
            <v>7504</v>
          </cell>
          <cell r="D2060" t="str">
            <v>통신케이블공</v>
          </cell>
          <cell r="F2060" t="str">
            <v>인</v>
          </cell>
          <cell r="V2060" t="str">
            <v>=</v>
          </cell>
          <cell r="W2060">
            <v>0.02</v>
          </cell>
        </row>
        <row r="2061">
          <cell r="A2061">
            <v>7505</v>
          </cell>
          <cell r="D2061" t="str">
            <v>통신설비공</v>
          </cell>
          <cell r="F2061" t="str">
            <v>인</v>
          </cell>
          <cell r="V2061" t="str">
            <v>=</v>
          </cell>
          <cell r="W2061">
            <v>2.5999999999999999E-2</v>
          </cell>
        </row>
        <row r="2062">
          <cell r="A2062">
            <v>7506</v>
          </cell>
          <cell r="D2062" t="str">
            <v>보통인부</v>
          </cell>
          <cell r="F2062" t="str">
            <v>인</v>
          </cell>
          <cell r="V2062" t="str">
            <v>=</v>
          </cell>
          <cell r="W2062">
            <v>0.01</v>
          </cell>
        </row>
        <row r="2063">
          <cell r="A2063">
            <v>7507</v>
          </cell>
          <cell r="D2063" t="str">
            <v>다. 공구손료</v>
          </cell>
          <cell r="E2063" t="str">
            <v>노무비×3%</v>
          </cell>
        </row>
        <row r="2064">
          <cell r="A2064">
            <v>7508</v>
          </cell>
          <cell r="D2064" t="str">
            <v>통신케이블공</v>
          </cell>
          <cell r="F2064" t="str">
            <v>인</v>
          </cell>
          <cell r="H2064">
            <v>0.02</v>
          </cell>
          <cell r="I2064" t="str">
            <v>x</v>
          </cell>
          <cell r="J2064">
            <v>0.03</v>
          </cell>
          <cell r="V2064" t="str">
            <v>=</v>
          </cell>
          <cell r="W2064">
            <v>5.9999999999999995E-4</v>
          </cell>
          <cell r="Y2064" t="str">
            <v>기본</v>
          </cell>
          <cell r="Z2064" t="str">
            <v>x</v>
          </cell>
          <cell r="AA2064" t="str">
            <v>공구손료</v>
          </cell>
        </row>
        <row r="2065">
          <cell r="A2065">
            <v>7509</v>
          </cell>
          <cell r="D2065" t="str">
            <v>통신설비공</v>
          </cell>
          <cell r="F2065" t="str">
            <v>인</v>
          </cell>
          <cell r="H2065">
            <v>2.5999999999999999E-2</v>
          </cell>
          <cell r="I2065" t="str">
            <v>x</v>
          </cell>
          <cell r="J2065">
            <v>0.03</v>
          </cell>
          <cell r="V2065" t="str">
            <v>=</v>
          </cell>
          <cell r="W2065">
            <v>6.9999999999999999E-4</v>
          </cell>
          <cell r="Y2065" t="str">
            <v>기본</v>
          </cell>
          <cell r="Z2065" t="str">
            <v>x</v>
          </cell>
          <cell r="AA2065" t="str">
            <v>공구손료</v>
          </cell>
        </row>
        <row r="2066">
          <cell r="A2066">
            <v>7510</v>
          </cell>
          <cell r="D2066" t="str">
            <v>보통인부</v>
          </cell>
          <cell r="F2066" t="str">
            <v>인</v>
          </cell>
          <cell r="H2066">
            <v>0.01</v>
          </cell>
          <cell r="I2066" t="str">
            <v>x</v>
          </cell>
          <cell r="J2066">
            <v>0.03</v>
          </cell>
          <cell r="V2066" t="str">
            <v>=</v>
          </cell>
          <cell r="W2066">
            <v>2.9999999999999997E-4</v>
          </cell>
          <cell r="Y2066" t="str">
            <v>기본</v>
          </cell>
          <cell r="Z2066" t="str">
            <v>x</v>
          </cell>
          <cell r="AA2066" t="str">
            <v>공구손료</v>
          </cell>
        </row>
        <row r="2076">
          <cell r="W2076">
            <v>0</v>
          </cell>
        </row>
        <row r="2077">
          <cell r="A2077">
            <v>7600</v>
          </cell>
          <cell r="C2077">
            <v>76</v>
          </cell>
          <cell r="D2077" t="str">
            <v>PCM국내케이블포설포박</v>
          </cell>
          <cell r="E2077" t="str">
            <v>6Px1조</v>
          </cell>
          <cell r="F2077" t="str">
            <v>m</v>
          </cell>
        </row>
        <row r="2078">
          <cell r="A2078">
            <v>7601</v>
          </cell>
          <cell r="D2078" t="str">
            <v>가. 재료비</v>
          </cell>
        </row>
        <row r="2079">
          <cell r="A2079">
            <v>7602</v>
          </cell>
          <cell r="B2079" t="str">
            <v>PCM 국내케이블6P</v>
          </cell>
          <cell r="D2079" t="str">
            <v>PCM 국내케이블</v>
          </cell>
          <cell r="E2079" t="str">
            <v>6P</v>
          </cell>
          <cell r="F2079" t="str">
            <v>m</v>
          </cell>
          <cell r="H2079">
            <v>1</v>
          </cell>
          <cell r="I2079" t="str">
            <v>x</v>
          </cell>
          <cell r="J2079">
            <v>1</v>
          </cell>
          <cell r="K2079" t="str">
            <v>x</v>
          </cell>
          <cell r="L2079" t="str">
            <v>(</v>
          </cell>
          <cell r="M2079">
            <v>1</v>
          </cell>
          <cell r="N2079" t="str">
            <v>+</v>
          </cell>
          <cell r="O2079">
            <v>0.03</v>
          </cell>
          <cell r="P2079" t="str">
            <v>)</v>
          </cell>
          <cell r="V2079" t="str">
            <v>=</v>
          </cell>
          <cell r="W2079">
            <v>1.03</v>
          </cell>
          <cell r="Y2079" t="str">
            <v>기본</v>
          </cell>
          <cell r="Z2079" t="str">
            <v>x</v>
          </cell>
          <cell r="AA2079" t="str">
            <v>단위량</v>
          </cell>
          <cell r="AB2079" t="str">
            <v>x</v>
          </cell>
          <cell r="AC2079" t="str">
            <v>(</v>
          </cell>
          <cell r="AD2079">
            <v>1</v>
          </cell>
          <cell r="AE2079" t="str">
            <v>+</v>
          </cell>
          <cell r="AF2079" t="str">
            <v>할증</v>
          </cell>
          <cell r="AG2079" t="str">
            <v>)</v>
          </cell>
          <cell r="AL2079">
            <v>0</v>
          </cell>
        </row>
        <row r="2080">
          <cell r="A2080">
            <v>7603</v>
          </cell>
          <cell r="D2080" t="str">
            <v>나. 노무비</v>
          </cell>
          <cell r="AL2080" t="str">
            <v>통5-59</v>
          </cell>
        </row>
        <row r="2081">
          <cell r="D2081" t="str">
            <v>통신케이블공</v>
          </cell>
          <cell r="F2081" t="str">
            <v>인</v>
          </cell>
          <cell r="H2081">
            <v>0.02</v>
          </cell>
          <cell r="I2081" t="str">
            <v>x</v>
          </cell>
          <cell r="J2081">
            <v>1</v>
          </cell>
          <cell r="V2081" t="str">
            <v>=</v>
          </cell>
          <cell r="W2081">
            <v>0.02</v>
          </cell>
          <cell r="Y2081" t="str">
            <v>기본</v>
          </cell>
          <cell r="Z2081" t="str">
            <v>x</v>
          </cell>
          <cell r="AA2081" t="str">
            <v>단위량</v>
          </cell>
        </row>
        <row r="2082">
          <cell r="D2082" t="str">
            <v>통신설비공</v>
          </cell>
          <cell r="F2082" t="str">
            <v>인</v>
          </cell>
          <cell r="H2082">
            <v>2.5999999999999999E-2</v>
          </cell>
          <cell r="I2082" t="str">
            <v>x</v>
          </cell>
          <cell r="J2082">
            <v>1</v>
          </cell>
          <cell r="V2082" t="str">
            <v>=</v>
          </cell>
          <cell r="W2082">
            <v>2.5999999999999999E-2</v>
          </cell>
          <cell r="Y2082" t="str">
            <v>기본</v>
          </cell>
          <cell r="Z2082" t="str">
            <v>x</v>
          </cell>
          <cell r="AA2082" t="str">
            <v>단위량</v>
          </cell>
        </row>
        <row r="2083">
          <cell r="D2083" t="str">
            <v>보통인부</v>
          </cell>
          <cell r="F2083" t="str">
            <v>인</v>
          </cell>
          <cell r="H2083">
            <v>0.01</v>
          </cell>
          <cell r="I2083" t="str">
            <v>x</v>
          </cell>
          <cell r="J2083">
            <v>1</v>
          </cell>
          <cell r="V2083" t="str">
            <v>=</v>
          </cell>
          <cell r="W2083">
            <v>0.01</v>
          </cell>
          <cell r="Y2083" t="str">
            <v>기본</v>
          </cell>
          <cell r="Z2083" t="str">
            <v>x</v>
          </cell>
          <cell r="AA2083" t="str">
            <v>단위량</v>
          </cell>
        </row>
        <row r="2084">
          <cell r="D2084" t="str">
            <v>소     계</v>
          </cell>
        </row>
        <row r="2085">
          <cell r="A2085">
            <v>7604</v>
          </cell>
          <cell r="D2085" t="str">
            <v>통신케이블공</v>
          </cell>
          <cell r="F2085" t="str">
            <v>인</v>
          </cell>
          <cell r="V2085" t="str">
            <v>=</v>
          </cell>
          <cell r="W2085">
            <v>0.02</v>
          </cell>
        </row>
        <row r="2086">
          <cell r="A2086">
            <v>7605</v>
          </cell>
          <cell r="D2086" t="str">
            <v>통신설비공</v>
          </cell>
          <cell r="F2086" t="str">
            <v>인</v>
          </cell>
          <cell r="V2086" t="str">
            <v>=</v>
          </cell>
          <cell r="W2086">
            <v>2.5999999999999999E-2</v>
          </cell>
        </row>
        <row r="2087">
          <cell r="A2087">
            <v>7606</v>
          </cell>
          <cell r="D2087" t="str">
            <v>보통인부</v>
          </cell>
          <cell r="F2087" t="str">
            <v>인</v>
          </cell>
          <cell r="V2087" t="str">
            <v>=</v>
          </cell>
          <cell r="W2087">
            <v>0.01</v>
          </cell>
        </row>
        <row r="2088">
          <cell r="A2088">
            <v>7607</v>
          </cell>
          <cell r="D2088" t="str">
            <v>다. 공구손료</v>
          </cell>
          <cell r="E2088" t="str">
            <v>노무비×3%</v>
          </cell>
        </row>
        <row r="2089">
          <cell r="A2089">
            <v>7608</v>
          </cell>
          <cell r="D2089" t="str">
            <v>통신케이블공</v>
          </cell>
          <cell r="F2089" t="str">
            <v>인</v>
          </cell>
          <cell r="H2089">
            <v>0.02</v>
          </cell>
          <cell r="I2089" t="str">
            <v>x</v>
          </cell>
          <cell r="J2089">
            <v>0.03</v>
          </cell>
          <cell r="V2089" t="str">
            <v>=</v>
          </cell>
          <cell r="W2089">
            <v>5.9999999999999995E-4</v>
          </cell>
          <cell r="Y2089" t="str">
            <v>기본</v>
          </cell>
          <cell r="Z2089" t="str">
            <v>x</v>
          </cell>
          <cell r="AA2089" t="str">
            <v>공구손료</v>
          </cell>
        </row>
        <row r="2090">
          <cell r="A2090">
            <v>7609</v>
          </cell>
          <cell r="D2090" t="str">
            <v>통신설비공</v>
          </cell>
          <cell r="F2090" t="str">
            <v>인</v>
          </cell>
          <cell r="H2090">
            <v>2.5999999999999999E-2</v>
          </cell>
          <cell r="I2090" t="str">
            <v>x</v>
          </cell>
          <cell r="J2090">
            <v>0.03</v>
          </cell>
          <cell r="V2090" t="str">
            <v>=</v>
          </cell>
          <cell r="W2090">
            <v>6.9999999999999999E-4</v>
          </cell>
          <cell r="Y2090" t="str">
            <v>기본</v>
          </cell>
          <cell r="Z2090" t="str">
            <v>x</v>
          </cell>
          <cell r="AA2090" t="str">
            <v>공구손료</v>
          </cell>
        </row>
        <row r="2091">
          <cell r="A2091">
            <v>7610</v>
          </cell>
          <cell r="D2091" t="str">
            <v>보통인부</v>
          </cell>
          <cell r="F2091" t="str">
            <v>인</v>
          </cell>
          <cell r="H2091">
            <v>0.01</v>
          </cell>
          <cell r="I2091" t="str">
            <v>x</v>
          </cell>
          <cell r="J2091">
            <v>0.03</v>
          </cell>
          <cell r="V2091" t="str">
            <v>=</v>
          </cell>
          <cell r="W2091">
            <v>2.9999999999999997E-4</v>
          </cell>
          <cell r="Y2091" t="str">
            <v>기본</v>
          </cell>
          <cell r="Z2091" t="str">
            <v>x</v>
          </cell>
          <cell r="AA2091" t="str">
            <v>공구손료</v>
          </cell>
        </row>
        <row r="2101">
          <cell r="W2101">
            <v>0</v>
          </cell>
        </row>
        <row r="2102">
          <cell r="A2102">
            <v>7700</v>
          </cell>
          <cell r="C2102">
            <v>77</v>
          </cell>
          <cell r="D2102" t="str">
            <v>심선성단및수용</v>
          </cell>
          <cell r="E2102"/>
          <cell r="F2102" t="str">
            <v>단자</v>
          </cell>
        </row>
        <row r="2103">
          <cell r="A2103">
            <v>7701</v>
          </cell>
          <cell r="D2103" t="str">
            <v>나. 노무비</v>
          </cell>
          <cell r="AL2103" t="str">
            <v>통5-59</v>
          </cell>
        </row>
        <row r="2104">
          <cell r="D2104" t="str">
            <v>통신설비공</v>
          </cell>
          <cell r="F2104" t="str">
            <v>인</v>
          </cell>
          <cell r="H2104">
            <v>4.0000000000000001E-3</v>
          </cell>
          <cell r="I2104" t="str">
            <v>x</v>
          </cell>
          <cell r="J2104">
            <v>1</v>
          </cell>
          <cell r="V2104" t="str">
            <v>=</v>
          </cell>
          <cell r="W2104">
            <v>4.0000000000000001E-3</v>
          </cell>
          <cell r="Y2104" t="str">
            <v>기본</v>
          </cell>
          <cell r="Z2104" t="str">
            <v>x</v>
          </cell>
          <cell r="AA2104" t="str">
            <v>단위량</v>
          </cell>
        </row>
        <row r="2105">
          <cell r="D2105" t="str">
            <v>보통인부</v>
          </cell>
          <cell r="F2105" t="str">
            <v>인</v>
          </cell>
          <cell r="H2105">
            <v>1E-3</v>
          </cell>
          <cell r="I2105" t="str">
            <v>x</v>
          </cell>
          <cell r="J2105">
            <v>1</v>
          </cell>
          <cell r="V2105" t="str">
            <v>=</v>
          </cell>
          <cell r="W2105">
            <v>1E-3</v>
          </cell>
          <cell r="Y2105" t="str">
            <v>기본</v>
          </cell>
          <cell r="Z2105" t="str">
            <v>x</v>
          </cell>
          <cell r="AA2105" t="str">
            <v>단위량</v>
          </cell>
        </row>
        <row r="2106">
          <cell r="D2106" t="str">
            <v>소     계</v>
          </cell>
        </row>
        <row r="2107">
          <cell r="A2107">
            <v>7702</v>
          </cell>
          <cell r="D2107" t="str">
            <v>통신설비공</v>
          </cell>
          <cell r="F2107" t="str">
            <v>인</v>
          </cell>
          <cell r="V2107" t="str">
            <v>=</v>
          </cell>
          <cell r="W2107">
            <v>4.0000000000000001E-3</v>
          </cell>
        </row>
        <row r="2108">
          <cell r="A2108">
            <v>7703</v>
          </cell>
          <cell r="D2108" t="str">
            <v>보통인부</v>
          </cell>
          <cell r="F2108" t="str">
            <v>인</v>
          </cell>
          <cell r="V2108" t="str">
            <v>=</v>
          </cell>
          <cell r="W2108">
            <v>1E-3</v>
          </cell>
        </row>
        <row r="2109">
          <cell r="A2109">
            <v>7704</v>
          </cell>
          <cell r="D2109" t="str">
            <v>다. 공구손료</v>
          </cell>
          <cell r="E2109" t="str">
            <v>노무비×3%</v>
          </cell>
        </row>
        <row r="2110">
          <cell r="A2110">
            <v>7705</v>
          </cell>
          <cell r="D2110" t="str">
            <v>통신설비공</v>
          </cell>
          <cell r="F2110" t="str">
            <v>인</v>
          </cell>
          <cell r="H2110">
            <v>4.0000000000000001E-3</v>
          </cell>
          <cell r="I2110" t="str">
            <v>x</v>
          </cell>
          <cell r="J2110">
            <v>0.03</v>
          </cell>
          <cell r="V2110" t="str">
            <v>=</v>
          </cell>
          <cell r="W2110">
            <v>1E-4</v>
          </cell>
          <cell r="Y2110" t="str">
            <v>기본</v>
          </cell>
          <cell r="Z2110" t="str">
            <v>x</v>
          </cell>
          <cell r="AA2110" t="str">
            <v>공구손료</v>
          </cell>
        </row>
        <row r="2111">
          <cell r="A2111">
            <v>7706</v>
          </cell>
          <cell r="D2111" t="str">
            <v>보통인부</v>
          </cell>
          <cell r="F2111" t="str">
            <v>인</v>
          </cell>
          <cell r="H2111">
            <v>1E-3</v>
          </cell>
          <cell r="I2111" t="str">
            <v>x</v>
          </cell>
          <cell r="J2111">
            <v>0.03</v>
          </cell>
          <cell r="V2111" t="str">
            <v>=</v>
          </cell>
          <cell r="W2111">
            <v>3.0000000000000001E-5</v>
          </cell>
          <cell r="Y2111" t="str">
            <v>기본</v>
          </cell>
          <cell r="Z2111" t="str">
            <v>x</v>
          </cell>
          <cell r="AA2111" t="str">
            <v>공구손료</v>
          </cell>
        </row>
        <row r="2115">
          <cell r="W2115">
            <v>0</v>
          </cell>
        </row>
        <row r="2126">
          <cell r="W2126">
            <v>0</v>
          </cell>
        </row>
        <row r="2127">
          <cell r="A2127">
            <v>7800</v>
          </cell>
          <cell r="C2127">
            <v>78</v>
          </cell>
          <cell r="D2127" t="str">
            <v>전원케이블신설</v>
          </cell>
          <cell r="E2127" t="str">
            <v>CV 2C/22㎟</v>
          </cell>
          <cell r="F2127" t="str">
            <v>m</v>
          </cell>
        </row>
        <row r="2128">
          <cell r="A2128">
            <v>7801</v>
          </cell>
          <cell r="D2128" t="str">
            <v>가. 재료비</v>
          </cell>
        </row>
        <row r="2129">
          <cell r="A2129">
            <v>7802</v>
          </cell>
          <cell r="B2129" t="str">
            <v>전원케이블CV 2Cx22㎟</v>
          </cell>
          <cell r="D2129" t="str">
            <v>전원케이블</v>
          </cell>
          <cell r="E2129" t="str">
            <v>CV 2Cx22㎟</v>
          </cell>
          <cell r="F2129" t="str">
            <v>m</v>
          </cell>
          <cell r="H2129">
            <v>1</v>
          </cell>
          <cell r="I2129" t="str">
            <v>x</v>
          </cell>
          <cell r="J2129">
            <v>1</v>
          </cell>
          <cell r="K2129" t="str">
            <v>x</v>
          </cell>
          <cell r="L2129" t="str">
            <v>(</v>
          </cell>
          <cell r="M2129">
            <v>1</v>
          </cell>
          <cell r="N2129" t="str">
            <v>+</v>
          </cell>
          <cell r="O2129">
            <v>0.03</v>
          </cell>
          <cell r="P2129" t="str">
            <v>)</v>
          </cell>
          <cell r="V2129" t="str">
            <v>=</v>
          </cell>
          <cell r="W2129">
            <v>1.03</v>
          </cell>
          <cell r="Y2129" t="str">
            <v>기본</v>
          </cell>
          <cell r="Z2129" t="str">
            <v>x</v>
          </cell>
          <cell r="AA2129" t="str">
            <v>단위량</v>
          </cell>
          <cell r="AB2129" t="str">
            <v>x</v>
          </cell>
          <cell r="AC2129" t="str">
            <v>(</v>
          </cell>
          <cell r="AD2129">
            <v>1</v>
          </cell>
          <cell r="AE2129" t="str">
            <v>+</v>
          </cell>
          <cell r="AF2129" t="str">
            <v>할증</v>
          </cell>
          <cell r="AG2129" t="str">
            <v>)</v>
          </cell>
          <cell r="AL2129">
            <v>0</v>
          </cell>
        </row>
        <row r="2130">
          <cell r="A2130">
            <v>7803</v>
          </cell>
          <cell r="D2130" t="str">
            <v>나. 노무비</v>
          </cell>
          <cell r="AL2130" t="str">
            <v>통5-59</v>
          </cell>
        </row>
        <row r="2131">
          <cell r="D2131" t="str">
            <v>통신케이블공</v>
          </cell>
          <cell r="F2131" t="str">
            <v>인</v>
          </cell>
          <cell r="H2131">
            <v>0.02</v>
          </cell>
          <cell r="I2131" t="str">
            <v>x</v>
          </cell>
          <cell r="J2131">
            <v>1</v>
          </cell>
          <cell r="V2131" t="str">
            <v>=</v>
          </cell>
          <cell r="W2131">
            <v>0.02</v>
          </cell>
          <cell r="Y2131" t="str">
            <v>기본</v>
          </cell>
          <cell r="Z2131" t="str">
            <v>x</v>
          </cell>
          <cell r="AA2131" t="str">
            <v>단위량</v>
          </cell>
        </row>
        <row r="2132">
          <cell r="D2132" t="str">
            <v>통신설비공</v>
          </cell>
          <cell r="F2132" t="str">
            <v>인</v>
          </cell>
          <cell r="H2132">
            <v>0.03</v>
          </cell>
          <cell r="I2132" t="str">
            <v>x</v>
          </cell>
          <cell r="J2132">
            <v>1</v>
          </cell>
          <cell r="V2132" t="str">
            <v>=</v>
          </cell>
          <cell r="W2132">
            <v>0.03</v>
          </cell>
          <cell r="Y2132" t="str">
            <v>기본</v>
          </cell>
          <cell r="Z2132" t="str">
            <v>x</v>
          </cell>
          <cell r="AA2132" t="str">
            <v>단위량</v>
          </cell>
        </row>
        <row r="2133">
          <cell r="D2133" t="str">
            <v>보통인부</v>
          </cell>
          <cell r="F2133" t="str">
            <v>인</v>
          </cell>
          <cell r="H2133">
            <v>0.01</v>
          </cell>
          <cell r="I2133" t="str">
            <v>x</v>
          </cell>
          <cell r="J2133">
            <v>1</v>
          </cell>
          <cell r="V2133" t="str">
            <v>=</v>
          </cell>
          <cell r="W2133">
            <v>0.01</v>
          </cell>
          <cell r="Y2133" t="str">
            <v>기본</v>
          </cell>
          <cell r="Z2133" t="str">
            <v>x</v>
          </cell>
          <cell r="AA2133" t="str">
            <v>단위량</v>
          </cell>
        </row>
        <row r="2134">
          <cell r="D2134" t="str">
            <v>소     계</v>
          </cell>
        </row>
        <row r="2135">
          <cell r="A2135">
            <v>7804</v>
          </cell>
          <cell r="D2135" t="str">
            <v>통신케이블공</v>
          </cell>
          <cell r="F2135" t="str">
            <v>인</v>
          </cell>
          <cell r="V2135" t="str">
            <v>=</v>
          </cell>
          <cell r="W2135">
            <v>0.02</v>
          </cell>
        </row>
        <row r="2136">
          <cell r="A2136">
            <v>7805</v>
          </cell>
          <cell r="D2136" t="str">
            <v>통신설비공</v>
          </cell>
          <cell r="F2136" t="str">
            <v>인</v>
          </cell>
          <cell r="V2136" t="str">
            <v>=</v>
          </cell>
          <cell r="W2136">
            <v>0.03</v>
          </cell>
        </row>
        <row r="2137">
          <cell r="A2137">
            <v>7806</v>
          </cell>
          <cell r="D2137" t="str">
            <v>보통인부</v>
          </cell>
          <cell r="F2137" t="str">
            <v>인</v>
          </cell>
          <cell r="V2137" t="str">
            <v>=</v>
          </cell>
          <cell r="W2137">
            <v>0.01</v>
          </cell>
        </row>
        <row r="2138">
          <cell r="A2138">
            <v>7807</v>
          </cell>
          <cell r="D2138" t="str">
            <v>다. 공구손료</v>
          </cell>
          <cell r="E2138" t="str">
            <v>노무비×3%</v>
          </cell>
        </row>
        <row r="2139">
          <cell r="A2139">
            <v>7808</v>
          </cell>
          <cell r="D2139" t="str">
            <v>통신케이블공</v>
          </cell>
          <cell r="F2139" t="str">
            <v>인</v>
          </cell>
          <cell r="H2139">
            <v>0.02</v>
          </cell>
          <cell r="I2139" t="str">
            <v>x</v>
          </cell>
          <cell r="J2139">
            <v>0.03</v>
          </cell>
          <cell r="V2139" t="str">
            <v>=</v>
          </cell>
          <cell r="W2139">
            <v>5.9999999999999995E-4</v>
          </cell>
          <cell r="Y2139" t="str">
            <v>기본</v>
          </cell>
          <cell r="Z2139" t="str">
            <v>x</v>
          </cell>
          <cell r="AA2139" t="str">
            <v>공구손료</v>
          </cell>
        </row>
        <row r="2140">
          <cell r="A2140">
            <v>7809</v>
          </cell>
          <cell r="D2140" t="str">
            <v>통신설비공</v>
          </cell>
          <cell r="F2140" t="str">
            <v>인</v>
          </cell>
          <cell r="H2140">
            <v>0.03</v>
          </cell>
          <cell r="I2140" t="str">
            <v>x</v>
          </cell>
          <cell r="J2140">
            <v>0.03</v>
          </cell>
          <cell r="V2140" t="str">
            <v>=</v>
          </cell>
          <cell r="W2140">
            <v>8.9999999999999998E-4</v>
          </cell>
          <cell r="Y2140" t="str">
            <v>기본</v>
          </cell>
          <cell r="Z2140" t="str">
            <v>x</v>
          </cell>
          <cell r="AA2140" t="str">
            <v>공구손료</v>
          </cell>
        </row>
        <row r="2141">
          <cell r="A2141">
            <v>7810</v>
          </cell>
          <cell r="D2141" t="str">
            <v>보통인부</v>
          </cell>
          <cell r="F2141" t="str">
            <v>인</v>
          </cell>
          <cell r="H2141">
            <v>0.01</v>
          </cell>
          <cell r="I2141" t="str">
            <v>x</v>
          </cell>
          <cell r="J2141">
            <v>0.03</v>
          </cell>
          <cell r="V2141" t="str">
            <v>=</v>
          </cell>
          <cell r="W2141">
            <v>2.9999999999999997E-4</v>
          </cell>
          <cell r="Y2141" t="str">
            <v>기본</v>
          </cell>
          <cell r="Z2141" t="str">
            <v>x</v>
          </cell>
          <cell r="AA2141" t="str">
            <v>공구손료</v>
          </cell>
        </row>
        <row r="2152">
          <cell r="A2152">
            <v>7900</v>
          </cell>
          <cell r="C2152">
            <v>79</v>
          </cell>
          <cell r="D2152" t="str">
            <v>전원케이블신설</v>
          </cell>
          <cell r="E2152" t="str">
            <v>CV 2C/5.5㎟</v>
          </cell>
          <cell r="F2152" t="str">
            <v>m</v>
          </cell>
        </row>
        <row r="2153">
          <cell r="A2153">
            <v>7901</v>
          </cell>
          <cell r="D2153" t="str">
            <v>가. 재료비</v>
          </cell>
        </row>
        <row r="2154">
          <cell r="A2154">
            <v>7902</v>
          </cell>
          <cell r="B2154" t="str">
            <v>전원케이블CV 2Cx5.5㎟</v>
          </cell>
          <cell r="D2154" t="str">
            <v>전원케이블</v>
          </cell>
          <cell r="E2154" t="str">
            <v>CV 2Cx5.5㎟</v>
          </cell>
          <cell r="F2154" t="str">
            <v>m</v>
          </cell>
          <cell r="H2154">
            <v>1</v>
          </cell>
          <cell r="I2154" t="str">
            <v>x</v>
          </cell>
          <cell r="J2154">
            <v>1</v>
          </cell>
          <cell r="K2154" t="str">
            <v>x</v>
          </cell>
          <cell r="L2154" t="str">
            <v>(</v>
          </cell>
          <cell r="M2154">
            <v>1</v>
          </cell>
          <cell r="N2154" t="str">
            <v>+</v>
          </cell>
          <cell r="O2154">
            <v>0.03</v>
          </cell>
          <cell r="P2154" t="str">
            <v>)</v>
          </cell>
          <cell r="V2154" t="str">
            <v>=</v>
          </cell>
          <cell r="W2154">
            <v>1.03</v>
          </cell>
          <cell r="Y2154" t="str">
            <v>기본</v>
          </cell>
          <cell r="Z2154" t="str">
            <v>x</v>
          </cell>
          <cell r="AA2154" t="str">
            <v>단위량</v>
          </cell>
          <cell r="AB2154" t="str">
            <v>x</v>
          </cell>
          <cell r="AC2154" t="str">
            <v>(</v>
          </cell>
          <cell r="AD2154">
            <v>1</v>
          </cell>
          <cell r="AE2154" t="str">
            <v>+</v>
          </cell>
          <cell r="AF2154" t="str">
            <v>할증</v>
          </cell>
          <cell r="AG2154" t="str">
            <v>)</v>
          </cell>
          <cell r="AL2154">
            <v>0</v>
          </cell>
        </row>
        <row r="2155">
          <cell r="A2155">
            <v>7903</v>
          </cell>
          <cell r="D2155" t="str">
            <v>나. 노무비</v>
          </cell>
          <cell r="AL2155" t="str">
            <v>통5-59</v>
          </cell>
        </row>
        <row r="2156">
          <cell r="D2156" t="str">
            <v>통신케이블공</v>
          </cell>
          <cell r="F2156" t="str">
            <v>인</v>
          </cell>
          <cell r="H2156">
            <v>0.02</v>
          </cell>
          <cell r="I2156" t="str">
            <v>x</v>
          </cell>
          <cell r="J2156">
            <v>1</v>
          </cell>
          <cell r="V2156" t="str">
            <v>=</v>
          </cell>
          <cell r="W2156">
            <v>0.02</v>
          </cell>
          <cell r="Y2156" t="str">
            <v>기본</v>
          </cell>
          <cell r="Z2156" t="str">
            <v>x</v>
          </cell>
          <cell r="AA2156" t="str">
            <v>단위량</v>
          </cell>
        </row>
        <row r="2157">
          <cell r="D2157" t="str">
            <v>통신설비공</v>
          </cell>
          <cell r="F2157" t="str">
            <v>인</v>
          </cell>
          <cell r="H2157">
            <v>0.03</v>
          </cell>
          <cell r="I2157" t="str">
            <v>x</v>
          </cell>
          <cell r="J2157">
            <v>1</v>
          </cell>
          <cell r="V2157" t="str">
            <v>=</v>
          </cell>
          <cell r="W2157">
            <v>0.03</v>
          </cell>
          <cell r="Y2157" t="str">
            <v>기본</v>
          </cell>
          <cell r="Z2157" t="str">
            <v>x</v>
          </cell>
          <cell r="AA2157" t="str">
            <v>단위량</v>
          </cell>
        </row>
        <row r="2158">
          <cell r="D2158" t="str">
            <v>보통인부</v>
          </cell>
          <cell r="F2158" t="str">
            <v>인</v>
          </cell>
          <cell r="H2158">
            <v>0.01</v>
          </cell>
          <cell r="I2158" t="str">
            <v>x</v>
          </cell>
          <cell r="J2158">
            <v>1</v>
          </cell>
          <cell r="V2158" t="str">
            <v>=</v>
          </cell>
          <cell r="W2158">
            <v>0.01</v>
          </cell>
          <cell r="Y2158" t="str">
            <v>기본</v>
          </cell>
          <cell r="Z2158" t="str">
            <v>x</v>
          </cell>
          <cell r="AA2158" t="str">
            <v>단위량</v>
          </cell>
        </row>
        <row r="2159">
          <cell r="D2159" t="str">
            <v>소     계</v>
          </cell>
        </row>
        <row r="2160">
          <cell r="A2160">
            <v>7904</v>
          </cell>
          <cell r="D2160" t="str">
            <v>통신케이블공</v>
          </cell>
          <cell r="F2160" t="str">
            <v>인</v>
          </cell>
          <cell r="V2160" t="str">
            <v>=</v>
          </cell>
          <cell r="W2160">
            <v>0.02</v>
          </cell>
        </row>
        <row r="2161">
          <cell r="A2161">
            <v>7905</v>
          </cell>
          <cell r="D2161" t="str">
            <v>통신설비공</v>
          </cell>
          <cell r="F2161" t="str">
            <v>인</v>
          </cell>
          <cell r="V2161" t="str">
            <v>=</v>
          </cell>
          <cell r="W2161">
            <v>0.03</v>
          </cell>
        </row>
        <row r="2162">
          <cell r="A2162">
            <v>7906</v>
          </cell>
          <cell r="D2162" t="str">
            <v>보통인부</v>
          </cell>
          <cell r="F2162" t="str">
            <v>인</v>
          </cell>
          <cell r="V2162" t="str">
            <v>=</v>
          </cell>
          <cell r="W2162">
            <v>0.01</v>
          </cell>
        </row>
        <row r="2163">
          <cell r="A2163">
            <v>7907</v>
          </cell>
          <cell r="D2163" t="str">
            <v>다. 공구손료</v>
          </cell>
          <cell r="E2163" t="str">
            <v>노무비×3%</v>
          </cell>
        </row>
        <row r="2164">
          <cell r="A2164">
            <v>7908</v>
          </cell>
          <cell r="D2164" t="str">
            <v>통신케이블공</v>
          </cell>
          <cell r="F2164" t="str">
            <v>인</v>
          </cell>
          <cell r="H2164">
            <v>0.02</v>
          </cell>
          <cell r="I2164" t="str">
            <v>x</v>
          </cell>
          <cell r="J2164">
            <v>0.03</v>
          </cell>
          <cell r="V2164" t="str">
            <v>=</v>
          </cell>
          <cell r="W2164">
            <v>5.9999999999999995E-4</v>
          </cell>
          <cell r="Y2164" t="str">
            <v>기본</v>
          </cell>
          <cell r="Z2164" t="str">
            <v>x</v>
          </cell>
          <cell r="AA2164" t="str">
            <v>공구손료</v>
          </cell>
        </row>
        <row r="2165">
          <cell r="A2165">
            <v>7909</v>
          </cell>
          <cell r="D2165" t="str">
            <v>통신설비공</v>
          </cell>
          <cell r="F2165" t="str">
            <v>인</v>
          </cell>
          <cell r="H2165">
            <v>0.03</v>
          </cell>
          <cell r="I2165" t="str">
            <v>x</v>
          </cell>
          <cell r="J2165">
            <v>0.03</v>
          </cell>
          <cell r="V2165" t="str">
            <v>=</v>
          </cell>
          <cell r="W2165">
            <v>8.9999999999999998E-4</v>
          </cell>
          <cell r="Y2165" t="str">
            <v>기본</v>
          </cell>
          <cell r="Z2165" t="str">
            <v>x</v>
          </cell>
          <cell r="AA2165" t="str">
            <v>공구손료</v>
          </cell>
        </row>
        <row r="2166">
          <cell r="A2166">
            <v>7910</v>
          </cell>
          <cell r="D2166" t="str">
            <v>보통인부</v>
          </cell>
          <cell r="F2166" t="str">
            <v>인</v>
          </cell>
          <cell r="H2166">
            <v>0.01</v>
          </cell>
          <cell r="I2166" t="str">
            <v>x</v>
          </cell>
          <cell r="J2166">
            <v>0.03</v>
          </cell>
          <cell r="V2166" t="str">
            <v>=</v>
          </cell>
          <cell r="W2166">
            <v>2.9999999999999997E-4</v>
          </cell>
          <cell r="Y2166" t="str">
            <v>기본</v>
          </cell>
          <cell r="Z2166" t="str">
            <v>x</v>
          </cell>
          <cell r="AA2166" t="str">
            <v>공구손료</v>
          </cell>
        </row>
        <row r="2176">
          <cell r="W2176">
            <v>0</v>
          </cell>
        </row>
        <row r="2177">
          <cell r="A2177">
            <v>8000</v>
          </cell>
          <cell r="C2177">
            <v>80</v>
          </cell>
          <cell r="D2177" t="str">
            <v>전원케이블 단말처리</v>
          </cell>
          <cell r="E2177"/>
          <cell r="F2177" t="str">
            <v>개소</v>
          </cell>
        </row>
        <row r="2178">
          <cell r="A2178">
            <v>8001</v>
          </cell>
          <cell r="D2178" t="str">
            <v>가. 재료비</v>
          </cell>
        </row>
        <row r="2179">
          <cell r="A2179">
            <v>8002</v>
          </cell>
          <cell r="B2179" t="str">
            <v>압착터미날단자22㎟</v>
          </cell>
          <cell r="D2179" t="str">
            <v>압착터미날단자</v>
          </cell>
          <cell r="E2179" t="str">
            <v>22㎟</v>
          </cell>
          <cell r="F2179" t="str">
            <v>개</v>
          </cell>
          <cell r="H2179">
            <v>2</v>
          </cell>
          <cell r="I2179" t="str">
            <v>x</v>
          </cell>
          <cell r="J2179">
            <v>1</v>
          </cell>
          <cell r="V2179" t="str">
            <v>=</v>
          </cell>
          <cell r="W2179">
            <v>2</v>
          </cell>
          <cell r="Y2179" t="str">
            <v>기본</v>
          </cell>
          <cell r="Z2179" t="str">
            <v>x</v>
          </cell>
          <cell r="AA2179" t="str">
            <v>단위량</v>
          </cell>
          <cell r="AL2179">
            <v>0</v>
          </cell>
        </row>
        <row r="2180">
          <cell r="A2180">
            <v>8003</v>
          </cell>
          <cell r="D2180" t="str">
            <v>나. 노무비</v>
          </cell>
          <cell r="AL2180" t="str">
            <v>전5-40</v>
          </cell>
        </row>
        <row r="2181">
          <cell r="D2181" t="str">
            <v>저압케이블공</v>
          </cell>
          <cell r="F2181" t="str">
            <v>인</v>
          </cell>
          <cell r="H2181">
            <v>0.46</v>
          </cell>
          <cell r="I2181" t="str">
            <v>x</v>
          </cell>
          <cell r="J2181">
            <v>1</v>
          </cell>
          <cell r="V2181" t="str">
            <v>=</v>
          </cell>
          <cell r="W2181">
            <v>0.46</v>
          </cell>
          <cell r="Y2181" t="str">
            <v>기본</v>
          </cell>
          <cell r="Z2181" t="str">
            <v>x</v>
          </cell>
          <cell r="AA2181" t="str">
            <v>압착단자</v>
          </cell>
        </row>
        <row r="2182">
          <cell r="D2182" t="str">
            <v>소     계</v>
          </cell>
        </row>
        <row r="2183">
          <cell r="A2183">
            <v>8004</v>
          </cell>
          <cell r="D2183" t="str">
            <v>저압케이블공</v>
          </cell>
          <cell r="F2183" t="str">
            <v>인</v>
          </cell>
          <cell r="V2183" t="str">
            <v>=</v>
          </cell>
          <cell r="W2183">
            <v>0.46</v>
          </cell>
        </row>
        <row r="2184">
          <cell r="A2184">
            <v>8005</v>
          </cell>
          <cell r="D2184" t="str">
            <v>다. 공구손료</v>
          </cell>
          <cell r="E2184" t="str">
            <v>노무비×3%</v>
          </cell>
        </row>
        <row r="2185">
          <cell r="A2185">
            <v>8006</v>
          </cell>
          <cell r="D2185" t="str">
            <v>저압케이블공</v>
          </cell>
          <cell r="F2185" t="str">
            <v>인</v>
          </cell>
          <cell r="H2185">
            <v>0.46</v>
          </cell>
          <cell r="I2185" t="str">
            <v>x</v>
          </cell>
          <cell r="J2185">
            <v>0.03</v>
          </cell>
          <cell r="V2185" t="str">
            <v>=</v>
          </cell>
          <cell r="W2185">
            <v>1.2999999999999999E-2</v>
          </cell>
          <cell r="Y2185" t="str">
            <v>기본</v>
          </cell>
          <cell r="Z2185" t="str">
            <v>x</v>
          </cell>
          <cell r="AA2185" t="str">
            <v>공구손료</v>
          </cell>
        </row>
        <row r="2201">
          <cell r="W2201">
            <v>0</v>
          </cell>
        </row>
        <row r="2202">
          <cell r="A2202">
            <v>8100</v>
          </cell>
          <cell r="C2202">
            <v>81</v>
          </cell>
          <cell r="D2202" t="str">
            <v>접지선신설(옥내)</v>
          </cell>
          <cell r="E2202" t="str">
            <v>GV 38㎟</v>
          </cell>
          <cell r="F2202" t="str">
            <v>m</v>
          </cell>
        </row>
        <row r="2203">
          <cell r="A2203">
            <v>8101</v>
          </cell>
          <cell r="D2203" t="str">
            <v>가. 재료비</v>
          </cell>
        </row>
        <row r="2204">
          <cell r="A2204">
            <v>8102</v>
          </cell>
          <cell r="B2204" t="str">
            <v>접지용전선GV 38㎟</v>
          </cell>
          <cell r="D2204" t="str">
            <v>접지용전선</v>
          </cell>
          <cell r="E2204" t="str">
            <v>GV 38㎟</v>
          </cell>
          <cell r="F2204" t="str">
            <v>m</v>
          </cell>
          <cell r="H2204">
            <v>1</v>
          </cell>
          <cell r="I2204" t="str">
            <v>x</v>
          </cell>
          <cell r="J2204">
            <v>1</v>
          </cell>
          <cell r="K2204" t="str">
            <v>x</v>
          </cell>
          <cell r="L2204" t="str">
            <v>(</v>
          </cell>
          <cell r="M2204">
            <v>1</v>
          </cell>
          <cell r="N2204" t="str">
            <v>+</v>
          </cell>
          <cell r="O2204">
            <v>0.05</v>
          </cell>
          <cell r="P2204" t="str">
            <v>)</v>
          </cell>
          <cell r="V2204" t="str">
            <v>=</v>
          </cell>
          <cell r="W2204">
            <v>1.05</v>
          </cell>
          <cell r="Y2204" t="str">
            <v>기본</v>
          </cell>
          <cell r="Z2204" t="str">
            <v>x</v>
          </cell>
          <cell r="AA2204" t="str">
            <v>단위량</v>
          </cell>
          <cell r="AB2204" t="str">
            <v>x</v>
          </cell>
          <cell r="AC2204" t="str">
            <v>(</v>
          </cell>
          <cell r="AD2204">
            <v>1</v>
          </cell>
          <cell r="AE2204" t="str">
            <v>+</v>
          </cell>
          <cell r="AF2204" t="str">
            <v>할증</v>
          </cell>
          <cell r="AG2204" t="str">
            <v>)</v>
          </cell>
          <cell r="AL2204">
            <v>0</v>
          </cell>
        </row>
        <row r="2205">
          <cell r="A2205">
            <v>8103</v>
          </cell>
          <cell r="D2205" t="str">
            <v>나. 노무비</v>
          </cell>
          <cell r="AL2205" t="str">
            <v>전7-8</v>
          </cell>
        </row>
        <row r="2206">
          <cell r="D2206" t="str">
            <v>통신내선공</v>
          </cell>
          <cell r="F2206" t="str">
            <v>인</v>
          </cell>
          <cell r="H2206">
            <v>3.1E-2</v>
          </cell>
          <cell r="I2206" t="str">
            <v>x</v>
          </cell>
          <cell r="J2206">
            <v>1</v>
          </cell>
          <cell r="V2206" t="str">
            <v>=</v>
          </cell>
          <cell r="W2206">
            <v>3.1E-2</v>
          </cell>
          <cell r="Y2206" t="str">
            <v>기본</v>
          </cell>
          <cell r="Z2206" t="str">
            <v>x</v>
          </cell>
          <cell r="AA2206" t="str">
            <v>단위량</v>
          </cell>
        </row>
        <row r="2207">
          <cell r="D2207" t="str">
            <v>소     계</v>
          </cell>
        </row>
        <row r="2208">
          <cell r="A2208">
            <v>8104</v>
          </cell>
          <cell r="D2208" t="str">
            <v>통신내선공</v>
          </cell>
          <cell r="F2208" t="str">
            <v>인</v>
          </cell>
          <cell r="V2208" t="str">
            <v>=</v>
          </cell>
          <cell r="W2208">
            <v>3.1E-2</v>
          </cell>
        </row>
        <row r="2209">
          <cell r="A2209">
            <v>8105</v>
          </cell>
          <cell r="D2209" t="str">
            <v>다. 공구손료</v>
          </cell>
          <cell r="E2209" t="str">
            <v>노무비×3%</v>
          </cell>
        </row>
        <row r="2210">
          <cell r="A2210">
            <v>8106</v>
          </cell>
          <cell r="D2210" t="str">
            <v>통신내선공</v>
          </cell>
          <cell r="F2210" t="str">
            <v>인</v>
          </cell>
          <cell r="H2210">
            <v>3.1E-2</v>
          </cell>
          <cell r="I2210" t="str">
            <v>x</v>
          </cell>
          <cell r="J2210">
            <v>0.03</v>
          </cell>
          <cell r="V2210" t="str">
            <v>=</v>
          </cell>
          <cell r="W2210">
            <v>8.9999999999999998E-4</v>
          </cell>
          <cell r="Y2210" t="str">
            <v>기본</v>
          </cell>
          <cell r="Z2210" t="str">
            <v>x</v>
          </cell>
          <cell r="AA2210" t="str">
            <v>공구손료</v>
          </cell>
        </row>
        <row r="2226">
          <cell r="W2226">
            <v>0</v>
          </cell>
        </row>
        <row r="2227">
          <cell r="A2227">
            <v>8200</v>
          </cell>
          <cell r="C2227">
            <v>82</v>
          </cell>
          <cell r="D2227" t="str">
            <v>접지선매설(옥외)</v>
          </cell>
          <cell r="E2227" t="str">
            <v>GV 38㎟</v>
          </cell>
          <cell r="F2227" t="str">
            <v>m</v>
          </cell>
        </row>
        <row r="2228">
          <cell r="A2228">
            <v>8201</v>
          </cell>
          <cell r="D2228" t="str">
            <v>가. 재료비</v>
          </cell>
        </row>
        <row r="2229">
          <cell r="A2229">
            <v>8202</v>
          </cell>
          <cell r="B2229" t="str">
            <v>접지용전선GV 38㎟</v>
          </cell>
          <cell r="D2229" t="str">
            <v>접지용전선</v>
          </cell>
          <cell r="E2229" t="str">
            <v>GV 38㎟</v>
          </cell>
          <cell r="F2229" t="str">
            <v>m</v>
          </cell>
          <cell r="H2229">
            <v>1</v>
          </cell>
          <cell r="I2229" t="str">
            <v>x</v>
          </cell>
          <cell r="J2229">
            <v>1</v>
          </cell>
          <cell r="K2229" t="str">
            <v>x</v>
          </cell>
          <cell r="L2229" t="str">
            <v>(</v>
          </cell>
          <cell r="M2229">
            <v>1</v>
          </cell>
          <cell r="N2229" t="str">
            <v>+</v>
          </cell>
          <cell r="O2229">
            <v>0.05</v>
          </cell>
          <cell r="P2229" t="str">
            <v>)</v>
          </cell>
          <cell r="V2229" t="str">
            <v>=</v>
          </cell>
          <cell r="W2229">
            <v>1.05</v>
          </cell>
          <cell r="Y2229" t="str">
            <v>기본</v>
          </cell>
          <cell r="Z2229" t="str">
            <v>x</v>
          </cell>
          <cell r="AA2229" t="str">
            <v>단위량</v>
          </cell>
          <cell r="AB2229" t="str">
            <v>x</v>
          </cell>
          <cell r="AC2229" t="str">
            <v>(</v>
          </cell>
          <cell r="AD2229">
            <v>1</v>
          </cell>
          <cell r="AE2229" t="str">
            <v>+</v>
          </cell>
          <cell r="AF2229" t="str">
            <v>할증</v>
          </cell>
          <cell r="AG2229" t="str">
            <v>)</v>
          </cell>
          <cell r="AL2229">
            <v>0</v>
          </cell>
        </row>
        <row r="2230">
          <cell r="A2230">
            <v>8203</v>
          </cell>
          <cell r="D2230" t="str">
            <v>나. 노무비</v>
          </cell>
        </row>
        <row r="2231">
          <cell r="D2231" t="str">
            <v>통신외선공</v>
          </cell>
          <cell r="F2231" t="str">
            <v>인</v>
          </cell>
          <cell r="H2231">
            <v>3.1E-2</v>
          </cell>
          <cell r="I2231" t="str">
            <v>x</v>
          </cell>
          <cell r="J2231">
            <v>1</v>
          </cell>
          <cell r="V2231" t="str">
            <v>=</v>
          </cell>
          <cell r="W2231">
            <v>3.1E-2</v>
          </cell>
          <cell r="Y2231" t="str">
            <v>기본</v>
          </cell>
          <cell r="Z2231" t="str">
            <v>x</v>
          </cell>
          <cell r="AA2231" t="str">
            <v>단위량</v>
          </cell>
          <cell r="AL2231" t="str">
            <v>전 7-8</v>
          </cell>
        </row>
        <row r="2232">
          <cell r="D2232" t="str">
            <v>소     계</v>
          </cell>
        </row>
        <row r="2233">
          <cell r="A2233">
            <v>8204</v>
          </cell>
          <cell r="D2233" t="str">
            <v>통신외선공</v>
          </cell>
          <cell r="F2233" t="str">
            <v>인</v>
          </cell>
          <cell r="V2233" t="str">
            <v>=</v>
          </cell>
          <cell r="W2233">
            <v>3.1E-2</v>
          </cell>
        </row>
        <row r="2234">
          <cell r="A2234">
            <v>8205</v>
          </cell>
          <cell r="D2234" t="str">
            <v>다. 공구손료</v>
          </cell>
          <cell r="E2234" t="str">
            <v>노무비×3%</v>
          </cell>
        </row>
        <row r="2235">
          <cell r="A2235">
            <v>8206</v>
          </cell>
          <cell r="D2235" t="str">
            <v>통신외선공</v>
          </cell>
          <cell r="F2235" t="str">
            <v>인</v>
          </cell>
          <cell r="H2235">
            <v>3.1E-2</v>
          </cell>
          <cell r="I2235" t="str">
            <v>x</v>
          </cell>
          <cell r="J2235">
            <v>0.03</v>
          </cell>
          <cell r="V2235" t="str">
            <v>=</v>
          </cell>
          <cell r="W2235">
            <v>8.9999999999999998E-4</v>
          </cell>
          <cell r="Y2235" t="str">
            <v>기본</v>
          </cell>
          <cell r="Z2235" t="str">
            <v>x</v>
          </cell>
          <cell r="AA2235" t="str">
            <v>공구손료</v>
          </cell>
        </row>
        <row r="2251">
          <cell r="W2251">
            <v>0</v>
          </cell>
        </row>
        <row r="2252">
          <cell r="A2252">
            <v>8300</v>
          </cell>
          <cell r="C2252">
            <v>83</v>
          </cell>
          <cell r="D2252" t="str">
            <v>지중도체신설</v>
          </cell>
          <cell r="E2252" t="str">
            <v>3Ω
(대지저항540Ω)</v>
          </cell>
          <cell r="F2252" t="str">
            <v>개소</v>
          </cell>
        </row>
        <row r="2253">
          <cell r="A2253">
            <v>8301</v>
          </cell>
          <cell r="D2253" t="str">
            <v>가. 재료비</v>
          </cell>
        </row>
        <row r="2254">
          <cell r="A2254">
            <v>8302</v>
          </cell>
          <cell r="B2254" t="str">
            <v>접지봉16Dx1800mm</v>
          </cell>
          <cell r="D2254" t="str">
            <v>접지봉</v>
          </cell>
          <cell r="E2254" t="str">
            <v>16Dx1800mm</v>
          </cell>
          <cell r="F2254" t="str">
            <v>개</v>
          </cell>
          <cell r="V2254" t="str">
            <v>=</v>
          </cell>
          <cell r="W2254">
            <v>109</v>
          </cell>
          <cell r="AL2254">
            <v>0</v>
          </cell>
        </row>
        <row r="2255">
          <cell r="A2255">
            <v>8303</v>
          </cell>
          <cell r="B2255" t="str">
            <v>접지용전선AS 38㎟</v>
          </cell>
          <cell r="D2255" t="str">
            <v>접지용전선</v>
          </cell>
          <cell r="E2255" t="str">
            <v>AS 38㎟</v>
          </cell>
          <cell r="F2255" t="str">
            <v>m</v>
          </cell>
          <cell r="V2255" t="str">
            <v>=</v>
          </cell>
          <cell r="W2255">
            <v>217</v>
          </cell>
          <cell r="AL2255">
            <v>0</v>
          </cell>
        </row>
        <row r="2256">
          <cell r="A2256">
            <v>8304</v>
          </cell>
          <cell r="B2256" t="str">
            <v>접지슬리브60-60,38㎟</v>
          </cell>
          <cell r="D2256" t="str">
            <v>접지슬리브</v>
          </cell>
          <cell r="E2256" t="str">
            <v>60-60,38㎟</v>
          </cell>
          <cell r="F2256" t="str">
            <v>개</v>
          </cell>
          <cell r="V2256" t="str">
            <v>=</v>
          </cell>
          <cell r="W2256">
            <v>110</v>
          </cell>
          <cell r="AL2256">
            <v>0</v>
          </cell>
        </row>
        <row r="2257">
          <cell r="A2257">
            <v>8305</v>
          </cell>
          <cell r="B2257" t="str">
            <v>접지저항저감제통신접지용(10㎏)</v>
          </cell>
          <cell r="D2257" t="str">
            <v>접지저항저감제</v>
          </cell>
          <cell r="E2257" t="str">
            <v>통신접지용(10㎏)</v>
          </cell>
          <cell r="F2257" t="str">
            <v>포</v>
          </cell>
          <cell r="V2257" t="str">
            <v>=</v>
          </cell>
          <cell r="W2257">
            <v>1.25</v>
          </cell>
          <cell r="AL2257">
            <v>0</v>
          </cell>
        </row>
        <row r="2258">
          <cell r="A2258">
            <v>8306</v>
          </cell>
          <cell r="D2258" t="str">
            <v>나. 노무비</v>
          </cell>
          <cell r="AL2258" t="str">
            <v>통3-39</v>
          </cell>
        </row>
        <row r="2259">
          <cell r="D2259" t="str">
            <v>통신외선공</v>
          </cell>
          <cell r="F2259" t="str">
            <v>인</v>
          </cell>
          <cell r="H2259">
            <v>0.45</v>
          </cell>
          <cell r="I2259" t="str">
            <v>x</v>
          </cell>
          <cell r="J2259">
            <v>1</v>
          </cell>
          <cell r="V2259" t="str">
            <v>=</v>
          </cell>
          <cell r="W2259">
            <v>0.45</v>
          </cell>
          <cell r="Y2259" t="str">
            <v>기본</v>
          </cell>
          <cell r="Z2259" t="str">
            <v>x</v>
          </cell>
          <cell r="AA2259" t="str">
            <v>3본연결</v>
          </cell>
        </row>
        <row r="2260">
          <cell r="D2260" t="str">
            <v>보통인부</v>
          </cell>
          <cell r="F2260" t="str">
            <v>인</v>
          </cell>
          <cell r="H2260">
            <v>0.23</v>
          </cell>
          <cell r="I2260" t="str">
            <v>x</v>
          </cell>
          <cell r="J2260">
            <v>1</v>
          </cell>
          <cell r="V2260" t="str">
            <v>=</v>
          </cell>
          <cell r="W2260">
            <v>0.23</v>
          </cell>
          <cell r="Y2260" t="str">
            <v>기본</v>
          </cell>
          <cell r="Z2260" t="str">
            <v>x</v>
          </cell>
          <cell r="AA2260" t="str">
            <v>3본연결</v>
          </cell>
        </row>
        <row r="2261">
          <cell r="D2261" t="str">
            <v>통신외선공</v>
          </cell>
          <cell r="F2261" t="str">
            <v>인</v>
          </cell>
          <cell r="H2261">
            <v>0.2</v>
          </cell>
          <cell r="I2261" t="str">
            <v>x</v>
          </cell>
          <cell r="J2261">
            <v>0.7</v>
          </cell>
          <cell r="K2261" t="str">
            <v>x</v>
          </cell>
          <cell r="M2261">
            <v>106</v>
          </cell>
          <cell r="V2261" t="str">
            <v>=</v>
          </cell>
          <cell r="W2261">
            <v>14.84</v>
          </cell>
          <cell r="Y2261" t="str">
            <v>1본</v>
          </cell>
          <cell r="Z2261" t="str">
            <v>x</v>
          </cell>
          <cell r="AA2261" t="str">
            <v>가산품</v>
          </cell>
          <cell r="AB2261" t="str">
            <v>x</v>
          </cell>
          <cell r="AD2261" t="str">
            <v>수량</v>
          </cell>
          <cell r="AL2261" t="str">
            <v>4본이상연결</v>
          </cell>
        </row>
        <row r="2262">
          <cell r="D2262" t="str">
            <v>보통인부</v>
          </cell>
          <cell r="F2262" t="str">
            <v>인</v>
          </cell>
          <cell r="H2262">
            <v>0.1</v>
          </cell>
          <cell r="I2262" t="str">
            <v>x</v>
          </cell>
          <cell r="J2262">
            <v>0.7</v>
          </cell>
          <cell r="K2262" t="str">
            <v>x</v>
          </cell>
          <cell r="M2262">
            <v>106</v>
          </cell>
          <cell r="V2262" t="str">
            <v>=</v>
          </cell>
          <cell r="W2262">
            <v>7.42</v>
          </cell>
          <cell r="Y2262" t="str">
            <v>1본</v>
          </cell>
          <cell r="Z2262" t="str">
            <v>x</v>
          </cell>
          <cell r="AA2262" t="str">
            <v>가산품</v>
          </cell>
          <cell r="AB2262" t="str">
            <v>x</v>
          </cell>
          <cell r="AD2262" t="str">
            <v>수량</v>
          </cell>
          <cell r="AL2262" t="str">
            <v>4본이상연결</v>
          </cell>
        </row>
        <row r="2263">
          <cell r="D2263" t="str">
            <v>보통인부</v>
          </cell>
          <cell r="E2263" t="str">
            <v>터파기</v>
          </cell>
          <cell r="F2263" t="str">
            <v>인</v>
          </cell>
          <cell r="H2263">
            <v>0.26</v>
          </cell>
          <cell r="I2263" t="str">
            <v>x</v>
          </cell>
          <cell r="J2263">
            <v>81</v>
          </cell>
          <cell r="V2263" t="str">
            <v>=</v>
          </cell>
          <cell r="W2263">
            <v>21.06</v>
          </cell>
          <cell r="Y2263" t="str">
            <v>기본</v>
          </cell>
          <cell r="Z2263" t="str">
            <v>x</v>
          </cell>
          <cell r="AA2263" t="str">
            <v>토사량</v>
          </cell>
          <cell r="AL2263" t="str">
            <v>건3-1-나</v>
          </cell>
        </row>
        <row r="2264">
          <cell r="D2264" t="str">
            <v>보통인부</v>
          </cell>
          <cell r="E2264" t="str">
            <v>되메우기</v>
          </cell>
          <cell r="F2264" t="str">
            <v>인</v>
          </cell>
          <cell r="H2264">
            <v>0.1</v>
          </cell>
          <cell r="I2264" t="str">
            <v>x</v>
          </cell>
          <cell r="J2264">
            <v>81</v>
          </cell>
          <cell r="V2264" t="str">
            <v>=</v>
          </cell>
          <cell r="W2264">
            <v>8.1</v>
          </cell>
          <cell r="Y2264" t="str">
            <v>기본</v>
          </cell>
          <cell r="Z2264" t="str">
            <v>x</v>
          </cell>
          <cell r="AA2264" t="str">
            <v>토사량</v>
          </cell>
        </row>
        <row r="2265">
          <cell r="D2265" t="str">
            <v>보통인부</v>
          </cell>
          <cell r="E2265" t="str">
            <v>다지기</v>
          </cell>
          <cell r="F2265" t="str">
            <v>인</v>
          </cell>
          <cell r="H2265">
            <v>0.11</v>
          </cell>
          <cell r="I2265" t="str">
            <v>x</v>
          </cell>
          <cell r="J2265">
            <v>81</v>
          </cell>
          <cell r="V2265" t="str">
            <v>=</v>
          </cell>
          <cell r="W2265">
            <v>8.91</v>
          </cell>
          <cell r="Y2265" t="str">
            <v>기본</v>
          </cell>
          <cell r="Z2265" t="str">
            <v>x</v>
          </cell>
          <cell r="AA2265" t="str">
            <v>토사량</v>
          </cell>
        </row>
        <row r="2266">
          <cell r="D2266" t="str">
            <v>소   계</v>
          </cell>
        </row>
        <row r="2267">
          <cell r="A2267">
            <v>8307</v>
          </cell>
          <cell r="D2267" t="str">
            <v>통신외선공</v>
          </cell>
          <cell r="F2267" t="str">
            <v>인</v>
          </cell>
          <cell r="V2267" t="str">
            <v>=</v>
          </cell>
          <cell r="W2267">
            <v>15.29</v>
          </cell>
        </row>
        <row r="2268">
          <cell r="A2268">
            <v>8308</v>
          </cell>
          <cell r="D2268" t="str">
            <v>보통인부</v>
          </cell>
          <cell r="F2268" t="str">
            <v>인</v>
          </cell>
          <cell r="V2268" t="str">
            <v>=</v>
          </cell>
          <cell r="W2268">
            <v>45.72</v>
          </cell>
        </row>
        <row r="2269">
          <cell r="A2269">
            <v>8309</v>
          </cell>
          <cell r="D2269" t="str">
            <v>다. 공구손료</v>
          </cell>
          <cell r="E2269" t="str">
            <v>노무비×3%</v>
          </cell>
        </row>
        <row r="2270">
          <cell r="A2270">
            <v>8310</v>
          </cell>
          <cell r="D2270" t="str">
            <v>통신외선공</v>
          </cell>
          <cell r="F2270" t="str">
            <v>인</v>
          </cell>
          <cell r="H2270">
            <v>15.29</v>
          </cell>
          <cell r="I2270" t="str">
            <v>x</v>
          </cell>
          <cell r="J2270">
            <v>0.03</v>
          </cell>
          <cell r="V2270" t="str">
            <v>=</v>
          </cell>
          <cell r="W2270">
            <v>0.45</v>
          </cell>
          <cell r="Y2270" t="str">
            <v>기본</v>
          </cell>
          <cell r="Z2270" t="str">
            <v>x</v>
          </cell>
          <cell r="AA2270" t="str">
            <v>공구손료</v>
          </cell>
        </row>
        <row r="2271">
          <cell r="A2271">
            <v>8311</v>
          </cell>
          <cell r="D2271" t="str">
            <v>보통인부</v>
          </cell>
          <cell r="F2271" t="str">
            <v>인</v>
          </cell>
          <cell r="H2271">
            <v>7.6499999999999995</v>
          </cell>
          <cell r="I2271" t="str">
            <v>x</v>
          </cell>
          <cell r="J2271">
            <v>0.03</v>
          </cell>
          <cell r="V2271" t="str">
            <v>=</v>
          </cell>
          <cell r="W2271">
            <v>0.22</v>
          </cell>
          <cell r="Y2271" t="str">
            <v>기본</v>
          </cell>
          <cell r="Z2271" t="str">
            <v>x</v>
          </cell>
          <cell r="AA2271" t="str">
            <v>공구손료</v>
          </cell>
        </row>
        <row r="2277">
          <cell r="A2277">
            <v>8400</v>
          </cell>
          <cell r="C2277">
            <v>84</v>
          </cell>
          <cell r="D2277" t="str">
            <v>지중도체신설</v>
          </cell>
          <cell r="E2277" t="str">
            <v>10Ω
(대지저항540Ω)</v>
          </cell>
          <cell r="F2277" t="str">
            <v>개소</v>
          </cell>
        </row>
        <row r="2278">
          <cell r="A2278">
            <v>8401</v>
          </cell>
          <cell r="D2278" t="str">
            <v>가. 재료비</v>
          </cell>
        </row>
        <row r="2279">
          <cell r="A2279">
            <v>8402</v>
          </cell>
          <cell r="B2279" t="str">
            <v>접지봉16Dx1800mm</v>
          </cell>
          <cell r="D2279" t="str">
            <v>접지봉</v>
          </cell>
          <cell r="E2279" t="str">
            <v>16Dx1800mm</v>
          </cell>
          <cell r="F2279" t="str">
            <v>개</v>
          </cell>
          <cell r="W2279">
            <v>27</v>
          </cell>
          <cell r="AL2279">
            <v>0</v>
          </cell>
        </row>
        <row r="2280">
          <cell r="A2280">
            <v>8403</v>
          </cell>
          <cell r="B2280" t="str">
            <v>접지용전선AS 38㎟</v>
          </cell>
          <cell r="D2280" t="str">
            <v>접지용전선</v>
          </cell>
          <cell r="E2280" t="str">
            <v>AS 38㎟</v>
          </cell>
          <cell r="F2280" t="str">
            <v>m</v>
          </cell>
          <cell r="W2280">
            <v>53</v>
          </cell>
          <cell r="AL2280">
            <v>0</v>
          </cell>
        </row>
        <row r="2281">
          <cell r="A2281">
            <v>8404</v>
          </cell>
          <cell r="B2281" t="str">
            <v>접지슬리브60-60,38㎟</v>
          </cell>
          <cell r="D2281" t="str">
            <v>접지슬리브</v>
          </cell>
          <cell r="E2281" t="str">
            <v>60-60,38㎟</v>
          </cell>
          <cell r="F2281" t="str">
            <v>개</v>
          </cell>
          <cell r="W2281">
            <v>28</v>
          </cell>
          <cell r="AL2281">
            <v>0</v>
          </cell>
        </row>
        <row r="2282">
          <cell r="A2282">
            <v>8405</v>
          </cell>
          <cell r="B2282" t="str">
            <v>접지저항저감제통신접지용(10㎏)</v>
          </cell>
          <cell r="D2282" t="str">
            <v>접지저항저감제</v>
          </cell>
          <cell r="E2282" t="str">
            <v>통신접지용(10㎏)</v>
          </cell>
          <cell r="F2282" t="str">
            <v>포</v>
          </cell>
          <cell r="W2282">
            <v>0.82</v>
          </cell>
          <cell r="AL2282">
            <v>0</v>
          </cell>
        </row>
        <row r="2283">
          <cell r="A2283">
            <v>8406</v>
          </cell>
          <cell r="D2283" t="str">
            <v>나. 노무비</v>
          </cell>
          <cell r="AL2283" t="str">
            <v>통3-39</v>
          </cell>
        </row>
        <row r="2284">
          <cell r="D2284" t="str">
            <v>통신외선공</v>
          </cell>
          <cell r="F2284" t="str">
            <v>인</v>
          </cell>
          <cell r="H2284">
            <v>0.45</v>
          </cell>
          <cell r="I2284" t="str">
            <v>x</v>
          </cell>
          <cell r="J2284">
            <v>1</v>
          </cell>
          <cell r="V2284" t="str">
            <v>=</v>
          </cell>
          <cell r="W2284">
            <v>0.45</v>
          </cell>
          <cell r="Y2284" t="str">
            <v>기본</v>
          </cell>
          <cell r="Z2284" t="str">
            <v>x</v>
          </cell>
          <cell r="AA2284" t="str">
            <v>3본연결</v>
          </cell>
        </row>
        <row r="2285">
          <cell r="D2285" t="str">
            <v>보통인부</v>
          </cell>
          <cell r="F2285" t="str">
            <v>인</v>
          </cell>
          <cell r="H2285">
            <v>0.23</v>
          </cell>
          <cell r="I2285" t="str">
            <v>x</v>
          </cell>
          <cell r="J2285">
            <v>1</v>
          </cell>
          <cell r="V2285" t="str">
            <v>=</v>
          </cell>
          <cell r="W2285">
            <v>0.23</v>
          </cell>
          <cell r="Y2285" t="str">
            <v>기본</v>
          </cell>
          <cell r="Z2285" t="str">
            <v>x</v>
          </cell>
          <cell r="AA2285" t="str">
            <v>3본연결</v>
          </cell>
        </row>
        <row r="2286">
          <cell r="D2286" t="str">
            <v>통신외선공</v>
          </cell>
          <cell r="F2286" t="str">
            <v>인</v>
          </cell>
          <cell r="H2286">
            <v>0.2</v>
          </cell>
          <cell r="I2286" t="str">
            <v>x</v>
          </cell>
          <cell r="J2286">
            <v>0.7</v>
          </cell>
          <cell r="K2286" t="str">
            <v>x</v>
          </cell>
          <cell r="M2286">
            <v>24</v>
          </cell>
          <cell r="V2286" t="str">
            <v>=</v>
          </cell>
          <cell r="W2286">
            <v>3.36</v>
          </cell>
          <cell r="Y2286" t="str">
            <v>1본</v>
          </cell>
          <cell r="Z2286" t="str">
            <v>x</v>
          </cell>
          <cell r="AA2286" t="str">
            <v>가산품</v>
          </cell>
          <cell r="AB2286" t="str">
            <v>x</v>
          </cell>
          <cell r="AD2286" t="str">
            <v>수량</v>
          </cell>
          <cell r="AL2286" t="str">
            <v>4본이상연결</v>
          </cell>
        </row>
        <row r="2287">
          <cell r="D2287" t="str">
            <v>보통인부</v>
          </cell>
          <cell r="F2287" t="str">
            <v>인</v>
          </cell>
          <cell r="H2287">
            <v>0.1</v>
          </cell>
          <cell r="I2287" t="str">
            <v>x</v>
          </cell>
          <cell r="J2287">
            <v>0.7</v>
          </cell>
          <cell r="K2287" t="str">
            <v>x</v>
          </cell>
          <cell r="M2287">
            <v>24</v>
          </cell>
          <cell r="V2287" t="str">
            <v>=</v>
          </cell>
          <cell r="W2287">
            <v>1.68</v>
          </cell>
          <cell r="Y2287" t="str">
            <v>1본</v>
          </cell>
          <cell r="Z2287" t="str">
            <v>x</v>
          </cell>
          <cell r="AA2287" t="str">
            <v>가산품</v>
          </cell>
          <cell r="AB2287" t="str">
            <v>x</v>
          </cell>
          <cell r="AD2287" t="str">
            <v>수량</v>
          </cell>
          <cell r="AL2287" t="str">
            <v>4본이상연결</v>
          </cell>
        </row>
        <row r="2288">
          <cell r="D2288" t="str">
            <v>보통인부</v>
          </cell>
          <cell r="E2288" t="str">
            <v>터파기</v>
          </cell>
          <cell r="F2288" t="str">
            <v>인</v>
          </cell>
          <cell r="H2288">
            <v>0.26</v>
          </cell>
          <cell r="I2288" t="str">
            <v>x</v>
          </cell>
          <cell r="J2288">
            <v>19.5</v>
          </cell>
          <cell r="V2288" t="str">
            <v>=</v>
          </cell>
          <cell r="W2288">
            <v>5.07</v>
          </cell>
          <cell r="Y2288" t="str">
            <v>기본</v>
          </cell>
          <cell r="Z2288" t="str">
            <v>x</v>
          </cell>
          <cell r="AA2288" t="str">
            <v>토사량</v>
          </cell>
          <cell r="AL2288" t="str">
            <v>건3-1-나</v>
          </cell>
        </row>
        <row r="2289">
          <cell r="D2289" t="str">
            <v>보통인부</v>
          </cell>
          <cell r="E2289" t="str">
            <v>되메우기</v>
          </cell>
          <cell r="F2289" t="str">
            <v>인</v>
          </cell>
          <cell r="H2289">
            <v>0.1</v>
          </cell>
          <cell r="I2289" t="str">
            <v>x</v>
          </cell>
          <cell r="J2289">
            <v>19.5</v>
          </cell>
          <cell r="V2289" t="str">
            <v>=</v>
          </cell>
          <cell r="W2289">
            <v>1.95</v>
          </cell>
          <cell r="Y2289" t="str">
            <v>기본</v>
          </cell>
          <cell r="Z2289" t="str">
            <v>x</v>
          </cell>
          <cell r="AA2289" t="str">
            <v>토사량</v>
          </cell>
        </row>
        <row r="2290">
          <cell r="D2290" t="str">
            <v>보통인부</v>
          </cell>
          <cell r="E2290" t="str">
            <v>다지기</v>
          </cell>
          <cell r="F2290" t="str">
            <v>인</v>
          </cell>
          <cell r="H2290">
            <v>0.11</v>
          </cell>
          <cell r="I2290" t="str">
            <v>x</v>
          </cell>
          <cell r="J2290">
            <v>19.5</v>
          </cell>
          <cell r="V2290" t="str">
            <v>=</v>
          </cell>
          <cell r="W2290">
            <v>2.14</v>
          </cell>
          <cell r="Y2290" t="str">
            <v>기본</v>
          </cell>
          <cell r="Z2290" t="str">
            <v>x</v>
          </cell>
          <cell r="AA2290" t="str">
            <v>토사량</v>
          </cell>
        </row>
        <row r="2291">
          <cell r="D2291" t="str">
            <v>소   계</v>
          </cell>
        </row>
        <row r="2292">
          <cell r="A2292">
            <v>8407</v>
          </cell>
          <cell r="D2292" t="str">
            <v>통신외선공</v>
          </cell>
          <cell r="F2292" t="str">
            <v>인</v>
          </cell>
          <cell r="V2292" t="str">
            <v>=</v>
          </cell>
          <cell r="W2292">
            <v>3.81</v>
          </cell>
        </row>
        <row r="2293">
          <cell r="A2293">
            <v>8408</v>
          </cell>
          <cell r="D2293" t="str">
            <v>보통인부</v>
          </cell>
          <cell r="F2293" t="str">
            <v>인</v>
          </cell>
          <cell r="V2293" t="str">
            <v>=</v>
          </cell>
          <cell r="W2293">
            <v>11.07</v>
          </cell>
        </row>
        <row r="2294">
          <cell r="A2294">
            <v>8409</v>
          </cell>
          <cell r="D2294" t="str">
            <v>다. 공구손료</v>
          </cell>
          <cell r="E2294" t="str">
            <v>노무비×3%</v>
          </cell>
        </row>
        <row r="2295">
          <cell r="A2295">
            <v>8410</v>
          </cell>
          <cell r="D2295" t="str">
            <v>통신외선공</v>
          </cell>
          <cell r="F2295" t="str">
            <v>인</v>
          </cell>
          <cell r="H2295">
            <v>3.81</v>
          </cell>
          <cell r="I2295" t="str">
            <v>x</v>
          </cell>
          <cell r="J2295">
            <v>0.03</v>
          </cell>
          <cell r="V2295" t="str">
            <v>=</v>
          </cell>
          <cell r="W2295">
            <v>0.11</v>
          </cell>
          <cell r="Y2295" t="str">
            <v>기본</v>
          </cell>
          <cell r="Z2295" t="str">
            <v>x</v>
          </cell>
          <cell r="AA2295" t="str">
            <v>공구손료</v>
          </cell>
        </row>
        <row r="2296">
          <cell r="A2296">
            <v>8411</v>
          </cell>
          <cell r="D2296" t="str">
            <v>보통인부</v>
          </cell>
          <cell r="F2296" t="str">
            <v>인</v>
          </cell>
          <cell r="H2296">
            <v>1.91</v>
          </cell>
          <cell r="I2296" t="str">
            <v>x</v>
          </cell>
          <cell r="J2296">
            <v>0.03</v>
          </cell>
          <cell r="V2296" t="str">
            <v>=</v>
          </cell>
          <cell r="W2296">
            <v>0.05</v>
          </cell>
          <cell r="Y2296" t="str">
            <v>기본</v>
          </cell>
          <cell r="Z2296" t="str">
            <v>x</v>
          </cell>
          <cell r="AA2296" t="str">
            <v>공구손료</v>
          </cell>
        </row>
        <row r="2302">
          <cell r="A2302">
            <v>8500</v>
          </cell>
          <cell r="C2302">
            <v>85</v>
          </cell>
          <cell r="D2302" t="str">
            <v>지중도체신설</v>
          </cell>
          <cell r="E2302" t="str">
            <v>10Ω
(대지저항540Ω)</v>
          </cell>
          <cell r="F2302" t="str">
            <v>개소</v>
          </cell>
        </row>
        <row r="2303">
          <cell r="A2303">
            <v>8501</v>
          </cell>
          <cell r="D2303" t="str">
            <v>가. 재료비</v>
          </cell>
        </row>
        <row r="2304">
          <cell r="A2304">
            <v>8502</v>
          </cell>
          <cell r="B2304" t="str">
            <v>접지봉16Dx1800mm</v>
          </cell>
          <cell r="D2304" t="str">
            <v>접지봉</v>
          </cell>
          <cell r="E2304" t="str">
            <v>16Dx1800mm</v>
          </cell>
          <cell r="F2304" t="str">
            <v>개</v>
          </cell>
          <cell r="V2304" t="str">
            <v>=</v>
          </cell>
          <cell r="W2304">
            <v>27</v>
          </cell>
          <cell r="AL2304">
            <v>0</v>
          </cell>
        </row>
        <row r="2305">
          <cell r="A2305">
            <v>8503</v>
          </cell>
          <cell r="B2305" t="str">
            <v>접지용전선AS 38㎟</v>
          </cell>
          <cell r="D2305" t="str">
            <v>접지용전선</v>
          </cell>
          <cell r="E2305" t="str">
            <v>AS 38㎟</v>
          </cell>
          <cell r="F2305" t="str">
            <v>m</v>
          </cell>
          <cell r="V2305" t="str">
            <v>=</v>
          </cell>
          <cell r="W2305">
            <v>53</v>
          </cell>
          <cell r="AL2305">
            <v>0</v>
          </cell>
        </row>
        <row r="2306">
          <cell r="A2306">
            <v>8504</v>
          </cell>
          <cell r="B2306" t="str">
            <v>접지슬리브60-60,38㎟</v>
          </cell>
          <cell r="D2306" t="str">
            <v>접지슬리브</v>
          </cell>
          <cell r="E2306" t="str">
            <v>60-60,38㎟</v>
          </cell>
          <cell r="F2306" t="str">
            <v>개</v>
          </cell>
          <cell r="V2306" t="str">
            <v>=</v>
          </cell>
          <cell r="W2306">
            <v>28</v>
          </cell>
          <cell r="AL2306">
            <v>0</v>
          </cell>
        </row>
        <row r="2307">
          <cell r="A2307">
            <v>8505</v>
          </cell>
          <cell r="B2307" t="str">
            <v>접지저항저감제통신접지용(10㎏)</v>
          </cell>
          <cell r="D2307" t="str">
            <v>접지저항저감제</v>
          </cell>
          <cell r="E2307" t="str">
            <v>통신접지용(10㎏)</v>
          </cell>
          <cell r="F2307" t="str">
            <v>포</v>
          </cell>
          <cell r="V2307" t="str">
            <v>=</v>
          </cell>
          <cell r="W2307">
            <v>0.82</v>
          </cell>
          <cell r="AL2307">
            <v>0</v>
          </cell>
        </row>
        <row r="2308">
          <cell r="A2308">
            <v>8506</v>
          </cell>
          <cell r="D2308" t="str">
            <v>나. 노무비</v>
          </cell>
          <cell r="AL2308" t="str">
            <v>통3-39</v>
          </cell>
        </row>
        <row r="2309">
          <cell r="D2309" t="str">
            <v>통신외선공</v>
          </cell>
          <cell r="F2309" t="str">
            <v>인</v>
          </cell>
          <cell r="H2309">
            <v>0.45</v>
          </cell>
          <cell r="I2309" t="str">
            <v>x</v>
          </cell>
          <cell r="J2309">
            <v>1</v>
          </cell>
          <cell r="V2309" t="str">
            <v>=</v>
          </cell>
          <cell r="W2309">
            <v>0.45</v>
          </cell>
          <cell r="Y2309" t="str">
            <v>기본</v>
          </cell>
          <cell r="Z2309" t="str">
            <v>x</v>
          </cell>
          <cell r="AA2309" t="str">
            <v>3본연결</v>
          </cell>
        </row>
        <row r="2310">
          <cell r="D2310" t="str">
            <v>보통인부</v>
          </cell>
          <cell r="F2310" t="str">
            <v>인</v>
          </cell>
          <cell r="H2310">
            <v>0.23</v>
          </cell>
          <cell r="I2310" t="str">
            <v>x</v>
          </cell>
          <cell r="J2310">
            <v>1</v>
          </cell>
          <cell r="V2310" t="str">
            <v>=</v>
          </cell>
          <cell r="W2310">
            <v>0.23</v>
          </cell>
          <cell r="Y2310" t="str">
            <v>기본</v>
          </cell>
          <cell r="Z2310" t="str">
            <v>x</v>
          </cell>
          <cell r="AA2310" t="str">
            <v>3본연결</v>
          </cell>
        </row>
        <row r="2311">
          <cell r="D2311" t="str">
            <v>통신외선공</v>
          </cell>
          <cell r="F2311" t="str">
            <v>인</v>
          </cell>
          <cell r="H2311">
            <v>0.2</v>
          </cell>
          <cell r="I2311" t="str">
            <v>x</v>
          </cell>
          <cell r="J2311">
            <v>0.7</v>
          </cell>
          <cell r="K2311" t="str">
            <v>x</v>
          </cell>
          <cell r="M2311">
            <v>24</v>
          </cell>
          <cell r="V2311" t="str">
            <v>=</v>
          </cell>
          <cell r="W2311">
            <v>3.36</v>
          </cell>
          <cell r="Y2311" t="str">
            <v>1본</v>
          </cell>
          <cell r="Z2311" t="str">
            <v>x</v>
          </cell>
          <cell r="AA2311" t="str">
            <v>가산품</v>
          </cell>
          <cell r="AB2311" t="str">
            <v>x</v>
          </cell>
          <cell r="AD2311" t="str">
            <v>수량</v>
          </cell>
          <cell r="AL2311" t="str">
            <v>4본이상연결</v>
          </cell>
        </row>
        <row r="2312">
          <cell r="D2312" t="str">
            <v>보통인부</v>
          </cell>
          <cell r="F2312" t="str">
            <v>인</v>
          </cell>
          <cell r="H2312">
            <v>0.1</v>
          </cell>
          <cell r="I2312" t="str">
            <v>x</v>
          </cell>
          <cell r="J2312">
            <v>0.7</v>
          </cell>
          <cell r="K2312" t="str">
            <v>x</v>
          </cell>
          <cell r="M2312">
            <v>24</v>
          </cell>
          <cell r="V2312" t="str">
            <v>=</v>
          </cell>
          <cell r="W2312">
            <v>1.68</v>
          </cell>
          <cell r="Y2312" t="str">
            <v>1본</v>
          </cell>
          <cell r="Z2312" t="str">
            <v>x</v>
          </cell>
          <cell r="AA2312" t="str">
            <v>가산품</v>
          </cell>
          <cell r="AB2312" t="str">
            <v>x</v>
          </cell>
          <cell r="AD2312" t="str">
            <v>수량</v>
          </cell>
          <cell r="AL2312" t="str">
            <v>4본이상연결</v>
          </cell>
        </row>
        <row r="2313">
          <cell r="D2313" t="str">
            <v>보통인부</v>
          </cell>
          <cell r="E2313" t="str">
            <v>터파기</v>
          </cell>
          <cell r="F2313" t="str">
            <v>인</v>
          </cell>
          <cell r="H2313">
            <v>0.26</v>
          </cell>
          <cell r="I2313" t="str">
            <v>x</v>
          </cell>
          <cell r="J2313">
            <v>19.5</v>
          </cell>
          <cell r="V2313" t="str">
            <v>=</v>
          </cell>
          <cell r="W2313">
            <v>5.07</v>
          </cell>
          <cell r="Y2313" t="str">
            <v>기본</v>
          </cell>
          <cell r="Z2313" t="str">
            <v>x</v>
          </cell>
          <cell r="AA2313" t="str">
            <v>토사량</v>
          </cell>
          <cell r="AL2313" t="str">
            <v>건3-1-나</v>
          </cell>
        </row>
        <row r="2314">
          <cell r="D2314" t="str">
            <v>보통인부</v>
          </cell>
          <cell r="E2314" t="str">
            <v>되메우기</v>
          </cell>
          <cell r="F2314" t="str">
            <v>인</v>
          </cell>
          <cell r="H2314">
            <v>0.1</v>
          </cell>
          <cell r="I2314" t="str">
            <v>x</v>
          </cell>
          <cell r="J2314">
            <v>19.5</v>
          </cell>
          <cell r="V2314" t="str">
            <v>=</v>
          </cell>
          <cell r="W2314">
            <v>1.95</v>
          </cell>
          <cell r="Y2314" t="str">
            <v>기본</v>
          </cell>
          <cell r="Z2314" t="str">
            <v>x</v>
          </cell>
          <cell r="AA2314" t="str">
            <v>토사량</v>
          </cell>
        </row>
        <row r="2315">
          <cell r="D2315" t="str">
            <v>보통인부</v>
          </cell>
          <cell r="E2315" t="str">
            <v>다지기</v>
          </cell>
          <cell r="F2315" t="str">
            <v>인</v>
          </cell>
          <cell r="H2315">
            <v>0.11</v>
          </cell>
          <cell r="I2315" t="str">
            <v>x</v>
          </cell>
          <cell r="J2315">
            <v>19.5</v>
          </cell>
          <cell r="V2315" t="str">
            <v>=</v>
          </cell>
          <cell r="W2315">
            <v>2.14</v>
          </cell>
          <cell r="Y2315" t="str">
            <v>기본</v>
          </cell>
          <cell r="Z2315" t="str">
            <v>x</v>
          </cell>
          <cell r="AA2315" t="str">
            <v>토사량</v>
          </cell>
        </row>
        <row r="2316">
          <cell r="D2316" t="str">
            <v>소   계</v>
          </cell>
        </row>
        <row r="2317">
          <cell r="A2317">
            <v>8507</v>
          </cell>
          <cell r="D2317" t="str">
            <v>통신외선공</v>
          </cell>
          <cell r="F2317" t="str">
            <v>인</v>
          </cell>
          <cell r="V2317" t="str">
            <v>=</v>
          </cell>
          <cell r="W2317">
            <v>3.81</v>
          </cell>
        </row>
        <row r="2318">
          <cell r="A2318">
            <v>8508</v>
          </cell>
          <cell r="D2318" t="str">
            <v>보통인부</v>
          </cell>
          <cell r="F2318" t="str">
            <v>인</v>
          </cell>
          <cell r="V2318" t="str">
            <v>=</v>
          </cell>
          <cell r="W2318">
            <v>11.07</v>
          </cell>
        </row>
        <row r="2319">
          <cell r="A2319">
            <v>8509</v>
          </cell>
          <cell r="D2319" t="str">
            <v>다. 공구손료</v>
          </cell>
          <cell r="E2319" t="str">
            <v>노무비×3%</v>
          </cell>
        </row>
        <row r="2320">
          <cell r="A2320">
            <v>8510</v>
          </cell>
          <cell r="D2320" t="str">
            <v>통신외선공</v>
          </cell>
          <cell r="F2320" t="str">
            <v>인</v>
          </cell>
          <cell r="H2320">
            <v>3.81</v>
          </cell>
          <cell r="I2320" t="str">
            <v>x</v>
          </cell>
          <cell r="J2320">
            <v>0.03</v>
          </cell>
          <cell r="V2320" t="str">
            <v>=</v>
          </cell>
          <cell r="W2320">
            <v>0.11</v>
          </cell>
          <cell r="Y2320" t="str">
            <v>기본</v>
          </cell>
          <cell r="Z2320" t="str">
            <v>x</v>
          </cell>
          <cell r="AA2320" t="str">
            <v>공구손료</v>
          </cell>
        </row>
        <row r="2321">
          <cell r="A2321">
            <v>8511</v>
          </cell>
          <cell r="D2321" t="str">
            <v>보통인부</v>
          </cell>
          <cell r="F2321" t="str">
            <v>인</v>
          </cell>
          <cell r="H2321">
            <v>1.91</v>
          </cell>
          <cell r="I2321" t="str">
            <v>x</v>
          </cell>
          <cell r="J2321">
            <v>0.03</v>
          </cell>
          <cell r="V2321" t="str">
            <v>=</v>
          </cell>
          <cell r="W2321">
            <v>0.05</v>
          </cell>
          <cell r="Y2321" t="str">
            <v>기본</v>
          </cell>
          <cell r="Z2321" t="str">
            <v>x</v>
          </cell>
          <cell r="AA2321" t="str">
            <v>공구손료</v>
          </cell>
        </row>
        <row r="2327">
          <cell r="A2327">
            <v>8600</v>
          </cell>
          <cell r="C2327">
            <v>86</v>
          </cell>
          <cell r="D2327" t="str">
            <v>지중도체신설</v>
          </cell>
          <cell r="E2327" t="str">
            <v>50Ω
(대지저항540Ω)</v>
          </cell>
          <cell r="F2327" t="str">
            <v>개소</v>
          </cell>
        </row>
        <row r="2328">
          <cell r="A2328">
            <v>8601</v>
          </cell>
          <cell r="D2328" t="str">
            <v>가. 재료비</v>
          </cell>
        </row>
        <row r="2329">
          <cell r="A2329">
            <v>8602</v>
          </cell>
          <cell r="B2329" t="str">
            <v>접지봉16Dx1800mm</v>
          </cell>
          <cell r="D2329" t="str">
            <v>접지봉</v>
          </cell>
          <cell r="E2329" t="str">
            <v>16Dx1800mm</v>
          </cell>
          <cell r="F2329" t="str">
            <v>개</v>
          </cell>
          <cell r="W2329">
            <v>4</v>
          </cell>
          <cell r="AL2329">
            <v>0</v>
          </cell>
        </row>
        <row r="2330">
          <cell r="A2330">
            <v>8603</v>
          </cell>
          <cell r="B2330" t="str">
            <v>접지용전선AS 38㎟</v>
          </cell>
          <cell r="D2330" t="str">
            <v>접지용전선</v>
          </cell>
          <cell r="E2330" t="str">
            <v>AS 38㎟</v>
          </cell>
          <cell r="F2330" t="str">
            <v>m</v>
          </cell>
          <cell r="W2330">
            <v>7</v>
          </cell>
          <cell r="AL2330">
            <v>0</v>
          </cell>
        </row>
        <row r="2331">
          <cell r="A2331">
            <v>8604</v>
          </cell>
          <cell r="B2331" t="str">
            <v>접지슬리브60-60,38㎟</v>
          </cell>
          <cell r="D2331" t="str">
            <v>접지슬리브</v>
          </cell>
          <cell r="E2331" t="str">
            <v>60-60,38㎟</v>
          </cell>
          <cell r="F2331" t="str">
            <v>개</v>
          </cell>
          <cell r="W2331">
            <v>5</v>
          </cell>
          <cell r="AL2331">
            <v>0</v>
          </cell>
        </row>
        <row r="2332">
          <cell r="A2332">
            <v>8605</v>
          </cell>
          <cell r="D2332" t="str">
            <v>나. 노무비</v>
          </cell>
          <cell r="AL2332" t="str">
            <v>통3-39</v>
          </cell>
        </row>
        <row r="2333">
          <cell r="D2333" t="str">
            <v>통신외선공</v>
          </cell>
          <cell r="F2333" t="str">
            <v>인</v>
          </cell>
          <cell r="H2333">
            <v>0.45</v>
          </cell>
          <cell r="I2333" t="str">
            <v>x</v>
          </cell>
          <cell r="J2333">
            <v>1</v>
          </cell>
          <cell r="V2333" t="str">
            <v>=</v>
          </cell>
          <cell r="W2333">
            <v>0.45</v>
          </cell>
          <cell r="Y2333" t="str">
            <v>기본</v>
          </cell>
          <cell r="Z2333" t="str">
            <v>x</v>
          </cell>
          <cell r="AA2333" t="str">
            <v>3본연결</v>
          </cell>
        </row>
        <row r="2334">
          <cell r="D2334" t="str">
            <v>보통인부</v>
          </cell>
          <cell r="F2334" t="str">
            <v>인</v>
          </cell>
          <cell r="H2334">
            <v>0.23</v>
          </cell>
          <cell r="I2334" t="str">
            <v>x</v>
          </cell>
          <cell r="J2334">
            <v>1</v>
          </cell>
          <cell r="V2334" t="str">
            <v>=</v>
          </cell>
          <cell r="W2334">
            <v>0.23</v>
          </cell>
          <cell r="Y2334" t="str">
            <v>기본</v>
          </cell>
          <cell r="Z2334" t="str">
            <v>x</v>
          </cell>
          <cell r="AA2334" t="str">
            <v>3본연결</v>
          </cell>
        </row>
        <row r="2335">
          <cell r="D2335" t="str">
            <v>통신외선공</v>
          </cell>
          <cell r="F2335" t="str">
            <v>인</v>
          </cell>
          <cell r="H2335">
            <v>0.2</v>
          </cell>
          <cell r="I2335" t="str">
            <v>x</v>
          </cell>
          <cell r="J2335">
            <v>0.7</v>
          </cell>
          <cell r="K2335" t="str">
            <v>x</v>
          </cell>
          <cell r="M2335">
            <v>1</v>
          </cell>
          <cell r="V2335" t="str">
            <v>=</v>
          </cell>
          <cell r="W2335">
            <v>0.14000000000000001</v>
          </cell>
          <cell r="Y2335" t="str">
            <v>1본</v>
          </cell>
          <cell r="Z2335" t="str">
            <v>x</v>
          </cell>
          <cell r="AA2335" t="str">
            <v>가산품</v>
          </cell>
          <cell r="AB2335" t="str">
            <v>x</v>
          </cell>
          <cell r="AD2335" t="str">
            <v>수량</v>
          </cell>
          <cell r="AL2335" t="str">
            <v>4본이상연결</v>
          </cell>
        </row>
        <row r="2336">
          <cell r="D2336" t="str">
            <v>보통인부</v>
          </cell>
          <cell r="F2336" t="str">
            <v>인</v>
          </cell>
          <cell r="H2336">
            <v>0.1</v>
          </cell>
          <cell r="I2336" t="str">
            <v>x</v>
          </cell>
          <cell r="J2336">
            <v>0.7</v>
          </cell>
          <cell r="K2336" t="str">
            <v>x</v>
          </cell>
          <cell r="M2336">
            <v>1</v>
          </cell>
          <cell r="V2336" t="str">
            <v>=</v>
          </cell>
          <cell r="W2336">
            <v>7.0000000000000007E-2</v>
          </cell>
          <cell r="Y2336" t="str">
            <v>1본</v>
          </cell>
          <cell r="Z2336" t="str">
            <v>x</v>
          </cell>
          <cell r="AA2336" t="str">
            <v>가산품</v>
          </cell>
          <cell r="AB2336" t="str">
            <v>x</v>
          </cell>
          <cell r="AD2336" t="str">
            <v>수량</v>
          </cell>
          <cell r="AL2336" t="str">
            <v>4본이상연결</v>
          </cell>
        </row>
        <row r="2337">
          <cell r="D2337" t="str">
            <v>보통인부</v>
          </cell>
          <cell r="E2337" t="str">
            <v>터파기</v>
          </cell>
          <cell r="F2337" t="str">
            <v>인</v>
          </cell>
          <cell r="H2337">
            <v>0.26</v>
          </cell>
          <cell r="I2337" t="str">
            <v>x</v>
          </cell>
          <cell r="J2337">
            <v>2.25</v>
          </cell>
          <cell r="V2337" t="str">
            <v>=</v>
          </cell>
          <cell r="W2337">
            <v>0.57999999999999996</v>
          </cell>
          <cell r="Y2337" t="str">
            <v>기본</v>
          </cell>
          <cell r="Z2337" t="str">
            <v>x</v>
          </cell>
          <cell r="AA2337" t="str">
            <v>토사량</v>
          </cell>
          <cell r="AL2337" t="str">
            <v>건3-1-나</v>
          </cell>
        </row>
        <row r="2338">
          <cell r="D2338" t="str">
            <v>보통인부</v>
          </cell>
          <cell r="E2338" t="str">
            <v>되메우기</v>
          </cell>
          <cell r="F2338" t="str">
            <v>인</v>
          </cell>
          <cell r="H2338">
            <v>0.1</v>
          </cell>
          <cell r="I2338" t="str">
            <v>x</v>
          </cell>
          <cell r="J2338">
            <v>2.25</v>
          </cell>
          <cell r="V2338" t="str">
            <v>=</v>
          </cell>
          <cell r="W2338">
            <v>0.22</v>
          </cell>
          <cell r="Y2338" t="str">
            <v>기본</v>
          </cell>
          <cell r="Z2338" t="str">
            <v>x</v>
          </cell>
          <cell r="AA2338" t="str">
            <v>토사량</v>
          </cell>
        </row>
        <row r="2339">
          <cell r="D2339" t="str">
            <v>보통인부</v>
          </cell>
          <cell r="E2339" t="str">
            <v>다지기</v>
          </cell>
          <cell r="F2339" t="str">
            <v>인</v>
          </cell>
          <cell r="H2339">
            <v>0.11</v>
          </cell>
          <cell r="I2339" t="str">
            <v>x</v>
          </cell>
          <cell r="J2339">
            <v>2.25</v>
          </cell>
          <cell r="V2339" t="str">
            <v>=</v>
          </cell>
          <cell r="W2339">
            <v>0.24</v>
          </cell>
          <cell r="Y2339" t="str">
            <v>기본</v>
          </cell>
          <cell r="Z2339" t="str">
            <v>x</v>
          </cell>
          <cell r="AA2339" t="str">
            <v>토사량</v>
          </cell>
        </row>
        <row r="2340">
          <cell r="D2340" t="str">
            <v>소   계</v>
          </cell>
        </row>
        <row r="2341">
          <cell r="A2341">
            <v>8606</v>
          </cell>
          <cell r="D2341" t="str">
            <v>통신외선공</v>
          </cell>
          <cell r="F2341" t="str">
            <v>인</v>
          </cell>
          <cell r="V2341" t="str">
            <v>=</v>
          </cell>
          <cell r="W2341">
            <v>0.59000000000000008</v>
          </cell>
        </row>
        <row r="2342">
          <cell r="A2342">
            <v>8607</v>
          </cell>
          <cell r="D2342" t="str">
            <v>보통인부</v>
          </cell>
          <cell r="F2342" t="str">
            <v>인</v>
          </cell>
          <cell r="V2342" t="str">
            <v>=</v>
          </cell>
          <cell r="W2342">
            <v>1.34</v>
          </cell>
        </row>
        <row r="2343">
          <cell r="A2343">
            <v>8608</v>
          </cell>
          <cell r="D2343" t="str">
            <v>다. 공구손료</v>
          </cell>
          <cell r="E2343" t="str">
            <v>노무비×3%</v>
          </cell>
        </row>
        <row r="2344">
          <cell r="A2344">
            <v>8609</v>
          </cell>
          <cell r="D2344" t="str">
            <v>통신외선공</v>
          </cell>
          <cell r="F2344" t="str">
            <v>인</v>
          </cell>
          <cell r="H2344">
            <v>0.59000000000000008</v>
          </cell>
          <cell r="I2344" t="str">
            <v>x</v>
          </cell>
          <cell r="J2344">
            <v>0.03</v>
          </cell>
          <cell r="V2344" t="str">
            <v>=</v>
          </cell>
          <cell r="W2344">
            <v>0.01</v>
          </cell>
          <cell r="Y2344" t="str">
            <v>기본</v>
          </cell>
          <cell r="Z2344" t="str">
            <v>x</v>
          </cell>
          <cell r="AA2344" t="str">
            <v>공구손료</v>
          </cell>
        </row>
        <row r="2345">
          <cell r="A2345">
            <v>8610</v>
          </cell>
          <cell r="D2345" t="str">
            <v>보통인부</v>
          </cell>
          <cell r="F2345" t="str">
            <v>인</v>
          </cell>
          <cell r="H2345">
            <v>0.30000000000000004</v>
          </cell>
          <cell r="I2345" t="str">
            <v>x</v>
          </cell>
          <cell r="J2345">
            <v>0.03</v>
          </cell>
          <cell r="V2345" t="str">
            <v>=</v>
          </cell>
          <cell r="W2345">
            <v>8.9999999999999993E-3</v>
          </cell>
          <cell r="Y2345" t="str">
            <v>기본</v>
          </cell>
          <cell r="Z2345" t="str">
            <v>x</v>
          </cell>
          <cell r="AA2345" t="str">
            <v>공구손료</v>
          </cell>
        </row>
        <row r="2352">
          <cell r="A2352">
            <v>8700</v>
          </cell>
          <cell r="C2352">
            <v>87</v>
          </cell>
          <cell r="D2352" t="str">
            <v>지중도체신설</v>
          </cell>
          <cell r="E2352" t="str">
            <v>10Ω
(대지저항540Ω)</v>
          </cell>
          <cell r="F2352" t="str">
            <v>개소</v>
          </cell>
        </row>
        <row r="2353">
          <cell r="A2353">
            <v>8701</v>
          </cell>
          <cell r="D2353" t="str">
            <v>가. 재료비</v>
          </cell>
        </row>
        <row r="2354">
          <cell r="A2354">
            <v>8702</v>
          </cell>
          <cell r="B2354" t="str">
            <v>접지봉16Dx1800mm</v>
          </cell>
          <cell r="D2354" t="str">
            <v>접지봉</v>
          </cell>
          <cell r="E2354" t="str">
            <v>16Dx1800mm</v>
          </cell>
          <cell r="F2354" t="str">
            <v>개</v>
          </cell>
          <cell r="W2354">
            <v>27</v>
          </cell>
          <cell r="AL2354">
            <v>0</v>
          </cell>
        </row>
        <row r="2355">
          <cell r="A2355">
            <v>8703</v>
          </cell>
          <cell r="B2355" t="str">
            <v>접지용전선AS 38㎟</v>
          </cell>
          <cell r="D2355" t="str">
            <v>접지용전선</v>
          </cell>
          <cell r="E2355" t="str">
            <v>AS 38㎟</v>
          </cell>
          <cell r="F2355" t="str">
            <v>m</v>
          </cell>
          <cell r="W2355">
            <v>53</v>
          </cell>
          <cell r="AL2355">
            <v>0</v>
          </cell>
        </row>
        <row r="2356">
          <cell r="A2356">
            <v>8704</v>
          </cell>
          <cell r="B2356" t="str">
            <v>접지슬리브60-60,38㎟</v>
          </cell>
          <cell r="D2356" t="str">
            <v>접지슬리브</v>
          </cell>
          <cell r="E2356" t="str">
            <v>60-60,38㎟</v>
          </cell>
          <cell r="F2356" t="str">
            <v>개</v>
          </cell>
          <cell r="W2356">
            <v>28</v>
          </cell>
          <cell r="AL2356">
            <v>0</v>
          </cell>
        </row>
        <row r="2357">
          <cell r="A2357">
            <v>8705</v>
          </cell>
          <cell r="B2357" t="str">
            <v>접지저항저감제통신접지용(10㎏)</v>
          </cell>
          <cell r="D2357" t="str">
            <v>접지저항저감제</v>
          </cell>
          <cell r="E2357" t="str">
            <v>통신접지용(10㎏)</v>
          </cell>
          <cell r="F2357" t="str">
            <v>포</v>
          </cell>
          <cell r="W2357">
            <v>0.82</v>
          </cell>
          <cell r="AL2357">
            <v>0</v>
          </cell>
        </row>
        <row r="2358">
          <cell r="A2358">
            <v>8706</v>
          </cell>
          <cell r="D2358" t="str">
            <v>나. 노무비</v>
          </cell>
          <cell r="AL2358" t="str">
            <v>통3-39</v>
          </cell>
        </row>
        <row r="2359">
          <cell r="D2359" t="str">
            <v>통신외선공</v>
          </cell>
          <cell r="F2359" t="str">
            <v>인</v>
          </cell>
          <cell r="H2359">
            <v>0.45</v>
          </cell>
          <cell r="I2359" t="str">
            <v>x</v>
          </cell>
          <cell r="J2359">
            <v>1</v>
          </cell>
          <cell r="V2359" t="str">
            <v>=</v>
          </cell>
          <cell r="W2359">
            <v>0.45</v>
          </cell>
          <cell r="Y2359" t="str">
            <v>기본</v>
          </cell>
          <cell r="Z2359" t="str">
            <v>x</v>
          </cell>
          <cell r="AA2359" t="str">
            <v>3본연결</v>
          </cell>
        </row>
        <row r="2360">
          <cell r="D2360" t="str">
            <v>보통인부</v>
          </cell>
          <cell r="F2360" t="str">
            <v>인</v>
          </cell>
          <cell r="H2360">
            <v>0.23</v>
          </cell>
          <cell r="I2360" t="str">
            <v>x</v>
          </cell>
          <cell r="J2360">
            <v>1</v>
          </cell>
          <cell r="V2360" t="str">
            <v>=</v>
          </cell>
          <cell r="W2360">
            <v>0.23</v>
          </cell>
          <cell r="Y2360" t="str">
            <v>기본</v>
          </cell>
          <cell r="Z2360" t="str">
            <v>x</v>
          </cell>
          <cell r="AA2360" t="str">
            <v>3본연결</v>
          </cell>
        </row>
        <row r="2361">
          <cell r="D2361" t="str">
            <v>통신외선공</v>
          </cell>
          <cell r="F2361" t="str">
            <v>인</v>
          </cell>
          <cell r="H2361">
            <v>0.2</v>
          </cell>
          <cell r="I2361" t="str">
            <v>x</v>
          </cell>
          <cell r="J2361">
            <v>0.7</v>
          </cell>
          <cell r="K2361" t="str">
            <v>x</v>
          </cell>
          <cell r="M2361">
            <v>24</v>
          </cell>
          <cell r="V2361" t="str">
            <v>=</v>
          </cell>
          <cell r="W2361">
            <v>3.36</v>
          </cell>
          <cell r="Y2361" t="str">
            <v>1본</v>
          </cell>
          <cell r="Z2361" t="str">
            <v>x</v>
          </cell>
          <cell r="AA2361" t="str">
            <v>가산품</v>
          </cell>
          <cell r="AB2361" t="str">
            <v>x</v>
          </cell>
          <cell r="AD2361" t="str">
            <v>수량</v>
          </cell>
          <cell r="AL2361" t="str">
            <v>4본이상연결</v>
          </cell>
        </row>
        <row r="2362">
          <cell r="D2362" t="str">
            <v>보통인부</v>
          </cell>
          <cell r="F2362" t="str">
            <v>인</v>
          </cell>
          <cell r="H2362">
            <v>0.1</v>
          </cell>
          <cell r="I2362" t="str">
            <v>x</v>
          </cell>
          <cell r="J2362">
            <v>0.7</v>
          </cell>
          <cell r="K2362" t="str">
            <v>x</v>
          </cell>
          <cell r="M2362">
            <v>24</v>
          </cell>
          <cell r="V2362" t="str">
            <v>=</v>
          </cell>
          <cell r="W2362">
            <v>1.68</v>
          </cell>
          <cell r="Y2362" t="str">
            <v>1본</v>
          </cell>
          <cell r="Z2362" t="str">
            <v>x</v>
          </cell>
          <cell r="AA2362" t="str">
            <v>가산품</v>
          </cell>
          <cell r="AB2362" t="str">
            <v>x</v>
          </cell>
          <cell r="AD2362" t="str">
            <v>수량</v>
          </cell>
          <cell r="AL2362" t="str">
            <v>4본이상연결</v>
          </cell>
        </row>
        <row r="2363">
          <cell r="D2363" t="str">
            <v>보통인부</v>
          </cell>
          <cell r="E2363" t="str">
            <v>터파기</v>
          </cell>
          <cell r="F2363" t="str">
            <v>인</v>
          </cell>
          <cell r="H2363">
            <v>0.26</v>
          </cell>
          <cell r="I2363" t="str">
            <v>x</v>
          </cell>
          <cell r="J2363">
            <v>19.5</v>
          </cell>
          <cell r="V2363" t="str">
            <v>=</v>
          </cell>
          <cell r="W2363">
            <v>5.07</v>
          </cell>
          <cell r="Y2363" t="str">
            <v>기본</v>
          </cell>
          <cell r="Z2363" t="str">
            <v>x</v>
          </cell>
          <cell r="AA2363" t="str">
            <v>토사량</v>
          </cell>
          <cell r="AL2363" t="str">
            <v>건3-1-나</v>
          </cell>
        </row>
        <row r="2364">
          <cell r="D2364" t="str">
            <v>보통인부</v>
          </cell>
          <cell r="E2364" t="str">
            <v>되메우기</v>
          </cell>
          <cell r="F2364" t="str">
            <v>인</v>
          </cell>
          <cell r="H2364">
            <v>0.1</v>
          </cell>
          <cell r="I2364" t="str">
            <v>x</v>
          </cell>
          <cell r="J2364">
            <v>19.5</v>
          </cell>
          <cell r="V2364" t="str">
            <v>=</v>
          </cell>
          <cell r="W2364">
            <v>1.95</v>
          </cell>
          <cell r="Y2364" t="str">
            <v>기본</v>
          </cell>
          <cell r="Z2364" t="str">
            <v>x</v>
          </cell>
          <cell r="AA2364" t="str">
            <v>토사량</v>
          </cell>
        </row>
        <row r="2365">
          <cell r="D2365" t="str">
            <v>보통인부</v>
          </cell>
          <cell r="E2365" t="str">
            <v>다지기</v>
          </cell>
          <cell r="F2365" t="str">
            <v>인</v>
          </cell>
          <cell r="H2365">
            <v>0.11</v>
          </cell>
          <cell r="I2365" t="str">
            <v>x</v>
          </cell>
          <cell r="J2365">
            <v>19.5</v>
          </cell>
          <cell r="V2365" t="str">
            <v>=</v>
          </cell>
          <cell r="W2365">
            <v>2.14</v>
          </cell>
          <cell r="Y2365" t="str">
            <v>기본</v>
          </cell>
          <cell r="Z2365" t="str">
            <v>x</v>
          </cell>
          <cell r="AA2365" t="str">
            <v>토사량</v>
          </cell>
        </row>
        <row r="2366">
          <cell r="D2366" t="str">
            <v>소   계</v>
          </cell>
        </row>
        <row r="2367">
          <cell r="A2367">
            <v>8707</v>
          </cell>
          <cell r="D2367" t="str">
            <v>통신외선공</v>
          </cell>
          <cell r="F2367" t="str">
            <v>인</v>
          </cell>
          <cell r="V2367" t="str">
            <v>=</v>
          </cell>
          <cell r="W2367">
            <v>3.81</v>
          </cell>
        </row>
        <row r="2368">
          <cell r="A2368">
            <v>8708</v>
          </cell>
          <cell r="D2368" t="str">
            <v>보통인부</v>
          </cell>
          <cell r="F2368" t="str">
            <v>인</v>
          </cell>
          <cell r="V2368" t="str">
            <v>=</v>
          </cell>
          <cell r="W2368">
            <v>11.07</v>
          </cell>
        </row>
        <row r="2369">
          <cell r="A2369">
            <v>8709</v>
          </cell>
          <cell r="D2369" t="str">
            <v>다. 공구손료</v>
          </cell>
          <cell r="E2369" t="str">
            <v>노무비×3%</v>
          </cell>
        </row>
        <row r="2370">
          <cell r="A2370">
            <v>8710</v>
          </cell>
          <cell r="D2370" t="str">
            <v>통신외선공</v>
          </cell>
          <cell r="F2370" t="str">
            <v>인</v>
          </cell>
          <cell r="H2370">
            <v>3.81</v>
          </cell>
          <cell r="I2370" t="str">
            <v>x</v>
          </cell>
          <cell r="J2370">
            <v>0.03</v>
          </cell>
          <cell r="V2370" t="str">
            <v>=</v>
          </cell>
          <cell r="W2370">
            <v>0.11</v>
          </cell>
          <cell r="Y2370" t="str">
            <v>기본</v>
          </cell>
          <cell r="Z2370" t="str">
            <v>x</v>
          </cell>
          <cell r="AA2370" t="str">
            <v>공구손료</v>
          </cell>
        </row>
        <row r="2371">
          <cell r="A2371">
            <v>8711</v>
          </cell>
          <cell r="D2371" t="str">
            <v>보통인부</v>
          </cell>
          <cell r="F2371" t="str">
            <v>인</v>
          </cell>
          <cell r="H2371">
            <v>1.91</v>
          </cell>
          <cell r="I2371" t="str">
            <v>x</v>
          </cell>
          <cell r="J2371">
            <v>0.03</v>
          </cell>
          <cell r="V2371" t="str">
            <v>=</v>
          </cell>
          <cell r="W2371">
            <v>0.05</v>
          </cell>
          <cell r="Y2371" t="str">
            <v>기본</v>
          </cell>
          <cell r="Z2371" t="str">
            <v>x</v>
          </cell>
          <cell r="AA2371" t="str">
            <v>공구손료</v>
          </cell>
        </row>
        <row r="2377">
          <cell r="A2377">
            <v>8800</v>
          </cell>
          <cell r="C2377">
            <v>88</v>
          </cell>
          <cell r="D2377" t="str">
            <v>CABLE DUCT 신설</v>
          </cell>
          <cell r="E2377" t="str">
            <v>W300xH100x2.0t</v>
          </cell>
          <cell r="F2377" t="str">
            <v>m</v>
          </cell>
        </row>
        <row r="2378">
          <cell r="A2378">
            <v>8801</v>
          </cell>
          <cell r="D2378" t="str">
            <v>가. 재료비</v>
          </cell>
        </row>
        <row r="2379">
          <cell r="A2379">
            <v>8802</v>
          </cell>
          <cell r="B2379" t="str">
            <v>CABLE DUCTW300xH100x2.0t</v>
          </cell>
          <cell r="D2379" t="str">
            <v>CABLE DUCT</v>
          </cell>
          <cell r="E2379" t="str">
            <v>W300xH100x2.0t</v>
          </cell>
          <cell r="F2379" t="str">
            <v>m</v>
          </cell>
          <cell r="W2379">
            <v>1</v>
          </cell>
          <cell r="AL2379">
            <v>0</v>
          </cell>
        </row>
        <row r="2380">
          <cell r="A2380">
            <v>8803</v>
          </cell>
          <cell r="B2380" t="str">
            <v>셋트앙카3/8"x75</v>
          </cell>
          <cell r="D2380" t="str">
            <v>셋트앙카</v>
          </cell>
          <cell r="E2380" t="str">
            <v>3/8"x75</v>
          </cell>
          <cell r="F2380" t="str">
            <v>개</v>
          </cell>
          <cell r="W2380">
            <v>2</v>
          </cell>
          <cell r="AL2380">
            <v>0</v>
          </cell>
        </row>
        <row r="2381">
          <cell r="A2381">
            <v>8804</v>
          </cell>
          <cell r="B2381" t="str">
            <v>달대볼트M10x1000</v>
          </cell>
          <cell r="D2381" t="str">
            <v>달대볼트</v>
          </cell>
          <cell r="E2381" t="str">
            <v>M10x1000</v>
          </cell>
          <cell r="F2381" t="str">
            <v>개</v>
          </cell>
          <cell r="W2381">
            <v>2</v>
          </cell>
          <cell r="AL2381">
            <v>0</v>
          </cell>
        </row>
        <row r="2382">
          <cell r="A2382">
            <v>8805</v>
          </cell>
          <cell r="D2382" t="str">
            <v>나. 노무비</v>
          </cell>
          <cell r="AL2382" t="str">
            <v>전7-5</v>
          </cell>
        </row>
        <row r="2383">
          <cell r="D2383" t="str">
            <v>내선전공</v>
          </cell>
          <cell r="F2383" t="str">
            <v>인</v>
          </cell>
          <cell r="H2383">
            <v>0.5</v>
          </cell>
          <cell r="I2383" t="str">
            <v>x</v>
          </cell>
          <cell r="J2383">
            <v>1</v>
          </cell>
          <cell r="V2383" t="str">
            <v>=</v>
          </cell>
          <cell r="W2383">
            <v>0.5</v>
          </cell>
          <cell r="Y2383" t="str">
            <v>기본</v>
          </cell>
          <cell r="Z2383" t="str">
            <v>x</v>
          </cell>
          <cell r="AA2383" t="str">
            <v>단위량</v>
          </cell>
        </row>
        <row r="2384">
          <cell r="D2384" t="str">
            <v>통신내선공</v>
          </cell>
          <cell r="F2384" t="str">
            <v>인</v>
          </cell>
          <cell r="H2384">
            <v>0.08</v>
          </cell>
          <cell r="I2384" t="str">
            <v>x</v>
          </cell>
          <cell r="J2384">
            <v>2</v>
          </cell>
          <cell r="V2384" t="str">
            <v>=</v>
          </cell>
          <cell r="W2384">
            <v>0.16</v>
          </cell>
          <cell r="Y2384" t="str">
            <v>기본</v>
          </cell>
          <cell r="Z2384" t="str">
            <v>x</v>
          </cell>
          <cell r="AA2384" t="str">
            <v>앙카수량</v>
          </cell>
          <cell r="AL2384" t="str">
            <v>통3-61-사</v>
          </cell>
        </row>
        <row r="2385">
          <cell r="D2385" t="str">
            <v>보통인부</v>
          </cell>
          <cell r="F2385" t="str">
            <v>인</v>
          </cell>
          <cell r="H2385">
            <v>3.5999999999999997E-2</v>
          </cell>
          <cell r="I2385" t="str">
            <v>x</v>
          </cell>
          <cell r="J2385">
            <v>2</v>
          </cell>
          <cell r="V2385" t="str">
            <v>=</v>
          </cell>
          <cell r="W2385">
            <v>7.0000000000000007E-2</v>
          </cell>
          <cell r="Y2385" t="str">
            <v>기본</v>
          </cell>
          <cell r="Z2385" t="str">
            <v>x</v>
          </cell>
          <cell r="AA2385" t="str">
            <v>앙카수량</v>
          </cell>
        </row>
        <row r="2386">
          <cell r="D2386" t="str">
            <v>소   계</v>
          </cell>
        </row>
        <row r="2387">
          <cell r="A2387">
            <v>8806</v>
          </cell>
          <cell r="D2387" t="str">
            <v>내선전공</v>
          </cell>
          <cell r="F2387" t="str">
            <v>인</v>
          </cell>
          <cell r="V2387" t="str">
            <v>=</v>
          </cell>
          <cell r="W2387">
            <v>0.5</v>
          </cell>
        </row>
        <row r="2388">
          <cell r="A2388">
            <v>8807</v>
          </cell>
          <cell r="D2388" t="str">
            <v>통신내선공</v>
          </cell>
          <cell r="F2388" t="str">
            <v>인</v>
          </cell>
          <cell r="V2388" t="str">
            <v>=</v>
          </cell>
          <cell r="W2388">
            <v>0.16</v>
          </cell>
        </row>
        <row r="2389">
          <cell r="A2389">
            <v>8808</v>
          </cell>
          <cell r="D2389" t="str">
            <v>보통인부</v>
          </cell>
          <cell r="F2389" t="str">
            <v>인</v>
          </cell>
          <cell r="V2389" t="str">
            <v>=</v>
          </cell>
          <cell r="W2389">
            <v>7.0000000000000007E-2</v>
          </cell>
        </row>
        <row r="2390">
          <cell r="A2390">
            <v>8809</v>
          </cell>
          <cell r="D2390" t="str">
            <v>다. 공구손료</v>
          </cell>
          <cell r="E2390" t="str">
            <v>노무비×3%</v>
          </cell>
        </row>
        <row r="2391">
          <cell r="A2391">
            <v>8810</v>
          </cell>
          <cell r="D2391" t="str">
            <v>내선전공</v>
          </cell>
          <cell r="F2391" t="str">
            <v>인</v>
          </cell>
          <cell r="H2391">
            <v>0.5</v>
          </cell>
          <cell r="I2391" t="str">
            <v>x</v>
          </cell>
          <cell r="J2391">
            <v>0.03</v>
          </cell>
          <cell r="V2391" t="str">
            <v>=</v>
          </cell>
          <cell r="W2391">
            <v>0.01</v>
          </cell>
          <cell r="Y2391" t="str">
            <v>기본</v>
          </cell>
          <cell r="Z2391" t="str">
            <v>x</v>
          </cell>
          <cell r="AA2391" t="str">
            <v>공구손료</v>
          </cell>
        </row>
        <row r="2392">
          <cell r="A2392">
            <v>8811</v>
          </cell>
          <cell r="D2392" t="str">
            <v>통신내선공</v>
          </cell>
          <cell r="F2392" t="str">
            <v>인</v>
          </cell>
          <cell r="H2392">
            <v>0.16</v>
          </cell>
          <cell r="I2392" t="str">
            <v>x</v>
          </cell>
          <cell r="J2392">
            <v>0.03</v>
          </cell>
          <cell r="V2392" t="str">
            <v>=</v>
          </cell>
          <cell r="W2392">
            <v>4.0000000000000001E-3</v>
          </cell>
          <cell r="Y2392" t="str">
            <v>기본</v>
          </cell>
          <cell r="Z2392" t="str">
            <v>x</v>
          </cell>
          <cell r="AA2392" t="str">
            <v>공구손료</v>
          </cell>
        </row>
        <row r="2393">
          <cell r="A2393">
            <v>8812</v>
          </cell>
          <cell r="D2393" t="str">
            <v>보통인부</v>
          </cell>
          <cell r="F2393" t="str">
            <v>인</v>
          </cell>
          <cell r="H2393">
            <v>7.0000000000000007E-2</v>
          </cell>
          <cell r="I2393" t="str">
            <v>x</v>
          </cell>
          <cell r="J2393">
            <v>0.03</v>
          </cell>
          <cell r="V2393" t="str">
            <v>=</v>
          </cell>
          <cell r="W2393">
            <v>2E-3</v>
          </cell>
          <cell r="Y2393" t="str">
            <v>기본</v>
          </cell>
          <cell r="Z2393" t="str">
            <v>x</v>
          </cell>
          <cell r="AA2393" t="str">
            <v>공구손료</v>
          </cell>
        </row>
        <row r="2402">
          <cell r="A2402">
            <v>8900</v>
          </cell>
          <cell r="C2402">
            <v>89</v>
          </cell>
          <cell r="D2402" t="str">
            <v>디지틀회선분배장치</v>
          </cell>
          <cell r="E2402" t="str">
            <v>N-DCS(20E1)</v>
          </cell>
          <cell r="F2402" t="str">
            <v>식</v>
          </cell>
        </row>
        <row r="2403">
          <cell r="A2403">
            <v>8901</v>
          </cell>
          <cell r="D2403" t="str">
            <v>가. 재료비</v>
          </cell>
        </row>
        <row r="2404">
          <cell r="A2404">
            <v>8902</v>
          </cell>
          <cell r="B2404" t="str">
            <v>디지털 회선분배장치N-DCS</v>
          </cell>
          <cell r="D2404" t="str">
            <v>디지털 회선분배장치</v>
          </cell>
          <cell r="E2404" t="str">
            <v>N-DCS</v>
          </cell>
          <cell r="F2404" t="str">
            <v>대</v>
          </cell>
          <cell r="V2404" t="str">
            <v>=</v>
          </cell>
          <cell r="W2404">
            <v>1</v>
          </cell>
          <cell r="AL2404" t="str">
            <v>관 급</v>
          </cell>
        </row>
        <row r="2405">
          <cell r="A2405">
            <v>8903</v>
          </cell>
          <cell r="B2405" t="str">
            <v>앙카볼트(3/8")M10xL150</v>
          </cell>
          <cell r="D2405" t="str">
            <v>앙카볼트</v>
          </cell>
          <cell r="E2405" t="str">
            <v>(3/8")M10xL150</v>
          </cell>
          <cell r="F2405" t="str">
            <v>개</v>
          </cell>
          <cell r="V2405" t="str">
            <v>=</v>
          </cell>
          <cell r="W2405">
            <v>4</v>
          </cell>
          <cell r="AL2405">
            <v>0</v>
          </cell>
        </row>
        <row r="2406">
          <cell r="A2406">
            <v>8904</v>
          </cell>
          <cell r="D2406" t="str">
            <v>나. 노무비</v>
          </cell>
        </row>
        <row r="2407">
          <cell r="D2407" t="str">
            <v>1) 마킹및레벨링</v>
          </cell>
          <cell r="AL2407" t="str">
            <v>통 5-96</v>
          </cell>
        </row>
        <row r="2408">
          <cell r="D2408" t="str">
            <v>통신설비공</v>
          </cell>
          <cell r="F2408" t="str">
            <v>인</v>
          </cell>
          <cell r="H2408">
            <v>0.05</v>
          </cell>
          <cell r="I2408" t="str">
            <v>x</v>
          </cell>
          <cell r="J2408">
            <v>8</v>
          </cell>
          <cell r="V2408" t="str">
            <v>=</v>
          </cell>
          <cell r="W2408">
            <v>0.4</v>
          </cell>
          <cell r="Y2408" t="str">
            <v>기본</v>
          </cell>
          <cell r="Z2408" t="str">
            <v>x</v>
          </cell>
          <cell r="AA2408" t="str">
            <v>단위량</v>
          </cell>
        </row>
        <row r="2409">
          <cell r="D2409" t="str">
            <v>보통인부</v>
          </cell>
          <cell r="F2409" t="str">
            <v>인</v>
          </cell>
          <cell r="H2409">
            <v>0.05</v>
          </cell>
          <cell r="I2409" t="str">
            <v>x</v>
          </cell>
          <cell r="J2409">
            <v>8</v>
          </cell>
          <cell r="V2409" t="str">
            <v>=</v>
          </cell>
          <cell r="W2409">
            <v>0.4</v>
          </cell>
          <cell r="Y2409" t="str">
            <v>기본</v>
          </cell>
          <cell r="Z2409" t="str">
            <v>x</v>
          </cell>
          <cell r="AA2409" t="str">
            <v>단위량</v>
          </cell>
        </row>
        <row r="2410">
          <cell r="D2410" t="str">
            <v>2) 컴퓨터프로세서장치</v>
          </cell>
        </row>
        <row r="2411">
          <cell r="D2411" t="str">
            <v>통신설비공</v>
          </cell>
          <cell r="F2411" t="str">
            <v>인</v>
          </cell>
          <cell r="H2411">
            <v>2</v>
          </cell>
          <cell r="I2411" t="str">
            <v>x</v>
          </cell>
          <cell r="J2411">
            <v>1</v>
          </cell>
          <cell r="V2411" t="str">
            <v>=</v>
          </cell>
          <cell r="W2411">
            <v>2</v>
          </cell>
          <cell r="Y2411" t="str">
            <v>기본</v>
          </cell>
          <cell r="Z2411" t="str">
            <v>x</v>
          </cell>
          <cell r="AA2411" t="str">
            <v>단위량</v>
          </cell>
        </row>
        <row r="2412">
          <cell r="D2412" t="str">
            <v>보통인부</v>
          </cell>
          <cell r="F2412" t="str">
            <v>인</v>
          </cell>
          <cell r="H2412">
            <v>2</v>
          </cell>
          <cell r="I2412" t="str">
            <v>x</v>
          </cell>
          <cell r="J2412">
            <v>1</v>
          </cell>
          <cell r="V2412" t="str">
            <v>=</v>
          </cell>
          <cell r="W2412">
            <v>2</v>
          </cell>
          <cell r="Y2412" t="str">
            <v>기본</v>
          </cell>
          <cell r="Z2412" t="str">
            <v>x</v>
          </cell>
          <cell r="AA2412" t="str">
            <v>단위량</v>
          </cell>
        </row>
        <row r="2413">
          <cell r="D2413" t="str">
            <v>통신케이블공</v>
          </cell>
          <cell r="F2413" t="str">
            <v>인</v>
          </cell>
          <cell r="H2413">
            <v>2.2200000000000002</v>
          </cell>
          <cell r="I2413" t="str">
            <v>x</v>
          </cell>
          <cell r="J2413">
            <v>1</v>
          </cell>
          <cell r="V2413" t="str">
            <v>=</v>
          </cell>
          <cell r="W2413">
            <v>2.2200000000000002</v>
          </cell>
          <cell r="Y2413" t="str">
            <v>기본</v>
          </cell>
          <cell r="Z2413" t="str">
            <v>x</v>
          </cell>
          <cell r="AA2413" t="str">
            <v>단위량</v>
          </cell>
        </row>
        <row r="2414">
          <cell r="D2414" t="str">
            <v>H/W설치기사</v>
          </cell>
          <cell r="F2414" t="str">
            <v>인</v>
          </cell>
          <cell r="H2414">
            <v>4.45</v>
          </cell>
          <cell r="I2414" t="str">
            <v>x</v>
          </cell>
          <cell r="J2414">
            <v>1</v>
          </cell>
          <cell r="V2414" t="str">
            <v>=</v>
          </cell>
          <cell r="W2414">
            <v>4.45</v>
          </cell>
          <cell r="Y2414" t="str">
            <v>기본</v>
          </cell>
          <cell r="Z2414" t="str">
            <v>x</v>
          </cell>
          <cell r="AA2414" t="str">
            <v>단위량</v>
          </cell>
        </row>
        <row r="2415">
          <cell r="D2415" t="str">
            <v>3) 각종기기가 설치</v>
          </cell>
        </row>
        <row r="2416">
          <cell r="D2416" t="str">
            <v>통신설비공</v>
          </cell>
          <cell r="F2416" t="str">
            <v>인</v>
          </cell>
          <cell r="H2416">
            <v>0.5</v>
          </cell>
          <cell r="I2416" t="str">
            <v>x</v>
          </cell>
          <cell r="J2416">
            <v>1</v>
          </cell>
          <cell r="V2416" t="str">
            <v>=</v>
          </cell>
          <cell r="W2416">
            <v>0.5</v>
          </cell>
          <cell r="Y2416" t="str">
            <v>기본</v>
          </cell>
          <cell r="Z2416" t="str">
            <v>x</v>
          </cell>
          <cell r="AA2416" t="str">
            <v>단위량</v>
          </cell>
        </row>
        <row r="2417">
          <cell r="D2417" t="str">
            <v>보통인부</v>
          </cell>
          <cell r="F2417" t="str">
            <v>인</v>
          </cell>
          <cell r="H2417">
            <v>0.5</v>
          </cell>
          <cell r="I2417" t="str">
            <v>x</v>
          </cell>
          <cell r="J2417">
            <v>1</v>
          </cell>
          <cell r="V2417" t="str">
            <v>=</v>
          </cell>
          <cell r="W2417">
            <v>0.5</v>
          </cell>
          <cell r="Y2417" t="str">
            <v>기본</v>
          </cell>
          <cell r="Z2417" t="str">
            <v>x</v>
          </cell>
          <cell r="AA2417" t="str">
            <v>단위량</v>
          </cell>
        </row>
        <row r="2418">
          <cell r="D2418" t="str">
            <v>3) 가전원선취부</v>
          </cell>
        </row>
        <row r="2419">
          <cell r="D2419" t="str">
            <v>통신설비공</v>
          </cell>
          <cell r="F2419" t="str">
            <v>인</v>
          </cell>
          <cell r="H2419">
            <v>0.17</v>
          </cell>
          <cell r="I2419" t="str">
            <v>x</v>
          </cell>
          <cell r="J2419">
            <v>1</v>
          </cell>
          <cell r="V2419" t="str">
            <v>=</v>
          </cell>
          <cell r="W2419">
            <v>0.17</v>
          </cell>
          <cell r="Y2419" t="str">
            <v>기본</v>
          </cell>
          <cell r="Z2419" t="str">
            <v>x</v>
          </cell>
          <cell r="AA2419" t="str">
            <v>단위량</v>
          </cell>
        </row>
        <row r="2420">
          <cell r="D2420" t="str">
            <v>4) 기초시험</v>
          </cell>
        </row>
        <row r="2421">
          <cell r="D2421" t="str">
            <v>H/W설치기사</v>
          </cell>
          <cell r="F2421" t="str">
            <v>인</v>
          </cell>
          <cell r="H2421">
            <v>0.02</v>
          </cell>
          <cell r="I2421" t="str">
            <v>x</v>
          </cell>
          <cell r="J2421">
            <v>20</v>
          </cell>
          <cell r="V2421" t="str">
            <v>=</v>
          </cell>
          <cell r="W2421">
            <v>0.4</v>
          </cell>
          <cell r="Y2421" t="str">
            <v>기본</v>
          </cell>
          <cell r="Z2421" t="str">
            <v>x</v>
          </cell>
          <cell r="AA2421" t="str">
            <v>단위량</v>
          </cell>
        </row>
        <row r="2422">
          <cell r="D2422" t="str">
            <v>S/W시험기사</v>
          </cell>
          <cell r="F2422" t="str">
            <v>인</v>
          </cell>
          <cell r="H2422">
            <v>0.01</v>
          </cell>
          <cell r="I2422" t="str">
            <v>x</v>
          </cell>
          <cell r="J2422">
            <v>20</v>
          </cell>
          <cell r="V2422" t="str">
            <v>=</v>
          </cell>
          <cell r="W2422">
            <v>0.2</v>
          </cell>
          <cell r="Y2422" t="str">
            <v>기본</v>
          </cell>
          <cell r="Z2422" t="str">
            <v>x</v>
          </cell>
          <cell r="AA2422" t="str">
            <v>단위량</v>
          </cell>
        </row>
        <row r="2423">
          <cell r="D2423" t="str">
            <v>통신케이블공</v>
          </cell>
          <cell r="F2423" t="str">
            <v>인</v>
          </cell>
          <cell r="H2423">
            <v>0.02</v>
          </cell>
          <cell r="I2423" t="str">
            <v>x</v>
          </cell>
          <cell r="J2423">
            <v>20</v>
          </cell>
          <cell r="V2423" t="str">
            <v>=</v>
          </cell>
          <cell r="W2423">
            <v>0.4</v>
          </cell>
          <cell r="Y2423" t="str">
            <v>기본</v>
          </cell>
          <cell r="Z2423" t="str">
            <v>x</v>
          </cell>
          <cell r="AA2423" t="str">
            <v>단위량</v>
          </cell>
        </row>
        <row r="2424">
          <cell r="D2424" t="str">
            <v>4) 기기전원시험</v>
          </cell>
        </row>
        <row r="2425">
          <cell r="D2425" t="str">
            <v>H/W설치기사</v>
          </cell>
          <cell r="F2425" t="str">
            <v>인</v>
          </cell>
          <cell r="H2425">
            <v>1.06</v>
          </cell>
          <cell r="I2425" t="str">
            <v>x</v>
          </cell>
          <cell r="J2425">
            <v>2</v>
          </cell>
          <cell r="V2425" t="str">
            <v>=</v>
          </cell>
          <cell r="W2425">
            <v>2.12</v>
          </cell>
          <cell r="Y2425" t="str">
            <v>기본</v>
          </cell>
          <cell r="Z2425" t="str">
            <v>x</v>
          </cell>
          <cell r="AA2425" t="str">
            <v>단위량</v>
          </cell>
        </row>
        <row r="2426">
          <cell r="D2426" t="str">
            <v>5) 프로세서시험</v>
          </cell>
          <cell r="E2426"/>
        </row>
        <row r="2427">
          <cell r="D2427" t="str">
            <v>H/W설치기사</v>
          </cell>
          <cell r="F2427" t="str">
            <v>인</v>
          </cell>
          <cell r="H2427">
            <v>2.06</v>
          </cell>
          <cell r="I2427" t="str">
            <v>x</v>
          </cell>
          <cell r="J2427">
            <v>1</v>
          </cell>
          <cell r="V2427" t="str">
            <v>=</v>
          </cell>
          <cell r="W2427">
            <v>2.06</v>
          </cell>
          <cell r="Y2427" t="str">
            <v>기본</v>
          </cell>
          <cell r="Z2427" t="str">
            <v>x</v>
          </cell>
          <cell r="AA2427" t="str">
            <v>단위량</v>
          </cell>
        </row>
        <row r="2428">
          <cell r="D2428" t="str">
            <v>S/W시험기사</v>
          </cell>
          <cell r="F2428" t="str">
            <v>인</v>
          </cell>
          <cell r="H2428">
            <v>3.5</v>
          </cell>
          <cell r="I2428" t="str">
            <v>x</v>
          </cell>
          <cell r="J2428">
            <v>1</v>
          </cell>
          <cell r="V2428" t="str">
            <v>=</v>
          </cell>
          <cell r="W2428">
            <v>3.5</v>
          </cell>
          <cell r="Y2428" t="str">
            <v>기본</v>
          </cell>
          <cell r="Z2428" t="str">
            <v>x</v>
          </cell>
          <cell r="AA2428" t="str">
            <v>단위량</v>
          </cell>
        </row>
        <row r="2429">
          <cell r="D2429" t="str">
            <v>CPU시험기사</v>
          </cell>
          <cell r="F2429" t="str">
            <v>인</v>
          </cell>
          <cell r="H2429">
            <v>3.13</v>
          </cell>
          <cell r="I2429" t="str">
            <v>x</v>
          </cell>
          <cell r="J2429">
            <v>1</v>
          </cell>
          <cell r="V2429" t="str">
            <v>=</v>
          </cell>
          <cell r="W2429">
            <v>3.13</v>
          </cell>
          <cell r="Y2429" t="str">
            <v>기본</v>
          </cell>
          <cell r="Z2429" t="str">
            <v>x</v>
          </cell>
          <cell r="AA2429" t="str">
            <v>단위량</v>
          </cell>
        </row>
        <row r="2430">
          <cell r="D2430" t="str">
            <v>6) 유니트진단시험</v>
          </cell>
        </row>
        <row r="2431">
          <cell r="D2431" t="str">
            <v>H/W설치기사</v>
          </cell>
          <cell r="F2431" t="str">
            <v>인</v>
          </cell>
          <cell r="H2431">
            <v>2.16</v>
          </cell>
          <cell r="I2431" t="str">
            <v>x</v>
          </cell>
          <cell r="J2431">
            <v>10</v>
          </cell>
          <cell r="V2431" t="str">
            <v>=</v>
          </cell>
          <cell r="W2431">
            <v>21.6</v>
          </cell>
          <cell r="Y2431" t="str">
            <v>기본</v>
          </cell>
          <cell r="Z2431" t="str">
            <v>x</v>
          </cell>
          <cell r="AA2431" t="str">
            <v>단위량</v>
          </cell>
        </row>
        <row r="2432">
          <cell r="D2432" t="str">
            <v>S/W시험기사</v>
          </cell>
          <cell r="F2432" t="str">
            <v>인</v>
          </cell>
          <cell r="H2432">
            <v>3.9</v>
          </cell>
          <cell r="I2432" t="str">
            <v>x</v>
          </cell>
          <cell r="J2432">
            <v>10</v>
          </cell>
          <cell r="V2432" t="str">
            <v>=</v>
          </cell>
          <cell r="W2432">
            <v>39</v>
          </cell>
          <cell r="Y2432" t="str">
            <v>기본</v>
          </cell>
          <cell r="Z2432" t="str">
            <v>x</v>
          </cell>
          <cell r="AA2432" t="str">
            <v>단위량</v>
          </cell>
        </row>
        <row r="2433">
          <cell r="D2433" t="str">
            <v>7) 경보시험</v>
          </cell>
        </row>
        <row r="2434">
          <cell r="D2434" t="str">
            <v>H/W설치기사</v>
          </cell>
          <cell r="F2434" t="str">
            <v>인</v>
          </cell>
          <cell r="H2434">
            <v>0.66</v>
          </cell>
          <cell r="I2434" t="str">
            <v>x</v>
          </cell>
          <cell r="J2434">
            <v>1</v>
          </cell>
          <cell r="V2434" t="str">
            <v>=</v>
          </cell>
          <cell r="W2434">
            <v>0.66</v>
          </cell>
          <cell r="Y2434" t="str">
            <v>기본</v>
          </cell>
          <cell r="Z2434" t="str">
            <v>x</v>
          </cell>
          <cell r="AA2434" t="str">
            <v>단위량</v>
          </cell>
        </row>
        <row r="2435">
          <cell r="D2435" t="str">
            <v>8) 원격경보시험</v>
          </cell>
        </row>
        <row r="2436">
          <cell r="D2436" t="str">
            <v>H/W설치기사</v>
          </cell>
          <cell r="F2436" t="str">
            <v>인</v>
          </cell>
          <cell r="H2436">
            <v>1.25</v>
          </cell>
          <cell r="I2436" t="str">
            <v>x</v>
          </cell>
          <cell r="J2436">
            <v>1</v>
          </cell>
          <cell r="V2436" t="str">
            <v>=</v>
          </cell>
          <cell r="W2436">
            <v>1.25</v>
          </cell>
          <cell r="Y2436" t="str">
            <v>기본</v>
          </cell>
          <cell r="Z2436" t="str">
            <v>x</v>
          </cell>
          <cell r="AA2436" t="str">
            <v>단위량</v>
          </cell>
        </row>
        <row r="2437">
          <cell r="D2437" t="str">
            <v>9) 시스템확인시험</v>
          </cell>
        </row>
        <row r="2438">
          <cell r="D2438" t="str">
            <v>H/W설치기사</v>
          </cell>
          <cell r="F2438" t="str">
            <v>인</v>
          </cell>
          <cell r="H2438">
            <v>13.75</v>
          </cell>
          <cell r="I2438" t="str">
            <v>x</v>
          </cell>
          <cell r="J2438">
            <v>1</v>
          </cell>
          <cell r="V2438" t="str">
            <v>=</v>
          </cell>
          <cell r="W2438">
            <v>13.75</v>
          </cell>
          <cell r="Y2438" t="str">
            <v>기본</v>
          </cell>
          <cell r="Z2438" t="str">
            <v>x</v>
          </cell>
          <cell r="AA2438" t="str">
            <v>단위량</v>
          </cell>
        </row>
        <row r="2439">
          <cell r="D2439" t="str">
            <v>S/W시험기사</v>
          </cell>
          <cell r="F2439" t="str">
            <v>인</v>
          </cell>
          <cell r="H2439">
            <v>13.43</v>
          </cell>
          <cell r="I2439" t="str">
            <v>x</v>
          </cell>
          <cell r="J2439">
            <v>1</v>
          </cell>
          <cell r="V2439" t="str">
            <v>=</v>
          </cell>
          <cell r="W2439">
            <v>13.43</v>
          </cell>
          <cell r="Y2439" t="str">
            <v>기본</v>
          </cell>
          <cell r="Z2439" t="str">
            <v>x</v>
          </cell>
          <cell r="AA2439" t="str">
            <v>단위량</v>
          </cell>
        </row>
        <row r="2440">
          <cell r="D2440" t="str">
            <v>9) CROSS MAPPING 시험</v>
          </cell>
        </row>
        <row r="2441">
          <cell r="D2441" t="str">
            <v>H/W설치기사</v>
          </cell>
          <cell r="F2441" t="str">
            <v>인</v>
          </cell>
          <cell r="H2441">
            <v>2.3E-2</v>
          </cell>
          <cell r="I2441" t="str">
            <v>x</v>
          </cell>
          <cell r="J2441">
            <v>600</v>
          </cell>
          <cell r="V2441" t="str">
            <v>=</v>
          </cell>
          <cell r="W2441">
            <v>13.8</v>
          </cell>
          <cell r="Y2441" t="str">
            <v>기본</v>
          </cell>
          <cell r="Z2441" t="str">
            <v>x</v>
          </cell>
          <cell r="AA2441" t="str">
            <v>단위량</v>
          </cell>
        </row>
        <row r="2442">
          <cell r="D2442" t="str">
            <v>S/W시험기사</v>
          </cell>
          <cell r="F2442" t="str">
            <v>인</v>
          </cell>
          <cell r="H2442">
            <v>2.4E-2</v>
          </cell>
          <cell r="I2442" t="str">
            <v>x</v>
          </cell>
          <cell r="J2442">
            <v>600</v>
          </cell>
          <cell r="V2442" t="str">
            <v>=</v>
          </cell>
          <cell r="W2442">
            <v>14.4</v>
          </cell>
          <cell r="Y2442" t="str">
            <v>기본</v>
          </cell>
          <cell r="Z2442" t="str">
            <v>x</v>
          </cell>
          <cell r="AA2442" t="str">
            <v>단위량</v>
          </cell>
        </row>
        <row r="2443">
          <cell r="D2443" t="str">
            <v>소   계</v>
          </cell>
        </row>
        <row r="2444">
          <cell r="A2444">
            <v>8905</v>
          </cell>
          <cell r="D2444" t="str">
            <v>통신설비공</v>
          </cell>
          <cell r="F2444" t="str">
            <v>인</v>
          </cell>
          <cell r="V2444" t="str">
            <v>=</v>
          </cell>
          <cell r="W2444">
            <v>3.07</v>
          </cell>
        </row>
        <row r="2445">
          <cell r="A2445">
            <v>8906</v>
          </cell>
          <cell r="D2445" t="str">
            <v>통신케이블공</v>
          </cell>
          <cell r="F2445" t="str">
            <v>인</v>
          </cell>
          <cell r="V2445" t="str">
            <v>=</v>
          </cell>
          <cell r="W2445">
            <v>2.62</v>
          </cell>
        </row>
        <row r="2446">
          <cell r="A2446">
            <v>8907</v>
          </cell>
          <cell r="D2446" t="str">
            <v>H/W설치기사</v>
          </cell>
          <cell r="F2446" t="str">
            <v>인</v>
          </cell>
          <cell r="V2446" t="str">
            <v>=</v>
          </cell>
          <cell r="W2446">
            <v>60.09</v>
          </cell>
        </row>
        <row r="2447">
          <cell r="A2447">
            <v>8908</v>
          </cell>
          <cell r="D2447" t="str">
            <v>S/W시험기사</v>
          </cell>
          <cell r="F2447" t="str">
            <v>인</v>
          </cell>
          <cell r="V2447" t="str">
            <v>=</v>
          </cell>
          <cell r="W2447">
            <v>70.53</v>
          </cell>
        </row>
        <row r="2448">
          <cell r="A2448">
            <v>8909</v>
          </cell>
          <cell r="D2448" t="str">
            <v>CPU시험기사</v>
          </cell>
          <cell r="F2448" t="str">
            <v>인</v>
          </cell>
          <cell r="V2448" t="str">
            <v>=</v>
          </cell>
          <cell r="W2448">
            <v>3.13</v>
          </cell>
        </row>
        <row r="2449">
          <cell r="A2449">
            <v>8910</v>
          </cell>
          <cell r="D2449" t="str">
            <v>보통인부</v>
          </cell>
          <cell r="F2449" t="str">
            <v>인</v>
          </cell>
          <cell r="V2449" t="str">
            <v>=</v>
          </cell>
          <cell r="W2449">
            <v>2.9</v>
          </cell>
        </row>
        <row r="2450">
          <cell r="A2450">
            <v>8911</v>
          </cell>
          <cell r="D2450" t="str">
            <v>다. 공구손료</v>
          </cell>
          <cell r="E2450" t="str">
            <v>노무비×3%</v>
          </cell>
        </row>
        <row r="2451">
          <cell r="A2451">
            <v>8912</v>
          </cell>
          <cell r="D2451" t="str">
            <v>통신설비공</v>
          </cell>
          <cell r="F2451" t="str">
            <v>인</v>
          </cell>
          <cell r="H2451">
            <v>3.07</v>
          </cell>
          <cell r="I2451" t="str">
            <v>x</v>
          </cell>
          <cell r="J2451">
            <v>0.03</v>
          </cell>
          <cell r="V2451" t="str">
            <v>=</v>
          </cell>
          <cell r="W2451">
            <v>0.09</v>
          </cell>
          <cell r="Y2451" t="str">
            <v>기본</v>
          </cell>
          <cell r="Z2451" t="str">
            <v>x</v>
          </cell>
          <cell r="AA2451" t="str">
            <v>공구손료</v>
          </cell>
        </row>
        <row r="2452">
          <cell r="A2452">
            <v>8913</v>
          </cell>
          <cell r="D2452" t="str">
            <v>통신케이블공</v>
          </cell>
          <cell r="F2452" t="str">
            <v>인</v>
          </cell>
          <cell r="H2452">
            <v>2.62</v>
          </cell>
          <cell r="I2452" t="str">
            <v>x</v>
          </cell>
          <cell r="J2452">
            <v>0.03</v>
          </cell>
          <cell r="V2452" t="str">
            <v>=</v>
          </cell>
          <cell r="W2452">
            <v>7.0000000000000007E-2</v>
          </cell>
          <cell r="Y2452" t="str">
            <v>기본</v>
          </cell>
          <cell r="Z2452" t="str">
            <v>x</v>
          </cell>
          <cell r="AA2452" t="str">
            <v>공구손료</v>
          </cell>
        </row>
        <row r="2453">
          <cell r="A2453">
            <v>8914</v>
          </cell>
          <cell r="D2453" t="str">
            <v>H/W설치기사</v>
          </cell>
          <cell r="F2453" t="str">
            <v>인</v>
          </cell>
          <cell r="H2453">
            <v>60.09</v>
          </cell>
          <cell r="I2453" t="str">
            <v>x</v>
          </cell>
          <cell r="J2453">
            <v>0.03</v>
          </cell>
          <cell r="V2453" t="str">
            <v>=</v>
          </cell>
          <cell r="W2453">
            <v>1.8</v>
          </cell>
          <cell r="Y2453" t="str">
            <v>기본</v>
          </cell>
          <cell r="Z2453" t="str">
            <v>x</v>
          </cell>
          <cell r="AA2453" t="str">
            <v>공구손료</v>
          </cell>
        </row>
        <row r="2454">
          <cell r="A2454">
            <v>8915</v>
          </cell>
          <cell r="D2454" t="str">
            <v>S/W시험기사</v>
          </cell>
          <cell r="F2454" t="str">
            <v>인</v>
          </cell>
          <cell r="H2454">
            <v>70.53</v>
          </cell>
          <cell r="I2454" t="str">
            <v>x</v>
          </cell>
          <cell r="J2454">
            <v>0.03</v>
          </cell>
          <cell r="V2454" t="str">
            <v>=</v>
          </cell>
          <cell r="W2454">
            <v>2.11</v>
          </cell>
          <cell r="Y2454" t="str">
            <v>기본</v>
          </cell>
          <cell r="Z2454" t="str">
            <v>x</v>
          </cell>
          <cell r="AA2454" t="str">
            <v>공구손료</v>
          </cell>
        </row>
        <row r="2455">
          <cell r="A2455">
            <v>8916</v>
          </cell>
          <cell r="D2455" t="str">
            <v>CPU시험기사</v>
          </cell>
          <cell r="F2455" t="str">
            <v>인</v>
          </cell>
          <cell r="H2455">
            <v>3.13</v>
          </cell>
          <cell r="I2455" t="str">
            <v>x</v>
          </cell>
          <cell r="J2455">
            <v>0.03</v>
          </cell>
          <cell r="V2455" t="str">
            <v>=</v>
          </cell>
          <cell r="W2455">
            <v>0.09</v>
          </cell>
          <cell r="Y2455" t="str">
            <v>기본</v>
          </cell>
          <cell r="Z2455" t="str">
            <v>x</v>
          </cell>
          <cell r="AA2455" t="str">
            <v>공구손료</v>
          </cell>
        </row>
        <row r="2456">
          <cell r="A2456">
            <v>8917</v>
          </cell>
          <cell r="D2456" t="str">
            <v>보통인부</v>
          </cell>
          <cell r="F2456" t="str">
            <v>인</v>
          </cell>
          <cell r="H2456">
            <v>2.9</v>
          </cell>
          <cell r="I2456" t="str">
            <v>x</v>
          </cell>
          <cell r="J2456">
            <v>0.03</v>
          </cell>
          <cell r="V2456" t="str">
            <v>=</v>
          </cell>
          <cell r="W2456">
            <v>0.08</v>
          </cell>
          <cell r="Y2456" t="str">
            <v>기본</v>
          </cell>
          <cell r="Z2456" t="str">
            <v>x</v>
          </cell>
          <cell r="AA2456" t="str">
            <v>공구손료</v>
          </cell>
        </row>
        <row r="2477">
          <cell r="A2477">
            <v>9000</v>
          </cell>
          <cell r="C2477">
            <v>90</v>
          </cell>
          <cell r="D2477" t="str">
            <v>CODEC</v>
          </cell>
          <cell r="E2477"/>
          <cell r="F2477" t="str">
            <v>식</v>
          </cell>
        </row>
        <row r="2478">
          <cell r="A2478">
            <v>9001</v>
          </cell>
          <cell r="D2478" t="str">
            <v>가. 재료비</v>
          </cell>
        </row>
        <row r="2479">
          <cell r="A2479">
            <v>9002</v>
          </cell>
          <cell r="B2479" t="str">
            <v>CODEC0</v>
          </cell>
          <cell r="D2479" t="str">
            <v>CODEC</v>
          </cell>
          <cell r="E2479">
            <v>0</v>
          </cell>
          <cell r="F2479" t="str">
            <v>대</v>
          </cell>
          <cell r="V2479" t="str">
            <v>=</v>
          </cell>
          <cell r="W2479">
            <v>1</v>
          </cell>
          <cell r="AL2479" t="str">
            <v>관 급</v>
          </cell>
        </row>
        <row r="2480">
          <cell r="A2480">
            <v>9003</v>
          </cell>
          <cell r="B2480" t="str">
            <v>앙카볼트(3/8")M10xL150</v>
          </cell>
          <cell r="D2480" t="str">
            <v>앙카볼트</v>
          </cell>
          <cell r="E2480" t="str">
            <v>(3/8")M10xL150</v>
          </cell>
          <cell r="F2480" t="str">
            <v>개</v>
          </cell>
          <cell r="V2480" t="str">
            <v>=</v>
          </cell>
          <cell r="W2480">
            <v>4</v>
          </cell>
          <cell r="AL2480">
            <v>0</v>
          </cell>
        </row>
        <row r="2481">
          <cell r="A2481">
            <v>9004</v>
          </cell>
          <cell r="D2481" t="str">
            <v>나. 노무비</v>
          </cell>
          <cell r="AL2481" t="str">
            <v>통5-59</v>
          </cell>
        </row>
        <row r="2482">
          <cell r="D2482" t="str">
            <v>통신설비공</v>
          </cell>
          <cell r="F2482" t="str">
            <v>인</v>
          </cell>
          <cell r="H2482">
            <v>0.5</v>
          </cell>
          <cell r="I2482" t="str">
            <v>x</v>
          </cell>
          <cell r="J2482">
            <v>1</v>
          </cell>
          <cell r="V2482" t="str">
            <v>=</v>
          </cell>
          <cell r="W2482">
            <v>0.5</v>
          </cell>
          <cell r="Y2482" t="str">
            <v>기본</v>
          </cell>
          <cell r="Z2482" t="str">
            <v>x</v>
          </cell>
          <cell r="AA2482" t="str">
            <v>단위량</v>
          </cell>
        </row>
        <row r="2483">
          <cell r="D2483" t="str">
            <v>보통인부</v>
          </cell>
          <cell r="F2483" t="str">
            <v>인</v>
          </cell>
          <cell r="H2483">
            <v>0.5</v>
          </cell>
          <cell r="I2483" t="str">
            <v>x</v>
          </cell>
          <cell r="J2483">
            <v>1</v>
          </cell>
          <cell r="V2483" t="str">
            <v>=</v>
          </cell>
          <cell r="W2483">
            <v>0.5</v>
          </cell>
          <cell r="Y2483" t="str">
            <v>기본</v>
          </cell>
          <cell r="Z2483" t="str">
            <v>x</v>
          </cell>
          <cell r="AA2483" t="str">
            <v>단위량</v>
          </cell>
        </row>
        <row r="2484">
          <cell r="D2484" t="str">
            <v>종합시험</v>
          </cell>
        </row>
        <row r="2485">
          <cell r="D2485" t="str">
            <v>통신기사2급</v>
          </cell>
          <cell r="F2485" t="str">
            <v>인</v>
          </cell>
          <cell r="H2485">
            <v>0.5</v>
          </cell>
          <cell r="I2485" t="str">
            <v>x</v>
          </cell>
          <cell r="J2485">
            <v>1</v>
          </cell>
          <cell r="V2485" t="str">
            <v>=</v>
          </cell>
          <cell r="W2485">
            <v>0.5</v>
          </cell>
          <cell r="Y2485" t="str">
            <v>기본</v>
          </cell>
          <cell r="Z2485" t="str">
            <v>x</v>
          </cell>
          <cell r="AA2485" t="str">
            <v>단위량</v>
          </cell>
        </row>
        <row r="2486">
          <cell r="D2486" t="str">
            <v>소   계</v>
          </cell>
        </row>
        <row r="2487">
          <cell r="A2487">
            <v>9005</v>
          </cell>
          <cell r="D2487" t="str">
            <v>통신설비공</v>
          </cell>
          <cell r="F2487" t="str">
            <v>인</v>
          </cell>
          <cell r="V2487" t="str">
            <v>=</v>
          </cell>
          <cell r="W2487">
            <v>0.5</v>
          </cell>
        </row>
        <row r="2488">
          <cell r="A2488">
            <v>9006</v>
          </cell>
          <cell r="D2488" t="str">
            <v>통신기사2급</v>
          </cell>
          <cell r="F2488" t="str">
            <v>인</v>
          </cell>
          <cell r="V2488" t="str">
            <v>=</v>
          </cell>
          <cell r="W2488">
            <v>0.5</v>
          </cell>
        </row>
        <row r="2489">
          <cell r="A2489">
            <v>9007</v>
          </cell>
          <cell r="D2489" t="str">
            <v>보통인부</v>
          </cell>
          <cell r="F2489" t="str">
            <v>인</v>
          </cell>
          <cell r="V2489" t="str">
            <v>=</v>
          </cell>
          <cell r="W2489">
            <v>0.5</v>
          </cell>
        </row>
        <row r="2490">
          <cell r="A2490">
            <v>9008</v>
          </cell>
          <cell r="D2490" t="str">
            <v>다. 공구손료</v>
          </cell>
          <cell r="E2490" t="str">
            <v>노무비×3%</v>
          </cell>
        </row>
        <row r="2491">
          <cell r="A2491">
            <v>9009</v>
          </cell>
          <cell r="D2491" t="str">
            <v>통신설비공</v>
          </cell>
          <cell r="F2491" t="str">
            <v>인</v>
          </cell>
          <cell r="H2491">
            <v>0.5</v>
          </cell>
          <cell r="I2491" t="str">
            <v>x</v>
          </cell>
          <cell r="J2491">
            <v>0.03</v>
          </cell>
          <cell r="V2491" t="str">
            <v>=</v>
          </cell>
          <cell r="W2491">
            <v>1.4999999999999999E-2</v>
          </cell>
          <cell r="Y2491" t="str">
            <v>기본</v>
          </cell>
          <cell r="Z2491" t="str">
            <v>x</v>
          </cell>
          <cell r="AA2491" t="str">
            <v>공구손료</v>
          </cell>
        </row>
        <row r="2492">
          <cell r="A2492">
            <v>9010</v>
          </cell>
          <cell r="D2492" t="str">
            <v>통신기사2급</v>
          </cell>
          <cell r="F2492" t="str">
            <v>인</v>
          </cell>
          <cell r="H2492">
            <v>0.5</v>
          </cell>
          <cell r="I2492" t="str">
            <v>x</v>
          </cell>
          <cell r="J2492">
            <v>0.03</v>
          </cell>
          <cell r="V2492" t="str">
            <v>=</v>
          </cell>
          <cell r="W2492">
            <v>1.4999999999999999E-2</v>
          </cell>
          <cell r="Y2492" t="str">
            <v>기본</v>
          </cell>
          <cell r="Z2492" t="str">
            <v>x</v>
          </cell>
          <cell r="AA2492" t="str">
            <v>공구손료</v>
          </cell>
        </row>
        <row r="2493">
          <cell r="A2493">
            <v>9011</v>
          </cell>
          <cell r="D2493" t="str">
            <v>보통인부</v>
          </cell>
          <cell r="F2493" t="str">
            <v>인</v>
          </cell>
          <cell r="H2493">
            <v>0.5</v>
          </cell>
          <cell r="I2493" t="str">
            <v>x</v>
          </cell>
          <cell r="J2493">
            <v>0.03</v>
          </cell>
          <cell r="V2493" t="str">
            <v>=</v>
          </cell>
          <cell r="W2493">
            <v>1.4999999999999999E-2</v>
          </cell>
          <cell r="Y2493" t="str">
            <v>기본</v>
          </cell>
          <cell r="Z2493" t="str">
            <v>x</v>
          </cell>
          <cell r="AA2493" t="str">
            <v>공구손료</v>
          </cell>
        </row>
        <row r="2502">
          <cell r="A2502">
            <v>9100</v>
          </cell>
          <cell r="C2502">
            <v>91</v>
          </cell>
          <cell r="D2502" t="str">
            <v>V/D LINK신설</v>
          </cell>
          <cell r="E2502" t="str">
            <v>4Km</v>
          </cell>
          <cell r="F2502" t="str">
            <v>개</v>
          </cell>
        </row>
        <row r="2503">
          <cell r="A2503">
            <v>9101</v>
          </cell>
          <cell r="D2503" t="str">
            <v>가. 재료비</v>
          </cell>
        </row>
        <row r="2504">
          <cell r="A2504">
            <v>9102</v>
          </cell>
          <cell r="B2504" t="str">
            <v>V/D LINK4Km</v>
          </cell>
          <cell r="D2504" t="str">
            <v>V/D LINK</v>
          </cell>
          <cell r="E2504" t="str">
            <v>4Km</v>
          </cell>
          <cell r="F2504" t="str">
            <v>개</v>
          </cell>
          <cell r="W2504">
            <v>1</v>
          </cell>
          <cell r="AL2504" t="str">
            <v>관 급</v>
          </cell>
        </row>
        <row r="2505">
          <cell r="A2505">
            <v>9103</v>
          </cell>
          <cell r="D2505" t="str">
            <v>나. 노무비</v>
          </cell>
          <cell r="AL2505" t="str">
            <v>통5-59</v>
          </cell>
        </row>
        <row r="2506">
          <cell r="D2506" t="str">
            <v>통신설비공</v>
          </cell>
          <cell r="F2506" t="str">
            <v>인</v>
          </cell>
          <cell r="H2506">
            <v>0.5</v>
          </cell>
          <cell r="I2506" t="str">
            <v>x</v>
          </cell>
          <cell r="J2506">
            <v>1</v>
          </cell>
          <cell r="V2506" t="str">
            <v>=</v>
          </cell>
          <cell r="W2506">
            <v>0.5</v>
          </cell>
          <cell r="Y2506" t="str">
            <v>기본</v>
          </cell>
          <cell r="Z2506" t="str">
            <v>x</v>
          </cell>
          <cell r="AA2506" t="str">
            <v>단위량</v>
          </cell>
        </row>
        <row r="2507">
          <cell r="D2507" t="str">
            <v>보통인부</v>
          </cell>
          <cell r="F2507" t="str">
            <v>인</v>
          </cell>
          <cell r="H2507">
            <v>0.5</v>
          </cell>
          <cell r="I2507" t="str">
            <v>x</v>
          </cell>
          <cell r="J2507">
            <v>1</v>
          </cell>
          <cell r="V2507" t="str">
            <v>=</v>
          </cell>
          <cell r="W2507">
            <v>0.5</v>
          </cell>
          <cell r="Y2507" t="str">
            <v>기본</v>
          </cell>
          <cell r="Z2507" t="str">
            <v>x</v>
          </cell>
          <cell r="AA2507" t="str">
            <v>단위량</v>
          </cell>
        </row>
        <row r="2508">
          <cell r="D2508" t="str">
            <v>종합시험</v>
          </cell>
        </row>
        <row r="2509">
          <cell r="D2509" t="str">
            <v>통신기사2급</v>
          </cell>
          <cell r="F2509" t="str">
            <v>인</v>
          </cell>
          <cell r="H2509">
            <v>0.5</v>
          </cell>
          <cell r="I2509" t="str">
            <v>x</v>
          </cell>
          <cell r="J2509">
            <v>1</v>
          </cell>
          <cell r="V2509" t="str">
            <v>=</v>
          </cell>
          <cell r="W2509">
            <v>0.5</v>
          </cell>
          <cell r="Y2509" t="str">
            <v>기본</v>
          </cell>
          <cell r="Z2509" t="str">
            <v>x</v>
          </cell>
          <cell r="AA2509" t="str">
            <v>단위량</v>
          </cell>
        </row>
        <row r="2510">
          <cell r="D2510" t="str">
            <v>소   계</v>
          </cell>
        </row>
        <row r="2511">
          <cell r="A2511">
            <v>9104</v>
          </cell>
          <cell r="D2511" t="str">
            <v>통신설비공</v>
          </cell>
          <cell r="F2511" t="str">
            <v>인</v>
          </cell>
          <cell r="V2511" t="str">
            <v>=</v>
          </cell>
          <cell r="W2511">
            <v>0.5</v>
          </cell>
        </row>
        <row r="2512">
          <cell r="A2512">
            <v>9105</v>
          </cell>
          <cell r="D2512" t="str">
            <v>통신기사2급</v>
          </cell>
          <cell r="F2512" t="str">
            <v>인</v>
          </cell>
          <cell r="V2512" t="str">
            <v>=</v>
          </cell>
          <cell r="W2512">
            <v>0.5</v>
          </cell>
        </row>
        <row r="2513">
          <cell r="A2513">
            <v>9106</v>
          </cell>
          <cell r="D2513" t="str">
            <v>보통인부</v>
          </cell>
          <cell r="F2513" t="str">
            <v>인</v>
          </cell>
          <cell r="V2513" t="str">
            <v>=</v>
          </cell>
          <cell r="W2513">
            <v>0.5</v>
          </cell>
        </row>
        <row r="2514">
          <cell r="A2514">
            <v>9107</v>
          </cell>
          <cell r="D2514" t="str">
            <v>다. 공구손료</v>
          </cell>
          <cell r="E2514" t="str">
            <v>노무비×3%</v>
          </cell>
        </row>
        <row r="2515">
          <cell r="A2515">
            <v>9108</v>
          </cell>
          <cell r="D2515" t="str">
            <v>통신설비공</v>
          </cell>
          <cell r="F2515" t="str">
            <v>인</v>
          </cell>
          <cell r="H2515">
            <v>0.5</v>
          </cell>
          <cell r="I2515" t="str">
            <v>x</v>
          </cell>
          <cell r="J2515">
            <v>0.03</v>
          </cell>
          <cell r="V2515" t="str">
            <v>=</v>
          </cell>
          <cell r="W2515">
            <v>0.01</v>
          </cell>
          <cell r="Y2515" t="str">
            <v>기본</v>
          </cell>
          <cell r="Z2515" t="str">
            <v>x</v>
          </cell>
          <cell r="AA2515" t="str">
            <v>공구손료</v>
          </cell>
        </row>
        <row r="2516">
          <cell r="A2516">
            <v>9109</v>
          </cell>
          <cell r="D2516" t="str">
            <v>통신기사2급</v>
          </cell>
          <cell r="F2516" t="str">
            <v>인</v>
          </cell>
          <cell r="H2516">
            <v>0.5</v>
          </cell>
          <cell r="I2516" t="str">
            <v>x</v>
          </cell>
          <cell r="J2516">
            <v>0.03</v>
          </cell>
          <cell r="V2516" t="str">
            <v>=</v>
          </cell>
          <cell r="W2516">
            <v>0.01</v>
          </cell>
          <cell r="Y2516" t="str">
            <v>기본</v>
          </cell>
          <cell r="Z2516" t="str">
            <v>x</v>
          </cell>
          <cell r="AA2516" t="str">
            <v>공구손료</v>
          </cell>
        </row>
        <row r="2517">
          <cell r="A2517">
            <v>9110</v>
          </cell>
          <cell r="D2517" t="str">
            <v>보통인부</v>
          </cell>
          <cell r="F2517" t="str">
            <v>인</v>
          </cell>
          <cell r="H2517">
            <v>0.5</v>
          </cell>
          <cell r="I2517" t="str">
            <v>x</v>
          </cell>
          <cell r="J2517">
            <v>0.03</v>
          </cell>
          <cell r="V2517" t="str">
            <v>=</v>
          </cell>
          <cell r="W2517">
            <v>0.01</v>
          </cell>
          <cell r="Y2517" t="str">
            <v>기본</v>
          </cell>
          <cell r="Z2517" t="str">
            <v>x</v>
          </cell>
          <cell r="AA2517" t="str">
            <v>공구손료</v>
          </cell>
        </row>
        <row r="2527">
          <cell r="A2527">
            <v>9200</v>
          </cell>
          <cell r="C2527">
            <v>92</v>
          </cell>
          <cell r="D2527" t="str">
            <v>TALK-BACK신설</v>
          </cell>
          <cell r="E2527" t="str">
            <v>모장치(20회로)</v>
          </cell>
          <cell r="F2527" t="str">
            <v>대</v>
          </cell>
        </row>
        <row r="2528">
          <cell r="A2528">
            <v>9201</v>
          </cell>
          <cell r="D2528" t="str">
            <v>가. 재료비</v>
          </cell>
        </row>
        <row r="2529">
          <cell r="A2529">
            <v>9202</v>
          </cell>
          <cell r="B2529" t="str">
            <v>TALK-BACKTR30W, 20회로</v>
          </cell>
          <cell r="D2529" t="str">
            <v>TALK-BACK</v>
          </cell>
          <cell r="E2529" t="str">
            <v>TR30W, 20회로</v>
          </cell>
          <cell r="F2529" t="str">
            <v>대</v>
          </cell>
          <cell r="W2529">
            <v>1</v>
          </cell>
          <cell r="AL2529">
            <v>0</v>
          </cell>
        </row>
        <row r="2530">
          <cell r="A2530">
            <v>9203</v>
          </cell>
          <cell r="D2530" t="str">
            <v>나. 노무비</v>
          </cell>
          <cell r="AL2530" t="str">
            <v>통3-29</v>
          </cell>
        </row>
        <row r="2531">
          <cell r="D2531" t="str">
            <v>통신설비공</v>
          </cell>
          <cell r="F2531" t="str">
            <v>인</v>
          </cell>
          <cell r="V2531" t="str">
            <v>=</v>
          </cell>
          <cell r="W2531">
            <v>2</v>
          </cell>
        </row>
        <row r="2532">
          <cell r="D2532" t="str">
            <v>통신내선공</v>
          </cell>
          <cell r="F2532" t="str">
            <v>인</v>
          </cell>
          <cell r="V2532" t="str">
            <v>=</v>
          </cell>
          <cell r="W2532">
            <v>1</v>
          </cell>
        </row>
        <row r="2533">
          <cell r="D2533" t="str">
            <v>소   계</v>
          </cell>
        </row>
        <row r="2534">
          <cell r="A2534">
            <v>9204</v>
          </cell>
          <cell r="D2534" t="str">
            <v>통신설비공</v>
          </cell>
          <cell r="F2534" t="str">
            <v>인</v>
          </cell>
          <cell r="V2534" t="str">
            <v>=</v>
          </cell>
          <cell r="W2534">
            <v>2</v>
          </cell>
        </row>
        <row r="2535">
          <cell r="A2535">
            <v>9205</v>
          </cell>
          <cell r="D2535" t="str">
            <v>통신내선공</v>
          </cell>
          <cell r="F2535" t="str">
            <v>인</v>
          </cell>
          <cell r="V2535" t="str">
            <v>=</v>
          </cell>
          <cell r="W2535">
            <v>1</v>
          </cell>
        </row>
        <row r="2536">
          <cell r="A2536">
            <v>9206</v>
          </cell>
          <cell r="D2536" t="str">
            <v>다. 공구손료</v>
          </cell>
          <cell r="E2536" t="str">
            <v>노무비×3%</v>
          </cell>
        </row>
        <row r="2537">
          <cell r="A2537">
            <v>9207</v>
          </cell>
          <cell r="D2537" t="str">
            <v>통신설비공</v>
          </cell>
          <cell r="F2537" t="str">
            <v>인</v>
          </cell>
          <cell r="H2537">
            <v>2</v>
          </cell>
          <cell r="I2537" t="str">
            <v>x</v>
          </cell>
          <cell r="J2537">
            <v>0.03</v>
          </cell>
          <cell r="V2537" t="str">
            <v>=</v>
          </cell>
          <cell r="W2537">
            <v>0.06</v>
          </cell>
          <cell r="Y2537" t="str">
            <v>기본</v>
          </cell>
          <cell r="Z2537" t="str">
            <v>x</v>
          </cell>
          <cell r="AA2537" t="str">
            <v>공구손료</v>
          </cell>
        </row>
        <row r="2538">
          <cell r="A2538">
            <v>9208</v>
          </cell>
          <cell r="D2538" t="str">
            <v>통신내선공</v>
          </cell>
          <cell r="F2538" t="str">
            <v>인</v>
          </cell>
          <cell r="H2538">
            <v>1</v>
          </cell>
          <cell r="I2538" t="str">
            <v>x</v>
          </cell>
          <cell r="J2538">
            <v>0.03</v>
          </cell>
          <cell r="V2538" t="str">
            <v>=</v>
          </cell>
          <cell r="W2538">
            <v>0.03</v>
          </cell>
          <cell r="Y2538" t="str">
            <v>기본</v>
          </cell>
          <cell r="Z2538" t="str">
            <v>x</v>
          </cell>
          <cell r="AA2538" t="str">
            <v>공구손료</v>
          </cell>
        </row>
        <row r="2552">
          <cell r="A2552">
            <v>9300</v>
          </cell>
          <cell r="C2552">
            <v>93</v>
          </cell>
          <cell r="D2552" t="str">
            <v>TALK-BACK신설</v>
          </cell>
          <cell r="E2552" t="str">
            <v>모장치(10회로)</v>
          </cell>
          <cell r="F2552" t="str">
            <v>대</v>
          </cell>
        </row>
        <row r="2553">
          <cell r="A2553">
            <v>9301</v>
          </cell>
          <cell r="D2553" t="str">
            <v>가. 재료비</v>
          </cell>
        </row>
        <row r="2554">
          <cell r="A2554">
            <v>9302</v>
          </cell>
          <cell r="B2554" t="str">
            <v>TALK-BACKTR30W, 10회로</v>
          </cell>
          <cell r="D2554" t="str">
            <v>TALK-BACK</v>
          </cell>
          <cell r="E2554" t="str">
            <v>TR30W, 10회로</v>
          </cell>
          <cell r="F2554" t="str">
            <v>대</v>
          </cell>
          <cell r="W2554">
            <v>1</v>
          </cell>
          <cell r="AL2554">
            <v>0</v>
          </cell>
        </row>
        <row r="2555">
          <cell r="A2555">
            <v>9303</v>
          </cell>
          <cell r="D2555" t="str">
            <v>나. 노무비</v>
          </cell>
          <cell r="AL2555" t="str">
            <v>통3-29</v>
          </cell>
        </row>
        <row r="2556">
          <cell r="D2556" t="str">
            <v>통신설비공</v>
          </cell>
          <cell r="F2556" t="str">
            <v>인</v>
          </cell>
          <cell r="V2556" t="str">
            <v>=</v>
          </cell>
          <cell r="W2556">
            <v>1</v>
          </cell>
        </row>
        <row r="2557">
          <cell r="D2557" t="str">
            <v>통신내선공</v>
          </cell>
          <cell r="F2557" t="str">
            <v>인</v>
          </cell>
          <cell r="V2557" t="str">
            <v>=</v>
          </cell>
          <cell r="W2557">
            <v>1</v>
          </cell>
        </row>
        <row r="2558">
          <cell r="D2558" t="str">
            <v>소   계</v>
          </cell>
        </row>
        <row r="2559">
          <cell r="A2559">
            <v>9304</v>
          </cell>
          <cell r="D2559" t="str">
            <v>통신설비공</v>
          </cell>
          <cell r="F2559" t="str">
            <v>인</v>
          </cell>
          <cell r="V2559" t="str">
            <v>=</v>
          </cell>
          <cell r="W2559">
            <v>1</v>
          </cell>
        </row>
        <row r="2560">
          <cell r="A2560">
            <v>9305</v>
          </cell>
          <cell r="D2560" t="str">
            <v>통신내선공</v>
          </cell>
          <cell r="F2560" t="str">
            <v>인</v>
          </cell>
          <cell r="V2560" t="str">
            <v>=</v>
          </cell>
          <cell r="W2560">
            <v>1</v>
          </cell>
        </row>
        <row r="2561">
          <cell r="A2561">
            <v>9306</v>
          </cell>
          <cell r="D2561" t="str">
            <v>다. 공구손료</v>
          </cell>
          <cell r="E2561" t="str">
            <v>노무비×3%</v>
          </cell>
        </row>
        <row r="2562">
          <cell r="A2562">
            <v>9307</v>
          </cell>
          <cell r="D2562" t="str">
            <v>통신설비공</v>
          </cell>
          <cell r="F2562" t="str">
            <v>인</v>
          </cell>
          <cell r="H2562">
            <v>1</v>
          </cell>
          <cell r="I2562" t="str">
            <v>x</v>
          </cell>
          <cell r="J2562">
            <v>0.03</v>
          </cell>
          <cell r="V2562" t="str">
            <v>=</v>
          </cell>
          <cell r="W2562">
            <v>0.03</v>
          </cell>
          <cell r="Y2562" t="str">
            <v>기본</v>
          </cell>
          <cell r="Z2562" t="str">
            <v>x</v>
          </cell>
          <cell r="AA2562" t="str">
            <v>공구손료</v>
          </cell>
        </row>
        <row r="2563">
          <cell r="A2563">
            <v>9308</v>
          </cell>
          <cell r="D2563" t="str">
            <v>통신내선공</v>
          </cell>
          <cell r="F2563" t="str">
            <v>인</v>
          </cell>
          <cell r="H2563">
            <v>1</v>
          </cell>
          <cell r="I2563" t="str">
            <v>x</v>
          </cell>
          <cell r="J2563">
            <v>0.03</v>
          </cell>
          <cell r="V2563" t="str">
            <v>=</v>
          </cell>
          <cell r="W2563">
            <v>0.03</v>
          </cell>
          <cell r="Y2563" t="str">
            <v>기본</v>
          </cell>
          <cell r="Z2563" t="str">
            <v>x</v>
          </cell>
          <cell r="AA2563" t="str">
            <v>공구손료</v>
          </cell>
        </row>
        <row r="2577">
          <cell r="A2577">
            <v>9400</v>
          </cell>
          <cell r="C2577">
            <v>94</v>
          </cell>
          <cell r="D2577" t="str">
            <v>TALK-BACK신설</v>
          </cell>
          <cell r="E2577" t="str">
            <v>자장치
(5W,기초대형)</v>
          </cell>
          <cell r="F2577" t="str">
            <v>대</v>
          </cell>
        </row>
        <row r="2578">
          <cell r="A2578">
            <v>9401</v>
          </cell>
          <cell r="D2578" t="str">
            <v>가. 재료비</v>
          </cell>
        </row>
        <row r="2579">
          <cell r="A2579">
            <v>9402</v>
          </cell>
          <cell r="B2579" t="str">
            <v>스피커HORN형5W</v>
          </cell>
          <cell r="D2579" t="str">
            <v>스피커</v>
          </cell>
          <cell r="E2579" t="str">
            <v>HORN형5W</v>
          </cell>
          <cell r="F2579" t="str">
            <v>개</v>
          </cell>
          <cell r="V2579" t="str">
            <v>=</v>
          </cell>
          <cell r="W2579">
            <v>1</v>
          </cell>
          <cell r="AL2579">
            <v>0</v>
          </cell>
        </row>
        <row r="2580">
          <cell r="A2580">
            <v>9403</v>
          </cell>
          <cell r="B2580" t="str">
            <v>TALK-BACK기초대</v>
          </cell>
          <cell r="D2580" t="str">
            <v>TALK-BACK</v>
          </cell>
          <cell r="E2580" t="str">
            <v>기초대</v>
          </cell>
          <cell r="F2580" t="str">
            <v>SET</v>
          </cell>
          <cell r="V2580" t="str">
            <v>=</v>
          </cell>
          <cell r="W2580">
            <v>1</v>
          </cell>
          <cell r="AL2580">
            <v>0</v>
          </cell>
        </row>
        <row r="2581">
          <cell r="A2581">
            <v>9404</v>
          </cell>
          <cell r="B2581" t="str">
            <v>경질비닐전선관HI Φ22mm</v>
          </cell>
          <cell r="D2581" t="str">
            <v>경질비닐전선관</v>
          </cell>
          <cell r="E2581" t="str">
            <v>HI Φ22mm</v>
          </cell>
          <cell r="F2581" t="str">
            <v>m</v>
          </cell>
          <cell r="V2581" t="str">
            <v>=</v>
          </cell>
          <cell r="W2581">
            <v>1.4</v>
          </cell>
          <cell r="AL2581">
            <v>0</v>
          </cell>
        </row>
        <row r="2582">
          <cell r="A2582">
            <v>9405</v>
          </cell>
          <cell r="B2582" t="str">
            <v>보통합판12x1210x2420</v>
          </cell>
          <cell r="D2582" t="str">
            <v>보통합판</v>
          </cell>
          <cell r="E2582" t="str">
            <v>12x1210x2420</v>
          </cell>
          <cell r="F2582" t="str">
            <v>매</v>
          </cell>
          <cell r="H2582">
            <v>1.03</v>
          </cell>
          <cell r="I2582" t="str">
            <v>x</v>
          </cell>
          <cell r="J2582">
            <v>0.371</v>
          </cell>
          <cell r="K2582" t="str">
            <v>x</v>
          </cell>
          <cell r="M2582">
            <v>2</v>
          </cell>
          <cell r="V2582" t="str">
            <v>=</v>
          </cell>
          <cell r="W2582">
            <v>0.76400000000000001</v>
          </cell>
          <cell r="Y2582" t="str">
            <v>기본</v>
          </cell>
          <cell r="Z2582" t="str">
            <v>x</v>
          </cell>
          <cell r="AA2582" t="str">
            <v>사용횟수</v>
          </cell>
          <cell r="AB2582" t="str">
            <v>x</v>
          </cell>
          <cell r="AD2582" t="str">
            <v>거푸집량</v>
          </cell>
          <cell r="AL2582" t="str">
            <v xml:space="preserve"> </v>
          </cell>
        </row>
        <row r="2583">
          <cell r="A2583">
            <v>9406</v>
          </cell>
          <cell r="B2583" t="str">
            <v>각재외송</v>
          </cell>
          <cell r="D2583" t="str">
            <v>각재</v>
          </cell>
          <cell r="E2583" t="str">
            <v>외송</v>
          </cell>
          <cell r="F2583" t="str">
            <v>재</v>
          </cell>
          <cell r="H2583">
            <v>3.7999999999999999E-2</v>
          </cell>
          <cell r="I2583" t="str">
            <v>x</v>
          </cell>
          <cell r="J2583">
            <v>0.371</v>
          </cell>
          <cell r="K2583" t="str">
            <v>x</v>
          </cell>
          <cell r="M2583">
            <v>2</v>
          </cell>
          <cell r="V2583" t="str">
            <v>=</v>
          </cell>
          <cell r="W2583">
            <v>2.8000000000000001E-2</v>
          </cell>
          <cell r="Y2583" t="str">
            <v>기본</v>
          </cell>
          <cell r="Z2583" t="str">
            <v>x</v>
          </cell>
          <cell r="AA2583" t="str">
            <v>사용횟수</v>
          </cell>
          <cell r="AB2583" t="str">
            <v>x</v>
          </cell>
          <cell r="AD2583" t="str">
            <v>거푸집량</v>
          </cell>
          <cell r="AL2583" t="str">
            <v xml:space="preserve"> </v>
          </cell>
        </row>
        <row r="2584">
          <cell r="A2584">
            <v>9407</v>
          </cell>
          <cell r="B2584" t="str">
            <v>소철선#8</v>
          </cell>
          <cell r="D2584" t="str">
            <v>소철선</v>
          </cell>
          <cell r="E2584" t="str">
            <v>#8</v>
          </cell>
          <cell r="F2584" t="str">
            <v>㎏</v>
          </cell>
          <cell r="H2584">
            <v>0.2</v>
          </cell>
          <cell r="I2584" t="str">
            <v>x</v>
          </cell>
          <cell r="J2584">
            <v>0.371</v>
          </cell>
          <cell r="K2584" t="str">
            <v>x</v>
          </cell>
          <cell r="M2584">
            <v>2</v>
          </cell>
          <cell r="V2584" t="str">
            <v>=</v>
          </cell>
          <cell r="W2584">
            <v>0.14799999999999999</v>
          </cell>
          <cell r="Y2584" t="str">
            <v>기본</v>
          </cell>
          <cell r="Z2584" t="str">
            <v>x</v>
          </cell>
          <cell r="AA2584" t="str">
            <v>사용횟수</v>
          </cell>
          <cell r="AB2584" t="str">
            <v>x</v>
          </cell>
          <cell r="AD2584" t="str">
            <v>거푸집량</v>
          </cell>
          <cell r="AL2584">
            <v>0</v>
          </cell>
        </row>
        <row r="2585">
          <cell r="A2585">
            <v>9408</v>
          </cell>
          <cell r="B2585" t="str">
            <v>박리제유성</v>
          </cell>
          <cell r="D2585" t="str">
            <v>박리제</v>
          </cell>
          <cell r="E2585" t="str">
            <v>유성</v>
          </cell>
          <cell r="F2585" t="str">
            <v>ℓ</v>
          </cell>
          <cell r="H2585">
            <v>0.28999999999999998</v>
          </cell>
          <cell r="I2585" t="str">
            <v>x</v>
          </cell>
          <cell r="J2585">
            <v>0.371</v>
          </cell>
          <cell r="K2585" t="str">
            <v>x</v>
          </cell>
          <cell r="M2585">
            <v>2</v>
          </cell>
          <cell r="V2585" t="str">
            <v>=</v>
          </cell>
          <cell r="W2585">
            <v>0.215</v>
          </cell>
          <cell r="Y2585" t="str">
            <v>기본</v>
          </cell>
          <cell r="Z2585" t="str">
            <v>x</v>
          </cell>
          <cell r="AA2585" t="str">
            <v>사용횟수</v>
          </cell>
          <cell r="AB2585" t="str">
            <v>x</v>
          </cell>
          <cell r="AD2585" t="str">
            <v>거푸집량</v>
          </cell>
          <cell r="AL2585">
            <v>0</v>
          </cell>
        </row>
        <row r="2586">
          <cell r="A2586">
            <v>9409</v>
          </cell>
          <cell r="B2586" t="str">
            <v>철못50mm</v>
          </cell>
          <cell r="D2586" t="str">
            <v>철못</v>
          </cell>
          <cell r="E2586" t="str">
            <v>50mm</v>
          </cell>
          <cell r="F2586" t="str">
            <v>㎏</v>
          </cell>
          <cell r="H2586">
            <v>0.19</v>
          </cell>
          <cell r="I2586" t="str">
            <v>x</v>
          </cell>
          <cell r="J2586">
            <v>0.371</v>
          </cell>
          <cell r="K2586" t="str">
            <v>x</v>
          </cell>
          <cell r="M2586">
            <v>2</v>
          </cell>
          <cell r="V2586" t="str">
            <v>=</v>
          </cell>
          <cell r="W2586">
            <v>0.14000000000000001</v>
          </cell>
          <cell r="Y2586" t="str">
            <v>기본</v>
          </cell>
          <cell r="Z2586" t="str">
            <v>x</v>
          </cell>
          <cell r="AA2586" t="str">
            <v>사용횟수</v>
          </cell>
          <cell r="AB2586" t="str">
            <v>x</v>
          </cell>
          <cell r="AD2586" t="str">
            <v>거푸집량</v>
          </cell>
          <cell r="AL2586">
            <v>0</v>
          </cell>
        </row>
        <row r="2587">
          <cell r="A2587">
            <v>9410</v>
          </cell>
          <cell r="B2587" t="str">
            <v>시멘트40㎏</v>
          </cell>
          <cell r="D2587" t="str">
            <v>시멘트</v>
          </cell>
          <cell r="E2587" t="str">
            <v>40㎏</v>
          </cell>
          <cell r="F2587" t="str">
            <v>포</v>
          </cell>
          <cell r="V2587" t="str">
            <v>=</v>
          </cell>
          <cell r="W2587">
            <v>1.117</v>
          </cell>
          <cell r="AL2587">
            <v>0</v>
          </cell>
        </row>
        <row r="2588">
          <cell r="A2588">
            <v>9411</v>
          </cell>
          <cell r="B2588" t="str">
            <v>모래세사</v>
          </cell>
          <cell r="D2588" t="str">
            <v>모래</v>
          </cell>
          <cell r="E2588" t="str">
            <v>세사</v>
          </cell>
          <cell r="F2588" t="str">
            <v>㎥</v>
          </cell>
          <cell r="V2588" t="str">
            <v>=</v>
          </cell>
          <cell r="W2588">
            <v>9.5000000000000001E-2</v>
          </cell>
          <cell r="AL2588">
            <v>0</v>
          </cell>
        </row>
        <row r="2589">
          <cell r="A2589">
            <v>9412</v>
          </cell>
          <cell r="B2589" t="str">
            <v>자갈#57</v>
          </cell>
          <cell r="D2589" t="str">
            <v>자갈</v>
          </cell>
          <cell r="E2589" t="str">
            <v>#57</v>
          </cell>
          <cell r="F2589" t="str">
            <v>㎥</v>
          </cell>
          <cell r="V2589" t="str">
            <v>=</v>
          </cell>
          <cell r="W2589">
            <v>0.191</v>
          </cell>
          <cell r="AL2589">
            <v>0</v>
          </cell>
        </row>
        <row r="2590">
          <cell r="A2590">
            <v>9413</v>
          </cell>
          <cell r="B2590" t="str">
            <v>자갈#467(40mm)</v>
          </cell>
          <cell r="D2590" t="str">
            <v>자갈</v>
          </cell>
          <cell r="E2590" t="str">
            <v>#467(40mm)</v>
          </cell>
          <cell r="F2590" t="str">
            <v>㎥</v>
          </cell>
          <cell r="V2590" t="str">
            <v>=</v>
          </cell>
          <cell r="W2590">
            <v>7.1999999999999995E-2</v>
          </cell>
          <cell r="AL2590">
            <v>0</v>
          </cell>
        </row>
        <row r="2591">
          <cell r="A2591">
            <v>9414</v>
          </cell>
          <cell r="D2591" t="str">
            <v>나. 노무비</v>
          </cell>
        </row>
        <row r="2592">
          <cell r="D2592" t="str">
            <v>1) 콘크리트타설</v>
          </cell>
          <cell r="AL2592" t="str">
            <v>건6-1</v>
          </cell>
        </row>
        <row r="2593">
          <cell r="D2593" t="str">
            <v>콘크리트공</v>
          </cell>
          <cell r="F2593" t="str">
            <v>인</v>
          </cell>
          <cell r="H2593">
            <v>0.9</v>
          </cell>
          <cell r="I2593" t="str">
            <v>x</v>
          </cell>
          <cell r="J2593">
            <v>0.17699999999999999</v>
          </cell>
          <cell r="V2593" t="str">
            <v>=</v>
          </cell>
          <cell r="W2593">
            <v>0.15</v>
          </cell>
          <cell r="Y2593" t="str">
            <v>기본</v>
          </cell>
          <cell r="Z2593" t="str">
            <v>x</v>
          </cell>
          <cell r="AA2593" t="str">
            <v>콘크리트량</v>
          </cell>
        </row>
        <row r="2594">
          <cell r="D2594" t="str">
            <v>보통인부</v>
          </cell>
          <cell r="F2594" t="str">
            <v>인</v>
          </cell>
          <cell r="H2594">
            <v>0.9</v>
          </cell>
          <cell r="I2594" t="str">
            <v>x</v>
          </cell>
          <cell r="J2594">
            <v>0.17699999999999999</v>
          </cell>
          <cell r="V2594" t="str">
            <v>=</v>
          </cell>
          <cell r="W2594">
            <v>0.15</v>
          </cell>
          <cell r="Y2594" t="str">
            <v>기본</v>
          </cell>
          <cell r="Z2594" t="str">
            <v>x</v>
          </cell>
          <cell r="AA2594" t="str">
            <v>콘크리트량</v>
          </cell>
        </row>
        <row r="2595">
          <cell r="D2595" t="str">
            <v>보통인부</v>
          </cell>
          <cell r="F2595" t="str">
            <v>인</v>
          </cell>
          <cell r="H2595">
            <v>0.5</v>
          </cell>
          <cell r="I2595" t="str">
            <v>x</v>
          </cell>
          <cell r="J2595">
            <v>7.1999999999999995E-2</v>
          </cell>
          <cell r="V2595" t="str">
            <v>=</v>
          </cell>
          <cell r="W2595">
            <v>0.03</v>
          </cell>
          <cell r="Y2595" t="str">
            <v>기본</v>
          </cell>
          <cell r="Z2595" t="str">
            <v>x</v>
          </cell>
          <cell r="AA2595" t="str">
            <v>콘크리트량</v>
          </cell>
        </row>
        <row r="2596">
          <cell r="D2596" t="str">
            <v>2) 합판거푸집</v>
          </cell>
          <cell r="E2596" t="str">
            <v>5회사용시</v>
          </cell>
          <cell r="AL2596" t="str">
            <v>건6-3-나</v>
          </cell>
        </row>
        <row r="2597">
          <cell r="D2597" t="str">
            <v>형틀목공</v>
          </cell>
          <cell r="F2597" t="str">
            <v>인</v>
          </cell>
          <cell r="H2597">
            <v>0.3</v>
          </cell>
          <cell r="I2597" t="str">
            <v>x</v>
          </cell>
          <cell r="J2597">
            <v>2</v>
          </cell>
          <cell r="K2597" t="str">
            <v>x</v>
          </cell>
          <cell r="M2597">
            <v>0.34200000000000003</v>
          </cell>
          <cell r="V2597" t="str">
            <v>=</v>
          </cell>
          <cell r="W2597">
            <v>0.2</v>
          </cell>
          <cell r="Y2597" t="str">
            <v>기본</v>
          </cell>
          <cell r="Z2597" t="str">
            <v>x</v>
          </cell>
          <cell r="AA2597" t="str">
            <v>거푸집량</v>
          </cell>
          <cell r="AB2597" t="str">
            <v>x</v>
          </cell>
          <cell r="AD2597" t="str">
            <v>사용횟수</v>
          </cell>
        </row>
        <row r="2598">
          <cell r="D2598" t="str">
            <v>보통인부</v>
          </cell>
          <cell r="F2598" t="str">
            <v>인</v>
          </cell>
          <cell r="H2598">
            <v>0.25</v>
          </cell>
          <cell r="I2598" t="str">
            <v>x</v>
          </cell>
          <cell r="J2598">
            <v>2</v>
          </cell>
          <cell r="K2598" t="str">
            <v>x</v>
          </cell>
          <cell r="M2598">
            <v>0.34200000000000003</v>
          </cell>
          <cell r="V2598" t="str">
            <v>=</v>
          </cell>
          <cell r="W2598">
            <v>0.17</v>
          </cell>
          <cell r="Y2598" t="str">
            <v>기본</v>
          </cell>
          <cell r="Z2598" t="str">
            <v>x</v>
          </cell>
          <cell r="AA2598" t="str">
            <v>거푸집량</v>
          </cell>
          <cell r="AB2598" t="str">
            <v>x</v>
          </cell>
          <cell r="AD2598" t="str">
            <v>사용횟수</v>
          </cell>
        </row>
        <row r="2599">
          <cell r="D2599" t="str">
            <v>3) 터파기,되메우기,다지기(0~1m)</v>
          </cell>
          <cell r="AL2599" t="str">
            <v>건3-1(운반)</v>
          </cell>
        </row>
        <row r="2600">
          <cell r="D2600" t="str">
            <v>보통인부</v>
          </cell>
          <cell r="E2600" t="str">
            <v>터파기</v>
          </cell>
          <cell r="F2600" t="str">
            <v>인</v>
          </cell>
          <cell r="H2600">
            <v>0.32</v>
          </cell>
          <cell r="I2600" t="str">
            <v>x</v>
          </cell>
          <cell r="J2600">
            <v>0.56699999999999995</v>
          </cell>
          <cell r="V2600" t="str">
            <v>=</v>
          </cell>
          <cell r="W2600">
            <v>0.18</v>
          </cell>
          <cell r="Y2600" t="str">
            <v>기본</v>
          </cell>
          <cell r="Z2600" t="str">
            <v>x</v>
          </cell>
          <cell r="AA2600" t="str">
            <v>토사량</v>
          </cell>
        </row>
        <row r="2601">
          <cell r="D2601" t="str">
            <v>보통인부</v>
          </cell>
          <cell r="E2601" t="str">
            <v>되메우기</v>
          </cell>
          <cell r="F2601" t="str">
            <v>인</v>
          </cell>
          <cell r="H2601">
            <v>0.1</v>
          </cell>
          <cell r="I2601" t="str">
            <v>x</v>
          </cell>
          <cell r="J2601">
            <v>0.33900000000000002</v>
          </cell>
          <cell r="V2601" t="str">
            <v>=</v>
          </cell>
          <cell r="W2601">
            <v>0.03</v>
          </cell>
          <cell r="Y2601" t="str">
            <v>기본</v>
          </cell>
          <cell r="Z2601" t="str">
            <v>x</v>
          </cell>
          <cell r="AA2601" t="str">
            <v>토사량</v>
          </cell>
        </row>
        <row r="2602">
          <cell r="D2602" t="str">
            <v>보통인부</v>
          </cell>
          <cell r="E2602" t="str">
            <v>다지기</v>
          </cell>
          <cell r="F2602" t="str">
            <v>인</v>
          </cell>
          <cell r="H2602">
            <v>0.11</v>
          </cell>
          <cell r="I2602" t="str">
            <v>x</v>
          </cell>
          <cell r="J2602">
            <v>0.33900000000000002</v>
          </cell>
          <cell r="V2602" t="str">
            <v>=</v>
          </cell>
          <cell r="W2602">
            <v>0.03</v>
          </cell>
          <cell r="Y2602" t="str">
            <v>기본</v>
          </cell>
          <cell r="Z2602" t="str">
            <v>x</v>
          </cell>
          <cell r="AA2602" t="str">
            <v>토사량</v>
          </cell>
        </row>
        <row r="2603">
          <cell r="D2603" t="str">
            <v>보통인부</v>
          </cell>
          <cell r="E2603" t="str">
            <v>잔토처리</v>
          </cell>
          <cell r="F2603" t="str">
            <v>인</v>
          </cell>
          <cell r="H2603">
            <v>0.2</v>
          </cell>
          <cell r="I2603" t="str">
            <v>x</v>
          </cell>
          <cell r="J2603">
            <v>0.22800000000000001</v>
          </cell>
          <cell r="V2603" t="str">
            <v>=</v>
          </cell>
          <cell r="W2603">
            <v>0.04</v>
          </cell>
          <cell r="Y2603" t="str">
            <v>기본</v>
          </cell>
          <cell r="Z2603" t="str">
            <v>x</v>
          </cell>
          <cell r="AA2603" t="str">
            <v>토사량</v>
          </cell>
        </row>
        <row r="2604">
          <cell r="D2604" t="str">
            <v>4) 스피커설치</v>
          </cell>
          <cell r="AL2604" t="str">
            <v>통3-29</v>
          </cell>
        </row>
        <row r="2605">
          <cell r="D2605" t="str">
            <v>통신외선공</v>
          </cell>
          <cell r="F2605" t="str">
            <v>인</v>
          </cell>
          <cell r="V2605" t="str">
            <v>=</v>
          </cell>
          <cell r="W2605">
            <v>0.7</v>
          </cell>
        </row>
        <row r="2607">
          <cell r="D2607" t="str">
            <v>소   계</v>
          </cell>
        </row>
        <row r="2608">
          <cell r="A2608">
            <v>9415</v>
          </cell>
          <cell r="D2608" t="str">
            <v>콘크리트공</v>
          </cell>
          <cell r="F2608" t="str">
            <v>인</v>
          </cell>
          <cell r="V2608" t="str">
            <v>=</v>
          </cell>
          <cell r="W2608">
            <v>0.15</v>
          </cell>
        </row>
        <row r="2609">
          <cell r="A2609">
            <v>9416</v>
          </cell>
          <cell r="D2609" t="str">
            <v>형틀목공</v>
          </cell>
          <cell r="F2609" t="str">
            <v>인</v>
          </cell>
          <cell r="V2609" t="str">
            <v>=</v>
          </cell>
          <cell r="W2609">
            <v>0.2</v>
          </cell>
        </row>
        <row r="2610">
          <cell r="A2610">
            <v>9417</v>
          </cell>
          <cell r="D2610" t="str">
            <v>통신외선공</v>
          </cell>
          <cell r="F2610" t="str">
            <v>인</v>
          </cell>
          <cell r="V2610" t="str">
            <v>=</v>
          </cell>
          <cell r="W2610">
            <v>0.7</v>
          </cell>
        </row>
        <row r="2611">
          <cell r="A2611">
            <v>9418</v>
          </cell>
          <cell r="D2611" t="str">
            <v>보통인부</v>
          </cell>
          <cell r="F2611" t="str">
            <v>인</v>
          </cell>
          <cell r="V2611" t="str">
            <v>=</v>
          </cell>
          <cell r="W2611">
            <v>0.63000000000000012</v>
          </cell>
        </row>
        <row r="2612">
          <cell r="A2612">
            <v>9419</v>
          </cell>
          <cell r="D2612" t="str">
            <v>다. 공구손료</v>
          </cell>
          <cell r="E2612" t="str">
            <v>노무비×3%</v>
          </cell>
        </row>
        <row r="2613">
          <cell r="A2613">
            <v>9420</v>
          </cell>
          <cell r="D2613" t="str">
            <v>통신외선공</v>
          </cell>
          <cell r="F2613" t="str">
            <v>인</v>
          </cell>
          <cell r="H2613">
            <v>0.7</v>
          </cell>
          <cell r="I2613" t="str">
            <v>x</v>
          </cell>
          <cell r="J2613">
            <v>0.03</v>
          </cell>
          <cell r="V2613" t="str">
            <v>=</v>
          </cell>
          <cell r="W2613">
            <v>0.02</v>
          </cell>
          <cell r="Y2613" t="str">
            <v>기본</v>
          </cell>
          <cell r="Z2613" t="str">
            <v>x</v>
          </cell>
          <cell r="AA2613" t="str">
            <v>공구손료</v>
          </cell>
        </row>
        <row r="2614">
          <cell r="A2614">
            <v>9421</v>
          </cell>
          <cell r="D2614" t="str">
            <v>콘크리트공</v>
          </cell>
          <cell r="F2614" t="str">
            <v>인</v>
          </cell>
          <cell r="H2614">
            <v>0.15</v>
          </cell>
          <cell r="I2614" t="str">
            <v>x</v>
          </cell>
          <cell r="J2614">
            <v>0.03</v>
          </cell>
          <cell r="V2614" t="str">
            <v>=</v>
          </cell>
          <cell r="W2614">
            <v>4.0000000000000001E-3</v>
          </cell>
          <cell r="Y2614" t="str">
            <v>기본</v>
          </cell>
          <cell r="Z2614" t="str">
            <v>x</v>
          </cell>
          <cell r="AA2614" t="str">
            <v>공구손료</v>
          </cell>
        </row>
        <row r="2615">
          <cell r="A2615">
            <v>9422</v>
          </cell>
          <cell r="D2615" t="str">
            <v>형틀목공</v>
          </cell>
          <cell r="F2615" t="str">
            <v>인</v>
          </cell>
          <cell r="H2615">
            <v>0.2</v>
          </cell>
          <cell r="I2615" t="str">
            <v>x</v>
          </cell>
          <cell r="J2615">
            <v>0.03</v>
          </cell>
          <cell r="V2615" t="str">
            <v>=</v>
          </cell>
          <cell r="W2615">
            <v>6.0000000000000001E-3</v>
          </cell>
          <cell r="Y2615" t="str">
            <v>기본</v>
          </cell>
          <cell r="Z2615" t="str">
            <v>x</v>
          </cell>
          <cell r="AA2615" t="str">
            <v>공구손료</v>
          </cell>
        </row>
        <row r="2616">
          <cell r="A2616">
            <v>9423</v>
          </cell>
          <cell r="D2616" t="str">
            <v>보통인부</v>
          </cell>
          <cell r="F2616" t="str">
            <v>인</v>
          </cell>
          <cell r="H2616">
            <v>0.35</v>
          </cell>
          <cell r="I2616" t="str">
            <v>x</v>
          </cell>
          <cell r="J2616">
            <v>0.03</v>
          </cell>
          <cell r="V2616" t="str">
            <v>=</v>
          </cell>
          <cell r="W2616">
            <v>0.01</v>
          </cell>
          <cell r="Y2616" t="str">
            <v>기본</v>
          </cell>
          <cell r="Z2616" t="str">
            <v>x</v>
          </cell>
          <cell r="AA2616" t="str">
            <v>공구손료</v>
          </cell>
        </row>
        <row r="2627">
          <cell r="A2627">
            <v>9500</v>
          </cell>
          <cell r="C2627">
            <v>95</v>
          </cell>
          <cell r="D2627" t="str">
            <v>TALK-BACK신설</v>
          </cell>
          <cell r="E2627" t="str">
            <v>자장치(3W벽부형)</v>
          </cell>
          <cell r="F2627" t="str">
            <v>대</v>
          </cell>
        </row>
        <row r="2628">
          <cell r="A2628">
            <v>9501</v>
          </cell>
          <cell r="D2628" t="str">
            <v>가. 재료비</v>
          </cell>
        </row>
        <row r="2629">
          <cell r="A2629">
            <v>9502</v>
          </cell>
          <cell r="B2629" t="str">
            <v>TALK-BACK벽부형</v>
          </cell>
          <cell r="D2629" t="str">
            <v>TALK-BACK</v>
          </cell>
          <cell r="E2629" t="str">
            <v>벽부형</v>
          </cell>
          <cell r="F2629" t="str">
            <v>SET</v>
          </cell>
          <cell r="V2629" t="str">
            <v>=</v>
          </cell>
          <cell r="W2629">
            <v>1</v>
          </cell>
          <cell r="AL2629">
            <v>0</v>
          </cell>
        </row>
        <row r="2630">
          <cell r="A2630">
            <v>9503</v>
          </cell>
          <cell r="B2630" t="str">
            <v>앙카볼트(3/8")M10xL150</v>
          </cell>
          <cell r="D2630" t="str">
            <v>앙카볼트</v>
          </cell>
          <cell r="E2630" t="str">
            <v>(3/8")M10xL150</v>
          </cell>
          <cell r="F2630" t="str">
            <v>개</v>
          </cell>
          <cell r="V2630" t="str">
            <v>=</v>
          </cell>
          <cell r="W2630">
            <v>2</v>
          </cell>
          <cell r="AL2630">
            <v>0</v>
          </cell>
        </row>
        <row r="2631">
          <cell r="A2631">
            <v>9504</v>
          </cell>
          <cell r="B2631" t="str">
            <v>후강전선관아연도Φ22mm</v>
          </cell>
          <cell r="D2631" t="str">
            <v>후강전선관</v>
          </cell>
          <cell r="E2631" t="str">
            <v>아연도Φ22mm</v>
          </cell>
          <cell r="F2631" t="str">
            <v>m</v>
          </cell>
          <cell r="H2631">
            <v>1</v>
          </cell>
          <cell r="I2631" t="str">
            <v>x</v>
          </cell>
          <cell r="J2631">
            <v>1</v>
          </cell>
          <cell r="K2631" t="str">
            <v>x</v>
          </cell>
          <cell r="L2631" t="str">
            <v>(</v>
          </cell>
          <cell r="M2631">
            <v>1</v>
          </cell>
          <cell r="N2631" t="str">
            <v>+</v>
          </cell>
          <cell r="O2631">
            <v>0.1</v>
          </cell>
          <cell r="P2631" t="str">
            <v>)</v>
          </cell>
          <cell r="V2631" t="str">
            <v>=</v>
          </cell>
          <cell r="W2631">
            <v>1.1000000000000001</v>
          </cell>
          <cell r="Y2631" t="str">
            <v>기본</v>
          </cell>
          <cell r="Z2631" t="str">
            <v>x</v>
          </cell>
          <cell r="AA2631" t="str">
            <v>단위량</v>
          </cell>
          <cell r="AB2631" t="str">
            <v>x</v>
          </cell>
          <cell r="AC2631" t="str">
            <v>(</v>
          </cell>
          <cell r="AD2631">
            <v>1</v>
          </cell>
          <cell r="AE2631" t="str">
            <v>+</v>
          </cell>
          <cell r="AF2631" t="str">
            <v>할증</v>
          </cell>
          <cell r="AG2631" t="str">
            <v>)</v>
          </cell>
          <cell r="AL2631">
            <v>0</v>
          </cell>
        </row>
        <row r="2632">
          <cell r="A2632">
            <v>9505</v>
          </cell>
          <cell r="B2632" t="str">
            <v>새들 Φ22mm</v>
          </cell>
          <cell r="D2632" t="str">
            <v>새들</v>
          </cell>
          <cell r="E2632" t="str">
            <v xml:space="preserve"> Φ22mm</v>
          </cell>
          <cell r="F2632" t="str">
            <v>개</v>
          </cell>
          <cell r="V2632" t="str">
            <v>=</v>
          </cell>
          <cell r="W2632">
            <v>2</v>
          </cell>
          <cell r="AL2632">
            <v>0</v>
          </cell>
        </row>
        <row r="2633">
          <cell r="A2633">
            <v>9506</v>
          </cell>
          <cell r="B2633" t="str">
            <v>HILTI핀0</v>
          </cell>
          <cell r="D2633" t="str">
            <v>HILTI핀</v>
          </cell>
          <cell r="E2633">
            <v>0</v>
          </cell>
          <cell r="F2633" t="str">
            <v>발</v>
          </cell>
          <cell r="V2633" t="str">
            <v>=</v>
          </cell>
          <cell r="W2633">
            <v>4</v>
          </cell>
          <cell r="AL2633">
            <v>0</v>
          </cell>
        </row>
        <row r="2634">
          <cell r="A2634">
            <v>9507</v>
          </cell>
          <cell r="B2634" t="str">
            <v>공포(HILT핀용)0</v>
          </cell>
          <cell r="D2634" t="str">
            <v>공포(HILT핀용)</v>
          </cell>
          <cell r="E2634">
            <v>0</v>
          </cell>
          <cell r="F2634" t="str">
            <v>발</v>
          </cell>
          <cell r="V2634" t="str">
            <v>=</v>
          </cell>
          <cell r="W2634">
            <v>4</v>
          </cell>
          <cell r="AL2634">
            <v>0</v>
          </cell>
        </row>
        <row r="2635">
          <cell r="A2635">
            <v>9508</v>
          </cell>
          <cell r="D2635" t="str">
            <v>나. 노무비</v>
          </cell>
          <cell r="AL2635" t="str">
            <v>통3-29</v>
          </cell>
        </row>
        <row r="2636">
          <cell r="D2636" t="str">
            <v>1) 스피커신설</v>
          </cell>
        </row>
        <row r="2637">
          <cell r="D2637" t="str">
            <v>통신외선공</v>
          </cell>
          <cell r="F2637" t="str">
            <v>인</v>
          </cell>
          <cell r="V2637" t="str">
            <v>=</v>
          </cell>
          <cell r="W2637">
            <v>0.45</v>
          </cell>
        </row>
        <row r="2638">
          <cell r="D2638" t="str">
            <v>2) 앙카볼트설치및구멍뚫기</v>
          </cell>
          <cell r="AL2638" t="str">
            <v>통3-61-사</v>
          </cell>
        </row>
        <row r="2639">
          <cell r="D2639" t="str">
            <v>통신내선공</v>
          </cell>
          <cell r="F2639" t="str">
            <v>인</v>
          </cell>
          <cell r="H2639">
            <v>0.08</v>
          </cell>
          <cell r="I2639" t="str">
            <v>x</v>
          </cell>
          <cell r="J2639">
            <v>2</v>
          </cell>
          <cell r="V2639" t="str">
            <v>=</v>
          </cell>
          <cell r="W2639">
            <v>0.16</v>
          </cell>
          <cell r="Y2639" t="str">
            <v>기본</v>
          </cell>
          <cell r="Z2639" t="str">
            <v>x</v>
          </cell>
          <cell r="AA2639" t="str">
            <v>앙카수량</v>
          </cell>
        </row>
        <row r="2640">
          <cell r="D2640" t="str">
            <v>보통인부</v>
          </cell>
          <cell r="F2640" t="str">
            <v>인</v>
          </cell>
          <cell r="H2640">
            <v>3.5999999999999997E-2</v>
          </cell>
          <cell r="I2640" t="str">
            <v>x</v>
          </cell>
          <cell r="J2640">
            <v>2</v>
          </cell>
          <cell r="V2640" t="str">
            <v>=</v>
          </cell>
          <cell r="W2640">
            <v>7.1999999999999995E-2</v>
          </cell>
          <cell r="Y2640" t="str">
            <v>기본</v>
          </cell>
          <cell r="Z2640" t="str">
            <v>x</v>
          </cell>
          <cell r="AA2640" t="str">
            <v>앙카수량</v>
          </cell>
        </row>
        <row r="2641">
          <cell r="D2641" t="str">
            <v>소   계</v>
          </cell>
        </row>
        <row r="2642">
          <cell r="A2642">
            <v>9509</v>
          </cell>
          <cell r="D2642" t="str">
            <v>통신외선공</v>
          </cell>
          <cell r="F2642" t="str">
            <v>인</v>
          </cell>
          <cell r="V2642" t="str">
            <v>=</v>
          </cell>
          <cell r="W2642">
            <v>0.45</v>
          </cell>
        </row>
        <row r="2643">
          <cell r="A2643">
            <v>9510</v>
          </cell>
          <cell r="D2643" t="str">
            <v>통신내선공</v>
          </cell>
          <cell r="F2643" t="str">
            <v>인</v>
          </cell>
          <cell r="V2643" t="str">
            <v>=</v>
          </cell>
          <cell r="W2643">
            <v>0.16</v>
          </cell>
        </row>
        <row r="2644">
          <cell r="A2644">
            <v>9511</v>
          </cell>
          <cell r="D2644" t="str">
            <v>보통인부</v>
          </cell>
          <cell r="F2644" t="str">
            <v>인</v>
          </cell>
          <cell r="V2644" t="str">
            <v>=</v>
          </cell>
          <cell r="W2644">
            <v>7.1999999999999995E-2</v>
          </cell>
        </row>
        <row r="2645">
          <cell r="A2645">
            <v>9512</v>
          </cell>
          <cell r="D2645" t="str">
            <v>다. 공구손료</v>
          </cell>
          <cell r="E2645" t="str">
            <v>노무비×3%</v>
          </cell>
        </row>
        <row r="2646">
          <cell r="A2646">
            <v>9513</v>
          </cell>
          <cell r="D2646" t="str">
            <v>통신외선공</v>
          </cell>
          <cell r="F2646" t="str">
            <v>인</v>
          </cell>
          <cell r="H2646">
            <v>0.45</v>
          </cell>
          <cell r="I2646" t="str">
            <v>x</v>
          </cell>
          <cell r="J2646">
            <v>0.03</v>
          </cell>
          <cell r="V2646" t="str">
            <v>=</v>
          </cell>
          <cell r="W2646">
            <v>0.01</v>
          </cell>
          <cell r="Y2646" t="str">
            <v>기본</v>
          </cell>
          <cell r="Z2646" t="str">
            <v>x</v>
          </cell>
          <cell r="AA2646" t="str">
            <v>공구손료</v>
          </cell>
        </row>
        <row r="2647">
          <cell r="A2647">
            <v>9514</v>
          </cell>
          <cell r="D2647" t="str">
            <v>통신내선공</v>
          </cell>
          <cell r="F2647" t="str">
            <v>인</v>
          </cell>
          <cell r="H2647">
            <v>0.16</v>
          </cell>
          <cell r="I2647" t="str">
            <v>x</v>
          </cell>
          <cell r="J2647">
            <v>0.03</v>
          </cell>
          <cell r="V2647" t="str">
            <v>=</v>
          </cell>
          <cell r="W2647">
            <v>4.0000000000000001E-3</v>
          </cell>
          <cell r="Y2647" t="str">
            <v>기본</v>
          </cell>
          <cell r="Z2647" t="str">
            <v>x</v>
          </cell>
          <cell r="AA2647" t="str">
            <v>공구손료</v>
          </cell>
        </row>
        <row r="2648">
          <cell r="A2648">
            <v>9515</v>
          </cell>
          <cell r="D2648" t="str">
            <v>보통인부</v>
          </cell>
          <cell r="F2648" t="str">
            <v>인</v>
          </cell>
          <cell r="H2648">
            <v>7.1999999999999995E-2</v>
          </cell>
          <cell r="I2648" t="str">
            <v>x</v>
          </cell>
          <cell r="J2648">
            <v>0.03</v>
          </cell>
          <cell r="V2648" t="str">
            <v>=</v>
          </cell>
          <cell r="W2648">
            <v>2E-3</v>
          </cell>
          <cell r="Y2648" t="str">
            <v>기본</v>
          </cell>
          <cell r="Z2648" t="str">
            <v>x</v>
          </cell>
          <cell r="AA2648" t="str">
            <v>공구손료</v>
          </cell>
        </row>
        <row r="2652">
          <cell r="A2652">
            <v>9600</v>
          </cell>
          <cell r="C2652">
            <v>96</v>
          </cell>
          <cell r="D2652" t="str">
            <v>옥외제어케이블포설</v>
          </cell>
          <cell r="E2652" t="str">
            <v>CTC 2P</v>
          </cell>
          <cell r="F2652" t="str">
            <v>m</v>
          </cell>
        </row>
        <row r="2653">
          <cell r="A2653">
            <v>9601</v>
          </cell>
          <cell r="D2653" t="str">
            <v>가. 재료비</v>
          </cell>
        </row>
        <row r="2654">
          <cell r="A2654">
            <v>9602</v>
          </cell>
          <cell r="B2654" t="str">
            <v>켑타이어케이블CTC2P</v>
          </cell>
          <cell r="D2654" t="str">
            <v>켑타이어케이블</v>
          </cell>
          <cell r="E2654" t="str">
            <v>CTC2P</v>
          </cell>
          <cell r="F2654" t="str">
            <v>m</v>
          </cell>
          <cell r="H2654">
            <v>1</v>
          </cell>
          <cell r="I2654" t="str">
            <v>x</v>
          </cell>
          <cell r="J2654">
            <v>1</v>
          </cell>
          <cell r="K2654" t="str">
            <v>x</v>
          </cell>
          <cell r="L2654" t="str">
            <v>(</v>
          </cell>
          <cell r="M2654">
            <v>1</v>
          </cell>
          <cell r="N2654" t="str">
            <v>+</v>
          </cell>
          <cell r="O2654">
            <v>0.03</v>
          </cell>
          <cell r="P2654" t="str">
            <v>)</v>
          </cell>
          <cell r="V2654" t="str">
            <v>=</v>
          </cell>
          <cell r="W2654">
            <v>1.03</v>
          </cell>
          <cell r="Y2654" t="str">
            <v>기본</v>
          </cell>
          <cell r="Z2654" t="str">
            <v>x</v>
          </cell>
          <cell r="AA2654" t="str">
            <v>단위량</v>
          </cell>
          <cell r="AB2654" t="str">
            <v>x</v>
          </cell>
          <cell r="AC2654" t="str">
            <v>(</v>
          </cell>
          <cell r="AD2654">
            <v>1</v>
          </cell>
          <cell r="AE2654" t="str">
            <v>+</v>
          </cell>
          <cell r="AF2654" t="str">
            <v>할증</v>
          </cell>
          <cell r="AG2654" t="str">
            <v>)</v>
          </cell>
          <cell r="AL2654" t="str">
            <v>관 급</v>
          </cell>
        </row>
        <row r="2655">
          <cell r="A2655">
            <v>9603</v>
          </cell>
          <cell r="D2655" t="str">
            <v>나. 노무비</v>
          </cell>
          <cell r="AL2655" t="str">
            <v>전7-10</v>
          </cell>
        </row>
        <row r="2656">
          <cell r="D2656" t="str">
            <v>내선전공</v>
          </cell>
          <cell r="F2656" t="str">
            <v>인</v>
          </cell>
          <cell r="H2656">
            <v>2.5999999999999999E-2</v>
          </cell>
          <cell r="I2656" t="str">
            <v>x</v>
          </cell>
          <cell r="J2656">
            <v>1</v>
          </cell>
          <cell r="K2656" t="str">
            <v>x</v>
          </cell>
          <cell r="L2656" t="str">
            <v>(</v>
          </cell>
          <cell r="M2656">
            <v>1</v>
          </cell>
          <cell r="N2656" t="str">
            <v>+</v>
          </cell>
          <cell r="O2656">
            <v>0.15</v>
          </cell>
          <cell r="P2656" t="str">
            <v>)</v>
          </cell>
          <cell r="V2656" t="str">
            <v>=</v>
          </cell>
          <cell r="W2656">
            <v>0.02</v>
          </cell>
          <cell r="Y2656" t="str">
            <v>기본</v>
          </cell>
          <cell r="Z2656" t="str">
            <v>x</v>
          </cell>
          <cell r="AA2656" t="str">
            <v>단위량</v>
          </cell>
          <cell r="AB2656" t="str">
            <v>+</v>
          </cell>
          <cell r="AC2656" t="str">
            <v>(</v>
          </cell>
          <cell r="AD2656">
            <v>1</v>
          </cell>
          <cell r="AE2656" t="str">
            <v>+</v>
          </cell>
          <cell r="AF2656" t="str">
            <v>운빈</v>
          </cell>
          <cell r="AG2656" t="str">
            <v>)</v>
          </cell>
        </row>
        <row r="2657">
          <cell r="D2657" t="str">
            <v>소   계</v>
          </cell>
        </row>
        <row r="2658">
          <cell r="A2658">
            <v>9604</v>
          </cell>
          <cell r="D2658" t="str">
            <v>내선전공</v>
          </cell>
          <cell r="F2658" t="str">
            <v>인</v>
          </cell>
          <cell r="V2658" t="str">
            <v>=</v>
          </cell>
          <cell r="W2658">
            <v>0.02</v>
          </cell>
        </row>
        <row r="2659">
          <cell r="A2659">
            <v>9605</v>
          </cell>
          <cell r="D2659" t="str">
            <v>다. 공구손료</v>
          </cell>
          <cell r="E2659" t="str">
            <v>노무비×3%</v>
          </cell>
        </row>
        <row r="2660">
          <cell r="A2660">
            <v>9606</v>
          </cell>
          <cell r="D2660" t="str">
            <v>내선전공</v>
          </cell>
          <cell r="F2660" t="str">
            <v>인</v>
          </cell>
          <cell r="H2660">
            <v>2.5999999999999999E-2</v>
          </cell>
          <cell r="I2660" t="str">
            <v>x</v>
          </cell>
          <cell r="J2660">
            <v>0.03</v>
          </cell>
          <cell r="V2660" t="str">
            <v>=</v>
          </cell>
          <cell r="W2660">
            <v>6.9999999999999999E-4</v>
          </cell>
          <cell r="Y2660" t="str">
            <v>기본</v>
          </cell>
          <cell r="Z2660" t="str">
            <v>x</v>
          </cell>
          <cell r="AA2660" t="str">
            <v>공구손료</v>
          </cell>
        </row>
        <row r="2677">
          <cell r="A2677">
            <v>9700</v>
          </cell>
          <cell r="C2677">
            <v>97</v>
          </cell>
          <cell r="D2677" t="str">
            <v>지중도체신설</v>
          </cell>
          <cell r="E2677" t="str">
            <v>50Ω
(대지저항540Ω)</v>
          </cell>
          <cell r="F2677" t="str">
            <v>개소</v>
          </cell>
        </row>
        <row r="2678">
          <cell r="A2678">
            <v>9701</v>
          </cell>
          <cell r="D2678" t="str">
            <v>가. 재료비</v>
          </cell>
        </row>
        <row r="2679">
          <cell r="A2679">
            <v>9702</v>
          </cell>
          <cell r="B2679" t="str">
            <v>접지봉16Dx1800mm</v>
          </cell>
          <cell r="D2679" t="str">
            <v>접지봉</v>
          </cell>
          <cell r="E2679" t="str">
            <v>16Dx1800mm</v>
          </cell>
          <cell r="F2679" t="str">
            <v>개</v>
          </cell>
          <cell r="W2679">
            <v>4</v>
          </cell>
          <cell r="AL2679">
            <v>0</v>
          </cell>
        </row>
        <row r="2680">
          <cell r="A2680">
            <v>9703</v>
          </cell>
          <cell r="B2680" t="str">
            <v>접지용전선AS 38㎟</v>
          </cell>
          <cell r="D2680" t="str">
            <v>접지용전선</v>
          </cell>
          <cell r="E2680" t="str">
            <v>AS 38㎟</v>
          </cell>
          <cell r="F2680" t="str">
            <v>m</v>
          </cell>
          <cell r="W2680">
            <v>7</v>
          </cell>
          <cell r="AL2680">
            <v>0</v>
          </cell>
        </row>
        <row r="2681">
          <cell r="A2681">
            <v>9704</v>
          </cell>
          <cell r="B2681" t="str">
            <v>접지슬리브60-60,38㎟</v>
          </cell>
          <cell r="D2681" t="str">
            <v>접지슬리브</v>
          </cell>
          <cell r="E2681" t="str">
            <v>60-60,38㎟</v>
          </cell>
          <cell r="F2681" t="str">
            <v>개</v>
          </cell>
          <cell r="W2681">
            <v>5</v>
          </cell>
          <cell r="AL2681">
            <v>0</v>
          </cell>
        </row>
        <row r="2682">
          <cell r="A2682">
            <v>9705</v>
          </cell>
          <cell r="D2682" t="str">
            <v>나. 노무비</v>
          </cell>
          <cell r="AL2682" t="str">
            <v>통3-39</v>
          </cell>
        </row>
        <row r="2683">
          <cell r="D2683" t="str">
            <v>통신외선공</v>
          </cell>
          <cell r="F2683" t="str">
            <v>인</v>
          </cell>
          <cell r="H2683">
            <v>0.45</v>
          </cell>
          <cell r="I2683" t="str">
            <v>x</v>
          </cell>
          <cell r="J2683">
            <v>1</v>
          </cell>
          <cell r="V2683" t="str">
            <v>=</v>
          </cell>
          <cell r="W2683">
            <v>0.45</v>
          </cell>
          <cell r="Y2683" t="str">
            <v>기본</v>
          </cell>
          <cell r="Z2683" t="str">
            <v>x</v>
          </cell>
          <cell r="AA2683" t="str">
            <v>3본연결</v>
          </cell>
        </row>
        <row r="2684">
          <cell r="D2684" t="str">
            <v>보통인부</v>
          </cell>
          <cell r="F2684" t="str">
            <v>인</v>
          </cell>
          <cell r="H2684">
            <v>0.23</v>
          </cell>
          <cell r="I2684" t="str">
            <v>x</v>
          </cell>
          <cell r="J2684">
            <v>1</v>
          </cell>
          <cell r="V2684" t="str">
            <v>=</v>
          </cell>
          <cell r="W2684">
            <v>0.23</v>
          </cell>
          <cell r="Y2684" t="str">
            <v>기본</v>
          </cell>
          <cell r="Z2684" t="str">
            <v>x</v>
          </cell>
          <cell r="AA2684" t="str">
            <v>3본연결</v>
          </cell>
        </row>
        <row r="2685">
          <cell r="D2685" t="str">
            <v>통신외선공</v>
          </cell>
          <cell r="F2685" t="str">
            <v>인</v>
          </cell>
          <cell r="H2685">
            <v>0.2</v>
          </cell>
          <cell r="I2685" t="str">
            <v>x</v>
          </cell>
          <cell r="J2685">
            <v>0.7</v>
          </cell>
          <cell r="K2685" t="str">
            <v>x</v>
          </cell>
          <cell r="M2685">
            <v>1</v>
          </cell>
          <cell r="V2685" t="str">
            <v>=</v>
          </cell>
          <cell r="W2685">
            <v>0.14000000000000001</v>
          </cell>
          <cell r="Y2685" t="str">
            <v>1본</v>
          </cell>
          <cell r="Z2685" t="str">
            <v>x</v>
          </cell>
          <cell r="AA2685" t="str">
            <v>가산품</v>
          </cell>
          <cell r="AB2685" t="str">
            <v>x</v>
          </cell>
          <cell r="AD2685" t="str">
            <v>수량</v>
          </cell>
          <cell r="AL2685" t="str">
            <v>4본이상연결</v>
          </cell>
        </row>
        <row r="2686">
          <cell r="D2686" t="str">
            <v>보통인부</v>
          </cell>
          <cell r="F2686" t="str">
            <v>인</v>
          </cell>
          <cell r="H2686">
            <v>0.1</v>
          </cell>
          <cell r="I2686" t="str">
            <v>x</v>
          </cell>
          <cell r="J2686">
            <v>0.7</v>
          </cell>
          <cell r="K2686" t="str">
            <v>x</v>
          </cell>
          <cell r="M2686">
            <v>1</v>
          </cell>
          <cell r="V2686" t="str">
            <v>=</v>
          </cell>
          <cell r="W2686">
            <v>7.0000000000000007E-2</v>
          </cell>
          <cell r="Y2686" t="str">
            <v>1본</v>
          </cell>
          <cell r="Z2686" t="str">
            <v>x</v>
          </cell>
          <cell r="AA2686" t="str">
            <v>가산품</v>
          </cell>
          <cell r="AB2686" t="str">
            <v>x</v>
          </cell>
          <cell r="AD2686" t="str">
            <v>수량</v>
          </cell>
          <cell r="AL2686" t="str">
            <v>4본이상연결</v>
          </cell>
        </row>
        <row r="2687">
          <cell r="D2687" t="str">
            <v>보통인부</v>
          </cell>
          <cell r="E2687" t="str">
            <v>터파기</v>
          </cell>
          <cell r="F2687" t="str">
            <v>인</v>
          </cell>
          <cell r="H2687">
            <v>0.26</v>
          </cell>
          <cell r="I2687" t="str">
            <v>x</v>
          </cell>
          <cell r="J2687">
            <v>2.25</v>
          </cell>
          <cell r="V2687" t="str">
            <v>=</v>
          </cell>
          <cell r="W2687">
            <v>0.57999999999999996</v>
          </cell>
          <cell r="Y2687" t="str">
            <v>기본</v>
          </cell>
          <cell r="Z2687" t="str">
            <v>x</v>
          </cell>
          <cell r="AA2687" t="str">
            <v>토사량</v>
          </cell>
          <cell r="AL2687" t="str">
            <v>건3-1-나</v>
          </cell>
        </row>
        <row r="2688">
          <cell r="D2688" t="str">
            <v>보통인부</v>
          </cell>
          <cell r="E2688" t="str">
            <v>되메우기</v>
          </cell>
          <cell r="F2688" t="str">
            <v>인</v>
          </cell>
          <cell r="H2688">
            <v>0.1</v>
          </cell>
          <cell r="I2688" t="str">
            <v>x</v>
          </cell>
          <cell r="J2688">
            <v>2.25</v>
          </cell>
          <cell r="V2688" t="str">
            <v>=</v>
          </cell>
          <cell r="W2688">
            <v>0.22</v>
          </cell>
          <cell r="Y2688" t="str">
            <v>기본</v>
          </cell>
          <cell r="Z2688" t="str">
            <v>x</v>
          </cell>
          <cell r="AA2688" t="str">
            <v>토사량</v>
          </cell>
        </row>
        <row r="2689">
          <cell r="D2689" t="str">
            <v>보통인부</v>
          </cell>
          <cell r="E2689" t="str">
            <v>다지기</v>
          </cell>
          <cell r="F2689" t="str">
            <v>인</v>
          </cell>
          <cell r="H2689">
            <v>0.11</v>
          </cell>
          <cell r="I2689" t="str">
            <v>x</v>
          </cell>
          <cell r="J2689">
            <v>2.25</v>
          </cell>
          <cell r="V2689" t="str">
            <v>=</v>
          </cell>
          <cell r="W2689">
            <v>0.24</v>
          </cell>
          <cell r="Y2689" t="str">
            <v>기본</v>
          </cell>
          <cell r="Z2689" t="str">
            <v>x</v>
          </cell>
          <cell r="AA2689" t="str">
            <v>토사량</v>
          </cell>
        </row>
        <row r="2690">
          <cell r="D2690" t="str">
            <v>소   계</v>
          </cell>
        </row>
        <row r="2691">
          <cell r="A2691">
            <v>9706</v>
          </cell>
          <cell r="D2691" t="str">
            <v>통신외선공</v>
          </cell>
          <cell r="F2691" t="str">
            <v>인</v>
          </cell>
          <cell r="V2691" t="str">
            <v>=</v>
          </cell>
          <cell r="W2691">
            <v>0.59000000000000008</v>
          </cell>
        </row>
        <row r="2692">
          <cell r="A2692">
            <v>9707</v>
          </cell>
          <cell r="D2692" t="str">
            <v>보통인부</v>
          </cell>
          <cell r="F2692" t="str">
            <v>인</v>
          </cell>
          <cell r="V2692" t="str">
            <v>=</v>
          </cell>
          <cell r="W2692">
            <v>1.34</v>
          </cell>
        </row>
        <row r="2693">
          <cell r="A2693">
            <v>9708</v>
          </cell>
          <cell r="D2693" t="str">
            <v>다. 공구손료</v>
          </cell>
          <cell r="E2693" t="str">
            <v>노무비×3%</v>
          </cell>
        </row>
        <row r="2694">
          <cell r="A2694">
            <v>9709</v>
          </cell>
          <cell r="D2694" t="str">
            <v>통신외선공</v>
          </cell>
          <cell r="F2694" t="str">
            <v>인</v>
          </cell>
          <cell r="H2694">
            <v>0.59000000000000008</v>
          </cell>
          <cell r="I2694" t="str">
            <v>x</v>
          </cell>
          <cell r="J2694">
            <v>0.03</v>
          </cell>
          <cell r="V2694" t="str">
            <v>=</v>
          </cell>
          <cell r="W2694">
            <v>0.01</v>
          </cell>
          <cell r="Y2694" t="str">
            <v>기본</v>
          </cell>
          <cell r="Z2694" t="str">
            <v>x</v>
          </cell>
          <cell r="AA2694" t="str">
            <v>공구손료</v>
          </cell>
        </row>
        <row r="2695">
          <cell r="A2695">
            <v>9710</v>
          </cell>
          <cell r="D2695" t="str">
            <v>보통인부</v>
          </cell>
          <cell r="F2695" t="str">
            <v>인</v>
          </cell>
          <cell r="H2695">
            <v>0.30000000000000004</v>
          </cell>
          <cell r="I2695" t="str">
            <v>x</v>
          </cell>
          <cell r="J2695">
            <v>0.03</v>
          </cell>
          <cell r="V2695" t="str">
            <v>=</v>
          </cell>
          <cell r="W2695">
            <v>8.9999999999999993E-3</v>
          </cell>
          <cell r="Y2695" t="str">
            <v>기본</v>
          </cell>
          <cell r="Z2695" t="str">
            <v>x</v>
          </cell>
          <cell r="AA2695" t="str">
            <v>공구손료</v>
          </cell>
        </row>
        <row r="2702">
          <cell r="A2702">
            <v>9800</v>
          </cell>
          <cell r="C2702">
            <v>98</v>
          </cell>
          <cell r="D2702" t="str">
            <v>방송용AMP신설</v>
          </cell>
          <cell r="E2702" t="str">
            <v>120W(RACK TYPE)</v>
          </cell>
          <cell r="F2702" t="str">
            <v>대</v>
          </cell>
        </row>
        <row r="2703">
          <cell r="A2703">
            <v>9801</v>
          </cell>
          <cell r="D2703" t="str">
            <v>가. 재료비</v>
          </cell>
        </row>
        <row r="2704">
          <cell r="A2704">
            <v>9802</v>
          </cell>
          <cell r="B2704" t="str">
            <v>AMP120W</v>
          </cell>
          <cell r="D2704" t="str">
            <v>AMP</v>
          </cell>
          <cell r="E2704" t="str">
            <v>120W</v>
          </cell>
          <cell r="F2704" t="str">
            <v>대</v>
          </cell>
          <cell r="W2704">
            <v>1</v>
          </cell>
          <cell r="AL2704">
            <v>0</v>
          </cell>
        </row>
        <row r="2705">
          <cell r="A2705">
            <v>9803</v>
          </cell>
          <cell r="D2705" t="str">
            <v>나. 노무비</v>
          </cell>
          <cell r="AL2705" t="str">
            <v>통3-29</v>
          </cell>
        </row>
        <row r="2706">
          <cell r="D2706" t="str">
            <v>통신내선공</v>
          </cell>
          <cell r="F2706" t="str">
            <v>인</v>
          </cell>
          <cell r="V2706" t="str">
            <v>=</v>
          </cell>
          <cell r="W2706">
            <v>9</v>
          </cell>
        </row>
        <row r="2707">
          <cell r="D2707" t="str">
            <v>소   계</v>
          </cell>
        </row>
        <row r="2708">
          <cell r="A2708">
            <v>9804</v>
          </cell>
          <cell r="D2708" t="str">
            <v>통신내선공</v>
          </cell>
          <cell r="F2708" t="str">
            <v>인</v>
          </cell>
          <cell r="V2708" t="str">
            <v>=</v>
          </cell>
          <cell r="W2708">
            <v>9</v>
          </cell>
        </row>
        <row r="2709">
          <cell r="A2709">
            <v>9805</v>
          </cell>
          <cell r="D2709" t="str">
            <v>다. 공구손료</v>
          </cell>
          <cell r="E2709" t="str">
            <v>노무비×3%</v>
          </cell>
        </row>
        <row r="2710">
          <cell r="A2710">
            <v>9806</v>
          </cell>
          <cell r="D2710" t="str">
            <v>통신내선공</v>
          </cell>
          <cell r="F2710" t="str">
            <v>인</v>
          </cell>
          <cell r="H2710">
            <v>9</v>
          </cell>
          <cell r="I2710" t="str">
            <v>x</v>
          </cell>
          <cell r="J2710">
            <v>0.03</v>
          </cell>
          <cell r="V2710" t="str">
            <v>=</v>
          </cell>
          <cell r="W2710">
            <v>0.27</v>
          </cell>
          <cell r="Y2710" t="str">
            <v>기본</v>
          </cell>
          <cell r="Z2710" t="str">
            <v>x</v>
          </cell>
          <cell r="AA2710" t="str">
            <v>공구손료</v>
          </cell>
        </row>
        <row r="2727">
          <cell r="A2727">
            <v>9900</v>
          </cell>
          <cell r="C2727">
            <v>99</v>
          </cell>
          <cell r="D2727" t="str">
            <v>구내방송신설</v>
          </cell>
          <cell r="E2727" t="str">
            <v>자장치
(25W, 기초대형)</v>
          </cell>
          <cell r="F2727" t="str">
            <v>대</v>
          </cell>
        </row>
        <row r="2728">
          <cell r="A2728">
            <v>9901</v>
          </cell>
          <cell r="D2728" t="str">
            <v>가. 재료비</v>
          </cell>
        </row>
        <row r="2729">
          <cell r="A2729">
            <v>9902</v>
          </cell>
          <cell r="B2729" t="str">
            <v>스피커HORN형30W</v>
          </cell>
          <cell r="D2729" t="str">
            <v>스피커</v>
          </cell>
          <cell r="E2729" t="str">
            <v>HORN형30W</v>
          </cell>
          <cell r="F2729" t="str">
            <v>개</v>
          </cell>
          <cell r="V2729" t="str">
            <v>=</v>
          </cell>
          <cell r="W2729">
            <v>1</v>
          </cell>
          <cell r="AL2729">
            <v>0</v>
          </cell>
        </row>
        <row r="2730">
          <cell r="A2730">
            <v>9903</v>
          </cell>
          <cell r="B2730" t="str">
            <v>광점퍼코드FC/PC-FC/PC-10</v>
          </cell>
          <cell r="D2730" t="str">
            <v>광점퍼코드</v>
          </cell>
          <cell r="E2730" t="str">
            <v>FC/PC-FC/PC-10</v>
          </cell>
          <cell r="F2730" t="str">
            <v>본</v>
          </cell>
          <cell r="V2730" t="str">
            <v>=</v>
          </cell>
          <cell r="W2730">
            <v>1</v>
          </cell>
          <cell r="AL2730">
            <v>0</v>
          </cell>
        </row>
        <row r="2731">
          <cell r="A2731">
            <v>9904</v>
          </cell>
          <cell r="B2731" t="str">
            <v>경질비닐전선관HI Φ28mm</v>
          </cell>
          <cell r="D2731" t="str">
            <v>경질비닐전선관</v>
          </cell>
          <cell r="E2731" t="str">
            <v>HI Φ28mm</v>
          </cell>
          <cell r="F2731" t="str">
            <v>m</v>
          </cell>
          <cell r="V2731" t="str">
            <v>=</v>
          </cell>
          <cell r="W2731">
            <v>1.4</v>
          </cell>
          <cell r="AL2731">
            <v>0</v>
          </cell>
        </row>
        <row r="2732">
          <cell r="A2732">
            <v>9905</v>
          </cell>
          <cell r="B2732" t="str">
            <v>보통합판12x1210x2420</v>
          </cell>
          <cell r="D2732" t="str">
            <v>보통합판</v>
          </cell>
          <cell r="E2732" t="str">
            <v>12x1210x2420</v>
          </cell>
          <cell r="F2732" t="str">
            <v>매</v>
          </cell>
          <cell r="H2732">
            <v>1.03</v>
          </cell>
          <cell r="I2732" t="str">
            <v>x</v>
          </cell>
          <cell r="J2732">
            <v>0.371</v>
          </cell>
          <cell r="K2732" t="str">
            <v>x</v>
          </cell>
          <cell r="M2732">
            <v>2</v>
          </cell>
          <cell r="N2732" t="str">
            <v>x</v>
          </cell>
          <cell r="O2732">
            <v>0.7</v>
          </cell>
          <cell r="V2732" t="str">
            <v>=</v>
          </cell>
          <cell r="W2732">
            <v>0.53400000000000003</v>
          </cell>
          <cell r="Y2732" t="str">
            <v>기본</v>
          </cell>
          <cell r="Z2732" t="str">
            <v>x</v>
          </cell>
          <cell r="AA2732" t="str">
            <v>사용횟수</v>
          </cell>
          <cell r="AB2732" t="str">
            <v>x</v>
          </cell>
          <cell r="AD2732" t="str">
            <v>거푸집량</v>
          </cell>
          <cell r="AE2732" t="str">
            <v>x</v>
          </cell>
          <cell r="AF2732" t="str">
            <v>사용고재</v>
          </cell>
          <cell r="AL2732" t="str">
            <v xml:space="preserve"> </v>
          </cell>
        </row>
        <row r="2733">
          <cell r="A2733">
            <v>9906</v>
          </cell>
          <cell r="B2733" t="str">
            <v>각재외송</v>
          </cell>
          <cell r="D2733" t="str">
            <v>각재</v>
          </cell>
          <cell r="E2733" t="str">
            <v>외송</v>
          </cell>
          <cell r="F2733" t="str">
            <v>재</v>
          </cell>
          <cell r="H2733">
            <v>3.7999999999999999E-2</v>
          </cell>
          <cell r="I2733" t="str">
            <v>x</v>
          </cell>
          <cell r="J2733">
            <v>0.371</v>
          </cell>
          <cell r="K2733" t="str">
            <v>x</v>
          </cell>
          <cell r="M2733">
            <v>2</v>
          </cell>
          <cell r="N2733" t="str">
            <v>x</v>
          </cell>
          <cell r="O2733">
            <v>0.7</v>
          </cell>
          <cell r="V2733" t="str">
            <v>=</v>
          </cell>
          <cell r="W2733">
            <v>1.9E-2</v>
          </cell>
          <cell r="Y2733" t="str">
            <v>기본</v>
          </cell>
          <cell r="Z2733" t="str">
            <v>x</v>
          </cell>
          <cell r="AA2733" t="str">
            <v>사용횟수</v>
          </cell>
          <cell r="AB2733" t="str">
            <v>x</v>
          </cell>
          <cell r="AD2733" t="str">
            <v>거푸집량</v>
          </cell>
          <cell r="AE2733" t="str">
            <v>x</v>
          </cell>
          <cell r="AF2733" t="str">
            <v>사용고재</v>
          </cell>
          <cell r="AL2733" t="str">
            <v xml:space="preserve"> </v>
          </cell>
        </row>
        <row r="2734">
          <cell r="A2734">
            <v>9907</v>
          </cell>
          <cell r="B2734" t="str">
            <v>소철선#8</v>
          </cell>
          <cell r="D2734" t="str">
            <v>소철선</v>
          </cell>
          <cell r="E2734" t="str">
            <v>#8</v>
          </cell>
          <cell r="F2734" t="str">
            <v>㎏</v>
          </cell>
          <cell r="H2734">
            <v>0.2</v>
          </cell>
          <cell r="I2734" t="str">
            <v>x</v>
          </cell>
          <cell r="J2734">
            <v>0.371</v>
          </cell>
          <cell r="K2734" t="str">
            <v>x</v>
          </cell>
          <cell r="M2734">
            <v>2</v>
          </cell>
          <cell r="V2734" t="str">
            <v>=</v>
          </cell>
          <cell r="W2734">
            <v>0.14799999999999999</v>
          </cell>
          <cell r="Y2734" t="str">
            <v>기본</v>
          </cell>
          <cell r="Z2734" t="str">
            <v>x</v>
          </cell>
          <cell r="AA2734" t="str">
            <v>사용횟수</v>
          </cell>
          <cell r="AB2734" t="str">
            <v>x</v>
          </cell>
          <cell r="AD2734" t="str">
            <v>거푸집량</v>
          </cell>
          <cell r="AL2734">
            <v>0</v>
          </cell>
        </row>
        <row r="2735">
          <cell r="A2735">
            <v>9908</v>
          </cell>
          <cell r="B2735" t="str">
            <v>박리제유성</v>
          </cell>
          <cell r="D2735" t="str">
            <v>박리제</v>
          </cell>
          <cell r="E2735" t="str">
            <v>유성</v>
          </cell>
          <cell r="F2735" t="str">
            <v>ℓ</v>
          </cell>
          <cell r="H2735">
            <v>0.28999999999999998</v>
          </cell>
          <cell r="I2735" t="str">
            <v>x</v>
          </cell>
          <cell r="J2735">
            <v>0.371</v>
          </cell>
          <cell r="K2735" t="str">
            <v>x</v>
          </cell>
          <cell r="M2735">
            <v>2</v>
          </cell>
          <cell r="V2735" t="str">
            <v>=</v>
          </cell>
          <cell r="W2735">
            <v>0.215</v>
          </cell>
          <cell r="Y2735" t="str">
            <v>기본</v>
          </cell>
          <cell r="Z2735" t="str">
            <v>x</v>
          </cell>
          <cell r="AA2735" t="str">
            <v>사용횟수</v>
          </cell>
          <cell r="AB2735" t="str">
            <v>x</v>
          </cell>
          <cell r="AD2735" t="str">
            <v>거푸집량</v>
          </cell>
          <cell r="AL2735">
            <v>0</v>
          </cell>
        </row>
        <row r="2736">
          <cell r="A2736">
            <v>9909</v>
          </cell>
          <cell r="B2736" t="str">
            <v>철못50mm</v>
          </cell>
          <cell r="D2736" t="str">
            <v>철못</v>
          </cell>
          <cell r="E2736" t="str">
            <v>50mm</v>
          </cell>
          <cell r="F2736" t="str">
            <v>㎏</v>
          </cell>
          <cell r="H2736">
            <v>0.19</v>
          </cell>
          <cell r="I2736" t="str">
            <v>x</v>
          </cell>
          <cell r="J2736">
            <v>0.371</v>
          </cell>
          <cell r="K2736" t="str">
            <v>x</v>
          </cell>
          <cell r="M2736">
            <v>2</v>
          </cell>
          <cell r="V2736" t="str">
            <v>=</v>
          </cell>
          <cell r="W2736">
            <v>0.14000000000000001</v>
          </cell>
          <cell r="Y2736" t="str">
            <v>기본</v>
          </cell>
          <cell r="Z2736" t="str">
            <v>x</v>
          </cell>
          <cell r="AA2736" t="str">
            <v>사용횟수</v>
          </cell>
          <cell r="AB2736" t="str">
            <v>x</v>
          </cell>
          <cell r="AD2736" t="str">
            <v>거푸집량</v>
          </cell>
          <cell r="AL2736">
            <v>0</v>
          </cell>
        </row>
        <row r="2737">
          <cell r="A2737">
            <v>9910</v>
          </cell>
          <cell r="B2737" t="str">
            <v>시멘트40㎏</v>
          </cell>
          <cell r="D2737" t="str">
            <v>시멘트</v>
          </cell>
          <cell r="E2737" t="str">
            <v>40㎏</v>
          </cell>
          <cell r="F2737" t="str">
            <v>포</v>
          </cell>
          <cell r="V2737" t="str">
            <v>=</v>
          </cell>
          <cell r="W2737">
            <v>1.117</v>
          </cell>
          <cell r="AL2737">
            <v>0</v>
          </cell>
        </row>
        <row r="2738">
          <cell r="A2738">
            <v>9911</v>
          </cell>
          <cell r="B2738" t="str">
            <v>모래세사</v>
          </cell>
          <cell r="D2738" t="str">
            <v>모래</v>
          </cell>
          <cell r="E2738" t="str">
            <v>세사</v>
          </cell>
          <cell r="F2738" t="str">
            <v>㎥</v>
          </cell>
          <cell r="V2738" t="str">
            <v>=</v>
          </cell>
          <cell r="W2738">
            <v>9.5000000000000001E-2</v>
          </cell>
          <cell r="AL2738">
            <v>0</v>
          </cell>
        </row>
        <row r="2739">
          <cell r="A2739">
            <v>9912</v>
          </cell>
          <cell r="B2739" t="str">
            <v>자갈#57</v>
          </cell>
          <cell r="D2739" t="str">
            <v>자갈</v>
          </cell>
          <cell r="E2739" t="str">
            <v>#57</v>
          </cell>
          <cell r="F2739" t="str">
            <v>㎥</v>
          </cell>
          <cell r="V2739" t="str">
            <v>=</v>
          </cell>
          <cell r="W2739">
            <v>0.191</v>
          </cell>
          <cell r="AL2739">
            <v>0</v>
          </cell>
        </row>
        <row r="2740">
          <cell r="A2740">
            <v>9913</v>
          </cell>
          <cell r="B2740" t="str">
            <v>자갈#467(40mm)</v>
          </cell>
          <cell r="D2740" t="str">
            <v>자갈</v>
          </cell>
          <cell r="E2740" t="str">
            <v>#467(40mm)</v>
          </cell>
          <cell r="F2740" t="str">
            <v>㎥</v>
          </cell>
          <cell r="V2740" t="str">
            <v>=</v>
          </cell>
          <cell r="W2740">
            <v>7.1999999999999995E-2</v>
          </cell>
          <cell r="AL2740">
            <v>0</v>
          </cell>
        </row>
        <row r="2741">
          <cell r="A2741">
            <v>9914</v>
          </cell>
          <cell r="D2741" t="str">
            <v>나. 노무비</v>
          </cell>
        </row>
        <row r="2742">
          <cell r="D2742" t="str">
            <v>1) 콘크리트타설</v>
          </cell>
        </row>
        <row r="2743">
          <cell r="D2743" t="str">
            <v>콘크리트공</v>
          </cell>
          <cell r="F2743" t="str">
            <v>인</v>
          </cell>
          <cell r="H2743">
            <v>0.9</v>
          </cell>
          <cell r="I2743" t="str">
            <v>x</v>
          </cell>
          <cell r="J2743">
            <v>0.17699999999999999</v>
          </cell>
          <cell r="V2743" t="str">
            <v>=</v>
          </cell>
          <cell r="W2743">
            <v>0.15</v>
          </cell>
          <cell r="Y2743" t="str">
            <v>기본</v>
          </cell>
          <cell r="Z2743" t="str">
            <v>x</v>
          </cell>
          <cell r="AA2743" t="str">
            <v>콘크리트량</v>
          </cell>
        </row>
        <row r="2744">
          <cell r="D2744" t="str">
            <v>보통인부</v>
          </cell>
          <cell r="F2744" t="str">
            <v>인</v>
          </cell>
          <cell r="H2744">
            <v>1</v>
          </cell>
          <cell r="I2744" t="str">
            <v>x</v>
          </cell>
          <cell r="J2744">
            <v>0.17699999999999999</v>
          </cell>
          <cell r="V2744" t="str">
            <v>=</v>
          </cell>
          <cell r="W2744">
            <v>0.17</v>
          </cell>
          <cell r="Y2744" t="str">
            <v>기본</v>
          </cell>
          <cell r="Z2744" t="str">
            <v>x</v>
          </cell>
          <cell r="AA2744" t="str">
            <v>콘크리트량</v>
          </cell>
        </row>
        <row r="2745">
          <cell r="D2745" t="str">
            <v>보통인부</v>
          </cell>
          <cell r="F2745" t="str">
            <v>인</v>
          </cell>
          <cell r="H2745">
            <v>0.5</v>
          </cell>
          <cell r="I2745" t="str">
            <v>x</v>
          </cell>
          <cell r="J2745">
            <v>7.1999999999999995E-2</v>
          </cell>
          <cell r="V2745" t="str">
            <v>=</v>
          </cell>
          <cell r="W2745">
            <v>0.03</v>
          </cell>
          <cell r="Y2745" t="str">
            <v>기본</v>
          </cell>
          <cell r="Z2745" t="str">
            <v>x</v>
          </cell>
          <cell r="AA2745" t="str">
            <v>콘크리트량</v>
          </cell>
        </row>
        <row r="2746">
          <cell r="D2746" t="str">
            <v>2) 합판거푸집</v>
          </cell>
          <cell r="E2746" t="str">
            <v>5회사용시</v>
          </cell>
          <cell r="AL2746" t="str">
            <v>건6-3-나</v>
          </cell>
        </row>
        <row r="2747">
          <cell r="D2747" t="str">
            <v>형틀목공</v>
          </cell>
          <cell r="F2747" t="str">
            <v>인</v>
          </cell>
          <cell r="H2747">
            <v>0.3</v>
          </cell>
          <cell r="I2747" t="str">
            <v>x</v>
          </cell>
          <cell r="J2747">
            <v>2</v>
          </cell>
          <cell r="K2747" t="str">
            <v>x</v>
          </cell>
          <cell r="M2747">
            <v>0.34200000000000003</v>
          </cell>
          <cell r="V2747" t="str">
            <v>=</v>
          </cell>
          <cell r="W2747">
            <v>0.2</v>
          </cell>
          <cell r="Y2747" t="str">
            <v>기본</v>
          </cell>
          <cell r="Z2747" t="str">
            <v>x</v>
          </cell>
          <cell r="AA2747" t="str">
            <v>거푸집량</v>
          </cell>
          <cell r="AB2747" t="str">
            <v>x</v>
          </cell>
          <cell r="AD2747" t="str">
            <v>사용횟수</v>
          </cell>
        </row>
        <row r="2748">
          <cell r="D2748" t="str">
            <v>보통인부</v>
          </cell>
          <cell r="F2748" t="str">
            <v>인</v>
          </cell>
          <cell r="H2748">
            <v>0.25</v>
          </cell>
          <cell r="I2748" t="str">
            <v>x</v>
          </cell>
          <cell r="J2748">
            <v>2</v>
          </cell>
          <cell r="K2748" t="str">
            <v>x</v>
          </cell>
          <cell r="M2748">
            <v>0.34200000000000003</v>
          </cell>
          <cell r="V2748" t="str">
            <v>=</v>
          </cell>
          <cell r="W2748">
            <v>0.17</v>
          </cell>
          <cell r="Y2748" t="str">
            <v>기본</v>
          </cell>
          <cell r="Z2748" t="str">
            <v>x</v>
          </cell>
          <cell r="AA2748" t="str">
            <v>거푸집량</v>
          </cell>
          <cell r="AB2748" t="str">
            <v>x</v>
          </cell>
          <cell r="AD2748" t="str">
            <v>사용횟수</v>
          </cell>
        </row>
        <row r="2749">
          <cell r="D2749" t="str">
            <v>4) 터파기,되메우기,다지기(0~1m)</v>
          </cell>
        </row>
        <row r="2750">
          <cell r="D2750" t="str">
            <v>보통인부</v>
          </cell>
          <cell r="F2750" t="str">
            <v>인</v>
          </cell>
          <cell r="H2750">
            <v>0.26</v>
          </cell>
          <cell r="I2750" t="str">
            <v>x</v>
          </cell>
          <cell r="J2750">
            <v>0.56699999999999995</v>
          </cell>
          <cell r="V2750" t="str">
            <v>=</v>
          </cell>
          <cell r="W2750">
            <v>0.14000000000000001</v>
          </cell>
          <cell r="Y2750" t="str">
            <v>기본</v>
          </cell>
          <cell r="Z2750" t="str">
            <v>x</v>
          </cell>
          <cell r="AA2750" t="str">
            <v>토사량</v>
          </cell>
        </row>
        <row r="2751">
          <cell r="D2751" t="str">
            <v>보통인부</v>
          </cell>
          <cell r="F2751" t="str">
            <v>인</v>
          </cell>
          <cell r="H2751">
            <v>0.1</v>
          </cell>
          <cell r="I2751" t="str">
            <v>x</v>
          </cell>
          <cell r="J2751">
            <v>0.33900000000000002</v>
          </cell>
          <cell r="V2751" t="str">
            <v>=</v>
          </cell>
          <cell r="W2751">
            <v>0.03</v>
          </cell>
          <cell r="Y2751" t="str">
            <v>기본</v>
          </cell>
          <cell r="Z2751" t="str">
            <v>x</v>
          </cell>
          <cell r="AA2751" t="str">
            <v>토사량</v>
          </cell>
        </row>
        <row r="2752">
          <cell r="D2752" t="str">
            <v>보통인부</v>
          </cell>
          <cell r="F2752" t="str">
            <v>인</v>
          </cell>
          <cell r="H2752">
            <v>0.11</v>
          </cell>
          <cell r="I2752" t="str">
            <v>x</v>
          </cell>
          <cell r="J2752">
            <v>0.33900000000000002</v>
          </cell>
          <cell r="V2752" t="str">
            <v>=</v>
          </cell>
          <cell r="W2752">
            <v>0.03</v>
          </cell>
          <cell r="Y2752" t="str">
            <v>기본</v>
          </cell>
          <cell r="Z2752" t="str">
            <v>x</v>
          </cell>
          <cell r="AA2752" t="str">
            <v>토사량</v>
          </cell>
        </row>
        <row r="2753">
          <cell r="D2753" t="str">
            <v>보통인부</v>
          </cell>
          <cell r="F2753" t="str">
            <v>인</v>
          </cell>
          <cell r="H2753">
            <v>0.2</v>
          </cell>
          <cell r="I2753" t="str">
            <v>x</v>
          </cell>
          <cell r="J2753">
            <v>0.22800000000000001</v>
          </cell>
          <cell r="V2753" t="str">
            <v>=</v>
          </cell>
          <cell r="W2753">
            <v>0.04</v>
          </cell>
          <cell r="Y2753" t="str">
            <v>기본</v>
          </cell>
          <cell r="Z2753" t="str">
            <v>x</v>
          </cell>
          <cell r="AA2753" t="str">
            <v>토사량</v>
          </cell>
        </row>
        <row r="2754">
          <cell r="D2754" t="str">
            <v>7) 스피커설치</v>
          </cell>
        </row>
        <row r="2755">
          <cell r="D2755" t="str">
            <v>통신외선공</v>
          </cell>
          <cell r="F2755" t="str">
            <v>인</v>
          </cell>
          <cell r="H2755">
            <v>1</v>
          </cell>
          <cell r="I2755" t="str">
            <v>x</v>
          </cell>
          <cell r="J2755">
            <v>1</v>
          </cell>
          <cell r="V2755" t="str">
            <v>=</v>
          </cell>
          <cell r="W2755">
            <v>1</v>
          </cell>
          <cell r="Y2755" t="str">
            <v>기본</v>
          </cell>
          <cell r="Z2755" t="str">
            <v>x</v>
          </cell>
          <cell r="AA2755" t="str">
            <v>스피커수량</v>
          </cell>
        </row>
        <row r="2756">
          <cell r="D2756" t="str">
            <v>소   계</v>
          </cell>
        </row>
        <row r="2757">
          <cell r="A2757">
            <v>9915</v>
          </cell>
          <cell r="D2757" t="str">
            <v>콘크리트공</v>
          </cell>
          <cell r="F2757" t="str">
            <v>인</v>
          </cell>
          <cell r="V2757" t="str">
            <v>=</v>
          </cell>
          <cell r="W2757">
            <v>0.15</v>
          </cell>
        </row>
        <row r="2758">
          <cell r="A2758">
            <v>9916</v>
          </cell>
          <cell r="D2758" t="str">
            <v>형틀목공</v>
          </cell>
          <cell r="F2758" t="str">
            <v>인</v>
          </cell>
          <cell r="V2758" t="str">
            <v>=</v>
          </cell>
          <cell r="W2758">
            <v>0.2</v>
          </cell>
        </row>
        <row r="2759">
          <cell r="A2759">
            <v>9917</v>
          </cell>
          <cell r="D2759" t="str">
            <v>통신외선공</v>
          </cell>
          <cell r="F2759" t="str">
            <v>인</v>
          </cell>
          <cell r="V2759" t="str">
            <v>=</v>
          </cell>
          <cell r="W2759">
            <v>1</v>
          </cell>
        </row>
        <row r="2760">
          <cell r="A2760">
            <v>9918</v>
          </cell>
          <cell r="D2760" t="str">
            <v>보통인부</v>
          </cell>
          <cell r="F2760" t="str">
            <v>인</v>
          </cell>
          <cell r="V2760" t="str">
            <v>=</v>
          </cell>
          <cell r="W2760">
            <v>0.6100000000000001</v>
          </cell>
        </row>
        <row r="2761">
          <cell r="A2761">
            <v>9919</v>
          </cell>
          <cell r="D2761" t="str">
            <v>다. 공구손료</v>
          </cell>
          <cell r="E2761" t="str">
            <v>노무비×3%</v>
          </cell>
        </row>
        <row r="2762">
          <cell r="A2762">
            <v>9920</v>
          </cell>
          <cell r="D2762" t="str">
            <v>콘크리트공</v>
          </cell>
          <cell r="F2762" t="str">
            <v>인</v>
          </cell>
          <cell r="H2762">
            <v>0.15</v>
          </cell>
          <cell r="I2762" t="str">
            <v>x</v>
          </cell>
          <cell r="J2762">
            <v>0.03</v>
          </cell>
          <cell r="V2762" t="str">
            <v>=</v>
          </cell>
          <cell r="W2762">
            <v>4.0000000000000001E-3</v>
          </cell>
          <cell r="Y2762" t="str">
            <v>기본</v>
          </cell>
          <cell r="Z2762" t="str">
            <v>x</v>
          </cell>
          <cell r="AA2762" t="str">
            <v>공구손료</v>
          </cell>
        </row>
        <row r="2763">
          <cell r="A2763">
            <v>9921</v>
          </cell>
          <cell r="D2763" t="str">
            <v>형틀목공</v>
          </cell>
          <cell r="F2763" t="str">
            <v>인</v>
          </cell>
          <cell r="H2763">
            <v>0.2</v>
          </cell>
          <cell r="I2763" t="str">
            <v>x</v>
          </cell>
          <cell r="J2763">
            <v>0.03</v>
          </cell>
          <cell r="V2763" t="str">
            <v>=</v>
          </cell>
          <cell r="W2763">
            <v>6.0000000000000001E-3</v>
          </cell>
          <cell r="Y2763" t="str">
            <v>기본</v>
          </cell>
          <cell r="Z2763" t="str">
            <v>x</v>
          </cell>
          <cell r="AA2763" t="str">
            <v>공구손료</v>
          </cell>
        </row>
        <row r="2764">
          <cell r="A2764">
            <v>9922</v>
          </cell>
          <cell r="D2764" t="str">
            <v>통신외선공</v>
          </cell>
          <cell r="F2764" t="str">
            <v>인</v>
          </cell>
          <cell r="H2764">
            <v>1</v>
          </cell>
          <cell r="I2764" t="str">
            <v>x</v>
          </cell>
          <cell r="J2764">
            <v>0.03</v>
          </cell>
          <cell r="V2764" t="str">
            <v>=</v>
          </cell>
          <cell r="W2764">
            <v>0.03</v>
          </cell>
          <cell r="Y2764" t="str">
            <v>기본</v>
          </cell>
          <cell r="Z2764" t="str">
            <v>x</v>
          </cell>
          <cell r="AA2764" t="str">
            <v>공구손료</v>
          </cell>
        </row>
        <row r="2765">
          <cell r="A2765">
            <v>9923</v>
          </cell>
          <cell r="D2765" t="str">
            <v>보통인부</v>
          </cell>
          <cell r="F2765" t="str">
            <v>인</v>
          </cell>
          <cell r="H2765">
            <v>0.37</v>
          </cell>
          <cell r="I2765" t="str">
            <v>x</v>
          </cell>
          <cell r="J2765">
            <v>0.03</v>
          </cell>
          <cell r="V2765" t="str">
            <v>=</v>
          </cell>
          <cell r="W2765">
            <v>0.01</v>
          </cell>
          <cell r="Y2765" t="str">
            <v>기본</v>
          </cell>
          <cell r="Z2765" t="str">
            <v>x</v>
          </cell>
          <cell r="AA2765" t="str">
            <v>공구손료</v>
          </cell>
        </row>
        <row r="2777">
          <cell r="A2777">
            <v>10000</v>
          </cell>
          <cell r="C2777">
            <v>100</v>
          </cell>
          <cell r="D2777" t="str">
            <v>카메라설치</v>
          </cell>
          <cell r="E2777" t="str">
            <v>1LUX</v>
          </cell>
          <cell r="F2777" t="str">
            <v>대</v>
          </cell>
        </row>
        <row r="2778">
          <cell r="A2778">
            <v>10001</v>
          </cell>
          <cell r="D2778" t="str">
            <v>가. 재료비</v>
          </cell>
        </row>
        <row r="2779">
          <cell r="A2779">
            <v>10002</v>
          </cell>
          <cell r="B2779" t="str">
            <v>카메라1LUX</v>
          </cell>
          <cell r="D2779" t="str">
            <v>카메라</v>
          </cell>
          <cell r="E2779" t="str">
            <v>1LUX</v>
          </cell>
          <cell r="F2779" t="str">
            <v>대</v>
          </cell>
          <cell r="V2779" t="str">
            <v>=</v>
          </cell>
          <cell r="W2779">
            <v>1</v>
          </cell>
          <cell r="AL2779" t="str">
            <v>관 급</v>
          </cell>
        </row>
        <row r="2780">
          <cell r="A2780">
            <v>10003</v>
          </cell>
          <cell r="B2780" t="str">
            <v>AUTO IRIS LENS</v>
          </cell>
          <cell r="D2780" t="str">
            <v>AUTO IRIS LENS</v>
          </cell>
          <cell r="E2780">
            <v>0</v>
          </cell>
          <cell r="F2780" t="str">
            <v>개</v>
          </cell>
          <cell r="V2780" t="str">
            <v>=</v>
          </cell>
          <cell r="W2780">
            <v>1</v>
          </cell>
          <cell r="AL2780" t="str">
            <v>관 급</v>
          </cell>
        </row>
        <row r="2781">
          <cell r="A2781">
            <v>10004</v>
          </cell>
          <cell r="D2781" t="str">
            <v>나. 노무비</v>
          </cell>
          <cell r="AL2781" t="str">
            <v>통5-97</v>
          </cell>
        </row>
        <row r="2782">
          <cell r="D2782" t="str">
            <v>1) 카메라 설치</v>
          </cell>
        </row>
        <row r="2783">
          <cell r="D2783" t="str">
            <v>통신기사2급</v>
          </cell>
          <cell r="F2783" t="str">
            <v>인</v>
          </cell>
          <cell r="H2783">
            <v>0.5</v>
          </cell>
          <cell r="I2783" t="str">
            <v>x</v>
          </cell>
          <cell r="J2783">
            <v>1</v>
          </cell>
          <cell r="V2783" t="str">
            <v>=</v>
          </cell>
          <cell r="W2783">
            <v>0.5</v>
          </cell>
          <cell r="Y2783" t="str">
            <v>기본</v>
          </cell>
          <cell r="Z2783" t="str">
            <v>x</v>
          </cell>
          <cell r="AA2783" t="str">
            <v>단위량</v>
          </cell>
        </row>
        <row r="2784">
          <cell r="D2784" t="str">
            <v>통신설비공</v>
          </cell>
          <cell r="F2784" t="str">
            <v>인</v>
          </cell>
          <cell r="H2784">
            <v>0.3</v>
          </cell>
          <cell r="I2784" t="str">
            <v>x</v>
          </cell>
          <cell r="J2784">
            <v>1</v>
          </cell>
          <cell r="V2784" t="str">
            <v>=</v>
          </cell>
          <cell r="W2784">
            <v>0.3</v>
          </cell>
          <cell r="Y2784" t="str">
            <v>기본</v>
          </cell>
          <cell r="Z2784" t="str">
            <v>x</v>
          </cell>
          <cell r="AA2784" t="str">
            <v>단위량</v>
          </cell>
        </row>
        <row r="2785">
          <cell r="D2785" t="str">
            <v>2) 선로시험</v>
          </cell>
        </row>
        <row r="2786">
          <cell r="D2786" t="str">
            <v>통신기사2급</v>
          </cell>
          <cell r="F2786" t="str">
            <v>인</v>
          </cell>
          <cell r="H2786">
            <v>0.2</v>
          </cell>
          <cell r="I2786" t="str">
            <v>x</v>
          </cell>
          <cell r="J2786">
            <v>1</v>
          </cell>
          <cell r="V2786" t="str">
            <v>=</v>
          </cell>
          <cell r="W2786">
            <v>0.2</v>
          </cell>
          <cell r="Y2786" t="str">
            <v>기본</v>
          </cell>
          <cell r="Z2786" t="str">
            <v>x</v>
          </cell>
          <cell r="AA2786" t="str">
            <v>단위량</v>
          </cell>
        </row>
        <row r="2787">
          <cell r="D2787" t="str">
            <v>보통인부</v>
          </cell>
          <cell r="F2787" t="str">
            <v>인</v>
          </cell>
          <cell r="H2787">
            <v>0.2</v>
          </cell>
          <cell r="I2787" t="str">
            <v>x</v>
          </cell>
          <cell r="J2787">
            <v>1</v>
          </cell>
          <cell r="V2787" t="str">
            <v>=</v>
          </cell>
          <cell r="W2787">
            <v>0.2</v>
          </cell>
          <cell r="Y2787" t="str">
            <v>기본</v>
          </cell>
          <cell r="Z2787" t="str">
            <v>x</v>
          </cell>
          <cell r="AA2787" t="str">
            <v>단위량</v>
          </cell>
        </row>
        <row r="2788">
          <cell r="D2788" t="str">
            <v>소    계</v>
          </cell>
        </row>
        <row r="2789">
          <cell r="A2789">
            <v>10005</v>
          </cell>
          <cell r="D2789" t="str">
            <v>통신기사2급</v>
          </cell>
          <cell r="F2789" t="str">
            <v>인</v>
          </cell>
          <cell r="V2789" t="str">
            <v>=</v>
          </cell>
          <cell r="W2789">
            <v>0.7</v>
          </cell>
        </row>
        <row r="2790">
          <cell r="A2790">
            <v>10006</v>
          </cell>
          <cell r="D2790" t="str">
            <v>통신설비공</v>
          </cell>
          <cell r="F2790" t="str">
            <v>인</v>
          </cell>
          <cell r="V2790" t="str">
            <v>=</v>
          </cell>
          <cell r="W2790">
            <v>0.3</v>
          </cell>
        </row>
        <row r="2791">
          <cell r="A2791">
            <v>10007</v>
          </cell>
          <cell r="D2791" t="str">
            <v>보통인부</v>
          </cell>
          <cell r="F2791" t="str">
            <v>인</v>
          </cell>
          <cell r="V2791" t="str">
            <v>=</v>
          </cell>
          <cell r="W2791">
            <v>0.2</v>
          </cell>
        </row>
        <row r="2792">
          <cell r="A2792">
            <v>10008</v>
          </cell>
          <cell r="D2792" t="str">
            <v>다. 공구손료</v>
          </cell>
          <cell r="E2792" t="str">
            <v>노무비×3%</v>
          </cell>
        </row>
        <row r="2793">
          <cell r="A2793">
            <v>10009</v>
          </cell>
          <cell r="D2793" t="str">
            <v>통신기사2급</v>
          </cell>
          <cell r="F2793" t="str">
            <v>인</v>
          </cell>
          <cell r="H2793">
            <v>0.7</v>
          </cell>
          <cell r="I2793" t="str">
            <v>x</v>
          </cell>
          <cell r="J2793">
            <v>0.03</v>
          </cell>
          <cell r="V2793" t="str">
            <v>=</v>
          </cell>
          <cell r="W2793">
            <v>0.02</v>
          </cell>
          <cell r="Y2793" t="str">
            <v>기본</v>
          </cell>
          <cell r="Z2793" t="str">
            <v>x</v>
          </cell>
          <cell r="AA2793" t="str">
            <v>공구손료</v>
          </cell>
        </row>
        <row r="2794">
          <cell r="A2794">
            <v>10010</v>
          </cell>
          <cell r="D2794" t="str">
            <v>통신설비공</v>
          </cell>
          <cell r="F2794" t="str">
            <v>인</v>
          </cell>
          <cell r="H2794">
            <v>0.3</v>
          </cell>
          <cell r="I2794" t="str">
            <v>x</v>
          </cell>
          <cell r="J2794">
            <v>0.03</v>
          </cell>
          <cell r="V2794" t="str">
            <v>=</v>
          </cell>
          <cell r="W2794">
            <v>8.9999999999999993E-3</v>
          </cell>
          <cell r="Y2794" t="str">
            <v>기본</v>
          </cell>
          <cell r="Z2794" t="str">
            <v>x</v>
          </cell>
          <cell r="AA2794" t="str">
            <v>공구손료</v>
          </cell>
        </row>
        <row r="2795">
          <cell r="A2795">
            <v>10011</v>
          </cell>
          <cell r="D2795" t="str">
            <v>보통인부</v>
          </cell>
          <cell r="F2795" t="str">
            <v>인</v>
          </cell>
          <cell r="H2795">
            <v>0.2</v>
          </cell>
          <cell r="I2795" t="str">
            <v>x</v>
          </cell>
          <cell r="J2795">
            <v>0.03</v>
          </cell>
          <cell r="V2795" t="str">
            <v>=</v>
          </cell>
          <cell r="W2795">
            <v>6.0000000000000001E-3</v>
          </cell>
          <cell r="Y2795" t="str">
            <v>기본</v>
          </cell>
          <cell r="Z2795" t="str">
            <v>x</v>
          </cell>
          <cell r="AA2795" t="str">
            <v>공구손료</v>
          </cell>
        </row>
      </sheetData>
      <sheetData sheetId="2"/>
      <sheetData sheetId="3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정집계"/>
      <sheetName val="피스표_File"/>
      <sheetName val="피스표"/>
      <sheetName val="내역서"/>
      <sheetName val="소요노력"/>
      <sheetName val="지입자재"/>
      <sheetName val="일위대가"/>
      <sheetName val="피스표총괄"/>
      <sheetName val="공구손료"/>
      <sheetName val="품_산출근거"/>
      <sheetName val="Sheet1"/>
      <sheetName val="가로등기초"/>
      <sheetName val="PAD TR보호대기초"/>
      <sheetName val="2공구산출내역"/>
      <sheetName val="관급_File"/>
      <sheetName val="일위산출근거"/>
      <sheetName val="공정집계_국별"/>
      <sheetName val="자재단가"/>
      <sheetName val="기본일위"/>
      <sheetName val="1,2공구원가계산서"/>
      <sheetName val="1공구산출내역서"/>
      <sheetName val="간접비계산"/>
      <sheetName val="J直材4"/>
      <sheetName val="전체"/>
      <sheetName val="케이블-양식"/>
      <sheetName val="토사(PE)"/>
      <sheetName val="일위"/>
      <sheetName val="관로공정"/>
      <sheetName val="일위목록"/>
      <sheetName val="3.1내역서(VDS)"/>
      <sheetName val="명세서"/>
      <sheetName val="산출내역서"/>
      <sheetName val="노임조서"/>
      <sheetName val="건설실행"/>
      <sheetName val="이월가격"/>
      <sheetName val="참조"/>
      <sheetName val="원가계산서"/>
      <sheetName val="산출기초(기계터파기)3열"/>
      <sheetName val="전송망집계"/>
      <sheetName val="철거수량(전송)"/>
      <sheetName val="신호등일위대가"/>
      <sheetName val="단위단가"/>
      <sheetName val="원도급"/>
      <sheetName val="하도급"/>
      <sheetName val="1"/>
      <sheetName val="전기"/>
      <sheetName val="파일의이용"/>
      <sheetName val="N賃率-職"/>
      <sheetName val="집계표"/>
      <sheetName val="수량산출"/>
      <sheetName val="#REF"/>
      <sheetName val="노임"/>
      <sheetName val="제직재"/>
      <sheetName val="설직재-1"/>
      <sheetName val="직노"/>
      <sheetName val="감가상각"/>
      <sheetName val="FACTOR"/>
      <sheetName val="#2_일위대가목록"/>
      <sheetName val=" HIT-&gt;HMC 견적(3900)"/>
      <sheetName val="갑지"/>
      <sheetName val="내역서2안"/>
      <sheetName val="경산"/>
      <sheetName val="현지검측내역"/>
      <sheetName val="자재단가비교표"/>
      <sheetName val="단위일위"/>
      <sheetName val="2003 일위대가"/>
      <sheetName val="일대"/>
      <sheetName val="일위대가목록(기계)"/>
      <sheetName val="공통(20-91)"/>
      <sheetName val="⑻동원인원산출서⑧"/>
      <sheetName val="기계경비산출기준"/>
      <sheetName val="인부신상자료"/>
      <sheetName val="데이타"/>
      <sheetName val="시약"/>
      <sheetName val="1유리"/>
      <sheetName val="투자효율분석"/>
      <sheetName val="산수배수"/>
      <sheetName val="공종목록표"/>
      <sheetName val="요율"/>
      <sheetName val="산출"/>
      <sheetName val="소방"/>
      <sheetName val="하도관리"/>
      <sheetName val="확약서"/>
      <sheetName val="노무비 근거"/>
      <sheetName val="일위CODE"/>
      <sheetName val="원형1호맨홀토공수량"/>
      <sheetName val="실행철강하도"/>
      <sheetName val="일위산출"/>
      <sheetName val="소요자재"/>
      <sheetName val="인공(케이블100P)"/>
      <sheetName val="CODE"/>
      <sheetName val="6.수량산출서(설치공사)"/>
      <sheetName val="코스모공장 (어음)"/>
      <sheetName val="노임단가표"/>
      <sheetName val="자재단가표"/>
      <sheetName val="수량집계(일반통신)"/>
      <sheetName val="도수로집계"/>
      <sheetName val="SHL"/>
      <sheetName val="9GNG운반"/>
      <sheetName val="기계경비(시간당)"/>
      <sheetName val="횡단보도"/>
      <sheetName val="Baby일위대가"/>
      <sheetName val="계통도"/>
      <sheetName val="여과지동"/>
      <sheetName val="기초자료"/>
      <sheetName val="b_balju"/>
      <sheetName val="갑(전기)"/>
      <sheetName val="갑(계장)"/>
      <sheetName val="PAD_TR보호대기초"/>
      <sheetName val="3_1내역서(VDS)"/>
      <sheetName val="_HIT-&gt;HMC_견적(3900)"/>
      <sheetName val="2003_일위대가"/>
      <sheetName val="노무비_근거"/>
      <sheetName val="이월"/>
      <sheetName val="시행예산"/>
      <sheetName val="실행(1)"/>
      <sheetName val="직재"/>
      <sheetName val="인구"/>
      <sheetName val="환경평가"/>
      <sheetName val="일위대가표"/>
      <sheetName val="내역"/>
      <sheetName val="산출금액내역"/>
      <sheetName val="램머"/>
      <sheetName val="BEND LOSS"/>
      <sheetName val="단가산출1"/>
      <sheetName val="단가산출2"/>
      <sheetName val="단가산출"/>
      <sheetName val="총괄표"/>
      <sheetName val="401"/>
      <sheetName val="첨부1"/>
      <sheetName val="관로부문"/>
      <sheetName val="6.관급자재조서"/>
      <sheetName val="호표"/>
      <sheetName val="노임단가"/>
      <sheetName val="중기일위대가"/>
      <sheetName val="품셈"/>
      <sheetName val="포장공자재집계표"/>
      <sheetName val="기초단가"/>
      <sheetName val="코드표"/>
      <sheetName val="일위총괄"/>
      <sheetName val="관급자재"/>
      <sheetName val="변경관급자재"/>
      <sheetName val="일위(지장이설)"/>
      <sheetName val="count"/>
      <sheetName val="일위(시설)"/>
      <sheetName val="출고대장"/>
      <sheetName val="통신원가"/>
      <sheetName val="4.일위대가표"/>
      <sheetName val="관급"/>
      <sheetName val="건축내역"/>
      <sheetName val="산근9사전재해영향소요인력"/>
      <sheetName val="범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J5" t="str">
            <v>금  액</v>
          </cell>
          <cell r="L5" t="str">
            <v>금  액</v>
          </cell>
        </row>
        <row r="6">
          <cell r="J6">
            <v>0</v>
          </cell>
          <cell r="L6">
            <v>0</v>
          </cell>
        </row>
        <row r="7">
          <cell r="J7">
            <v>0</v>
          </cell>
          <cell r="L7">
            <v>0</v>
          </cell>
        </row>
        <row r="8">
          <cell r="J8">
            <v>0</v>
          </cell>
          <cell r="L8">
            <v>0</v>
          </cell>
        </row>
        <row r="9">
          <cell r="J9">
            <v>0</v>
          </cell>
          <cell r="L9">
            <v>0</v>
          </cell>
        </row>
        <row r="10">
          <cell r="J10">
            <v>0</v>
          </cell>
          <cell r="L10">
            <v>0</v>
          </cell>
        </row>
        <row r="11">
          <cell r="J11">
            <v>0</v>
          </cell>
          <cell r="L11">
            <v>0</v>
          </cell>
        </row>
        <row r="12">
          <cell r="J12">
            <v>0</v>
          </cell>
          <cell r="L12">
            <v>0</v>
          </cell>
        </row>
        <row r="13">
          <cell r="J13">
            <v>0</v>
          </cell>
          <cell r="L13">
            <v>0</v>
          </cell>
        </row>
        <row r="14">
          <cell r="J14">
            <v>0</v>
          </cell>
          <cell r="L14">
            <v>0</v>
          </cell>
        </row>
        <row r="15">
          <cell r="J15">
            <v>0</v>
          </cell>
          <cell r="L15">
            <v>0</v>
          </cell>
        </row>
        <row r="16">
          <cell r="J16">
            <v>0</v>
          </cell>
          <cell r="L16">
            <v>0</v>
          </cell>
        </row>
        <row r="17">
          <cell r="J17">
            <v>0</v>
          </cell>
          <cell r="L17">
            <v>0</v>
          </cell>
        </row>
        <row r="18">
          <cell r="J18">
            <v>0</v>
          </cell>
          <cell r="L18">
            <v>0</v>
          </cell>
        </row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7">
          <cell r="J27" t="str">
            <v>금  액</v>
          </cell>
          <cell r="L27" t="str">
            <v>금  액</v>
          </cell>
        </row>
        <row r="28">
          <cell r="J28">
            <v>0</v>
          </cell>
          <cell r="L28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3">
          <cell r="J33">
            <v>0</v>
          </cell>
          <cell r="L33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</row>
        <row r="39">
          <cell r="J39">
            <v>0</v>
          </cell>
          <cell r="L39">
            <v>0</v>
          </cell>
        </row>
        <row r="40">
          <cell r="J40">
            <v>0</v>
          </cell>
          <cell r="L40">
            <v>0</v>
          </cell>
        </row>
        <row r="41">
          <cell r="J41">
            <v>0</v>
          </cell>
          <cell r="L41">
            <v>0</v>
          </cell>
        </row>
        <row r="42">
          <cell r="J42">
            <v>0</v>
          </cell>
          <cell r="L42">
            <v>0</v>
          </cell>
        </row>
        <row r="43">
          <cell r="J43">
            <v>0</v>
          </cell>
          <cell r="L43">
            <v>0</v>
          </cell>
        </row>
        <row r="44">
          <cell r="J44">
            <v>0</v>
          </cell>
          <cell r="L44">
            <v>0</v>
          </cell>
        </row>
        <row r="49">
          <cell r="J49" t="str">
            <v>금  액</v>
          </cell>
          <cell r="L49" t="str">
            <v>금  액</v>
          </cell>
        </row>
        <row r="50">
          <cell r="J50">
            <v>0</v>
          </cell>
          <cell r="L50">
            <v>0</v>
          </cell>
        </row>
        <row r="51">
          <cell r="J51">
            <v>0</v>
          </cell>
          <cell r="L51">
            <v>0</v>
          </cell>
        </row>
        <row r="52">
          <cell r="J52">
            <v>0</v>
          </cell>
          <cell r="L52">
            <v>0</v>
          </cell>
        </row>
        <row r="53">
          <cell r="J53">
            <v>0</v>
          </cell>
          <cell r="L53">
            <v>0</v>
          </cell>
        </row>
        <row r="54">
          <cell r="J54">
            <v>0</v>
          </cell>
          <cell r="L54">
            <v>0</v>
          </cell>
        </row>
        <row r="55">
          <cell r="J55">
            <v>0</v>
          </cell>
          <cell r="L55">
            <v>0</v>
          </cell>
        </row>
        <row r="56">
          <cell r="J56">
            <v>0</v>
          </cell>
          <cell r="L56">
            <v>0</v>
          </cell>
        </row>
        <row r="57">
          <cell r="J57">
            <v>0</v>
          </cell>
          <cell r="L57">
            <v>0</v>
          </cell>
        </row>
        <row r="58">
          <cell r="J58">
            <v>0</v>
          </cell>
          <cell r="L58">
            <v>0</v>
          </cell>
        </row>
        <row r="59">
          <cell r="J59">
            <v>0</v>
          </cell>
          <cell r="L59">
            <v>0</v>
          </cell>
        </row>
        <row r="60">
          <cell r="J60">
            <v>0</v>
          </cell>
          <cell r="L60">
            <v>0</v>
          </cell>
        </row>
        <row r="61">
          <cell r="J61">
            <v>0</v>
          </cell>
          <cell r="L61">
            <v>0</v>
          </cell>
        </row>
        <row r="62">
          <cell r="J62">
            <v>0</v>
          </cell>
          <cell r="L62">
            <v>0</v>
          </cell>
        </row>
        <row r="63">
          <cell r="J63">
            <v>0</v>
          </cell>
          <cell r="L63">
            <v>0</v>
          </cell>
        </row>
        <row r="64">
          <cell r="J64">
            <v>0</v>
          </cell>
          <cell r="L64">
            <v>0</v>
          </cell>
        </row>
        <row r="65">
          <cell r="J65">
            <v>0</v>
          </cell>
          <cell r="L65">
            <v>0</v>
          </cell>
        </row>
        <row r="66">
          <cell r="J66">
            <v>0</v>
          </cell>
          <cell r="L66">
            <v>0</v>
          </cell>
        </row>
        <row r="71">
          <cell r="J71" t="str">
            <v>금  액</v>
          </cell>
          <cell r="L71" t="str">
            <v>금  액</v>
          </cell>
        </row>
        <row r="72">
          <cell r="J72">
            <v>0</v>
          </cell>
          <cell r="L72">
            <v>0</v>
          </cell>
        </row>
        <row r="73">
          <cell r="J73">
            <v>0</v>
          </cell>
          <cell r="L73">
            <v>0</v>
          </cell>
        </row>
        <row r="74">
          <cell r="J74">
            <v>0</v>
          </cell>
          <cell r="L74">
            <v>0</v>
          </cell>
        </row>
        <row r="75">
          <cell r="J75">
            <v>0</v>
          </cell>
          <cell r="L75">
            <v>0</v>
          </cell>
        </row>
        <row r="76">
          <cell r="J76">
            <v>0</v>
          </cell>
          <cell r="L76">
            <v>0</v>
          </cell>
        </row>
        <row r="77">
          <cell r="J77">
            <v>0</v>
          </cell>
          <cell r="L77">
            <v>0</v>
          </cell>
        </row>
        <row r="78">
          <cell r="J78">
            <v>0</v>
          </cell>
          <cell r="L78">
            <v>0</v>
          </cell>
        </row>
        <row r="79">
          <cell r="J79">
            <v>0</v>
          </cell>
          <cell r="L79">
            <v>0</v>
          </cell>
        </row>
        <row r="80">
          <cell r="J80">
            <v>0</v>
          </cell>
          <cell r="L80">
            <v>0</v>
          </cell>
        </row>
        <row r="81">
          <cell r="J81">
            <v>0</v>
          </cell>
          <cell r="L81">
            <v>0</v>
          </cell>
        </row>
        <row r="82">
          <cell r="J82">
            <v>0</v>
          </cell>
          <cell r="L82">
            <v>0</v>
          </cell>
        </row>
        <row r="83">
          <cell r="J83">
            <v>0</v>
          </cell>
          <cell r="L83">
            <v>0</v>
          </cell>
        </row>
        <row r="84">
          <cell r="J84">
            <v>0</v>
          </cell>
          <cell r="L84">
            <v>0</v>
          </cell>
        </row>
        <row r="85">
          <cell r="J85">
            <v>0</v>
          </cell>
          <cell r="L85">
            <v>0</v>
          </cell>
        </row>
        <row r="86">
          <cell r="J86">
            <v>0</v>
          </cell>
          <cell r="L86">
            <v>0</v>
          </cell>
        </row>
        <row r="87">
          <cell r="J87">
            <v>0</v>
          </cell>
          <cell r="L87">
            <v>0</v>
          </cell>
        </row>
        <row r="88">
          <cell r="J88">
            <v>0</v>
          </cell>
          <cell r="L88">
            <v>0</v>
          </cell>
        </row>
        <row r="93">
          <cell r="J93" t="str">
            <v>금  액</v>
          </cell>
          <cell r="L93" t="str">
            <v>금  액</v>
          </cell>
        </row>
        <row r="94">
          <cell r="J94">
            <v>0</v>
          </cell>
          <cell r="L94">
            <v>0</v>
          </cell>
        </row>
        <row r="95">
          <cell r="J95">
            <v>0</v>
          </cell>
          <cell r="L95">
            <v>0</v>
          </cell>
        </row>
        <row r="96">
          <cell r="J96">
            <v>0</v>
          </cell>
          <cell r="L96">
            <v>0</v>
          </cell>
        </row>
        <row r="97">
          <cell r="J97">
            <v>0</v>
          </cell>
          <cell r="L97">
            <v>0</v>
          </cell>
        </row>
        <row r="98">
          <cell r="J98">
            <v>0</v>
          </cell>
          <cell r="L98">
            <v>0</v>
          </cell>
        </row>
        <row r="99">
          <cell r="J99">
            <v>0</v>
          </cell>
          <cell r="L99">
            <v>0</v>
          </cell>
        </row>
        <row r="100">
          <cell r="J100">
            <v>0</v>
          </cell>
          <cell r="L100">
            <v>0</v>
          </cell>
        </row>
        <row r="101">
          <cell r="J101">
            <v>0</v>
          </cell>
          <cell r="L101">
            <v>0</v>
          </cell>
        </row>
        <row r="102">
          <cell r="J102">
            <v>0</v>
          </cell>
          <cell r="L102">
            <v>0</v>
          </cell>
        </row>
        <row r="103">
          <cell r="J103">
            <v>0</v>
          </cell>
          <cell r="L103">
            <v>0</v>
          </cell>
        </row>
        <row r="104">
          <cell r="J104">
            <v>0</v>
          </cell>
          <cell r="L104">
            <v>0</v>
          </cell>
        </row>
        <row r="105">
          <cell r="J105">
            <v>0</v>
          </cell>
          <cell r="L105">
            <v>0</v>
          </cell>
        </row>
        <row r="106">
          <cell r="J106">
            <v>0</v>
          </cell>
          <cell r="L106">
            <v>0</v>
          </cell>
        </row>
        <row r="107">
          <cell r="J107">
            <v>0</v>
          </cell>
          <cell r="L107">
            <v>0</v>
          </cell>
        </row>
        <row r="108">
          <cell r="J108">
            <v>0</v>
          </cell>
          <cell r="L108">
            <v>0</v>
          </cell>
        </row>
        <row r="109">
          <cell r="J109">
            <v>0</v>
          </cell>
          <cell r="L109">
            <v>0</v>
          </cell>
        </row>
        <row r="110">
          <cell r="J110">
            <v>0</v>
          </cell>
          <cell r="L110">
            <v>0</v>
          </cell>
        </row>
        <row r="115">
          <cell r="J115" t="str">
            <v>금  액</v>
          </cell>
          <cell r="L115" t="str">
            <v>금  액</v>
          </cell>
        </row>
        <row r="116">
          <cell r="J116">
            <v>0</v>
          </cell>
          <cell r="L116">
            <v>0</v>
          </cell>
        </row>
        <row r="117">
          <cell r="J117">
            <v>0</v>
          </cell>
          <cell r="L117">
            <v>0</v>
          </cell>
        </row>
        <row r="118">
          <cell r="J118">
            <v>0</v>
          </cell>
          <cell r="L118">
            <v>0</v>
          </cell>
        </row>
        <row r="119">
          <cell r="J119">
            <v>0</v>
          </cell>
          <cell r="L119">
            <v>0</v>
          </cell>
        </row>
        <row r="120">
          <cell r="J120">
            <v>0</v>
          </cell>
          <cell r="L120">
            <v>0</v>
          </cell>
        </row>
        <row r="121">
          <cell r="J121">
            <v>0</v>
          </cell>
          <cell r="L121">
            <v>0</v>
          </cell>
        </row>
        <row r="122">
          <cell r="J122">
            <v>0</v>
          </cell>
          <cell r="L122">
            <v>0</v>
          </cell>
        </row>
        <row r="123">
          <cell r="J123">
            <v>0</v>
          </cell>
          <cell r="L123">
            <v>0</v>
          </cell>
        </row>
        <row r="124">
          <cell r="J124">
            <v>0</v>
          </cell>
          <cell r="L124">
            <v>0</v>
          </cell>
        </row>
        <row r="125">
          <cell r="J125">
            <v>0</v>
          </cell>
          <cell r="L125">
            <v>0</v>
          </cell>
        </row>
        <row r="126">
          <cell r="J126">
            <v>0</v>
          </cell>
          <cell r="L126">
            <v>0</v>
          </cell>
        </row>
        <row r="127">
          <cell r="J127">
            <v>0</v>
          </cell>
          <cell r="L127">
            <v>0</v>
          </cell>
        </row>
        <row r="128">
          <cell r="J128">
            <v>0</v>
          </cell>
          <cell r="L128">
            <v>0</v>
          </cell>
        </row>
        <row r="129">
          <cell r="J129">
            <v>0</v>
          </cell>
          <cell r="L129">
            <v>0</v>
          </cell>
        </row>
        <row r="130">
          <cell r="J130">
            <v>0</v>
          </cell>
          <cell r="L130">
            <v>0</v>
          </cell>
        </row>
        <row r="131">
          <cell r="J131">
            <v>0</v>
          </cell>
          <cell r="L131">
            <v>0</v>
          </cell>
        </row>
        <row r="132">
          <cell r="J132">
            <v>0</v>
          </cell>
          <cell r="L132">
            <v>0</v>
          </cell>
        </row>
        <row r="137">
          <cell r="J137" t="str">
            <v>금  액</v>
          </cell>
          <cell r="L137" t="str">
            <v>금  액</v>
          </cell>
        </row>
        <row r="138">
          <cell r="J138">
            <v>0</v>
          </cell>
          <cell r="L138">
            <v>0</v>
          </cell>
        </row>
        <row r="139">
          <cell r="J139">
            <v>0</v>
          </cell>
          <cell r="L139">
            <v>0</v>
          </cell>
        </row>
        <row r="140">
          <cell r="J140">
            <v>0</v>
          </cell>
          <cell r="L140">
            <v>0</v>
          </cell>
        </row>
        <row r="141">
          <cell r="J141">
            <v>0</v>
          </cell>
          <cell r="L141">
            <v>0</v>
          </cell>
        </row>
        <row r="142">
          <cell r="J142">
            <v>0</v>
          </cell>
          <cell r="L142">
            <v>0</v>
          </cell>
        </row>
        <row r="143">
          <cell r="J143">
            <v>0</v>
          </cell>
          <cell r="L143">
            <v>0</v>
          </cell>
        </row>
        <row r="144">
          <cell r="J144">
            <v>0</v>
          </cell>
          <cell r="L144">
            <v>0</v>
          </cell>
        </row>
        <row r="145">
          <cell r="J145">
            <v>0</v>
          </cell>
          <cell r="L145">
            <v>0</v>
          </cell>
        </row>
        <row r="146">
          <cell r="J146">
            <v>0</v>
          </cell>
          <cell r="L146">
            <v>0</v>
          </cell>
        </row>
        <row r="147">
          <cell r="J147">
            <v>0</v>
          </cell>
          <cell r="L147">
            <v>0</v>
          </cell>
        </row>
        <row r="148">
          <cell r="J148">
            <v>0</v>
          </cell>
          <cell r="L148">
            <v>0</v>
          </cell>
        </row>
        <row r="149">
          <cell r="J149">
            <v>0</v>
          </cell>
          <cell r="L149">
            <v>0</v>
          </cell>
        </row>
        <row r="150">
          <cell r="J150">
            <v>0</v>
          </cell>
          <cell r="L150">
            <v>0</v>
          </cell>
        </row>
        <row r="151">
          <cell r="J151">
            <v>0</v>
          </cell>
          <cell r="L151">
            <v>0</v>
          </cell>
        </row>
        <row r="152">
          <cell r="J152">
            <v>0</v>
          </cell>
          <cell r="L152">
            <v>0</v>
          </cell>
        </row>
        <row r="153">
          <cell r="J153">
            <v>0</v>
          </cell>
          <cell r="L153">
            <v>0</v>
          </cell>
        </row>
        <row r="154">
          <cell r="J154">
            <v>0</v>
          </cell>
          <cell r="L154">
            <v>0</v>
          </cell>
        </row>
        <row r="159">
          <cell r="J159" t="str">
            <v>금  액</v>
          </cell>
          <cell r="L159" t="str">
            <v>금  액</v>
          </cell>
        </row>
        <row r="160">
          <cell r="J160">
            <v>0</v>
          </cell>
          <cell r="L160">
            <v>0</v>
          </cell>
        </row>
        <row r="161">
          <cell r="J161">
            <v>0</v>
          </cell>
          <cell r="L161">
            <v>0</v>
          </cell>
        </row>
        <row r="162">
          <cell r="J162">
            <v>0</v>
          </cell>
          <cell r="L162">
            <v>0</v>
          </cell>
        </row>
        <row r="163">
          <cell r="J163">
            <v>0</v>
          </cell>
          <cell r="L163">
            <v>0</v>
          </cell>
        </row>
        <row r="164">
          <cell r="J164">
            <v>0</v>
          </cell>
          <cell r="L164">
            <v>0</v>
          </cell>
        </row>
        <row r="165">
          <cell r="J165">
            <v>0</v>
          </cell>
          <cell r="L165">
            <v>0</v>
          </cell>
        </row>
        <row r="166">
          <cell r="J166">
            <v>0</v>
          </cell>
          <cell r="L166">
            <v>0</v>
          </cell>
        </row>
        <row r="167">
          <cell r="J167">
            <v>0</v>
          </cell>
          <cell r="L167">
            <v>0</v>
          </cell>
        </row>
        <row r="168">
          <cell r="J168">
            <v>0</v>
          </cell>
          <cell r="L168">
            <v>0</v>
          </cell>
        </row>
        <row r="169">
          <cell r="J169">
            <v>0</v>
          </cell>
          <cell r="L169">
            <v>0</v>
          </cell>
        </row>
        <row r="170">
          <cell r="J170">
            <v>0</v>
          </cell>
          <cell r="L170">
            <v>0</v>
          </cell>
        </row>
        <row r="171">
          <cell r="J171">
            <v>0</v>
          </cell>
          <cell r="L171">
            <v>0</v>
          </cell>
        </row>
        <row r="172">
          <cell r="J172">
            <v>0</v>
          </cell>
          <cell r="L172">
            <v>0</v>
          </cell>
        </row>
        <row r="173">
          <cell r="J173">
            <v>0</v>
          </cell>
          <cell r="L173">
            <v>0</v>
          </cell>
        </row>
        <row r="174">
          <cell r="J174">
            <v>0</v>
          </cell>
          <cell r="L174">
            <v>0</v>
          </cell>
        </row>
        <row r="175">
          <cell r="J175">
            <v>0</v>
          </cell>
          <cell r="L175">
            <v>0</v>
          </cell>
        </row>
        <row r="176">
          <cell r="J176">
            <v>0</v>
          </cell>
          <cell r="L176">
            <v>0</v>
          </cell>
        </row>
        <row r="181">
          <cell r="J181" t="str">
            <v>금  액</v>
          </cell>
          <cell r="L181" t="str">
            <v>금  액</v>
          </cell>
        </row>
        <row r="182">
          <cell r="J182">
            <v>0</v>
          </cell>
          <cell r="L182">
            <v>0</v>
          </cell>
        </row>
        <row r="183">
          <cell r="J183">
            <v>0</v>
          </cell>
          <cell r="L183">
            <v>0</v>
          </cell>
        </row>
        <row r="184">
          <cell r="J184">
            <v>0</v>
          </cell>
          <cell r="L184">
            <v>0</v>
          </cell>
        </row>
        <row r="185">
          <cell r="J185">
            <v>0</v>
          </cell>
          <cell r="L185">
            <v>0</v>
          </cell>
        </row>
        <row r="186">
          <cell r="J186">
            <v>0</v>
          </cell>
          <cell r="L186">
            <v>0</v>
          </cell>
        </row>
        <row r="187">
          <cell r="J187">
            <v>0</v>
          </cell>
          <cell r="L187">
            <v>0</v>
          </cell>
        </row>
        <row r="188">
          <cell r="J188">
            <v>0</v>
          </cell>
          <cell r="L188">
            <v>0</v>
          </cell>
        </row>
        <row r="189">
          <cell r="J189">
            <v>0</v>
          </cell>
          <cell r="L189">
            <v>0</v>
          </cell>
        </row>
        <row r="190">
          <cell r="J190">
            <v>0</v>
          </cell>
          <cell r="L190">
            <v>0</v>
          </cell>
        </row>
        <row r="191">
          <cell r="J191">
            <v>0</v>
          </cell>
          <cell r="L191">
            <v>0</v>
          </cell>
        </row>
        <row r="192">
          <cell r="J192">
            <v>0</v>
          </cell>
          <cell r="L192">
            <v>0</v>
          </cell>
        </row>
        <row r="193">
          <cell r="J193">
            <v>0</v>
          </cell>
          <cell r="L193">
            <v>0</v>
          </cell>
        </row>
        <row r="194">
          <cell r="J194">
            <v>0</v>
          </cell>
          <cell r="L194">
            <v>0</v>
          </cell>
        </row>
        <row r="195">
          <cell r="J195">
            <v>0</v>
          </cell>
          <cell r="L195">
            <v>0</v>
          </cell>
        </row>
        <row r="196">
          <cell r="J196">
            <v>0</v>
          </cell>
          <cell r="L196">
            <v>0</v>
          </cell>
        </row>
        <row r="197">
          <cell r="J197">
            <v>0</v>
          </cell>
          <cell r="L197">
            <v>0</v>
          </cell>
        </row>
        <row r="198">
          <cell r="J198">
            <v>0</v>
          </cell>
          <cell r="L198">
            <v>0</v>
          </cell>
        </row>
        <row r="203">
          <cell r="J203" t="str">
            <v>금  액</v>
          </cell>
          <cell r="L203" t="str">
            <v>금  액</v>
          </cell>
        </row>
        <row r="204">
          <cell r="J204">
            <v>0</v>
          </cell>
          <cell r="L204">
            <v>0</v>
          </cell>
        </row>
        <row r="205">
          <cell r="J205">
            <v>0</v>
          </cell>
          <cell r="L205">
            <v>0</v>
          </cell>
        </row>
        <row r="206">
          <cell r="J206">
            <v>0</v>
          </cell>
          <cell r="L206">
            <v>0</v>
          </cell>
        </row>
        <row r="207">
          <cell r="J207">
            <v>0</v>
          </cell>
          <cell r="L207">
            <v>0</v>
          </cell>
        </row>
        <row r="208">
          <cell r="J208">
            <v>0</v>
          </cell>
          <cell r="L208">
            <v>0</v>
          </cell>
        </row>
        <row r="209">
          <cell r="J209">
            <v>0</v>
          </cell>
          <cell r="L209">
            <v>0</v>
          </cell>
        </row>
        <row r="210">
          <cell r="J210">
            <v>0</v>
          </cell>
          <cell r="L210">
            <v>0</v>
          </cell>
        </row>
        <row r="211">
          <cell r="J211">
            <v>0</v>
          </cell>
          <cell r="L211">
            <v>0</v>
          </cell>
        </row>
        <row r="212">
          <cell r="J212">
            <v>0</v>
          </cell>
          <cell r="L212">
            <v>0</v>
          </cell>
        </row>
        <row r="213">
          <cell r="J213">
            <v>0</v>
          </cell>
          <cell r="L213">
            <v>0</v>
          </cell>
        </row>
        <row r="214">
          <cell r="J214">
            <v>0</v>
          </cell>
          <cell r="L214">
            <v>0</v>
          </cell>
        </row>
        <row r="215">
          <cell r="J215">
            <v>0</v>
          </cell>
          <cell r="L215">
            <v>0</v>
          </cell>
        </row>
        <row r="216">
          <cell r="J216">
            <v>0</v>
          </cell>
          <cell r="L216">
            <v>0</v>
          </cell>
        </row>
        <row r="217">
          <cell r="J217">
            <v>0</v>
          </cell>
          <cell r="L217">
            <v>0</v>
          </cell>
        </row>
        <row r="218">
          <cell r="J218">
            <v>0</v>
          </cell>
          <cell r="L218">
            <v>0</v>
          </cell>
        </row>
        <row r="219">
          <cell r="J219">
            <v>0</v>
          </cell>
          <cell r="L219">
            <v>0</v>
          </cell>
        </row>
        <row r="220">
          <cell r="J220">
            <v>0</v>
          </cell>
          <cell r="L220">
            <v>0</v>
          </cell>
        </row>
        <row r="225">
          <cell r="J225" t="str">
            <v>금  액</v>
          </cell>
          <cell r="L225" t="str">
            <v>금  액</v>
          </cell>
        </row>
        <row r="226">
          <cell r="J226">
            <v>0</v>
          </cell>
          <cell r="L226">
            <v>0</v>
          </cell>
        </row>
        <row r="227">
          <cell r="J227">
            <v>0</v>
          </cell>
          <cell r="L227">
            <v>0</v>
          </cell>
        </row>
        <row r="228">
          <cell r="J228">
            <v>0</v>
          </cell>
          <cell r="L228">
            <v>0</v>
          </cell>
        </row>
        <row r="229">
          <cell r="J229">
            <v>0</v>
          </cell>
          <cell r="L229">
            <v>0</v>
          </cell>
        </row>
        <row r="230">
          <cell r="J230">
            <v>0</v>
          </cell>
          <cell r="L230">
            <v>0</v>
          </cell>
        </row>
        <row r="231">
          <cell r="J231">
            <v>0</v>
          </cell>
          <cell r="L231">
            <v>0</v>
          </cell>
        </row>
        <row r="232">
          <cell r="J232">
            <v>0</v>
          </cell>
          <cell r="L232">
            <v>0</v>
          </cell>
        </row>
        <row r="233">
          <cell r="J233">
            <v>0</v>
          </cell>
          <cell r="L233">
            <v>0</v>
          </cell>
        </row>
        <row r="234">
          <cell r="J234">
            <v>0</v>
          </cell>
          <cell r="L234">
            <v>0</v>
          </cell>
        </row>
        <row r="235">
          <cell r="J235">
            <v>0</v>
          </cell>
          <cell r="L235">
            <v>0</v>
          </cell>
        </row>
        <row r="236">
          <cell r="J236">
            <v>0</v>
          </cell>
          <cell r="L236">
            <v>0</v>
          </cell>
        </row>
        <row r="237">
          <cell r="J237">
            <v>0</v>
          </cell>
          <cell r="L237">
            <v>0</v>
          </cell>
        </row>
        <row r="238">
          <cell r="J238">
            <v>0</v>
          </cell>
          <cell r="L238">
            <v>0</v>
          </cell>
        </row>
        <row r="239">
          <cell r="J239">
            <v>0</v>
          </cell>
          <cell r="L239">
            <v>0</v>
          </cell>
        </row>
        <row r="240">
          <cell r="J240">
            <v>0</v>
          </cell>
          <cell r="L240">
            <v>0</v>
          </cell>
        </row>
        <row r="241">
          <cell r="J241">
            <v>0</v>
          </cell>
          <cell r="L241">
            <v>0</v>
          </cell>
        </row>
        <row r="242">
          <cell r="J242">
            <v>0</v>
          </cell>
          <cell r="L242">
            <v>0</v>
          </cell>
        </row>
        <row r="247">
          <cell r="J247" t="str">
            <v>금  액</v>
          </cell>
          <cell r="L247" t="str">
            <v>금  액</v>
          </cell>
        </row>
        <row r="248">
          <cell r="J248">
            <v>0</v>
          </cell>
          <cell r="L248">
            <v>0</v>
          </cell>
        </row>
        <row r="249">
          <cell r="J249">
            <v>0</v>
          </cell>
          <cell r="L249">
            <v>0</v>
          </cell>
        </row>
        <row r="250">
          <cell r="J250">
            <v>0</v>
          </cell>
          <cell r="L250">
            <v>0</v>
          </cell>
        </row>
        <row r="251">
          <cell r="J251">
            <v>0</v>
          </cell>
          <cell r="L251">
            <v>0</v>
          </cell>
        </row>
        <row r="252">
          <cell r="J252">
            <v>0</v>
          </cell>
          <cell r="L252">
            <v>0</v>
          </cell>
        </row>
        <row r="253">
          <cell r="J253">
            <v>0</v>
          </cell>
          <cell r="L253">
            <v>0</v>
          </cell>
        </row>
        <row r="254">
          <cell r="J254">
            <v>0</v>
          </cell>
          <cell r="L254">
            <v>0</v>
          </cell>
        </row>
        <row r="255">
          <cell r="J255">
            <v>0</v>
          </cell>
          <cell r="L255">
            <v>0</v>
          </cell>
        </row>
        <row r="256">
          <cell r="J256">
            <v>0</v>
          </cell>
          <cell r="L256">
            <v>0</v>
          </cell>
        </row>
        <row r="257">
          <cell r="J257">
            <v>0</v>
          </cell>
          <cell r="L257">
            <v>0</v>
          </cell>
        </row>
        <row r="258">
          <cell r="J258">
            <v>0</v>
          </cell>
          <cell r="L258">
            <v>0</v>
          </cell>
        </row>
        <row r="259">
          <cell r="J259">
            <v>0</v>
          </cell>
          <cell r="L259">
            <v>0</v>
          </cell>
        </row>
        <row r="260">
          <cell r="J260">
            <v>0</v>
          </cell>
          <cell r="L260">
            <v>0</v>
          </cell>
        </row>
        <row r="261">
          <cell r="J261">
            <v>0</v>
          </cell>
          <cell r="L261">
            <v>0</v>
          </cell>
        </row>
        <row r="262">
          <cell r="J262">
            <v>0</v>
          </cell>
          <cell r="L262">
            <v>0</v>
          </cell>
        </row>
        <row r="263">
          <cell r="J263">
            <v>0</v>
          </cell>
          <cell r="L263">
            <v>0</v>
          </cell>
        </row>
        <row r="264">
          <cell r="J264">
            <v>0</v>
          </cell>
          <cell r="L264">
            <v>0</v>
          </cell>
        </row>
        <row r="269">
          <cell r="J269" t="str">
            <v>금  액</v>
          </cell>
          <cell r="L269" t="str">
            <v>금  액</v>
          </cell>
        </row>
        <row r="270">
          <cell r="J270">
            <v>0</v>
          </cell>
          <cell r="L270">
            <v>0</v>
          </cell>
        </row>
        <row r="271">
          <cell r="J271">
            <v>0</v>
          </cell>
          <cell r="L271">
            <v>0</v>
          </cell>
        </row>
        <row r="272">
          <cell r="J272">
            <v>0</v>
          </cell>
          <cell r="L272">
            <v>0</v>
          </cell>
        </row>
        <row r="273">
          <cell r="J273">
            <v>0</v>
          </cell>
          <cell r="L273">
            <v>0</v>
          </cell>
        </row>
        <row r="274">
          <cell r="J274">
            <v>0</v>
          </cell>
          <cell r="L274">
            <v>0</v>
          </cell>
        </row>
        <row r="275">
          <cell r="J275">
            <v>0</v>
          </cell>
          <cell r="L275">
            <v>0</v>
          </cell>
        </row>
        <row r="276">
          <cell r="J276">
            <v>0</v>
          </cell>
          <cell r="L276">
            <v>0</v>
          </cell>
        </row>
        <row r="277">
          <cell r="J277">
            <v>0</v>
          </cell>
          <cell r="L277">
            <v>0</v>
          </cell>
        </row>
        <row r="278">
          <cell r="J278">
            <v>0</v>
          </cell>
          <cell r="L278">
            <v>0</v>
          </cell>
        </row>
        <row r="279">
          <cell r="J279">
            <v>0</v>
          </cell>
          <cell r="L279">
            <v>0</v>
          </cell>
        </row>
        <row r="280">
          <cell r="J280">
            <v>0</v>
          </cell>
          <cell r="L280">
            <v>0</v>
          </cell>
        </row>
        <row r="281">
          <cell r="J281">
            <v>0</v>
          </cell>
          <cell r="L281">
            <v>0</v>
          </cell>
        </row>
        <row r="282">
          <cell r="J282">
            <v>0</v>
          </cell>
          <cell r="L282">
            <v>0</v>
          </cell>
        </row>
        <row r="283">
          <cell r="J283">
            <v>0</v>
          </cell>
          <cell r="L283">
            <v>0</v>
          </cell>
        </row>
        <row r="284">
          <cell r="J284">
            <v>0</v>
          </cell>
          <cell r="L284">
            <v>0</v>
          </cell>
        </row>
        <row r="285">
          <cell r="J285">
            <v>0</v>
          </cell>
          <cell r="L285">
            <v>0</v>
          </cell>
        </row>
        <row r="286">
          <cell r="J286">
            <v>0</v>
          </cell>
          <cell r="L286">
            <v>0</v>
          </cell>
        </row>
        <row r="291">
          <cell r="J291" t="str">
            <v>금  액</v>
          </cell>
          <cell r="L291" t="str">
            <v>금  액</v>
          </cell>
        </row>
        <row r="292">
          <cell r="J292">
            <v>0</v>
          </cell>
          <cell r="L292">
            <v>0</v>
          </cell>
        </row>
        <row r="293">
          <cell r="J293">
            <v>0</v>
          </cell>
          <cell r="L293">
            <v>0</v>
          </cell>
        </row>
        <row r="294">
          <cell r="J294">
            <v>0</v>
          </cell>
          <cell r="L294">
            <v>0</v>
          </cell>
        </row>
        <row r="295">
          <cell r="J295">
            <v>0</v>
          </cell>
          <cell r="L295">
            <v>0</v>
          </cell>
        </row>
        <row r="296">
          <cell r="J296">
            <v>0</v>
          </cell>
          <cell r="L296">
            <v>0</v>
          </cell>
        </row>
        <row r="297">
          <cell r="J297">
            <v>0</v>
          </cell>
          <cell r="L297">
            <v>0</v>
          </cell>
        </row>
        <row r="298">
          <cell r="J298">
            <v>0</v>
          </cell>
          <cell r="L298">
            <v>0</v>
          </cell>
        </row>
        <row r="299">
          <cell r="J299">
            <v>0</v>
          </cell>
          <cell r="L299">
            <v>0</v>
          </cell>
        </row>
        <row r="300">
          <cell r="J300">
            <v>0</v>
          </cell>
          <cell r="L300">
            <v>0</v>
          </cell>
        </row>
        <row r="301">
          <cell r="J301">
            <v>0</v>
          </cell>
          <cell r="L301">
            <v>0</v>
          </cell>
        </row>
        <row r="302">
          <cell r="J302">
            <v>0</v>
          </cell>
          <cell r="L302">
            <v>0</v>
          </cell>
        </row>
        <row r="303">
          <cell r="J303">
            <v>0</v>
          </cell>
          <cell r="L303">
            <v>0</v>
          </cell>
        </row>
        <row r="304">
          <cell r="J304">
            <v>0</v>
          </cell>
          <cell r="L304">
            <v>0</v>
          </cell>
        </row>
        <row r="305">
          <cell r="J305">
            <v>0</v>
          </cell>
          <cell r="L305">
            <v>0</v>
          </cell>
        </row>
        <row r="306">
          <cell r="J306">
            <v>0</v>
          </cell>
          <cell r="L306">
            <v>0</v>
          </cell>
        </row>
        <row r="307">
          <cell r="J307">
            <v>0</v>
          </cell>
          <cell r="L307">
            <v>0</v>
          </cell>
        </row>
        <row r="308">
          <cell r="J308">
            <v>0</v>
          </cell>
          <cell r="L308">
            <v>0</v>
          </cell>
        </row>
        <row r="313">
          <cell r="J313" t="str">
            <v>금  액</v>
          </cell>
          <cell r="L313" t="str">
            <v>금  액</v>
          </cell>
        </row>
        <row r="314">
          <cell r="J314">
            <v>0</v>
          </cell>
          <cell r="L314">
            <v>0</v>
          </cell>
        </row>
        <row r="315">
          <cell r="J315">
            <v>0</v>
          </cell>
          <cell r="L315">
            <v>0</v>
          </cell>
        </row>
        <row r="316">
          <cell r="J316">
            <v>0</v>
          </cell>
          <cell r="L316">
            <v>0</v>
          </cell>
        </row>
        <row r="317">
          <cell r="J317">
            <v>0</v>
          </cell>
          <cell r="L317">
            <v>0</v>
          </cell>
        </row>
        <row r="318">
          <cell r="J318">
            <v>0</v>
          </cell>
          <cell r="L318">
            <v>0</v>
          </cell>
        </row>
        <row r="319">
          <cell r="J319">
            <v>0</v>
          </cell>
          <cell r="L319">
            <v>0</v>
          </cell>
        </row>
        <row r="320">
          <cell r="J320">
            <v>0</v>
          </cell>
          <cell r="L320">
            <v>0</v>
          </cell>
        </row>
        <row r="321">
          <cell r="J321">
            <v>0</v>
          </cell>
          <cell r="L321">
            <v>0</v>
          </cell>
        </row>
        <row r="322">
          <cell r="J322">
            <v>0</v>
          </cell>
          <cell r="L322">
            <v>0</v>
          </cell>
        </row>
        <row r="323">
          <cell r="J323">
            <v>0</v>
          </cell>
          <cell r="L323">
            <v>0</v>
          </cell>
        </row>
        <row r="324">
          <cell r="J324">
            <v>0</v>
          </cell>
          <cell r="L324">
            <v>0</v>
          </cell>
        </row>
        <row r="325">
          <cell r="J325">
            <v>0</v>
          </cell>
          <cell r="L325">
            <v>0</v>
          </cell>
        </row>
        <row r="326">
          <cell r="J326">
            <v>0</v>
          </cell>
          <cell r="L326">
            <v>0</v>
          </cell>
        </row>
        <row r="327">
          <cell r="J327">
            <v>0</v>
          </cell>
          <cell r="L327">
            <v>0</v>
          </cell>
        </row>
        <row r="328">
          <cell r="J328">
            <v>0</v>
          </cell>
          <cell r="L328">
            <v>0</v>
          </cell>
        </row>
        <row r="329">
          <cell r="J329">
            <v>0</v>
          </cell>
          <cell r="L329">
            <v>0</v>
          </cell>
        </row>
        <row r="330">
          <cell r="J330">
            <v>0</v>
          </cell>
          <cell r="L330">
            <v>0</v>
          </cell>
        </row>
        <row r="335">
          <cell r="J335" t="str">
            <v>금  액</v>
          </cell>
          <cell r="L335" t="str">
            <v>금  액</v>
          </cell>
        </row>
        <row r="336">
          <cell r="J336">
            <v>0</v>
          </cell>
          <cell r="L336">
            <v>0</v>
          </cell>
        </row>
        <row r="337">
          <cell r="J337">
            <v>0</v>
          </cell>
          <cell r="L337">
            <v>0</v>
          </cell>
        </row>
        <row r="338">
          <cell r="J338">
            <v>0</v>
          </cell>
          <cell r="L338">
            <v>0</v>
          </cell>
        </row>
        <row r="339">
          <cell r="J339">
            <v>0</v>
          </cell>
          <cell r="L339">
            <v>0</v>
          </cell>
        </row>
        <row r="340">
          <cell r="J340">
            <v>0</v>
          </cell>
          <cell r="L340">
            <v>0</v>
          </cell>
        </row>
        <row r="341">
          <cell r="J341">
            <v>0</v>
          </cell>
          <cell r="L341">
            <v>0</v>
          </cell>
        </row>
        <row r="342">
          <cell r="J342">
            <v>0</v>
          </cell>
          <cell r="L342">
            <v>0</v>
          </cell>
        </row>
        <row r="343">
          <cell r="J343">
            <v>0</v>
          </cell>
          <cell r="L343">
            <v>0</v>
          </cell>
        </row>
        <row r="344">
          <cell r="J344">
            <v>0</v>
          </cell>
          <cell r="L344">
            <v>0</v>
          </cell>
        </row>
        <row r="345">
          <cell r="J345">
            <v>0</v>
          </cell>
          <cell r="L345">
            <v>0</v>
          </cell>
        </row>
        <row r="346">
          <cell r="J346">
            <v>0</v>
          </cell>
          <cell r="L346">
            <v>0</v>
          </cell>
        </row>
        <row r="347">
          <cell r="J347">
            <v>0</v>
          </cell>
          <cell r="L347">
            <v>0</v>
          </cell>
        </row>
        <row r="348">
          <cell r="J348">
            <v>0</v>
          </cell>
          <cell r="L348">
            <v>0</v>
          </cell>
        </row>
        <row r="349">
          <cell r="J349">
            <v>0</v>
          </cell>
          <cell r="L349">
            <v>0</v>
          </cell>
        </row>
        <row r="350">
          <cell r="J350">
            <v>0</v>
          </cell>
          <cell r="L350">
            <v>0</v>
          </cell>
        </row>
        <row r="351">
          <cell r="J351">
            <v>0</v>
          </cell>
          <cell r="L351">
            <v>0</v>
          </cell>
        </row>
        <row r="352">
          <cell r="J352">
            <v>0</v>
          </cell>
          <cell r="L352">
            <v>0</v>
          </cell>
        </row>
        <row r="357">
          <cell r="J357" t="str">
            <v>금  액</v>
          </cell>
          <cell r="L357" t="str">
            <v>금  액</v>
          </cell>
        </row>
        <row r="358">
          <cell r="J358">
            <v>0</v>
          </cell>
          <cell r="L358">
            <v>0</v>
          </cell>
        </row>
        <row r="359">
          <cell r="J359">
            <v>0</v>
          </cell>
          <cell r="L359">
            <v>0</v>
          </cell>
        </row>
        <row r="360">
          <cell r="J360">
            <v>0</v>
          </cell>
          <cell r="L360">
            <v>0</v>
          </cell>
        </row>
        <row r="361">
          <cell r="J361">
            <v>0</v>
          </cell>
          <cell r="L361">
            <v>0</v>
          </cell>
        </row>
        <row r="362">
          <cell r="J362">
            <v>0</v>
          </cell>
          <cell r="L362">
            <v>0</v>
          </cell>
        </row>
        <row r="363">
          <cell r="J363">
            <v>0</v>
          </cell>
          <cell r="L363">
            <v>0</v>
          </cell>
        </row>
        <row r="364">
          <cell r="J364">
            <v>0</v>
          </cell>
          <cell r="L364">
            <v>0</v>
          </cell>
        </row>
        <row r="365">
          <cell r="J365">
            <v>0</v>
          </cell>
          <cell r="L365">
            <v>0</v>
          </cell>
        </row>
        <row r="366">
          <cell r="J366">
            <v>0</v>
          </cell>
          <cell r="L366">
            <v>0</v>
          </cell>
        </row>
        <row r="367">
          <cell r="J367">
            <v>0</v>
          </cell>
          <cell r="L367">
            <v>0</v>
          </cell>
        </row>
        <row r="368">
          <cell r="J368">
            <v>0</v>
          </cell>
          <cell r="L368">
            <v>0</v>
          </cell>
        </row>
        <row r="369">
          <cell r="J369">
            <v>0</v>
          </cell>
          <cell r="L369">
            <v>0</v>
          </cell>
        </row>
        <row r="370">
          <cell r="J370">
            <v>0</v>
          </cell>
          <cell r="L370">
            <v>0</v>
          </cell>
        </row>
        <row r="371">
          <cell r="J371">
            <v>0</v>
          </cell>
          <cell r="L371">
            <v>0</v>
          </cell>
        </row>
        <row r="372">
          <cell r="J372">
            <v>0</v>
          </cell>
          <cell r="L372">
            <v>0</v>
          </cell>
        </row>
        <row r="373">
          <cell r="J373">
            <v>0</v>
          </cell>
          <cell r="L373">
            <v>0</v>
          </cell>
        </row>
        <row r="374">
          <cell r="J374">
            <v>0</v>
          </cell>
          <cell r="L374">
            <v>0</v>
          </cell>
        </row>
        <row r="379">
          <cell r="J379" t="str">
            <v>금  액</v>
          </cell>
          <cell r="L379" t="str">
            <v>금  액</v>
          </cell>
        </row>
        <row r="380">
          <cell r="J380">
            <v>0</v>
          </cell>
          <cell r="L380">
            <v>0</v>
          </cell>
        </row>
        <row r="381">
          <cell r="J381">
            <v>0</v>
          </cell>
          <cell r="L381">
            <v>0</v>
          </cell>
        </row>
        <row r="382">
          <cell r="J382">
            <v>0</v>
          </cell>
          <cell r="L382">
            <v>0</v>
          </cell>
        </row>
        <row r="383">
          <cell r="J383">
            <v>0</v>
          </cell>
          <cell r="L383">
            <v>0</v>
          </cell>
        </row>
        <row r="384">
          <cell r="J384">
            <v>0</v>
          </cell>
          <cell r="L384">
            <v>0</v>
          </cell>
        </row>
        <row r="385">
          <cell r="J385">
            <v>0</v>
          </cell>
          <cell r="L385">
            <v>0</v>
          </cell>
        </row>
        <row r="386">
          <cell r="J386">
            <v>0</v>
          </cell>
          <cell r="L386">
            <v>0</v>
          </cell>
        </row>
        <row r="387">
          <cell r="J387">
            <v>0</v>
          </cell>
          <cell r="L387">
            <v>0</v>
          </cell>
        </row>
        <row r="388">
          <cell r="J388">
            <v>0</v>
          </cell>
          <cell r="L388">
            <v>0</v>
          </cell>
        </row>
        <row r="389">
          <cell r="J389">
            <v>0</v>
          </cell>
          <cell r="L389">
            <v>0</v>
          </cell>
        </row>
        <row r="390">
          <cell r="J390">
            <v>0</v>
          </cell>
          <cell r="L390">
            <v>0</v>
          </cell>
        </row>
        <row r="391">
          <cell r="J391">
            <v>0</v>
          </cell>
          <cell r="L391">
            <v>0</v>
          </cell>
        </row>
        <row r="392">
          <cell r="J392">
            <v>0</v>
          </cell>
          <cell r="L392">
            <v>0</v>
          </cell>
        </row>
        <row r="393">
          <cell r="J393">
            <v>0</v>
          </cell>
          <cell r="L393">
            <v>0</v>
          </cell>
        </row>
        <row r="394">
          <cell r="J394">
            <v>0</v>
          </cell>
          <cell r="L394">
            <v>0</v>
          </cell>
        </row>
        <row r="395">
          <cell r="J395">
            <v>0</v>
          </cell>
          <cell r="L395">
            <v>0</v>
          </cell>
        </row>
        <row r="396">
          <cell r="J396">
            <v>0</v>
          </cell>
          <cell r="L396">
            <v>0</v>
          </cell>
        </row>
        <row r="401">
          <cell r="J401" t="str">
            <v>금  액</v>
          </cell>
          <cell r="L401" t="str">
            <v>금  액</v>
          </cell>
        </row>
        <row r="402">
          <cell r="J402">
            <v>0</v>
          </cell>
          <cell r="L402">
            <v>0</v>
          </cell>
        </row>
        <row r="403">
          <cell r="J403">
            <v>0</v>
          </cell>
          <cell r="L403">
            <v>0</v>
          </cell>
        </row>
        <row r="404">
          <cell r="J404">
            <v>0</v>
          </cell>
          <cell r="L404">
            <v>0</v>
          </cell>
        </row>
        <row r="405">
          <cell r="J405">
            <v>0</v>
          </cell>
          <cell r="L405">
            <v>0</v>
          </cell>
        </row>
        <row r="406">
          <cell r="J406">
            <v>0</v>
          </cell>
          <cell r="L406">
            <v>0</v>
          </cell>
        </row>
        <row r="407">
          <cell r="J407">
            <v>0</v>
          </cell>
          <cell r="L407">
            <v>0</v>
          </cell>
        </row>
        <row r="408">
          <cell r="J408">
            <v>0</v>
          </cell>
          <cell r="L408">
            <v>0</v>
          </cell>
        </row>
        <row r="409">
          <cell r="J409">
            <v>0</v>
          </cell>
          <cell r="L409">
            <v>0</v>
          </cell>
        </row>
        <row r="410">
          <cell r="J410">
            <v>0</v>
          </cell>
          <cell r="L410">
            <v>0</v>
          </cell>
        </row>
        <row r="411">
          <cell r="J411">
            <v>0</v>
          </cell>
          <cell r="L411">
            <v>0</v>
          </cell>
        </row>
        <row r="412">
          <cell r="J412">
            <v>0</v>
          </cell>
          <cell r="L412">
            <v>0</v>
          </cell>
        </row>
        <row r="413">
          <cell r="J413">
            <v>0</v>
          </cell>
          <cell r="L413">
            <v>0</v>
          </cell>
        </row>
        <row r="414">
          <cell r="J414">
            <v>0</v>
          </cell>
          <cell r="L414">
            <v>0</v>
          </cell>
        </row>
        <row r="415">
          <cell r="J415">
            <v>0</v>
          </cell>
          <cell r="L415">
            <v>0</v>
          </cell>
        </row>
        <row r="416">
          <cell r="J416">
            <v>0</v>
          </cell>
          <cell r="L416">
            <v>0</v>
          </cell>
        </row>
        <row r="417">
          <cell r="J417">
            <v>0</v>
          </cell>
          <cell r="L417">
            <v>0</v>
          </cell>
        </row>
        <row r="418">
          <cell r="J418">
            <v>0</v>
          </cell>
          <cell r="L418">
            <v>0</v>
          </cell>
        </row>
        <row r="423">
          <cell r="J423" t="str">
            <v>금  액</v>
          </cell>
          <cell r="L423" t="str">
            <v>금  액</v>
          </cell>
        </row>
        <row r="424">
          <cell r="J424">
            <v>0</v>
          </cell>
          <cell r="L424">
            <v>0</v>
          </cell>
        </row>
        <row r="425">
          <cell r="J425">
            <v>0</v>
          </cell>
          <cell r="L425">
            <v>0</v>
          </cell>
        </row>
        <row r="426">
          <cell r="J426">
            <v>0</v>
          </cell>
          <cell r="L426">
            <v>0</v>
          </cell>
        </row>
        <row r="427">
          <cell r="J427">
            <v>0</v>
          </cell>
          <cell r="L427">
            <v>0</v>
          </cell>
        </row>
        <row r="428">
          <cell r="J428">
            <v>0</v>
          </cell>
          <cell r="L428">
            <v>0</v>
          </cell>
        </row>
        <row r="429">
          <cell r="J429">
            <v>0</v>
          </cell>
          <cell r="L429">
            <v>0</v>
          </cell>
        </row>
        <row r="430">
          <cell r="J430">
            <v>0</v>
          </cell>
          <cell r="L430">
            <v>0</v>
          </cell>
        </row>
        <row r="431">
          <cell r="J431">
            <v>0</v>
          </cell>
          <cell r="L431">
            <v>0</v>
          </cell>
        </row>
        <row r="432">
          <cell r="J432">
            <v>0</v>
          </cell>
          <cell r="L432">
            <v>0</v>
          </cell>
        </row>
        <row r="433">
          <cell r="J433">
            <v>0</v>
          </cell>
          <cell r="L433">
            <v>0</v>
          </cell>
        </row>
        <row r="434">
          <cell r="J434">
            <v>0</v>
          </cell>
          <cell r="L434">
            <v>0</v>
          </cell>
        </row>
        <row r="435">
          <cell r="J435">
            <v>0</v>
          </cell>
          <cell r="L435">
            <v>0</v>
          </cell>
        </row>
        <row r="436">
          <cell r="J436">
            <v>0</v>
          </cell>
          <cell r="L436">
            <v>0</v>
          </cell>
        </row>
        <row r="437">
          <cell r="J437">
            <v>0</v>
          </cell>
          <cell r="L437">
            <v>0</v>
          </cell>
        </row>
        <row r="438">
          <cell r="J438">
            <v>0</v>
          </cell>
          <cell r="L438">
            <v>0</v>
          </cell>
        </row>
        <row r="439">
          <cell r="J439">
            <v>0</v>
          </cell>
          <cell r="L439">
            <v>0</v>
          </cell>
        </row>
        <row r="440">
          <cell r="J440">
            <v>0</v>
          </cell>
          <cell r="L440">
            <v>0</v>
          </cell>
        </row>
        <row r="445">
          <cell r="J445" t="str">
            <v>금  액</v>
          </cell>
          <cell r="L445" t="str">
            <v>금  액</v>
          </cell>
        </row>
        <row r="446">
          <cell r="J446">
            <v>0</v>
          </cell>
          <cell r="L446">
            <v>0</v>
          </cell>
        </row>
        <row r="447">
          <cell r="J447">
            <v>0</v>
          </cell>
          <cell r="L447">
            <v>0</v>
          </cell>
        </row>
        <row r="448">
          <cell r="J448">
            <v>0</v>
          </cell>
          <cell r="L448">
            <v>0</v>
          </cell>
        </row>
        <row r="449">
          <cell r="J449">
            <v>0</v>
          </cell>
          <cell r="L449">
            <v>0</v>
          </cell>
        </row>
        <row r="450">
          <cell r="J450">
            <v>0</v>
          </cell>
          <cell r="L450">
            <v>0</v>
          </cell>
        </row>
        <row r="451">
          <cell r="J451">
            <v>0</v>
          </cell>
          <cell r="L451">
            <v>0</v>
          </cell>
        </row>
        <row r="452">
          <cell r="J452">
            <v>0</v>
          </cell>
          <cell r="L452">
            <v>0</v>
          </cell>
        </row>
        <row r="453">
          <cell r="J453">
            <v>0</v>
          </cell>
          <cell r="L453">
            <v>0</v>
          </cell>
        </row>
        <row r="454">
          <cell r="J454">
            <v>0</v>
          </cell>
          <cell r="L454">
            <v>0</v>
          </cell>
        </row>
        <row r="455">
          <cell r="J455">
            <v>0</v>
          </cell>
          <cell r="L455">
            <v>0</v>
          </cell>
        </row>
        <row r="456">
          <cell r="J456">
            <v>0</v>
          </cell>
          <cell r="L456">
            <v>0</v>
          </cell>
        </row>
        <row r="457">
          <cell r="J457">
            <v>0</v>
          </cell>
          <cell r="L457">
            <v>0</v>
          </cell>
        </row>
        <row r="458">
          <cell r="J458">
            <v>0</v>
          </cell>
          <cell r="L458">
            <v>0</v>
          </cell>
        </row>
        <row r="459">
          <cell r="J459">
            <v>0</v>
          </cell>
          <cell r="L459">
            <v>0</v>
          </cell>
        </row>
        <row r="460">
          <cell r="J460">
            <v>0</v>
          </cell>
          <cell r="L460">
            <v>0</v>
          </cell>
        </row>
        <row r="461">
          <cell r="J461">
            <v>0</v>
          </cell>
          <cell r="L461">
            <v>0</v>
          </cell>
        </row>
        <row r="462">
          <cell r="J462">
            <v>0</v>
          </cell>
          <cell r="L462">
            <v>0</v>
          </cell>
        </row>
        <row r="467">
          <cell r="J467" t="str">
            <v>금  액</v>
          </cell>
          <cell r="L467" t="str">
            <v>금  액</v>
          </cell>
        </row>
        <row r="468">
          <cell r="J468">
            <v>0</v>
          </cell>
          <cell r="L468">
            <v>0</v>
          </cell>
        </row>
        <row r="469">
          <cell r="J469">
            <v>0</v>
          </cell>
          <cell r="L469">
            <v>0</v>
          </cell>
        </row>
        <row r="470">
          <cell r="J470">
            <v>0</v>
          </cell>
          <cell r="L470">
            <v>0</v>
          </cell>
        </row>
        <row r="471">
          <cell r="J471">
            <v>0</v>
          </cell>
          <cell r="L471">
            <v>0</v>
          </cell>
        </row>
        <row r="472">
          <cell r="J472">
            <v>0</v>
          </cell>
          <cell r="L472">
            <v>0</v>
          </cell>
        </row>
        <row r="473">
          <cell r="J473">
            <v>0</v>
          </cell>
          <cell r="L473">
            <v>0</v>
          </cell>
        </row>
        <row r="474">
          <cell r="J474">
            <v>0</v>
          </cell>
          <cell r="L474">
            <v>0</v>
          </cell>
        </row>
        <row r="475">
          <cell r="J475">
            <v>0</v>
          </cell>
          <cell r="L475">
            <v>0</v>
          </cell>
        </row>
        <row r="476">
          <cell r="J476">
            <v>0</v>
          </cell>
          <cell r="L476">
            <v>0</v>
          </cell>
        </row>
        <row r="477">
          <cell r="J477">
            <v>0</v>
          </cell>
          <cell r="L477">
            <v>0</v>
          </cell>
        </row>
        <row r="478">
          <cell r="J478">
            <v>0</v>
          </cell>
          <cell r="L478">
            <v>0</v>
          </cell>
        </row>
        <row r="479">
          <cell r="J479">
            <v>0</v>
          </cell>
          <cell r="L479">
            <v>0</v>
          </cell>
        </row>
        <row r="480">
          <cell r="J480">
            <v>0</v>
          </cell>
          <cell r="L480">
            <v>0</v>
          </cell>
        </row>
        <row r="481">
          <cell r="J481">
            <v>0</v>
          </cell>
          <cell r="L481">
            <v>0</v>
          </cell>
        </row>
        <row r="482">
          <cell r="J482">
            <v>0</v>
          </cell>
          <cell r="L482">
            <v>0</v>
          </cell>
        </row>
        <row r="483">
          <cell r="J483">
            <v>0</v>
          </cell>
          <cell r="L483">
            <v>0</v>
          </cell>
        </row>
        <row r="484">
          <cell r="J484">
            <v>0</v>
          </cell>
          <cell r="L484">
            <v>0</v>
          </cell>
        </row>
        <row r="489">
          <cell r="J489" t="str">
            <v>금  액</v>
          </cell>
          <cell r="L489" t="str">
            <v>금  액</v>
          </cell>
        </row>
        <row r="490">
          <cell r="J490">
            <v>0</v>
          </cell>
          <cell r="L490">
            <v>0</v>
          </cell>
        </row>
        <row r="491">
          <cell r="J491">
            <v>0</v>
          </cell>
          <cell r="L491">
            <v>0</v>
          </cell>
        </row>
        <row r="492">
          <cell r="J492">
            <v>0</v>
          </cell>
          <cell r="L492">
            <v>0</v>
          </cell>
        </row>
        <row r="493">
          <cell r="J493">
            <v>0</v>
          </cell>
          <cell r="L493">
            <v>0</v>
          </cell>
        </row>
        <row r="494">
          <cell r="J494">
            <v>0</v>
          </cell>
          <cell r="L494">
            <v>0</v>
          </cell>
        </row>
        <row r="495">
          <cell r="J495">
            <v>0</v>
          </cell>
          <cell r="L495">
            <v>0</v>
          </cell>
        </row>
        <row r="496">
          <cell r="J496">
            <v>0</v>
          </cell>
          <cell r="L496">
            <v>2.0236928853657458E-320</v>
          </cell>
        </row>
        <row r="497">
          <cell r="J497">
            <v>0</v>
          </cell>
          <cell r="L497">
            <v>0</v>
          </cell>
        </row>
        <row r="498">
          <cell r="J498">
            <v>0</v>
          </cell>
          <cell r="L498">
            <v>0</v>
          </cell>
        </row>
        <row r="499">
          <cell r="J499">
            <v>0</v>
          </cell>
          <cell r="L499">
            <v>0</v>
          </cell>
        </row>
        <row r="500">
          <cell r="J500">
            <v>0</v>
          </cell>
          <cell r="L500">
            <v>0</v>
          </cell>
        </row>
        <row r="501">
          <cell r="J501">
            <v>0</v>
          </cell>
          <cell r="L501">
            <v>0</v>
          </cell>
        </row>
        <row r="502">
          <cell r="J502">
            <v>0</v>
          </cell>
          <cell r="L502">
            <v>0</v>
          </cell>
        </row>
        <row r="503">
          <cell r="J503">
            <v>0</v>
          </cell>
          <cell r="L503">
            <v>0</v>
          </cell>
        </row>
        <row r="504">
          <cell r="J504">
            <v>0</v>
          </cell>
          <cell r="L504">
            <v>0</v>
          </cell>
        </row>
        <row r="505">
          <cell r="J505">
            <v>0</v>
          </cell>
          <cell r="L505">
            <v>0</v>
          </cell>
        </row>
        <row r="506">
          <cell r="J506">
            <v>0</v>
          </cell>
          <cell r="L506">
            <v>0</v>
          </cell>
        </row>
        <row r="511">
          <cell r="J511" t="str">
            <v>금  액</v>
          </cell>
          <cell r="L511" t="str">
            <v>금  액</v>
          </cell>
        </row>
        <row r="512">
          <cell r="J512">
            <v>0</v>
          </cell>
          <cell r="L512">
            <v>0</v>
          </cell>
        </row>
        <row r="513">
          <cell r="J513">
            <v>0</v>
          </cell>
          <cell r="L513">
            <v>0</v>
          </cell>
        </row>
        <row r="514">
          <cell r="J514">
            <v>0</v>
          </cell>
          <cell r="L514">
            <v>0</v>
          </cell>
        </row>
        <row r="515">
          <cell r="J515">
            <v>0</v>
          </cell>
          <cell r="L515">
            <v>0</v>
          </cell>
        </row>
        <row r="516">
          <cell r="J516">
            <v>0</v>
          </cell>
          <cell r="L516">
            <v>0</v>
          </cell>
        </row>
        <row r="517">
          <cell r="J517">
            <v>0</v>
          </cell>
          <cell r="L517">
            <v>0</v>
          </cell>
        </row>
        <row r="518">
          <cell r="J518">
            <v>0</v>
          </cell>
          <cell r="L518">
            <v>0</v>
          </cell>
        </row>
        <row r="519">
          <cell r="J519">
            <v>0</v>
          </cell>
          <cell r="L519">
            <v>0</v>
          </cell>
        </row>
        <row r="520">
          <cell r="J520">
            <v>0</v>
          </cell>
          <cell r="L520">
            <v>0</v>
          </cell>
        </row>
        <row r="521">
          <cell r="J521">
            <v>0</v>
          </cell>
          <cell r="L521">
            <v>0</v>
          </cell>
        </row>
        <row r="522">
          <cell r="J522">
            <v>0</v>
          </cell>
          <cell r="L522">
            <v>0</v>
          </cell>
        </row>
        <row r="523">
          <cell r="J523">
            <v>0</v>
          </cell>
          <cell r="L523">
            <v>0</v>
          </cell>
        </row>
        <row r="524">
          <cell r="J524">
            <v>0</v>
          </cell>
          <cell r="L524">
            <v>0</v>
          </cell>
        </row>
        <row r="525">
          <cell r="J525">
            <v>0</v>
          </cell>
          <cell r="L525">
            <v>0</v>
          </cell>
        </row>
        <row r="526">
          <cell r="J526">
            <v>0</v>
          </cell>
          <cell r="L526">
            <v>0</v>
          </cell>
        </row>
        <row r="527">
          <cell r="J527">
            <v>0</v>
          </cell>
          <cell r="L527">
            <v>0</v>
          </cell>
        </row>
        <row r="528">
          <cell r="J528">
            <v>0</v>
          </cell>
          <cell r="L528">
            <v>0</v>
          </cell>
        </row>
        <row r="533">
          <cell r="J533" t="str">
            <v>금  액</v>
          </cell>
          <cell r="L533" t="str">
            <v>금  액</v>
          </cell>
        </row>
        <row r="534">
          <cell r="J534">
            <v>0</v>
          </cell>
          <cell r="L534">
            <v>0</v>
          </cell>
        </row>
        <row r="535">
          <cell r="J535">
            <v>0</v>
          </cell>
          <cell r="L535">
            <v>0</v>
          </cell>
        </row>
        <row r="536">
          <cell r="J536">
            <v>0</v>
          </cell>
          <cell r="L536">
            <v>0</v>
          </cell>
        </row>
        <row r="537">
          <cell r="J537">
            <v>0</v>
          </cell>
          <cell r="L537">
            <v>0</v>
          </cell>
        </row>
        <row r="538">
          <cell r="J538">
            <v>0</v>
          </cell>
          <cell r="L538">
            <v>0</v>
          </cell>
        </row>
        <row r="539">
          <cell r="J539">
            <v>0</v>
          </cell>
          <cell r="L539">
            <v>0</v>
          </cell>
        </row>
        <row r="540">
          <cell r="J540">
            <v>0</v>
          </cell>
          <cell r="L540">
            <v>0</v>
          </cell>
        </row>
        <row r="541">
          <cell r="J541">
            <v>0</v>
          </cell>
          <cell r="L541">
            <v>0</v>
          </cell>
        </row>
        <row r="542">
          <cell r="J542">
            <v>0</v>
          </cell>
          <cell r="L542">
            <v>0</v>
          </cell>
        </row>
        <row r="543">
          <cell r="J543">
            <v>0</v>
          </cell>
          <cell r="L543">
            <v>0</v>
          </cell>
        </row>
        <row r="544">
          <cell r="J544">
            <v>0</v>
          </cell>
          <cell r="L544">
            <v>0</v>
          </cell>
        </row>
        <row r="545">
          <cell r="J545">
            <v>0</v>
          </cell>
          <cell r="L545">
            <v>0</v>
          </cell>
        </row>
        <row r="546">
          <cell r="J546">
            <v>0</v>
          </cell>
          <cell r="L546">
            <v>0</v>
          </cell>
        </row>
        <row r="547">
          <cell r="J547">
            <v>0</v>
          </cell>
          <cell r="L547">
            <v>0</v>
          </cell>
        </row>
        <row r="548">
          <cell r="J548">
            <v>0</v>
          </cell>
          <cell r="L548">
            <v>0</v>
          </cell>
        </row>
        <row r="549">
          <cell r="J549">
            <v>0</v>
          </cell>
          <cell r="L549">
            <v>0</v>
          </cell>
        </row>
        <row r="550">
          <cell r="J550">
            <v>0</v>
          </cell>
          <cell r="L550">
            <v>0</v>
          </cell>
        </row>
        <row r="555">
          <cell r="J555" t="str">
            <v>금  액</v>
          </cell>
          <cell r="L555" t="str">
            <v>금  액</v>
          </cell>
        </row>
        <row r="556">
          <cell r="J556">
            <v>0</v>
          </cell>
          <cell r="L556">
            <v>0</v>
          </cell>
        </row>
        <row r="557">
          <cell r="J557">
            <v>0</v>
          </cell>
          <cell r="L557">
            <v>0</v>
          </cell>
        </row>
        <row r="558">
          <cell r="J558">
            <v>0</v>
          </cell>
          <cell r="L558">
            <v>0</v>
          </cell>
        </row>
        <row r="559">
          <cell r="J559">
            <v>0</v>
          </cell>
          <cell r="L559">
            <v>0</v>
          </cell>
        </row>
        <row r="560">
          <cell r="J560">
            <v>0</v>
          </cell>
          <cell r="L560">
            <v>0</v>
          </cell>
        </row>
        <row r="561">
          <cell r="J561">
            <v>0</v>
          </cell>
          <cell r="L561">
            <v>0</v>
          </cell>
        </row>
        <row r="562">
          <cell r="J562">
            <v>0</v>
          </cell>
          <cell r="L562">
            <v>0</v>
          </cell>
        </row>
        <row r="563">
          <cell r="J563">
            <v>0</v>
          </cell>
          <cell r="L563">
            <v>0</v>
          </cell>
        </row>
        <row r="564">
          <cell r="J564">
            <v>0</v>
          </cell>
          <cell r="L564">
            <v>0</v>
          </cell>
        </row>
        <row r="565">
          <cell r="J565">
            <v>0</v>
          </cell>
          <cell r="L565">
            <v>0</v>
          </cell>
        </row>
        <row r="566">
          <cell r="J566">
            <v>0</v>
          </cell>
          <cell r="L566">
            <v>0</v>
          </cell>
        </row>
        <row r="567">
          <cell r="J567">
            <v>0</v>
          </cell>
          <cell r="L567">
            <v>0</v>
          </cell>
        </row>
        <row r="568">
          <cell r="J568">
            <v>0</v>
          </cell>
          <cell r="L568">
            <v>0</v>
          </cell>
        </row>
        <row r="569">
          <cell r="J569">
            <v>0</v>
          </cell>
          <cell r="L569">
            <v>0</v>
          </cell>
        </row>
        <row r="570">
          <cell r="J570">
            <v>0</v>
          </cell>
          <cell r="L570">
            <v>0</v>
          </cell>
        </row>
        <row r="571">
          <cell r="J571">
            <v>0</v>
          </cell>
          <cell r="L571">
            <v>0</v>
          </cell>
        </row>
        <row r="572">
          <cell r="J572">
            <v>0</v>
          </cell>
          <cell r="L572">
            <v>0</v>
          </cell>
        </row>
        <row r="577">
          <cell r="J577" t="str">
            <v>금  액</v>
          </cell>
          <cell r="L577" t="str">
            <v>금  액</v>
          </cell>
        </row>
        <row r="578">
          <cell r="J578">
            <v>0</v>
          </cell>
          <cell r="L578">
            <v>0</v>
          </cell>
        </row>
        <row r="579">
          <cell r="J579">
            <v>0</v>
          </cell>
          <cell r="L579">
            <v>0</v>
          </cell>
        </row>
        <row r="580">
          <cell r="J580">
            <v>0</v>
          </cell>
          <cell r="L580">
            <v>0</v>
          </cell>
        </row>
        <row r="581">
          <cell r="J581">
            <v>0</v>
          </cell>
          <cell r="L581">
            <v>0</v>
          </cell>
        </row>
        <row r="582">
          <cell r="J582">
            <v>0</v>
          </cell>
          <cell r="L582">
            <v>0</v>
          </cell>
        </row>
        <row r="583">
          <cell r="J583">
            <v>0</v>
          </cell>
          <cell r="L583">
            <v>0</v>
          </cell>
        </row>
        <row r="584">
          <cell r="J584">
            <v>0</v>
          </cell>
          <cell r="L584">
            <v>0</v>
          </cell>
        </row>
        <row r="585">
          <cell r="J585">
            <v>0</v>
          </cell>
          <cell r="L585">
            <v>0</v>
          </cell>
        </row>
        <row r="586">
          <cell r="J586">
            <v>0</v>
          </cell>
          <cell r="L586">
            <v>0</v>
          </cell>
        </row>
        <row r="587">
          <cell r="J587">
            <v>0</v>
          </cell>
          <cell r="L587">
            <v>0</v>
          </cell>
        </row>
        <row r="588">
          <cell r="J588">
            <v>0</v>
          </cell>
          <cell r="L588">
            <v>0</v>
          </cell>
        </row>
        <row r="589">
          <cell r="J589">
            <v>0</v>
          </cell>
          <cell r="L589">
            <v>0</v>
          </cell>
        </row>
        <row r="590">
          <cell r="J590">
            <v>0</v>
          </cell>
          <cell r="L590">
            <v>0</v>
          </cell>
        </row>
        <row r="591">
          <cell r="J591">
            <v>0</v>
          </cell>
          <cell r="L591">
            <v>0</v>
          </cell>
        </row>
        <row r="592">
          <cell r="J592">
            <v>0</v>
          </cell>
          <cell r="L592">
            <v>0</v>
          </cell>
        </row>
        <row r="593">
          <cell r="J593">
            <v>0</v>
          </cell>
          <cell r="L593">
            <v>0</v>
          </cell>
        </row>
        <row r="594">
          <cell r="J594">
            <v>0</v>
          </cell>
          <cell r="L594">
            <v>0</v>
          </cell>
        </row>
        <row r="599">
          <cell r="J599" t="str">
            <v>금  액</v>
          </cell>
          <cell r="L599" t="str">
            <v>금  액</v>
          </cell>
        </row>
        <row r="600">
          <cell r="J600">
            <v>0</v>
          </cell>
          <cell r="L600">
            <v>0</v>
          </cell>
        </row>
        <row r="601">
          <cell r="J601">
            <v>0</v>
          </cell>
          <cell r="L601">
            <v>0</v>
          </cell>
        </row>
        <row r="602">
          <cell r="J602">
            <v>0</v>
          </cell>
          <cell r="L602">
            <v>0</v>
          </cell>
        </row>
        <row r="603">
          <cell r="J603">
            <v>0</v>
          </cell>
          <cell r="L603">
            <v>0</v>
          </cell>
        </row>
        <row r="604">
          <cell r="J604">
            <v>0</v>
          </cell>
          <cell r="L604">
            <v>0</v>
          </cell>
        </row>
        <row r="605">
          <cell r="J605">
            <v>0</v>
          </cell>
          <cell r="L605">
            <v>0</v>
          </cell>
        </row>
        <row r="606">
          <cell r="J606">
            <v>0</v>
          </cell>
          <cell r="L606">
            <v>0</v>
          </cell>
        </row>
        <row r="607">
          <cell r="J607">
            <v>0</v>
          </cell>
          <cell r="L607">
            <v>0</v>
          </cell>
        </row>
        <row r="608">
          <cell r="J608">
            <v>0</v>
          </cell>
          <cell r="L608">
            <v>0</v>
          </cell>
        </row>
        <row r="609">
          <cell r="J609">
            <v>0</v>
          </cell>
          <cell r="L609">
            <v>0</v>
          </cell>
        </row>
        <row r="610">
          <cell r="J610">
            <v>0</v>
          </cell>
          <cell r="L610">
            <v>0</v>
          </cell>
        </row>
        <row r="611">
          <cell r="J611">
            <v>0</v>
          </cell>
          <cell r="L611">
            <v>0</v>
          </cell>
        </row>
        <row r="612">
          <cell r="J612">
            <v>0</v>
          </cell>
          <cell r="L612">
            <v>0</v>
          </cell>
        </row>
        <row r="613">
          <cell r="J613">
            <v>0</v>
          </cell>
          <cell r="L613">
            <v>0</v>
          </cell>
        </row>
        <row r="614">
          <cell r="J614">
            <v>0</v>
          </cell>
          <cell r="L614">
            <v>0</v>
          </cell>
        </row>
        <row r="615">
          <cell r="J615">
            <v>0</v>
          </cell>
          <cell r="L615">
            <v>0</v>
          </cell>
        </row>
        <row r="616">
          <cell r="J616">
            <v>0</v>
          </cell>
          <cell r="L616">
            <v>0</v>
          </cell>
        </row>
        <row r="621">
          <cell r="J621" t="str">
            <v>금  액</v>
          </cell>
          <cell r="L621" t="str">
            <v>금  액</v>
          </cell>
        </row>
        <row r="622">
          <cell r="J622">
            <v>0</v>
          </cell>
          <cell r="L622">
            <v>0</v>
          </cell>
        </row>
        <row r="623">
          <cell r="J623">
            <v>0</v>
          </cell>
          <cell r="L623">
            <v>0</v>
          </cell>
        </row>
        <row r="624">
          <cell r="J624">
            <v>0</v>
          </cell>
          <cell r="L624">
            <v>0</v>
          </cell>
        </row>
        <row r="625">
          <cell r="J625">
            <v>0</v>
          </cell>
          <cell r="L625">
            <v>0</v>
          </cell>
        </row>
        <row r="626">
          <cell r="J626">
            <v>0</v>
          </cell>
          <cell r="L626">
            <v>0</v>
          </cell>
        </row>
        <row r="627">
          <cell r="J627">
            <v>0</v>
          </cell>
          <cell r="L627">
            <v>0</v>
          </cell>
        </row>
        <row r="628">
          <cell r="J628">
            <v>0</v>
          </cell>
          <cell r="L628">
            <v>0</v>
          </cell>
        </row>
        <row r="629">
          <cell r="J629">
            <v>0</v>
          </cell>
          <cell r="L629">
            <v>0</v>
          </cell>
        </row>
        <row r="630">
          <cell r="J630">
            <v>0</v>
          </cell>
          <cell r="L630">
            <v>0</v>
          </cell>
        </row>
        <row r="631">
          <cell r="J631">
            <v>0</v>
          </cell>
          <cell r="L631">
            <v>0</v>
          </cell>
        </row>
        <row r="632">
          <cell r="J632">
            <v>0</v>
          </cell>
          <cell r="L632">
            <v>0</v>
          </cell>
        </row>
        <row r="633">
          <cell r="J633">
            <v>0</v>
          </cell>
          <cell r="L633">
            <v>0</v>
          </cell>
        </row>
        <row r="634">
          <cell r="J634">
            <v>0</v>
          </cell>
          <cell r="L634">
            <v>0</v>
          </cell>
        </row>
        <row r="635">
          <cell r="J635">
            <v>0</v>
          </cell>
          <cell r="L635">
            <v>0</v>
          </cell>
        </row>
        <row r="636">
          <cell r="J636">
            <v>0</v>
          </cell>
          <cell r="L636">
            <v>0</v>
          </cell>
        </row>
        <row r="637">
          <cell r="J637">
            <v>0</v>
          </cell>
          <cell r="L637">
            <v>0</v>
          </cell>
        </row>
        <row r="638">
          <cell r="J638">
            <v>0</v>
          </cell>
          <cell r="L638">
            <v>0</v>
          </cell>
        </row>
        <row r="643">
          <cell r="J643" t="str">
            <v>금  액</v>
          </cell>
          <cell r="L643" t="str">
            <v>금  액</v>
          </cell>
        </row>
        <row r="644">
          <cell r="J644">
            <v>0</v>
          </cell>
          <cell r="L644">
            <v>0</v>
          </cell>
        </row>
        <row r="645">
          <cell r="J645">
            <v>0</v>
          </cell>
          <cell r="L645">
            <v>0</v>
          </cell>
        </row>
        <row r="646">
          <cell r="J646">
            <v>0</v>
          </cell>
          <cell r="L646">
            <v>0</v>
          </cell>
        </row>
        <row r="647">
          <cell r="J647">
            <v>0</v>
          </cell>
          <cell r="L647">
            <v>0</v>
          </cell>
        </row>
        <row r="648">
          <cell r="J648">
            <v>0</v>
          </cell>
          <cell r="L648">
            <v>0</v>
          </cell>
        </row>
        <row r="649">
          <cell r="J649">
            <v>0</v>
          </cell>
          <cell r="L649">
            <v>0</v>
          </cell>
        </row>
        <row r="650">
          <cell r="J650">
            <v>0</v>
          </cell>
          <cell r="L650">
            <v>0</v>
          </cell>
        </row>
        <row r="651">
          <cell r="J651">
            <v>0</v>
          </cell>
          <cell r="L651">
            <v>0</v>
          </cell>
        </row>
        <row r="652">
          <cell r="J652">
            <v>0</v>
          </cell>
          <cell r="L652">
            <v>0</v>
          </cell>
        </row>
        <row r="653">
          <cell r="J653">
            <v>0</v>
          </cell>
          <cell r="L653">
            <v>0</v>
          </cell>
        </row>
        <row r="654">
          <cell r="J654">
            <v>0</v>
          </cell>
          <cell r="L654">
            <v>0</v>
          </cell>
        </row>
        <row r="655">
          <cell r="J655">
            <v>0</v>
          </cell>
          <cell r="L655">
            <v>0</v>
          </cell>
        </row>
        <row r="656">
          <cell r="J656">
            <v>0</v>
          </cell>
          <cell r="L656">
            <v>0</v>
          </cell>
        </row>
        <row r="657">
          <cell r="J657">
            <v>0</v>
          </cell>
          <cell r="L657">
            <v>0</v>
          </cell>
        </row>
        <row r="658">
          <cell r="J658">
            <v>0</v>
          </cell>
          <cell r="L658">
            <v>0</v>
          </cell>
        </row>
        <row r="659">
          <cell r="J659">
            <v>0</v>
          </cell>
          <cell r="L659">
            <v>0</v>
          </cell>
        </row>
        <row r="660">
          <cell r="J660">
            <v>0</v>
          </cell>
          <cell r="L660">
            <v>0</v>
          </cell>
        </row>
        <row r="665">
          <cell r="J665" t="str">
            <v>금  액</v>
          </cell>
          <cell r="L665" t="str">
            <v>금  액</v>
          </cell>
        </row>
        <row r="666">
          <cell r="J666">
            <v>0</v>
          </cell>
          <cell r="L666">
            <v>0</v>
          </cell>
        </row>
        <row r="667">
          <cell r="J667">
            <v>0</v>
          </cell>
          <cell r="L667">
            <v>0</v>
          </cell>
        </row>
        <row r="668">
          <cell r="J668">
            <v>0</v>
          </cell>
          <cell r="L668">
            <v>0</v>
          </cell>
        </row>
        <row r="669">
          <cell r="J669">
            <v>0</v>
          </cell>
          <cell r="L669">
            <v>0</v>
          </cell>
        </row>
        <row r="670">
          <cell r="J670">
            <v>0</v>
          </cell>
          <cell r="L670">
            <v>0</v>
          </cell>
        </row>
        <row r="671">
          <cell r="J671">
            <v>0</v>
          </cell>
          <cell r="L671">
            <v>0</v>
          </cell>
        </row>
        <row r="672">
          <cell r="J672">
            <v>0</v>
          </cell>
          <cell r="L672">
            <v>0</v>
          </cell>
        </row>
        <row r="673">
          <cell r="J673">
            <v>0</v>
          </cell>
          <cell r="L673">
            <v>0</v>
          </cell>
        </row>
        <row r="674">
          <cell r="J674">
            <v>0</v>
          </cell>
          <cell r="L674">
            <v>0</v>
          </cell>
        </row>
        <row r="675">
          <cell r="J675">
            <v>0</v>
          </cell>
          <cell r="L675">
            <v>0</v>
          </cell>
        </row>
        <row r="676">
          <cell r="J676">
            <v>0</v>
          </cell>
          <cell r="L676">
            <v>0</v>
          </cell>
        </row>
        <row r="677">
          <cell r="J677">
            <v>0</v>
          </cell>
          <cell r="L677">
            <v>0</v>
          </cell>
        </row>
        <row r="678">
          <cell r="J678">
            <v>0</v>
          </cell>
          <cell r="L678">
            <v>0</v>
          </cell>
        </row>
        <row r="679">
          <cell r="J679">
            <v>0</v>
          </cell>
          <cell r="L679">
            <v>0</v>
          </cell>
        </row>
        <row r="680">
          <cell r="J680">
            <v>0</v>
          </cell>
          <cell r="L680">
            <v>0</v>
          </cell>
        </row>
        <row r="681">
          <cell r="J681">
            <v>0</v>
          </cell>
          <cell r="L681">
            <v>0</v>
          </cell>
        </row>
        <row r="682">
          <cell r="J682">
            <v>0</v>
          </cell>
          <cell r="L682">
            <v>0</v>
          </cell>
        </row>
        <row r="687">
          <cell r="J687" t="str">
            <v>금  액</v>
          </cell>
          <cell r="L687" t="str">
            <v>금  액</v>
          </cell>
        </row>
        <row r="688">
          <cell r="J688">
            <v>0</v>
          </cell>
          <cell r="L688">
            <v>0</v>
          </cell>
        </row>
        <row r="689">
          <cell r="J689">
            <v>0</v>
          </cell>
          <cell r="L689">
            <v>0</v>
          </cell>
        </row>
        <row r="690">
          <cell r="J690">
            <v>0</v>
          </cell>
          <cell r="L690">
            <v>0</v>
          </cell>
        </row>
        <row r="691">
          <cell r="J691">
            <v>0</v>
          </cell>
          <cell r="L691">
            <v>0</v>
          </cell>
        </row>
        <row r="692">
          <cell r="J692">
            <v>0</v>
          </cell>
          <cell r="L692">
            <v>0</v>
          </cell>
        </row>
        <row r="693">
          <cell r="J693">
            <v>0</v>
          </cell>
          <cell r="L693">
            <v>0</v>
          </cell>
        </row>
        <row r="694">
          <cell r="J694">
            <v>0</v>
          </cell>
          <cell r="L694">
            <v>0</v>
          </cell>
        </row>
        <row r="695">
          <cell r="J695">
            <v>0</v>
          </cell>
          <cell r="L695">
            <v>0</v>
          </cell>
        </row>
        <row r="696">
          <cell r="J696">
            <v>0</v>
          </cell>
          <cell r="L696">
            <v>0</v>
          </cell>
        </row>
        <row r="697">
          <cell r="J697">
            <v>0</v>
          </cell>
          <cell r="L697">
            <v>0</v>
          </cell>
        </row>
        <row r="698">
          <cell r="J698">
            <v>0</v>
          </cell>
          <cell r="L698">
            <v>0</v>
          </cell>
        </row>
        <row r="699">
          <cell r="J699">
            <v>0</v>
          </cell>
          <cell r="L699">
            <v>0</v>
          </cell>
        </row>
        <row r="700">
          <cell r="J700">
            <v>0</v>
          </cell>
          <cell r="L700">
            <v>0</v>
          </cell>
        </row>
        <row r="701">
          <cell r="J701">
            <v>0</v>
          </cell>
          <cell r="L701">
            <v>0</v>
          </cell>
        </row>
        <row r="702">
          <cell r="J702">
            <v>0</v>
          </cell>
          <cell r="L702">
            <v>0</v>
          </cell>
        </row>
        <row r="703">
          <cell r="J703">
            <v>0</v>
          </cell>
          <cell r="L703">
            <v>0</v>
          </cell>
        </row>
        <row r="704">
          <cell r="J704">
            <v>0</v>
          </cell>
          <cell r="L704">
            <v>0</v>
          </cell>
        </row>
        <row r="709">
          <cell r="J709" t="str">
            <v>금  액</v>
          </cell>
          <cell r="L709" t="str">
            <v>금  액</v>
          </cell>
        </row>
        <row r="710">
          <cell r="J710">
            <v>0</v>
          </cell>
          <cell r="L710">
            <v>0</v>
          </cell>
        </row>
        <row r="711">
          <cell r="J711">
            <v>0</v>
          </cell>
          <cell r="L711">
            <v>0</v>
          </cell>
        </row>
        <row r="712">
          <cell r="J712">
            <v>0</v>
          </cell>
          <cell r="L712">
            <v>0</v>
          </cell>
        </row>
        <row r="713">
          <cell r="J713">
            <v>0</v>
          </cell>
          <cell r="L713">
            <v>0</v>
          </cell>
        </row>
        <row r="714">
          <cell r="J714">
            <v>0</v>
          </cell>
          <cell r="L714">
            <v>0</v>
          </cell>
        </row>
        <row r="715">
          <cell r="J715">
            <v>0</v>
          </cell>
          <cell r="L715">
            <v>0</v>
          </cell>
        </row>
        <row r="716">
          <cell r="J716">
            <v>0</v>
          </cell>
          <cell r="L716">
            <v>0</v>
          </cell>
        </row>
        <row r="717">
          <cell r="J717">
            <v>0</v>
          </cell>
          <cell r="L717">
            <v>0</v>
          </cell>
        </row>
        <row r="718">
          <cell r="J718">
            <v>0</v>
          </cell>
          <cell r="L718">
            <v>0</v>
          </cell>
        </row>
        <row r="719">
          <cell r="J719">
            <v>0</v>
          </cell>
          <cell r="L719">
            <v>0</v>
          </cell>
        </row>
        <row r="720">
          <cell r="J720">
            <v>0</v>
          </cell>
          <cell r="L720">
            <v>0</v>
          </cell>
        </row>
        <row r="721">
          <cell r="J721">
            <v>0</v>
          </cell>
          <cell r="L721">
            <v>0</v>
          </cell>
        </row>
        <row r="722">
          <cell r="J722">
            <v>0</v>
          </cell>
          <cell r="L722">
            <v>0</v>
          </cell>
        </row>
        <row r="723">
          <cell r="J723">
            <v>0</v>
          </cell>
          <cell r="L723">
            <v>0</v>
          </cell>
        </row>
        <row r="724">
          <cell r="J724">
            <v>0</v>
          </cell>
          <cell r="L724">
            <v>0</v>
          </cell>
        </row>
        <row r="725">
          <cell r="J725">
            <v>0</v>
          </cell>
          <cell r="L725">
            <v>0</v>
          </cell>
        </row>
        <row r="726">
          <cell r="J726">
            <v>0</v>
          </cell>
          <cell r="L726">
            <v>0</v>
          </cell>
        </row>
        <row r="731">
          <cell r="J731" t="str">
            <v>금  액</v>
          </cell>
          <cell r="L731" t="str">
            <v>금  액</v>
          </cell>
        </row>
        <row r="732">
          <cell r="J732">
            <v>0</v>
          </cell>
          <cell r="L732">
            <v>0</v>
          </cell>
        </row>
        <row r="733">
          <cell r="J733">
            <v>0</v>
          </cell>
          <cell r="L733">
            <v>0</v>
          </cell>
        </row>
        <row r="734">
          <cell r="J734">
            <v>0</v>
          </cell>
          <cell r="L734">
            <v>0</v>
          </cell>
        </row>
        <row r="735">
          <cell r="J735">
            <v>0</v>
          </cell>
          <cell r="L735">
            <v>0</v>
          </cell>
        </row>
        <row r="736">
          <cell r="J736">
            <v>0</v>
          </cell>
          <cell r="L736">
            <v>0</v>
          </cell>
        </row>
        <row r="737">
          <cell r="J737">
            <v>0</v>
          </cell>
          <cell r="L737">
            <v>0</v>
          </cell>
        </row>
        <row r="738">
          <cell r="J738">
            <v>0</v>
          </cell>
          <cell r="L738">
            <v>0</v>
          </cell>
        </row>
        <row r="739">
          <cell r="J739">
            <v>0</v>
          </cell>
          <cell r="L739">
            <v>0</v>
          </cell>
        </row>
        <row r="740">
          <cell r="J740">
            <v>0</v>
          </cell>
          <cell r="L740">
            <v>0</v>
          </cell>
        </row>
        <row r="741">
          <cell r="J741">
            <v>0</v>
          </cell>
          <cell r="L741">
            <v>0</v>
          </cell>
        </row>
        <row r="742">
          <cell r="J742">
            <v>0</v>
          </cell>
          <cell r="L742">
            <v>0</v>
          </cell>
        </row>
        <row r="743">
          <cell r="J743">
            <v>0</v>
          </cell>
          <cell r="L743">
            <v>0</v>
          </cell>
        </row>
        <row r="744">
          <cell r="J744">
            <v>0</v>
          </cell>
          <cell r="L744">
            <v>0</v>
          </cell>
        </row>
        <row r="745">
          <cell r="J745">
            <v>0</v>
          </cell>
          <cell r="L745">
            <v>0</v>
          </cell>
        </row>
        <row r="746">
          <cell r="J746">
            <v>0</v>
          </cell>
          <cell r="L746">
            <v>0</v>
          </cell>
        </row>
        <row r="747">
          <cell r="J747">
            <v>0</v>
          </cell>
          <cell r="L747">
            <v>0</v>
          </cell>
        </row>
        <row r="748">
          <cell r="J748">
            <v>0</v>
          </cell>
          <cell r="L748">
            <v>0</v>
          </cell>
        </row>
        <row r="753">
          <cell r="J753" t="str">
            <v>금  액</v>
          </cell>
          <cell r="L753" t="str">
            <v>금  액</v>
          </cell>
        </row>
        <row r="754">
          <cell r="J754">
            <v>0</v>
          </cell>
          <cell r="L754">
            <v>0</v>
          </cell>
        </row>
        <row r="755">
          <cell r="J755">
            <v>0</v>
          </cell>
          <cell r="L755">
            <v>0</v>
          </cell>
        </row>
        <row r="756">
          <cell r="J756">
            <v>0</v>
          </cell>
          <cell r="L756">
            <v>0</v>
          </cell>
        </row>
        <row r="757">
          <cell r="J757">
            <v>0</v>
          </cell>
          <cell r="L757">
            <v>0</v>
          </cell>
        </row>
        <row r="758">
          <cell r="J758">
            <v>0</v>
          </cell>
          <cell r="L758">
            <v>0</v>
          </cell>
        </row>
        <row r="759">
          <cell r="J759">
            <v>0</v>
          </cell>
          <cell r="L759">
            <v>0</v>
          </cell>
        </row>
        <row r="760">
          <cell r="J760">
            <v>0</v>
          </cell>
          <cell r="L760">
            <v>0</v>
          </cell>
        </row>
        <row r="761">
          <cell r="J761">
            <v>0</v>
          </cell>
          <cell r="L761">
            <v>0</v>
          </cell>
        </row>
        <row r="762">
          <cell r="J762">
            <v>0</v>
          </cell>
          <cell r="L762">
            <v>0</v>
          </cell>
        </row>
        <row r="763">
          <cell r="J763">
            <v>0</v>
          </cell>
          <cell r="L763">
            <v>0</v>
          </cell>
        </row>
        <row r="764">
          <cell r="J764">
            <v>0</v>
          </cell>
          <cell r="L764">
            <v>0</v>
          </cell>
        </row>
        <row r="765">
          <cell r="J765">
            <v>0</v>
          </cell>
          <cell r="L765">
            <v>0</v>
          </cell>
        </row>
        <row r="766">
          <cell r="J766">
            <v>0</v>
          </cell>
          <cell r="L766">
            <v>0</v>
          </cell>
        </row>
        <row r="767">
          <cell r="J767">
            <v>0</v>
          </cell>
          <cell r="L767">
            <v>0</v>
          </cell>
        </row>
        <row r="768">
          <cell r="J768">
            <v>0</v>
          </cell>
          <cell r="L768">
            <v>0</v>
          </cell>
        </row>
        <row r="769">
          <cell r="J769">
            <v>0</v>
          </cell>
          <cell r="L769">
            <v>0</v>
          </cell>
        </row>
        <row r="770">
          <cell r="J770">
            <v>0</v>
          </cell>
          <cell r="L770">
            <v>0</v>
          </cell>
        </row>
        <row r="775">
          <cell r="J775" t="str">
            <v>금  액</v>
          </cell>
          <cell r="L775" t="str">
            <v>금  액</v>
          </cell>
        </row>
        <row r="776">
          <cell r="J776">
            <v>0</v>
          </cell>
          <cell r="L776">
            <v>0</v>
          </cell>
        </row>
        <row r="777">
          <cell r="J777">
            <v>0</v>
          </cell>
          <cell r="L777">
            <v>0</v>
          </cell>
        </row>
        <row r="778">
          <cell r="J778">
            <v>0</v>
          </cell>
          <cell r="L778">
            <v>0</v>
          </cell>
        </row>
        <row r="779">
          <cell r="J779">
            <v>0</v>
          </cell>
          <cell r="L779">
            <v>0</v>
          </cell>
        </row>
        <row r="780">
          <cell r="J780">
            <v>0</v>
          </cell>
          <cell r="L780">
            <v>0</v>
          </cell>
        </row>
        <row r="781">
          <cell r="J781">
            <v>0</v>
          </cell>
          <cell r="L781">
            <v>0</v>
          </cell>
        </row>
        <row r="782">
          <cell r="J782">
            <v>0</v>
          </cell>
          <cell r="L782">
            <v>0</v>
          </cell>
        </row>
        <row r="783">
          <cell r="J783">
            <v>0</v>
          </cell>
          <cell r="L783">
            <v>0</v>
          </cell>
        </row>
        <row r="784">
          <cell r="J784">
            <v>0</v>
          </cell>
          <cell r="L784">
            <v>0</v>
          </cell>
        </row>
        <row r="785">
          <cell r="J785">
            <v>0</v>
          </cell>
          <cell r="L785">
            <v>0</v>
          </cell>
        </row>
        <row r="786">
          <cell r="J786">
            <v>0</v>
          </cell>
          <cell r="L786">
            <v>0</v>
          </cell>
        </row>
        <row r="787">
          <cell r="J787">
            <v>0</v>
          </cell>
          <cell r="L787">
            <v>0</v>
          </cell>
        </row>
        <row r="788">
          <cell r="J788">
            <v>0</v>
          </cell>
          <cell r="L788">
            <v>0</v>
          </cell>
        </row>
        <row r="789">
          <cell r="J789">
            <v>0</v>
          </cell>
          <cell r="L789">
            <v>0</v>
          </cell>
        </row>
        <row r="790">
          <cell r="J790">
            <v>0</v>
          </cell>
          <cell r="L790">
            <v>0</v>
          </cell>
        </row>
        <row r="791">
          <cell r="J791">
            <v>0</v>
          </cell>
          <cell r="L791">
            <v>0</v>
          </cell>
        </row>
        <row r="792">
          <cell r="J792">
            <v>0</v>
          </cell>
          <cell r="L792">
            <v>0</v>
          </cell>
        </row>
        <row r="797">
          <cell r="J797" t="str">
            <v>금  액</v>
          </cell>
          <cell r="L797" t="str">
            <v>금  액</v>
          </cell>
        </row>
        <row r="798">
          <cell r="J798">
            <v>0</v>
          </cell>
          <cell r="L798">
            <v>0</v>
          </cell>
        </row>
        <row r="799">
          <cell r="J799">
            <v>0</v>
          </cell>
          <cell r="L799">
            <v>0</v>
          </cell>
        </row>
        <row r="800">
          <cell r="J800">
            <v>0</v>
          </cell>
          <cell r="L800">
            <v>0</v>
          </cell>
        </row>
        <row r="801">
          <cell r="J801">
            <v>0</v>
          </cell>
          <cell r="L801">
            <v>0</v>
          </cell>
        </row>
        <row r="802">
          <cell r="J802">
            <v>0</v>
          </cell>
          <cell r="L802">
            <v>0</v>
          </cell>
        </row>
        <row r="803">
          <cell r="J803">
            <v>0</v>
          </cell>
          <cell r="L803">
            <v>0</v>
          </cell>
        </row>
        <row r="804">
          <cell r="J804">
            <v>0</v>
          </cell>
          <cell r="L804">
            <v>0</v>
          </cell>
        </row>
        <row r="805">
          <cell r="J805">
            <v>0</v>
          </cell>
          <cell r="L805">
            <v>0</v>
          </cell>
        </row>
        <row r="806">
          <cell r="J806">
            <v>0</v>
          </cell>
          <cell r="L806">
            <v>0</v>
          </cell>
        </row>
        <row r="807">
          <cell r="J807">
            <v>0</v>
          </cell>
          <cell r="L807">
            <v>0</v>
          </cell>
        </row>
        <row r="808">
          <cell r="J808">
            <v>0</v>
          </cell>
          <cell r="L808">
            <v>0</v>
          </cell>
        </row>
        <row r="809">
          <cell r="J809">
            <v>0</v>
          </cell>
          <cell r="L809">
            <v>0</v>
          </cell>
        </row>
        <row r="810">
          <cell r="J810">
            <v>0</v>
          </cell>
          <cell r="L810">
            <v>0</v>
          </cell>
        </row>
        <row r="811">
          <cell r="J811">
            <v>0</v>
          </cell>
          <cell r="L811">
            <v>0</v>
          </cell>
        </row>
        <row r="812">
          <cell r="J812">
            <v>0</v>
          </cell>
          <cell r="L812">
            <v>0</v>
          </cell>
        </row>
        <row r="813">
          <cell r="J813">
            <v>0</v>
          </cell>
          <cell r="L813">
            <v>0</v>
          </cell>
        </row>
        <row r="814">
          <cell r="J814">
            <v>0</v>
          </cell>
          <cell r="L814">
            <v>0</v>
          </cell>
        </row>
        <row r="819">
          <cell r="J819" t="str">
            <v>금  액</v>
          </cell>
          <cell r="L819" t="str">
            <v>금  액</v>
          </cell>
        </row>
        <row r="820">
          <cell r="J820">
            <v>0</v>
          </cell>
          <cell r="L820">
            <v>0</v>
          </cell>
        </row>
        <row r="821">
          <cell r="J821">
            <v>0</v>
          </cell>
          <cell r="L821">
            <v>0</v>
          </cell>
        </row>
        <row r="822">
          <cell r="J822">
            <v>0</v>
          </cell>
          <cell r="L822">
            <v>0</v>
          </cell>
        </row>
        <row r="823">
          <cell r="J823">
            <v>0</v>
          </cell>
          <cell r="L823">
            <v>0</v>
          </cell>
        </row>
        <row r="824">
          <cell r="J824">
            <v>0</v>
          </cell>
          <cell r="L824">
            <v>0</v>
          </cell>
        </row>
        <row r="825">
          <cell r="J825">
            <v>0</v>
          </cell>
          <cell r="L825">
            <v>0</v>
          </cell>
        </row>
        <row r="826">
          <cell r="J826">
            <v>0</v>
          </cell>
          <cell r="L826">
            <v>0</v>
          </cell>
        </row>
        <row r="827">
          <cell r="J827">
            <v>0</v>
          </cell>
          <cell r="L827">
            <v>0</v>
          </cell>
        </row>
        <row r="828">
          <cell r="J828">
            <v>0</v>
          </cell>
          <cell r="L828">
            <v>0</v>
          </cell>
        </row>
        <row r="829">
          <cell r="J829">
            <v>0</v>
          </cell>
          <cell r="L829">
            <v>0</v>
          </cell>
        </row>
        <row r="830">
          <cell r="J830">
            <v>0</v>
          </cell>
          <cell r="L830">
            <v>0</v>
          </cell>
        </row>
        <row r="831">
          <cell r="J831">
            <v>0</v>
          </cell>
          <cell r="L831">
            <v>0</v>
          </cell>
        </row>
        <row r="832">
          <cell r="J832">
            <v>0</v>
          </cell>
          <cell r="L832">
            <v>0</v>
          </cell>
        </row>
        <row r="833">
          <cell r="J833">
            <v>0</v>
          </cell>
          <cell r="L833">
            <v>0</v>
          </cell>
        </row>
        <row r="834">
          <cell r="J834">
            <v>0</v>
          </cell>
          <cell r="L834">
            <v>0</v>
          </cell>
        </row>
        <row r="835">
          <cell r="J835">
            <v>0</v>
          </cell>
          <cell r="L835">
            <v>0</v>
          </cell>
        </row>
        <row r="836">
          <cell r="J836">
            <v>0</v>
          </cell>
          <cell r="L836">
            <v>0</v>
          </cell>
        </row>
        <row r="841">
          <cell r="J841" t="str">
            <v>금  액</v>
          </cell>
          <cell r="L841" t="str">
            <v>금  액</v>
          </cell>
        </row>
        <row r="842">
          <cell r="J842">
            <v>0</v>
          </cell>
          <cell r="L842">
            <v>0</v>
          </cell>
        </row>
        <row r="843">
          <cell r="J843">
            <v>0</v>
          </cell>
          <cell r="L843">
            <v>0</v>
          </cell>
        </row>
        <row r="844">
          <cell r="J844">
            <v>0</v>
          </cell>
          <cell r="L844">
            <v>0</v>
          </cell>
        </row>
        <row r="845">
          <cell r="J845">
            <v>0</v>
          </cell>
          <cell r="L845">
            <v>0</v>
          </cell>
        </row>
        <row r="846">
          <cell r="J846">
            <v>0</v>
          </cell>
          <cell r="L846">
            <v>0</v>
          </cell>
        </row>
        <row r="847">
          <cell r="J847">
            <v>0</v>
          </cell>
          <cell r="L847">
            <v>0</v>
          </cell>
        </row>
        <row r="848">
          <cell r="J848">
            <v>0</v>
          </cell>
          <cell r="L848">
            <v>0</v>
          </cell>
        </row>
        <row r="849">
          <cell r="J849">
            <v>0</v>
          </cell>
          <cell r="L849">
            <v>0</v>
          </cell>
        </row>
        <row r="850">
          <cell r="J850">
            <v>0</v>
          </cell>
          <cell r="L850">
            <v>0</v>
          </cell>
        </row>
        <row r="851">
          <cell r="J851">
            <v>0</v>
          </cell>
          <cell r="L851">
            <v>0</v>
          </cell>
        </row>
        <row r="852">
          <cell r="J852">
            <v>0</v>
          </cell>
          <cell r="L852">
            <v>0</v>
          </cell>
        </row>
        <row r="853">
          <cell r="J853">
            <v>0</v>
          </cell>
          <cell r="L853">
            <v>0</v>
          </cell>
        </row>
        <row r="854">
          <cell r="J854">
            <v>0</v>
          </cell>
          <cell r="L854">
            <v>0</v>
          </cell>
        </row>
        <row r="855">
          <cell r="J855">
            <v>0</v>
          </cell>
          <cell r="L855">
            <v>0</v>
          </cell>
        </row>
        <row r="856">
          <cell r="J856">
            <v>0</v>
          </cell>
          <cell r="L856">
            <v>0</v>
          </cell>
        </row>
        <row r="857">
          <cell r="J857">
            <v>0</v>
          </cell>
          <cell r="L857">
            <v>0</v>
          </cell>
        </row>
        <row r="858">
          <cell r="J858">
            <v>0</v>
          </cell>
          <cell r="L858">
            <v>0</v>
          </cell>
        </row>
        <row r="863">
          <cell r="J863" t="str">
            <v>금  액</v>
          </cell>
          <cell r="L863" t="str">
            <v>금  액</v>
          </cell>
        </row>
        <row r="864">
          <cell r="J864">
            <v>0</v>
          </cell>
          <cell r="L864">
            <v>0</v>
          </cell>
        </row>
        <row r="865">
          <cell r="J865">
            <v>0</v>
          </cell>
          <cell r="L865">
            <v>0</v>
          </cell>
        </row>
        <row r="866">
          <cell r="J866">
            <v>0</v>
          </cell>
          <cell r="L866">
            <v>0</v>
          </cell>
        </row>
        <row r="867">
          <cell r="J867">
            <v>0</v>
          </cell>
          <cell r="L867">
            <v>0</v>
          </cell>
        </row>
        <row r="868">
          <cell r="J868">
            <v>0</v>
          </cell>
          <cell r="L868">
            <v>0</v>
          </cell>
        </row>
        <row r="869">
          <cell r="J869">
            <v>0</v>
          </cell>
          <cell r="L869">
            <v>0</v>
          </cell>
        </row>
        <row r="870">
          <cell r="J870">
            <v>0</v>
          </cell>
          <cell r="L870">
            <v>0</v>
          </cell>
        </row>
        <row r="871">
          <cell r="J871">
            <v>0</v>
          </cell>
          <cell r="L871">
            <v>0</v>
          </cell>
        </row>
        <row r="872">
          <cell r="J872">
            <v>0</v>
          </cell>
          <cell r="L872">
            <v>0</v>
          </cell>
        </row>
        <row r="873">
          <cell r="J873">
            <v>0</v>
          </cell>
          <cell r="L873">
            <v>0</v>
          </cell>
        </row>
        <row r="874">
          <cell r="J874">
            <v>0</v>
          </cell>
          <cell r="L874">
            <v>0</v>
          </cell>
        </row>
        <row r="875">
          <cell r="J875">
            <v>0</v>
          </cell>
          <cell r="L875">
            <v>0</v>
          </cell>
        </row>
        <row r="876">
          <cell r="J876">
            <v>0</v>
          </cell>
          <cell r="L876">
            <v>0</v>
          </cell>
        </row>
        <row r="877">
          <cell r="J877">
            <v>0</v>
          </cell>
          <cell r="L877">
            <v>0</v>
          </cell>
        </row>
        <row r="878">
          <cell r="J878">
            <v>0</v>
          </cell>
          <cell r="L878">
            <v>0</v>
          </cell>
        </row>
        <row r="879">
          <cell r="J879">
            <v>0</v>
          </cell>
          <cell r="L879">
            <v>0</v>
          </cell>
        </row>
        <row r="880">
          <cell r="J880">
            <v>0</v>
          </cell>
          <cell r="L880">
            <v>0</v>
          </cell>
        </row>
        <row r="885">
          <cell r="J885" t="str">
            <v>금  액</v>
          </cell>
          <cell r="L885" t="str">
            <v>금  액</v>
          </cell>
        </row>
        <row r="886">
          <cell r="J886">
            <v>0</v>
          </cell>
          <cell r="L886">
            <v>0</v>
          </cell>
        </row>
        <row r="887">
          <cell r="J887">
            <v>0</v>
          </cell>
          <cell r="L887">
            <v>0</v>
          </cell>
        </row>
        <row r="888">
          <cell r="J888">
            <v>0</v>
          </cell>
          <cell r="L888">
            <v>0</v>
          </cell>
        </row>
        <row r="889">
          <cell r="J889">
            <v>0</v>
          </cell>
          <cell r="L889">
            <v>0</v>
          </cell>
        </row>
        <row r="890">
          <cell r="J890">
            <v>0</v>
          </cell>
          <cell r="L890">
            <v>0</v>
          </cell>
        </row>
        <row r="891">
          <cell r="J891">
            <v>0</v>
          </cell>
          <cell r="L891">
            <v>0</v>
          </cell>
        </row>
        <row r="892">
          <cell r="J892">
            <v>0</v>
          </cell>
          <cell r="L892">
            <v>0</v>
          </cell>
        </row>
        <row r="893">
          <cell r="J893">
            <v>0</v>
          </cell>
          <cell r="L893">
            <v>0</v>
          </cell>
        </row>
        <row r="894">
          <cell r="J894">
            <v>0</v>
          </cell>
          <cell r="L894">
            <v>0</v>
          </cell>
        </row>
        <row r="895">
          <cell r="J895">
            <v>0</v>
          </cell>
          <cell r="L895">
            <v>0</v>
          </cell>
        </row>
        <row r="896">
          <cell r="J896">
            <v>0</v>
          </cell>
          <cell r="L896">
            <v>0</v>
          </cell>
        </row>
        <row r="897">
          <cell r="J897">
            <v>0</v>
          </cell>
          <cell r="L897">
            <v>0</v>
          </cell>
        </row>
        <row r="898">
          <cell r="J898">
            <v>0</v>
          </cell>
          <cell r="L898">
            <v>0</v>
          </cell>
        </row>
        <row r="899">
          <cell r="J899">
            <v>0</v>
          </cell>
          <cell r="L899">
            <v>0</v>
          </cell>
        </row>
        <row r="900">
          <cell r="J900">
            <v>0</v>
          </cell>
          <cell r="L900">
            <v>0</v>
          </cell>
        </row>
        <row r="901">
          <cell r="J901">
            <v>0</v>
          </cell>
          <cell r="L901">
            <v>0</v>
          </cell>
        </row>
        <row r="902">
          <cell r="J902">
            <v>0</v>
          </cell>
          <cell r="L902">
            <v>0</v>
          </cell>
        </row>
        <row r="907">
          <cell r="J907" t="str">
            <v>금  액</v>
          </cell>
          <cell r="L907" t="str">
            <v>금  액</v>
          </cell>
        </row>
        <row r="908">
          <cell r="J908">
            <v>0</v>
          </cell>
          <cell r="L908">
            <v>0</v>
          </cell>
        </row>
        <row r="909">
          <cell r="J909">
            <v>0</v>
          </cell>
          <cell r="L909">
            <v>0</v>
          </cell>
        </row>
        <row r="910">
          <cell r="J910">
            <v>0</v>
          </cell>
          <cell r="L910">
            <v>0</v>
          </cell>
        </row>
        <row r="911">
          <cell r="J911">
            <v>0</v>
          </cell>
          <cell r="L911">
            <v>0</v>
          </cell>
        </row>
        <row r="912">
          <cell r="J912">
            <v>0</v>
          </cell>
          <cell r="L912">
            <v>0</v>
          </cell>
        </row>
        <row r="913">
          <cell r="J913">
            <v>0</v>
          </cell>
          <cell r="L913">
            <v>0</v>
          </cell>
        </row>
        <row r="914">
          <cell r="J914">
            <v>0</v>
          </cell>
          <cell r="L914">
            <v>0</v>
          </cell>
        </row>
        <row r="915">
          <cell r="J915">
            <v>0</v>
          </cell>
          <cell r="L915">
            <v>0</v>
          </cell>
        </row>
        <row r="916">
          <cell r="J916">
            <v>0</v>
          </cell>
          <cell r="L916">
            <v>0</v>
          </cell>
        </row>
        <row r="917">
          <cell r="J917">
            <v>0</v>
          </cell>
          <cell r="L917">
            <v>0</v>
          </cell>
        </row>
        <row r="918">
          <cell r="J918">
            <v>0</v>
          </cell>
          <cell r="L918">
            <v>0</v>
          </cell>
        </row>
        <row r="919">
          <cell r="J919">
            <v>0</v>
          </cell>
          <cell r="L919">
            <v>0</v>
          </cell>
        </row>
        <row r="920">
          <cell r="J920">
            <v>0</v>
          </cell>
          <cell r="L920">
            <v>0</v>
          </cell>
        </row>
        <row r="921">
          <cell r="J921">
            <v>0</v>
          </cell>
          <cell r="L921">
            <v>0</v>
          </cell>
        </row>
        <row r="922">
          <cell r="J922">
            <v>0</v>
          </cell>
          <cell r="L922">
            <v>0</v>
          </cell>
        </row>
        <row r="923">
          <cell r="J923">
            <v>0</v>
          </cell>
          <cell r="L923">
            <v>0</v>
          </cell>
        </row>
        <row r="924">
          <cell r="J924">
            <v>0</v>
          </cell>
          <cell r="L924">
            <v>0</v>
          </cell>
        </row>
        <row r="929">
          <cell r="J929" t="str">
            <v>금  액</v>
          </cell>
          <cell r="L929" t="str">
            <v>금  액</v>
          </cell>
        </row>
        <row r="930">
          <cell r="J930">
            <v>0</v>
          </cell>
          <cell r="L930">
            <v>0</v>
          </cell>
        </row>
        <row r="931">
          <cell r="J931">
            <v>0</v>
          </cell>
          <cell r="L931">
            <v>0</v>
          </cell>
        </row>
        <row r="932">
          <cell r="J932">
            <v>0</v>
          </cell>
          <cell r="L932">
            <v>0</v>
          </cell>
        </row>
        <row r="933">
          <cell r="J933">
            <v>0</v>
          </cell>
          <cell r="L933">
            <v>0</v>
          </cell>
        </row>
        <row r="934">
          <cell r="J934">
            <v>0</v>
          </cell>
          <cell r="L934">
            <v>0</v>
          </cell>
        </row>
        <row r="935">
          <cell r="J935">
            <v>0</v>
          </cell>
          <cell r="L935">
            <v>0</v>
          </cell>
        </row>
        <row r="936">
          <cell r="J936">
            <v>0</v>
          </cell>
          <cell r="L936">
            <v>0</v>
          </cell>
        </row>
        <row r="937">
          <cell r="J937">
            <v>0</v>
          </cell>
          <cell r="L937">
            <v>0</v>
          </cell>
        </row>
        <row r="938">
          <cell r="J938">
            <v>0</v>
          </cell>
          <cell r="L938">
            <v>0</v>
          </cell>
        </row>
        <row r="939">
          <cell r="J939">
            <v>0</v>
          </cell>
          <cell r="L939">
            <v>0</v>
          </cell>
        </row>
        <row r="940">
          <cell r="J940">
            <v>0</v>
          </cell>
          <cell r="L940">
            <v>0</v>
          </cell>
        </row>
        <row r="941">
          <cell r="J941">
            <v>0</v>
          </cell>
          <cell r="L941">
            <v>0</v>
          </cell>
        </row>
        <row r="942">
          <cell r="J942">
            <v>0</v>
          </cell>
          <cell r="L942">
            <v>0</v>
          </cell>
        </row>
        <row r="943">
          <cell r="J943">
            <v>0</v>
          </cell>
          <cell r="L943">
            <v>0</v>
          </cell>
        </row>
        <row r="944">
          <cell r="J944">
            <v>0</v>
          </cell>
          <cell r="L944">
            <v>0</v>
          </cell>
        </row>
        <row r="945">
          <cell r="J945">
            <v>0</v>
          </cell>
          <cell r="L945">
            <v>0</v>
          </cell>
        </row>
        <row r="946">
          <cell r="J946">
            <v>0</v>
          </cell>
          <cell r="L946">
            <v>0</v>
          </cell>
        </row>
        <row r="951">
          <cell r="J951" t="str">
            <v>금  액</v>
          </cell>
          <cell r="L951" t="str">
            <v>금  액</v>
          </cell>
        </row>
        <row r="952">
          <cell r="J952">
            <v>0</v>
          </cell>
          <cell r="L952">
            <v>0</v>
          </cell>
        </row>
        <row r="953">
          <cell r="J953">
            <v>0</v>
          </cell>
          <cell r="L953">
            <v>0</v>
          </cell>
        </row>
        <row r="954">
          <cell r="J954">
            <v>0</v>
          </cell>
          <cell r="L954">
            <v>0</v>
          </cell>
        </row>
        <row r="955">
          <cell r="J955">
            <v>0</v>
          </cell>
          <cell r="L955">
            <v>0</v>
          </cell>
        </row>
        <row r="956">
          <cell r="J956">
            <v>0</v>
          </cell>
          <cell r="L956">
            <v>0</v>
          </cell>
        </row>
        <row r="957">
          <cell r="J957">
            <v>0</v>
          </cell>
          <cell r="L957">
            <v>0</v>
          </cell>
        </row>
        <row r="958">
          <cell r="J958">
            <v>0</v>
          </cell>
          <cell r="L958">
            <v>0</v>
          </cell>
        </row>
        <row r="959">
          <cell r="J959">
            <v>0</v>
          </cell>
          <cell r="L959">
            <v>0</v>
          </cell>
        </row>
        <row r="960">
          <cell r="J960">
            <v>0</v>
          </cell>
          <cell r="L960">
            <v>0</v>
          </cell>
        </row>
        <row r="961">
          <cell r="J961">
            <v>0</v>
          </cell>
          <cell r="L961">
            <v>0</v>
          </cell>
        </row>
        <row r="962">
          <cell r="J962">
            <v>0</v>
          </cell>
          <cell r="L962">
            <v>0</v>
          </cell>
        </row>
        <row r="963">
          <cell r="J963">
            <v>0</v>
          </cell>
          <cell r="L963">
            <v>0</v>
          </cell>
        </row>
        <row r="964">
          <cell r="J964">
            <v>0</v>
          </cell>
          <cell r="L964">
            <v>0</v>
          </cell>
        </row>
        <row r="965">
          <cell r="J965">
            <v>0</v>
          </cell>
          <cell r="L965">
            <v>0</v>
          </cell>
        </row>
        <row r="966">
          <cell r="J966">
            <v>0</v>
          </cell>
          <cell r="L966">
            <v>0</v>
          </cell>
        </row>
        <row r="967">
          <cell r="J967">
            <v>0</v>
          </cell>
          <cell r="L967">
            <v>0</v>
          </cell>
        </row>
        <row r="968">
          <cell r="J968">
            <v>0</v>
          </cell>
          <cell r="L968">
            <v>0</v>
          </cell>
        </row>
        <row r="973">
          <cell r="J973" t="str">
            <v>금  액</v>
          </cell>
          <cell r="L973" t="str">
            <v>금  액</v>
          </cell>
        </row>
        <row r="974">
          <cell r="J974">
            <v>0</v>
          </cell>
          <cell r="L974">
            <v>0</v>
          </cell>
        </row>
        <row r="975">
          <cell r="J975">
            <v>0</v>
          </cell>
          <cell r="L975">
            <v>0</v>
          </cell>
        </row>
        <row r="976">
          <cell r="J976">
            <v>0</v>
          </cell>
          <cell r="L976">
            <v>0</v>
          </cell>
        </row>
        <row r="977">
          <cell r="J977">
            <v>0</v>
          </cell>
          <cell r="L977">
            <v>0</v>
          </cell>
        </row>
        <row r="978">
          <cell r="J978">
            <v>0</v>
          </cell>
          <cell r="L978">
            <v>0</v>
          </cell>
        </row>
        <row r="979">
          <cell r="J979">
            <v>0</v>
          </cell>
          <cell r="L979">
            <v>0</v>
          </cell>
        </row>
        <row r="980">
          <cell r="J980">
            <v>0</v>
          </cell>
          <cell r="L980">
            <v>0</v>
          </cell>
        </row>
        <row r="981">
          <cell r="J981">
            <v>0</v>
          </cell>
          <cell r="L981">
            <v>0</v>
          </cell>
        </row>
        <row r="982">
          <cell r="J982">
            <v>0</v>
          </cell>
          <cell r="L982">
            <v>0</v>
          </cell>
        </row>
        <row r="983">
          <cell r="J983">
            <v>0</v>
          </cell>
          <cell r="L983">
            <v>0</v>
          </cell>
        </row>
        <row r="984">
          <cell r="J984">
            <v>0</v>
          </cell>
          <cell r="L984">
            <v>0</v>
          </cell>
        </row>
        <row r="985">
          <cell r="J985">
            <v>0</v>
          </cell>
          <cell r="L985">
            <v>0</v>
          </cell>
        </row>
        <row r="986">
          <cell r="J986">
            <v>0</v>
          </cell>
          <cell r="L986">
            <v>0</v>
          </cell>
        </row>
        <row r="987">
          <cell r="J987">
            <v>0</v>
          </cell>
          <cell r="L987">
            <v>0</v>
          </cell>
        </row>
        <row r="988">
          <cell r="J988">
            <v>0</v>
          </cell>
          <cell r="L988">
            <v>0</v>
          </cell>
        </row>
        <row r="989">
          <cell r="J989">
            <v>0</v>
          </cell>
          <cell r="L989">
            <v>0</v>
          </cell>
        </row>
        <row r="990">
          <cell r="J990">
            <v>0</v>
          </cell>
          <cell r="L990">
            <v>0</v>
          </cell>
        </row>
        <row r="995">
          <cell r="J995" t="str">
            <v>금  액</v>
          </cell>
          <cell r="L995" t="str">
            <v>금  액</v>
          </cell>
        </row>
        <row r="996">
          <cell r="J996">
            <v>0</v>
          </cell>
          <cell r="L996">
            <v>0</v>
          </cell>
        </row>
        <row r="997">
          <cell r="J997">
            <v>0</v>
          </cell>
          <cell r="L997">
            <v>0</v>
          </cell>
        </row>
        <row r="998">
          <cell r="J998">
            <v>0</v>
          </cell>
          <cell r="L998">
            <v>0</v>
          </cell>
        </row>
        <row r="999">
          <cell r="J999">
            <v>0</v>
          </cell>
          <cell r="L999">
            <v>0</v>
          </cell>
        </row>
        <row r="1000">
          <cell r="J1000">
            <v>0</v>
          </cell>
          <cell r="L1000">
            <v>0</v>
          </cell>
        </row>
        <row r="1001">
          <cell r="J1001">
            <v>0</v>
          </cell>
          <cell r="L1001">
            <v>0</v>
          </cell>
        </row>
        <row r="1002">
          <cell r="J1002">
            <v>0</v>
          </cell>
          <cell r="L1002">
            <v>0</v>
          </cell>
        </row>
        <row r="1003">
          <cell r="J1003">
            <v>0</v>
          </cell>
          <cell r="L1003">
            <v>0</v>
          </cell>
        </row>
        <row r="1004">
          <cell r="J1004">
            <v>0</v>
          </cell>
          <cell r="L1004">
            <v>0</v>
          </cell>
        </row>
        <row r="1005">
          <cell r="J1005">
            <v>0</v>
          </cell>
          <cell r="L1005">
            <v>0</v>
          </cell>
        </row>
        <row r="1006">
          <cell r="J1006">
            <v>0</v>
          </cell>
          <cell r="L1006">
            <v>0</v>
          </cell>
        </row>
        <row r="1007">
          <cell r="J1007">
            <v>0</v>
          </cell>
          <cell r="L1007">
            <v>0</v>
          </cell>
        </row>
        <row r="1008">
          <cell r="J1008">
            <v>0</v>
          </cell>
          <cell r="L1008">
            <v>0</v>
          </cell>
        </row>
        <row r="1009">
          <cell r="J1009">
            <v>0</v>
          </cell>
          <cell r="L1009">
            <v>0</v>
          </cell>
        </row>
        <row r="1010">
          <cell r="J1010">
            <v>0</v>
          </cell>
          <cell r="L1010">
            <v>0</v>
          </cell>
        </row>
        <row r="1011">
          <cell r="J1011">
            <v>0</v>
          </cell>
          <cell r="L1011">
            <v>0</v>
          </cell>
        </row>
        <row r="1012">
          <cell r="J1012">
            <v>0</v>
          </cell>
          <cell r="L1012">
            <v>0</v>
          </cell>
        </row>
        <row r="1017">
          <cell r="J1017" t="str">
            <v>금  액</v>
          </cell>
          <cell r="L1017" t="str">
            <v>금  액</v>
          </cell>
        </row>
        <row r="1018">
          <cell r="J1018">
            <v>0</v>
          </cell>
          <cell r="L1018">
            <v>0</v>
          </cell>
        </row>
        <row r="1019">
          <cell r="J1019">
            <v>0</v>
          </cell>
          <cell r="L1019">
            <v>0</v>
          </cell>
        </row>
        <row r="1020">
          <cell r="J1020">
            <v>0</v>
          </cell>
          <cell r="L1020">
            <v>0</v>
          </cell>
        </row>
        <row r="1021">
          <cell r="J1021">
            <v>0</v>
          </cell>
          <cell r="L1021">
            <v>0</v>
          </cell>
        </row>
        <row r="1022">
          <cell r="J1022">
            <v>0</v>
          </cell>
          <cell r="L1022">
            <v>0</v>
          </cell>
        </row>
        <row r="1023">
          <cell r="J1023">
            <v>0</v>
          </cell>
          <cell r="L1023">
            <v>0</v>
          </cell>
        </row>
        <row r="1024">
          <cell r="J1024">
            <v>0</v>
          </cell>
          <cell r="L1024">
            <v>0</v>
          </cell>
        </row>
        <row r="1025">
          <cell r="J1025">
            <v>0</v>
          </cell>
          <cell r="L1025">
            <v>0</v>
          </cell>
        </row>
        <row r="1026">
          <cell r="J1026">
            <v>0</v>
          </cell>
          <cell r="L1026">
            <v>0</v>
          </cell>
        </row>
        <row r="1027">
          <cell r="J1027">
            <v>0</v>
          </cell>
          <cell r="L1027">
            <v>0</v>
          </cell>
        </row>
        <row r="1028">
          <cell r="J1028">
            <v>0</v>
          </cell>
          <cell r="L1028">
            <v>0</v>
          </cell>
        </row>
        <row r="1029">
          <cell r="J1029">
            <v>0</v>
          </cell>
          <cell r="L1029">
            <v>0</v>
          </cell>
        </row>
        <row r="1030">
          <cell r="J1030">
            <v>0</v>
          </cell>
          <cell r="L1030">
            <v>0</v>
          </cell>
        </row>
        <row r="1031">
          <cell r="J1031">
            <v>0</v>
          </cell>
          <cell r="L1031">
            <v>0</v>
          </cell>
        </row>
        <row r="1032">
          <cell r="J1032">
            <v>0</v>
          </cell>
          <cell r="L1032">
            <v>0</v>
          </cell>
        </row>
        <row r="1033">
          <cell r="J1033">
            <v>0</v>
          </cell>
          <cell r="L1033">
            <v>0</v>
          </cell>
        </row>
        <row r="1034">
          <cell r="J1034">
            <v>0</v>
          </cell>
          <cell r="L1034">
            <v>0</v>
          </cell>
        </row>
        <row r="1039">
          <cell r="J1039" t="str">
            <v>금  액</v>
          </cell>
          <cell r="L1039" t="str">
            <v>금  액</v>
          </cell>
        </row>
        <row r="1040">
          <cell r="J1040">
            <v>0</v>
          </cell>
          <cell r="L1040">
            <v>0</v>
          </cell>
        </row>
        <row r="1041">
          <cell r="J1041">
            <v>0</v>
          </cell>
          <cell r="L1041">
            <v>0</v>
          </cell>
        </row>
        <row r="1042">
          <cell r="J1042">
            <v>0</v>
          </cell>
          <cell r="L1042">
            <v>0</v>
          </cell>
        </row>
        <row r="1043">
          <cell r="J1043">
            <v>0</v>
          </cell>
          <cell r="L1043">
            <v>0</v>
          </cell>
        </row>
        <row r="1044">
          <cell r="J1044">
            <v>0</v>
          </cell>
          <cell r="L1044">
            <v>0</v>
          </cell>
        </row>
        <row r="1045">
          <cell r="J1045">
            <v>0</v>
          </cell>
          <cell r="L1045">
            <v>0</v>
          </cell>
        </row>
        <row r="1046">
          <cell r="J1046">
            <v>0</v>
          </cell>
          <cell r="L1046">
            <v>0</v>
          </cell>
        </row>
        <row r="1047">
          <cell r="J1047">
            <v>0</v>
          </cell>
          <cell r="L1047">
            <v>0</v>
          </cell>
        </row>
        <row r="1048">
          <cell r="J1048">
            <v>0</v>
          </cell>
          <cell r="L1048">
            <v>0</v>
          </cell>
        </row>
        <row r="1049">
          <cell r="J1049">
            <v>0</v>
          </cell>
          <cell r="L1049">
            <v>0</v>
          </cell>
        </row>
        <row r="1050">
          <cell r="J1050">
            <v>0</v>
          </cell>
          <cell r="L1050">
            <v>0</v>
          </cell>
        </row>
        <row r="1051">
          <cell r="J1051">
            <v>0</v>
          </cell>
          <cell r="L1051">
            <v>0</v>
          </cell>
        </row>
        <row r="1052">
          <cell r="J1052">
            <v>0</v>
          </cell>
          <cell r="L1052">
            <v>0</v>
          </cell>
        </row>
        <row r="1053">
          <cell r="J1053">
            <v>0</v>
          </cell>
          <cell r="L1053">
            <v>0</v>
          </cell>
        </row>
        <row r="1054">
          <cell r="J1054">
            <v>0</v>
          </cell>
          <cell r="L1054">
            <v>0</v>
          </cell>
        </row>
        <row r="1055">
          <cell r="J1055">
            <v>0</v>
          </cell>
          <cell r="L1055">
            <v>0</v>
          </cell>
        </row>
        <row r="1056">
          <cell r="J1056">
            <v>0</v>
          </cell>
          <cell r="L1056">
            <v>0</v>
          </cell>
        </row>
        <row r="1061">
          <cell r="J1061" t="str">
            <v>금  액</v>
          </cell>
          <cell r="L1061" t="str">
            <v>금  액</v>
          </cell>
        </row>
        <row r="1062">
          <cell r="J1062">
            <v>0</v>
          </cell>
          <cell r="L1062">
            <v>0</v>
          </cell>
        </row>
        <row r="1063">
          <cell r="J1063">
            <v>0</v>
          </cell>
          <cell r="L1063">
            <v>0</v>
          </cell>
        </row>
        <row r="1064">
          <cell r="J1064">
            <v>0</v>
          </cell>
          <cell r="L1064">
            <v>0</v>
          </cell>
        </row>
        <row r="1065">
          <cell r="J1065">
            <v>0</v>
          </cell>
          <cell r="L1065">
            <v>0</v>
          </cell>
        </row>
        <row r="1066">
          <cell r="J1066">
            <v>0</v>
          </cell>
          <cell r="L1066">
            <v>0</v>
          </cell>
        </row>
        <row r="1067">
          <cell r="J1067">
            <v>0</v>
          </cell>
          <cell r="L1067">
            <v>0</v>
          </cell>
        </row>
        <row r="1068">
          <cell r="J1068">
            <v>0</v>
          </cell>
          <cell r="L1068">
            <v>0</v>
          </cell>
        </row>
        <row r="1069">
          <cell r="J1069">
            <v>0</v>
          </cell>
          <cell r="L1069">
            <v>0</v>
          </cell>
        </row>
        <row r="1070">
          <cell r="J1070">
            <v>0</v>
          </cell>
          <cell r="L1070">
            <v>0</v>
          </cell>
        </row>
        <row r="1071">
          <cell r="J1071">
            <v>0</v>
          </cell>
          <cell r="L1071">
            <v>0</v>
          </cell>
        </row>
        <row r="1072">
          <cell r="J1072">
            <v>0</v>
          </cell>
          <cell r="L1072">
            <v>0</v>
          </cell>
        </row>
        <row r="1073">
          <cell r="J1073">
            <v>0</v>
          </cell>
          <cell r="L1073">
            <v>0</v>
          </cell>
        </row>
        <row r="1074">
          <cell r="J1074">
            <v>0</v>
          </cell>
          <cell r="L1074">
            <v>0</v>
          </cell>
        </row>
        <row r="1075">
          <cell r="J1075">
            <v>0</v>
          </cell>
          <cell r="L1075">
            <v>0</v>
          </cell>
        </row>
        <row r="1076">
          <cell r="J1076">
            <v>0</v>
          </cell>
          <cell r="L1076">
            <v>0</v>
          </cell>
        </row>
        <row r="1077">
          <cell r="J1077">
            <v>0</v>
          </cell>
          <cell r="L1077">
            <v>0</v>
          </cell>
        </row>
        <row r="1078">
          <cell r="J1078">
            <v>0</v>
          </cell>
          <cell r="L1078">
            <v>0</v>
          </cell>
        </row>
        <row r="1083">
          <cell r="J1083" t="str">
            <v>금  액</v>
          </cell>
          <cell r="L1083" t="str">
            <v>금  액</v>
          </cell>
        </row>
        <row r="1084">
          <cell r="J1084">
            <v>0</v>
          </cell>
          <cell r="L1084">
            <v>0</v>
          </cell>
        </row>
        <row r="1085">
          <cell r="J1085">
            <v>0</v>
          </cell>
          <cell r="L1085">
            <v>0</v>
          </cell>
        </row>
        <row r="1086">
          <cell r="J1086">
            <v>0</v>
          </cell>
          <cell r="L1086">
            <v>0</v>
          </cell>
        </row>
        <row r="1087">
          <cell r="J1087">
            <v>0</v>
          </cell>
          <cell r="L1087">
            <v>0</v>
          </cell>
        </row>
        <row r="1088">
          <cell r="J1088">
            <v>0</v>
          </cell>
          <cell r="L1088">
            <v>0</v>
          </cell>
        </row>
        <row r="1089">
          <cell r="J1089">
            <v>0</v>
          </cell>
          <cell r="L1089">
            <v>0</v>
          </cell>
        </row>
        <row r="1090">
          <cell r="J1090">
            <v>0</v>
          </cell>
          <cell r="L1090">
            <v>0</v>
          </cell>
        </row>
        <row r="1091">
          <cell r="J1091">
            <v>0</v>
          </cell>
          <cell r="L1091">
            <v>0</v>
          </cell>
        </row>
        <row r="1092">
          <cell r="J1092">
            <v>0</v>
          </cell>
          <cell r="L1092">
            <v>0</v>
          </cell>
        </row>
        <row r="1093">
          <cell r="J1093">
            <v>0</v>
          </cell>
          <cell r="L1093">
            <v>0</v>
          </cell>
        </row>
        <row r="1094">
          <cell r="J1094">
            <v>0</v>
          </cell>
          <cell r="L1094">
            <v>0</v>
          </cell>
        </row>
        <row r="1095">
          <cell r="J1095">
            <v>0</v>
          </cell>
          <cell r="L1095">
            <v>0</v>
          </cell>
        </row>
        <row r="1096">
          <cell r="J1096">
            <v>0</v>
          </cell>
          <cell r="L1096">
            <v>0</v>
          </cell>
        </row>
        <row r="1097">
          <cell r="J1097">
            <v>0</v>
          </cell>
          <cell r="L1097">
            <v>0</v>
          </cell>
        </row>
        <row r="1098">
          <cell r="J1098">
            <v>0</v>
          </cell>
          <cell r="L1098">
            <v>0</v>
          </cell>
        </row>
        <row r="1099">
          <cell r="J1099">
            <v>0</v>
          </cell>
          <cell r="L1099">
            <v>0</v>
          </cell>
        </row>
        <row r="1100">
          <cell r="J1100">
            <v>0</v>
          </cell>
          <cell r="L1100">
            <v>0</v>
          </cell>
        </row>
        <row r="1105">
          <cell r="J1105" t="str">
            <v>금  액</v>
          </cell>
          <cell r="L1105" t="str">
            <v>금  액</v>
          </cell>
        </row>
        <row r="1106">
          <cell r="J1106">
            <v>0</v>
          </cell>
          <cell r="L1106">
            <v>0</v>
          </cell>
        </row>
        <row r="1107">
          <cell r="J1107">
            <v>0</v>
          </cell>
          <cell r="L1107">
            <v>0</v>
          </cell>
        </row>
        <row r="1108">
          <cell r="J1108">
            <v>0</v>
          </cell>
          <cell r="L1108">
            <v>0</v>
          </cell>
        </row>
        <row r="1109">
          <cell r="J1109">
            <v>0</v>
          </cell>
          <cell r="L1109">
            <v>0</v>
          </cell>
        </row>
        <row r="1110">
          <cell r="J1110">
            <v>0</v>
          </cell>
          <cell r="L1110">
            <v>0</v>
          </cell>
        </row>
        <row r="1111">
          <cell r="J1111">
            <v>0</v>
          </cell>
          <cell r="L1111">
            <v>0</v>
          </cell>
        </row>
        <row r="1112">
          <cell r="J1112">
            <v>0</v>
          </cell>
          <cell r="L1112">
            <v>0</v>
          </cell>
        </row>
        <row r="1113">
          <cell r="J1113">
            <v>0</v>
          </cell>
          <cell r="L1113">
            <v>0</v>
          </cell>
        </row>
        <row r="1114">
          <cell r="J1114">
            <v>0</v>
          </cell>
          <cell r="L1114">
            <v>0</v>
          </cell>
        </row>
        <row r="1115">
          <cell r="J1115">
            <v>0</v>
          </cell>
          <cell r="L1115">
            <v>0</v>
          </cell>
        </row>
        <row r="1116">
          <cell r="J1116">
            <v>0</v>
          </cell>
          <cell r="L1116">
            <v>0</v>
          </cell>
        </row>
        <row r="1117">
          <cell r="J1117">
            <v>0</v>
          </cell>
          <cell r="L1117">
            <v>0</v>
          </cell>
        </row>
        <row r="1118">
          <cell r="J1118">
            <v>0</v>
          </cell>
          <cell r="L1118">
            <v>0</v>
          </cell>
        </row>
        <row r="1119">
          <cell r="J1119">
            <v>0</v>
          </cell>
          <cell r="L1119">
            <v>0</v>
          </cell>
        </row>
        <row r="1120">
          <cell r="J1120">
            <v>0</v>
          </cell>
          <cell r="L1120">
            <v>0</v>
          </cell>
        </row>
        <row r="1121">
          <cell r="J1121">
            <v>0</v>
          </cell>
          <cell r="L1121">
            <v>0</v>
          </cell>
        </row>
        <row r="1122">
          <cell r="J1122">
            <v>0</v>
          </cell>
          <cell r="L1122">
            <v>0</v>
          </cell>
        </row>
        <row r="1127">
          <cell r="J1127" t="str">
            <v>금  액</v>
          </cell>
          <cell r="L1127" t="str">
            <v>금  액</v>
          </cell>
        </row>
        <row r="1128">
          <cell r="J1128">
            <v>0</v>
          </cell>
          <cell r="L1128">
            <v>0</v>
          </cell>
        </row>
        <row r="1129">
          <cell r="J1129">
            <v>0</v>
          </cell>
          <cell r="L1129">
            <v>0</v>
          </cell>
        </row>
        <row r="1130">
          <cell r="J1130">
            <v>0</v>
          </cell>
          <cell r="L1130">
            <v>0</v>
          </cell>
        </row>
        <row r="1131">
          <cell r="J1131">
            <v>0</v>
          </cell>
          <cell r="L1131">
            <v>0</v>
          </cell>
        </row>
        <row r="1132">
          <cell r="J1132">
            <v>0</v>
          </cell>
          <cell r="L1132">
            <v>0</v>
          </cell>
        </row>
        <row r="1133">
          <cell r="J1133">
            <v>0</v>
          </cell>
          <cell r="L1133">
            <v>0</v>
          </cell>
        </row>
        <row r="1134">
          <cell r="J1134">
            <v>0</v>
          </cell>
          <cell r="L1134">
            <v>0</v>
          </cell>
        </row>
        <row r="1135">
          <cell r="J1135">
            <v>0</v>
          </cell>
          <cell r="L1135">
            <v>0</v>
          </cell>
        </row>
        <row r="1136">
          <cell r="J1136">
            <v>0</v>
          </cell>
          <cell r="L1136">
            <v>0</v>
          </cell>
        </row>
        <row r="1137">
          <cell r="J1137">
            <v>0</v>
          </cell>
          <cell r="L1137">
            <v>0</v>
          </cell>
        </row>
        <row r="1138">
          <cell r="J1138">
            <v>0</v>
          </cell>
          <cell r="L1138">
            <v>0</v>
          </cell>
        </row>
        <row r="1139">
          <cell r="J1139">
            <v>0</v>
          </cell>
          <cell r="L1139">
            <v>0</v>
          </cell>
        </row>
        <row r="1140">
          <cell r="J1140">
            <v>0</v>
          </cell>
          <cell r="L1140">
            <v>0</v>
          </cell>
        </row>
        <row r="1141">
          <cell r="J1141">
            <v>0</v>
          </cell>
          <cell r="L1141">
            <v>0</v>
          </cell>
        </row>
        <row r="1142">
          <cell r="J1142">
            <v>0</v>
          </cell>
          <cell r="L1142">
            <v>0</v>
          </cell>
        </row>
        <row r="1143">
          <cell r="J1143">
            <v>0</v>
          </cell>
          <cell r="L1143">
            <v>0</v>
          </cell>
        </row>
        <row r="1144">
          <cell r="J1144">
            <v>0</v>
          </cell>
          <cell r="L1144">
            <v>0</v>
          </cell>
        </row>
        <row r="1149">
          <cell r="J1149" t="str">
            <v>금  액</v>
          </cell>
          <cell r="L1149" t="str">
            <v>금  액</v>
          </cell>
        </row>
        <row r="1150">
          <cell r="J1150">
            <v>0</v>
          </cell>
          <cell r="L1150">
            <v>0</v>
          </cell>
        </row>
        <row r="1151">
          <cell r="J1151">
            <v>0</v>
          </cell>
          <cell r="L1151">
            <v>0</v>
          </cell>
        </row>
        <row r="1152">
          <cell r="J1152">
            <v>0</v>
          </cell>
          <cell r="L1152">
            <v>0</v>
          </cell>
        </row>
        <row r="1153">
          <cell r="J1153">
            <v>0</v>
          </cell>
          <cell r="L1153">
            <v>0</v>
          </cell>
        </row>
        <row r="1154">
          <cell r="J1154">
            <v>0</v>
          </cell>
          <cell r="L1154">
            <v>0</v>
          </cell>
        </row>
        <row r="1155">
          <cell r="J1155">
            <v>0</v>
          </cell>
          <cell r="L1155">
            <v>0</v>
          </cell>
        </row>
        <row r="1156">
          <cell r="J1156">
            <v>0</v>
          </cell>
          <cell r="L1156">
            <v>0</v>
          </cell>
        </row>
        <row r="1157">
          <cell r="J1157">
            <v>0</v>
          </cell>
          <cell r="L1157">
            <v>0</v>
          </cell>
        </row>
        <row r="1158">
          <cell r="J1158">
            <v>0</v>
          </cell>
          <cell r="L1158">
            <v>0</v>
          </cell>
        </row>
        <row r="1159">
          <cell r="J1159">
            <v>0</v>
          </cell>
          <cell r="L1159">
            <v>0</v>
          </cell>
        </row>
        <row r="1160">
          <cell r="J1160">
            <v>0</v>
          </cell>
          <cell r="L1160">
            <v>0</v>
          </cell>
        </row>
        <row r="1161">
          <cell r="J1161">
            <v>0</v>
          </cell>
          <cell r="L1161">
            <v>0</v>
          </cell>
        </row>
        <row r="1162">
          <cell r="J1162">
            <v>0</v>
          </cell>
          <cell r="L1162">
            <v>0</v>
          </cell>
        </row>
        <row r="1163">
          <cell r="J1163">
            <v>0</v>
          </cell>
          <cell r="L1163">
            <v>0</v>
          </cell>
        </row>
        <row r="1164">
          <cell r="J1164">
            <v>0</v>
          </cell>
          <cell r="L1164">
            <v>0</v>
          </cell>
        </row>
        <row r="1165">
          <cell r="J1165">
            <v>0</v>
          </cell>
          <cell r="L1165">
            <v>0</v>
          </cell>
        </row>
        <row r="1166">
          <cell r="J1166">
            <v>0</v>
          </cell>
          <cell r="L1166">
            <v>0</v>
          </cell>
        </row>
        <row r="1171">
          <cell r="J1171" t="str">
            <v>금  액</v>
          </cell>
          <cell r="L1171" t="str">
            <v>금  액</v>
          </cell>
        </row>
        <row r="1172">
          <cell r="J1172">
            <v>0</v>
          </cell>
          <cell r="L1172">
            <v>0</v>
          </cell>
        </row>
        <row r="1173">
          <cell r="J1173">
            <v>0</v>
          </cell>
          <cell r="L1173">
            <v>0</v>
          </cell>
        </row>
        <row r="1174">
          <cell r="J1174">
            <v>0</v>
          </cell>
          <cell r="L1174">
            <v>0</v>
          </cell>
        </row>
        <row r="1175">
          <cell r="J1175">
            <v>0</v>
          </cell>
          <cell r="L1175">
            <v>0</v>
          </cell>
        </row>
        <row r="1176">
          <cell r="J1176">
            <v>0</v>
          </cell>
          <cell r="L1176">
            <v>0</v>
          </cell>
        </row>
        <row r="1177">
          <cell r="J1177">
            <v>0</v>
          </cell>
          <cell r="L1177">
            <v>0</v>
          </cell>
        </row>
        <row r="1178">
          <cell r="J1178">
            <v>0</v>
          </cell>
          <cell r="L1178">
            <v>0</v>
          </cell>
        </row>
        <row r="1179">
          <cell r="J1179">
            <v>0</v>
          </cell>
          <cell r="L1179">
            <v>0</v>
          </cell>
        </row>
        <row r="1180">
          <cell r="J1180">
            <v>0</v>
          </cell>
          <cell r="L1180">
            <v>0</v>
          </cell>
        </row>
        <row r="1181">
          <cell r="J1181">
            <v>0</v>
          </cell>
          <cell r="L1181">
            <v>0</v>
          </cell>
        </row>
        <row r="1182">
          <cell r="J1182">
            <v>0</v>
          </cell>
          <cell r="L1182">
            <v>0</v>
          </cell>
        </row>
        <row r="1183">
          <cell r="J1183">
            <v>0</v>
          </cell>
          <cell r="L1183">
            <v>0</v>
          </cell>
        </row>
        <row r="1184">
          <cell r="J1184">
            <v>0</v>
          </cell>
          <cell r="L1184">
            <v>0</v>
          </cell>
        </row>
        <row r="1185">
          <cell r="J1185">
            <v>0</v>
          </cell>
          <cell r="L1185">
            <v>0</v>
          </cell>
        </row>
        <row r="1186">
          <cell r="J1186">
            <v>0</v>
          </cell>
          <cell r="L1186">
            <v>0</v>
          </cell>
        </row>
        <row r="1187">
          <cell r="J1187">
            <v>0</v>
          </cell>
          <cell r="L1187">
            <v>0</v>
          </cell>
        </row>
        <row r="1188">
          <cell r="J1188">
            <v>0</v>
          </cell>
          <cell r="L1188">
            <v>0</v>
          </cell>
        </row>
        <row r="1193">
          <cell r="J1193" t="str">
            <v>금  액</v>
          </cell>
          <cell r="L1193" t="str">
            <v>금  액</v>
          </cell>
        </row>
        <row r="1194">
          <cell r="J1194">
            <v>0</v>
          </cell>
          <cell r="L1194">
            <v>0</v>
          </cell>
        </row>
        <row r="1195">
          <cell r="J1195">
            <v>0</v>
          </cell>
          <cell r="L1195">
            <v>0</v>
          </cell>
        </row>
        <row r="1196">
          <cell r="J1196">
            <v>0</v>
          </cell>
          <cell r="L1196">
            <v>0</v>
          </cell>
        </row>
        <row r="1197">
          <cell r="J1197">
            <v>0</v>
          </cell>
          <cell r="L1197">
            <v>0</v>
          </cell>
        </row>
        <row r="1198">
          <cell r="J1198">
            <v>0</v>
          </cell>
          <cell r="L1198">
            <v>0</v>
          </cell>
        </row>
        <row r="1199">
          <cell r="J1199">
            <v>0</v>
          </cell>
          <cell r="L1199">
            <v>0</v>
          </cell>
        </row>
        <row r="1200">
          <cell r="J1200">
            <v>0</v>
          </cell>
          <cell r="L1200">
            <v>0</v>
          </cell>
        </row>
        <row r="1201">
          <cell r="J1201">
            <v>0</v>
          </cell>
          <cell r="L1201">
            <v>0</v>
          </cell>
        </row>
        <row r="1202">
          <cell r="J1202">
            <v>0</v>
          </cell>
          <cell r="L1202">
            <v>0</v>
          </cell>
        </row>
        <row r="1203">
          <cell r="J1203">
            <v>0</v>
          </cell>
          <cell r="L1203">
            <v>0</v>
          </cell>
        </row>
        <row r="1204">
          <cell r="J1204">
            <v>0</v>
          </cell>
          <cell r="L1204">
            <v>0</v>
          </cell>
        </row>
        <row r="1205">
          <cell r="J1205">
            <v>0</v>
          </cell>
          <cell r="L1205">
            <v>0</v>
          </cell>
        </row>
        <row r="1206">
          <cell r="J1206">
            <v>0</v>
          </cell>
          <cell r="L1206">
            <v>0</v>
          </cell>
        </row>
        <row r="1207">
          <cell r="J1207">
            <v>0</v>
          </cell>
          <cell r="L1207">
            <v>0</v>
          </cell>
        </row>
        <row r="1208">
          <cell r="J1208">
            <v>0</v>
          </cell>
          <cell r="L1208">
            <v>0</v>
          </cell>
        </row>
        <row r="1209">
          <cell r="J1209">
            <v>0</v>
          </cell>
          <cell r="L1209">
            <v>0</v>
          </cell>
        </row>
        <row r="1210">
          <cell r="J1210">
            <v>0</v>
          </cell>
          <cell r="L1210">
            <v>0</v>
          </cell>
        </row>
        <row r="1215">
          <cell r="J1215" t="str">
            <v>금  액</v>
          </cell>
          <cell r="L1215" t="str">
            <v>금  액</v>
          </cell>
        </row>
        <row r="1216">
          <cell r="J1216">
            <v>0</v>
          </cell>
          <cell r="L1216">
            <v>0</v>
          </cell>
        </row>
        <row r="1217">
          <cell r="J1217">
            <v>0</v>
          </cell>
          <cell r="L1217">
            <v>0</v>
          </cell>
        </row>
        <row r="1218">
          <cell r="J1218">
            <v>0</v>
          </cell>
          <cell r="L1218">
            <v>0</v>
          </cell>
        </row>
        <row r="1219">
          <cell r="J1219">
            <v>0</v>
          </cell>
          <cell r="L1219">
            <v>0</v>
          </cell>
        </row>
        <row r="1220">
          <cell r="J1220">
            <v>0</v>
          </cell>
          <cell r="L1220">
            <v>0</v>
          </cell>
        </row>
        <row r="1221">
          <cell r="J1221">
            <v>0</v>
          </cell>
          <cell r="L1221">
            <v>0</v>
          </cell>
        </row>
        <row r="1222">
          <cell r="J1222">
            <v>0</v>
          </cell>
          <cell r="L1222">
            <v>0</v>
          </cell>
        </row>
        <row r="1223">
          <cell r="J1223">
            <v>0</v>
          </cell>
          <cell r="L1223">
            <v>0</v>
          </cell>
        </row>
        <row r="1224">
          <cell r="J1224">
            <v>0</v>
          </cell>
          <cell r="L1224">
            <v>0</v>
          </cell>
        </row>
        <row r="1225">
          <cell r="J1225">
            <v>0</v>
          </cell>
          <cell r="L1225">
            <v>0</v>
          </cell>
        </row>
        <row r="1226">
          <cell r="J1226">
            <v>0</v>
          </cell>
          <cell r="L1226">
            <v>0</v>
          </cell>
        </row>
        <row r="1227">
          <cell r="J1227">
            <v>0</v>
          </cell>
          <cell r="L1227">
            <v>0</v>
          </cell>
        </row>
        <row r="1228">
          <cell r="J1228">
            <v>0</v>
          </cell>
          <cell r="L1228">
            <v>0</v>
          </cell>
        </row>
        <row r="1229">
          <cell r="J1229">
            <v>0</v>
          </cell>
          <cell r="L1229">
            <v>0</v>
          </cell>
        </row>
        <row r="1230">
          <cell r="J1230">
            <v>0</v>
          </cell>
          <cell r="L1230">
            <v>0</v>
          </cell>
        </row>
        <row r="1231">
          <cell r="J1231">
            <v>0</v>
          </cell>
          <cell r="L1231">
            <v>0</v>
          </cell>
        </row>
        <row r="1232">
          <cell r="J1232">
            <v>0</v>
          </cell>
          <cell r="L1232">
            <v>0</v>
          </cell>
        </row>
        <row r="1237">
          <cell r="J1237" t="str">
            <v>금  액</v>
          </cell>
          <cell r="L1237" t="str">
            <v>금  액</v>
          </cell>
        </row>
        <row r="1238">
          <cell r="J1238">
            <v>0</v>
          </cell>
          <cell r="L1238">
            <v>0</v>
          </cell>
        </row>
        <row r="1239">
          <cell r="J1239">
            <v>0</v>
          </cell>
          <cell r="L1239">
            <v>0</v>
          </cell>
        </row>
        <row r="1240">
          <cell r="J1240">
            <v>0</v>
          </cell>
          <cell r="L1240">
            <v>0</v>
          </cell>
        </row>
        <row r="1241">
          <cell r="J1241">
            <v>0</v>
          </cell>
          <cell r="L1241">
            <v>0</v>
          </cell>
        </row>
        <row r="1242">
          <cell r="J1242">
            <v>0</v>
          </cell>
          <cell r="L1242">
            <v>0</v>
          </cell>
        </row>
        <row r="1243">
          <cell r="J1243">
            <v>0</v>
          </cell>
          <cell r="L1243">
            <v>0</v>
          </cell>
        </row>
        <row r="1244">
          <cell r="J1244">
            <v>0</v>
          </cell>
          <cell r="L1244">
            <v>0</v>
          </cell>
        </row>
        <row r="1245">
          <cell r="J1245">
            <v>0</v>
          </cell>
          <cell r="L1245">
            <v>0</v>
          </cell>
        </row>
        <row r="1246">
          <cell r="J1246">
            <v>0</v>
          </cell>
          <cell r="L1246">
            <v>0</v>
          </cell>
        </row>
        <row r="1247">
          <cell r="J1247">
            <v>0</v>
          </cell>
          <cell r="L1247">
            <v>0</v>
          </cell>
        </row>
        <row r="1248">
          <cell r="J1248">
            <v>0</v>
          </cell>
          <cell r="L1248">
            <v>0</v>
          </cell>
        </row>
        <row r="1249">
          <cell r="J1249">
            <v>0</v>
          </cell>
          <cell r="L1249">
            <v>0</v>
          </cell>
        </row>
        <row r="1250">
          <cell r="J1250">
            <v>0</v>
          </cell>
          <cell r="L1250">
            <v>0</v>
          </cell>
        </row>
        <row r="1251">
          <cell r="J1251">
            <v>0</v>
          </cell>
          <cell r="L1251">
            <v>0</v>
          </cell>
        </row>
        <row r="1252">
          <cell r="J1252">
            <v>0</v>
          </cell>
          <cell r="L1252">
            <v>0</v>
          </cell>
        </row>
        <row r="1253">
          <cell r="J1253">
            <v>0</v>
          </cell>
          <cell r="L1253">
            <v>0</v>
          </cell>
        </row>
        <row r="1254">
          <cell r="J1254">
            <v>0</v>
          </cell>
          <cell r="L1254">
            <v>0</v>
          </cell>
        </row>
        <row r="1259">
          <cell r="J1259" t="str">
            <v>금  액</v>
          </cell>
          <cell r="L1259" t="str">
            <v>금  액</v>
          </cell>
        </row>
        <row r="1260">
          <cell r="J1260">
            <v>0</v>
          </cell>
          <cell r="L1260">
            <v>0</v>
          </cell>
        </row>
        <row r="1261">
          <cell r="J1261">
            <v>0</v>
          </cell>
          <cell r="L1261">
            <v>0</v>
          </cell>
        </row>
        <row r="1262">
          <cell r="J1262">
            <v>0</v>
          </cell>
          <cell r="L1262">
            <v>0</v>
          </cell>
        </row>
        <row r="1263">
          <cell r="J1263">
            <v>0</v>
          </cell>
          <cell r="L1263">
            <v>0</v>
          </cell>
        </row>
        <row r="1264">
          <cell r="J1264">
            <v>0</v>
          </cell>
          <cell r="L1264">
            <v>0</v>
          </cell>
        </row>
        <row r="1265">
          <cell r="J1265">
            <v>0</v>
          </cell>
          <cell r="L1265">
            <v>0</v>
          </cell>
        </row>
        <row r="1266">
          <cell r="J1266">
            <v>0</v>
          </cell>
          <cell r="L1266">
            <v>0</v>
          </cell>
        </row>
        <row r="1267">
          <cell r="J1267">
            <v>0</v>
          </cell>
          <cell r="L1267">
            <v>0</v>
          </cell>
        </row>
        <row r="1268">
          <cell r="J1268">
            <v>0</v>
          </cell>
          <cell r="L1268">
            <v>0</v>
          </cell>
        </row>
        <row r="1269">
          <cell r="J1269">
            <v>0</v>
          </cell>
          <cell r="L1269">
            <v>0</v>
          </cell>
        </row>
        <row r="1270">
          <cell r="J1270">
            <v>0</v>
          </cell>
          <cell r="L1270">
            <v>0</v>
          </cell>
        </row>
        <row r="1271">
          <cell r="J1271">
            <v>0</v>
          </cell>
          <cell r="L1271">
            <v>0</v>
          </cell>
        </row>
        <row r="1272">
          <cell r="J1272">
            <v>0</v>
          </cell>
          <cell r="L1272">
            <v>0</v>
          </cell>
        </row>
        <row r="1273">
          <cell r="J1273">
            <v>0</v>
          </cell>
          <cell r="L1273">
            <v>0</v>
          </cell>
        </row>
        <row r="1274">
          <cell r="J1274">
            <v>0</v>
          </cell>
          <cell r="L1274">
            <v>0</v>
          </cell>
        </row>
        <row r="1275">
          <cell r="J1275">
            <v>0</v>
          </cell>
          <cell r="L1275">
            <v>0</v>
          </cell>
        </row>
        <row r="1276">
          <cell r="J1276">
            <v>0</v>
          </cell>
          <cell r="L1276">
            <v>0</v>
          </cell>
        </row>
        <row r="1281">
          <cell r="J1281" t="str">
            <v>금  액</v>
          </cell>
          <cell r="L1281" t="str">
            <v>금  액</v>
          </cell>
        </row>
        <row r="1282">
          <cell r="J1282">
            <v>0</v>
          </cell>
          <cell r="L1282">
            <v>0</v>
          </cell>
        </row>
        <row r="1283">
          <cell r="J1283">
            <v>0</v>
          </cell>
          <cell r="L1283">
            <v>0</v>
          </cell>
        </row>
        <row r="1284">
          <cell r="J1284">
            <v>0</v>
          </cell>
          <cell r="L1284">
            <v>0</v>
          </cell>
        </row>
        <row r="1285">
          <cell r="J1285">
            <v>0</v>
          </cell>
          <cell r="L1285">
            <v>0</v>
          </cell>
        </row>
        <row r="1286">
          <cell r="J1286">
            <v>0</v>
          </cell>
          <cell r="L1286">
            <v>0</v>
          </cell>
        </row>
        <row r="1287">
          <cell r="J1287">
            <v>0</v>
          </cell>
          <cell r="L1287">
            <v>0</v>
          </cell>
        </row>
        <row r="1288">
          <cell r="J1288">
            <v>0</v>
          </cell>
          <cell r="L1288">
            <v>0</v>
          </cell>
        </row>
        <row r="1289">
          <cell r="J1289">
            <v>0</v>
          </cell>
          <cell r="L1289">
            <v>0</v>
          </cell>
        </row>
        <row r="1290">
          <cell r="J1290">
            <v>0</v>
          </cell>
          <cell r="L1290">
            <v>0</v>
          </cell>
        </row>
        <row r="1291">
          <cell r="J1291">
            <v>0</v>
          </cell>
          <cell r="L1291">
            <v>0</v>
          </cell>
        </row>
        <row r="1292">
          <cell r="J1292">
            <v>0</v>
          </cell>
          <cell r="L1292">
            <v>0</v>
          </cell>
        </row>
        <row r="1293">
          <cell r="J1293">
            <v>0</v>
          </cell>
          <cell r="L1293">
            <v>0</v>
          </cell>
        </row>
        <row r="1294">
          <cell r="J1294">
            <v>0</v>
          </cell>
          <cell r="L1294">
            <v>0</v>
          </cell>
        </row>
        <row r="1295">
          <cell r="J1295">
            <v>0</v>
          </cell>
          <cell r="L1295">
            <v>0</v>
          </cell>
        </row>
        <row r="1296">
          <cell r="J1296">
            <v>0</v>
          </cell>
          <cell r="L1296">
            <v>0</v>
          </cell>
        </row>
        <row r="1297">
          <cell r="J1297">
            <v>0</v>
          </cell>
          <cell r="L1297">
            <v>0</v>
          </cell>
        </row>
        <row r="1298">
          <cell r="J1298">
            <v>0</v>
          </cell>
          <cell r="L1298">
            <v>0</v>
          </cell>
        </row>
        <row r="1303">
          <cell r="J1303" t="str">
            <v>금  액</v>
          </cell>
          <cell r="L1303" t="str">
            <v>금  액</v>
          </cell>
        </row>
        <row r="1304">
          <cell r="J1304">
            <v>0</v>
          </cell>
          <cell r="L1304">
            <v>0</v>
          </cell>
        </row>
        <row r="1305">
          <cell r="J1305">
            <v>0</v>
          </cell>
          <cell r="L1305">
            <v>0</v>
          </cell>
        </row>
        <row r="1306">
          <cell r="J1306">
            <v>0</v>
          </cell>
          <cell r="L1306">
            <v>0</v>
          </cell>
        </row>
        <row r="1307">
          <cell r="J1307">
            <v>0</v>
          </cell>
          <cell r="L1307">
            <v>0</v>
          </cell>
        </row>
        <row r="1308">
          <cell r="J1308">
            <v>0</v>
          </cell>
          <cell r="L1308">
            <v>0</v>
          </cell>
        </row>
        <row r="1309">
          <cell r="J1309">
            <v>0</v>
          </cell>
          <cell r="L1309">
            <v>0</v>
          </cell>
        </row>
        <row r="1310">
          <cell r="J1310">
            <v>0</v>
          </cell>
          <cell r="L1310">
            <v>0</v>
          </cell>
        </row>
        <row r="1311">
          <cell r="J1311">
            <v>0</v>
          </cell>
          <cell r="L1311">
            <v>0</v>
          </cell>
        </row>
        <row r="1312">
          <cell r="J1312">
            <v>0</v>
          </cell>
          <cell r="L1312">
            <v>0</v>
          </cell>
        </row>
        <row r="1313">
          <cell r="J1313">
            <v>0</v>
          </cell>
          <cell r="L1313">
            <v>0</v>
          </cell>
        </row>
        <row r="1314">
          <cell r="J1314">
            <v>0</v>
          </cell>
          <cell r="L1314">
            <v>0</v>
          </cell>
        </row>
        <row r="1315">
          <cell r="J1315">
            <v>0</v>
          </cell>
          <cell r="L1315">
            <v>0</v>
          </cell>
        </row>
        <row r="1316">
          <cell r="J1316">
            <v>0</v>
          </cell>
          <cell r="L1316">
            <v>0</v>
          </cell>
        </row>
        <row r="1317">
          <cell r="J1317">
            <v>0</v>
          </cell>
          <cell r="L1317">
            <v>0</v>
          </cell>
        </row>
        <row r="1318">
          <cell r="J1318">
            <v>0</v>
          </cell>
          <cell r="L1318">
            <v>0</v>
          </cell>
        </row>
        <row r="1319">
          <cell r="J1319">
            <v>0</v>
          </cell>
          <cell r="L1319">
            <v>0</v>
          </cell>
        </row>
        <row r="1320">
          <cell r="J1320">
            <v>0</v>
          </cell>
          <cell r="L1320">
            <v>0</v>
          </cell>
        </row>
        <row r="1325">
          <cell r="J1325" t="str">
            <v>금  액</v>
          </cell>
          <cell r="L1325" t="str">
            <v>금  액</v>
          </cell>
        </row>
        <row r="1326">
          <cell r="J1326">
            <v>0</v>
          </cell>
          <cell r="L1326">
            <v>0</v>
          </cell>
        </row>
        <row r="1327">
          <cell r="J1327">
            <v>0</v>
          </cell>
          <cell r="L1327">
            <v>0</v>
          </cell>
        </row>
        <row r="1328">
          <cell r="J1328">
            <v>0</v>
          </cell>
          <cell r="L1328">
            <v>0</v>
          </cell>
        </row>
        <row r="1329">
          <cell r="J1329">
            <v>0</v>
          </cell>
          <cell r="L1329">
            <v>0</v>
          </cell>
        </row>
        <row r="1330">
          <cell r="J1330">
            <v>0</v>
          </cell>
          <cell r="L1330">
            <v>0</v>
          </cell>
        </row>
        <row r="1331">
          <cell r="J1331">
            <v>0</v>
          </cell>
          <cell r="L1331">
            <v>0</v>
          </cell>
        </row>
        <row r="1332">
          <cell r="J1332">
            <v>0</v>
          </cell>
          <cell r="L1332">
            <v>0</v>
          </cell>
        </row>
        <row r="1333">
          <cell r="J1333">
            <v>0</v>
          </cell>
          <cell r="L1333">
            <v>0</v>
          </cell>
        </row>
        <row r="1334">
          <cell r="J1334">
            <v>0</v>
          </cell>
          <cell r="L1334">
            <v>0</v>
          </cell>
        </row>
        <row r="1335">
          <cell r="J1335">
            <v>0</v>
          </cell>
          <cell r="L1335">
            <v>0</v>
          </cell>
        </row>
        <row r="1336">
          <cell r="J1336">
            <v>0</v>
          </cell>
          <cell r="L1336">
            <v>0</v>
          </cell>
        </row>
        <row r="1337">
          <cell r="J1337">
            <v>0</v>
          </cell>
          <cell r="L1337">
            <v>0</v>
          </cell>
        </row>
        <row r="1338">
          <cell r="J1338">
            <v>0</v>
          </cell>
          <cell r="L1338">
            <v>0</v>
          </cell>
        </row>
        <row r="1339">
          <cell r="J1339">
            <v>0</v>
          </cell>
          <cell r="L1339">
            <v>0</v>
          </cell>
        </row>
        <row r="1340">
          <cell r="J1340">
            <v>0</v>
          </cell>
          <cell r="L1340">
            <v>0</v>
          </cell>
        </row>
        <row r="1341">
          <cell r="J1341">
            <v>0</v>
          </cell>
          <cell r="L1341">
            <v>0</v>
          </cell>
        </row>
        <row r="1342">
          <cell r="J1342">
            <v>0</v>
          </cell>
          <cell r="L1342">
            <v>0</v>
          </cell>
        </row>
        <row r="1347">
          <cell r="J1347" t="str">
            <v>금  액</v>
          </cell>
          <cell r="L1347" t="str">
            <v>금  액</v>
          </cell>
        </row>
        <row r="1348">
          <cell r="J1348">
            <v>0</v>
          </cell>
          <cell r="L1348">
            <v>0</v>
          </cell>
        </row>
        <row r="1349">
          <cell r="J1349">
            <v>0</v>
          </cell>
          <cell r="L1349">
            <v>0</v>
          </cell>
        </row>
        <row r="1350">
          <cell r="J1350">
            <v>0</v>
          </cell>
          <cell r="L1350">
            <v>0</v>
          </cell>
        </row>
        <row r="1351">
          <cell r="J1351">
            <v>0</v>
          </cell>
          <cell r="L1351">
            <v>0</v>
          </cell>
        </row>
        <row r="1352">
          <cell r="J1352">
            <v>0</v>
          </cell>
          <cell r="L1352">
            <v>0</v>
          </cell>
        </row>
        <row r="1353">
          <cell r="J1353">
            <v>0</v>
          </cell>
          <cell r="L1353">
            <v>0</v>
          </cell>
        </row>
        <row r="1354">
          <cell r="J1354">
            <v>0</v>
          </cell>
          <cell r="L1354">
            <v>0</v>
          </cell>
        </row>
        <row r="1355">
          <cell r="J1355">
            <v>0</v>
          </cell>
          <cell r="L1355">
            <v>0</v>
          </cell>
        </row>
        <row r="1356">
          <cell r="J1356">
            <v>0</v>
          </cell>
          <cell r="L1356">
            <v>0</v>
          </cell>
        </row>
        <row r="1357">
          <cell r="J1357">
            <v>0</v>
          </cell>
          <cell r="L1357">
            <v>0</v>
          </cell>
        </row>
        <row r="1358">
          <cell r="J1358">
            <v>0</v>
          </cell>
          <cell r="L1358">
            <v>0</v>
          </cell>
        </row>
        <row r="1359">
          <cell r="J1359">
            <v>0</v>
          </cell>
          <cell r="L1359">
            <v>0</v>
          </cell>
        </row>
        <row r="1360">
          <cell r="J1360">
            <v>0</v>
          </cell>
          <cell r="L1360">
            <v>0</v>
          </cell>
        </row>
        <row r="1361">
          <cell r="J1361">
            <v>0</v>
          </cell>
          <cell r="L1361">
            <v>0</v>
          </cell>
        </row>
        <row r="1362">
          <cell r="J1362">
            <v>0</v>
          </cell>
          <cell r="L1362">
            <v>0</v>
          </cell>
        </row>
        <row r="1363">
          <cell r="J1363">
            <v>0</v>
          </cell>
          <cell r="L1363">
            <v>0</v>
          </cell>
        </row>
        <row r="1364">
          <cell r="J1364">
            <v>0</v>
          </cell>
          <cell r="L1364">
            <v>0</v>
          </cell>
        </row>
        <row r="1369">
          <cell r="J1369" t="str">
            <v>금  액</v>
          </cell>
          <cell r="L1369" t="str">
            <v>금  액</v>
          </cell>
        </row>
        <row r="1370">
          <cell r="J1370">
            <v>0</v>
          </cell>
          <cell r="L1370">
            <v>0</v>
          </cell>
        </row>
        <row r="1371">
          <cell r="J1371">
            <v>0</v>
          </cell>
          <cell r="L1371">
            <v>0</v>
          </cell>
        </row>
        <row r="1372">
          <cell r="J1372">
            <v>0</v>
          </cell>
          <cell r="L1372">
            <v>0</v>
          </cell>
        </row>
        <row r="1373">
          <cell r="J1373">
            <v>0</v>
          </cell>
          <cell r="L1373">
            <v>0</v>
          </cell>
        </row>
        <row r="1374">
          <cell r="J1374">
            <v>0</v>
          </cell>
          <cell r="L1374">
            <v>0</v>
          </cell>
        </row>
        <row r="1375">
          <cell r="J1375">
            <v>0</v>
          </cell>
          <cell r="L1375">
            <v>0</v>
          </cell>
        </row>
        <row r="1376">
          <cell r="J1376">
            <v>0</v>
          </cell>
          <cell r="L1376">
            <v>0</v>
          </cell>
        </row>
        <row r="1377">
          <cell r="J1377">
            <v>0</v>
          </cell>
          <cell r="L1377">
            <v>0</v>
          </cell>
        </row>
        <row r="1378">
          <cell r="J1378">
            <v>0</v>
          </cell>
          <cell r="L1378">
            <v>0</v>
          </cell>
        </row>
        <row r="1379">
          <cell r="J1379">
            <v>0</v>
          </cell>
          <cell r="L1379">
            <v>0</v>
          </cell>
        </row>
        <row r="1380">
          <cell r="J1380">
            <v>0</v>
          </cell>
          <cell r="L1380">
            <v>0</v>
          </cell>
        </row>
        <row r="1381">
          <cell r="J1381">
            <v>0</v>
          </cell>
          <cell r="L1381">
            <v>0</v>
          </cell>
        </row>
        <row r="1382">
          <cell r="J1382">
            <v>0</v>
          </cell>
          <cell r="L1382">
            <v>0</v>
          </cell>
        </row>
        <row r="1383">
          <cell r="J1383">
            <v>0</v>
          </cell>
          <cell r="L1383">
            <v>0</v>
          </cell>
        </row>
        <row r="1384">
          <cell r="J1384">
            <v>0</v>
          </cell>
          <cell r="L1384">
            <v>0</v>
          </cell>
        </row>
        <row r="1385">
          <cell r="J1385">
            <v>0</v>
          </cell>
          <cell r="L1385">
            <v>0</v>
          </cell>
        </row>
        <row r="1386">
          <cell r="J1386">
            <v>0</v>
          </cell>
          <cell r="L1386">
            <v>0</v>
          </cell>
        </row>
        <row r="1391">
          <cell r="J1391" t="str">
            <v>금  액</v>
          </cell>
          <cell r="L1391" t="str">
            <v>금  액</v>
          </cell>
        </row>
        <row r="1392">
          <cell r="J1392">
            <v>0</v>
          </cell>
          <cell r="L1392">
            <v>0</v>
          </cell>
        </row>
        <row r="1393">
          <cell r="J1393">
            <v>0</v>
          </cell>
          <cell r="L1393">
            <v>0</v>
          </cell>
        </row>
        <row r="1394">
          <cell r="J1394">
            <v>0</v>
          </cell>
          <cell r="L1394">
            <v>0</v>
          </cell>
        </row>
        <row r="1395">
          <cell r="J1395">
            <v>0</v>
          </cell>
          <cell r="L1395">
            <v>0</v>
          </cell>
        </row>
        <row r="1396">
          <cell r="J1396">
            <v>0</v>
          </cell>
          <cell r="L1396">
            <v>0</v>
          </cell>
        </row>
        <row r="1397">
          <cell r="J1397">
            <v>0</v>
          </cell>
          <cell r="L1397">
            <v>0</v>
          </cell>
        </row>
        <row r="1398">
          <cell r="J1398">
            <v>0</v>
          </cell>
          <cell r="L1398">
            <v>0</v>
          </cell>
        </row>
        <row r="1399">
          <cell r="J1399">
            <v>0</v>
          </cell>
          <cell r="L1399">
            <v>0</v>
          </cell>
        </row>
        <row r="1400">
          <cell r="J1400">
            <v>0</v>
          </cell>
          <cell r="L1400">
            <v>0</v>
          </cell>
        </row>
        <row r="1401">
          <cell r="J1401">
            <v>0</v>
          </cell>
          <cell r="L1401">
            <v>0</v>
          </cell>
        </row>
        <row r="1402">
          <cell r="J1402">
            <v>0</v>
          </cell>
          <cell r="L1402">
            <v>0</v>
          </cell>
        </row>
        <row r="1403">
          <cell r="J1403">
            <v>0</v>
          </cell>
          <cell r="L1403">
            <v>0</v>
          </cell>
        </row>
        <row r="1404">
          <cell r="J1404">
            <v>0</v>
          </cell>
          <cell r="L1404">
            <v>0</v>
          </cell>
        </row>
        <row r="1405">
          <cell r="J1405">
            <v>0</v>
          </cell>
          <cell r="L1405">
            <v>0</v>
          </cell>
        </row>
        <row r="1406">
          <cell r="J1406">
            <v>0</v>
          </cell>
          <cell r="L1406">
            <v>0</v>
          </cell>
        </row>
        <row r="1407">
          <cell r="J1407">
            <v>0</v>
          </cell>
          <cell r="L1407">
            <v>0</v>
          </cell>
        </row>
        <row r="1408">
          <cell r="J1408">
            <v>0</v>
          </cell>
          <cell r="L1408">
            <v>0</v>
          </cell>
        </row>
        <row r="1413">
          <cell r="J1413" t="str">
            <v>금  액</v>
          </cell>
          <cell r="L1413" t="str">
            <v>금  액</v>
          </cell>
        </row>
        <row r="1414">
          <cell r="J1414">
            <v>0</v>
          </cell>
          <cell r="L1414">
            <v>0</v>
          </cell>
        </row>
        <row r="1415">
          <cell r="J1415">
            <v>0</v>
          </cell>
          <cell r="L1415">
            <v>0</v>
          </cell>
        </row>
        <row r="1416">
          <cell r="J1416">
            <v>0</v>
          </cell>
          <cell r="L1416">
            <v>0</v>
          </cell>
        </row>
        <row r="1417">
          <cell r="J1417">
            <v>0</v>
          </cell>
          <cell r="L1417">
            <v>0</v>
          </cell>
        </row>
        <row r="1418">
          <cell r="J1418">
            <v>0</v>
          </cell>
          <cell r="L1418">
            <v>0</v>
          </cell>
        </row>
        <row r="1419">
          <cell r="J1419">
            <v>0</v>
          </cell>
          <cell r="L1419">
            <v>0</v>
          </cell>
        </row>
        <row r="1420">
          <cell r="J1420">
            <v>0</v>
          </cell>
          <cell r="L1420">
            <v>0</v>
          </cell>
        </row>
        <row r="1421">
          <cell r="J1421">
            <v>0</v>
          </cell>
          <cell r="L1421">
            <v>0</v>
          </cell>
        </row>
        <row r="1422">
          <cell r="J1422">
            <v>0</v>
          </cell>
          <cell r="L1422">
            <v>0</v>
          </cell>
        </row>
        <row r="1423">
          <cell r="J1423">
            <v>0</v>
          </cell>
          <cell r="L1423">
            <v>0</v>
          </cell>
        </row>
        <row r="1424">
          <cell r="J1424">
            <v>0</v>
          </cell>
          <cell r="L1424">
            <v>0</v>
          </cell>
        </row>
        <row r="1425">
          <cell r="J1425">
            <v>0</v>
          </cell>
          <cell r="L1425">
            <v>0</v>
          </cell>
        </row>
        <row r="1426">
          <cell r="J1426">
            <v>0</v>
          </cell>
          <cell r="L1426">
            <v>0</v>
          </cell>
        </row>
        <row r="1427">
          <cell r="J1427">
            <v>0</v>
          </cell>
          <cell r="L1427">
            <v>0</v>
          </cell>
        </row>
        <row r="1428">
          <cell r="J1428">
            <v>0</v>
          </cell>
          <cell r="L1428">
            <v>0</v>
          </cell>
        </row>
        <row r="1429">
          <cell r="J1429">
            <v>0</v>
          </cell>
          <cell r="L1429">
            <v>0</v>
          </cell>
        </row>
        <row r="1430">
          <cell r="J1430">
            <v>0</v>
          </cell>
          <cell r="L1430">
            <v>0</v>
          </cell>
        </row>
        <row r="1435">
          <cell r="J1435" t="str">
            <v>금  액</v>
          </cell>
          <cell r="L1435" t="str">
            <v>금  액</v>
          </cell>
        </row>
        <row r="1436">
          <cell r="J1436">
            <v>0</v>
          </cell>
          <cell r="L1436">
            <v>0</v>
          </cell>
        </row>
        <row r="1437">
          <cell r="J1437">
            <v>0</v>
          </cell>
          <cell r="L1437">
            <v>0</v>
          </cell>
        </row>
        <row r="1438">
          <cell r="J1438">
            <v>0</v>
          </cell>
          <cell r="L1438">
            <v>0</v>
          </cell>
        </row>
        <row r="1439">
          <cell r="J1439">
            <v>0</v>
          </cell>
          <cell r="L1439">
            <v>0</v>
          </cell>
        </row>
        <row r="1440">
          <cell r="J1440">
            <v>0</v>
          </cell>
          <cell r="L1440">
            <v>0</v>
          </cell>
        </row>
        <row r="1441">
          <cell r="J1441">
            <v>0</v>
          </cell>
          <cell r="L1441">
            <v>0</v>
          </cell>
        </row>
        <row r="1442">
          <cell r="J1442">
            <v>0</v>
          </cell>
          <cell r="L1442">
            <v>0</v>
          </cell>
        </row>
        <row r="1443">
          <cell r="J1443">
            <v>0</v>
          </cell>
          <cell r="L1443">
            <v>0</v>
          </cell>
        </row>
        <row r="1444">
          <cell r="J1444">
            <v>0</v>
          </cell>
          <cell r="L1444">
            <v>0</v>
          </cell>
        </row>
        <row r="1445">
          <cell r="J1445">
            <v>0</v>
          </cell>
          <cell r="L1445">
            <v>0</v>
          </cell>
        </row>
        <row r="1446">
          <cell r="J1446">
            <v>0</v>
          </cell>
          <cell r="L1446">
            <v>0</v>
          </cell>
        </row>
        <row r="1447">
          <cell r="J1447">
            <v>0</v>
          </cell>
          <cell r="L1447">
            <v>0</v>
          </cell>
        </row>
        <row r="1448">
          <cell r="J1448">
            <v>0</v>
          </cell>
          <cell r="L1448">
            <v>0</v>
          </cell>
        </row>
        <row r="1449">
          <cell r="J1449">
            <v>0</v>
          </cell>
          <cell r="L1449">
            <v>0</v>
          </cell>
        </row>
        <row r="1450">
          <cell r="J1450">
            <v>0</v>
          </cell>
          <cell r="L1450">
            <v>0</v>
          </cell>
        </row>
        <row r="1451">
          <cell r="J1451">
            <v>0</v>
          </cell>
          <cell r="L1451">
            <v>0</v>
          </cell>
        </row>
        <row r="1452">
          <cell r="J1452">
            <v>0</v>
          </cell>
          <cell r="L1452">
            <v>0</v>
          </cell>
        </row>
        <row r="1457">
          <cell r="J1457" t="str">
            <v>금  액</v>
          </cell>
          <cell r="L1457" t="str">
            <v>금  액</v>
          </cell>
        </row>
        <row r="1458">
          <cell r="J1458">
            <v>0</v>
          </cell>
          <cell r="L1458">
            <v>0</v>
          </cell>
        </row>
        <row r="1459">
          <cell r="J1459">
            <v>0</v>
          </cell>
          <cell r="L1459">
            <v>0</v>
          </cell>
        </row>
        <row r="1460">
          <cell r="J1460">
            <v>0</v>
          </cell>
          <cell r="L1460">
            <v>0</v>
          </cell>
        </row>
        <row r="1461">
          <cell r="J1461">
            <v>0</v>
          </cell>
          <cell r="L1461">
            <v>0</v>
          </cell>
        </row>
        <row r="1462">
          <cell r="J1462">
            <v>0</v>
          </cell>
          <cell r="L1462">
            <v>0</v>
          </cell>
        </row>
        <row r="1463">
          <cell r="J1463">
            <v>0</v>
          </cell>
          <cell r="L1463">
            <v>0</v>
          </cell>
        </row>
        <row r="1464">
          <cell r="J1464">
            <v>0</v>
          </cell>
          <cell r="L1464">
            <v>0</v>
          </cell>
        </row>
        <row r="1465">
          <cell r="J1465">
            <v>0</v>
          </cell>
          <cell r="L1465">
            <v>0</v>
          </cell>
        </row>
        <row r="1466">
          <cell r="J1466">
            <v>0</v>
          </cell>
          <cell r="L1466">
            <v>0</v>
          </cell>
        </row>
        <row r="1467">
          <cell r="J1467">
            <v>0</v>
          </cell>
          <cell r="L1467">
            <v>0</v>
          </cell>
        </row>
        <row r="1468">
          <cell r="J1468">
            <v>0</v>
          </cell>
          <cell r="L1468">
            <v>0</v>
          </cell>
        </row>
        <row r="1469">
          <cell r="J1469">
            <v>0</v>
          </cell>
          <cell r="L1469">
            <v>0</v>
          </cell>
        </row>
        <row r="1470">
          <cell r="J1470">
            <v>0</v>
          </cell>
          <cell r="L1470">
            <v>0</v>
          </cell>
        </row>
        <row r="1471">
          <cell r="J1471">
            <v>0</v>
          </cell>
          <cell r="L1471">
            <v>0</v>
          </cell>
        </row>
        <row r="1472">
          <cell r="J1472">
            <v>0</v>
          </cell>
          <cell r="L1472">
            <v>0</v>
          </cell>
        </row>
        <row r="1473">
          <cell r="J1473">
            <v>0</v>
          </cell>
          <cell r="L1473">
            <v>0</v>
          </cell>
        </row>
        <row r="1474">
          <cell r="J1474">
            <v>0</v>
          </cell>
          <cell r="L1474">
            <v>0</v>
          </cell>
        </row>
        <row r="1479">
          <cell r="J1479" t="str">
            <v>금  액</v>
          </cell>
          <cell r="L1479" t="str">
            <v>금  액</v>
          </cell>
        </row>
        <row r="1480">
          <cell r="J1480">
            <v>0</v>
          </cell>
          <cell r="L1480">
            <v>0</v>
          </cell>
        </row>
        <row r="1481">
          <cell r="J1481">
            <v>0</v>
          </cell>
          <cell r="L1481">
            <v>0</v>
          </cell>
        </row>
        <row r="1482">
          <cell r="J1482">
            <v>0</v>
          </cell>
          <cell r="L1482">
            <v>0</v>
          </cell>
        </row>
        <row r="1483">
          <cell r="J1483">
            <v>0</v>
          </cell>
          <cell r="L1483">
            <v>0</v>
          </cell>
        </row>
        <row r="1484">
          <cell r="J1484">
            <v>0</v>
          </cell>
          <cell r="L1484">
            <v>0</v>
          </cell>
        </row>
        <row r="1485">
          <cell r="J1485">
            <v>0</v>
          </cell>
          <cell r="L1485">
            <v>0</v>
          </cell>
        </row>
        <row r="1486">
          <cell r="J1486">
            <v>0</v>
          </cell>
          <cell r="L1486">
            <v>0</v>
          </cell>
        </row>
        <row r="1487">
          <cell r="J1487">
            <v>0</v>
          </cell>
          <cell r="L1487">
            <v>0</v>
          </cell>
        </row>
        <row r="1488">
          <cell r="J1488">
            <v>0</v>
          </cell>
          <cell r="L1488">
            <v>0</v>
          </cell>
        </row>
        <row r="1489">
          <cell r="J1489">
            <v>0</v>
          </cell>
          <cell r="L1489">
            <v>0</v>
          </cell>
        </row>
        <row r="1490">
          <cell r="J1490">
            <v>0</v>
          </cell>
          <cell r="L1490">
            <v>0</v>
          </cell>
        </row>
        <row r="1491">
          <cell r="J1491">
            <v>0</v>
          </cell>
          <cell r="L1491">
            <v>0</v>
          </cell>
        </row>
        <row r="1492">
          <cell r="J1492">
            <v>0</v>
          </cell>
          <cell r="L1492">
            <v>0</v>
          </cell>
        </row>
        <row r="1493">
          <cell r="J1493">
            <v>0</v>
          </cell>
          <cell r="L1493">
            <v>0</v>
          </cell>
        </row>
        <row r="1494">
          <cell r="J1494">
            <v>0</v>
          </cell>
          <cell r="L1494">
            <v>0</v>
          </cell>
        </row>
        <row r="1495">
          <cell r="J1495">
            <v>0</v>
          </cell>
          <cell r="L1495">
            <v>0</v>
          </cell>
        </row>
        <row r="1496">
          <cell r="J1496">
            <v>0</v>
          </cell>
          <cell r="L1496">
            <v>0</v>
          </cell>
        </row>
        <row r="1501">
          <cell r="J1501" t="str">
            <v>금  액</v>
          </cell>
          <cell r="L1501" t="str">
            <v>금  액</v>
          </cell>
        </row>
        <row r="1502">
          <cell r="J1502">
            <v>0</v>
          </cell>
          <cell r="L1502">
            <v>0</v>
          </cell>
        </row>
        <row r="1503">
          <cell r="J1503">
            <v>0</v>
          </cell>
          <cell r="L1503">
            <v>0</v>
          </cell>
        </row>
        <row r="1504">
          <cell r="J1504">
            <v>0</v>
          </cell>
          <cell r="L1504">
            <v>0</v>
          </cell>
        </row>
        <row r="1505">
          <cell r="J1505">
            <v>0</v>
          </cell>
          <cell r="L1505">
            <v>0</v>
          </cell>
        </row>
        <row r="1506">
          <cell r="J1506">
            <v>0</v>
          </cell>
          <cell r="L1506">
            <v>0</v>
          </cell>
        </row>
        <row r="1507">
          <cell r="J1507">
            <v>0</v>
          </cell>
          <cell r="L1507">
            <v>0</v>
          </cell>
        </row>
        <row r="1508">
          <cell r="J1508">
            <v>0</v>
          </cell>
          <cell r="L1508">
            <v>0</v>
          </cell>
        </row>
        <row r="1509">
          <cell r="J1509">
            <v>0</v>
          </cell>
          <cell r="L1509">
            <v>0</v>
          </cell>
        </row>
        <row r="1510">
          <cell r="J1510">
            <v>0</v>
          </cell>
          <cell r="L1510">
            <v>0</v>
          </cell>
        </row>
        <row r="1511">
          <cell r="J1511">
            <v>0</v>
          </cell>
          <cell r="L1511">
            <v>0</v>
          </cell>
        </row>
        <row r="1512">
          <cell r="J1512">
            <v>0</v>
          </cell>
          <cell r="L1512">
            <v>0</v>
          </cell>
        </row>
        <row r="1513">
          <cell r="J1513">
            <v>0</v>
          </cell>
          <cell r="L1513">
            <v>0</v>
          </cell>
        </row>
        <row r="1514">
          <cell r="J1514">
            <v>0</v>
          </cell>
          <cell r="L1514">
            <v>0</v>
          </cell>
        </row>
        <row r="1515">
          <cell r="J1515">
            <v>0</v>
          </cell>
          <cell r="L1515">
            <v>0</v>
          </cell>
        </row>
        <row r="1516">
          <cell r="J1516">
            <v>0</v>
          </cell>
          <cell r="L1516">
            <v>0</v>
          </cell>
        </row>
        <row r="1517">
          <cell r="J1517">
            <v>0</v>
          </cell>
          <cell r="L1517">
            <v>0</v>
          </cell>
        </row>
        <row r="1518">
          <cell r="J1518">
            <v>0</v>
          </cell>
          <cell r="L1518">
            <v>0</v>
          </cell>
        </row>
        <row r="1523">
          <cell r="J1523" t="str">
            <v>금  액</v>
          </cell>
          <cell r="L1523" t="str">
            <v>금  액</v>
          </cell>
        </row>
        <row r="1524">
          <cell r="J1524">
            <v>0</v>
          </cell>
          <cell r="L1524">
            <v>0</v>
          </cell>
        </row>
        <row r="1525">
          <cell r="J1525">
            <v>0</v>
          </cell>
          <cell r="L1525">
            <v>0</v>
          </cell>
        </row>
        <row r="1526">
          <cell r="J1526">
            <v>0</v>
          </cell>
          <cell r="L1526">
            <v>0</v>
          </cell>
        </row>
        <row r="1527">
          <cell r="J1527">
            <v>0</v>
          </cell>
          <cell r="L1527">
            <v>0</v>
          </cell>
        </row>
        <row r="1528">
          <cell r="J1528">
            <v>0</v>
          </cell>
          <cell r="L1528">
            <v>0</v>
          </cell>
        </row>
        <row r="1529">
          <cell r="J1529">
            <v>0</v>
          </cell>
          <cell r="L1529">
            <v>0</v>
          </cell>
        </row>
        <row r="1530">
          <cell r="J1530">
            <v>0</v>
          </cell>
          <cell r="L1530">
            <v>0</v>
          </cell>
        </row>
        <row r="1531">
          <cell r="J1531">
            <v>0</v>
          </cell>
          <cell r="L1531">
            <v>0</v>
          </cell>
        </row>
        <row r="1532">
          <cell r="J1532">
            <v>0</v>
          </cell>
          <cell r="L1532">
            <v>0</v>
          </cell>
        </row>
        <row r="1533">
          <cell r="J1533">
            <v>0</v>
          </cell>
          <cell r="L1533">
            <v>0</v>
          </cell>
        </row>
        <row r="1534">
          <cell r="J1534">
            <v>0</v>
          </cell>
          <cell r="L1534">
            <v>0</v>
          </cell>
        </row>
        <row r="1535">
          <cell r="J1535">
            <v>0</v>
          </cell>
          <cell r="L1535">
            <v>0</v>
          </cell>
        </row>
        <row r="1536">
          <cell r="J1536">
            <v>0</v>
          </cell>
          <cell r="L1536">
            <v>0</v>
          </cell>
        </row>
        <row r="1537">
          <cell r="J1537">
            <v>0</v>
          </cell>
          <cell r="L1537">
            <v>0</v>
          </cell>
        </row>
        <row r="1538">
          <cell r="J1538">
            <v>0</v>
          </cell>
          <cell r="L1538">
            <v>0</v>
          </cell>
        </row>
        <row r="1539">
          <cell r="J1539">
            <v>0</v>
          </cell>
          <cell r="L1539">
            <v>0</v>
          </cell>
        </row>
        <row r="1540">
          <cell r="J1540">
            <v>0</v>
          </cell>
          <cell r="L1540">
            <v>0</v>
          </cell>
        </row>
        <row r="1545">
          <cell r="J1545" t="str">
            <v>금  액</v>
          </cell>
          <cell r="L1545" t="str">
            <v>금  액</v>
          </cell>
        </row>
        <row r="1546">
          <cell r="J1546">
            <v>0</v>
          </cell>
          <cell r="L1546">
            <v>0</v>
          </cell>
        </row>
        <row r="1547">
          <cell r="J1547">
            <v>0</v>
          </cell>
          <cell r="L1547">
            <v>0</v>
          </cell>
        </row>
        <row r="1548">
          <cell r="J1548">
            <v>0</v>
          </cell>
          <cell r="L1548">
            <v>0</v>
          </cell>
        </row>
        <row r="1549">
          <cell r="J1549">
            <v>0</v>
          </cell>
          <cell r="L1549">
            <v>0</v>
          </cell>
        </row>
        <row r="1550">
          <cell r="J1550">
            <v>0</v>
          </cell>
          <cell r="L1550">
            <v>0</v>
          </cell>
        </row>
        <row r="1551">
          <cell r="J1551">
            <v>0</v>
          </cell>
          <cell r="L1551">
            <v>0</v>
          </cell>
        </row>
        <row r="1552">
          <cell r="J1552">
            <v>0</v>
          </cell>
          <cell r="L1552">
            <v>0</v>
          </cell>
        </row>
        <row r="1553">
          <cell r="J1553">
            <v>0</v>
          </cell>
          <cell r="L1553">
            <v>0</v>
          </cell>
        </row>
        <row r="1554">
          <cell r="J1554">
            <v>0</v>
          </cell>
          <cell r="L1554">
            <v>0</v>
          </cell>
        </row>
        <row r="1555">
          <cell r="J1555">
            <v>0</v>
          </cell>
          <cell r="L1555">
            <v>0</v>
          </cell>
        </row>
        <row r="1556">
          <cell r="J1556">
            <v>0</v>
          </cell>
          <cell r="L1556">
            <v>0</v>
          </cell>
        </row>
        <row r="1557">
          <cell r="J1557">
            <v>0</v>
          </cell>
          <cell r="L1557">
            <v>0</v>
          </cell>
        </row>
        <row r="1558">
          <cell r="J1558">
            <v>0</v>
          </cell>
          <cell r="L1558">
            <v>0</v>
          </cell>
        </row>
        <row r="1559">
          <cell r="J1559">
            <v>0</v>
          </cell>
          <cell r="L1559">
            <v>0</v>
          </cell>
        </row>
        <row r="1560">
          <cell r="J1560">
            <v>0</v>
          </cell>
          <cell r="L1560">
            <v>0</v>
          </cell>
        </row>
        <row r="1561">
          <cell r="J1561">
            <v>0</v>
          </cell>
          <cell r="L1561">
            <v>0</v>
          </cell>
        </row>
        <row r="1562">
          <cell r="J1562">
            <v>0</v>
          </cell>
          <cell r="L1562">
            <v>0</v>
          </cell>
        </row>
        <row r="1567">
          <cell r="J1567" t="str">
            <v>금  액</v>
          </cell>
          <cell r="L1567" t="str">
            <v>금  액</v>
          </cell>
        </row>
        <row r="1568">
          <cell r="J1568">
            <v>0</v>
          </cell>
          <cell r="L1568">
            <v>0</v>
          </cell>
        </row>
        <row r="1569">
          <cell r="J1569">
            <v>0</v>
          </cell>
          <cell r="L1569">
            <v>0</v>
          </cell>
        </row>
        <row r="1570">
          <cell r="J1570">
            <v>0</v>
          </cell>
          <cell r="L1570">
            <v>0</v>
          </cell>
        </row>
        <row r="1571">
          <cell r="J1571">
            <v>0</v>
          </cell>
          <cell r="L1571">
            <v>0</v>
          </cell>
        </row>
        <row r="1572">
          <cell r="J1572">
            <v>0</v>
          </cell>
          <cell r="L1572">
            <v>0</v>
          </cell>
        </row>
        <row r="1573">
          <cell r="J1573">
            <v>0</v>
          </cell>
          <cell r="L1573">
            <v>0</v>
          </cell>
        </row>
        <row r="1574">
          <cell r="J1574">
            <v>0</v>
          </cell>
          <cell r="L1574">
            <v>0</v>
          </cell>
        </row>
        <row r="1575">
          <cell r="J1575">
            <v>0</v>
          </cell>
          <cell r="L1575">
            <v>0</v>
          </cell>
        </row>
        <row r="1576">
          <cell r="J1576">
            <v>0</v>
          </cell>
          <cell r="L1576">
            <v>0</v>
          </cell>
        </row>
        <row r="1577">
          <cell r="J1577">
            <v>0</v>
          </cell>
          <cell r="L1577">
            <v>0</v>
          </cell>
        </row>
        <row r="1578">
          <cell r="J1578">
            <v>0</v>
          </cell>
          <cell r="L1578">
            <v>0</v>
          </cell>
        </row>
        <row r="1579">
          <cell r="J1579">
            <v>0</v>
          </cell>
          <cell r="L1579">
            <v>0</v>
          </cell>
        </row>
        <row r="1580">
          <cell r="J1580">
            <v>0</v>
          </cell>
          <cell r="L1580">
            <v>0</v>
          </cell>
        </row>
        <row r="1581">
          <cell r="J1581">
            <v>0</v>
          </cell>
          <cell r="L1581">
            <v>0</v>
          </cell>
        </row>
        <row r="1582">
          <cell r="J1582">
            <v>0</v>
          </cell>
          <cell r="L1582">
            <v>0</v>
          </cell>
        </row>
        <row r="1583">
          <cell r="J1583">
            <v>0</v>
          </cell>
          <cell r="L1583">
            <v>0</v>
          </cell>
        </row>
        <row r="1584">
          <cell r="J1584">
            <v>0</v>
          </cell>
          <cell r="L1584">
            <v>0</v>
          </cell>
        </row>
        <row r="1589">
          <cell r="J1589" t="str">
            <v>금  액</v>
          </cell>
          <cell r="L1589" t="str">
            <v>금  액</v>
          </cell>
        </row>
        <row r="1590">
          <cell r="J1590">
            <v>0</v>
          </cell>
          <cell r="L1590">
            <v>0</v>
          </cell>
        </row>
        <row r="1591">
          <cell r="J1591">
            <v>0</v>
          </cell>
          <cell r="L1591">
            <v>0</v>
          </cell>
        </row>
        <row r="1592">
          <cell r="J1592">
            <v>0</v>
          </cell>
          <cell r="L1592">
            <v>0</v>
          </cell>
        </row>
        <row r="1593">
          <cell r="J1593">
            <v>0</v>
          </cell>
          <cell r="L1593">
            <v>0</v>
          </cell>
        </row>
        <row r="1594">
          <cell r="J1594">
            <v>0</v>
          </cell>
          <cell r="L1594">
            <v>0</v>
          </cell>
        </row>
        <row r="1595">
          <cell r="J1595">
            <v>0</v>
          </cell>
          <cell r="L1595">
            <v>0</v>
          </cell>
        </row>
        <row r="1596">
          <cell r="J1596">
            <v>0</v>
          </cell>
          <cell r="L1596">
            <v>0</v>
          </cell>
        </row>
        <row r="1597">
          <cell r="J1597">
            <v>0</v>
          </cell>
          <cell r="L1597">
            <v>0</v>
          </cell>
        </row>
        <row r="1598">
          <cell r="J1598">
            <v>0</v>
          </cell>
          <cell r="L1598">
            <v>0</v>
          </cell>
        </row>
        <row r="1599">
          <cell r="J1599">
            <v>0</v>
          </cell>
          <cell r="L1599">
            <v>0</v>
          </cell>
        </row>
        <row r="1600">
          <cell r="J1600">
            <v>0</v>
          </cell>
          <cell r="L1600">
            <v>0</v>
          </cell>
        </row>
        <row r="1601">
          <cell r="J1601">
            <v>0</v>
          </cell>
          <cell r="L1601">
            <v>0</v>
          </cell>
        </row>
        <row r="1602">
          <cell r="J1602">
            <v>0</v>
          </cell>
          <cell r="L1602">
            <v>0</v>
          </cell>
        </row>
        <row r="1603">
          <cell r="J1603">
            <v>0</v>
          </cell>
          <cell r="L1603">
            <v>0</v>
          </cell>
        </row>
        <row r="1604">
          <cell r="J1604">
            <v>0</v>
          </cell>
          <cell r="L1604">
            <v>0</v>
          </cell>
        </row>
        <row r="1605">
          <cell r="J1605">
            <v>0</v>
          </cell>
          <cell r="L1605">
            <v>0</v>
          </cell>
        </row>
        <row r="1606">
          <cell r="J1606">
            <v>0</v>
          </cell>
          <cell r="L1606">
            <v>0</v>
          </cell>
        </row>
        <row r="1611">
          <cell r="J1611" t="str">
            <v>금  액</v>
          </cell>
          <cell r="L1611" t="str">
            <v>금  액</v>
          </cell>
        </row>
        <row r="1612">
          <cell r="J1612">
            <v>0</v>
          </cell>
          <cell r="L1612">
            <v>0</v>
          </cell>
        </row>
        <row r="1613">
          <cell r="J1613">
            <v>0</v>
          </cell>
          <cell r="L1613">
            <v>0</v>
          </cell>
        </row>
        <row r="1614">
          <cell r="J1614">
            <v>0</v>
          </cell>
          <cell r="L1614">
            <v>0</v>
          </cell>
        </row>
        <row r="1615">
          <cell r="J1615">
            <v>0</v>
          </cell>
          <cell r="L1615">
            <v>0</v>
          </cell>
        </row>
        <row r="1616">
          <cell r="J1616">
            <v>0</v>
          </cell>
          <cell r="L1616">
            <v>0</v>
          </cell>
        </row>
        <row r="1617">
          <cell r="J1617">
            <v>0</v>
          </cell>
          <cell r="L1617">
            <v>0</v>
          </cell>
        </row>
        <row r="1618">
          <cell r="J1618">
            <v>0</v>
          </cell>
          <cell r="L1618">
            <v>0</v>
          </cell>
        </row>
        <row r="1619">
          <cell r="J1619">
            <v>0</v>
          </cell>
          <cell r="L1619">
            <v>0</v>
          </cell>
        </row>
        <row r="1620">
          <cell r="J1620">
            <v>0</v>
          </cell>
          <cell r="L1620">
            <v>0</v>
          </cell>
        </row>
        <row r="1621">
          <cell r="J1621">
            <v>0</v>
          </cell>
          <cell r="L1621">
            <v>0</v>
          </cell>
        </row>
        <row r="1622">
          <cell r="J1622">
            <v>0</v>
          </cell>
          <cell r="L1622">
            <v>0</v>
          </cell>
        </row>
        <row r="1623">
          <cell r="J1623">
            <v>0</v>
          </cell>
          <cell r="L1623">
            <v>0</v>
          </cell>
        </row>
        <row r="1624">
          <cell r="J1624">
            <v>0</v>
          </cell>
          <cell r="L1624">
            <v>0</v>
          </cell>
        </row>
        <row r="1625">
          <cell r="J1625">
            <v>0</v>
          </cell>
          <cell r="L1625">
            <v>0</v>
          </cell>
        </row>
        <row r="1626">
          <cell r="J1626">
            <v>0</v>
          </cell>
          <cell r="L1626">
            <v>0</v>
          </cell>
        </row>
        <row r="1627">
          <cell r="J1627">
            <v>0</v>
          </cell>
          <cell r="L1627">
            <v>0</v>
          </cell>
        </row>
        <row r="1628">
          <cell r="J1628">
            <v>0</v>
          </cell>
          <cell r="L1628">
            <v>0</v>
          </cell>
        </row>
        <row r="1633">
          <cell r="J1633" t="str">
            <v>금  액</v>
          </cell>
          <cell r="L1633" t="str">
            <v>금  액</v>
          </cell>
        </row>
        <row r="1634">
          <cell r="J1634">
            <v>0</v>
          </cell>
          <cell r="L1634">
            <v>0</v>
          </cell>
        </row>
        <row r="1635">
          <cell r="J1635">
            <v>0</v>
          </cell>
          <cell r="L1635">
            <v>0</v>
          </cell>
        </row>
        <row r="1636">
          <cell r="J1636">
            <v>0</v>
          </cell>
          <cell r="L1636">
            <v>0</v>
          </cell>
        </row>
        <row r="1637">
          <cell r="J1637">
            <v>0</v>
          </cell>
          <cell r="L1637">
            <v>0</v>
          </cell>
        </row>
        <row r="1638">
          <cell r="J1638">
            <v>0</v>
          </cell>
          <cell r="L1638">
            <v>0</v>
          </cell>
        </row>
        <row r="1639">
          <cell r="J1639">
            <v>0</v>
          </cell>
          <cell r="L1639">
            <v>0</v>
          </cell>
        </row>
        <row r="1640">
          <cell r="J1640">
            <v>0</v>
          </cell>
          <cell r="L1640">
            <v>0</v>
          </cell>
        </row>
        <row r="1641">
          <cell r="J1641">
            <v>0</v>
          </cell>
          <cell r="L1641">
            <v>0</v>
          </cell>
        </row>
        <row r="1642">
          <cell r="J1642">
            <v>0</v>
          </cell>
          <cell r="L1642">
            <v>0</v>
          </cell>
        </row>
        <row r="1643">
          <cell r="J1643">
            <v>0</v>
          </cell>
          <cell r="L1643">
            <v>0</v>
          </cell>
        </row>
        <row r="1644">
          <cell r="J1644">
            <v>0</v>
          </cell>
          <cell r="L1644">
            <v>0</v>
          </cell>
        </row>
        <row r="1645">
          <cell r="J1645">
            <v>0</v>
          </cell>
          <cell r="L1645">
            <v>0</v>
          </cell>
        </row>
        <row r="1646">
          <cell r="J1646">
            <v>0</v>
          </cell>
          <cell r="L1646">
            <v>0</v>
          </cell>
        </row>
        <row r="1647">
          <cell r="J1647">
            <v>0</v>
          </cell>
          <cell r="L1647">
            <v>0</v>
          </cell>
        </row>
        <row r="1648">
          <cell r="J1648">
            <v>0</v>
          </cell>
          <cell r="L1648">
            <v>0</v>
          </cell>
        </row>
        <row r="1649">
          <cell r="J1649">
            <v>0</v>
          </cell>
          <cell r="L1649">
            <v>0</v>
          </cell>
        </row>
        <row r="1650">
          <cell r="J1650">
            <v>0</v>
          </cell>
          <cell r="L1650">
            <v>0</v>
          </cell>
        </row>
        <row r="1655">
          <cell r="J1655" t="str">
            <v>금  액</v>
          </cell>
          <cell r="L1655" t="str">
            <v>금  액</v>
          </cell>
        </row>
        <row r="1656">
          <cell r="J1656">
            <v>0</v>
          </cell>
          <cell r="L1656">
            <v>0</v>
          </cell>
        </row>
        <row r="1657">
          <cell r="J1657">
            <v>0</v>
          </cell>
          <cell r="L1657">
            <v>0</v>
          </cell>
        </row>
        <row r="1658">
          <cell r="J1658">
            <v>0</v>
          </cell>
          <cell r="L1658">
            <v>0</v>
          </cell>
        </row>
        <row r="1659">
          <cell r="J1659">
            <v>0</v>
          </cell>
          <cell r="L1659">
            <v>0</v>
          </cell>
        </row>
        <row r="1660">
          <cell r="J1660">
            <v>0</v>
          </cell>
          <cell r="L1660">
            <v>0</v>
          </cell>
        </row>
        <row r="1661">
          <cell r="J1661">
            <v>0</v>
          </cell>
          <cell r="L1661">
            <v>0</v>
          </cell>
        </row>
        <row r="1662">
          <cell r="J1662">
            <v>0</v>
          </cell>
          <cell r="L1662">
            <v>0</v>
          </cell>
        </row>
        <row r="1663">
          <cell r="J1663">
            <v>0</v>
          </cell>
          <cell r="L1663">
            <v>0</v>
          </cell>
        </row>
        <row r="1664">
          <cell r="J1664">
            <v>0</v>
          </cell>
          <cell r="L1664">
            <v>0</v>
          </cell>
        </row>
        <row r="1665">
          <cell r="J1665">
            <v>0</v>
          </cell>
          <cell r="L1665">
            <v>0</v>
          </cell>
        </row>
        <row r="1666">
          <cell r="J1666">
            <v>0</v>
          </cell>
          <cell r="L1666">
            <v>0</v>
          </cell>
        </row>
        <row r="1667">
          <cell r="J1667">
            <v>0</v>
          </cell>
          <cell r="L1667">
            <v>0</v>
          </cell>
        </row>
        <row r="1668">
          <cell r="J1668">
            <v>0</v>
          </cell>
          <cell r="L1668">
            <v>0</v>
          </cell>
        </row>
        <row r="1669">
          <cell r="J1669">
            <v>0</v>
          </cell>
          <cell r="L1669">
            <v>0</v>
          </cell>
        </row>
        <row r="1670">
          <cell r="J1670">
            <v>0</v>
          </cell>
          <cell r="L1670">
            <v>0</v>
          </cell>
        </row>
        <row r="1671">
          <cell r="J1671">
            <v>0</v>
          </cell>
          <cell r="L1671">
            <v>0</v>
          </cell>
        </row>
        <row r="1672">
          <cell r="J1672">
            <v>0</v>
          </cell>
          <cell r="L1672">
            <v>0</v>
          </cell>
        </row>
        <row r="1677">
          <cell r="J1677" t="str">
            <v>금  액</v>
          </cell>
          <cell r="L1677" t="str">
            <v>금  액</v>
          </cell>
        </row>
        <row r="1678">
          <cell r="J1678">
            <v>0</v>
          </cell>
          <cell r="L1678">
            <v>0</v>
          </cell>
        </row>
        <row r="1679">
          <cell r="J1679">
            <v>0</v>
          </cell>
          <cell r="L1679">
            <v>0</v>
          </cell>
        </row>
        <row r="1680">
          <cell r="J1680">
            <v>0</v>
          </cell>
          <cell r="L1680">
            <v>0</v>
          </cell>
        </row>
        <row r="1681">
          <cell r="J1681">
            <v>0</v>
          </cell>
          <cell r="L1681">
            <v>0</v>
          </cell>
        </row>
        <row r="1682">
          <cell r="J1682">
            <v>0</v>
          </cell>
          <cell r="L1682">
            <v>0</v>
          </cell>
        </row>
        <row r="1683">
          <cell r="J1683">
            <v>0</v>
          </cell>
          <cell r="L1683">
            <v>0</v>
          </cell>
        </row>
        <row r="1684">
          <cell r="J1684">
            <v>0</v>
          </cell>
          <cell r="L1684">
            <v>0</v>
          </cell>
        </row>
        <row r="1685">
          <cell r="J1685">
            <v>0</v>
          </cell>
          <cell r="L1685">
            <v>0</v>
          </cell>
        </row>
        <row r="1686">
          <cell r="J1686">
            <v>0</v>
          </cell>
          <cell r="L1686">
            <v>0</v>
          </cell>
        </row>
        <row r="1687">
          <cell r="J1687">
            <v>0</v>
          </cell>
          <cell r="L1687">
            <v>0</v>
          </cell>
        </row>
        <row r="1688">
          <cell r="J1688">
            <v>0</v>
          </cell>
          <cell r="L1688">
            <v>0</v>
          </cell>
        </row>
        <row r="1689">
          <cell r="J1689">
            <v>0</v>
          </cell>
          <cell r="L1689">
            <v>0</v>
          </cell>
        </row>
        <row r="1690">
          <cell r="J1690">
            <v>0</v>
          </cell>
          <cell r="L1690">
            <v>0</v>
          </cell>
        </row>
        <row r="1691">
          <cell r="J1691">
            <v>0</v>
          </cell>
          <cell r="L1691">
            <v>0</v>
          </cell>
        </row>
        <row r="1692">
          <cell r="J1692">
            <v>0</v>
          </cell>
          <cell r="L1692">
            <v>0</v>
          </cell>
        </row>
        <row r="1693">
          <cell r="J1693">
            <v>0</v>
          </cell>
          <cell r="L1693">
            <v>0</v>
          </cell>
        </row>
        <row r="1694">
          <cell r="J1694">
            <v>0</v>
          </cell>
          <cell r="L1694">
            <v>0</v>
          </cell>
        </row>
        <row r="1699">
          <cell r="J1699" t="str">
            <v>금  액</v>
          </cell>
          <cell r="L1699" t="str">
            <v>금  액</v>
          </cell>
        </row>
        <row r="1700">
          <cell r="J1700">
            <v>0</v>
          </cell>
          <cell r="L1700">
            <v>0</v>
          </cell>
        </row>
        <row r="1701">
          <cell r="J1701">
            <v>0</v>
          </cell>
          <cell r="L1701">
            <v>0</v>
          </cell>
        </row>
        <row r="1702">
          <cell r="J1702">
            <v>0</v>
          </cell>
          <cell r="L1702">
            <v>0</v>
          </cell>
        </row>
        <row r="1703">
          <cell r="J1703">
            <v>0</v>
          </cell>
          <cell r="L1703">
            <v>0</v>
          </cell>
        </row>
        <row r="1704">
          <cell r="J1704">
            <v>0</v>
          </cell>
          <cell r="L1704">
            <v>0</v>
          </cell>
        </row>
        <row r="1705">
          <cell r="J1705">
            <v>0</v>
          </cell>
          <cell r="L1705">
            <v>0</v>
          </cell>
        </row>
        <row r="1706">
          <cell r="J1706">
            <v>0</v>
          </cell>
          <cell r="L1706">
            <v>0</v>
          </cell>
        </row>
        <row r="1707">
          <cell r="J1707">
            <v>0</v>
          </cell>
          <cell r="L1707">
            <v>0</v>
          </cell>
        </row>
        <row r="1708">
          <cell r="J1708">
            <v>0</v>
          </cell>
          <cell r="L1708">
            <v>0</v>
          </cell>
        </row>
        <row r="1709">
          <cell r="J1709">
            <v>0</v>
          </cell>
          <cell r="L1709">
            <v>0</v>
          </cell>
        </row>
        <row r="1710">
          <cell r="J1710">
            <v>0</v>
          </cell>
          <cell r="L1710">
            <v>0</v>
          </cell>
        </row>
        <row r="1711">
          <cell r="J1711">
            <v>0</v>
          </cell>
          <cell r="L1711">
            <v>0</v>
          </cell>
        </row>
        <row r="1712">
          <cell r="J1712">
            <v>0</v>
          </cell>
          <cell r="L1712">
            <v>0</v>
          </cell>
        </row>
        <row r="1713">
          <cell r="J1713">
            <v>0</v>
          </cell>
          <cell r="L1713">
            <v>0</v>
          </cell>
        </row>
        <row r="1714">
          <cell r="J1714">
            <v>0</v>
          </cell>
          <cell r="L1714">
            <v>0</v>
          </cell>
        </row>
        <row r="1715">
          <cell r="J1715">
            <v>0</v>
          </cell>
          <cell r="L1715">
            <v>0</v>
          </cell>
        </row>
        <row r="1716">
          <cell r="J1716">
            <v>0</v>
          </cell>
          <cell r="L1716">
            <v>0</v>
          </cell>
        </row>
        <row r="1721">
          <cell r="J1721" t="str">
            <v>금  액</v>
          </cell>
          <cell r="L1721" t="str">
            <v>금  액</v>
          </cell>
        </row>
        <row r="1722">
          <cell r="J1722">
            <v>0</v>
          </cell>
          <cell r="L1722">
            <v>0</v>
          </cell>
        </row>
        <row r="1723">
          <cell r="J1723">
            <v>0</v>
          </cell>
          <cell r="L1723">
            <v>0</v>
          </cell>
        </row>
        <row r="1724">
          <cell r="J1724">
            <v>0</v>
          </cell>
          <cell r="L1724">
            <v>0</v>
          </cell>
        </row>
        <row r="1725">
          <cell r="J1725">
            <v>0</v>
          </cell>
          <cell r="L1725">
            <v>0</v>
          </cell>
        </row>
        <row r="1726">
          <cell r="J1726">
            <v>0</v>
          </cell>
          <cell r="L1726">
            <v>0</v>
          </cell>
        </row>
        <row r="1727">
          <cell r="J1727">
            <v>0</v>
          </cell>
          <cell r="L1727">
            <v>0</v>
          </cell>
        </row>
        <row r="1728">
          <cell r="J1728">
            <v>0</v>
          </cell>
          <cell r="L1728">
            <v>0</v>
          </cell>
        </row>
        <row r="1729">
          <cell r="J1729">
            <v>0</v>
          </cell>
          <cell r="L1729">
            <v>0</v>
          </cell>
        </row>
        <row r="1730">
          <cell r="J1730">
            <v>0</v>
          </cell>
          <cell r="L1730">
            <v>0</v>
          </cell>
        </row>
        <row r="1731">
          <cell r="J1731">
            <v>0</v>
          </cell>
          <cell r="L1731">
            <v>0</v>
          </cell>
        </row>
        <row r="1732">
          <cell r="J1732">
            <v>0</v>
          </cell>
          <cell r="L1732">
            <v>0</v>
          </cell>
        </row>
        <row r="1733">
          <cell r="J1733">
            <v>0</v>
          </cell>
          <cell r="L1733">
            <v>0</v>
          </cell>
        </row>
        <row r="1734">
          <cell r="J1734">
            <v>0</v>
          </cell>
          <cell r="L1734">
            <v>0</v>
          </cell>
        </row>
        <row r="1735">
          <cell r="J1735">
            <v>0</v>
          </cell>
          <cell r="L1735">
            <v>0</v>
          </cell>
        </row>
        <row r="1736">
          <cell r="J1736">
            <v>0</v>
          </cell>
          <cell r="L1736">
            <v>0</v>
          </cell>
        </row>
        <row r="1737">
          <cell r="J1737">
            <v>0</v>
          </cell>
          <cell r="L1737">
            <v>0</v>
          </cell>
        </row>
        <row r="1738">
          <cell r="J1738">
            <v>0</v>
          </cell>
          <cell r="L1738">
            <v>0</v>
          </cell>
        </row>
        <row r="1743">
          <cell r="J1743" t="str">
            <v>금  액</v>
          </cell>
          <cell r="L1743" t="str">
            <v>금  액</v>
          </cell>
        </row>
        <row r="1744">
          <cell r="J1744">
            <v>0</v>
          </cell>
          <cell r="L1744">
            <v>0</v>
          </cell>
        </row>
        <row r="1745">
          <cell r="J1745">
            <v>0</v>
          </cell>
          <cell r="L1745">
            <v>0</v>
          </cell>
        </row>
        <row r="1746">
          <cell r="J1746">
            <v>0</v>
          </cell>
          <cell r="L1746">
            <v>0</v>
          </cell>
        </row>
        <row r="1747">
          <cell r="J1747">
            <v>0</v>
          </cell>
          <cell r="L1747">
            <v>0</v>
          </cell>
        </row>
        <row r="1748">
          <cell r="J1748">
            <v>0</v>
          </cell>
          <cell r="L1748">
            <v>0</v>
          </cell>
        </row>
        <row r="1749">
          <cell r="J1749">
            <v>0</v>
          </cell>
          <cell r="L1749">
            <v>0</v>
          </cell>
        </row>
        <row r="1750">
          <cell r="J1750">
            <v>0</v>
          </cell>
          <cell r="L1750">
            <v>0</v>
          </cell>
        </row>
        <row r="1751">
          <cell r="J1751">
            <v>0</v>
          </cell>
          <cell r="L1751">
            <v>0</v>
          </cell>
        </row>
        <row r="1752">
          <cell r="J1752">
            <v>0</v>
          </cell>
          <cell r="L1752">
            <v>0</v>
          </cell>
        </row>
        <row r="1753">
          <cell r="J1753">
            <v>0</v>
          </cell>
          <cell r="L1753">
            <v>0</v>
          </cell>
        </row>
        <row r="1754">
          <cell r="J1754">
            <v>0</v>
          </cell>
          <cell r="L1754">
            <v>0</v>
          </cell>
        </row>
        <row r="1755">
          <cell r="J1755">
            <v>0</v>
          </cell>
          <cell r="L1755">
            <v>0</v>
          </cell>
        </row>
        <row r="1756">
          <cell r="J1756">
            <v>0</v>
          </cell>
          <cell r="L1756">
            <v>0</v>
          </cell>
        </row>
        <row r="1757">
          <cell r="J1757">
            <v>0</v>
          </cell>
          <cell r="L1757">
            <v>0</v>
          </cell>
        </row>
        <row r="1758">
          <cell r="J1758">
            <v>0</v>
          </cell>
          <cell r="L1758">
            <v>0</v>
          </cell>
        </row>
        <row r="1759">
          <cell r="J1759">
            <v>0</v>
          </cell>
          <cell r="L1759">
            <v>0</v>
          </cell>
        </row>
        <row r="1760">
          <cell r="J1760">
            <v>0</v>
          </cell>
          <cell r="L1760">
            <v>0</v>
          </cell>
        </row>
        <row r="1765">
          <cell r="J1765" t="str">
            <v>금  액</v>
          </cell>
          <cell r="L1765" t="str">
            <v>금  액</v>
          </cell>
        </row>
        <row r="1766">
          <cell r="J1766">
            <v>0</v>
          </cell>
          <cell r="L1766">
            <v>0</v>
          </cell>
        </row>
        <row r="1767">
          <cell r="J1767">
            <v>0</v>
          </cell>
          <cell r="L1767">
            <v>0</v>
          </cell>
        </row>
        <row r="1768">
          <cell r="J1768">
            <v>0</v>
          </cell>
          <cell r="L1768">
            <v>0</v>
          </cell>
        </row>
        <row r="1769">
          <cell r="J1769">
            <v>0</v>
          </cell>
          <cell r="L1769">
            <v>0</v>
          </cell>
        </row>
        <row r="1770">
          <cell r="J1770">
            <v>0</v>
          </cell>
          <cell r="L1770">
            <v>0</v>
          </cell>
        </row>
        <row r="1771">
          <cell r="J1771">
            <v>0</v>
          </cell>
          <cell r="L1771">
            <v>0</v>
          </cell>
        </row>
        <row r="1772">
          <cell r="J1772">
            <v>0</v>
          </cell>
          <cell r="L1772">
            <v>0</v>
          </cell>
        </row>
        <row r="1773">
          <cell r="J1773">
            <v>0</v>
          </cell>
          <cell r="L1773">
            <v>0</v>
          </cell>
        </row>
        <row r="1774">
          <cell r="J1774">
            <v>0</v>
          </cell>
          <cell r="L1774">
            <v>0</v>
          </cell>
        </row>
        <row r="1775">
          <cell r="J1775">
            <v>0</v>
          </cell>
          <cell r="L1775">
            <v>0</v>
          </cell>
        </row>
        <row r="1776">
          <cell r="J1776">
            <v>0</v>
          </cell>
          <cell r="L1776">
            <v>0</v>
          </cell>
        </row>
        <row r="1777">
          <cell r="J1777">
            <v>0</v>
          </cell>
          <cell r="L1777">
            <v>0</v>
          </cell>
        </row>
        <row r="1778">
          <cell r="J1778">
            <v>0</v>
          </cell>
          <cell r="L1778">
            <v>0</v>
          </cell>
        </row>
        <row r="1779">
          <cell r="J1779">
            <v>0</v>
          </cell>
          <cell r="L1779">
            <v>0</v>
          </cell>
        </row>
        <row r="1780">
          <cell r="J1780">
            <v>0</v>
          </cell>
          <cell r="L1780">
            <v>0</v>
          </cell>
        </row>
        <row r="1781">
          <cell r="J1781">
            <v>0</v>
          </cell>
          <cell r="L1781">
            <v>0</v>
          </cell>
        </row>
        <row r="1782">
          <cell r="J1782">
            <v>0</v>
          </cell>
          <cell r="L1782">
            <v>0</v>
          </cell>
        </row>
        <row r="1787">
          <cell r="J1787" t="str">
            <v>금  액</v>
          </cell>
          <cell r="L1787" t="str">
            <v>금  액</v>
          </cell>
        </row>
        <row r="1788">
          <cell r="J1788">
            <v>0</v>
          </cell>
          <cell r="L1788">
            <v>0</v>
          </cell>
        </row>
        <row r="1789">
          <cell r="J1789">
            <v>0</v>
          </cell>
          <cell r="L1789">
            <v>0</v>
          </cell>
        </row>
        <row r="1790">
          <cell r="J1790">
            <v>0</v>
          </cell>
          <cell r="L1790">
            <v>0</v>
          </cell>
        </row>
        <row r="1791">
          <cell r="J1791">
            <v>0</v>
          </cell>
          <cell r="L1791">
            <v>0</v>
          </cell>
        </row>
        <row r="1792">
          <cell r="J1792">
            <v>0</v>
          </cell>
          <cell r="L1792">
            <v>0</v>
          </cell>
        </row>
        <row r="1793">
          <cell r="J1793">
            <v>0</v>
          </cell>
          <cell r="L1793">
            <v>0</v>
          </cell>
        </row>
        <row r="1794">
          <cell r="J1794">
            <v>0</v>
          </cell>
          <cell r="L1794">
            <v>0</v>
          </cell>
        </row>
        <row r="1795">
          <cell r="J1795">
            <v>0</v>
          </cell>
          <cell r="L1795">
            <v>0</v>
          </cell>
        </row>
        <row r="1796">
          <cell r="J1796">
            <v>0</v>
          </cell>
          <cell r="L1796">
            <v>0</v>
          </cell>
        </row>
        <row r="1797">
          <cell r="J1797">
            <v>0</v>
          </cell>
          <cell r="L1797">
            <v>0</v>
          </cell>
        </row>
        <row r="1798">
          <cell r="J1798">
            <v>0</v>
          </cell>
          <cell r="L1798">
            <v>0</v>
          </cell>
        </row>
        <row r="1799">
          <cell r="J1799">
            <v>0</v>
          </cell>
          <cell r="L1799">
            <v>0</v>
          </cell>
        </row>
        <row r="1800">
          <cell r="J1800">
            <v>0</v>
          </cell>
          <cell r="L1800">
            <v>0</v>
          </cell>
        </row>
        <row r="1801">
          <cell r="J1801">
            <v>0</v>
          </cell>
          <cell r="L1801">
            <v>0</v>
          </cell>
        </row>
        <row r="1802">
          <cell r="J1802">
            <v>0</v>
          </cell>
          <cell r="L1802">
            <v>0</v>
          </cell>
        </row>
        <row r="1803">
          <cell r="J1803">
            <v>0</v>
          </cell>
          <cell r="L1803">
            <v>0</v>
          </cell>
        </row>
        <row r="1804">
          <cell r="J1804">
            <v>0</v>
          </cell>
          <cell r="L1804">
            <v>0</v>
          </cell>
        </row>
        <row r="1809">
          <cell r="J1809" t="str">
            <v>금  액</v>
          </cell>
          <cell r="L1809" t="str">
            <v>금  액</v>
          </cell>
        </row>
        <row r="1810">
          <cell r="J1810">
            <v>0</v>
          </cell>
          <cell r="L1810">
            <v>0</v>
          </cell>
        </row>
        <row r="1811">
          <cell r="J1811">
            <v>0</v>
          </cell>
          <cell r="L1811">
            <v>0</v>
          </cell>
        </row>
        <row r="1812">
          <cell r="J1812">
            <v>0</v>
          </cell>
          <cell r="L1812">
            <v>0</v>
          </cell>
        </row>
        <row r="1813">
          <cell r="J1813">
            <v>0</v>
          </cell>
          <cell r="L1813">
            <v>0</v>
          </cell>
        </row>
        <row r="1814">
          <cell r="J1814">
            <v>0</v>
          </cell>
          <cell r="L1814">
            <v>0</v>
          </cell>
        </row>
        <row r="1815">
          <cell r="J1815">
            <v>0</v>
          </cell>
          <cell r="L1815">
            <v>0</v>
          </cell>
        </row>
        <row r="1816">
          <cell r="J1816">
            <v>0</v>
          </cell>
          <cell r="L1816">
            <v>0</v>
          </cell>
        </row>
        <row r="1817">
          <cell r="J1817">
            <v>0</v>
          </cell>
          <cell r="L1817">
            <v>0</v>
          </cell>
        </row>
        <row r="1818">
          <cell r="J1818">
            <v>0</v>
          </cell>
          <cell r="L1818">
            <v>0</v>
          </cell>
        </row>
        <row r="1819">
          <cell r="J1819">
            <v>0</v>
          </cell>
          <cell r="L1819">
            <v>0</v>
          </cell>
        </row>
        <row r="1820">
          <cell r="J1820">
            <v>0</v>
          </cell>
          <cell r="L1820">
            <v>0</v>
          </cell>
        </row>
        <row r="1821">
          <cell r="J1821">
            <v>0</v>
          </cell>
          <cell r="L1821">
            <v>0</v>
          </cell>
        </row>
        <row r="1822">
          <cell r="J1822">
            <v>0</v>
          </cell>
          <cell r="L1822">
            <v>0</v>
          </cell>
        </row>
        <row r="1823">
          <cell r="J1823">
            <v>0</v>
          </cell>
          <cell r="L1823">
            <v>0</v>
          </cell>
        </row>
        <row r="1824">
          <cell r="J1824">
            <v>0</v>
          </cell>
          <cell r="L1824">
            <v>0</v>
          </cell>
        </row>
        <row r="1825">
          <cell r="J1825">
            <v>0</v>
          </cell>
          <cell r="L1825">
            <v>0</v>
          </cell>
        </row>
        <row r="1826">
          <cell r="J1826">
            <v>0</v>
          </cell>
          <cell r="L1826">
            <v>0</v>
          </cell>
        </row>
        <row r="1831">
          <cell r="J1831" t="str">
            <v>금  액</v>
          </cell>
          <cell r="L1831" t="str">
            <v>금  액</v>
          </cell>
        </row>
        <row r="1832">
          <cell r="J1832">
            <v>0</v>
          </cell>
          <cell r="L1832">
            <v>0</v>
          </cell>
        </row>
        <row r="1833">
          <cell r="J1833">
            <v>0</v>
          </cell>
          <cell r="L1833">
            <v>0</v>
          </cell>
        </row>
        <row r="1834">
          <cell r="J1834">
            <v>0</v>
          </cell>
          <cell r="L1834">
            <v>0</v>
          </cell>
        </row>
        <row r="1835">
          <cell r="J1835">
            <v>0</v>
          </cell>
          <cell r="L1835">
            <v>0</v>
          </cell>
        </row>
        <row r="1836">
          <cell r="J1836">
            <v>0</v>
          </cell>
          <cell r="L1836">
            <v>0</v>
          </cell>
        </row>
        <row r="1837">
          <cell r="J1837">
            <v>0</v>
          </cell>
          <cell r="L1837">
            <v>0</v>
          </cell>
        </row>
        <row r="1838">
          <cell r="J1838">
            <v>0</v>
          </cell>
          <cell r="L1838">
            <v>0</v>
          </cell>
        </row>
        <row r="1839">
          <cell r="J1839">
            <v>0</v>
          </cell>
          <cell r="L1839">
            <v>0</v>
          </cell>
        </row>
        <row r="1840">
          <cell r="J1840">
            <v>0</v>
          </cell>
          <cell r="L1840">
            <v>0</v>
          </cell>
        </row>
        <row r="1841">
          <cell r="J1841">
            <v>0</v>
          </cell>
          <cell r="L1841">
            <v>0</v>
          </cell>
        </row>
        <row r="1842">
          <cell r="J1842">
            <v>0</v>
          </cell>
          <cell r="L1842">
            <v>0</v>
          </cell>
        </row>
        <row r="1843">
          <cell r="J1843">
            <v>0</v>
          </cell>
          <cell r="L1843">
            <v>0</v>
          </cell>
        </row>
        <row r="1844">
          <cell r="J1844">
            <v>0</v>
          </cell>
          <cell r="L1844">
            <v>0</v>
          </cell>
        </row>
        <row r="1845">
          <cell r="J1845">
            <v>0</v>
          </cell>
          <cell r="L1845">
            <v>0</v>
          </cell>
        </row>
        <row r="1846">
          <cell r="J1846">
            <v>0</v>
          </cell>
          <cell r="L1846">
            <v>0</v>
          </cell>
        </row>
        <row r="1847">
          <cell r="J1847">
            <v>0</v>
          </cell>
          <cell r="L1847">
            <v>0</v>
          </cell>
        </row>
        <row r="1848">
          <cell r="J1848">
            <v>0</v>
          </cell>
          <cell r="L1848">
            <v>0</v>
          </cell>
        </row>
        <row r="1853">
          <cell r="J1853" t="str">
            <v>금  액</v>
          </cell>
          <cell r="L1853" t="str">
            <v>금  액</v>
          </cell>
        </row>
        <row r="1854">
          <cell r="J1854">
            <v>0</v>
          </cell>
          <cell r="L1854">
            <v>0</v>
          </cell>
        </row>
        <row r="1855">
          <cell r="J1855">
            <v>0</v>
          </cell>
          <cell r="L1855">
            <v>0</v>
          </cell>
        </row>
        <row r="1856">
          <cell r="J1856">
            <v>0</v>
          </cell>
          <cell r="L1856">
            <v>0</v>
          </cell>
        </row>
        <row r="1857">
          <cell r="J1857">
            <v>0</v>
          </cell>
          <cell r="L1857">
            <v>0</v>
          </cell>
        </row>
        <row r="1858">
          <cell r="J1858">
            <v>0</v>
          </cell>
          <cell r="L1858">
            <v>0</v>
          </cell>
        </row>
        <row r="1859">
          <cell r="J1859">
            <v>0</v>
          </cell>
          <cell r="L1859">
            <v>0</v>
          </cell>
        </row>
        <row r="1860">
          <cell r="J1860">
            <v>0</v>
          </cell>
          <cell r="L1860">
            <v>0</v>
          </cell>
        </row>
        <row r="1861">
          <cell r="J1861">
            <v>0</v>
          </cell>
          <cell r="L1861">
            <v>0</v>
          </cell>
        </row>
        <row r="1862">
          <cell r="J1862">
            <v>0</v>
          </cell>
          <cell r="L1862">
            <v>0</v>
          </cell>
        </row>
        <row r="1863">
          <cell r="J1863">
            <v>0</v>
          </cell>
          <cell r="L1863">
            <v>0</v>
          </cell>
        </row>
        <row r="1864">
          <cell r="J1864">
            <v>0</v>
          </cell>
          <cell r="L1864">
            <v>0</v>
          </cell>
        </row>
        <row r="1865">
          <cell r="J1865">
            <v>0</v>
          </cell>
          <cell r="L1865">
            <v>0</v>
          </cell>
        </row>
        <row r="1866">
          <cell r="J1866">
            <v>0</v>
          </cell>
          <cell r="L1866">
            <v>0</v>
          </cell>
        </row>
        <row r="1867">
          <cell r="J1867">
            <v>0</v>
          </cell>
          <cell r="L1867">
            <v>0</v>
          </cell>
        </row>
        <row r="1868">
          <cell r="J1868">
            <v>0</v>
          </cell>
          <cell r="L1868">
            <v>0</v>
          </cell>
        </row>
        <row r="1869">
          <cell r="J1869">
            <v>0</v>
          </cell>
          <cell r="L1869">
            <v>0</v>
          </cell>
        </row>
        <row r="1870">
          <cell r="J1870">
            <v>0</v>
          </cell>
          <cell r="L1870">
            <v>0</v>
          </cell>
        </row>
        <row r="1875">
          <cell r="J1875" t="str">
            <v>금  액</v>
          </cell>
          <cell r="L1875" t="str">
            <v>금  액</v>
          </cell>
        </row>
        <row r="1876">
          <cell r="J1876">
            <v>0</v>
          </cell>
          <cell r="L1876">
            <v>0</v>
          </cell>
        </row>
        <row r="1877">
          <cell r="J1877">
            <v>0</v>
          </cell>
          <cell r="L1877">
            <v>0</v>
          </cell>
        </row>
        <row r="1878">
          <cell r="J1878">
            <v>0</v>
          </cell>
          <cell r="L1878">
            <v>0</v>
          </cell>
        </row>
        <row r="1879">
          <cell r="J1879">
            <v>0</v>
          </cell>
          <cell r="L1879">
            <v>0</v>
          </cell>
        </row>
        <row r="1880">
          <cell r="J1880">
            <v>0</v>
          </cell>
          <cell r="L1880">
            <v>0</v>
          </cell>
        </row>
        <row r="1881">
          <cell r="J1881">
            <v>0</v>
          </cell>
          <cell r="L1881">
            <v>0</v>
          </cell>
        </row>
        <row r="1882">
          <cell r="J1882">
            <v>0</v>
          </cell>
          <cell r="L1882">
            <v>0</v>
          </cell>
        </row>
        <row r="1883">
          <cell r="J1883">
            <v>0</v>
          </cell>
          <cell r="L1883">
            <v>0</v>
          </cell>
        </row>
        <row r="1884">
          <cell r="J1884">
            <v>0</v>
          </cell>
          <cell r="L1884">
            <v>0</v>
          </cell>
        </row>
        <row r="1885">
          <cell r="J1885">
            <v>0</v>
          </cell>
          <cell r="L1885">
            <v>0</v>
          </cell>
        </row>
        <row r="1886">
          <cell r="J1886">
            <v>0</v>
          </cell>
          <cell r="L1886">
            <v>0</v>
          </cell>
        </row>
        <row r="1887">
          <cell r="J1887">
            <v>0</v>
          </cell>
          <cell r="L1887">
            <v>0</v>
          </cell>
        </row>
        <row r="1888">
          <cell r="J1888">
            <v>0</v>
          </cell>
          <cell r="L1888">
            <v>0</v>
          </cell>
        </row>
        <row r="1889">
          <cell r="J1889">
            <v>0</v>
          </cell>
          <cell r="L1889">
            <v>0</v>
          </cell>
        </row>
        <row r="1890">
          <cell r="J1890">
            <v>0</v>
          </cell>
          <cell r="L1890">
            <v>0</v>
          </cell>
        </row>
        <row r="1891">
          <cell r="J1891">
            <v>0</v>
          </cell>
          <cell r="L1891">
            <v>0</v>
          </cell>
        </row>
        <row r="1892">
          <cell r="J1892">
            <v>0</v>
          </cell>
          <cell r="L1892">
            <v>0</v>
          </cell>
        </row>
        <row r="1897">
          <cell r="J1897" t="str">
            <v>금  액</v>
          </cell>
          <cell r="L1897" t="str">
            <v>금  액</v>
          </cell>
        </row>
        <row r="1898">
          <cell r="J1898">
            <v>0</v>
          </cell>
          <cell r="L1898">
            <v>0</v>
          </cell>
        </row>
        <row r="1899">
          <cell r="J1899">
            <v>0</v>
          </cell>
          <cell r="L1899">
            <v>0</v>
          </cell>
        </row>
        <row r="1900">
          <cell r="J1900">
            <v>0</v>
          </cell>
          <cell r="L1900">
            <v>0</v>
          </cell>
        </row>
        <row r="1901">
          <cell r="J1901">
            <v>0</v>
          </cell>
          <cell r="L1901">
            <v>0</v>
          </cell>
        </row>
        <row r="1902">
          <cell r="J1902">
            <v>0</v>
          </cell>
          <cell r="L1902">
            <v>0</v>
          </cell>
        </row>
        <row r="1903">
          <cell r="J1903">
            <v>0</v>
          </cell>
          <cell r="L1903">
            <v>0</v>
          </cell>
        </row>
        <row r="1904">
          <cell r="J1904">
            <v>0</v>
          </cell>
          <cell r="L1904">
            <v>0</v>
          </cell>
        </row>
        <row r="1905">
          <cell r="J1905">
            <v>0</v>
          </cell>
          <cell r="L1905">
            <v>0</v>
          </cell>
        </row>
        <row r="1906">
          <cell r="J1906">
            <v>0</v>
          </cell>
          <cell r="L1906">
            <v>0</v>
          </cell>
        </row>
        <row r="1907">
          <cell r="J1907">
            <v>0</v>
          </cell>
          <cell r="L1907">
            <v>0</v>
          </cell>
        </row>
        <row r="1908">
          <cell r="J1908">
            <v>0</v>
          </cell>
          <cell r="L1908">
            <v>0</v>
          </cell>
        </row>
        <row r="1909">
          <cell r="J1909">
            <v>0</v>
          </cell>
          <cell r="L1909">
            <v>0</v>
          </cell>
        </row>
        <row r="1910">
          <cell r="J1910">
            <v>0</v>
          </cell>
          <cell r="L1910">
            <v>0</v>
          </cell>
        </row>
        <row r="1911">
          <cell r="J1911">
            <v>0</v>
          </cell>
          <cell r="L1911">
            <v>0</v>
          </cell>
        </row>
        <row r="1912">
          <cell r="J1912">
            <v>0</v>
          </cell>
          <cell r="L1912">
            <v>0</v>
          </cell>
        </row>
        <row r="1913">
          <cell r="J1913">
            <v>0</v>
          </cell>
          <cell r="L1913">
            <v>0</v>
          </cell>
        </row>
        <row r="1914">
          <cell r="J1914">
            <v>0</v>
          </cell>
          <cell r="L1914">
            <v>0</v>
          </cell>
        </row>
        <row r="1919">
          <cell r="J1919" t="str">
            <v>금  액</v>
          </cell>
          <cell r="L1919" t="str">
            <v>금  액</v>
          </cell>
        </row>
        <row r="1920">
          <cell r="J1920">
            <v>0</v>
          </cell>
          <cell r="L1920">
            <v>0</v>
          </cell>
        </row>
        <row r="1921">
          <cell r="J1921">
            <v>0</v>
          </cell>
          <cell r="L1921">
            <v>0</v>
          </cell>
        </row>
        <row r="1922">
          <cell r="J1922">
            <v>0</v>
          </cell>
          <cell r="L1922">
            <v>0</v>
          </cell>
        </row>
        <row r="1923">
          <cell r="J1923">
            <v>0</v>
          </cell>
          <cell r="L1923">
            <v>0</v>
          </cell>
        </row>
        <row r="1924">
          <cell r="J1924">
            <v>0</v>
          </cell>
          <cell r="L1924">
            <v>0</v>
          </cell>
        </row>
        <row r="1925">
          <cell r="J1925">
            <v>0</v>
          </cell>
          <cell r="L1925">
            <v>0</v>
          </cell>
        </row>
        <row r="1926">
          <cell r="J1926">
            <v>0</v>
          </cell>
          <cell r="L1926">
            <v>0</v>
          </cell>
        </row>
        <row r="1927">
          <cell r="J1927">
            <v>0</v>
          </cell>
          <cell r="L1927">
            <v>0</v>
          </cell>
        </row>
        <row r="1928">
          <cell r="J1928">
            <v>0</v>
          </cell>
          <cell r="L1928">
            <v>0</v>
          </cell>
        </row>
        <row r="1929">
          <cell r="J1929">
            <v>0</v>
          </cell>
          <cell r="L1929">
            <v>0</v>
          </cell>
        </row>
        <row r="1930">
          <cell r="J1930">
            <v>0</v>
          </cell>
          <cell r="L1930">
            <v>0</v>
          </cell>
        </row>
        <row r="1931">
          <cell r="J1931">
            <v>0</v>
          </cell>
          <cell r="L1931">
            <v>0</v>
          </cell>
        </row>
        <row r="1932">
          <cell r="J1932">
            <v>0</v>
          </cell>
          <cell r="L1932">
            <v>0</v>
          </cell>
        </row>
        <row r="1933">
          <cell r="J1933">
            <v>0</v>
          </cell>
          <cell r="L1933">
            <v>0</v>
          </cell>
        </row>
        <row r="1934">
          <cell r="J1934">
            <v>0</v>
          </cell>
          <cell r="L1934">
            <v>0</v>
          </cell>
        </row>
        <row r="1935">
          <cell r="J1935">
            <v>0</v>
          </cell>
          <cell r="L1935">
            <v>0</v>
          </cell>
        </row>
        <row r="1936">
          <cell r="J1936">
            <v>0</v>
          </cell>
          <cell r="L1936">
            <v>0</v>
          </cell>
        </row>
        <row r="1941">
          <cell r="J1941" t="str">
            <v>금  액</v>
          </cell>
          <cell r="L1941" t="str">
            <v>금  액</v>
          </cell>
        </row>
        <row r="1942">
          <cell r="J1942">
            <v>0</v>
          </cell>
          <cell r="L1942">
            <v>0</v>
          </cell>
        </row>
        <row r="1943">
          <cell r="J1943">
            <v>0</v>
          </cell>
          <cell r="L1943">
            <v>0</v>
          </cell>
        </row>
        <row r="1944">
          <cell r="J1944">
            <v>0</v>
          </cell>
          <cell r="L1944">
            <v>0</v>
          </cell>
        </row>
        <row r="1945">
          <cell r="J1945">
            <v>0</v>
          </cell>
          <cell r="L1945">
            <v>0</v>
          </cell>
        </row>
        <row r="1946">
          <cell r="J1946">
            <v>0</v>
          </cell>
          <cell r="L1946">
            <v>0</v>
          </cell>
        </row>
        <row r="1947">
          <cell r="J1947">
            <v>0</v>
          </cell>
          <cell r="L1947">
            <v>0</v>
          </cell>
        </row>
        <row r="1948">
          <cell r="J1948">
            <v>0</v>
          </cell>
          <cell r="L1948">
            <v>0</v>
          </cell>
        </row>
        <row r="1949">
          <cell r="J1949">
            <v>0</v>
          </cell>
          <cell r="L1949">
            <v>0</v>
          </cell>
        </row>
        <row r="1950">
          <cell r="J1950">
            <v>0</v>
          </cell>
          <cell r="L1950">
            <v>0</v>
          </cell>
        </row>
        <row r="1951">
          <cell r="J1951">
            <v>0</v>
          </cell>
          <cell r="L1951">
            <v>0</v>
          </cell>
        </row>
        <row r="1952">
          <cell r="J1952">
            <v>0</v>
          </cell>
          <cell r="L1952">
            <v>0</v>
          </cell>
        </row>
        <row r="1953">
          <cell r="J1953">
            <v>0</v>
          </cell>
          <cell r="L1953">
            <v>0</v>
          </cell>
        </row>
        <row r="1954">
          <cell r="J1954">
            <v>0</v>
          </cell>
          <cell r="L1954">
            <v>0</v>
          </cell>
        </row>
        <row r="1955">
          <cell r="J1955">
            <v>0</v>
          </cell>
          <cell r="L1955">
            <v>0</v>
          </cell>
        </row>
        <row r="1956">
          <cell r="J1956">
            <v>0</v>
          </cell>
          <cell r="L1956">
            <v>0</v>
          </cell>
        </row>
        <row r="1957">
          <cell r="J1957">
            <v>0</v>
          </cell>
          <cell r="L1957">
            <v>0</v>
          </cell>
        </row>
        <row r="1958">
          <cell r="J1958">
            <v>0</v>
          </cell>
          <cell r="L1958">
            <v>0</v>
          </cell>
        </row>
        <row r="1963">
          <cell r="J1963" t="str">
            <v>금  액</v>
          </cell>
          <cell r="L1963" t="str">
            <v>금  액</v>
          </cell>
        </row>
        <row r="1964">
          <cell r="J1964">
            <v>0</v>
          </cell>
          <cell r="L1964">
            <v>0</v>
          </cell>
        </row>
        <row r="1965">
          <cell r="J1965">
            <v>0</v>
          </cell>
          <cell r="L1965">
            <v>0</v>
          </cell>
        </row>
        <row r="1966">
          <cell r="J1966">
            <v>0</v>
          </cell>
          <cell r="L1966">
            <v>0</v>
          </cell>
        </row>
        <row r="1967">
          <cell r="J1967">
            <v>0</v>
          </cell>
          <cell r="L1967">
            <v>0</v>
          </cell>
        </row>
        <row r="1968">
          <cell r="J1968">
            <v>0</v>
          </cell>
          <cell r="L1968">
            <v>0</v>
          </cell>
        </row>
        <row r="1969">
          <cell r="J1969">
            <v>0</v>
          </cell>
          <cell r="L1969">
            <v>0</v>
          </cell>
        </row>
        <row r="1970">
          <cell r="J1970">
            <v>0</v>
          </cell>
          <cell r="L1970">
            <v>0</v>
          </cell>
        </row>
        <row r="1971">
          <cell r="J1971">
            <v>0</v>
          </cell>
          <cell r="L1971">
            <v>0</v>
          </cell>
        </row>
        <row r="1972">
          <cell r="J1972">
            <v>0</v>
          </cell>
          <cell r="L1972">
            <v>0</v>
          </cell>
        </row>
        <row r="1973">
          <cell r="J1973">
            <v>0</v>
          </cell>
          <cell r="L1973">
            <v>0</v>
          </cell>
        </row>
        <row r="1974">
          <cell r="J1974">
            <v>0</v>
          </cell>
          <cell r="L1974">
            <v>0</v>
          </cell>
        </row>
        <row r="1975">
          <cell r="J1975">
            <v>0</v>
          </cell>
          <cell r="L1975">
            <v>0</v>
          </cell>
        </row>
        <row r="1976">
          <cell r="J1976">
            <v>0</v>
          </cell>
          <cell r="L1976">
            <v>0</v>
          </cell>
        </row>
        <row r="1977">
          <cell r="J1977">
            <v>0</v>
          </cell>
          <cell r="L1977">
            <v>0</v>
          </cell>
        </row>
        <row r="1978">
          <cell r="J1978">
            <v>0</v>
          </cell>
          <cell r="L1978">
            <v>0</v>
          </cell>
        </row>
        <row r="1979">
          <cell r="J1979">
            <v>0</v>
          </cell>
          <cell r="L1979">
            <v>0</v>
          </cell>
        </row>
        <row r="1980">
          <cell r="J1980">
            <v>0</v>
          </cell>
          <cell r="L1980">
            <v>0</v>
          </cell>
        </row>
        <row r="1985">
          <cell r="J1985" t="str">
            <v>금  액</v>
          </cell>
          <cell r="L1985" t="str">
            <v>금  액</v>
          </cell>
        </row>
        <row r="1986">
          <cell r="J1986">
            <v>0</v>
          </cell>
          <cell r="L1986">
            <v>0</v>
          </cell>
        </row>
        <row r="1987">
          <cell r="J1987">
            <v>0</v>
          </cell>
          <cell r="L1987">
            <v>0</v>
          </cell>
        </row>
        <row r="1988">
          <cell r="J1988">
            <v>0</v>
          </cell>
          <cell r="L1988">
            <v>0</v>
          </cell>
        </row>
        <row r="1989">
          <cell r="J1989">
            <v>0</v>
          </cell>
          <cell r="L1989">
            <v>0</v>
          </cell>
        </row>
        <row r="1990">
          <cell r="J1990">
            <v>0</v>
          </cell>
          <cell r="L1990">
            <v>0</v>
          </cell>
        </row>
        <row r="1991">
          <cell r="J1991">
            <v>0</v>
          </cell>
          <cell r="L1991">
            <v>0</v>
          </cell>
        </row>
        <row r="1992">
          <cell r="J1992">
            <v>0</v>
          </cell>
          <cell r="L1992">
            <v>0</v>
          </cell>
        </row>
        <row r="1993">
          <cell r="J1993">
            <v>0</v>
          </cell>
          <cell r="L1993">
            <v>0</v>
          </cell>
        </row>
        <row r="1994">
          <cell r="J1994">
            <v>0</v>
          </cell>
          <cell r="L1994">
            <v>0</v>
          </cell>
        </row>
        <row r="1995">
          <cell r="J1995">
            <v>0</v>
          </cell>
          <cell r="L1995">
            <v>0</v>
          </cell>
        </row>
        <row r="1996">
          <cell r="J1996">
            <v>0</v>
          </cell>
          <cell r="L1996">
            <v>0</v>
          </cell>
        </row>
        <row r="1997">
          <cell r="J1997">
            <v>0</v>
          </cell>
          <cell r="L1997">
            <v>0</v>
          </cell>
        </row>
        <row r="1998">
          <cell r="J1998">
            <v>0</v>
          </cell>
          <cell r="L1998">
            <v>0</v>
          </cell>
        </row>
        <row r="1999">
          <cell r="J1999">
            <v>0</v>
          </cell>
          <cell r="L1999">
            <v>0</v>
          </cell>
        </row>
        <row r="2000">
          <cell r="J2000">
            <v>0</v>
          </cell>
          <cell r="L2000">
            <v>0</v>
          </cell>
        </row>
        <row r="2001">
          <cell r="J2001">
            <v>0</v>
          </cell>
          <cell r="L2001">
            <v>0</v>
          </cell>
        </row>
        <row r="2002">
          <cell r="J2002">
            <v>0</v>
          </cell>
          <cell r="L2002">
            <v>0</v>
          </cell>
        </row>
        <row r="2007">
          <cell r="J2007" t="str">
            <v>금  액</v>
          </cell>
          <cell r="L2007" t="str">
            <v>금  액</v>
          </cell>
        </row>
        <row r="2008">
          <cell r="J2008">
            <v>0</v>
          </cell>
          <cell r="L2008">
            <v>0</v>
          </cell>
        </row>
        <row r="2009">
          <cell r="J2009">
            <v>0</v>
          </cell>
          <cell r="L2009">
            <v>0</v>
          </cell>
        </row>
        <row r="2010">
          <cell r="J2010">
            <v>0</v>
          </cell>
          <cell r="L2010">
            <v>0</v>
          </cell>
        </row>
        <row r="2011">
          <cell r="J2011">
            <v>0</v>
          </cell>
          <cell r="L2011">
            <v>0</v>
          </cell>
        </row>
        <row r="2012">
          <cell r="J2012">
            <v>0</v>
          </cell>
          <cell r="L2012">
            <v>0</v>
          </cell>
        </row>
        <row r="2013">
          <cell r="J2013">
            <v>0</v>
          </cell>
          <cell r="L2013">
            <v>0</v>
          </cell>
        </row>
        <row r="2014">
          <cell r="J2014">
            <v>0</v>
          </cell>
          <cell r="L2014">
            <v>0</v>
          </cell>
        </row>
        <row r="2015">
          <cell r="J2015">
            <v>0</v>
          </cell>
          <cell r="L2015">
            <v>0</v>
          </cell>
        </row>
        <row r="2016">
          <cell r="J2016">
            <v>0</v>
          </cell>
          <cell r="L2016">
            <v>0</v>
          </cell>
        </row>
        <row r="2017">
          <cell r="J2017">
            <v>0</v>
          </cell>
          <cell r="L2017">
            <v>0</v>
          </cell>
        </row>
        <row r="2018">
          <cell r="J2018">
            <v>0</v>
          </cell>
          <cell r="L2018">
            <v>0</v>
          </cell>
        </row>
        <row r="2019">
          <cell r="J2019">
            <v>0</v>
          </cell>
          <cell r="L2019">
            <v>0</v>
          </cell>
        </row>
        <row r="2020">
          <cell r="J2020">
            <v>0</v>
          </cell>
          <cell r="L2020">
            <v>0</v>
          </cell>
        </row>
        <row r="2021">
          <cell r="J2021">
            <v>0</v>
          </cell>
          <cell r="L2021">
            <v>0</v>
          </cell>
        </row>
        <row r="2022">
          <cell r="J2022">
            <v>0</v>
          </cell>
          <cell r="L2022">
            <v>0</v>
          </cell>
        </row>
        <row r="2023">
          <cell r="J2023">
            <v>0</v>
          </cell>
          <cell r="L2023">
            <v>0</v>
          </cell>
        </row>
        <row r="2024">
          <cell r="J2024">
            <v>0</v>
          </cell>
          <cell r="L2024">
            <v>0</v>
          </cell>
        </row>
        <row r="2029">
          <cell r="J2029" t="str">
            <v>금  액</v>
          </cell>
          <cell r="L2029" t="str">
            <v>금  액</v>
          </cell>
        </row>
        <row r="2030">
          <cell r="J2030">
            <v>0</v>
          </cell>
          <cell r="L2030">
            <v>0</v>
          </cell>
        </row>
        <row r="2031">
          <cell r="J2031">
            <v>0</v>
          </cell>
          <cell r="L2031">
            <v>0</v>
          </cell>
        </row>
        <row r="2032">
          <cell r="J2032">
            <v>0</v>
          </cell>
          <cell r="L2032">
            <v>0</v>
          </cell>
        </row>
        <row r="2033">
          <cell r="J2033">
            <v>0</v>
          </cell>
          <cell r="L2033">
            <v>0</v>
          </cell>
        </row>
        <row r="2034">
          <cell r="J2034">
            <v>0</v>
          </cell>
          <cell r="L2034">
            <v>0</v>
          </cell>
        </row>
        <row r="2035">
          <cell r="J2035">
            <v>0</v>
          </cell>
          <cell r="L2035">
            <v>0</v>
          </cell>
        </row>
        <row r="2036">
          <cell r="J2036">
            <v>0</v>
          </cell>
          <cell r="L2036">
            <v>0</v>
          </cell>
        </row>
        <row r="2037">
          <cell r="J2037">
            <v>0</v>
          </cell>
          <cell r="L2037">
            <v>0</v>
          </cell>
        </row>
        <row r="2038">
          <cell r="J2038">
            <v>0</v>
          </cell>
          <cell r="L2038">
            <v>0</v>
          </cell>
        </row>
        <row r="2039">
          <cell r="J2039">
            <v>0</v>
          </cell>
          <cell r="L2039">
            <v>0</v>
          </cell>
        </row>
        <row r="2040">
          <cell r="J2040">
            <v>0</v>
          </cell>
          <cell r="L2040">
            <v>0</v>
          </cell>
        </row>
        <row r="2041">
          <cell r="J2041">
            <v>0</v>
          </cell>
          <cell r="L2041">
            <v>0</v>
          </cell>
        </row>
        <row r="2042">
          <cell r="J2042">
            <v>0</v>
          </cell>
          <cell r="L2042">
            <v>0</v>
          </cell>
        </row>
        <row r="2043">
          <cell r="J2043">
            <v>0</v>
          </cell>
          <cell r="L2043">
            <v>0</v>
          </cell>
        </row>
        <row r="2044">
          <cell r="J2044">
            <v>0</v>
          </cell>
          <cell r="L2044">
            <v>0</v>
          </cell>
        </row>
        <row r="2045">
          <cell r="J2045">
            <v>0</v>
          </cell>
          <cell r="L2045">
            <v>0</v>
          </cell>
        </row>
        <row r="2046">
          <cell r="J2046">
            <v>0</v>
          </cell>
          <cell r="L2046">
            <v>0</v>
          </cell>
        </row>
        <row r="2051">
          <cell r="J2051" t="str">
            <v>금  액</v>
          </cell>
          <cell r="L2051" t="str">
            <v>금  액</v>
          </cell>
        </row>
        <row r="2052">
          <cell r="J2052">
            <v>0</v>
          </cell>
          <cell r="L2052">
            <v>0</v>
          </cell>
        </row>
        <row r="2053">
          <cell r="J2053">
            <v>0</v>
          </cell>
          <cell r="L2053">
            <v>0</v>
          </cell>
        </row>
        <row r="2054">
          <cell r="J2054">
            <v>0</v>
          </cell>
          <cell r="L2054">
            <v>0</v>
          </cell>
        </row>
        <row r="2055">
          <cell r="J2055">
            <v>0</v>
          </cell>
          <cell r="L2055">
            <v>0</v>
          </cell>
        </row>
        <row r="2056">
          <cell r="J2056">
            <v>0</v>
          </cell>
          <cell r="L2056">
            <v>0</v>
          </cell>
        </row>
        <row r="2057">
          <cell r="J2057">
            <v>0</v>
          </cell>
          <cell r="L2057">
            <v>0</v>
          </cell>
        </row>
        <row r="2058">
          <cell r="J2058">
            <v>0</v>
          </cell>
          <cell r="L2058">
            <v>0</v>
          </cell>
        </row>
        <row r="2059">
          <cell r="J2059">
            <v>0</v>
          </cell>
          <cell r="L2059">
            <v>0</v>
          </cell>
        </row>
        <row r="2060">
          <cell r="J2060">
            <v>0</v>
          </cell>
          <cell r="L2060">
            <v>0</v>
          </cell>
        </row>
        <row r="2061">
          <cell r="J2061">
            <v>0</v>
          </cell>
          <cell r="L2061">
            <v>0</v>
          </cell>
        </row>
        <row r="2062">
          <cell r="J2062">
            <v>0</v>
          </cell>
          <cell r="L2062">
            <v>0</v>
          </cell>
        </row>
        <row r="2063">
          <cell r="J2063">
            <v>0</v>
          </cell>
          <cell r="L2063">
            <v>0</v>
          </cell>
        </row>
        <row r="2064">
          <cell r="J2064">
            <v>0</v>
          </cell>
          <cell r="L2064">
            <v>0</v>
          </cell>
        </row>
        <row r="2065">
          <cell r="J2065">
            <v>0</v>
          </cell>
          <cell r="L2065">
            <v>0</v>
          </cell>
        </row>
        <row r="2066">
          <cell r="J2066">
            <v>0</v>
          </cell>
          <cell r="L2066">
            <v>0</v>
          </cell>
        </row>
        <row r="2067">
          <cell r="J2067">
            <v>0</v>
          </cell>
          <cell r="L2067">
            <v>0</v>
          </cell>
        </row>
        <row r="2068">
          <cell r="J2068">
            <v>0</v>
          </cell>
          <cell r="L2068">
            <v>0</v>
          </cell>
        </row>
        <row r="2073">
          <cell r="J2073" t="str">
            <v>금  액</v>
          </cell>
          <cell r="L2073" t="str">
            <v>금  액</v>
          </cell>
        </row>
        <row r="2074">
          <cell r="J2074">
            <v>0</v>
          </cell>
          <cell r="L2074">
            <v>0</v>
          </cell>
        </row>
        <row r="2075">
          <cell r="J2075">
            <v>0</v>
          </cell>
          <cell r="L2075">
            <v>0</v>
          </cell>
        </row>
        <row r="2076">
          <cell r="J2076">
            <v>0</v>
          </cell>
          <cell r="L2076">
            <v>0</v>
          </cell>
        </row>
        <row r="2077">
          <cell r="J2077">
            <v>0</v>
          </cell>
          <cell r="L2077">
            <v>0</v>
          </cell>
        </row>
        <row r="2078">
          <cell r="J2078">
            <v>0</v>
          </cell>
          <cell r="L2078">
            <v>0</v>
          </cell>
        </row>
        <row r="2079">
          <cell r="J2079">
            <v>0</v>
          </cell>
          <cell r="L2079">
            <v>0</v>
          </cell>
        </row>
        <row r="2080">
          <cell r="J2080">
            <v>0</v>
          </cell>
          <cell r="L2080">
            <v>0</v>
          </cell>
        </row>
        <row r="2081">
          <cell r="J2081">
            <v>0</v>
          </cell>
          <cell r="L2081">
            <v>0</v>
          </cell>
        </row>
        <row r="2082">
          <cell r="J2082">
            <v>0</v>
          </cell>
          <cell r="L2082">
            <v>0</v>
          </cell>
        </row>
        <row r="2083">
          <cell r="J2083">
            <v>0</v>
          </cell>
          <cell r="L2083">
            <v>0</v>
          </cell>
        </row>
        <row r="2084">
          <cell r="J2084">
            <v>0</v>
          </cell>
          <cell r="L2084">
            <v>0</v>
          </cell>
        </row>
        <row r="2085">
          <cell r="J2085">
            <v>0</v>
          </cell>
          <cell r="L2085">
            <v>0</v>
          </cell>
        </row>
        <row r="2086">
          <cell r="J2086">
            <v>0</v>
          </cell>
          <cell r="L2086">
            <v>0</v>
          </cell>
        </row>
        <row r="2087">
          <cell r="J2087">
            <v>0</v>
          </cell>
          <cell r="L2087">
            <v>0</v>
          </cell>
        </row>
        <row r="2088">
          <cell r="J2088">
            <v>0</v>
          </cell>
          <cell r="L2088">
            <v>0</v>
          </cell>
        </row>
        <row r="2089">
          <cell r="J2089">
            <v>0</v>
          </cell>
          <cell r="L2089">
            <v>0</v>
          </cell>
        </row>
        <row r="2090">
          <cell r="J2090">
            <v>0</v>
          </cell>
          <cell r="L2090">
            <v>0</v>
          </cell>
        </row>
        <row r="2095">
          <cell r="J2095" t="str">
            <v>금  액</v>
          </cell>
          <cell r="L2095" t="str">
            <v>금  액</v>
          </cell>
        </row>
        <row r="2096">
          <cell r="J2096">
            <v>0</v>
          </cell>
          <cell r="L2096">
            <v>0</v>
          </cell>
        </row>
        <row r="2097">
          <cell r="J2097">
            <v>0</v>
          </cell>
          <cell r="L2097">
            <v>0</v>
          </cell>
        </row>
        <row r="2098">
          <cell r="J2098">
            <v>0</v>
          </cell>
          <cell r="L2098">
            <v>0</v>
          </cell>
        </row>
        <row r="2099">
          <cell r="J2099">
            <v>0</v>
          </cell>
          <cell r="L2099">
            <v>0</v>
          </cell>
        </row>
        <row r="2100">
          <cell r="J2100">
            <v>0</v>
          </cell>
          <cell r="L2100">
            <v>0</v>
          </cell>
        </row>
        <row r="2101">
          <cell r="J2101">
            <v>0</v>
          </cell>
          <cell r="L2101">
            <v>0</v>
          </cell>
        </row>
        <row r="2102">
          <cell r="J2102">
            <v>0</v>
          </cell>
          <cell r="L2102">
            <v>0</v>
          </cell>
        </row>
        <row r="2103">
          <cell r="J2103">
            <v>0</v>
          </cell>
          <cell r="L2103">
            <v>0</v>
          </cell>
        </row>
        <row r="2104">
          <cell r="J2104">
            <v>0</v>
          </cell>
          <cell r="L2104">
            <v>0</v>
          </cell>
        </row>
        <row r="2105">
          <cell r="J2105">
            <v>0</v>
          </cell>
          <cell r="L2105">
            <v>0</v>
          </cell>
        </row>
        <row r="2106">
          <cell r="J2106">
            <v>0</v>
          </cell>
          <cell r="L2106">
            <v>0</v>
          </cell>
        </row>
        <row r="2107">
          <cell r="J2107">
            <v>0</v>
          </cell>
          <cell r="L2107">
            <v>0</v>
          </cell>
        </row>
        <row r="2108">
          <cell r="J2108">
            <v>0</v>
          </cell>
          <cell r="L2108">
            <v>0</v>
          </cell>
        </row>
        <row r="2109">
          <cell r="J2109">
            <v>0</v>
          </cell>
          <cell r="L2109">
            <v>0</v>
          </cell>
        </row>
        <row r="2110">
          <cell r="J2110">
            <v>0</v>
          </cell>
          <cell r="L2110">
            <v>0</v>
          </cell>
        </row>
        <row r="2111">
          <cell r="J2111">
            <v>0</v>
          </cell>
          <cell r="L2111">
            <v>0</v>
          </cell>
        </row>
        <row r="2112">
          <cell r="J2112">
            <v>0</v>
          </cell>
          <cell r="L2112">
            <v>0</v>
          </cell>
        </row>
        <row r="2117">
          <cell r="J2117" t="str">
            <v>금  액</v>
          </cell>
          <cell r="L2117" t="str">
            <v>금  액</v>
          </cell>
        </row>
        <row r="2118">
          <cell r="J2118">
            <v>0</v>
          </cell>
          <cell r="L2118">
            <v>0</v>
          </cell>
        </row>
        <row r="2119">
          <cell r="J2119">
            <v>0</v>
          </cell>
          <cell r="L2119">
            <v>0</v>
          </cell>
        </row>
        <row r="2120">
          <cell r="J2120">
            <v>0</v>
          </cell>
          <cell r="L2120">
            <v>0</v>
          </cell>
        </row>
        <row r="2121">
          <cell r="J2121">
            <v>0</v>
          </cell>
          <cell r="L2121">
            <v>0</v>
          </cell>
        </row>
        <row r="2122">
          <cell r="J2122">
            <v>0</v>
          </cell>
          <cell r="L2122">
            <v>0</v>
          </cell>
        </row>
        <row r="2123">
          <cell r="J2123">
            <v>0</v>
          </cell>
          <cell r="L2123">
            <v>0</v>
          </cell>
        </row>
        <row r="2124">
          <cell r="J2124">
            <v>0</v>
          </cell>
          <cell r="L2124">
            <v>0</v>
          </cell>
        </row>
        <row r="2125">
          <cell r="J2125">
            <v>0</v>
          </cell>
          <cell r="L2125">
            <v>0</v>
          </cell>
        </row>
        <row r="2126">
          <cell r="J2126">
            <v>0</v>
          </cell>
          <cell r="L2126">
            <v>0</v>
          </cell>
        </row>
        <row r="2127">
          <cell r="J2127">
            <v>0</v>
          </cell>
          <cell r="L2127">
            <v>0</v>
          </cell>
        </row>
        <row r="2128">
          <cell r="J2128">
            <v>0</v>
          </cell>
          <cell r="L2128">
            <v>0</v>
          </cell>
        </row>
        <row r="2129">
          <cell r="J2129">
            <v>0</v>
          </cell>
          <cell r="L2129">
            <v>0</v>
          </cell>
        </row>
        <row r="2130">
          <cell r="J2130">
            <v>0</v>
          </cell>
          <cell r="L2130">
            <v>0</v>
          </cell>
        </row>
        <row r="2131">
          <cell r="J2131">
            <v>0</v>
          </cell>
          <cell r="L2131">
            <v>0</v>
          </cell>
        </row>
        <row r="2132">
          <cell r="J2132">
            <v>0</v>
          </cell>
          <cell r="L2132">
            <v>0</v>
          </cell>
        </row>
        <row r="2133">
          <cell r="J2133">
            <v>0</v>
          </cell>
          <cell r="L2133">
            <v>0</v>
          </cell>
        </row>
        <row r="2134">
          <cell r="J2134">
            <v>0</v>
          </cell>
          <cell r="L2134">
            <v>0</v>
          </cell>
        </row>
        <row r="2139">
          <cell r="J2139" t="str">
            <v>금  액</v>
          </cell>
          <cell r="L2139" t="str">
            <v>금  액</v>
          </cell>
        </row>
        <row r="2140">
          <cell r="J2140">
            <v>0</v>
          </cell>
          <cell r="L2140">
            <v>0</v>
          </cell>
        </row>
        <row r="2141">
          <cell r="J2141">
            <v>0</v>
          </cell>
          <cell r="L2141">
            <v>0</v>
          </cell>
        </row>
        <row r="2142">
          <cell r="J2142">
            <v>0</v>
          </cell>
          <cell r="L2142">
            <v>0</v>
          </cell>
        </row>
        <row r="2143">
          <cell r="J2143">
            <v>0</v>
          </cell>
          <cell r="L2143">
            <v>0</v>
          </cell>
        </row>
        <row r="2144">
          <cell r="J2144">
            <v>0</v>
          </cell>
          <cell r="L2144">
            <v>0</v>
          </cell>
        </row>
        <row r="2145">
          <cell r="J2145">
            <v>0</v>
          </cell>
          <cell r="L2145">
            <v>0</v>
          </cell>
        </row>
        <row r="2146">
          <cell r="J2146">
            <v>0</v>
          </cell>
          <cell r="L2146">
            <v>0</v>
          </cell>
        </row>
        <row r="2147">
          <cell r="J2147">
            <v>0</v>
          </cell>
          <cell r="L2147">
            <v>0</v>
          </cell>
        </row>
        <row r="2148">
          <cell r="J2148">
            <v>0</v>
          </cell>
          <cell r="L2148">
            <v>0</v>
          </cell>
        </row>
        <row r="2149">
          <cell r="J2149">
            <v>0</v>
          </cell>
          <cell r="L2149">
            <v>0</v>
          </cell>
        </row>
        <row r="2150">
          <cell r="J2150">
            <v>0</v>
          </cell>
          <cell r="L2150">
            <v>0</v>
          </cell>
        </row>
        <row r="2151">
          <cell r="J2151">
            <v>0</v>
          </cell>
          <cell r="L2151">
            <v>0</v>
          </cell>
        </row>
        <row r="2152">
          <cell r="J2152">
            <v>0</v>
          </cell>
          <cell r="L2152">
            <v>0</v>
          </cell>
        </row>
        <row r="2153">
          <cell r="J2153">
            <v>0</v>
          </cell>
          <cell r="L2153">
            <v>0</v>
          </cell>
        </row>
        <row r="2154">
          <cell r="J2154">
            <v>0</v>
          </cell>
          <cell r="L2154">
            <v>0</v>
          </cell>
        </row>
        <row r="2155">
          <cell r="J2155">
            <v>0</v>
          </cell>
          <cell r="L2155">
            <v>0</v>
          </cell>
        </row>
        <row r="2156">
          <cell r="J2156">
            <v>0</v>
          </cell>
          <cell r="L2156">
            <v>0</v>
          </cell>
        </row>
        <row r="2161">
          <cell r="J2161" t="str">
            <v>금  액</v>
          </cell>
          <cell r="L2161" t="str">
            <v>금  액</v>
          </cell>
        </row>
        <row r="2162">
          <cell r="J2162">
            <v>0</v>
          </cell>
          <cell r="L2162">
            <v>0</v>
          </cell>
        </row>
        <row r="2163">
          <cell r="J2163">
            <v>0</v>
          </cell>
          <cell r="L2163">
            <v>0</v>
          </cell>
        </row>
        <row r="2164">
          <cell r="J2164">
            <v>0</v>
          </cell>
          <cell r="L2164">
            <v>0</v>
          </cell>
        </row>
        <row r="2165">
          <cell r="J2165">
            <v>0</v>
          </cell>
          <cell r="L2165">
            <v>0</v>
          </cell>
        </row>
        <row r="2166">
          <cell r="J2166">
            <v>0</v>
          </cell>
          <cell r="L2166">
            <v>0</v>
          </cell>
        </row>
        <row r="2167">
          <cell r="J2167">
            <v>0</v>
          </cell>
          <cell r="L2167">
            <v>0</v>
          </cell>
        </row>
        <row r="2168">
          <cell r="J2168">
            <v>0</v>
          </cell>
          <cell r="L2168">
            <v>0</v>
          </cell>
        </row>
        <row r="2169">
          <cell r="J2169">
            <v>0</v>
          </cell>
          <cell r="L2169">
            <v>0</v>
          </cell>
        </row>
        <row r="2170">
          <cell r="J2170">
            <v>0</v>
          </cell>
          <cell r="L2170">
            <v>0</v>
          </cell>
        </row>
        <row r="2171">
          <cell r="J2171">
            <v>0</v>
          </cell>
          <cell r="L2171">
            <v>0</v>
          </cell>
        </row>
        <row r="2172">
          <cell r="J2172">
            <v>0</v>
          </cell>
          <cell r="L2172">
            <v>0</v>
          </cell>
        </row>
        <row r="2173">
          <cell r="J2173">
            <v>0</v>
          </cell>
          <cell r="L2173">
            <v>0</v>
          </cell>
        </row>
        <row r="2174">
          <cell r="J2174">
            <v>0</v>
          </cell>
          <cell r="L2174">
            <v>0</v>
          </cell>
        </row>
        <row r="2175">
          <cell r="J2175">
            <v>0</v>
          </cell>
          <cell r="L2175">
            <v>0</v>
          </cell>
        </row>
        <row r="2176">
          <cell r="J2176">
            <v>0</v>
          </cell>
          <cell r="L2176">
            <v>0</v>
          </cell>
        </row>
        <row r="2177">
          <cell r="J2177">
            <v>0</v>
          </cell>
          <cell r="L2177">
            <v>0</v>
          </cell>
        </row>
        <row r="2178">
          <cell r="J2178">
            <v>0</v>
          </cell>
          <cell r="L2178">
            <v>0</v>
          </cell>
        </row>
        <row r="2183">
          <cell r="J2183" t="str">
            <v>금  액</v>
          </cell>
          <cell r="L2183" t="str">
            <v>금  액</v>
          </cell>
        </row>
        <row r="2184">
          <cell r="J2184">
            <v>0</v>
          </cell>
          <cell r="L2184">
            <v>0</v>
          </cell>
        </row>
        <row r="2185">
          <cell r="J2185">
            <v>0</v>
          </cell>
          <cell r="L2185">
            <v>0</v>
          </cell>
        </row>
        <row r="2186">
          <cell r="J2186">
            <v>0</v>
          </cell>
          <cell r="L2186">
            <v>0</v>
          </cell>
        </row>
        <row r="2187">
          <cell r="J2187">
            <v>0</v>
          </cell>
          <cell r="L2187">
            <v>0</v>
          </cell>
        </row>
        <row r="2188">
          <cell r="J2188">
            <v>0</v>
          </cell>
          <cell r="L2188">
            <v>0</v>
          </cell>
        </row>
        <row r="2189">
          <cell r="J2189">
            <v>0</v>
          </cell>
          <cell r="L2189">
            <v>0</v>
          </cell>
        </row>
        <row r="2190">
          <cell r="J2190">
            <v>0</v>
          </cell>
          <cell r="L2190">
            <v>0</v>
          </cell>
        </row>
        <row r="2191">
          <cell r="J2191">
            <v>0</v>
          </cell>
          <cell r="L2191">
            <v>0</v>
          </cell>
        </row>
        <row r="2192">
          <cell r="J2192">
            <v>0</v>
          </cell>
          <cell r="L2192">
            <v>0</v>
          </cell>
        </row>
        <row r="2193">
          <cell r="J2193">
            <v>0</v>
          </cell>
          <cell r="L2193">
            <v>0</v>
          </cell>
        </row>
        <row r="2194">
          <cell r="J2194">
            <v>0</v>
          </cell>
          <cell r="L2194">
            <v>0</v>
          </cell>
        </row>
        <row r="2195">
          <cell r="J2195">
            <v>0</v>
          </cell>
          <cell r="L2195">
            <v>0</v>
          </cell>
        </row>
        <row r="2196">
          <cell r="J2196">
            <v>0</v>
          </cell>
          <cell r="L2196">
            <v>0</v>
          </cell>
        </row>
        <row r="2197">
          <cell r="J2197">
            <v>0</v>
          </cell>
          <cell r="L2197">
            <v>0</v>
          </cell>
        </row>
        <row r="2198">
          <cell r="J2198">
            <v>0</v>
          </cell>
          <cell r="L2198">
            <v>0</v>
          </cell>
        </row>
        <row r="2199">
          <cell r="J2199">
            <v>0</v>
          </cell>
          <cell r="L2199">
            <v>0</v>
          </cell>
        </row>
        <row r="2200">
          <cell r="J2200">
            <v>0</v>
          </cell>
          <cell r="L2200">
            <v>0</v>
          </cell>
        </row>
        <row r="2205">
          <cell r="J2205" t="str">
            <v>금  액</v>
          </cell>
          <cell r="L2205" t="str">
            <v>금  액</v>
          </cell>
        </row>
        <row r="2206">
          <cell r="J2206">
            <v>0</v>
          </cell>
          <cell r="L2206">
            <v>0</v>
          </cell>
        </row>
        <row r="2207">
          <cell r="J2207">
            <v>0</v>
          </cell>
          <cell r="L2207">
            <v>0</v>
          </cell>
        </row>
        <row r="2208">
          <cell r="J2208">
            <v>0</v>
          </cell>
          <cell r="L2208">
            <v>0</v>
          </cell>
        </row>
        <row r="2209">
          <cell r="J2209">
            <v>0</v>
          </cell>
          <cell r="L2209">
            <v>0</v>
          </cell>
        </row>
        <row r="2210">
          <cell r="J2210">
            <v>0</v>
          </cell>
          <cell r="L2210">
            <v>0</v>
          </cell>
        </row>
        <row r="2211">
          <cell r="J2211">
            <v>0</v>
          </cell>
          <cell r="L2211">
            <v>0</v>
          </cell>
        </row>
        <row r="2212">
          <cell r="J2212">
            <v>0</v>
          </cell>
          <cell r="L2212">
            <v>0</v>
          </cell>
        </row>
        <row r="2213">
          <cell r="J2213">
            <v>0</v>
          </cell>
          <cell r="L2213">
            <v>0</v>
          </cell>
        </row>
        <row r="2214">
          <cell r="J2214">
            <v>0</v>
          </cell>
          <cell r="L2214">
            <v>0</v>
          </cell>
        </row>
        <row r="2215">
          <cell r="J2215">
            <v>0</v>
          </cell>
          <cell r="L2215">
            <v>0</v>
          </cell>
        </row>
        <row r="2216">
          <cell r="J2216">
            <v>0</v>
          </cell>
          <cell r="L2216">
            <v>0</v>
          </cell>
        </row>
        <row r="2217">
          <cell r="J2217">
            <v>0</v>
          </cell>
          <cell r="L2217">
            <v>0</v>
          </cell>
        </row>
        <row r="2218">
          <cell r="J2218">
            <v>0</v>
          </cell>
          <cell r="L2218">
            <v>0</v>
          </cell>
        </row>
        <row r="2219">
          <cell r="J2219">
            <v>0</v>
          </cell>
          <cell r="L2219">
            <v>0</v>
          </cell>
        </row>
        <row r="2220">
          <cell r="J2220">
            <v>0</v>
          </cell>
          <cell r="L2220">
            <v>0</v>
          </cell>
        </row>
        <row r="2221">
          <cell r="J2221">
            <v>0</v>
          </cell>
          <cell r="L2221">
            <v>0</v>
          </cell>
        </row>
        <row r="2222">
          <cell r="J2222">
            <v>0</v>
          </cell>
          <cell r="L2222">
            <v>0</v>
          </cell>
        </row>
        <row r="2227">
          <cell r="J2227" t="str">
            <v>금  액</v>
          </cell>
          <cell r="L2227" t="str">
            <v>금  액</v>
          </cell>
        </row>
        <row r="2228">
          <cell r="J2228">
            <v>0</v>
          </cell>
          <cell r="L2228">
            <v>0</v>
          </cell>
        </row>
        <row r="2229">
          <cell r="J2229">
            <v>0</v>
          </cell>
          <cell r="L2229">
            <v>0</v>
          </cell>
        </row>
        <row r="2230">
          <cell r="J2230">
            <v>0</v>
          </cell>
          <cell r="L2230">
            <v>0</v>
          </cell>
        </row>
        <row r="2231">
          <cell r="J2231">
            <v>0</v>
          </cell>
          <cell r="L2231">
            <v>0</v>
          </cell>
        </row>
        <row r="2232">
          <cell r="J2232">
            <v>0</v>
          </cell>
          <cell r="L2232">
            <v>0</v>
          </cell>
        </row>
        <row r="2233">
          <cell r="J2233">
            <v>0</v>
          </cell>
          <cell r="L2233">
            <v>0</v>
          </cell>
        </row>
        <row r="2234">
          <cell r="J2234">
            <v>0</v>
          </cell>
          <cell r="L2234">
            <v>0</v>
          </cell>
        </row>
        <row r="2235">
          <cell r="J2235">
            <v>0</v>
          </cell>
          <cell r="L2235">
            <v>0</v>
          </cell>
        </row>
        <row r="2236">
          <cell r="J2236">
            <v>0</v>
          </cell>
          <cell r="L2236">
            <v>0</v>
          </cell>
        </row>
        <row r="2237">
          <cell r="J2237">
            <v>0</v>
          </cell>
          <cell r="L2237">
            <v>0</v>
          </cell>
        </row>
        <row r="2238">
          <cell r="J2238">
            <v>0</v>
          </cell>
          <cell r="L2238">
            <v>0</v>
          </cell>
        </row>
        <row r="2239">
          <cell r="J2239">
            <v>0</v>
          </cell>
          <cell r="L2239">
            <v>0</v>
          </cell>
        </row>
        <row r="2240">
          <cell r="J2240">
            <v>0</v>
          </cell>
          <cell r="L2240">
            <v>0</v>
          </cell>
        </row>
        <row r="2241">
          <cell r="J2241">
            <v>0</v>
          </cell>
          <cell r="L2241">
            <v>0</v>
          </cell>
        </row>
        <row r="2242">
          <cell r="J2242">
            <v>0</v>
          </cell>
          <cell r="L2242">
            <v>0</v>
          </cell>
        </row>
        <row r="2243">
          <cell r="J2243">
            <v>0</v>
          </cell>
          <cell r="L2243">
            <v>0</v>
          </cell>
        </row>
        <row r="2244">
          <cell r="J2244">
            <v>0</v>
          </cell>
          <cell r="L2244">
            <v>0</v>
          </cell>
        </row>
        <row r="2249">
          <cell r="J2249" t="str">
            <v>금  액</v>
          </cell>
          <cell r="L2249" t="str">
            <v>금  액</v>
          </cell>
        </row>
        <row r="2250">
          <cell r="J2250">
            <v>0</v>
          </cell>
          <cell r="L2250">
            <v>0</v>
          </cell>
        </row>
        <row r="2251">
          <cell r="J2251">
            <v>0</v>
          </cell>
          <cell r="L2251">
            <v>0</v>
          </cell>
        </row>
        <row r="2252">
          <cell r="J2252">
            <v>0</v>
          </cell>
          <cell r="L2252">
            <v>0</v>
          </cell>
        </row>
        <row r="2253">
          <cell r="J2253">
            <v>0</v>
          </cell>
          <cell r="L2253">
            <v>0</v>
          </cell>
        </row>
        <row r="2254">
          <cell r="J2254">
            <v>0</v>
          </cell>
          <cell r="L2254">
            <v>0</v>
          </cell>
        </row>
        <row r="2255">
          <cell r="J2255">
            <v>0</v>
          </cell>
          <cell r="L2255">
            <v>0</v>
          </cell>
        </row>
        <row r="2256">
          <cell r="J2256">
            <v>0</v>
          </cell>
          <cell r="L2256">
            <v>0</v>
          </cell>
        </row>
        <row r="2257">
          <cell r="J2257">
            <v>0</v>
          </cell>
          <cell r="L2257">
            <v>0</v>
          </cell>
        </row>
        <row r="2258">
          <cell r="J2258">
            <v>0</v>
          </cell>
          <cell r="L2258">
            <v>0</v>
          </cell>
        </row>
        <row r="2259">
          <cell r="J2259">
            <v>0</v>
          </cell>
          <cell r="L2259">
            <v>0</v>
          </cell>
        </row>
        <row r="2260">
          <cell r="J2260">
            <v>0</v>
          </cell>
          <cell r="L2260">
            <v>0</v>
          </cell>
        </row>
        <row r="2261">
          <cell r="J2261">
            <v>0</v>
          </cell>
          <cell r="L2261">
            <v>0</v>
          </cell>
        </row>
        <row r="2262">
          <cell r="J2262">
            <v>0</v>
          </cell>
          <cell r="L2262">
            <v>0</v>
          </cell>
        </row>
        <row r="2263">
          <cell r="J2263">
            <v>0</v>
          </cell>
          <cell r="L2263">
            <v>0</v>
          </cell>
        </row>
        <row r="2264">
          <cell r="J2264">
            <v>0</v>
          </cell>
          <cell r="L2264">
            <v>0</v>
          </cell>
        </row>
        <row r="2265">
          <cell r="J2265">
            <v>0</v>
          </cell>
          <cell r="L2265">
            <v>0</v>
          </cell>
        </row>
        <row r="2266">
          <cell r="J2266">
            <v>0</v>
          </cell>
          <cell r="L2266">
            <v>0</v>
          </cell>
        </row>
        <row r="2271">
          <cell r="J2271" t="str">
            <v>금  액</v>
          </cell>
          <cell r="L2271" t="str">
            <v>금  액</v>
          </cell>
        </row>
        <row r="2272">
          <cell r="J2272">
            <v>0</v>
          </cell>
          <cell r="L2272">
            <v>0</v>
          </cell>
        </row>
        <row r="2273">
          <cell r="J2273">
            <v>0</v>
          </cell>
          <cell r="L2273">
            <v>0</v>
          </cell>
        </row>
        <row r="2274">
          <cell r="J2274">
            <v>0</v>
          </cell>
          <cell r="L2274">
            <v>0</v>
          </cell>
        </row>
        <row r="2275">
          <cell r="J2275">
            <v>0</v>
          </cell>
          <cell r="L2275">
            <v>0</v>
          </cell>
        </row>
        <row r="2276">
          <cell r="J2276">
            <v>0</v>
          </cell>
          <cell r="L2276">
            <v>0</v>
          </cell>
        </row>
        <row r="2277">
          <cell r="J2277">
            <v>0</v>
          </cell>
          <cell r="L2277">
            <v>0</v>
          </cell>
        </row>
        <row r="2278">
          <cell r="J2278">
            <v>0</v>
          </cell>
          <cell r="L2278">
            <v>0</v>
          </cell>
        </row>
        <row r="2279">
          <cell r="J2279">
            <v>0</v>
          </cell>
          <cell r="L2279">
            <v>0</v>
          </cell>
        </row>
        <row r="2280">
          <cell r="J2280">
            <v>0</v>
          </cell>
          <cell r="L2280">
            <v>0</v>
          </cell>
        </row>
        <row r="2281">
          <cell r="J2281">
            <v>0</v>
          </cell>
          <cell r="L2281">
            <v>0</v>
          </cell>
        </row>
        <row r="2282">
          <cell r="J2282">
            <v>0</v>
          </cell>
          <cell r="L2282">
            <v>0</v>
          </cell>
        </row>
        <row r="2283">
          <cell r="J2283">
            <v>0</v>
          </cell>
          <cell r="L2283">
            <v>0</v>
          </cell>
        </row>
        <row r="2284">
          <cell r="J2284">
            <v>0</v>
          </cell>
          <cell r="L2284">
            <v>0</v>
          </cell>
        </row>
        <row r="2285">
          <cell r="J2285">
            <v>0</v>
          </cell>
          <cell r="L2285">
            <v>0</v>
          </cell>
        </row>
        <row r="2286">
          <cell r="J2286">
            <v>0</v>
          </cell>
          <cell r="L2286">
            <v>0</v>
          </cell>
        </row>
        <row r="2287">
          <cell r="J2287">
            <v>0</v>
          </cell>
          <cell r="L2287">
            <v>0</v>
          </cell>
        </row>
        <row r="2288">
          <cell r="J2288">
            <v>0</v>
          </cell>
          <cell r="L2288">
            <v>0</v>
          </cell>
        </row>
        <row r="2293">
          <cell r="J2293" t="str">
            <v>금  액</v>
          </cell>
          <cell r="L2293" t="str">
            <v>금  액</v>
          </cell>
        </row>
        <row r="2294">
          <cell r="J2294">
            <v>0</v>
          </cell>
          <cell r="L2294">
            <v>0</v>
          </cell>
        </row>
        <row r="2295">
          <cell r="J2295">
            <v>0</v>
          </cell>
          <cell r="L2295">
            <v>0</v>
          </cell>
        </row>
        <row r="2296">
          <cell r="J2296">
            <v>0</v>
          </cell>
          <cell r="L2296">
            <v>0</v>
          </cell>
        </row>
        <row r="2297">
          <cell r="J2297">
            <v>0</v>
          </cell>
          <cell r="L2297">
            <v>0</v>
          </cell>
        </row>
        <row r="2298">
          <cell r="J2298">
            <v>0</v>
          </cell>
          <cell r="L2298">
            <v>0</v>
          </cell>
        </row>
        <row r="2299">
          <cell r="J2299">
            <v>0</v>
          </cell>
          <cell r="L2299">
            <v>0</v>
          </cell>
        </row>
        <row r="2300">
          <cell r="J2300">
            <v>0</v>
          </cell>
          <cell r="L2300">
            <v>0</v>
          </cell>
        </row>
        <row r="2301">
          <cell r="J2301">
            <v>0</v>
          </cell>
          <cell r="L2301">
            <v>0</v>
          </cell>
        </row>
        <row r="2302">
          <cell r="J2302">
            <v>0</v>
          </cell>
          <cell r="L2302">
            <v>0</v>
          </cell>
        </row>
        <row r="2303">
          <cell r="J2303">
            <v>0</v>
          </cell>
          <cell r="L2303">
            <v>0</v>
          </cell>
        </row>
        <row r="2304">
          <cell r="J2304">
            <v>0</v>
          </cell>
          <cell r="L2304">
            <v>0</v>
          </cell>
        </row>
        <row r="2305">
          <cell r="J2305">
            <v>0</v>
          </cell>
          <cell r="L2305">
            <v>0</v>
          </cell>
        </row>
        <row r="2306">
          <cell r="J2306">
            <v>0</v>
          </cell>
          <cell r="L2306">
            <v>0</v>
          </cell>
        </row>
        <row r="2307">
          <cell r="J2307">
            <v>0</v>
          </cell>
          <cell r="L2307">
            <v>0</v>
          </cell>
        </row>
        <row r="2308">
          <cell r="J2308">
            <v>0</v>
          </cell>
          <cell r="L2308">
            <v>0</v>
          </cell>
        </row>
        <row r="2309">
          <cell r="J2309">
            <v>0</v>
          </cell>
          <cell r="L2309">
            <v>0</v>
          </cell>
        </row>
        <row r="2310">
          <cell r="J2310">
            <v>0</v>
          </cell>
          <cell r="L2310">
            <v>0</v>
          </cell>
        </row>
        <row r="2315">
          <cell r="J2315" t="str">
            <v>금  액</v>
          </cell>
          <cell r="L2315" t="str">
            <v>금  액</v>
          </cell>
        </row>
        <row r="2316">
          <cell r="J2316">
            <v>0</v>
          </cell>
          <cell r="L2316">
            <v>0</v>
          </cell>
        </row>
        <row r="2317">
          <cell r="J2317">
            <v>0</v>
          </cell>
          <cell r="L2317">
            <v>0</v>
          </cell>
        </row>
        <row r="2318">
          <cell r="J2318">
            <v>0</v>
          </cell>
          <cell r="L2318">
            <v>0</v>
          </cell>
        </row>
        <row r="2319">
          <cell r="J2319">
            <v>0</v>
          </cell>
          <cell r="L2319">
            <v>0</v>
          </cell>
        </row>
        <row r="2320">
          <cell r="J2320">
            <v>0</v>
          </cell>
          <cell r="L2320">
            <v>0</v>
          </cell>
        </row>
        <row r="2321">
          <cell r="J2321">
            <v>0</v>
          </cell>
          <cell r="L2321">
            <v>0</v>
          </cell>
        </row>
        <row r="2322">
          <cell r="J2322">
            <v>0</v>
          </cell>
          <cell r="L2322">
            <v>0</v>
          </cell>
        </row>
        <row r="2323">
          <cell r="J2323">
            <v>0</v>
          </cell>
          <cell r="L2323">
            <v>0</v>
          </cell>
        </row>
        <row r="2324">
          <cell r="J2324">
            <v>0</v>
          </cell>
          <cell r="L2324">
            <v>0</v>
          </cell>
        </row>
        <row r="2325">
          <cell r="J2325">
            <v>0</v>
          </cell>
          <cell r="L2325">
            <v>0</v>
          </cell>
        </row>
        <row r="2326">
          <cell r="J2326">
            <v>0</v>
          </cell>
          <cell r="L2326">
            <v>0</v>
          </cell>
        </row>
        <row r="2327">
          <cell r="J2327">
            <v>0</v>
          </cell>
          <cell r="L2327">
            <v>0</v>
          </cell>
        </row>
        <row r="2328">
          <cell r="J2328">
            <v>0</v>
          </cell>
          <cell r="L2328">
            <v>0</v>
          </cell>
        </row>
        <row r="2329">
          <cell r="J2329">
            <v>0</v>
          </cell>
          <cell r="L2329">
            <v>0</v>
          </cell>
        </row>
        <row r="2330">
          <cell r="J2330">
            <v>0</v>
          </cell>
          <cell r="L2330">
            <v>0</v>
          </cell>
        </row>
        <row r="2331">
          <cell r="J2331">
            <v>0</v>
          </cell>
          <cell r="L2331">
            <v>0</v>
          </cell>
        </row>
        <row r="2332">
          <cell r="J2332">
            <v>0</v>
          </cell>
          <cell r="L2332">
            <v>0</v>
          </cell>
        </row>
        <row r="2337">
          <cell r="J2337" t="str">
            <v>금  액</v>
          </cell>
          <cell r="L2337" t="str">
            <v>금  액</v>
          </cell>
        </row>
        <row r="2338">
          <cell r="J2338">
            <v>0</v>
          </cell>
          <cell r="L2338">
            <v>0</v>
          </cell>
        </row>
        <row r="2339">
          <cell r="J2339">
            <v>0</v>
          </cell>
          <cell r="L2339">
            <v>0</v>
          </cell>
        </row>
        <row r="2340">
          <cell r="J2340">
            <v>0</v>
          </cell>
          <cell r="L2340">
            <v>0</v>
          </cell>
        </row>
        <row r="2341">
          <cell r="J2341">
            <v>0</v>
          </cell>
          <cell r="L2341">
            <v>0</v>
          </cell>
        </row>
        <row r="2342">
          <cell r="J2342">
            <v>0</v>
          </cell>
          <cell r="L2342">
            <v>0</v>
          </cell>
        </row>
        <row r="2343">
          <cell r="J2343">
            <v>0</v>
          </cell>
          <cell r="L2343">
            <v>0</v>
          </cell>
        </row>
        <row r="2344">
          <cell r="J2344">
            <v>0</v>
          </cell>
          <cell r="L2344">
            <v>0</v>
          </cell>
        </row>
        <row r="2345">
          <cell r="J2345">
            <v>0</v>
          </cell>
          <cell r="L2345">
            <v>0</v>
          </cell>
        </row>
        <row r="2346">
          <cell r="J2346">
            <v>0</v>
          </cell>
          <cell r="L2346">
            <v>0</v>
          </cell>
        </row>
        <row r="2347">
          <cell r="J2347">
            <v>0</v>
          </cell>
          <cell r="L2347">
            <v>0</v>
          </cell>
        </row>
        <row r="2348">
          <cell r="J2348">
            <v>0</v>
          </cell>
          <cell r="L2348">
            <v>0</v>
          </cell>
        </row>
        <row r="2349">
          <cell r="J2349">
            <v>0</v>
          </cell>
          <cell r="L2349">
            <v>0</v>
          </cell>
        </row>
        <row r="2350">
          <cell r="J2350">
            <v>0</v>
          </cell>
          <cell r="L2350">
            <v>0</v>
          </cell>
        </row>
        <row r="2351">
          <cell r="J2351">
            <v>0</v>
          </cell>
          <cell r="L2351">
            <v>0</v>
          </cell>
        </row>
        <row r="2352">
          <cell r="J2352">
            <v>0</v>
          </cell>
          <cell r="L2352">
            <v>0</v>
          </cell>
        </row>
        <row r="2353">
          <cell r="J2353">
            <v>0</v>
          </cell>
          <cell r="L2353">
            <v>0</v>
          </cell>
        </row>
        <row r="2354">
          <cell r="J2354">
            <v>0</v>
          </cell>
          <cell r="L2354">
            <v>0</v>
          </cell>
        </row>
        <row r="2359">
          <cell r="J2359" t="str">
            <v>금  액</v>
          </cell>
          <cell r="L2359" t="str">
            <v>금  액</v>
          </cell>
        </row>
        <row r="2360">
          <cell r="J2360">
            <v>0</v>
          </cell>
          <cell r="L2360">
            <v>0</v>
          </cell>
        </row>
        <row r="2361">
          <cell r="J2361">
            <v>0</v>
          </cell>
          <cell r="L2361">
            <v>0</v>
          </cell>
        </row>
        <row r="2362">
          <cell r="J2362">
            <v>0</v>
          </cell>
          <cell r="L2362">
            <v>0</v>
          </cell>
        </row>
        <row r="2363">
          <cell r="J2363">
            <v>0</v>
          </cell>
          <cell r="L2363">
            <v>0</v>
          </cell>
        </row>
        <row r="2364">
          <cell r="J2364">
            <v>0</v>
          </cell>
          <cell r="L2364">
            <v>0</v>
          </cell>
        </row>
        <row r="2365">
          <cell r="J2365">
            <v>0</v>
          </cell>
          <cell r="L2365">
            <v>0</v>
          </cell>
        </row>
        <row r="2366">
          <cell r="J2366">
            <v>0</v>
          </cell>
          <cell r="L2366">
            <v>0</v>
          </cell>
        </row>
        <row r="2367">
          <cell r="J2367">
            <v>0</v>
          </cell>
          <cell r="L2367">
            <v>0</v>
          </cell>
        </row>
        <row r="2368">
          <cell r="J2368">
            <v>0</v>
          </cell>
          <cell r="L2368">
            <v>0</v>
          </cell>
        </row>
        <row r="2369">
          <cell r="J2369">
            <v>0</v>
          </cell>
          <cell r="L2369">
            <v>0</v>
          </cell>
        </row>
        <row r="2370">
          <cell r="J2370">
            <v>0</v>
          </cell>
          <cell r="L2370">
            <v>0</v>
          </cell>
        </row>
        <row r="2371">
          <cell r="J2371">
            <v>0</v>
          </cell>
          <cell r="L2371">
            <v>0</v>
          </cell>
        </row>
        <row r="2372">
          <cell r="J2372">
            <v>0</v>
          </cell>
          <cell r="L2372">
            <v>0</v>
          </cell>
        </row>
        <row r="2373">
          <cell r="J2373">
            <v>0</v>
          </cell>
          <cell r="L2373">
            <v>0</v>
          </cell>
        </row>
        <row r="2374">
          <cell r="J2374">
            <v>0</v>
          </cell>
          <cell r="L2374">
            <v>0</v>
          </cell>
        </row>
        <row r="2375">
          <cell r="J2375">
            <v>0</v>
          </cell>
          <cell r="L2375">
            <v>0</v>
          </cell>
        </row>
        <row r="2376">
          <cell r="J2376">
            <v>0</v>
          </cell>
          <cell r="L2376">
            <v>0</v>
          </cell>
        </row>
        <row r="2381">
          <cell r="J2381" t="str">
            <v>금  액</v>
          </cell>
          <cell r="L2381" t="str">
            <v>금  액</v>
          </cell>
        </row>
        <row r="2382">
          <cell r="J2382">
            <v>0</v>
          </cell>
          <cell r="L2382">
            <v>0</v>
          </cell>
        </row>
        <row r="2383">
          <cell r="J2383">
            <v>0</v>
          </cell>
          <cell r="L2383">
            <v>0</v>
          </cell>
        </row>
        <row r="2384">
          <cell r="J2384">
            <v>0</v>
          </cell>
          <cell r="L2384">
            <v>0</v>
          </cell>
        </row>
        <row r="2385">
          <cell r="J2385">
            <v>0</v>
          </cell>
          <cell r="L2385">
            <v>0</v>
          </cell>
        </row>
        <row r="2386">
          <cell r="J2386">
            <v>0</v>
          </cell>
          <cell r="L2386">
            <v>0</v>
          </cell>
        </row>
        <row r="2387">
          <cell r="J2387">
            <v>0</v>
          </cell>
          <cell r="L2387">
            <v>0</v>
          </cell>
        </row>
        <row r="2388">
          <cell r="J2388">
            <v>0</v>
          </cell>
          <cell r="L2388">
            <v>0</v>
          </cell>
        </row>
        <row r="2389">
          <cell r="J2389">
            <v>0</v>
          </cell>
          <cell r="L2389">
            <v>0</v>
          </cell>
        </row>
        <row r="2390">
          <cell r="J2390">
            <v>0</v>
          </cell>
          <cell r="L2390">
            <v>0</v>
          </cell>
        </row>
        <row r="2391">
          <cell r="J2391">
            <v>0</v>
          </cell>
          <cell r="L2391">
            <v>0</v>
          </cell>
        </row>
        <row r="2392">
          <cell r="J2392">
            <v>0</v>
          </cell>
          <cell r="L2392">
            <v>0</v>
          </cell>
        </row>
        <row r="2393">
          <cell r="J2393">
            <v>0</v>
          </cell>
          <cell r="L2393">
            <v>0</v>
          </cell>
        </row>
        <row r="2394">
          <cell r="J2394">
            <v>0</v>
          </cell>
          <cell r="L2394">
            <v>0</v>
          </cell>
        </row>
        <row r="2395">
          <cell r="J2395">
            <v>0</v>
          </cell>
          <cell r="L2395">
            <v>0</v>
          </cell>
        </row>
        <row r="2396">
          <cell r="J2396">
            <v>0</v>
          </cell>
          <cell r="L2396">
            <v>0</v>
          </cell>
        </row>
        <row r="2397">
          <cell r="J2397">
            <v>0</v>
          </cell>
          <cell r="L2397">
            <v>0</v>
          </cell>
        </row>
        <row r="2398">
          <cell r="J2398">
            <v>0</v>
          </cell>
          <cell r="L2398">
            <v>0</v>
          </cell>
        </row>
        <row r="2403">
          <cell r="J2403" t="str">
            <v>금  액</v>
          </cell>
          <cell r="L2403" t="str">
            <v>금  액</v>
          </cell>
        </row>
        <row r="2404">
          <cell r="J2404">
            <v>0</v>
          </cell>
          <cell r="L2404">
            <v>0</v>
          </cell>
        </row>
        <row r="2405">
          <cell r="J2405">
            <v>0</v>
          </cell>
          <cell r="L2405">
            <v>0</v>
          </cell>
        </row>
        <row r="2406">
          <cell r="J2406">
            <v>0</v>
          </cell>
          <cell r="L2406">
            <v>0</v>
          </cell>
        </row>
        <row r="2407">
          <cell r="J2407">
            <v>0</v>
          </cell>
          <cell r="L2407">
            <v>0</v>
          </cell>
        </row>
        <row r="2408">
          <cell r="J2408">
            <v>0</v>
          </cell>
          <cell r="L2408">
            <v>0</v>
          </cell>
        </row>
        <row r="2409">
          <cell r="J2409">
            <v>0</v>
          </cell>
          <cell r="L2409">
            <v>0</v>
          </cell>
        </row>
        <row r="2410">
          <cell r="J2410">
            <v>0</v>
          </cell>
          <cell r="L2410">
            <v>0</v>
          </cell>
        </row>
        <row r="2411">
          <cell r="J2411">
            <v>0</v>
          </cell>
          <cell r="L2411">
            <v>0</v>
          </cell>
        </row>
        <row r="2412">
          <cell r="J2412">
            <v>0</v>
          </cell>
          <cell r="L2412">
            <v>0</v>
          </cell>
        </row>
        <row r="2413">
          <cell r="J2413">
            <v>0</v>
          </cell>
          <cell r="L2413">
            <v>0</v>
          </cell>
        </row>
        <row r="2414">
          <cell r="J2414">
            <v>0</v>
          </cell>
          <cell r="L2414">
            <v>0</v>
          </cell>
        </row>
        <row r="2415">
          <cell r="J2415">
            <v>0</v>
          </cell>
          <cell r="L2415">
            <v>0</v>
          </cell>
        </row>
        <row r="2416">
          <cell r="J2416">
            <v>0</v>
          </cell>
          <cell r="L2416">
            <v>0</v>
          </cell>
        </row>
        <row r="2417">
          <cell r="J2417">
            <v>0</v>
          </cell>
          <cell r="L2417">
            <v>0</v>
          </cell>
        </row>
        <row r="2418">
          <cell r="J2418">
            <v>0</v>
          </cell>
          <cell r="L2418">
            <v>0</v>
          </cell>
        </row>
        <row r="2419">
          <cell r="J2419">
            <v>0</v>
          </cell>
          <cell r="L2419">
            <v>0</v>
          </cell>
        </row>
        <row r="2420">
          <cell r="J2420">
            <v>0</v>
          </cell>
          <cell r="L2420">
            <v>0</v>
          </cell>
        </row>
        <row r="2425">
          <cell r="J2425" t="str">
            <v>금  액</v>
          </cell>
          <cell r="L2425" t="str">
            <v>금  액</v>
          </cell>
        </row>
        <row r="2426">
          <cell r="J2426">
            <v>0</v>
          </cell>
          <cell r="L2426">
            <v>0</v>
          </cell>
        </row>
        <row r="2427">
          <cell r="J2427">
            <v>0</v>
          </cell>
          <cell r="L2427">
            <v>0</v>
          </cell>
        </row>
        <row r="2428">
          <cell r="J2428">
            <v>0</v>
          </cell>
          <cell r="L2428">
            <v>0</v>
          </cell>
        </row>
        <row r="2429">
          <cell r="J2429">
            <v>0</v>
          </cell>
          <cell r="L2429">
            <v>0</v>
          </cell>
        </row>
        <row r="2430">
          <cell r="J2430">
            <v>0</v>
          </cell>
          <cell r="L2430">
            <v>0</v>
          </cell>
        </row>
        <row r="2431">
          <cell r="J2431">
            <v>0</v>
          </cell>
          <cell r="L2431">
            <v>0</v>
          </cell>
        </row>
        <row r="2432">
          <cell r="J2432">
            <v>0</v>
          </cell>
          <cell r="L2432">
            <v>0</v>
          </cell>
        </row>
        <row r="2433">
          <cell r="J2433">
            <v>0</v>
          </cell>
          <cell r="L2433">
            <v>0</v>
          </cell>
        </row>
        <row r="2434">
          <cell r="J2434">
            <v>0</v>
          </cell>
          <cell r="L2434">
            <v>0</v>
          </cell>
        </row>
        <row r="2435">
          <cell r="J2435">
            <v>0</v>
          </cell>
          <cell r="L2435">
            <v>0</v>
          </cell>
        </row>
        <row r="2436">
          <cell r="J2436">
            <v>0</v>
          </cell>
          <cell r="L2436">
            <v>0</v>
          </cell>
        </row>
        <row r="2437">
          <cell r="J2437">
            <v>0</v>
          </cell>
          <cell r="L2437">
            <v>0</v>
          </cell>
        </row>
        <row r="2438">
          <cell r="J2438">
            <v>0</v>
          </cell>
          <cell r="L2438">
            <v>0</v>
          </cell>
        </row>
        <row r="2439">
          <cell r="J2439">
            <v>0</v>
          </cell>
          <cell r="L2439">
            <v>0</v>
          </cell>
        </row>
        <row r="2440">
          <cell r="J2440">
            <v>0</v>
          </cell>
          <cell r="L2440">
            <v>0</v>
          </cell>
        </row>
        <row r="2441">
          <cell r="J2441">
            <v>0</v>
          </cell>
          <cell r="L2441">
            <v>0</v>
          </cell>
        </row>
        <row r="2442">
          <cell r="J2442">
            <v>0</v>
          </cell>
          <cell r="L2442">
            <v>0</v>
          </cell>
        </row>
        <row r="2447">
          <cell r="J2447" t="str">
            <v>금  액</v>
          </cell>
          <cell r="L2447" t="str">
            <v>금  액</v>
          </cell>
        </row>
        <row r="2448">
          <cell r="J2448">
            <v>0</v>
          </cell>
          <cell r="L2448">
            <v>0</v>
          </cell>
        </row>
        <row r="2449">
          <cell r="J2449">
            <v>0</v>
          </cell>
          <cell r="L2449">
            <v>0</v>
          </cell>
        </row>
        <row r="2450">
          <cell r="J2450">
            <v>0</v>
          </cell>
          <cell r="L2450">
            <v>0</v>
          </cell>
        </row>
        <row r="2451">
          <cell r="J2451">
            <v>0</v>
          </cell>
          <cell r="L2451">
            <v>0</v>
          </cell>
        </row>
        <row r="2452">
          <cell r="J2452">
            <v>0</v>
          </cell>
          <cell r="L2452">
            <v>0</v>
          </cell>
        </row>
        <row r="2453">
          <cell r="J2453">
            <v>0</v>
          </cell>
          <cell r="L2453">
            <v>0</v>
          </cell>
        </row>
        <row r="2454">
          <cell r="J2454">
            <v>0</v>
          </cell>
          <cell r="L2454">
            <v>0</v>
          </cell>
        </row>
        <row r="2455">
          <cell r="J2455">
            <v>0</v>
          </cell>
          <cell r="L2455">
            <v>0</v>
          </cell>
        </row>
        <row r="2456">
          <cell r="J2456">
            <v>0</v>
          </cell>
          <cell r="L2456">
            <v>0</v>
          </cell>
        </row>
        <row r="2457">
          <cell r="J2457">
            <v>0</v>
          </cell>
          <cell r="L2457">
            <v>0</v>
          </cell>
        </row>
        <row r="2458">
          <cell r="J2458">
            <v>0</v>
          </cell>
          <cell r="L2458">
            <v>0</v>
          </cell>
        </row>
        <row r="2459">
          <cell r="J2459">
            <v>0</v>
          </cell>
          <cell r="L2459">
            <v>0</v>
          </cell>
        </row>
        <row r="2460">
          <cell r="J2460">
            <v>0</v>
          </cell>
          <cell r="L2460">
            <v>0</v>
          </cell>
        </row>
        <row r="2461">
          <cell r="J2461">
            <v>0</v>
          </cell>
          <cell r="L2461">
            <v>0</v>
          </cell>
        </row>
        <row r="2462">
          <cell r="J2462">
            <v>0</v>
          </cell>
          <cell r="L2462">
            <v>0</v>
          </cell>
        </row>
        <row r="2463">
          <cell r="J2463">
            <v>0</v>
          </cell>
          <cell r="L2463">
            <v>0</v>
          </cell>
        </row>
        <row r="2464">
          <cell r="J2464">
            <v>0</v>
          </cell>
          <cell r="L2464">
            <v>0</v>
          </cell>
        </row>
        <row r="2469">
          <cell r="J2469" t="str">
            <v>금  액</v>
          </cell>
          <cell r="L2469" t="str">
            <v>금  액</v>
          </cell>
        </row>
        <row r="2470">
          <cell r="J2470">
            <v>0</v>
          </cell>
          <cell r="L2470">
            <v>0</v>
          </cell>
        </row>
        <row r="2471">
          <cell r="J2471">
            <v>0</v>
          </cell>
          <cell r="L2471">
            <v>0</v>
          </cell>
        </row>
        <row r="2472">
          <cell r="J2472">
            <v>0</v>
          </cell>
          <cell r="L2472">
            <v>0</v>
          </cell>
        </row>
        <row r="2473">
          <cell r="J2473">
            <v>0</v>
          </cell>
          <cell r="L2473">
            <v>0</v>
          </cell>
        </row>
        <row r="2474">
          <cell r="J2474">
            <v>0</v>
          </cell>
          <cell r="L2474">
            <v>0</v>
          </cell>
        </row>
        <row r="2475">
          <cell r="J2475">
            <v>0</v>
          </cell>
          <cell r="L2475">
            <v>0</v>
          </cell>
        </row>
        <row r="2476">
          <cell r="J2476">
            <v>0</v>
          </cell>
          <cell r="L2476">
            <v>0</v>
          </cell>
        </row>
        <row r="2477">
          <cell r="J2477">
            <v>0</v>
          </cell>
          <cell r="L2477">
            <v>0</v>
          </cell>
        </row>
        <row r="2478">
          <cell r="J2478">
            <v>0</v>
          </cell>
          <cell r="L2478">
            <v>0</v>
          </cell>
        </row>
        <row r="2479">
          <cell r="J2479">
            <v>0</v>
          </cell>
          <cell r="L2479">
            <v>0</v>
          </cell>
        </row>
        <row r="2480">
          <cell r="J2480">
            <v>0</v>
          </cell>
          <cell r="L2480">
            <v>0</v>
          </cell>
        </row>
        <row r="2481">
          <cell r="J2481">
            <v>0</v>
          </cell>
          <cell r="L2481">
            <v>0</v>
          </cell>
        </row>
        <row r="2482">
          <cell r="J2482">
            <v>0</v>
          </cell>
          <cell r="L2482">
            <v>0</v>
          </cell>
        </row>
        <row r="2483">
          <cell r="J2483">
            <v>0</v>
          </cell>
          <cell r="L2483">
            <v>0</v>
          </cell>
        </row>
        <row r="2484">
          <cell r="J2484">
            <v>0</v>
          </cell>
          <cell r="L2484">
            <v>0</v>
          </cell>
        </row>
        <row r="2485">
          <cell r="J2485">
            <v>0</v>
          </cell>
          <cell r="L2485">
            <v>0</v>
          </cell>
        </row>
        <row r="2486">
          <cell r="J2486">
            <v>0</v>
          </cell>
          <cell r="L2486">
            <v>0</v>
          </cell>
        </row>
        <row r="2491">
          <cell r="J2491" t="str">
            <v>금  액</v>
          </cell>
          <cell r="L2491" t="str">
            <v>금  액</v>
          </cell>
        </row>
        <row r="2492">
          <cell r="J2492">
            <v>0</v>
          </cell>
          <cell r="L2492">
            <v>0</v>
          </cell>
        </row>
        <row r="2493">
          <cell r="J2493">
            <v>0</v>
          </cell>
          <cell r="L2493">
            <v>0</v>
          </cell>
        </row>
        <row r="2494">
          <cell r="J2494">
            <v>0</v>
          </cell>
          <cell r="L2494">
            <v>0</v>
          </cell>
        </row>
        <row r="2495">
          <cell r="J2495">
            <v>0</v>
          </cell>
          <cell r="L2495">
            <v>0</v>
          </cell>
        </row>
        <row r="2496">
          <cell r="J2496">
            <v>0</v>
          </cell>
          <cell r="L2496">
            <v>0</v>
          </cell>
        </row>
        <row r="2497">
          <cell r="J2497">
            <v>0</v>
          </cell>
          <cell r="L2497">
            <v>0</v>
          </cell>
        </row>
        <row r="2498">
          <cell r="J2498">
            <v>0</v>
          </cell>
          <cell r="L2498">
            <v>0</v>
          </cell>
        </row>
        <row r="2499">
          <cell r="J2499">
            <v>0</v>
          </cell>
          <cell r="L2499">
            <v>0</v>
          </cell>
        </row>
        <row r="2500">
          <cell r="J2500">
            <v>0</v>
          </cell>
          <cell r="L2500">
            <v>0</v>
          </cell>
        </row>
        <row r="2501">
          <cell r="J2501">
            <v>0</v>
          </cell>
          <cell r="L2501">
            <v>0</v>
          </cell>
        </row>
        <row r="2502">
          <cell r="J2502">
            <v>0</v>
          </cell>
          <cell r="L2502">
            <v>0</v>
          </cell>
        </row>
        <row r="2503">
          <cell r="J2503">
            <v>0</v>
          </cell>
          <cell r="L2503">
            <v>0</v>
          </cell>
        </row>
        <row r="2504">
          <cell r="J2504">
            <v>0</v>
          </cell>
          <cell r="L2504">
            <v>0</v>
          </cell>
        </row>
        <row r="2505">
          <cell r="J2505">
            <v>0</v>
          </cell>
          <cell r="L2505">
            <v>0</v>
          </cell>
        </row>
        <row r="2506">
          <cell r="J2506">
            <v>0</v>
          </cell>
          <cell r="L2506">
            <v>0</v>
          </cell>
        </row>
        <row r="2507">
          <cell r="J2507">
            <v>0</v>
          </cell>
          <cell r="L2507">
            <v>0</v>
          </cell>
        </row>
        <row r="2508">
          <cell r="J2508">
            <v>0</v>
          </cell>
          <cell r="L2508">
            <v>0</v>
          </cell>
        </row>
        <row r="2513">
          <cell r="J2513" t="str">
            <v>금  액</v>
          </cell>
          <cell r="L2513" t="str">
            <v>금  액</v>
          </cell>
        </row>
        <row r="2514">
          <cell r="J2514">
            <v>0</v>
          </cell>
          <cell r="L2514">
            <v>0</v>
          </cell>
        </row>
        <row r="2515">
          <cell r="J2515">
            <v>0</v>
          </cell>
          <cell r="L2515">
            <v>0</v>
          </cell>
        </row>
        <row r="2516">
          <cell r="J2516">
            <v>0</v>
          </cell>
          <cell r="L2516">
            <v>0</v>
          </cell>
        </row>
        <row r="2517">
          <cell r="J2517">
            <v>0</v>
          </cell>
          <cell r="L2517">
            <v>0</v>
          </cell>
        </row>
        <row r="2518">
          <cell r="J2518">
            <v>0</v>
          </cell>
          <cell r="L2518">
            <v>0</v>
          </cell>
        </row>
        <row r="2519">
          <cell r="J2519">
            <v>0</v>
          </cell>
          <cell r="L2519">
            <v>0</v>
          </cell>
        </row>
        <row r="2520">
          <cell r="J2520">
            <v>0</v>
          </cell>
          <cell r="L2520">
            <v>0</v>
          </cell>
        </row>
        <row r="2521">
          <cell r="J2521">
            <v>0</v>
          </cell>
          <cell r="L2521">
            <v>0</v>
          </cell>
        </row>
        <row r="2522">
          <cell r="J2522">
            <v>0</v>
          </cell>
          <cell r="L2522">
            <v>0</v>
          </cell>
        </row>
        <row r="2523">
          <cell r="J2523">
            <v>0</v>
          </cell>
          <cell r="L2523">
            <v>0</v>
          </cell>
        </row>
        <row r="2524">
          <cell r="J2524">
            <v>0</v>
          </cell>
          <cell r="L2524">
            <v>0</v>
          </cell>
        </row>
        <row r="2525">
          <cell r="J2525">
            <v>0</v>
          </cell>
          <cell r="L2525">
            <v>0</v>
          </cell>
        </row>
        <row r="2526">
          <cell r="J2526">
            <v>0</v>
          </cell>
          <cell r="L2526">
            <v>0</v>
          </cell>
        </row>
        <row r="2527">
          <cell r="J2527">
            <v>0</v>
          </cell>
          <cell r="L2527">
            <v>0</v>
          </cell>
        </row>
        <row r="2528">
          <cell r="J2528">
            <v>0</v>
          </cell>
          <cell r="L2528">
            <v>0</v>
          </cell>
        </row>
        <row r="2529">
          <cell r="J2529">
            <v>0</v>
          </cell>
          <cell r="L2529">
            <v>0</v>
          </cell>
        </row>
        <row r="2530">
          <cell r="J2530">
            <v>0</v>
          </cell>
          <cell r="L2530">
            <v>0</v>
          </cell>
        </row>
        <row r="2535">
          <cell r="J2535" t="str">
            <v>금  액</v>
          </cell>
          <cell r="L2535" t="str">
            <v>금  액</v>
          </cell>
        </row>
        <row r="2536">
          <cell r="J2536">
            <v>0</v>
          </cell>
          <cell r="L2536">
            <v>0</v>
          </cell>
        </row>
        <row r="2537">
          <cell r="J2537">
            <v>0</v>
          </cell>
          <cell r="L2537">
            <v>0</v>
          </cell>
        </row>
        <row r="2538">
          <cell r="J2538">
            <v>0</v>
          </cell>
          <cell r="L2538">
            <v>0</v>
          </cell>
        </row>
        <row r="2539">
          <cell r="J2539">
            <v>0</v>
          </cell>
          <cell r="L2539">
            <v>0</v>
          </cell>
        </row>
        <row r="2540">
          <cell r="J2540">
            <v>0</v>
          </cell>
          <cell r="L2540">
            <v>0</v>
          </cell>
        </row>
        <row r="2541">
          <cell r="J2541">
            <v>0</v>
          </cell>
          <cell r="L2541">
            <v>0</v>
          </cell>
        </row>
        <row r="2542">
          <cell r="J2542">
            <v>0</v>
          </cell>
          <cell r="L2542">
            <v>0</v>
          </cell>
        </row>
        <row r="2543">
          <cell r="J2543">
            <v>0</v>
          </cell>
          <cell r="L2543">
            <v>0</v>
          </cell>
        </row>
        <row r="2544">
          <cell r="J2544">
            <v>0</v>
          </cell>
          <cell r="L2544">
            <v>0</v>
          </cell>
        </row>
        <row r="2545">
          <cell r="J2545">
            <v>0</v>
          </cell>
          <cell r="L2545">
            <v>0</v>
          </cell>
        </row>
        <row r="2546">
          <cell r="J2546">
            <v>0</v>
          </cell>
          <cell r="L2546">
            <v>0</v>
          </cell>
        </row>
        <row r="2547">
          <cell r="J2547">
            <v>0</v>
          </cell>
          <cell r="L2547">
            <v>0</v>
          </cell>
        </row>
        <row r="2548">
          <cell r="J2548">
            <v>0</v>
          </cell>
          <cell r="L2548">
            <v>0</v>
          </cell>
        </row>
        <row r="2549">
          <cell r="J2549">
            <v>0</v>
          </cell>
          <cell r="L2549">
            <v>0</v>
          </cell>
        </row>
        <row r="2550">
          <cell r="J2550">
            <v>0</v>
          </cell>
          <cell r="L2550">
            <v>0</v>
          </cell>
        </row>
        <row r="2551">
          <cell r="J2551">
            <v>0</v>
          </cell>
          <cell r="L2551">
            <v>0</v>
          </cell>
        </row>
        <row r="2552">
          <cell r="J2552">
            <v>0</v>
          </cell>
          <cell r="L2552">
            <v>0</v>
          </cell>
        </row>
        <row r="2557">
          <cell r="J2557" t="str">
            <v>금  액</v>
          </cell>
          <cell r="L2557" t="str">
            <v>금  액</v>
          </cell>
        </row>
        <row r="2558">
          <cell r="J2558">
            <v>0</v>
          </cell>
          <cell r="L2558">
            <v>0</v>
          </cell>
        </row>
        <row r="2559">
          <cell r="J2559">
            <v>0</v>
          </cell>
          <cell r="L2559">
            <v>0</v>
          </cell>
        </row>
        <row r="2560">
          <cell r="J2560">
            <v>0</v>
          </cell>
          <cell r="L2560">
            <v>0</v>
          </cell>
        </row>
        <row r="2561">
          <cell r="J2561">
            <v>0</v>
          </cell>
          <cell r="L2561">
            <v>0</v>
          </cell>
        </row>
        <row r="2562">
          <cell r="J2562">
            <v>0</v>
          </cell>
          <cell r="L2562">
            <v>0</v>
          </cell>
        </row>
        <row r="2563">
          <cell r="J2563">
            <v>0</v>
          </cell>
          <cell r="L2563">
            <v>0</v>
          </cell>
        </row>
        <row r="2564">
          <cell r="J2564">
            <v>0</v>
          </cell>
          <cell r="L2564">
            <v>0</v>
          </cell>
        </row>
        <row r="2565">
          <cell r="J2565">
            <v>0</v>
          </cell>
          <cell r="L2565">
            <v>0</v>
          </cell>
        </row>
        <row r="2566">
          <cell r="J2566">
            <v>0</v>
          </cell>
          <cell r="L2566">
            <v>0</v>
          </cell>
        </row>
        <row r="2567">
          <cell r="J2567">
            <v>0</v>
          </cell>
          <cell r="L2567">
            <v>0</v>
          </cell>
        </row>
        <row r="2568">
          <cell r="J2568">
            <v>0</v>
          </cell>
          <cell r="L2568">
            <v>0</v>
          </cell>
        </row>
        <row r="2569">
          <cell r="J2569">
            <v>0</v>
          </cell>
          <cell r="L2569">
            <v>0</v>
          </cell>
        </row>
        <row r="2570">
          <cell r="J2570">
            <v>0</v>
          </cell>
          <cell r="L2570">
            <v>0</v>
          </cell>
        </row>
        <row r="2571">
          <cell r="J2571">
            <v>0</v>
          </cell>
          <cell r="L2571">
            <v>0</v>
          </cell>
        </row>
        <row r="2572">
          <cell r="J2572">
            <v>0</v>
          </cell>
          <cell r="L2572">
            <v>0</v>
          </cell>
        </row>
        <row r="2573">
          <cell r="J2573">
            <v>0</v>
          </cell>
          <cell r="L2573">
            <v>0</v>
          </cell>
        </row>
        <row r="2574">
          <cell r="J2574">
            <v>0</v>
          </cell>
          <cell r="L2574">
            <v>0</v>
          </cell>
        </row>
        <row r="2579">
          <cell r="J2579" t="str">
            <v>금  액</v>
          </cell>
          <cell r="L2579" t="str">
            <v>금  액</v>
          </cell>
        </row>
        <row r="2580">
          <cell r="J2580">
            <v>0</v>
          </cell>
          <cell r="L2580">
            <v>0</v>
          </cell>
        </row>
        <row r="2581">
          <cell r="J2581">
            <v>0</v>
          </cell>
          <cell r="L2581">
            <v>0</v>
          </cell>
        </row>
        <row r="2582">
          <cell r="J2582">
            <v>0</v>
          </cell>
          <cell r="L2582">
            <v>0</v>
          </cell>
        </row>
        <row r="2583">
          <cell r="J2583">
            <v>0</v>
          </cell>
          <cell r="L2583">
            <v>0</v>
          </cell>
        </row>
        <row r="2584">
          <cell r="J2584">
            <v>0</v>
          </cell>
          <cell r="L2584">
            <v>0</v>
          </cell>
        </row>
        <row r="2585">
          <cell r="J2585">
            <v>0</v>
          </cell>
          <cell r="L2585">
            <v>0</v>
          </cell>
        </row>
        <row r="2586">
          <cell r="J2586">
            <v>0</v>
          </cell>
          <cell r="L2586">
            <v>0</v>
          </cell>
        </row>
        <row r="2587">
          <cell r="J2587">
            <v>0</v>
          </cell>
          <cell r="L2587">
            <v>0</v>
          </cell>
        </row>
        <row r="2588">
          <cell r="J2588">
            <v>0</v>
          </cell>
          <cell r="L2588">
            <v>0</v>
          </cell>
        </row>
        <row r="2589">
          <cell r="J2589">
            <v>0</v>
          </cell>
          <cell r="L2589">
            <v>0</v>
          </cell>
        </row>
        <row r="2590">
          <cell r="J2590">
            <v>0</v>
          </cell>
          <cell r="L2590">
            <v>0</v>
          </cell>
        </row>
        <row r="2591">
          <cell r="J2591">
            <v>0</v>
          </cell>
          <cell r="L2591">
            <v>0</v>
          </cell>
        </row>
        <row r="2592">
          <cell r="J2592">
            <v>0</v>
          </cell>
          <cell r="L2592">
            <v>0</v>
          </cell>
        </row>
        <row r="2593">
          <cell r="J2593">
            <v>0</v>
          </cell>
          <cell r="L2593">
            <v>0</v>
          </cell>
        </row>
        <row r="2594">
          <cell r="J2594">
            <v>0</v>
          </cell>
          <cell r="L2594">
            <v>0</v>
          </cell>
        </row>
        <row r="2595">
          <cell r="J2595">
            <v>0</v>
          </cell>
          <cell r="L2595">
            <v>0</v>
          </cell>
        </row>
        <row r="2596">
          <cell r="J2596">
            <v>0</v>
          </cell>
          <cell r="L2596">
            <v>0</v>
          </cell>
        </row>
        <row r="2601">
          <cell r="J2601" t="str">
            <v>금  액</v>
          </cell>
          <cell r="L2601" t="str">
            <v>금  액</v>
          </cell>
        </row>
        <row r="2602">
          <cell r="J2602">
            <v>0</v>
          </cell>
          <cell r="L2602">
            <v>0</v>
          </cell>
        </row>
        <row r="2603">
          <cell r="J2603">
            <v>0</v>
          </cell>
          <cell r="L2603">
            <v>0</v>
          </cell>
        </row>
        <row r="2604">
          <cell r="J2604">
            <v>0</v>
          </cell>
          <cell r="L2604">
            <v>0</v>
          </cell>
        </row>
        <row r="2605">
          <cell r="J2605">
            <v>0</v>
          </cell>
          <cell r="L2605">
            <v>0</v>
          </cell>
        </row>
        <row r="2606">
          <cell r="J2606">
            <v>0</v>
          </cell>
          <cell r="L2606">
            <v>0</v>
          </cell>
        </row>
        <row r="2607">
          <cell r="J2607">
            <v>0</v>
          </cell>
          <cell r="L2607">
            <v>0</v>
          </cell>
        </row>
        <row r="2608">
          <cell r="J2608">
            <v>0</v>
          </cell>
          <cell r="L2608">
            <v>0</v>
          </cell>
        </row>
        <row r="2609">
          <cell r="J2609">
            <v>0</v>
          </cell>
          <cell r="L2609">
            <v>0</v>
          </cell>
        </row>
        <row r="2610">
          <cell r="J2610">
            <v>0</v>
          </cell>
          <cell r="L2610">
            <v>0</v>
          </cell>
        </row>
        <row r="2611">
          <cell r="J2611">
            <v>0</v>
          </cell>
          <cell r="L2611">
            <v>0</v>
          </cell>
        </row>
        <row r="2612">
          <cell r="J2612">
            <v>0</v>
          </cell>
          <cell r="L2612">
            <v>0</v>
          </cell>
        </row>
        <row r="2613">
          <cell r="J2613">
            <v>0</v>
          </cell>
          <cell r="L2613">
            <v>0</v>
          </cell>
        </row>
        <row r="2614">
          <cell r="J2614">
            <v>0</v>
          </cell>
          <cell r="L2614">
            <v>0</v>
          </cell>
        </row>
        <row r="2615">
          <cell r="J2615">
            <v>0</v>
          </cell>
          <cell r="L2615">
            <v>0</v>
          </cell>
        </row>
        <row r="2616">
          <cell r="J2616">
            <v>0</v>
          </cell>
          <cell r="L2616">
            <v>0</v>
          </cell>
        </row>
        <row r="2617">
          <cell r="J2617">
            <v>0</v>
          </cell>
          <cell r="L2617">
            <v>0</v>
          </cell>
        </row>
        <row r="2618">
          <cell r="J2618">
            <v>0</v>
          </cell>
          <cell r="L2618">
            <v>0</v>
          </cell>
        </row>
        <row r="2623">
          <cell r="J2623" t="str">
            <v>금  액</v>
          </cell>
          <cell r="L2623" t="str">
            <v>금  액</v>
          </cell>
        </row>
        <row r="2624">
          <cell r="J2624">
            <v>0</v>
          </cell>
          <cell r="L2624">
            <v>0</v>
          </cell>
        </row>
        <row r="2625">
          <cell r="J2625">
            <v>0</v>
          </cell>
          <cell r="L2625">
            <v>0</v>
          </cell>
        </row>
        <row r="2626">
          <cell r="J2626">
            <v>0</v>
          </cell>
          <cell r="L2626">
            <v>0</v>
          </cell>
        </row>
        <row r="2627">
          <cell r="J2627">
            <v>0</v>
          </cell>
          <cell r="L2627">
            <v>0</v>
          </cell>
        </row>
        <row r="2628">
          <cell r="J2628">
            <v>0</v>
          </cell>
          <cell r="L2628">
            <v>0</v>
          </cell>
        </row>
        <row r="2629">
          <cell r="J2629">
            <v>0</v>
          </cell>
          <cell r="L2629">
            <v>0</v>
          </cell>
        </row>
        <row r="2630">
          <cell r="J2630">
            <v>0</v>
          </cell>
          <cell r="L2630">
            <v>0</v>
          </cell>
        </row>
        <row r="2631">
          <cell r="J2631">
            <v>0</v>
          </cell>
          <cell r="L2631">
            <v>0</v>
          </cell>
        </row>
        <row r="2632">
          <cell r="J2632">
            <v>0</v>
          </cell>
          <cell r="L2632">
            <v>0</v>
          </cell>
        </row>
        <row r="2633">
          <cell r="J2633">
            <v>0</v>
          </cell>
          <cell r="L2633">
            <v>0</v>
          </cell>
        </row>
        <row r="2634">
          <cell r="J2634">
            <v>0</v>
          </cell>
          <cell r="L2634">
            <v>0</v>
          </cell>
        </row>
        <row r="2635">
          <cell r="J2635">
            <v>0</v>
          </cell>
          <cell r="L2635">
            <v>0</v>
          </cell>
        </row>
        <row r="2636">
          <cell r="J2636">
            <v>0</v>
          </cell>
          <cell r="L2636">
            <v>0</v>
          </cell>
        </row>
        <row r="2637">
          <cell r="J2637">
            <v>0</v>
          </cell>
          <cell r="L2637">
            <v>0</v>
          </cell>
        </row>
        <row r="2638">
          <cell r="J2638">
            <v>0</v>
          </cell>
          <cell r="L2638">
            <v>0</v>
          </cell>
        </row>
        <row r="2639">
          <cell r="J2639">
            <v>0</v>
          </cell>
          <cell r="L2639">
            <v>0</v>
          </cell>
        </row>
        <row r="2640">
          <cell r="J2640">
            <v>0</v>
          </cell>
          <cell r="L2640">
            <v>0</v>
          </cell>
        </row>
        <row r="2645">
          <cell r="J2645" t="str">
            <v>금  액</v>
          </cell>
          <cell r="L2645" t="str">
            <v>금  액</v>
          </cell>
        </row>
        <row r="2646">
          <cell r="J2646">
            <v>0</v>
          </cell>
          <cell r="L2646">
            <v>0</v>
          </cell>
        </row>
        <row r="2647">
          <cell r="J2647">
            <v>0</v>
          </cell>
          <cell r="L2647">
            <v>0</v>
          </cell>
        </row>
        <row r="2648">
          <cell r="J2648">
            <v>0</v>
          </cell>
          <cell r="L2648">
            <v>0</v>
          </cell>
        </row>
        <row r="2649">
          <cell r="J2649">
            <v>0</v>
          </cell>
          <cell r="L2649">
            <v>0</v>
          </cell>
        </row>
        <row r="2650">
          <cell r="J2650">
            <v>0</v>
          </cell>
          <cell r="L2650">
            <v>0</v>
          </cell>
        </row>
        <row r="2651">
          <cell r="J2651">
            <v>0</v>
          </cell>
          <cell r="L2651">
            <v>0</v>
          </cell>
        </row>
        <row r="2652">
          <cell r="J2652">
            <v>0</v>
          </cell>
          <cell r="L2652">
            <v>0</v>
          </cell>
        </row>
        <row r="2653">
          <cell r="J2653">
            <v>0</v>
          </cell>
          <cell r="L2653">
            <v>0</v>
          </cell>
        </row>
        <row r="2654">
          <cell r="J2654">
            <v>0</v>
          </cell>
          <cell r="L2654">
            <v>0</v>
          </cell>
        </row>
        <row r="2655">
          <cell r="J2655">
            <v>0</v>
          </cell>
          <cell r="L2655">
            <v>0</v>
          </cell>
        </row>
        <row r="2656">
          <cell r="J2656">
            <v>0</v>
          </cell>
          <cell r="L2656">
            <v>0</v>
          </cell>
        </row>
        <row r="2657">
          <cell r="J2657">
            <v>0</v>
          </cell>
          <cell r="L2657">
            <v>0</v>
          </cell>
        </row>
        <row r="2658">
          <cell r="J2658">
            <v>0</v>
          </cell>
          <cell r="L2658">
            <v>0</v>
          </cell>
        </row>
        <row r="2659">
          <cell r="J2659">
            <v>0</v>
          </cell>
          <cell r="L2659">
            <v>0</v>
          </cell>
        </row>
        <row r="2660">
          <cell r="J2660">
            <v>0</v>
          </cell>
          <cell r="L2660">
            <v>0</v>
          </cell>
        </row>
        <row r="2661">
          <cell r="J2661">
            <v>0</v>
          </cell>
          <cell r="L2661">
            <v>0</v>
          </cell>
        </row>
        <row r="2662">
          <cell r="J2662">
            <v>0</v>
          </cell>
          <cell r="L2662">
            <v>0</v>
          </cell>
        </row>
        <row r="2667">
          <cell r="J2667" t="str">
            <v>금  액</v>
          </cell>
          <cell r="L2667" t="str">
            <v>금  액</v>
          </cell>
        </row>
        <row r="2668">
          <cell r="J2668">
            <v>0</v>
          </cell>
          <cell r="L2668">
            <v>0</v>
          </cell>
        </row>
        <row r="2669">
          <cell r="J2669">
            <v>0</v>
          </cell>
          <cell r="L2669">
            <v>0</v>
          </cell>
        </row>
        <row r="2670">
          <cell r="J2670">
            <v>0</v>
          </cell>
          <cell r="L2670">
            <v>0</v>
          </cell>
        </row>
        <row r="2671">
          <cell r="J2671">
            <v>0</v>
          </cell>
          <cell r="L2671">
            <v>0</v>
          </cell>
        </row>
        <row r="2672">
          <cell r="J2672">
            <v>0</v>
          </cell>
          <cell r="L2672">
            <v>0</v>
          </cell>
        </row>
        <row r="2673">
          <cell r="J2673">
            <v>0</v>
          </cell>
          <cell r="L2673">
            <v>0</v>
          </cell>
        </row>
        <row r="2674">
          <cell r="J2674">
            <v>0</v>
          </cell>
          <cell r="L2674">
            <v>0</v>
          </cell>
        </row>
        <row r="2675">
          <cell r="J2675">
            <v>0</v>
          </cell>
          <cell r="L2675">
            <v>0</v>
          </cell>
        </row>
        <row r="2676">
          <cell r="J2676">
            <v>0</v>
          </cell>
          <cell r="L2676">
            <v>0</v>
          </cell>
        </row>
        <row r="2677">
          <cell r="J2677">
            <v>0</v>
          </cell>
          <cell r="L2677">
            <v>0</v>
          </cell>
        </row>
        <row r="2678">
          <cell r="J2678">
            <v>0</v>
          </cell>
          <cell r="L2678">
            <v>0</v>
          </cell>
        </row>
        <row r="2679">
          <cell r="J2679">
            <v>0</v>
          </cell>
          <cell r="L2679">
            <v>0</v>
          </cell>
        </row>
        <row r="2680">
          <cell r="J2680">
            <v>0</v>
          </cell>
          <cell r="L2680">
            <v>0</v>
          </cell>
        </row>
        <row r="2681">
          <cell r="J2681">
            <v>0</v>
          </cell>
          <cell r="L2681">
            <v>0</v>
          </cell>
        </row>
        <row r="2682">
          <cell r="J2682">
            <v>0</v>
          </cell>
          <cell r="L2682">
            <v>0</v>
          </cell>
        </row>
        <row r="2683">
          <cell r="J2683">
            <v>0</v>
          </cell>
          <cell r="L2683">
            <v>0</v>
          </cell>
        </row>
        <row r="2684">
          <cell r="J2684">
            <v>0</v>
          </cell>
          <cell r="L2684">
            <v>0</v>
          </cell>
        </row>
        <row r="2689">
          <cell r="J2689" t="str">
            <v>금  액</v>
          </cell>
          <cell r="L2689" t="str">
            <v>금  액</v>
          </cell>
        </row>
        <row r="2690">
          <cell r="J2690">
            <v>0</v>
          </cell>
          <cell r="L2690">
            <v>0</v>
          </cell>
        </row>
        <row r="2691">
          <cell r="J2691">
            <v>0</v>
          </cell>
          <cell r="L2691">
            <v>0</v>
          </cell>
        </row>
        <row r="2692">
          <cell r="J2692">
            <v>0</v>
          </cell>
          <cell r="L2692">
            <v>0</v>
          </cell>
        </row>
        <row r="2693">
          <cell r="J2693">
            <v>0</v>
          </cell>
          <cell r="L2693">
            <v>0</v>
          </cell>
        </row>
        <row r="2694">
          <cell r="J2694">
            <v>0</v>
          </cell>
          <cell r="L2694">
            <v>0</v>
          </cell>
        </row>
        <row r="2695">
          <cell r="J2695">
            <v>0</v>
          </cell>
          <cell r="L2695">
            <v>0</v>
          </cell>
        </row>
        <row r="2696">
          <cell r="J2696">
            <v>0</v>
          </cell>
          <cell r="L2696">
            <v>0</v>
          </cell>
        </row>
        <row r="2697">
          <cell r="J2697">
            <v>0</v>
          </cell>
          <cell r="L2697">
            <v>0</v>
          </cell>
        </row>
        <row r="2698">
          <cell r="J2698">
            <v>0</v>
          </cell>
          <cell r="L2698">
            <v>0</v>
          </cell>
        </row>
        <row r="2699">
          <cell r="J2699">
            <v>0</v>
          </cell>
          <cell r="L2699">
            <v>0</v>
          </cell>
        </row>
        <row r="2700">
          <cell r="J2700">
            <v>0</v>
          </cell>
          <cell r="L2700">
            <v>0</v>
          </cell>
        </row>
        <row r="2701">
          <cell r="J2701">
            <v>0</v>
          </cell>
          <cell r="L2701">
            <v>0</v>
          </cell>
        </row>
        <row r="2702">
          <cell r="J2702">
            <v>0</v>
          </cell>
          <cell r="L2702">
            <v>0</v>
          </cell>
        </row>
        <row r="2703">
          <cell r="J2703">
            <v>0</v>
          </cell>
          <cell r="L2703">
            <v>0</v>
          </cell>
        </row>
        <row r="2704">
          <cell r="J2704">
            <v>0</v>
          </cell>
          <cell r="L2704">
            <v>0</v>
          </cell>
        </row>
        <row r="2705">
          <cell r="J2705">
            <v>0</v>
          </cell>
          <cell r="L2705">
            <v>0</v>
          </cell>
        </row>
        <row r="2706">
          <cell r="J2706">
            <v>0</v>
          </cell>
          <cell r="L2706">
            <v>0</v>
          </cell>
        </row>
        <row r="2711">
          <cell r="J2711" t="str">
            <v>금  액</v>
          </cell>
          <cell r="L2711" t="str">
            <v>금  액</v>
          </cell>
        </row>
        <row r="2712">
          <cell r="J2712">
            <v>0</v>
          </cell>
          <cell r="L2712">
            <v>0</v>
          </cell>
        </row>
        <row r="2713">
          <cell r="J2713">
            <v>0</v>
          </cell>
          <cell r="L2713">
            <v>0</v>
          </cell>
        </row>
        <row r="2714">
          <cell r="J2714">
            <v>0</v>
          </cell>
          <cell r="L2714">
            <v>0</v>
          </cell>
        </row>
        <row r="2715">
          <cell r="J2715">
            <v>0</v>
          </cell>
          <cell r="L2715">
            <v>0</v>
          </cell>
        </row>
        <row r="2716">
          <cell r="J2716">
            <v>0</v>
          </cell>
          <cell r="L2716">
            <v>0</v>
          </cell>
        </row>
        <row r="2717">
          <cell r="J2717">
            <v>0</v>
          </cell>
          <cell r="L2717">
            <v>0</v>
          </cell>
        </row>
        <row r="2718">
          <cell r="J2718">
            <v>0</v>
          </cell>
          <cell r="L2718">
            <v>0</v>
          </cell>
        </row>
        <row r="2719">
          <cell r="J2719">
            <v>0</v>
          </cell>
          <cell r="L2719">
            <v>0</v>
          </cell>
        </row>
        <row r="2720">
          <cell r="J2720">
            <v>0</v>
          </cell>
          <cell r="L2720">
            <v>0</v>
          </cell>
        </row>
        <row r="2721">
          <cell r="J2721">
            <v>0</v>
          </cell>
          <cell r="L2721">
            <v>0</v>
          </cell>
        </row>
        <row r="2722">
          <cell r="J2722">
            <v>0</v>
          </cell>
          <cell r="L2722">
            <v>0</v>
          </cell>
        </row>
        <row r="2723">
          <cell r="J2723">
            <v>0</v>
          </cell>
          <cell r="L2723">
            <v>0</v>
          </cell>
        </row>
        <row r="2724">
          <cell r="J2724">
            <v>0</v>
          </cell>
          <cell r="L2724">
            <v>0</v>
          </cell>
        </row>
        <row r="2725">
          <cell r="J2725">
            <v>0</v>
          </cell>
          <cell r="L2725">
            <v>0</v>
          </cell>
        </row>
        <row r="2726">
          <cell r="J2726">
            <v>0</v>
          </cell>
          <cell r="L2726">
            <v>0</v>
          </cell>
        </row>
        <row r="2727">
          <cell r="J2727">
            <v>0</v>
          </cell>
          <cell r="L2727">
            <v>0</v>
          </cell>
        </row>
        <row r="2728">
          <cell r="J2728">
            <v>0</v>
          </cell>
          <cell r="L2728">
            <v>0</v>
          </cell>
        </row>
        <row r="2733">
          <cell r="J2733" t="str">
            <v>금  액</v>
          </cell>
          <cell r="L2733" t="str">
            <v>금  액</v>
          </cell>
        </row>
        <row r="2734">
          <cell r="J2734">
            <v>0</v>
          </cell>
          <cell r="L2734">
            <v>0</v>
          </cell>
        </row>
        <row r="2735">
          <cell r="J2735">
            <v>0</v>
          </cell>
          <cell r="L2735">
            <v>0</v>
          </cell>
        </row>
        <row r="2736">
          <cell r="J2736">
            <v>0</v>
          </cell>
          <cell r="L2736">
            <v>0</v>
          </cell>
        </row>
        <row r="2737">
          <cell r="J2737">
            <v>0</v>
          </cell>
          <cell r="L2737">
            <v>0</v>
          </cell>
        </row>
        <row r="2738">
          <cell r="J2738">
            <v>0</v>
          </cell>
          <cell r="L2738">
            <v>0</v>
          </cell>
        </row>
        <row r="2739">
          <cell r="J2739">
            <v>0</v>
          </cell>
          <cell r="L2739">
            <v>0</v>
          </cell>
        </row>
        <row r="2740">
          <cell r="J2740">
            <v>0</v>
          </cell>
          <cell r="L2740">
            <v>0</v>
          </cell>
        </row>
        <row r="2741">
          <cell r="J2741">
            <v>0</v>
          </cell>
          <cell r="L2741">
            <v>0</v>
          </cell>
        </row>
        <row r="2742">
          <cell r="J2742">
            <v>0</v>
          </cell>
          <cell r="L2742">
            <v>0</v>
          </cell>
        </row>
        <row r="2743">
          <cell r="J2743">
            <v>0</v>
          </cell>
          <cell r="L2743">
            <v>0</v>
          </cell>
        </row>
        <row r="2744">
          <cell r="J2744">
            <v>0</v>
          </cell>
          <cell r="L2744">
            <v>0</v>
          </cell>
        </row>
        <row r="2745">
          <cell r="J2745">
            <v>0</v>
          </cell>
          <cell r="L2745">
            <v>0</v>
          </cell>
        </row>
        <row r="2746">
          <cell r="J2746">
            <v>0</v>
          </cell>
          <cell r="L2746">
            <v>0</v>
          </cell>
        </row>
        <row r="2747">
          <cell r="J2747">
            <v>0</v>
          </cell>
          <cell r="L2747">
            <v>0</v>
          </cell>
        </row>
        <row r="2748">
          <cell r="J2748">
            <v>0</v>
          </cell>
          <cell r="L2748">
            <v>0</v>
          </cell>
        </row>
        <row r="2749">
          <cell r="J2749">
            <v>0</v>
          </cell>
          <cell r="L2749">
            <v>0</v>
          </cell>
        </row>
        <row r="2750">
          <cell r="J2750">
            <v>0</v>
          </cell>
          <cell r="L2750">
            <v>0</v>
          </cell>
        </row>
        <row r="2755">
          <cell r="J2755" t="str">
            <v>금  액</v>
          </cell>
          <cell r="L2755" t="str">
            <v>금  액</v>
          </cell>
        </row>
        <row r="2756">
          <cell r="J2756">
            <v>0</v>
          </cell>
          <cell r="L2756">
            <v>0</v>
          </cell>
        </row>
        <row r="2757">
          <cell r="J2757">
            <v>0</v>
          </cell>
          <cell r="L2757">
            <v>0</v>
          </cell>
        </row>
        <row r="2758">
          <cell r="J2758">
            <v>0</v>
          </cell>
          <cell r="L2758">
            <v>0</v>
          </cell>
        </row>
        <row r="2759">
          <cell r="J2759">
            <v>0</v>
          </cell>
          <cell r="L2759">
            <v>0</v>
          </cell>
        </row>
        <row r="2760">
          <cell r="J2760">
            <v>0</v>
          </cell>
          <cell r="L2760">
            <v>0</v>
          </cell>
        </row>
        <row r="2761">
          <cell r="J2761">
            <v>0</v>
          </cell>
          <cell r="L2761">
            <v>0</v>
          </cell>
        </row>
        <row r="2762">
          <cell r="J2762">
            <v>0</v>
          </cell>
          <cell r="L2762">
            <v>0</v>
          </cell>
        </row>
        <row r="2763">
          <cell r="J2763">
            <v>0</v>
          </cell>
          <cell r="L2763">
            <v>0</v>
          </cell>
        </row>
        <row r="2764">
          <cell r="J2764">
            <v>0</v>
          </cell>
          <cell r="L2764">
            <v>0</v>
          </cell>
        </row>
        <row r="2765">
          <cell r="J2765">
            <v>0</v>
          </cell>
          <cell r="L2765">
            <v>0</v>
          </cell>
        </row>
        <row r="2766">
          <cell r="J2766">
            <v>0</v>
          </cell>
          <cell r="L2766">
            <v>0</v>
          </cell>
        </row>
        <row r="2767">
          <cell r="J2767">
            <v>0</v>
          </cell>
          <cell r="L2767">
            <v>0</v>
          </cell>
        </row>
        <row r="2768">
          <cell r="J2768">
            <v>0</v>
          </cell>
          <cell r="L2768">
            <v>0</v>
          </cell>
        </row>
        <row r="2769">
          <cell r="J2769">
            <v>0</v>
          </cell>
          <cell r="L2769">
            <v>0</v>
          </cell>
        </row>
        <row r="2770">
          <cell r="J2770">
            <v>0</v>
          </cell>
          <cell r="L2770">
            <v>0</v>
          </cell>
        </row>
        <row r="2771">
          <cell r="J2771">
            <v>0</v>
          </cell>
          <cell r="L2771">
            <v>0</v>
          </cell>
        </row>
        <row r="2772">
          <cell r="J2772">
            <v>0</v>
          </cell>
          <cell r="L2772">
            <v>0</v>
          </cell>
        </row>
        <row r="2777">
          <cell r="J2777" t="str">
            <v>금  액</v>
          </cell>
          <cell r="L2777" t="str">
            <v>금  액</v>
          </cell>
        </row>
        <row r="2778">
          <cell r="J2778">
            <v>0</v>
          </cell>
          <cell r="L2778">
            <v>0</v>
          </cell>
        </row>
        <row r="2779">
          <cell r="J2779">
            <v>0</v>
          </cell>
          <cell r="L2779">
            <v>0</v>
          </cell>
        </row>
        <row r="2780">
          <cell r="J2780">
            <v>0</v>
          </cell>
          <cell r="L2780">
            <v>0</v>
          </cell>
        </row>
        <row r="2781">
          <cell r="J2781">
            <v>0</v>
          </cell>
          <cell r="L2781">
            <v>0</v>
          </cell>
        </row>
        <row r="2782">
          <cell r="J2782">
            <v>0</v>
          </cell>
          <cell r="L2782">
            <v>0</v>
          </cell>
        </row>
        <row r="2783">
          <cell r="J2783">
            <v>0</v>
          </cell>
          <cell r="L2783">
            <v>0</v>
          </cell>
        </row>
        <row r="2784">
          <cell r="J2784">
            <v>0</v>
          </cell>
          <cell r="L2784">
            <v>0</v>
          </cell>
        </row>
        <row r="2785">
          <cell r="J2785">
            <v>0</v>
          </cell>
          <cell r="L2785">
            <v>0</v>
          </cell>
        </row>
        <row r="2786">
          <cell r="J2786">
            <v>0</v>
          </cell>
          <cell r="L2786">
            <v>0</v>
          </cell>
        </row>
        <row r="2787">
          <cell r="J2787">
            <v>0</v>
          </cell>
          <cell r="L2787">
            <v>0</v>
          </cell>
        </row>
        <row r="2788">
          <cell r="J2788">
            <v>0</v>
          </cell>
          <cell r="L2788">
            <v>0</v>
          </cell>
        </row>
        <row r="2789">
          <cell r="J2789">
            <v>0</v>
          </cell>
          <cell r="L2789">
            <v>0</v>
          </cell>
        </row>
        <row r="2790">
          <cell r="J2790">
            <v>0</v>
          </cell>
          <cell r="L2790">
            <v>0</v>
          </cell>
        </row>
        <row r="2791">
          <cell r="J2791">
            <v>0</v>
          </cell>
          <cell r="L2791">
            <v>0</v>
          </cell>
        </row>
        <row r="2792">
          <cell r="J2792">
            <v>0</v>
          </cell>
          <cell r="L2792">
            <v>0</v>
          </cell>
        </row>
        <row r="2793">
          <cell r="J2793">
            <v>0</v>
          </cell>
          <cell r="L2793">
            <v>0</v>
          </cell>
        </row>
        <row r="2794">
          <cell r="J2794">
            <v>0</v>
          </cell>
          <cell r="L2794">
            <v>0</v>
          </cell>
        </row>
        <row r="2799">
          <cell r="J2799" t="str">
            <v>금  액</v>
          </cell>
          <cell r="L2799" t="str">
            <v>금  액</v>
          </cell>
        </row>
        <row r="2800">
          <cell r="J2800">
            <v>0</v>
          </cell>
          <cell r="L2800">
            <v>0</v>
          </cell>
        </row>
        <row r="2801">
          <cell r="J2801">
            <v>0</v>
          </cell>
          <cell r="L2801">
            <v>0</v>
          </cell>
        </row>
        <row r="2802">
          <cell r="J2802">
            <v>0</v>
          </cell>
          <cell r="L2802">
            <v>0</v>
          </cell>
        </row>
        <row r="2803">
          <cell r="J2803">
            <v>0</v>
          </cell>
          <cell r="L2803">
            <v>0</v>
          </cell>
        </row>
        <row r="2804">
          <cell r="J2804">
            <v>0</v>
          </cell>
          <cell r="L2804">
            <v>0</v>
          </cell>
        </row>
        <row r="2805">
          <cell r="J2805">
            <v>0</v>
          </cell>
          <cell r="L2805">
            <v>0</v>
          </cell>
        </row>
        <row r="2806">
          <cell r="J2806">
            <v>0</v>
          </cell>
          <cell r="L2806">
            <v>0</v>
          </cell>
        </row>
        <row r="2807">
          <cell r="J2807">
            <v>0</v>
          </cell>
          <cell r="L2807">
            <v>0</v>
          </cell>
        </row>
        <row r="2808">
          <cell r="J2808">
            <v>0</v>
          </cell>
          <cell r="L2808">
            <v>0</v>
          </cell>
        </row>
        <row r="2809">
          <cell r="J2809">
            <v>0</v>
          </cell>
          <cell r="L2809">
            <v>0</v>
          </cell>
        </row>
        <row r="2810">
          <cell r="J2810">
            <v>0</v>
          </cell>
          <cell r="L2810">
            <v>0</v>
          </cell>
        </row>
        <row r="2811">
          <cell r="J2811">
            <v>0</v>
          </cell>
          <cell r="L2811">
            <v>0</v>
          </cell>
        </row>
        <row r="2812">
          <cell r="J2812">
            <v>0</v>
          </cell>
          <cell r="L2812">
            <v>0</v>
          </cell>
        </row>
        <row r="2813">
          <cell r="J2813">
            <v>0</v>
          </cell>
          <cell r="L2813">
            <v>0</v>
          </cell>
        </row>
        <row r="2814">
          <cell r="J2814">
            <v>0</v>
          </cell>
          <cell r="L2814">
            <v>0</v>
          </cell>
        </row>
        <row r="2815">
          <cell r="J2815">
            <v>0</v>
          </cell>
          <cell r="L2815">
            <v>0</v>
          </cell>
        </row>
        <row r="2816">
          <cell r="J2816">
            <v>0</v>
          </cell>
          <cell r="L2816">
            <v>0</v>
          </cell>
        </row>
        <row r="65536">
          <cell r="L6553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단가표1"/>
      <sheetName val="목차"/>
      <sheetName val="간지"/>
      <sheetName val="공사설명서"/>
      <sheetName val="예정공정표"/>
      <sheetName val="동원인원"/>
      <sheetName val="총원가_총괄"/>
      <sheetName val="공사원가_총괄"/>
      <sheetName val="총원가"/>
      <sheetName val="공사원가"/>
      <sheetName val="내역서총괄"/>
      <sheetName val="내역서"/>
      <sheetName val="일위대가"/>
      <sheetName val="피스표총괄"/>
      <sheetName val="피스표"/>
      <sheetName val="자재비"/>
      <sheetName val="지입자재"/>
      <sheetName val="회수물자"/>
      <sheetName val="철거내역"/>
      <sheetName val="잔품내역"/>
      <sheetName val="품_산출근거"/>
      <sheetName val="소요노력"/>
      <sheetName val="공구손료"/>
      <sheetName val="공구_손료"/>
      <sheetName val="관급자재"/>
      <sheetName val="운반비1"/>
      <sheetName val="경비"/>
      <sheetName val="위험표시판"/>
      <sheetName val="공정집계"/>
      <sheetName val="File_관급"/>
      <sheetName val="File_Index"/>
      <sheetName val="File_제목"/>
      <sheetName val="일위대가_수정"/>
      <sheetName val="File_일위"/>
      <sheetName val="File_공정입력"/>
      <sheetName val="File_국명"/>
      <sheetName val="File_간선명"/>
      <sheetName val="File_집계"/>
      <sheetName val="File_피스표"/>
      <sheetName val="피스표_List"/>
      <sheetName val="File_인수공여장"/>
      <sheetName val="2공구산출내역"/>
      <sheetName val="유입량"/>
      <sheetName val="1,2공구원가계산서"/>
      <sheetName val="1공구산출내역서"/>
      <sheetName val="#REF"/>
      <sheetName val="#2_일위대가목록"/>
      <sheetName val=" HIT-&gt;HMC 견적(3900)"/>
      <sheetName val="공정집계_국별"/>
      <sheetName val="제직재"/>
      <sheetName val="N賃率-職"/>
      <sheetName val="기본일위"/>
      <sheetName val="J直材4"/>
      <sheetName val="직재"/>
      <sheetName val="운반비"/>
      <sheetName val="설직재-1"/>
      <sheetName val="표지1"/>
      <sheetName val="내역서-1"/>
      <sheetName val="2"/>
      <sheetName val="갑지"/>
      <sheetName val="Sheet1"/>
      <sheetName val="감가상각"/>
      <sheetName val="공통(20-91)"/>
      <sheetName val="기계경비산출기준"/>
      <sheetName val="재료비"/>
      <sheetName val="호표"/>
      <sheetName val="공사비"/>
      <sheetName val="노임"/>
      <sheetName val="원형1호맨홀토공수량"/>
      <sheetName val="노무비 근거"/>
      <sheetName val="사본 - 전송프로그램"/>
      <sheetName val="금액내역서"/>
      <sheetName val="품셈"/>
      <sheetName val="산출(토공‥"/>
      <sheetName val="전체"/>
      <sheetName val="화재 탐지 설비"/>
      <sheetName val="_HIT-&gt;HMC_견적(3900)"/>
      <sheetName val="노무비_근거"/>
      <sheetName val="사본_-_전송프로그램"/>
      <sheetName val="3.단가산출서"/>
      <sheetName val="산출내역서"/>
      <sheetName val="FACTOR"/>
      <sheetName val="이월"/>
      <sheetName val="표지"/>
      <sheetName val="일위대가 집계표"/>
      <sheetName val="자재단가"/>
      <sheetName val="수량산출"/>
      <sheetName val="단가"/>
      <sheetName val="일위대가 (PM)"/>
      <sheetName val="제경집계"/>
      <sheetName val="문학간접"/>
      <sheetName val="일위대가표"/>
      <sheetName val="controll"/>
      <sheetName val="DATE"/>
      <sheetName val="설계카드"/>
      <sheetName val="일위대가목록"/>
      <sheetName val="인원"/>
      <sheetName val="일위(시설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>
            <v>0</v>
          </cell>
        </row>
        <row r="3">
          <cell r="M3">
            <v>77</v>
          </cell>
        </row>
        <row r="6">
          <cell r="A6">
            <v>13</v>
          </cell>
          <cell r="M6">
            <v>3.85</v>
          </cell>
        </row>
        <row r="7">
          <cell r="A7">
            <v>15</v>
          </cell>
          <cell r="M7">
            <v>3.85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A22" t="str">
            <v>S1</v>
          </cell>
          <cell r="M22">
            <v>0</v>
          </cell>
        </row>
        <row r="25">
          <cell r="M25">
            <v>2.4</v>
          </cell>
        </row>
        <row r="28">
          <cell r="A28">
            <v>14</v>
          </cell>
          <cell r="M28">
            <v>4.68</v>
          </cell>
        </row>
        <row r="29">
          <cell r="A29">
            <v>111</v>
          </cell>
          <cell r="M29">
            <v>24</v>
          </cell>
        </row>
        <row r="30">
          <cell r="A30">
            <v>112</v>
          </cell>
          <cell r="M30">
            <v>24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A44" t="str">
            <v>S2</v>
          </cell>
          <cell r="M44">
            <v>0</v>
          </cell>
        </row>
        <row r="47">
          <cell r="M47">
            <v>102.8</v>
          </cell>
        </row>
        <row r="50">
          <cell r="A50">
            <v>13</v>
          </cell>
          <cell r="M50">
            <v>11.308</v>
          </cell>
        </row>
        <row r="51">
          <cell r="A51">
            <v>15</v>
          </cell>
          <cell r="M51">
            <v>1.028</v>
          </cell>
        </row>
        <row r="52">
          <cell r="A52">
            <v>66</v>
          </cell>
          <cell r="M52">
            <v>102.8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A66" t="str">
            <v>S3</v>
          </cell>
          <cell r="M66">
            <v>0</v>
          </cell>
        </row>
        <row r="69">
          <cell r="M69">
            <v>18</v>
          </cell>
        </row>
        <row r="72">
          <cell r="A72">
            <v>14</v>
          </cell>
          <cell r="M72">
            <v>8.2800000000000011</v>
          </cell>
        </row>
        <row r="73">
          <cell r="A73">
            <v>67</v>
          </cell>
          <cell r="M73">
            <v>18</v>
          </cell>
        </row>
        <row r="74">
          <cell r="A74">
            <v>113</v>
          </cell>
          <cell r="M74">
            <v>18</v>
          </cell>
        </row>
        <row r="75">
          <cell r="A75">
            <v>50</v>
          </cell>
          <cell r="M75">
            <v>36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A88" t="str">
            <v>S4</v>
          </cell>
          <cell r="M88">
            <v>0</v>
          </cell>
        </row>
        <row r="91">
          <cell r="M91">
            <v>11</v>
          </cell>
        </row>
        <row r="94">
          <cell r="A94">
            <v>71</v>
          </cell>
          <cell r="M94">
            <v>11</v>
          </cell>
        </row>
        <row r="95">
          <cell r="A95">
            <v>74</v>
          </cell>
          <cell r="M95">
            <v>88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A110" t="str">
            <v>S5</v>
          </cell>
          <cell r="M110">
            <v>0</v>
          </cell>
        </row>
        <row r="113">
          <cell r="M113">
            <v>23</v>
          </cell>
        </row>
        <row r="116">
          <cell r="A116">
            <v>113</v>
          </cell>
          <cell r="M116">
            <v>23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A132" t="str">
            <v>S6</v>
          </cell>
          <cell r="M132">
            <v>0</v>
          </cell>
        </row>
        <row r="135">
          <cell r="M135">
            <v>71</v>
          </cell>
        </row>
        <row r="138">
          <cell r="A138">
            <v>13</v>
          </cell>
          <cell r="M138">
            <v>17.04</v>
          </cell>
        </row>
        <row r="139">
          <cell r="A139">
            <v>15</v>
          </cell>
          <cell r="M139">
            <v>6.39</v>
          </cell>
        </row>
        <row r="140">
          <cell r="A140">
            <v>87</v>
          </cell>
          <cell r="M140">
            <v>71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A154" t="str">
            <v>S7</v>
          </cell>
          <cell r="M154">
            <v>0</v>
          </cell>
        </row>
        <row r="157">
          <cell r="M157">
            <v>5</v>
          </cell>
        </row>
        <row r="160">
          <cell r="A160">
            <v>14</v>
          </cell>
          <cell r="M160">
            <v>2.3000000000000003</v>
          </cell>
        </row>
        <row r="161">
          <cell r="A161">
            <v>92</v>
          </cell>
          <cell r="M161">
            <v>5</v>
          </cell>
        </row>
        <row r="162">
          <cell r="A162">
            <v>107</v>
          </cell>
          <cell r="M162">
            <v>10</v>
          </cell>
        </row>
        <row r="163">
          <cell r="A163">
            <v>50</v>
          </cell>
          <cell r="M163">
            <v>10</v>
          </cell>
        </row>
        <row r="164">
          <cell r="A164">
            <v>740</v>
          </cell>
          <cell r="M164">
            <v>10</v>
          </cell>
        </row>
        <row r="165">
          <cell r="A165">
            <v>71</v>
          </cell>
          <cell r="M165">
            <v>0.05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172">
          <cell r="M172">
            <v>0</v>
          </cell>
        </row>
        <row r="173">
          <cell r="M173">
            <v>0</v>
          </cell>
        </row>
        <row r="174">
          <cell r="M174">
            <v>0</v>
          </cell>
        </row>
        <row r="175">
          <cell r="M175">
            <v>0</v>
          </cell>
        </row>
        <row r="176">
          <cell r="A176" t="str">
            <v>S8</v>
          </cell>
          <cell r="M176">
            <v>0</v>
          </cell>
        </row>
        <row r="179">
          <cell r="M179">
            <v>4</v>
          </cell>
        </row>
        <row r="182">
          <cell r="A182">
            <v>95</v>
          </cell>
          <cell r="M182">
            <v>8</v>
          </cell>
        </row>
        <row r="183">
          <cell r="A183">
            <v>113</v>
          </cell>
          <cell r="M183">
            <v>16</v>
          </cell>
        </row>
        <row r="184">
          <cell r="M184">
            <v>0</v>
          </cell>
        </row>
        <row r="185">
          <cell r="M185">
            <v>0</v>
          </cell>
        </row>
        <row r="186">
          <cell r="M186">
            <v>0</v>
          </cell>
        </row>
        <row r="187">
          <cell r="M187">
            <v>0</v>
          </cell>
        </row>
        <row r="188">
          <cell r="M188">
            <v>0</v>
          </cell>
        </row>
        <row r="189">
          <cell r="M189">
            <v>0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0</v>
          </cell>
        </row>
        <row r="196">
          <cell r="M196">
            <v>0</v>
          </cell>
        </row>
        <row r="197">
          <cell r="M197">
            <v>0</v>
          </cell>
        </row>
        <row r="198">
          <cell r="A198" t="str">
            <v>S9</v>
          </cell>
          <cell r="M198">
            <v>0</v>
          </cell>
        </row>
        <row r="201">
          <cell r="M201">
            <v>22</v>
          </cell>
        </row>
        <row r="204">
          <cell r="A204">
            <v>98</v>
          </cell>
          <cell r="M204">
            <v>44</v>
          </cell>
        </row>
        <row r="205">
          <cell r="M205">
            <v>0</v>
          </cell>
        </row>
        <row r="206">
          <cell r="M206">
            <v>0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A220" t="str">
            <v>S10</v>
          </cell>
          <cell r="M220">
            <v>0</v>
          </cell>
        </row>
        <row r="223">
          <cell r="M223">
            <v>2</v>
          </cell>
        </row>
        <row r="226">
          <cell r="A226">
            <v>101</v>
          </cell>
          <cell r="M226">
            <v>4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1">
          <cell r="M231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0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A242" t="str">
            <v>S11</v>
          </cell>
          <cell r="M242">
            <v>0</v>
          </cell>
        </row>
        <row r="245">
          <cell r="M245">
            <v>4</v>
          </cell>
        </row>
        <row r="248">
          <cell r="A248">
            <v>104</v>
          </cell>
          <cell r="M248">
            <v>8</v>
          </cell>
        </row>
        <row r="249">
          <cell r="A249">
            <v>113</v>
          </cell>
          <cell r="M249">
            <v>16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4">
          <cell r="M254">
            <v>0</v>
          </cell>
        </row>
        <row r="255">
          <cell r="M255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0</v>
          </cell>
        </row>
        <row r="261">
          <cell r="M261">
            <v>0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A264" t="str">
            <v>S12</v>
          </cell>
          <cell r="M264">
            <v>0</v>
          </cell>
        </row>
        <row r="267">
          <cell r="M267">
            <v>68.400000000000006</v>
          </cell>
        </row>
        <row r="270">
          <cell r="A270">
            <v>13</v>
          </cell>
          <cell r="M270">
            <v>3.4200000000000004</v>
          </cell>
        </row>
        <row r="271">
          <cell r="A271">
            <v>15</v>
          </cell>
          <cell r="M271">
            <v>3.4200000000000004</v>
          </cell>
        </row>
        <row r="272">
          <cell r="A272">
            <v>77</v>
          </cell>
          <cell r="M272">
            <v>68.400000000000006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0</v>
          </cell>
        </row>
        <row r="282">
          <cell r="M282">
            <v>0</v>
          </cell>
        </row>
        <row r="283">
          <cell r="M283">
            <v>0</v>
          </cell>
        </row>
        <row r="284">
          <cell r="M284">
            <v>0</v>
          </cell>
        </row>
        <row r="285">
          <cell r="M285">
            <v>0</v>
          </cell>
        </row>
        <row r="286">
          <cell r="A286" t="str">
            <v>S13</v>
          </cell>
          <cell r="M286">
            <v>0</v>
          </cell>
        </row>
        <row r="289">
          <cell r="M289">
            <v>2</v>
          </cell>
        </row>
        <row r="292">
          <cell r="A292">
            <v>74</v>
          </cell>
          <cell r="M292">
            <v>12</v>
          </cell>
        </row>
        <row r="293">
          <cell r="A293">
            <v>80</v>
          </cell>
          <cell r="M293">
            <v>2</v>
          </cell>
        </row>
        <row r="294">
          <cell r="M294">
            <v>0</v>
          </cell>
        </row>
        <row r="295">
          <cell r="M295">
            <v>0</v>
          </cell>
        </row>
        <row r="296">
          <cell r="M296">
            <v>0</v>
          </cell>
        </row>
        <row r="297">
          <cell r="M297">
            <v>0</v>
          </cell>
        </row>
        <row r="298">
          <cell r="M298">
            <v>0</v>
          </cell>
        </row>
        <row r="299">
          <cell r="M299">
            <v>0</v>
          </cell>
        </row>
        <row r="300">
          <cell r="M300">
            <v>0</v>
          </cell>
        </row>
        <row r="301">
          <cell r="M301">
            <v>0</v>
          </cell>
        </row>
        <row r="302">
          <cell r="M302">
            <v>0</v>
          </cell>
        </row>
        <row r="303">
          <cell r="M303">
            <v>0</v>
          </cell>
        </row>
        <row r="304">
          <cell r="M304">
            <v>0</v>
          </cell>
        </row>
        <row r="305">
          <cell r="M305">
            <v>0</v>
          </cell>
        </row>
        <row r="306">
          <cell r="M306">
            <v>0</v>
          </cell>
        </row>
        <row r="307">
          <cell r="M307">
            <v>0</v>
          </cell>
        </row>
        <row r="308">
          <cell r="A308" t="str">
            <v>S14</v>
          </cell>
          <cell r="M308">
            <v>0</v>
          </cell>
        </row>
        <row r="311">
          <cell r="M311">
            <v>40</v>
          </cell>
        </row>
        <row r="314">
          <cell r="A314">
            <v>116</v>
          </cell>
          <cell r="M314">
            <v>40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0</v>
          </cell>
        </row>
        <row r="318">
          <cell r="M318">
            <v>0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A330" t="str">
            <v>S15</v>
          </cell>
          <cell r="M330">
            <v>0</v>
          </cell>
        </row>
        <row r="333">
          <cell r="M333">
            <v>13</v>
          </cell>
        </row>
        <row r="336">
          <cell r="A336">
            <v>14</v>
          </cell>
          <cell r="M336">
            <v>0.41600000000000004</v>
          </cell>
        </row>
        <row r="337">
          <cell r="A337">
            <v>252</v>
          </cell>
          <cell r="M337">
            <v>6.5</v>
          </cell>
        </row>
        <row r="338">
          <cell r="A338">
            <v>254</v>
          </cell>
          <cell r="M338">
            <v>65</v>
          </cell>
        </row>
        <row r="339">
          <cell r="M339">
            <v>0</v>
          </cell>
        </row>
        <row r="340">
          <cell r="M340">
            <v>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0</v>
          </cell>
        </row>
        <row r="352">
          <cell r="A352" t="str">
            <v>S16</v>
          </cell>
          <cell r="M352">
            <v>0</v>
          </cell>
        </row>
        <row r="355">
          <cell r="M355">
            <v>22</v>
          </cell>
        </row>
        <row r="358">
          <cell r="A358">
            <v>22</v>
          </cell>
          <cell r="M358">
            <v>6.71</v>
          </cell>
        </row>
        <row r="359">
          <cell r="A359">
            <v>114</v>
          </cell>
          <cell r="M359">
            <v>22</v>
          </cell>
        </row>
        <row r="360">
          <cell r="A360">
            <v>115</v>
          </cell>
          <cell r="M360">
            <v>44</v>
          </cell>
        </row>
        <row r="361">
          <cell r="A361">
            <v>117</v>
          </cell>
          <cell r="M361">
            <v>44</v>
          </cell>
        </row>
        <row r="362">
          <cell r="M362">
            <v>0</v>
          </cell>
        </row>
        <row r="363">
          <cell r="M363">
            <v>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A374" t="str">
            <v>S17</v>
          </cell>
          <cell r="M374">
            <v>0</v>
          </cell>
        </row>
        <row r="377">
          <cell r="M377">
            <v>3</v>
          </cell>
        </row>
        <row r="380">
          <cell r="A380">
            <v>22</v>
          </cell>
          <cell r="M380">
            <v>1.44</v>
          </cell>
        </row>
        <row r="381">
          <cell r="A381">
            <v>324</v>
          </cell>
          <cell r="M381">
            <v>3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0</v>
          </cell>
        </row>
        <row r="390">
          <cell r="M390">
            <v>0</v>
          </cell>
        </row>
        <row r="391">
          <cell r="M391">
            <v>0</v>
          </cell>
        </row>
        <row r="392">
          <cell r="M392">
            <v>0</v>
          </cell>
        </row>
        <row r="393">
          <cell r="M393">
            <v>0</v>
          </cell>
        </row>
        <row r="394">
          <cell r="M394">
            <v>0</v>
          </cell>
        </row>
        <row r="395">
          <cell r="M395">
            <v>0</v>
          </cell>
        </row>
        <row r="396">
          <cell r="A396" t="str">
            <v>S18</v>
          </cell>
          <cell r="M396">
            <v>0</v>
          </cell>
        </row>
        <row r="399">
          <cell r="M399">
            <v>2</v>
          </cell>
        </row>
        <row r="402">
          <cell r="A402">
            <v>22</v>
          </cell>
          <cell r="M402">
            <v>0.13</v>
          </cell>
        </row>
        <row r="403">
          <cell r="A403">
            <v>119</v>
          </cell>
          <cell r="M403">
            <v>2</v>
          </cell>
        </row>
        <row r="404">
          <cell r="A404">
            <v>120</v>
          </cell>
          <cell r="M404">
            <v>2</v>
          </cell>
        </row>
        <row r="405">
          <cell r="A405">
            <v>108</v>
          </cell>
          <cell r="M405">
            <v>2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0</v>
          </cell>
        </row>
        <row r="410">
          <cell r="M410">
            <v>0</v>
          </cell>
        </row>
        <row r="411">
          <cell r="M411">
            <v>0</v>
          </cell>
        </row>
        <row r="412">
          <cell r="M412">
            <v>0</v>
          </cell>
        </row>
        <row r="413">
          <cell r="M413">
            <v>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0</v>
          </cell>
        </row>
        <row r="417">
          <cell r="M417">
            <v>0</v>
          </cell>
        </row>
        <row r="418">
          <cell r="A418" t="str">
            <v>S19</v>
          </cell>
          <cell r="M418">
            <v>0</v>
          </cell>
        </row>
        <row r="421">
          <cell r="M421">
            <v>2</v>
          </cell>
        </row>
        <row r="424">
          <cell r="A424">
            <v>22</v>
          </cell>
          <cell r="M424">
            <v>0.13</v>
          </cell>
        </row>
        <row r="425">
          <cell r="A425">
            <v>118</v>
          </cell>
          <cell r="M425">
            <v>2</v>
          </cell>
        </row>
        <row r="426">
          <cell r="M426">
            <v>0</v>
          </cell>
        </row>
        <row r="427">
          <cell r="M427">
            <v>0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</v>
          </cell>
        </row>
        <row r="438">
          <cell r="M438">
            <v>0</v>
          </cell>
        </row>
        <row r="439">
          <cell r="M439">
            <v>0</v>
          </cell>
        </row>
        <row r="440">
          <cell r="A440" t="str">
            <v>S20</v>
          </cell>
          <cell r="M440">
            <v>0</v>
          </cell>
        </row>
        <row r="443">
          <cell r="M443">
            <v>186</v>
          </cell>
        </row>
        <row r="446">
          <cell r="A446">
            <v>14</v>
          </cell>
          <cell r="M446">
            <v>24.18</v>
          </cell>
        </row>
        <row r="447">
          <cell r="A447">
            <v>125</v>
          </cell>
          <cell r="M447">
            <v>204.60000000000002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A462" t="str">
            <v>S21</v>
          </cell>
          <cell r="M462">
            <v>0</v>
          </cell>
        </row>
        <row r="465">
          <cell r="M465">
            <v>44</v>
          </cell>
        </row>
        <row r="468">
          <cell r="A468">
            <v>14</v>
          </cell>
          <cell r="M468">
            <v>4.0039999999999996</v>
          </cell>
        </row>
        <row r="469">
          <cell r="A469">
            <v>124</v>
          </cell>
          <cell r="M469">
            <v>48.400000000000006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A484" t="str">
            <v>S22</v>
          </cell>
          <cell r="M484">
            <v>0</v>
          </cell>
        </row>
        <row r="487">
          <cell r="M487">
            <v>40</v>
          </cell>
        </row>
        <row r="490">
          <cell r="A490">
            <v>14</v>
          </cell>
          <cell r="M490">
            <v>3.08</v>
          </cell>
        </row>
        <row r="491">
          <cell r="A491">
            <v>123</v>
          </cell>
          <cell r="M491">
            <v>44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A506" t="str">
            <v>S23</v>
          </cell>
          <cell r="M506">
            <v>0</v>
          </cell>
        </row>
        <row r="509">
          <cell r="M509">
            <v>45</v>
          </cell>
        </row>
        <row r="512">
          <cell r="A512">
            <v>20</v>
          </cell>
          <cell r="M512">
            <v>3.1500000000000004</v>
          </cell>
        </row>
        <row r="513">
          <cell r="A513">
            <v>444</v>
          </cell>
          <cell r="M513">
            <v>1.5750000000000002</v>
          </cell>
        </row>
        <row r="514">
          <cell r="A514">
            <v>295</v>
          </cell>
          <cell r="M514">
            <v>47.25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0</v>
          </cell>
        </row>
        <row r="525">
          <cell r="M525">
            <v>0</v>
          </cell>
        </row>
        <row r="526">
          <cell r="M526">
            <v>0</v>
          </cell>
        </row>
        <row r="527">
          <cell r="M527">
            <v>0</v>
          </cell>
        </row>
        <row r="528">
          <cell r="A528" t="str">
            <v>S24</v>
          </cell>
          <cell r="M528">
            <v>0</v>
          </cell>
        </row>
        <row r="531">
          <cell r="M531">
            <v>45</v>
          </cell>
        </row>
        <row r="534">
          <cell r="A534">
            <v>20</v>
          </cell>
          <cell r="M534">
            <v>2.25</v>
          </cell>
        </row>
        <row r="535">
          <cell r="M535">
            <v>0</v>
          </cell>
        </row>
        <row r="536">
          <cell r="M536">
            <v>0</v>
          </cell>
        </row>
        <row r="537">
          <cell r="M537">
            <v>0</v>
          </cell>
        </row>
        <row r="538">
          <cell r="M538">
            <v>0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A550" t="str">
            <v>S25</v>
          </cell>
          <cell r="M550">
            <v>0</v>
          </cell>
        </row>
        <row r="553">
          <cell r="M553">
            <v>27</v>
          </cell>
        </row>
        <row r="556">
          <cell r="A556">
            <v>22</v>
          </cell>
          <cell r="M556">
            <v>0.83699999999999997</v>
          </cell>
        </row>
        <row r="557">
          <cell r="A557">
            <v>236</v>
          </cell>
          <cell r="M557">
            <v>28.35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A561">
            <v>15</v>
          </cell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5">
          <cell r="M565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A572" t="str">
            <v>S26</v>
          </cell>
          <cell r="M572">
            <v>0</v>
          </cell>
        </row>
        <row r="575">
          <cell r="M575">
            <v>16.2</v>
          </cell>
        </row>
        <row r="578">
          <cell r="A578">
            <v>22</v>
          </cell>
          <cell r="M578">
            <v>0.50219999999999998</v>
          </cell>
        </row>
        <row r="579">
          <cell r="A579">
            <v>239</v>
          </cell>
          <cell r="M579">
            <v>17.010000000000002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A594" t="str">
            <v>S27</v>
          </cell>
          <cell r="M594">
            <v>0</v>
          </cell>
        </row>
        <row r="597">
          <cell r="M597">
            <v>4.5</v>
          </cell>
        </row>
        <row r="600">
          <cell r="A600">
            <v>22</v>
          </cell>
          <cell r="M600">
            <v>0.09</v>
          </cell>
        </row>
        <row r="601">
          <cell r="A601">
            <v>242</v>
          </cell>
          <cell r="M601">
            <v>4.7250000000000005</v>
          </cell>
        </row>
        <row r="602">
          <cell r="M602">
            <v>0</v>
          </cell>
        </row>
        <row r="603">
          <cell r="M603">
            <v>0</v>
          </cell>
        </row>
        <row r="604">
          <cell r="M604">
            <v>0</v>
          </cell>
        </row>
        <row r="605">
          <cell r="M605">
            <v>0</v>
          </cell>
        </row>
        <row r="606">
          <cell r="M606">
            <v>0</v>
          </cell>
        </row>
        <row r="607">
          <cell r="M607">
            <v>0</v>
          </cell>
        </row>
        <row r="608">
          <cell r="M608">
            <v>0</v>
          </cell>
        </row>
        <row r="609">
          <cell r="M609">
            <v>0</v>
          </cell>
        </row>
        <row r="610">
          <cell r="M610">
            <v>0</v>
          </cell>
        </row>
        <row r="611">
          <cell r="M611">
            <v>0</v>
          </cell>
        </row>
        <row r="612">
          <cell r="M612">
            <v>0</v>
          </cell>
        </row>
        <row r="613">
          <cell r="M613">
            <v>0</v>
          </cell>
        </row>
        <row r="614">
          <cell r="M614">
            <v>0</v>
          </cell>
        </row>
        <row r="615">
          <cell r="M615">
            <v>0</v>
          </cell>
        </row>
        <row r="616">
          <cell r="A616" t="str">
            <v>S28</v>
          </cell>
          <cell r="M616">
            <v>0</v>
          </cell>
        </row>
        <row r="619">
          <cell r="M619">
            <v>157</v>
          </cell>
        </row>
        <row r="622">
          <cell r="A622">
            <v>22</v>
          </cell>
          <cell r="M622">
            <v>3.14</v>
          </cell>
        </row>
        <row r="623">
          <cell r="A623">
            <v>245</v>
          </cell>
          <cell r="M623">
            <v>164.85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0</v>
          </cell>
        </row>
        <row r="628">
          <cell r="M628">
            <v>0</v>
          </cell>
        </row>
        <row r="629">
          <cell r="M629">
            <v>0</v>
          </cell>
        </row>
        <row r="630">
          <cell r="M630">
            <v>0</v>
          </cell>
        </row>
        <row r="631">
          <cell r="M631">
            <v>0</v>
          </cell>
        </row>
        <row r="632">
          <cell r="M632">
            <v>0</v>
          </cell>
        </row>
        <row r="633">
          <cell r="M633">
            <v>0</v>
          </cell>
        </row>
        <row r="634">
          <cell r="M634">
            <v>0</v>
          </cell>
        </row>
        <row r="635">
          <cell r="M635">
            <v>0</v>
          </cell>
        </row>
        <row r="636">
          <cell r="M636">
            <v>0</v>
          </cell>
        </row>
        <row r="637">
          <cell r="M637">
            <v>0</v>
          </cell>
        </row>
        <row r="638">
          <cell r="A638" t="str">
            <v>S29</v>
          </cell>
          <cell r="M638">
            <v>0</v>
          </cell>
        </row>
        <row r="641">
          <cell r="M641">
            <v>46</v>
          </cell>
        </row>
        <row r="644">
          <cell r="A644">
            <v>26</v>
          </cell>
          <cell r="M644">
            <v>0.73599999999999999</v>
          </cell>
        </row>
        <row r="645">
          <cell r="A645">
            <v>249</v>
          </cell>
          <cell r="M645">
            <v>48.300000000000004</v>
          </cell>
        </row>
        <row r="646">
          <cell r="M646">
            <v>0</v>
          </cell>
        </row>
        <row r="647">
          <cell r="M647">
            <v>0</v>
          </cell>
        </row>
        <row r="648">
          <cell r="M648">
            <v>0</v>
          </cell>
        </row>
        <row r="649">
          <cell r="M649">
            <v>0</v>
          </cell>
        </row>
        <row r="650">
          <cell r="M650">
            <v>0</v>
          </cell>
        </row>
        <row r="651">
          <cell r="M651">
            <v>0</v>
          </cell>
        </row>
        <row r="652">
          <cell r="M652">
            <v>0</v>
          </cell>
        </row>
        <row r="653">
          <cell r="M653">
            <v>0</v>
          </cell>
        </row>
        <row r="654">
          <cell r="M654">
            <v>0</v>
          </cell>
        </row>
        <row r="655">
          <cell r="M655">
            <v>0</v>
          </cell>
        </row>
        <row r="656">
          <cell r="M656">
            <v>0</v>
          </cell>
        </row>
        <row r="657">
          <cell r="M657">
            <v>0</v>
          </cell>
        </row>
        <row r="658">
          <cell r="M658">
            <v>0</v>
          </cell>
        </row>
        <row r="659">
          <cell r="M659">
            <v>0</v>
          </cell>
        </row>
        <row r="660">
          <cell r="A660" t="str">
            <v>S30</v>
          </cell>
          <cell r="M660">
            <v>0</v>
          </cell>
        </row>
        <row r="663">
          <cell r="M663">
            <v>34</v>
          </cell>
        </row>
        <row r="666">
          <cell r="A666">
            <v>26</v>
          </cell>
          <cell r="M666">
            <v>0.47600000000000003</v>
          </cell>
        </row>
        <row r="667">
          <cell r="A667">
            <v>250</v>
          </cell>
          <cell r="M667">
            <v>35.700000000000003</v>
          </cell>
        </row>
        <row r="668">
          <cell r="M668">
            <v>0</v>
          </cell>
        </row>
        <row r="669">
          <cell r="M669">
            <v>0</v>
          </cell>
        </row>
        <row r="670">
          <cell r="M670">
            <v>0</v>
          </cell>
        </row>
        <row r="671">
          <cell r="M671">
            <v>0</v>
          </cell>
        </row>
        <row r="672">
          <cell r="M672">
            <v>0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0</v>
          </cell>
        </row>
        <row r="678">
          <cell r="M678">
            <v>0</v>
          </cell>
        </row>
        <row r="679">
          <cell r="M679">
            <v>0</v>
          </cell>
        </row>
        <row r="680">
          <cell r="M680">
            <v>0</v>
          </cell>
        </row>
        <row r="681">
          <cell r="M681">
            <v>0</v>
          </cell>
        </row>
        <row r="682">
          <cell r="A682" t="str">
            <v>S31</v>
          </cell>
          <cell r="M682">
            <v>0</v>
          </cell>
        </row>
        <row r="685">
          <cell r="M685">
            <v>76</v>
          </cell>
        </row>
        <row r="688">
          <cell r="A688">
            <v>13</v>
          </cell>
          <cell r="M688">
            <v>2.2799999999999998</v>
          </cell>
        </row>
        <row r="689">
          <cell r="A689">
            <v>15</v>
          </cell>
          <cell r="M689">
            <v>0.22800000000000001</v>
          </cell>
        </row>
        <row r="690">
          <cell r="M690">
            <v>0</v>
          </cell>
        </row>
        <row r="691">
          <cell r="M691">
            <v>0</v>
          </cell>
        </row>
        <row r="692">
          <cell r="M692">
            <v>0</v>
          </cell>
        </row>
        <row r="693">
          <cell r="M693">
            <v>0</v>
          </cell>
        </row>
        <row r="694">
          <cell r="M694">
            <v>0</v>
          </cell>
        </row>
        <row r="695">
          <cell r="M695">
            <v>0</v>
          </cell>
        </row>
        <row r="696">
          <cell r="M696">
            <v>0</v>
          </cell>
        </row>
        <row r="697">
          <cell r="M697">
            <v>0</v>
          </cell>
        </row>
        <row r="698">
          <cell r="M698">
            <v>0</v>
          </cell>
        </row>
        <row r="699">
          <cell r="M699">
            <v>0</v>
          </cell>
        </row>
        <row r="700">
          <cell r="M700">
            <v>0</v>
          </cell>
        </row>
        <row r="701">
          <cell r="M701">
            <v>0</v>
          </cell>
        </row>
        <row r="702">
          <cell r="M702">
            <v>0</v>
          </cell>
        </row>
        <row r="703">
          <cell r="M703">
            <v>0</v>
          </cell>
        </row>
        <row r="704">
          <cell r="A704" t="str">
            <v>S32</v>
          </cell>
          <cell r="M704">
            <v>0</v>
          </cell>
        </row>
        <row r="707">
          <cell r="M707">
            <v>2.2999999999999998</v>
          </cell>
        </row>
        <row r="710">
          <cell r="A710">
            <v>14</v>
          </cell>
          <cell r="M710">
            <v>1.3339999999999999</v>
          </cell>
        </row>
        <row r="711">
          <cell r="M711">
            <v>0</v>
          </cell>
        </row>
        <row r="712">
          <cell r="M712">
            <v>0</v>
          </cell>
        </row>
        <row r="713">
          <cell r="M713">
            <v>0</v>
          </cell>
        </row>
        <row r="714">
          <cell r="M714">
            <v>0</v>
          </cell>
        </row>
        <row r="715">
          <cell r="M715">
            <v>0</v>
          </cell>
        </row>
        <row r="716">
          <cell r="M716">
            <v>0</v>
          </cell>
        </row>
        <row r="717">
          <cell r="M717">
            <v>0</v>
          </cell>
        </row>
        <row r="718">
          <cell r="M718">
            <v>0</v>
          </cell>
        </row>
        <row r="719">
          <cell r="M719">
            <v>0</v>
          </cell>
        </row>
        <row r="720">
          <cell r="M720">
            <v>0</v>
          </cell>
        </row>
        <row r="721">
          <cell r="M721">
            <v>0</v>
          </cell>
        </row>
        <row r="722">
          <cell r="M722">
            <v>0</v>
          </cell>
        </row>
        <row r="723">
          <cell r="M723">
            <v>0</v>
          </cell>
        </row>
        <row r="724">
          <cell r="M724">
            <v>0</v>
          </cell>
        </row>
        <row r="725">
          <cell r="M725">
            <v>0</v>
          </cell>
        </row>
        <row r="726">
          <cell r="A726" t="str">
            <v>S33</v>
          </cell>
          <cell r="M726">
            <v>0</v>
          </cell>
        </row>
        <row r="729">
          <cell r="M729">
            <v>53</v>
          </cell>
        </row>
        <row r="732">
          <cell r="A732">
            <v>13</v>
          </cell>
          <cell r="M732">
            <v>3.7100000000000004</v>
          </cell>
        </row>
        <row r="733">
          <cell r="A733">
            <v>15</v>
          </cell>
          <cell r="M733">
            <v>1.06</v>
          </cell>
        </row>
        <row r="734">
          <cell r="M734">
            <v>0</v>
          </cell>
        </row>
        <row r="735">
          <cell r="M735">
            <v>0</v>
          </cell>
        </row>
        <row r="736">
          <cell r="M736">
            <v>0</v>
          </cell>
        </row>
        <row r="737">
          <cell r="M737">
            <v>0</v>
          </cell>
        </row>
        <row r="738">
          <cell r="M738">
            <v>0</v>
          </cell>
        </row>
        <row r="739">
          <cell r="M739">
            <v>0</v>
          </cell>
        </row>
        <row r="740">
          <cell r="M740">
            <v>0</v>
          </cell>
        </row>
        <row r="741">
          <cell r="M741">
            <v>0</v>
          </cell>
        </row>
        <row r="742">
          <cell r="M742">
            <v>0</v>
          </cell>
        </row>
        <row r="743">
          <cell r="M743">
            <v>0</v>
          </cell>
        </row>
        <row r="744">
          <cell r="M744">
            <v>0</v>
          </cell>
        </row>
        <row r="745">
          <cell r="M745">
            <v>0</v>
          </cell>
        </row>
        <row r="746">
          <cell r="M746">
            <v>0</v>
          </cell>
        </row>
        <row r="747">
          <cell r="M747">
            <v>0</v>
          </cell>
        </row>
        <row r="748">
          <cell r="A748" t="str">
            <v>S34</v>
          </cell>
          <cell r="M748">
            <v>0</v>
          </cell>
        </row>
        <row r="751">
          <cell r="M751">
            <v>50</v>
          </cell>
        </row>
        <row r="754">
          <cell r="A754">
            <v>13</v>
          </cell>
          <cell r="M754">
            <v>0.5</v>
          </cell>
        </row>
        <row r="755">
          <cell r="A755">
            <v>15</v>
          </cell>
          <cell r="M755">
            <v>0.5</v>
          </cell>
        </row>
        <row r="756">
          <cell r="M756">
            <v>0</v>
          </cell>
        </row>
        <row r="757">
          <cell r="M757">
            <v>0</v>
          </cell>
        </row>
        <row r="758">
          <cell r="M758">
            <v>0</v>
          </cell>
        </row>
        <row r="759">
          <cell r="M759">
            <v>0</v>
          </cell>
        </row>
        <row r="760">
          <cell r="M760">
            <v>0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A770" t="str">
            <v>S35</v>
          </cell>
          <cell r="M770">
            <v>0</v>
          </cell>
        </row>
        <row r="773">
          <cell r="M773">
            <v>9</v>
          </cell>
        </row>
        <row r="776">
          <cell r="A776">
            <v>22</v>
          </cell>
          <cell r="M776">
            <v>0.80999999999999994</v>
          </cell>
        </row>
        <row r="777">
          <cell r="M777">
            <v>0</v>
          </cell>
        </row>
        <row r="778">
          <cell r="M778">
            <v>0</v>
          </cell>
        </row>
        <row r="779">
          <cell r="M779">
            <v>0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0</v>
          </cell>
        </row>
        <row r="783">
          <cell r="M783">
            <v>0</v>
          </cell>
        </row>
        <row r="784">
          <cell r="M784">
            <v>0</v>
          </cell>
        </row>
        <row r="785">
          <cell r="M785">
            <v>0</v>
          </cell>
        </row>
        <row r="786">
          <cell r="M786">
            <v>0</v>
          </cell>
        </row>
        <row r="787">
          <cell r="M787">
            <v>0</v>
          </cell>
        </row>
        <row r="788">
          <cell r="M788">
            <v>0</v>
          </cell>
        </row>
        <row r="789">
          <cell r="M789">
            <v>0</v>
          </cell>
        </row>
        <row r="790">
          <cell r="M790">
            <v>0</v>
          </cell>
        </row>
        <row r="791">
          <cell r="M791">
            <v>0</v>
          </cell>
        </row>
        <row r="792">
          <cell r="A792" t="str">
            <v>S36</v>
          </cell>
          <cell r="M792">
            <v>0</v>
          </cell>
        </row>
        <row r="795">
          <cell r="M795">
            <v>2</v>
          </cell>
        </row>
        <row r="798">
          <cell r="A798">
            <v>22</v>
          </cell>
          <cell r="M798">
            <v>0.04</v>
          </cell>
        </row>
        <row r="799">
          <cell r="M799">
            <v>0</v>
          </cell>
        </row>
        <row r="800">
          <cell r="M800">
            <v>0</v>
          </cell>
        </row>
        <row r="801">
          <cell r="M801">
            <v>0</v>
          </cell>
        </row>
        <row r="802">
          <cell r="M802">
            <v>0</v>
          </cell>
        </row>
        <row r="803">
          <cell r="M803">
            <v>0</v>
          </cell>
        </row>
        <row r="804">
          <cell r="M804">
            <v>0</v>
          </cell>
        </row>
        <row r="805">
          <cell r="M805">
            <v>0</v>
          </cell>
        </row>
        <row r="806">
          <cell r="M806">
            <v>0</v>
          </cell>
        </row>
        <row r="807">
          <cell r="M807">
            <v>0</v>
          </cell>
        </row>
        <row r="808">
          <cell r="M808">
            <v>0</v>
          </cell>
        </row>
        <row r="809">
          <cell r="M809">
            <v>0</v>
          </cell>
        </row>
        <row r="810">
          <cell r="M810">
            <v>0</v>
          </cell>
        </row>
        <row r="811">
          <cell r="M811">
            <v>0</v>
          </cell>
        </row>
        <row r="812">
          <cell r="M812">
            <v>0</v>
          </cell>
        </row>
        <row r="813">
          <cell r="M813">
            <v>0</v>
          </cell>
        </row>
        <row r="814">
          <cell r="A814" t="str">
            <v>S37</v>
          </cell>
          <cell r="M814">
            <v>0</v>
          </cell>
        </row>
        <row r="817">
          <cell r="M817">
            <v>2</v>
          </cell>
        </row>
        <row r="820">
          <cell r="A820">
            <v>22</v>
          </cell>
          <cell r="M820">
            <v>0.04</v>
          </cell>
        </row>
        <row r="821">
          <cell r="M821">
            <v>0</v>
          </cell>
        </row>
        <row r="822">
          <cell r="M822">
            <v>0</v>
          </cell>
        </row>
        <row r="823">
          <cell r="M823">
            <v>0</v>
          </cell>
        </row>
        <row r="824">
          <cell r="M824">
            <v>0</v>
          </cell>
        </row>
        <row r="825">
          <cell r="M825">
            <v>0</v>
          </cell>
        </row>
        <row r="826">
          <cell r="M826">
            <v>0</v>
          </cell>
        </row>
        <row r="827">
          <cell r="M827">
            <v>0</v>
          </cell>
        </row>
        <row r="828">
          <cell r="M828">
            <v>0</v>
          </cell>
        </row>
        <row r="829">
          <cell r="M829">
            <v>0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A836" t="str">
            <v>S38</v>
          </cell>
          <cell r="M836">
            <v>0</v>
          </cell>
        </row>
        <row r="839">
          <cell r="M839">
            <v>13</v>
          </cell>
        </row>
        <row r="842">
          <cell r="A842">
            <v>26</v>
          </cell>
          <cell r="M842">
            <v>0.13</v>
          </cell>
        </row>
        <row r="843">
          <cell r="M843">
            <v>0</v>
          </cell>
        </row>
        <row r="844">
          <cell r="M844">
            <v>0</v>
          </cell>
        </row>
        <row r="845">
          <cell r="M845">
            <v>0</v>
          </cell>
        </row>
        <row r="846">
          <cell r="M846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1">
          <cell r="M851">
            <v>0</v>
          </cell>
        </row>
        <row r="852">
          <cell r="M852">
            <v>0</v>
          </cell>
        </row>
        <row r="853">
          <cell r="M853">
            <v>0</v>
          </cell>
        </row>
        <row r="854">
          <cell r="M854">
            <v>0</v>
          </cell>
        </row>
        <row r="855">
          <cell r="M855">
            <v>0</v>
          </cell>
        </row>
        <row r="856">
          <cell r="M856">
            <v>0</v>
          </cell>
        </row>
        <row r="857">
          <cell r="M857">
            <v>0</v>
          </cell>
        </row>
        <row r="858">
          <cell r="A858" t="str">
            <v>S39</v>
          </cell>
          <cell r="M858">
            <v>0</v>
          </cell>
        </row>
        <row r="861">
          <cell r="M861">
            <v>3</v>
          </cell>
        </row>
        <row r="864">
          <cell r="A864">
            <v>26</v>
          </cell>
          <cell r="M864">
            <v>0.03</v>
          </cell>
        </row>
        <row r="865">
          <cell r="M865">
            <v>0</v>
          </cell>
        </row>
        <row r="866">
          <cell r="M866">
            <v>0</v>
          </cell>
        </row>
        <row r="867">
          <cell r="M867">
            <v>0</v>
          </cell>
        </row>
        <row r="868">
          <cell r="M868">
            <v>0</v>
          </cell>
        </row>
        <row r="869">
          <cell r="M869">
            <v>0</v>
          </cell>
        </row>
        <row r="870">
          <cell r="M870">
            <v>0</v>
          </cell>
        </row>
        <row r="871">
          <cell r="M871">
            <v>0</v>
          </cell>
        </row>
        <row r="872">
          <cell r="M872">
            <v>0</v>
          </cell>
        </row>
        <row r="873">
          <cell r="M873">
            <v>0</v>
          </cell>
        </row>
        <row r="874">
          <cell r="M874">
            <v>0</v>
          </cell>
        </row>
        <row r="875">
          <cell r="M875">
            <v>0</v>
          </cell>
        </row>
        <row r="876">
          <cell r="M876">
            <v>0</v>
          </cell>
        </row>
        <row r="877">
          <cell r="M877">
            <v>0</v>
          </cell>
        </row>
        <row r="878">
          <cell r="M878">
            <v>0</v>
          </cell>
        </row>
        <row r="879">
          <cell r="M879">
            <v>0</v>
          </cell>
        </row>
        <row r="880">
          <cell r="A880" t="str">
            <v>S40</v>
          </cell>
          <cell r="M880">
            <v>0</v>
          </cell>
        </row>
        <row r="883">
          <cell r="M883">
            <v>64</v>
          </cell>
        </row>
        <row r="886">
          <cell r="A886">
            <v>26</v>
          </cell>
          <cell r="M886">
            <v>0.64</v>
          </cell>
        </row>
        <row r="887">
          <cell r="M887">
            <v>0</v>
          </cell>
        </row>
        <row r="888">
          <cell r="M888">
            <v>0</v>
          </cell>
        </row>
        <row r="889">
          <cell r="M889">
            <v>0</v>
          </cell>
        </row>
        <row r="890">
          <cell r="M890">
            <v>0</v>
          </cell>
        </row>
        <row r="891">
          <cell r="M891">
            <v>0</v>
          </cell>
        </row>
        <row r="892">
          <cell r="M892">
            <v>0</v>
          </cell>
        </row>
        <row r="893">
          <cell r="M893">
            <v>0</v>
          </cell>
        </row>
        <row r="894">
          <cell r="M894">
            <v>0</v>
          </cell>
        </row>
        <row r="895">
          <cell r="M895">
            <v>0</v>
          </cell>
        </row>
        <row r="896">
          <cell r="M896">
            <v>0</v>
          </cell>
        </row>
        <row r="897">
          <cell r="M897">
            <v>0</v>
          </cell>
        </row>
        <row r="898">
          <cell r="M898">
            <v>0</v>
          </cell>
        </row>
        <row r="899">
          <cell r="M899">
            <v>0</v>
          </cell>
        </row>
        <row r="900">
          <cell r="M900">
            <v>0</v>
          </cell>
        </row>
        <row r="901">
          <cell r="M901">
            <v>0</v>
          </cell>
        </row>
        <row r="902">
          <cell r="A902" t="str">
            <v>S41</v>
          </cell>
          <cell r="M902">
            <v>0</v>
          </cell>
        </row>
        <row r="905">
          <cell r="M905">
            <v>9.6</v>
          </cell>
        </row>
        <row r="908">
          <cell r="A908">
            <v>11</v>
          </cell>
          <cell r="M908">
            <v>0.13439999999999999</v>
          </cell>
        </row>
        <row r="909">
          <cell r="A909">
            <v>13</v>
          </cell>
          <cell r="M909">
            <v>0.14399999999999999</v>
          </cell>
        </row>
        <row r="910">
          <cell r="A910">
            <v>15</v>
          </cell>
          <cell r="M910">
            <v>9.6000000000000002E-2</v>
          </cell>
        </row>
        <row r="911">
          <cell r="A911">
            <v>329</v>
          </cell>
          <cell r="M911">
            <v>9.8879999999999999</v>
          </cell>
        </row>
        <row r="912">
          <cell r="M912">
            <v>0</v>
          </cell>
        </row>
        <row r="913">
          <cell r="M913">
            <v>0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0</v>
          </cell>
        </row>
        <row r="917">
          <cell r="M917">
            <v>0</v>
          </cell>
        </row>
        <row r="918">
          <cell r="M918">
            <v>0</v>
          </cell>
        </row>
        <row r="919">
          <cell r="M919">
            <v>0</v>
          </cell>
        </row>
        <row r="920">
          <cell r="M920">
            <v>0</v>
          </cell>
        </row>
        <row r="921">
          <cell r="M921">
            <v>0</v>
          </cell>
        </row>
        <row r="922">
          <cell r="M922">
            <v>0</v>
          </cell>
        </row>
        <row r="923">
          <cell r="M923">
            <v>0</v>
          </cell>
        </row>
        <row r="924">
          <cell r="A924" t="str">
            <v>S42</v>
          </cell>
          <cell r="M924">
            <v>0</v>
          </cell>
        </row>
        <row r="927">
          <cell r="M927">
            <v>9.6</v>
          </cell>
        </row>
        <row r="930">
          <cell r="A930">
            <v>11</v>
          </cell>
          <cell r="M930">
            <v>0.13439999999999999</v>
          </cell>
        </row>
        <row r="931">
          <cell r="A931">
            <v>13</v>
          </cell>
          <cell r="M931">
            <v>0.14399999999999999</v>
          </cell>
        </row>
        <row r="932">
          <cell r="A932">
            <v>15</v>
          </cell>
          <cell r="M932">
            <v>9.6000000000000002E-2</v>
          </cell>
        </row>
        <row r="933">
          <cell r="A933">
            <v>330</v>
          </cell>
          <cell r="M933">
            <v>9.8879999999999999</v>
          </cell>
        </row>
        <row r="934">
          <cell r="M934">
            <v>0</v>
          </cell>
        </row>
        <row r="935">
          <cell r="M935">
            <v>0</v>
          </cell>
        </row>
        <row r="936">
          <cell r="M936">
            <v>0</v>
          </cell>
        </row>
        <row r="937">
          <cell r="M937">
            <v>0</v>
          </cell>
        </row>
        <row r="938">
          <cell r="M938">
            <v>0</v>
          </cell>
        </row>
        <row r="939">
          <cell r="M939">
            <v>0</v>
          </cell>
        </row>
        <row r="940">
          <cell r="M940">
            <v>0</v>
          </cell>
        </row>
        <row r="941">
          <cell r="M941">
            <v>0</v>
          </cell>
        </row>
        <row r="942">
          <cell r="M942">
            <v>0</v>
          </cell>
        </row>
        <row r="943">
          <cell r="M943">
            <v>0</v>
          </cell>
        </row>
        <row r="944">
          <cell r="M944">
            <v>0</v>
          </cell>
        </row>
        <row r="945">
          <cell r="M945">
            <v>0</v>
          </cell>
        </row>
        <row r="946">
          <cell r="A946" t="str">
            <v>S43</v>
          </cell>
          <cell r="M946">
            <v>0</v>
          </cell>
        </row>
        <row r="949">
          <cell r="M949">
            <v>3.2</v>
          </cell>
        </row>
        <row r="952">
          <cell r="A952">
            <v>11</v>
          </cell>
          <cell r="M952">
            <v>4.4800000000000006E-2</v>
          </cell>
        </row>
        <row r="953">
          <cell r="A953">
            <v>13</v>
          </cell>
          <cell r="M953">
            <v>4.8000000000000001E-2</v>
          </cell>
        </row>
        <row r="954">
          <cell r="A954">
            <v>15</v>
          </cell>
          <cell r="M954">
            <v>3.2000000000000001E-2</v>
          </cell>
        </row>
        <row r="955">
          <cell r="A955">
            <v>331</v>
          </cell>
          <cell r="M955">
            <v>3.2960000000000003</v>
          </cell>
        </row>
        <row r="956">
          <cell r="M956">
            <v>0</v>
          </cell>
        </row>
        <row r="957">
          <cell r="M957">
            <v>0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4">
          <cell r="M964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A968" t="str">
            <v>S44</v>
          </cell>
          <cell r="M968">
            <v>0</v>
          </cell>
        </row>
        <row r="971">
          <cell r="M971">
            <v>16</v>
          </cell>
        </row>
        <row r="974">
          <cell r="A974">
            <v>11</v>
          </cell>
          <cell r="M974">
            <v>0.224</v>
          </cell>
        </row>
        <row r="975">
          <cell r="A975">
            <v>13</v>
          </cell>
          <cell r="M975">
            <v>0.24</v>
          </cell>
        </row>
        <row r="976">
          <cell r="A976">
            <v>15</v>
          </cell>
          <cell r="M976">
            <v>0.16</v>
          </cell>
        </row>
        <row r="977">
          <cell r="A977">
            <v>339</v>
          </cell>
          <cell r="M977">
            <v>16.48</v>
          </cell>
        </row>
        <row r="978">
          <cell r="M978">
            <v>0</v>
          </cell>
        </row>
        <row r="979">
          <cell r="M979">
            <v>0</v>
          </cell>
        </row>
        <row r="980">
          <cell r="M980">
            <v>0</v>
          </cell>
        </row>
        <row r="981">
          <cell r="M981">
            <v>0</v>
          </cell>
        </row>
        <row r="982">
          <cell r="M982">
            <v>0</v>
          </cell>
        </row>
        <row r="983">
          <cell r="M983">
            <v>0</v>
          </cell>
        </row>
        <row r="984">
          <cell r="M984">
            <v>0</v>
          </cell>
        </row>
        <row r="985">
          <cell r="M985">
            <v>0</v>
          </cell>
        </row>
        <row r="986">
          <cell r="M986">
            <v>0</v>
          </cell>
        </row>
        <row r="987">
          <cell r="M987">
            <v>0</v>
          </cell>
        </row>
        <row r="988">
          <cell r="M988">
            <v>0</v>
          </cell>
        </row>
        <row r="989">
          <cell r="M989">
            <v>0</v>
          </cell>
        </row>
        <row r="990">
          <cell r="A990" t="str">
            <v>S45</v>
          </cell>
          <cell r="M990">
            <v>0</v>
          </cell>
        </row>
        <row r="993">
          <cell r="M993">
            <v>1.6</v>
          </cell>
        </row>
        <row r="996">
          <cell r="A996">
            <v>11</v>
          </cell>
          <cell r="M996">
            <v>2.2400000000000003E-2</v>
          </cell>
        </row>
        <row r="997">
          <cell r="A997">
            <v>13</v>
          </cell>
          <cell r="M997">
            <v>2.4E-2</v>
          </cell>
        </row>
        <row r="998">
          <cell r="A998">
            <v>15</v>
          </cell>
          <cell r="M998">
            <v>1.6E-2</v>
          </cell>
        </row>
        <row r="999">
          <cell r="A999">
            <v>344</v>
          </cell>
          <cell r="M999">
            <v>1.6480000000000001</v>
          </cell>
        </row>
        <row r="1000">
          <cell r="M1000">
            <v>0</v>
          </cell>
        </row>
        <row r="1001">
          <cell r="M1001">
            <v>0</v>
          </cell>
        </row>
        <row r="1002">
          <cell r="M1002">
            <v>0</v>
          </cell>
        </row>
        <row r="1003">
          <cell r="M1003">
            <v>0</v>
          </cell>
        </row>
        <row r="1004">
          <cell r="M1004">
            <v>0</v>
          </cell>
        </row>
        <row r="1005">
          <cell r="M1005">
            <v>0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2">
          <cell r="A1012" t="str">
            <v>S46</v>
          </cell>
          <cell r="M1012">
            <v>0</v>
          </cell>
        </row>
        <row r="1015">
          <cell r="M1015">
            <v>19.2</v>
          </cell>
        </row>
        <row r="1018">
          <cell r="A1018">
            <v>11</v>
          </cell>
          <cell r="M1018">
            <v>0.26879999999999998</v>
          </cell>
        </row>
        <row r="1019">
          <cell r="A1019">
            <v>13</v>
          </cell>
          <cell r="M1019">
            <v>0.28799999999999998</v>
          </cell>
        </row>
        <row r="1020">
          <cell r="A1020">
            <v>15</v>
          </cell>
          <cell r="M1020">
            <v>0.192</v>
          </cell>
        </row>
        <row r="1021">
          <cell r="A1021">
            <v>348</v>
          </cell>
          <cell r="M1021">
            <v>19.776</v>
          </cell>
        </row>
        <row r="1022">
          <cell r="M1022">
            <v>0</v>
          </cell>
        </row>
        <row r="1023">
          <cell r="M1023">
            <v>0</v>
          </cell>
        </row>
        <row r="1024">
          <cell r="M1024">
            <v>0</v>
          </cell>
        </row>
        <row r="1025">
          <cell r="M1025">
            <v>0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0</v>
          </cell>
        </row>
        <row r="1029">
          <cell r="M1029">
            <v>0</v>
          </cell>
        </row>
        <row r="1030">
          <cell r="M1030">
            <v>0</v>
          </cell>
        </row>
        <row r="1031">
          <cell r="M1031">
            <v>0</v>
          </cell>
        </row>
        <row r="1032">
          <cell r="M1032">
            <v>0</v>
          </cell>
        </row>
        <row r="1033">
          <cell r="M1033">
            <v>0</v>
          </cell>
        </row>
        <row r="1034">
          <cell r="A1034" t="str">
            <v>S47</v>
          </cell>
          <cell r="M1034">
            <v>0</v>
          </cell>
        </row>
        <row r="1037">
          <cell r="M1037">
            <v>1.6</v>
          </cell>
        </row>
        <row r="1040">
          <cell r="A1040">
            <v>11</v>
          </cell>
          <cell r="M1040">
            <v>2.2400000000000003E-2</v>
          </cell>
        </row>
        <row r="1041">
          <cell r="A1041">
            <v>13</v>
          </cell>
          <cell r="M1041">
            <v>2.4E-2</v>
          </cell>
        </row>
        <row r="1042">
          <cell r="A1042">
            <v>15</v>
          </cell>
          <cell r="M1042">
            <v>1.6E-2</v>
          </cell>
        </row>
        <row r="1043">
          <cell r="A1043">
            <v>350</v>
          </cell>
          <cell r="M1043">
            <v>1.6480000000000001</v>
          </cell>
        </row>
        <row r="1044">
          <cell r="M1044">
            <v>0</v>
          </cell>
        </row>
        <row r="1045">
          <cell r="M1045">
            <v>0</v>
          </cell>
        </row>
        <row r="1046">
          <cell r="M1046">
            <v>0</v>
          </cell>
        </row>
        <row r="1047">
          <cell r="M1047">
            <v>0</v>
          </cell>
        </row>
        <row r="1048">
          <cell r="M1048">
            <v>0</v>
          </cell>
        </row>
        <row r="1049">
          <cell r="M1049">
            <v>0</v>
          </cell>
        </row>
        <row r="1050">
          <cell r="M1050">
            <v>0</v>
          </cell>
        </row>
        <row r="1051">
          <cell r="M1051">
            <v>0</v>
          </cell>
        </row>
        <row r="1052">
          <cell r="M1052">
            <v>0</v>
          </cell>
        </row>
        <row r="1053">
          <cell r="M1053">
            <v>0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A1056" t="str">
            <v>S48</v>
          </cell>
          <cell r="M1056">
            <v>0</v>
          </cell>
        </row>
        <row r="1059">
          <cell r="M1059">
            <v>12.5</v>
          </cell>
        </row>
        <row r="1062">
          <cell r="A1062">
            <v>11</v>
          </cell>
          <cell r="M1062">
            <v>0.25</v>
          </cell>
        </row>
        <row r="1063">
          <cell r="A1063">
            <v>13</v>
          </cell>
          <cell r="M1063">
            <v>0.32500000000000001</v>
          </cell>
        </row>
        <row r="1064">
          <cell r="A1064">
            <v>15</v>
          </cell>
          <cell r="M1064">
            <v>0.125</v>
          </cell>
        </row>
        <row r="1065">
          <cell r="A1065">
            <v>328</v>
          </cell>
          <cell r="M1065">
            <v>12.875</v>
          </cell>
        </row>
        <row r="1066">
          <cell r="M1066">
            <v>0</v>
          </cell>
        </row>
        <row r="1067">
          <cell r="M1067">
            <v>0</v>
          </cell>
        </row>
        <row r="1068">
          <cell r="M1068">
            <v>0</v>
          </cell>
        </row>
        <row r="1069">
          <cell r="M1069">
            <v>0</v>
          </cell>
        </row>
        <row r="1070">
          <cell r="M1070">
            <v>0</v>
          </cell>
        </row>
        <row r="1071">
          <cell r="M1071">
            <v>0</v>
          </cell>
        </row>
        <row r="1072">
          <cell r="M1072">
            <v>0</v>
          </cell>
        </row>
        <row r="1073">
          <cell r="M1073">
            <v>0</v>
          </cell>
        </row>
        <row r="1074">
          <cell r="M1074">
            <v>0</v>
          </cell>
        </row>
        <row r="1075">
          <cell r="M1075">
            <v>0</v>
          </cell>
        </row>
        <row r="1076">
          <cell r="M1076">
            <v>0</v>
          </cell>
        </row>
        <row r="1077">
          <cell r="M1077">
            <v>0</v>
          </cell>
        </row>
        <row r="1078">
          <cell r="A1078" t="str">
            <v>S49</v>
          </cell>
          <cell r="M1078">
            <v>0</v>
          </cell>
        </row>
        <row r="1081">
          <cell r="M1081">
            <v>96</v>
          </cell>
        </row>
        <row r="1084">
          <cell r="A1084">
            <v>11</v>
          </cell>
          <cell r="M1084">
            <v>1.92</v>
          </cell>
        </row>
        <row r="1085">
          <cell r="A1085">
            <v>13</v>
          </cell>
          <cell r="M1085">
            <v>2.496</v>
          </cell>
        </row>
        <row r="1086">
          <cell r="A1086">
            <v>15</v>
          </cell>
          <cell r="M1086">
            <v>0.96</v>
          </cell>
        </row>
        <row r="1087">
          <cell r="A1087">
            <v>128</v>
          </cell>
          <cell r="M1087">
            <v>9.6000000000000002E-2</v>
          </cell>
        </row>
        <row r="1088">
          <cell r="A1088">
            <v>329</v>
          </cell>
          <cell r="M1088">
            <v>98.88</v>
          </cell>
        </row>
        <row r="1089">
          <cell r="M1089">
            <v>0</v>
          </cell>
        </row>
        <row r="1090">
          <cell r="M1090">
            <v>0</v>
          </cell>
        </row>
        <row r="1091">
          <cell r="M1091">
            <v>0</v>
          </cell>
        </row>
        <row r="1092">
          <cell r="M1092">
            <v>0</v>
          </cell>
        </row>
        <row r="1093">
          <cell r="M1093">
            <v>0</v>
          </cell>
        </row>
        <row r="1094">
          <cell r="M1094">
            <v>0</v>
          </cell>
        </row>
        <row r="1095">
          <cell r="M1095">
            <v>0</v>
          </cell>
        </row>
        <row r="1096">
          <cell r="M1096">
            <v>0</v>
          </cell>
        </row>
        <row r="1097">
          <cell r="M1097">
            <v>0</v>
          </cell>
        </row>
        <row r="1098">
          <cell r="M1098">
            <v>0</v>
          </cell>
        </row>
        <row r="1099">
          <cell r="M1099">
            <v>0</v>
          </cell>
        </row>
        <row r="1100">
          <cell r="A1100" t="str">
            <v>S50</v>
          </cell>
          <cell r="M1100">
            <v>0</v>
          </cell>
        </row>
        <row r="1103">
          <cell r="M1103">
            <v>96</v>
          </cell>
        </row>
        <row r="1106">
          <cell r="A1106">
            <v>11</v>
          </cell>
          <cell r="M1106">
            <v>1.92</v>
          </cell>
        </row>
        <row r="1107">
          <cell r="A1107">
            <v>13</v>
          </cell>
          <cell r="M1107">
            <v>2.496</v>
          </cell>
        </row>
        <row r="1108">
          <cell r="A1108">
            <v>15</v>
          </cell>
          <cell r="M1108">
            <v>0.96</v>
          </cell>
        </row>
        <row r="1109">
          <cell r="A1109">
            <v>128</v>
          </cell>
          <cell r="M1109">
            <v>9.6000000000000002E-2</v>
          </cell>
        </row>
        <row r="1110">
          <cell r="A1110">
            <v>330</v>
          </cell>
          <cell r="M1110">
            <v>98.88</v>
          </cell>
        </row>
        <row r="1111">
          <cell r="M1111">
            <v>0</v>
          </cell>
        </row>
        <row r="1112">
          <cell r="M1112">
            <v>0</v>
          </cell>
        </row>
        <row r="1113">
          <cell r="M1113">
            <v>0</v>
          </cell>
        </row>
        <row r="1114">
          <cell r="M1114">
            <v>0</v>
          </cell>
        </row>
        <row r="1115">
          <cell r="M1115">
            <v>0</v>
          </cell>
        </row>
        <row r="1116">
          <cell r="M1116">
            <v>0</v>
          </cell>
        </row>
        <row r="1117">
          <cell r="M1117">
            <v>0</v>
          </cell>
        </row>
        <row r="1118">
          <cell r="M1118">
            <v>0</v>
          </cell>
        </row>
        <row r="1119">
          <cell r="M1119">
            <v>0</v>
          </cell>
        </row>
        <row r="1120">
          <cell r="M1120">
            <v>0</v>
          </cell>
        </row>
        <row r="1121">
          <cell r="M1121">
            <v>0</v>
          </cell>
        </row>
        <row r="1122">
          <cell r="A1122" t="str">
            <v>S51</v>
          </cell>
          <cell r="M1122">
            <v>0</v>
          </cell>
        </row>
        <row r="1125">
          <cell r="M1125">
            <v>31</v>
          </cell>
        </row>
        <row r="1128">
          <cell r="A1128">
            <v>11</v>
          </cell>
          <cell r="M1128">
            <v>0.62</v>
          </cell>
        </row>
        <row r="1129">
          <cell r="A1129">
            <v>13</v>
          </cell>
          <cell r="M1129">
            <v>0.80599999999999994</v>
          </cell>
        </row>
        <row r="1130">
          <cell r="A1130">
            <v>15</v>
          </cell>
          <cell r="M1130">
            <v>0.31</v>
          </cell>
        </row>
        <row r="1131">
          <cell r="A1131">
            <v>128</v>
          </cell>
          <cell r="M1131">
            <v>3.1E-2</v>
          </cell>
        </row>
        <row r="1132">
          <cell r="A1132">
            <v>331</v>
          </cell>
          <cell r="M1132">
            <v>31.93</v>
          </cell>
        </row>
        <row r="1133">
          <cell r="M1133">
            <v>0</v>
          </cell>
        </row>
        <row r="1134">
          <cell r="M1134">
            <v>0</v>
          </cell>
        </row>
        <row r="1135">
          <cell r="M1135">
            <v>0</v>
          </cell>
        </row>
        <row r="1136">
          <cell r="M1136">
            <v>0</v>
          </cell>
        </row>
        <row r="1137">
          <cell r="M1137">
            <v>0</v>
          </cell>
        </row>
        <row r="1138">
          <cell r="M1138">
            <v>0</v>
          </cell>
        </row>
        <row r="1139">
          <cell r="M1139">
            <v>0</v>
          </cell>
        </row>
        <row r="1140">
          <cell r="M1140">
            <v>0</v>
          </cell>
        </row>
        <row r="1141">
          <cell r="M1141">
            <v>0</v>
          </cell>
        </row>
        <row r="1142">
          <cell r="M1142">
            <v>0</v>
          </cell>
        </row>
        <row r="1143">
          <cell r="M1143">
            <v>0</v>
          </cell>
        </row>
        <row r="1144">
          <cell r="A1144" t="str">
            <v>S52</v>
          </cell>
          <cell r="M1144">
            <v>0</v>
          </cell>
        </row>
        <row r="1147">
          <cell r="M1147">
            <v>286</v>
          </cell>
        </row>
        <row r="1150">
          <cell r="A1150">
            <v>11</v>
          </cell>
          <cell r="M1150">
            <v>5.72</v>
          </cell>
        </row>
        <row r="1151">
          <cell r="A1151">
            <v>13</v>
          </cell>
          <cell r="M1151">
            <v>7.4359999999999999</v>
          </cell>
        </row>
        <row r="1152">
          <cell r="A1152">
            <v>15</v>
          </cell>
          <cell r="M1152">
            <v>2.86</v>
          </cell>
        </row>
        <row r="1153">
          <cell r="A1153">
            <v>128</v>
          </cell>
          <cell r="M1153">
            <v>0.28600000000000003</v>
          </cell>
        </row>
        <row r="1154">
          <cell r="A1154">
            <v>339</v>
          </cell>
          <cell r="M1154">
            <v>294.58</v>
          </cell>
        </row>
        <row r="1155">
          <cell r="M1155">
            <v>0</v>
          </cell>
        </row>
        <row r="1156">
          <cell r="M1156">
            <v>0</v>
          </cell>
        </row>
        <row r="1157">
          <cell r="M1157">
            <v>0</v>
          </cell>
        </row>
        <row r="1158">
          <cell r="M1158">
            <v>0</v>
          </cell>
        </row>
        <row r="1159">
          <cell r="M1159">
            <v>0</v>
          </cell>
        </row>
        <row r="1160">
          <cell r="M1160">
            <v>0</v>
          </cell>
        </row>
        <row r="1161">
          <cell r="M1161">
            <v>0</v>
          </cell>
        </row>
        <row r="1162">
          <cell r="M1162">
            <v>0</v>
          </cell>
        </row>
        <row r="1163">
          <cell r="M1163">
            <v>0</v>
          </cell>
        </row>
        <row r="1164">
          <cell r="M1164">
            <v>0</v>
          </cell>
        </row>
        <row r="1165">
          <cell r="M1165">
            <v>0</v>
          </cell>
        </row>
        <row r="1166">
          <cell r="A1166" t="str">
            <v>S53</v>
          </cell>
          <cell r="M1166">
            <v>0</v>
          </cell>
        </row>
        <row r="1169">
          <cell r="M1169">
            <v>20</v>
          </cell>
        </row>
        <row r="1172">
          <cell r="A1172">
            <v>11</v>
          </cell>
          <cell r="M1172">
            <v>0.4</v>
          </cell>
        </row>
        <row r="1173">
          <cell r="A1173">
            <v>13</v>
          </cell>
          <cell r="M1173">
            <v>0.52</v>
          </cell>
        </row>
        <row r="1174">
          <cell r="A1174">
            <v>15</v>
          </cell>
          <cell r="M1174">
            <v>0.2</v>
          </cell>
        </row>
        <row r="1175">
          <cell r="A1175">
            <v>128</v>
          </cell>
          <cell r="M1175">
            <v>0.02</v>
          </cell>
        </row>
        <row r="1176">
          <cell r="A1176">
            <v>344</v>
          </cell>
          <cell r="M1176">
            <v>20.6</v>
          </cell>
        </row>
        <row r="1177">
          <cell r="M1177">
            <v>0</v>
          </cell>
        </row>
        <row r="1178">
          <cell r="M1178">
            <v>0</v>
          </cell>
        </row>
        <row r="1179">
          <cell r="M1179">
            <v>0</v>
          </cell>
        </row>
        <row r="1180">
          <cell r="M1180">
            <v>0</v>
          </cell>
        </row>
        <row r="1181">
          <cell r="M1181">
            <v>0</v>
          </cell>
        </row>
        <row r="1182">
          <cell r="M1182">
            <v>0</v>
          </cell>
        </row>
        <row r="1183">
          <cell r="M1183">
            <v>0</v>
          </cell>
        </row>
        <row r="1184">
          <cell r="M1184">
            <v>0</v>
          </cell>
        </row>
        <row r="1185">
          <cell r="M1185">
            <v>0</v>
          </cell>
        </row>
        <row r="1186">
          <cell r="M1186">
            <v>0</v>
          </cell>
        </row>
        <row r="1187">
          <cell r="M1187">
            <v>0</v>
          </cell>
        </row>
        <row r="1188">
          <cell r="A1188" t="str">
            <v>S54</v>
          </cell>
          <cell r="M1188">
            <v>0</v>
          </cell>
        </row>
        <row r="1191">
          <cell r="M1191">
            <v>516</v>
          </cell>
        </row>
        <row r="1194">
          <cell r="A1194">
            <v>11</v>
          </cell>
          <cell r="M1194">
            <v>10.32</v>
          </cell>
        </row>
        <row r="1195">
          <cell r="A1195">
            <v>13</v>
          </cell>
          <cell r="M1195">
            <v>13.415999999999999</v>
          </cell>
        </row>
        <row r="1196">
          <cell r="A1196">
            <v>15</v>
          </cell>
          <cell r="M1196">
            <v>5.16</v>
          </cell>
        </row>
        <row r="1197">
          <cell r="A1197">
            <v>128</v>
          </cell>
          <cell r="M1197">
            <v>0.51600000000000001</v>
          </cell>
        </row>
        <row r="1198">
          <cell r="A1198">
            <v>348</v>
          </cell>
          <cell r="M1198">
            <v>531.48</v>
          </cell>
        </row>
        <row r="1199">
          <cell r="M1199">
            <v>0</v>
          </cell>
        </row>
        <row r="1200">
          <cell r="M1200">
            <v>0</v>
          </cell>
        </row>
        <row r="1201">
          <cell r="M1201">
            <v>0</v>
          </cell>
        </row>
        <row r="1202">
          <cell r="M1202">
            <v>0</v>
          </cell>
        </row>
        <row r="1203">
          <cell r="M1203">
            <v>0</v>
          </cell>
        </row>
        <row r="1204">
          <cell r="M1204">
            <v>0</v>
          </cell>
        </row>
        <row r="1205">
          <cell r="M1205">
            <v>0</v>
          </cell>
        </row>
        <row r="1206">
          <cell r="M1206">
            <v>0</v>
          </cell>
        </row>
        <row r="1207">
          <cell r="M1207">
            <v>0</v>
          </cell>
        </row>
        <row r="1208">
          <cell r="M1208">
            <v>0</v>
          </cell>
        </row>
        <row r="1209">
          <cell r="M1209">
            <v>0</v>
          </cell>
        </row>
        <row r="1210">
          <cell r="A1210" t="str">
            <v>S55</v>
          </cell>
          <cell r="M1210">
            <v>0</v>
          </cell>
        </row>
        <row r="1213">
          <cell r="M1213">
            <v>28</v>
          </cell>
        </row>
        <row r="1216">
          <cell r="A1216">
            <v>11</v>
          </cell>
          <cell r="M1216">
            <v>0.56000000000000005</v>
          </cell>
        </row>
        <row r="1217">
          <cell r="A1217">
            <v>13</v>
          </cell>
          <cell r="M1217">
            <v>0.72799999999999998</v>
          </cell>
        </row>
        <row r="1218">
          <cell r="A1218">
            <v>15</v>
          </cell>
          <cell r="M1218">
            <v>0.28000000000000003</v>
          </cell>
        </row>
        <row r="1219">
          <cell r="A1219">
            <v>128</v>
          </cell>
          <cell r="M1219">
            <v>2.8000000000000001E-2</v>
          </cell>
        </row>
        <row r="1220">
          <cell r="A1220">
            <v>350</v>
          </cell>
          <cell r="M1220">
            <v>28.84</v>
          </cell>
        </row>
        <row r="1221">
          <cell r="M1221">
            <v>0</v>
          </cell>
        </row>
        <row r="1222">
          <cell r="M1222">
            <v>0</v>
          </cell>
        </row>
        <row r="1223">
          <cell r="M1223">
            <v>0</v>
          </cell>
        </row>
        <row r="1224">
          <cell r="M1224">
            <v>0</v>
          </cell>
        </row>
        <row r="1225">
          <cell r="M1225">
            <v>0</v>
          </cell>
        </row>
        <row r="1226">
          <cell r="M1226">
            <v>0</v>
          </cell>
        </row>
        <row r="1227">
          <cell r="M1227">
            <v>0</v>
          </cell>
        </row>
        <row r="1228">
          <cell r="M1228">
            <v>0</v>
          </cell>
        </row>
        <row r="1229">
          <cell r="M1229">
            <v>0</v>
          </cell>
        </row>
        <row r="1230">
          <cell r="M1230">
            <v>0</v>
          </cell>
        </row>
        <row r="1231">
          <cell r="M1231">
            <v>0</v>
          </cell>
        </row>
        <row r="1232">
          <cell r="A1232" t="str">
            <v>S56</v>
          </cell>
          <cell r="M1232">
            <v>0</v>
          </cell>
        </row>
        <row r="1235">
          <cell r="M1235">
            <v>56</v>
          </cell>
        </row>
        <row r="1238">
          <cell r="A1238">
            <v>11</v>
          </cell>
          <cell r="M1238">
            <v>1.1200000000000001</v>
          </cell>
        </row>
        <row r="1239">
          <cell r="A1239">
            <v>13</v>
          </cell>
          <cell r="M1239">
            <v>1.456</v>
          </cell>
        </row>
        <row r="1240">
          <cell r="A1240">
            <v>15</v>
          </cell>
          <cell r="M1240">
            <v>0.56000000000000005</v>
          </cell>
        </row>
        <row r="1241">
          <cell r="A1241">
            <v>128</v>
          </cell>
          <cell r="M1241">
            <v>5.6000000000000001E-2</v>
          </cell>
        </row>
        <row r="1242">
          <cell r="A1242">
            <v>257</v>
          </cell>
          <cell r="M1242">
            <v>57.68</v>
          </cell>
        </row>
        <row r="1243">
          <cell r="M1243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6">
          <cell r="M1246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49">
          <cell r="M1249">
            <v>0</v>
          </cell>
        </row>
        <row r="1250">
          <cell r="M1250">
            <v>0</v>
          </cell>
        </row>
        <row r="1251">
          <cell r="M1251">
            <v>0</v>
          </cell>
        </row>
        <row r="1252">
          <cell r="M1252">
            <v>0</v>
          </cell>
        </row>
        <row r="1253">
          <cell r="M1253">
            <v>0</v>
          </cell>
        </row>
        <row r="1254">
          <cell r="A1254" t="str">
            <v>S57</v>
          </cell>
          <cell r="M1254">
            <v>0</v>
          </cell>
        </row>
        <row r="1257">
          <cell r="M1257">
            <v>2800</v>
          </cell>
        </row>
        <row r="1260">
          <cell r="A1260">
            <v>11</v>
          </cell>
          <cell r="M1260">
            <v>56</v>
          </cell>
        </row>
        <row r="1261">
          <cell r="A1261">
            <v>13</v>
          </cell>
          <cell r="M1261">
            <v>72.8</v>
          </cell>
        </row>
        <row r="1262">
          <cell r="A1262">
            <v>15</v>
          </cell>
          <cell r="M1262">
            <v>28</v>
          </cell>
        </row>
        <row r="1263">
          <cell r="A1263">
            <v>128</v>
          </cell>
          <cell r="M1263">
            <v>2.8000000000000003</v>
          </cell>
        </row>
        <row r="1264">
          <cell r="A1264">
            <v>258</v>
          </cell>
          <cell r="M1264">
            <v>2884</v>
          </cell>
        </row>
        <row r="1265">
          <cell r="M1265">
            <v>0</v>
          </cell>
        </row>
        <row r="1266">
          <cell r="M1266">
            <v>0</v>
          </cell>
        </row>
        <row r="1267">
          <cell r="M1267">
            <v>0</v>
          </cell>
        </row>
        <row r="1268">
          <cell r="M1268">
            <v>0</v>
          </cell>
        </row>
        <row r="1269">
          <cell r="M1269">
            <v>0</v>
          </cell>
        </row>
        <row r="1270">
          <cell r="M1270">
            <v>0</v>
          </cell>
        </row>
        <row r="1271">
          <cell r="M1271">
            <v>0</v>
          </cell>
        </row>
        <row r="1272">
          <cell r="M1272">
            <v>0</v>
          </cell>
        </row>
        <row r="1273">
          <cell r="M1273">
            <v>0</v>
          </cell>
        </row>
        <row r="1274">
          <cell r="M1274">
            <v>0</v>
          </cell>
        </row>
        <row r="1275">
          <cell r="M1275">
            <v>0</v>
          </cell>
        </row>
        <row r="1276">
          <cell r="A1276" t="str">
            <v>S58</v>
          </cell>
          <cell r="M1276">
            <v>0</v>
          </cell>
        </row>
        <row r="1279">
          <cell r="M1279">
            <v>80</v>
          </cell>
        </row>
        <row r="1282">
          <cell r="A1282">
            <v>11</v>
          </cell>
          <cell r="M1282">
            <v>1.6</v>
          </cell>
        </row>
        <row r="1283">
          <cell r="A1283">
            <v>13</v>
          </cell>
          <cell r="M1283">
            <v>2.4</v>
          </cell>
        </row>
        <row r="1284">
          <cell r="A1284">
            <v>15</v>
          </cell>
          <cell r="M1284">
            <v>0.8</v>
          </cell>
        </row>
        <row r="1285">
          <cell r="A1285">
            <v>195</v>
          </cell>
          <cell r="M1285">
            <v>84</v>
          </cell>
        </row>
        <row r="1286">
          <cell r="M1286">
            <v>0</v>
          </cell>
        </row>
        <row r="1287">
          <cell r="M1287">
            <v>0</v>
          </cell>
        </row>
        <row r="1288">
          <cell r="M1288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0</v>
          </cell>
        </row>
        <row r="1292">
          <cell r="M1292">
            <v>0</v>
          </cell>
        </row>
        <row r="1293">
          <cell r="M1293">
            <v>0</v>
          </cell>
        </row>
        <row r="1294">
          <cell r="M1294">
            <v>0</v>
          </cell>
        </row>
        <row r="1295">
          <cell r="M1295">
            <v>0</v>
          </cell>
        </row>
        <row r="1296">
          <cell r="M1296">
            <v>0</v>
          </cell>
        </row>
        <row r="1297">
          <cell r="M1297">
            <v>0</v>
          </cell>
        </row>
        <row r="1298">
          <cell r="A1298" t="str">
            <v>S59</v>
          </cell>
          <cell r="M1298">
            <v>0</v>
          </cell>
        </row>
        <row r="1301">
          <cell r="M1301">
            <v>28</v>
          </cell>
        </row>
        <row r="1304">
          <cell r="A1304">
            <v>11</v>
          </cell>
          <cell r="M1304">
            <v>0.56000000000000005</v>
          </cell>
        </row>
        <row r="1305">
          <cell r="A1305">
            <v>13</v>
          </cell>
          <cell r="M1305">
            <v>0.84</v>
          </cell>
        </row>
        <row r="1306">
          <cell r="A1306">
            <v>15</v>
          </cell>
          <cell r="M1306">
            <v>0.28000000000000003</v>
          </cell>
        </row>
        <row r="1307">
          <cell r="A1307">
            <v>199</v>
          </cell>
          <cell r="M1307">
            <v>29.400000000000002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2">
          <cell r="M1312">
            <v>0</v>
          </cell>
        </row>
        <row r="1313">
          <cell r="M1313">
            <v>0</v>
          </cell>
        </row>
        <row r="1314">
          <cell r="M1314">
            <v>0</v>
          </cell>
        </row>
        <row r="1315">
          <cell r="M1315">
            <v>0</v>
          </cell>
        </row>
        <row r="1316">
          <cell r="M1316">
            <v>0</v>
          </cell>
        </row>
        <row r="1317">
          <cell r="M1317">
            <v>0</v>
          </cell>
        </row>
        <row r="1318">
          <cell r="M1318">
            <v>0</v>
          </cell>
        </row>
        <row r="1319">
          <cell r="M1319">
            <v>0</v>
          </cell>
        </row>
        <row r="1320">
          <cell r="A1320" t="str">
            <v>S60</v>
          </cell>
          <cell r="M1320">
            <v>0</v>
          </cell>
        </row>
        <row r="1323">
          <cell r="M1323">
            <v>90.8</v>
          </cell>
        </row>
        <row r="1326">
          <cell r="A1326">
            <v>11</v>
          </cell>
          <cell r="M1326">
            <v>1.8160000000000001</v>
          </cell>
        </row>
        <row r="1327">
          <cell r="A1327">
            <v>13</v>
          </cell>
          <cell r="M1327">
            <v>2.7239999999999998</v>
          </cell>
        </row>
        <row r="1328">
          <cell r="A1328">
            <v>15</v>
          </cell>
          <cell r="M1328">
            <v>0.90800000000000003</v>
          </cell>
        </row>
        <row r="1329">
          <cell r="A1329">
            <v>208</v>
          </cell>
          <cell r="M1329">
            <v>95.34</v>
          </cell>
        </row>
        <row r="1330">
          <cell r="M1330">
            <v>0</v>
          </cell>
        </row>
        <row r="1331">
          <cell r="M1331">
            <v>0</v>
          </cell>
        </row>
        <row r="1332">
          <cell r="M1332">
            <v>0</v>
          </cell>
        </row>
        <row r="1333">
          <cell r="M1333">
            <v>0</v>
          </cell>
        </row>
        <row r="1334">
          <cell r="M1334">
            <v>0</v>
          </cell>
        </row>
        <row r="1335">
          <cell r="M1335">
            <v>0</v>
          </cell>
        </row>
        <row r="1336">
          <cell r="M1336">
            <v>0</v>
          </cell>
        </row>
        <row r="1337">
          <cell r="M1337">
            <v>0</v>
          </cell>
        </row>
        <row r="1338">
          <cell r="M1338">
            <v>0</v>
          </cell>
        </row>
        <row r="1339">
          <cell r="M1339">
            <v>0</v>
          </cell>
        </row>
        <row r="1340">
          <cell r="M1340">
            <v>0</v>
          </cell>
        </row>
        <row r="1341">
          <cell r="M1341">
            <v>0</v>
          </cell>
        </row>
        <row r="1342">
          <cell r="A1342" t="str">
            <v>S61</v>
          </cell>
          <cell r="M1342">
            <v>0</v>
          </cell>
        </row>
        <row r="1345">
          <cell r="M1345">
            <v>154.80000000000001</v>
          </cell>
        </row>
        <row r="1348">
          <cell r="A1348">
            <v>11</v>
          </cell>
          <cell r="M1348">
            <v>3.0960000000000001</v>
          </cell>
        </row>
        <row r="1349">
          <cell r="A1349">
            <v>13</v>
          </cell>
          <cell r="M1349">
            <v>4.6440000000000001</v>
          </cell>
        </row>
        <row r="1350">
          <cell r="A1350">
            <v>15</v>
          </cell>
          <cell r="M1350">
            <v>1.548</v>
          </cell>
        </row>
        <row r="1351">
          <cell r="A1351">
            <v>211</v>
          </cell>
          <cell r="M1351">
            <v>162.54000000000002</v>
          </cell>
        </row>
        <row r="1352">
          <cell r="M1352">
            <v>0</v>
          </cell>
        </row>
        <row r="1353">
          <cell r="M1353">
            <v>0</v>
          </cell>
        </row>
        <row r="1354">
          <cell r="M1354">
            <v>0</v>
          </cell>
        </row>
        <row r="1355">
          <cell r="M1355">
            <v>0</v>
          </cell>
        </row>
        <row r="1356">
          <cell r="M1356">
            <v>0</v>
          </cell>
        </row>
        <row r="1357">
          <cell r="M1357">
            <v>0</v>
          </cell>
        </row>
        <row r="1358">
          <cell r="M1358">
            <v>0</v>
          </cell>
        </row>
        <row r="1359">
          <cell r="M1359">
            <v>0</v>
          </cell>
        </row>
        <row r="1360">
          <cell r="M1360">
            <v>0</v>
          </cell>
        </row>
        <row r="1361">
          <cell r="M1361">
            <v>0</v>
          </cell>
        </row>
        <row r="1362">
          <cell r="M1362">
            <v>0</v>
          </cell>
        </row>
        <row r="1363">
          <cell r="M1363">
            <v>0</v>
          </cell>
        </row>
        <row r="1364">
          <cell r="A1364" t="str">
            <v>S62</v>
          </cell>
          <cell r="M1364">
            <v>0</v>
          </cell>
        </row>
        <row r="1367">
          <cell r="M1367">
            <v>14</v>
          </cell>
        </row>
        <row r="1370">
          <cell r="A1370">
            <v>11</v>
          </cell>
          <cell r="M1370">
            <v>0.28000000000000003</v>
          </cell>
        </row>
        <row r="1371">
          <cell r="A1371">
            <v>13</v>
          </cell>
          <cell r="M1371">
            <v>0.42</v>
          </cell>
        </row>
        <row r="1372">
          <cell r="A1372">
            <v>15</v>
          </cell>
          <cell r="M1372">
            <v>0.14000000000000001</v>
          </cell>
        </row>
        <row r="1373">
          <cell r="A1373">
            <v>224</v>
          </cell>
          <cell r="M1373">
            <v>14.700000000000001</v>
          </cell>
        </row>
        <row r="1374">
          <cell r="M1374">
            <v>0</v>
          </cell>
        </row>
        <row r="1375">
          <cell r="M1375">
            <v>0</v>
          </cell>
        </row>
        <row r="1376">
          <cell r="M1376">
            <v>0</v>
          </cell>
        </row>
        <row r="1377">
          <cell r="M1377">
            <v>0</v>
          </cell>
        </row>
        <row r="1378">
          <cell r="M1378">
            <v>0</v>
          </cell>
        </row>
        <row r="1379">
          <cell r="M1379">
            <v>0</v>
          </cell>
        </row>
        <row r="1380">
          <cell r="M1380">
            <v>0</v>
          </cell>
        </row>
        <row r="1381">
          <cell r="M1381">
            <v>0</v>
          </cell>
        </row>
        <row r="1382">
          <cell r="M1382">
            <v>0</v>
          </cell>
        </row>
        <row r="1383">
          <cell r="M1383">
            <v>0</v>
          </cell>
        </row>
        <row r="1384">
          <cell r="M1384">
            <v>0</v>
          </cell>
        </row>
        <row r="1385">
          <cell r="M1385">
            <v>0</v>
          </cell>
        </row>
        <row r="1386">
          <cell r="A1386" t="str">
            <v>S63</v>
          </cell>
          <cell r="M1386">
            <v>0</v>
          </cell>
        </row>
        <row r="1389">
          <cell r="M1389">
            <v>38</v>
          </cell>
        </row>
        <row r="1392">
          <cell r="A1392">
            <v>11</v>
          </cell>
          <cell r="M1392">
            <v>0.76</v>
          </cell>
        </row>
        <row r="1393">
          <cell r="A1393">
            <v>13</v>
          </cell>
          <cell r="M1393">
            <v>1.1399999999999999</v>
          </cell>
        </row>
        <row r="1394">
          <cell r="A1394">
            <v>15</v>
          </cell>
          <cell r="M1394">
            <v>0.38</v>
          </cell>
        </row>
        <row r="1395">
          <cell r="A1395">
            <v>230</v>
          </cell>
          <cell r="M1395">
            <v>39.9</v>
          </cell>
        </row>
        <row r="1396">
          <cell r="M1396">
            <v>0</v>
          </cell>
        </row>
        <row r="1397">
          <cell r="M1397">
            <v>0</v>
          </cell>
        </row>
        <row r="1398">
          <cell r="M1398">
            <v>0</v>
          </cell>
        </row>
        <row r="1399">
          <cell r="M1399">
            <v>0</v>
          </cell>
        </row>
        <row r="1400">
          <cell r="M1400">
            <v>0</v>
          </cell>
        </row>
        <row r="1401">
          <cell r="M1401">
            <v>0</v>
          </cell>
        </row>
        <row r="1402">
          <cell r="M1402">
            <v>0</v>
          </cell>
        </row>
        <row r="1403">
          <cell r="M1403">
            <v>0</v>
          </cell>
        </row>
        <row r="1404">
          <cell r="M1404">
            <v>0</v>
          </cell>
        </row>
        <row r="1405">
          <cell r="M1405">
            <v>0</v>
          </cell>
        </row>
        <row r="1406">
          <cell r="M1406">
            <v>0</v>
          </cell>
        </row>
        <row r="1407">
          <cell r="M1407">
            <v>0</v>
          </cell>
        </row>
        <row r="1408">
          <cell r="A1408" t="str">
            <v>S64</v>
          </cell>
          <cell r="M1408">
            <v>0</v>
          </cell>
        </row>
        <row r="1411">
          <cell r="M1411">
            <v>17</v>
          </cell>
        </row>
        <row r="1414">
          <cell r="A1414">
            <v>11</v>
          </cell>
          <cell r="M1414">
            <v>0.34</v>
          </cell>
        </row>
        <row r="1415">
          <cell r="A1415">
            <v>13</v>
          </cell>
          <cell r="M1415">
            <v>0.51</v>
          </cell>
        </row>
        <row r="1416">
          <cell r="A1416">
            <v>15</v>
          </cell>
          <cell r="M1416">
            <v>0.17</v>
          </cell>
        </row>
        <row r="1417">
          <cell r="A1417">
            <v>233</v>
          </cell>
          <cell r="M1417">
            <v>17.850000000000001</v>
          </cell>
        </row>
        <row r="1418">
          <cell r="M1418">
            <v>0</v>
          </cell>
        </row>
        <row r="1419">
          <cell r="M1419">
            <v>0</v>
          </cell>
        </row>
        <row r="1420">
          <cell r="M1420">
            <v>0</v>
          </cell>
        </row>
        <row r="1421">
          <cell r="M1421">
            <v>0</v>
          </cell>
        </row>
        <row r="1422">
          <cell r="M1422">
            <v>0</v>
          </cell>
        </row>
        <row r="1423">
          <cell r="M1423">
            <v>0</v>
          </cell>
        </row>
        <row r="1424">
          <cell r="M1424">
            <v>0</v>
          </cell>
        </row>
        <row r="1425">
          <cell r="M1425">
            <v>0</v>
          </cell>
        </row>
        <row r="1426">
          <cell r="M1426">
            <v>0</v>
          </cell>
        </row>
        <row r="1427">
          <cell r="M1427">
            <v>0</v>
          </cell>
        </row>
        <row r="1428">
          <cell r="M1428">
            <v>0</v>
          </cell>
        </row>
        <row r="1429">
          <cell r="M1429">
            <v>0</v>
          </cell>
        </row>
        <row r="1430">
          <cell r="A1430" t="str">
            <v>S65</v>
          </cell>
          <cell r="M1430">
            <v>0</v>
          </cell>
        </row>
        <row r="1433">
          <cell r="M1433">
            <v>5</v>
          </cell>
        </row>
        <row r="1436">
          <cell r="A1436">
            <v>283</v>
          </cell>
          <cell r="M1436">
            <v>5</v>
          </cell>
        </row>
        <row r="1437">
          <cell r="M1437">
            <v>0</v>
          </cell>
        </row>
        <row r="1438">
          <cell r="M1438">
            <v>0</v>
          </cell>
        </row>
        <row r="1439">
          <cell r="M1439">
            <v>0</v>
          </cell>
        </row>
        <row r="1440">
          <cell r="M1440">
            <v>0</v>
          </cell>
        </row>
        <row r="1441">
          <cell r="M1441">
            <v>0</v>
          </cell>
        </row>
        <row r="1442">
          <cell r="M1442">
            <v>0</v>
          </cell>
        </row>
        <row r="1443">
          <cell r="M1443">
            <v>0</v>
          </cell>
        </row>
        <row r="1444">
          <cell r="M1444">
            <v>0</v>
          </cell>
        </row>
        <row r="1445">
          <cell r="M1445">
            <v>0</v>
          </cell>
        </row>
        <row r="1446">
          <cell r="M1446">
            <v>0</v>
          </cell>
        </row>
        <row r="1447">
          <cell r="M1447">
            <v>0</v>
          </cell>
        </row>
        <row r="1448">
          <cell r="M1448">
            <v>0</v>
          </cell>
        </row>
        <row r="1449">
          <cell r="M1449">
            <v>0</v>
          </cell>
        </row>
        <row r="1450">
          <cell r="M1450">
            <v>0</v>
          </cell>
        </row>
        <row r="1451">
          <cell r="M1451">
            <v>0</v>
          </cell>
        </row>
        <row r="1452">
          <cell r="A1452" t="str">
            <v>S66</v>
          </cell>
          <cell r="M1452">
            <v>0</v>
          </cell>
        </row>
        <row r="1455">
          <cell r="M1455">
            <v>7680</v>
          </cell>
        </row>
        <row r="1458">
          <cell r="A1458">
            <v>13</v>
          </cell>
          <cell r="M1458">
            <v>30.72</v>
          </cell>
        </row>
        <row r="1459">
          <cell r="A1459">
            <v>15</v>
          </cell>
          <cell r="M1459">
            <v>7.68</v>
          </cell>
        </row>
        <row r="1460">
          <cell r="M1460">
            <v>0</v>
          </cell>
        </row>
        <row r="1461">
          <cell r="M1461">
            <v>0</v>
          </cell>
        </row>
        <row r="1462">
          <cell r="M1462">
            <v>0</v>
          </cell>
        </row>
        <row r="1463">
          <cell r="M1463">
            <v>0</v>
          </cell>
        </row>
        <row r="1464">
          <cell r="M1464">
            <v>0</v>
          </cell>
        </row>
        <row r="1465">
          <cell r="M1465">
            <v>0</v>
          </cell>
        </row>
        <row r="1466">
          <cell r="M1466">
            <v>0</v>
          </cell>
        </row>
        <row r="1467">
          <cell r="M1467">
            <v>0</v>
          </cell>
        </row>
        <row r="1468">
          <cell r="M1468">
            <v>0</v>
          </cell>
        </row>
        <row r="1469">
          <cell r="M1469">
            <v>0</v>
          </cell>
        </row>
        <row r="1470">
          <cell r="M1470">
            <v>0</v>
          </cell>
        </row>
        <row r="1471">
          <cell r="M1471">
            <v>0</v>
          </cell>
        </row>
        <row r="1472">
          <cell r="M1472">
            <v>0</v>
          </cell>
        </row>
        <row r="1473">
          <cell r="M1473">
            <v>0</v>
          </cell>
        </row>
        <row r="1474">
          <cell r="A1474" t="str">
            <v>S67</v>
          </cell>
          <cell r="M1474">
            <v>0</v>
          </cell>
        </row>
        <row r="1477">
          <cell r="M1477">
            <v>170</v>
          </cell>
        </row>
        <row r="1480">
          <cell r="A1480">
            <v>13</v>
          </cell>
          <cell r="M1480">
            <v>11.9</v>
          </cell>
        </row>
        <row r="1481">
          <cell r="A1481">
            <v>15</v>
          </cell>
          <cell r="M1481">
            <v>1.19</v>
          </cell>
        </row>
        <row r="1482">
          <cell r="A1482">
            <v>260</v>
          </cell>
          <cell r="M1482">
            <v>170</v>
          </cell>
        </row>
        <row r="1483">
          <cell r="M1483">
            <v>0</v>
          </cell>
        </row>
        <row r="1484">
          <cell r="M1484">
            <v>0</v>
          </cell>
        </row>
        <row r="1485">
          <cell r="M1485">
            <v>0</v>
          </cell>
        </row>
        <row r="1486">
          <cell r="M1486">
            <v>0</v>
          </cell>
        </row>
        <row r="1487">
          <cell r="M1487">
            <v>0</v>
          </cell>
        </row>
        <row r="1488">
          <cell r="M1488">
            <v>0</v>
          </cell>
        </row>
        <row r="1489">
          <cell r="M1489">
            <v>0</v>
          </cell>
        </row>
        <row r="1490">
          <cell r="M1490">
            <v>0</v>
          </cell>
        </row>
        <row r="1491">
          <cell r="M1491">
            <v>0</v>
          </cell>
        </row>
        <row r="1492">
          <cell r="M1492">
            <v>0</v>
          </cell>
        </row>
        <row r="1493">
          <cell r="M1493">
            <v>0</v>
          </cell>
        </row>
        <row r="1494">
          <cell r="M1494">
            <v>0</v>
          </cell>
        </row>
        <row r="1495">
          <cell r="M1495">
            <v>0</v>
          </cell>
        </row>
        <row r="1496">
          <cell r="A1496" t="str">
            <v>S68</v>
          </cell>
          <cell r="M1496">
            <v>0</v>
          </cell>
        </row>
        <row r="1499">
          <cell r="M1499">
            <v>19.2</v>
          </cell>
        </row>
        <row r="1502">
          <cell r="A1502">
            <v>11</v>
          </cell>
          <cell r="M1502">
            <v>4.992</v>
          </cell>
        </row>
        <row r="1503">
          <cell r="M1503">
            <v>0</v>
          </cell>
        </row>
        <row r="1504">
          <cell r="M1504">
            <v>0</v>
          </cell>
        </row>
        <row r="1505">
          <cell r="M1505">
            <v>0</v>
          </cell>
        </row>
        <row r="1506">
          <cell r="M1506">
            <v>0</v>
          </cell>
        </row>
        <row r="1507">
          <cell r="M1507">
            <v>0</v>
          </cell>
        </row>
        <row r="1508">
          <cell r="M1508">
            <v>0</v>
          </cell>
        </row>
        <row r="1509">
          <cell r="M1509">
            <v>0</v>
          </cell>
        </row>
        <row r="1510">
          <cell r="M1510">
            <v>0</v>
          </cell>
        </row>
        <row r="1511">
          <cell r="M1511">
            <v>0</v>
          </cell>
        </row>
        <row r="1512">
          <cell r="M1512">
            <v>0</v>
          </cell>
        </row>
        <row r="1513">
          <cell r="M1513">
            <v>0</v>
          </cell>
        </row>
        <row r="1514">
          <cell r="M1514">
            <v>0</v>
          </cell>
        </row>
        <row r="1515">
          <cell r="M1515">
            <v>0</v>
          </cell>
        </row>
        <row r="1516">
          <cell r="M1516">
            <v>0</v>
          </cell>
        </row>
        <row r="1517">
          <cell r="M1517">
            <v>0</v>
          </cell>
        </row>
        <row r="1518">
          <cell r="A1518" t="str">
            <v>S69</v>
          </cell>
          <cell r="M1518">
            <v>0</v>
          </cell>
        </row>
        <row r="1521">
          <cell r="M1521">
            <v>365</v>
          </cell>
        </row>
        <row r="1524">
          <cell r="A1524">
            <v>13</v>
          </cell>
          <cell r="M1524">
            <v>7.3</v>
          </cell>
        </row>
        <row r="1525">
          <cell r="A1525">
            <v>263</v>
          </cell>
          <cell r="M1525">
            <v>4380</v>
          </cell>
        </row>
        <row r="1526">
          <cell r="M1526">
            <v>0</v>
          </cell>
        </row>
        <row r="1527">
          <cell r="M1527">
            <v>0</v>
          </cell>
        </row>
        <row r="1528">
          <cell r="M1528">
            <v>0</v>
          </cell>
        </row>
        <row r="1529">
          <cell r="M1529">
            <v>0</v>
          </cell>
        </row>
        <row r="1530">
          <cell r="M1530">
            <v>0</v>
          </cell>
        </row>
        <row r="1531">
          <cell r="M1531">
            <v>0</v>
          </cell>
        </row>
        <row r="1532">
          <cell r="M1532">
            <v>0</v>
          </cell>
        </row>
        <row r="1533">
          <cell r="M1533">
            <v>0</v>
          </cell>
        </row>
        <row r="1534">
          <cell r="M1534">
            <v>0</v>
          </cell>
        </row>
        <row r="1535">
          <cell r="M1535">
            <v>0</v>
          </cell>
        </row>
        <row r="1536">
          <cell r="M1536">
            <v>0</v>
          </cell>
        </row>
        <row r="1537">
          <cell r="M1537">
            <v>0</v>
          </cell>
        </row>
        <row r="1538">
          <cell r="M1538">
            <v>0</v>
          </cell>
        </row>
        <row r="1539">
          <cell r="M1539">
            <v>0</v>
          </cell>
        </row>
        <row r="1540">
          <cell r="A1540" t="str">
            <v>S70</v>
          </cell>
          <cell r="M1540">
            <v>0</v>
          </cell>
        </row>
        <row r="1543">
          <cell r="M1543">
            <v>77</v>
          </cell>
        </row>
        <row r="1546">
          <cell r="A1546">
            <v>13</v>
          </cell>
          <cell r="M1546">
            <v>2.31</v>
          </cell>
        </row>
        <row r="1547">
          <cell r="A1547">
            <v>327</v>
          </cell>
          <cell r="M1547">
            <v>616</v>
          </cell>
        </row>
        <row r="1548">
          <cell r="M1548">
            <v>0</v>
          </cell>
        </row>
        <row r="1549">
          <cell r="M1549">
            <v>0</v>
          </cell>
        </row>
        <row r="1550">
          <cell r="M1550">
            <v>0</v>
          </cell>
        </row>
        <row r="1551">
          <cell r="M1551">
            <v>0</v>
          </cell>
        </row>
        <row r="1552">
          <cell r="M1552">
            <v>0</v>
          </cell>
        </row>
        <row r="1553">
          <cell r="M1553">
            <v>0</v>
          </cell>
        </row>
        <row r="1554">
          <cell r="M1554">
            <v>0</v>
          </cell>
        </row>
        <row r="1555">
          <cell r="M1555">
            <v>0</v>
          </cell>
        </row>
        <row r="1556">
          <cell r="M1556">
            <v>0</v>
          </cell>
        </row>
        <row r="1557">
          <cell r="M1557">
            <v>0</v>
          </cell>
        </row>
        <row r="1558">
          <cell r="M1558">
            <v>0</v>
          </cell>
        </row>
        <row r="1559">
          <cell r="M1559">
            <v>0</v>
          </cell>
        </row>
        <row r="1560">
          <cell r="M1560">
            <v>0</v>
          </cell>
        </row>
        <row r="1561">
          <cell r="M1561">
            <v>0</v>
          </cell>
        </row>
        <row r="1562">
          <cell r="A1562" t="str">
            <v>S71</v>
          </cell>
          <cell r="M1562">
            <v>0</v>
          </cell>
        </row>
        <row r="1565">
          <cell r="M1565">
            <v>17</v>
          </cell>
        </row>
        <row r="1568">
          <cell r="A1568">
            <v>11</v>
          </cell>
          <cell r="M1568">
            <v>1.1900000000000002</v>
          </cell>
        </row>
        <row r="1569">
          <cell r="A1569">
            <v>13</v>
          </cell>
          <cell r="M1569">
            <v>1.36</v>
          </cell>
        </row>
        <row r="1570">
          <cell r="A1570">
            <v>267</v>
          </cell>
          <cell r="M1570">
            <v>17</v>
          </cell>
        </row>
        <row r="1571">
          <cell r="M1571">
            <v>0</v>
          </cell>
        </row>
        <row r="1572">
          <cell r="M1572">
            <v>0</v>
          </cell>
        </row>
        <row r="1573">
          <cell r="M1573">
            <v>0</v>
          </cell>
        </row>
        <row r="1574">
          <cell r="M1574">
            <v>0</v>
          </cell>
        </row>
        <row r="1575">
          <cell r="M1575">
            <v>0</v>
          </cell>
        </row>
        <row r="1576">
          <cell r="M1576">
            <v>0</v>
          </cell>
        </row>
        <row r="1577">
          <cell r="M1577">
            <v>0</v>
          </cell>
        </row>
        <row r="1578">
          <cell r="M1578">
            <v>0</v>
          </cell>
        </row>
        <row r="1579">
          <cell r="M1579">
            <v>0</v>
          </cell>
        </row>
        <row r="1580">
          <cell r="M1580">
            <v>0</v>
          </cell>
        </row>
        <row r="1581">
          <cell r="M1581">
            <v>0</v>
          </cell>
        </row>
        <row r="1582">
          <cell r="M1582">
            <v>0</v>
          </cell>
        </row>
        <row r="1583">
          <cell r="M1583">
            <v>0</v>
          </cell>
        </row>
        <row r="1584">
          <cell r="A1584" t="str">
            <v>S72</v>
          </cell>
          <cell r="M1584">
            <v>0</v>
          </cell>
        </row>
        <row r="1587">
          <cell r="M1587">
            <v>4</v>
          </cell>
        </row>
        <row r="1590">
          <cell r="A1590">
            <v>11</v>
          </cell>
          <cell r="M1590">
            <v>0.28000000000000003</v>
          </cell>
        </row>
        <row r="1591">
          <cell r="A1591">
            <v>13</v>
          </cell>
          <cell r="M1591">
            <v>0.32</v>
          </cell>
        </row>
        <row r="1592">
          <cell r="A1592">
            <v>265</v>
          </cell>
          <cell r="M1592">
            <v>4</v>
          </cell>
        </row>
        <row r="1593">
          <cell r="M1593">
            <v>0</v>
          </cell>
        </row>
        <row r="1594">
          <cell r="M1594">
            <v>0</v>
          </cell>
        </row>
        <row r="1595">
          <cell r="M1595">
            <v>0</v>
          </cell>
        </row>
        <row r="1596">
          <cell r="M1596">
            <v>0</v>
          </cell>
        </row>
        <row r="1597">
          <cell r="M1597">
            <v>0</v>
          </cell>
        </row>
        <row r="1598">
          <cell r="M1598">
            <v>0</v>
          </cell>
        </row>
        <row r="1599">
          <cell r="M1599">
            <v>0</v>
          </cell>
        </row>
        <row r="1600">
          <cell r="M1600">
            <v>0</v>
          </cell>
        </row>
        <row r="1601">
          <cell r="M1601">
            <v>0</v>
          </cell>
        </row>
        <row r="1602">
          <cell r="M1602">
            <v>0</v>
          </cell>
        </row>
        <row r="1603">
          <cell r="M1603">
            <v>0</v>
          </cell>
        </row>
        <row r="1604">
          <cell r="M1604">
            <v>0</v>
          </cell>
        </row>
        <row r="1605">
          <cell r="M1605">
            <v>0</v>
          </cell>
        </row>
        <row r="1606">
          <cell r="A1606" t="str">
            <v>S73</v>
          </cell>
          <cell r="M1606">
            <v>0</v>
          </cell>
        </row>
        <row r="1609">
          <cell r="M1609">
            <v>12</v>
          </cell>
        </row>
        <row r="1612">
          <cell r="A1612">
            <v>11</v>
          </cell>
          <cell r="M1612">
            <v>0.84000000000000008</v>
          </cell>
        </row>
        <row r="1613">
          <cell r="A1613">
            <v>13</v>
          </cell>
          <cell r="M1613">
            <v>0.96</v>
          </cell>
        </row>
        <row r="1614">
          <cell r="A1614">
            <v>266</v>
          </cell>
          <cell r="M1614">
            <v>12</v>
          </cell>
        </row>
        <row r="1615">
          <cell r="M1615">
            <v>0</v>
          </cell>
        </row>
        <row r="1616">
          <cell r="M1616">
            <v>0</v>
          </cell>
        </row>
        <row r="1617">
          <cell r="M1617">
            <v>0</v>
          </cell>
        </row>
        <row r="1618">
          <cell r="M1618">
            <v>0</v>
          </cell>
        </row>
        <row r="1619">
          <cell r="M1619">
            <v>0</v>
          </cell>
        </row>
        <row r="1620">
          <cell r="M1620">
            <v>0</v>
          </cell>
        </row>
        <row r="1621">
          <cell r="M1621">
            <v>0</v>
          </cell>
        </row>
        <row r="1622">
          <cell r="M1622">
            <v>0</v>
          </cell>
        </row>
        <row r="1623">
          <cell r="M1623">
            <v>0</v>
          </cell>
        </row>
        <row r="1624">
          <cell r="M1624">
            <v>0</v>
          </cell>
        </row>
        <row r="1625">
          <cell r="M1625">
            <v>0</v>
          </cell>
        </row>
        <row r="1626">
          <cell r="M1626">
            <v>0</v>
          </cell>
        </row>
        <row r="1627">
          <cell r="M1627">
            <v>0</v>
          </cell>
        </row>
        <row r="1628">
          <cell r="A1628" t="str">
            <v>S74</v>
          </cell>
          <cell r="M1628">
            <v>0</v>
          </cell>
        </row>
        <row r="1631">
          <cell r="M1631">
            <v>2</v>
          </cell>
        </row>
        <row r="1634">
          <cell r="A1634">
            <v>11</v>
          </cell>
          <cell r="M1634">
            <v>0.14000000000000001</v>
          </cell>
        </row>
        <row r="1635">
          <cell r="A1635">
            <v>13</v>
          </cell>
          <cell r="M1635">
            <v>0.16</v>
          </cell>
        </row>
        <row r="1636">
          <cell r="A1636">
            <v>269</v>
          </cell>
          <cell r="M1636">
            <v>2</v>
          </cell>
        </row>
        <row r="1637">
          <cell r="M1637">
            <v>0</v>
          </cell>
        </row>
        <row r="1638">
          <cell r="M1638">
            <v>0</v>
          </cell>
        </row>
        <row r="1639">
          <cell r="M1639">
            <v>0</v>
          </cell>
        </row>
        <row r="1640">
          <cell r="M1640">
            <v>0</v>
          </cell>
        </row>
        <row r="1641">
          <cell r="M1641">
            <v>0</v>
          </cell>
        </row>
        <row r="1642">
          <cell r="M1642">
            <v>0</v>
          </cell>
        </row>
        <row r="1643">
          <cell r="M1643">
            <v>0</v>
          </cell>
        </row>
        <row r="1644">
          <cell r="M1644">
            <v>0</v>
          </cell>
        </row>
        <row r="1645">
          <cell r="M1645">
            <v>0</v>
          </cell>
        </row>
        <row r="1646">
          <cell r="M1646">
            <v>0</v>
          </cell>
        </row>
        <row r="1647">
          <cell r="M1647">
            <v>0</v>
          </cell>
        </row>
        <row r="1648">
          <cell r="M1648">
            <v>0</v>
          </cell>
        </row>
        <row r="1649">
          <cell r="M1649">
            <v>0</v>
          </cell>
        </row>
        <row r="1650">
          <cell r="A1650" t="str">
            <v>S75</v>
          </cell>
          <cell r="M1650">
            <v>0</v>
          </cell>
        </row>
        <row r="1653">
          <cell r="M1653">
            <v>8</v>
          </cell>
        </row>
        <row r="1656">
          <cell r="A1656">
            <v>13</v>
          </cell>
          <cell r="M1656">
            <v>1.68</v>
          </cell>
        </row>
        <row r="1657">
          <cell r="A1657">
            <v>134</v>
          </cell>
          <cell r="M1657">
            <v>8</v>
          </cell>
        </row>
        <row r="1658">
          <cell r="M1658">
            <v>0</v>
          </cell>
        </row>
        <row r="1659">
          <cell r="M1659">
            <v>0</v>
          </cell>
        </row>
        <row r="1660">
          <cell r="M1660">
            <v>0</v>
          </cell>
        </row>
        <row r="1661">
          <cell r="M1661">
            <v>0</v>
          </cell>
        </row>
        <row r="1662">
          <cell r="M1662">
            <v>0</v>
          </cell>
        </row>
        <row r="1663">
          <cell r="M1663">
            <v>0</v>
          </cell>
        </row>
        <row r="1664">
          <cell r="M1664">
            <v>0</v>
          </cell>
        </row>
        <row r="1665">
          <cell r="M1665">
            <v>0</v>
          </cell>
        </row>
        <row r="1666">
          <cell r="M1666">
            <v>0</v>
          </cell>
        </row>
        <row r="1667">
          <cell r="M1667">
            <v>0</v>
          </cell>
        </row>
        <row r="1668">
          <cell r="M1668">
            <v>0</v>
          </cell>
        </row>
        <row r="1669">
          <cell r="M1669">
            <v>0</v>
          </cell>
        </row>
        <row r="1670">
          <cell r="M1670">
            <v>0</v>
          </cell>
        </row>
        <row r="1671">
          <cell r="M1671">
            <v>0</v>
          </cell>
        </row>
        <row r="1672">
          <cell r="A1672" t="str">
            <v>S76</v>
          </cell>
          <cell r="M1672">
            <v>0</v>
          </cell>
        </row>
        <row r="1675">
          <cell r="M1675">
            <v>73</v>
          </cell>
        </row>
        <row r="1678">
          <cell r="A1678">
            <v>13</v>
          </cell>
          <cell r="M1678">
            <v>11.68</v>
          </cell>
        </row>
        <row r="1679">
          <cell r="A1679">
            <v>110</v>
          </cell>
          <cell r="M1679">
            <v>73</v>
          </cell>
        </row>
        <row r="1680">
          <cell r="M1680">
            <v>0</v>
          </cell>
        </row>
        <row r="1681">
          <cell r="M1681">
            <v>0</v>
          </cell>
        </row>
        <row r="1682">
          <cell r="M1682">
            <v>0</v>
          </cell>
        </row>
        <row r="1683">
          <cell r="M1683">
            <v>0</v>
          </cell>
        </row>
        <row r="1684">
          <cell r="M1684">
            <v>0</v>
          </cell>
        </row>
        <row r="1685">
          <cell r="M1685">
            <v>0</v>
          </cell>
        </row>
        <row r="1686">
          <cell r="M1686">
            <v>0</v>
          </cell>
        </row>
        <row r="1687">
          <cell r="M1687">
            <v>0</v>
          </cell>
        </row>
        <row r="1688">
          <cell r="M1688">
            <v>0</v>
          </cell>
        </row>
        <row r="1689">
          <cell r="M1689">
            <v>0</v>
          </cell>
        </row>
        <row r="1690">
          <cell r="M1690">
            <v>0</v>
          </cell>
        </row>
        <row r="1691">
          <cell r="M1691">
            <v>0</v>
          </cell>
        </row>
        <row r="1692">
          <cell r="M1692">
            <v>0</v>
          </cell>
        </row>
        <row r="1693">
          <cell r="M1693">
            <v>0</v>
          </cell>
        </row>
        <row r="1694">
          <cell r="A1694" t="str">
            <v>S77</v>
          </cell>
          <cell r="M1694">
            <v>0</v>
          </cell>
        </row>
        <row r="1697">
          <cell r="M1697">
            <v>12</v>
          </cell>
        </row>
        <row r="1700">
          <cell r="A1700">
            <v>13</v>
          </cell>
          <cell r="M1700">
            <v>1.7999999999999998</v>
          </cell>
        </row>
        <row r="1701">
          <cell r="A1701">
            <v>156</v>
          </cell>
          <cell r="M1701">
            <v>12</v>
          </cell>
        </row>
        <row r="1702">
          <cell r="M1702">
            <v>0</v>
          </cell>
        </row>
        <row r="1703">
          <cell r="M1703">
            <v>0</v>
          </cell>
        </row>
        <row r="1704">
          <cell r="M1704">
            <v>0</v>
          </cell>
        </row>
        <row r="1705">
          <cell r="M1705">
            <v>0</v>
          </cell>
        </row>
        <row r="1706">
          <cell r="M1706">
            <v>0</v>
          </cell>
        </row>
        <row r="1707">
          <cell r="M1707">
            <v>0</v>
          </cell>
        </row>
        <row r="1708">
          <cell r="M1708">
            <v>0</v>
          </cell>
        </row>
        <row r="1709">
          <cell r="M1709">
            <v>0</v>
          </cell>
        </row>
        <row r="1710">
          <cell r="M1710">
            <v>0</v>
          </cell>
        </row>
        <row r="1711">
          <cell r="M1711">
            <v>0</v>
          </cell>
        </row>
        <row r="1712">
          <cell r="M1712">
            <v>0</v>
          </cell>
        </row>
        <row r="1713">
          <cell r="M1713">
            <v>0</v>
          </cell>
        </row>
        <row r="1714">
          <cell r="M1714">
            <v>0</v>
          </cell>
        </row>
        <row r="1715">
          <cell r="M1715">
            <v>0</v>
          </cell>
        </row>
        <row r="1716">
          <cell r="A1716" t="str">
            <v>S78</v>
          </cell>
          <cell r="M1716">
            <v>0</v>
          </cell>
        </row>
        <row r="1719">
          <cell r="M1719">
            <v>68</v>
          </cell>
        </row>
        <row r="1722">
          <cell r="A1722">
            <v>13</v>
          </cell>
          <cell r="M1722">
            <v>6.8000000000000007</v>
          </cell>
        </row>
        <row r="1723">
          <cell r="A1723">
            <v>168</v>
          </cell>
          <cell r="M1723">
            <v>68</v>
          </cell>
        </row>
        <row r="1724">
          <cell r="M1724">
            <v>0</v>
          </cell>
        </row>
        <row r="1725">
          <cell r="M1725">
            <v>0</v>
          </cell>
        </row>
        <row r="1726">
          <cell r="M1726">
            <v>0</v>
          </cell>
        </row>
        <row r="1727">
          <cell r="M1727">
            <v>0</v>
          </cell>
        </row>
        <row r="1728">
          <cell r="M1728">
            <v>0</v>
          </cell>
        </row>
        <row r="1729">
          <cell r="M1729">
            <v>0</v>
          </cell>
        </row>
        <row r="1730">
          <cell r="M1730">
            <v>0</v>
          </cell>
        </row>
        <row r="1731">
          <cell r="M1731">
            <v>0</v>
          </cell>
        </row>
        <row r="1732">
          <cell r="M1732">
            <v>0</v>
          </cell>
        </row>
        <row r="1733">
          <cell r="M1733">
            <v>0</v>
          </cell>
        </row>
        <row r="1734">
          <cell r="M1734">
            <v>0</v>
          </cell>
        </row>
        <row r="1735">
          <cell r="M1735">
            <v>0</v>
          </cell>
        </row>
        <row r="1736">
          <cell r="M1736">
            <v>0</v>
          </cell>
        </row>
        <row r="1737">
          <cell r="M1737">
            <v>0</v>
          </cell>
        </row>
        <row r="1738">
          <cell r="A1738" t="str">
            <v>S79</v>
          </cell>
          <cell r="M1738">
            <v>0</v>
          </cell>
        </row>
        <row r="1741">
          <cell r="M1741">
            <v>284</v>
          </cell>
        </row>
        <row r="1744">
          <cell r="A1744">
            <v>13</v>
          </cell>
          <cell r="M1744">
            <v>22.72</v>
          </cell>
        </row>
        <row r="1745">
          <cell r="A1745">
            <v>174</v>
          </cell>
          <cell r="M1745">
            <v>284</v>
          </cell>
        </row>
        <row r="1746">
          <cell r="M1746">
            <v>0</v>
          </cell>
        </row>
        <row r="1747">
          <cell r="M1747">
            <v>0</v>
          </cell>
        </row>
        <row r="1748">
          <cell r="M1748">
            <v>0</v>
          </cell>
        </row>
        <row r="1749">
          <cell r="M1749">
            <v>0</v>
          </cell>
        </row>
        <row r="1750">
          <cell r="M1750">
            <v>0</v>
          </cell>
        </row>
        <row r="1751">
          <cell r="M1751">
            <v>0</v>
          </cell>
        </row>
        <row r="1752">
          <cell r="M1752">
            <v>0</v>
          </cell>
        </row>
        <row r="1753">
          <cell r="M1753">
            <v>0</v>
          </cell>
        </row>
        <row r="1754">
          <cell r="M1754">
            <v>0</v>
          </cell>
        </row>
        <row r="1755">
          <cell r="M1755">
            <v>0</v>
          </cell>
        </row>
        <row r="1756">
          <cell r="M1756">
            <v>0</v>
          </cell>
        </row>
        <row r="1757">
          <cell r="M1757">
            <v>0</v>
          </cell>
        </row>
        <row r="1758">
          <cell r="M1758">
            <v>0</v>
          </cell>
        </row>
        <row r="1759">
          <cell r="M1759">
            <v>0</v>
          </cell>
        </row>
        <row r="1760">
          <cell r="A1760" t="str">
            <v>S80</v>
          </cell>
          <cell r="M1760">
            <v>0</v>
          </cell>
        </row>
        <row r="1763">
          <cell r="M1763">
            <v>24</v>
          </cell>
        </row>
        <row r="1766">
          <cell r="A1766">
            <v>11</v>
          </cell>
          <cell r="M1766">
            <v>0.312</v>
          </cell>
        </row>
        <row r="1767">
          <cell r="A1767">
            <v>13</v>
          </cell>
          <cell r="M1767">
            <v>0.12</v>
          </cell>
        </row>
        <row r="1768">
          <cell r="A1768">
            <v>16</v>
          </cell>
          <cell r="M1768">
            <v>0.28800000000000003</v>
          </cell>
        </row>
        <row r="1769">
          <cell r="M1769">
            <v>0</v>
          </cell>
        </row>
        <row r="1770">
          <cell r="M1770">
            <v>0</v>
          </cell>
        </row>
        <row r="1771">
          <cell r="M1771">
            <v>0</v>
          </cell>
        </row>
        <row r="1772">
          <cell r="M1772">
            <v>0</v>
          </cell>
        </row>
        <row r="1773">
          <cell r="M1773">
            <v>0</v>
          </cell>
        </row>
        <row r="1774">
          <cell r="M1774">
            <v>0</v>
          </cell>
        </row>
        <row r="1775">
          <cell r="M1775">
            <v>0</v>
          </cell>
        </row>
        <row r="1776">
          <cell r="M1776">
            <v>0</v>
          </cell>
        </row>
        <row r="1777">
          <cell r="M1777">
            <v>0</v>
          </cell>
        </row>
        <row r="1778">
          <cell r="M1778">
            <v>0</v>
          </cell>
        </row>
        <row r="1779">
          <cell r="M1779">
            <v>0</v>
          </cell>
        </row>
        <row r="1780">
          <cell r="M1780">
            <v>0</v>
          </cell>
        </row>
        <row r="1781">
          <cell r="M1781">
            <v>0</v>
          </cell>
        </row>
        <row r="1782">
          <cell r="A1782" t="str">
            <v>S81</v>
          </cell>
          <cell r="M1782">
            <v>0</v>
          </cell>
        </row>
        <row r="1785">
          <cell r="M1785">
            <v>24</v>
          </cell>
        </row>
        <row r="1788">
          <cell r="A1788">
            <v>11</v>
          </cell>
          <cell r="M1788">
            <v>1.008</v>
          </cell>
        </row>
        <row r="1789">
          <cell r="A1789">
            <v>16</v>
          </cell>
          <cell r="M1789">
            <v>0.96</v>
          </cell>
        </row>
        <row r="1790">
          <cell r="M1790">
            <v>0</v>
          </cell>
        </row>
        <row r="1791">
          <cell r="M1791">
            <v>0</v>
          </cell>
        </row>
        <row r="1792">
          <cell r="M1792">
            <v>0</v>
          </cell>
        </row>
        <row r="1793">
          <cell r="M1793">
            <v>0</v>
          </cell>
        </row>
        <row r="1794">
          <cell r="M1794">
            <v>0</v>
          </cell>
        </row>
        <row r="1795">
          <cell r="M1795">
            <v>0</v>
          </cell>
        </row>
        <row r="1796">
          <cell r="M1796">
            <v>0</v>
          </cell>
        </row>
        <row r="1797">
          <cell r="M1797">
            <v>0</v>
          </cell>
        </row>
        <row r="1798">
          <cell r="M1798">
            <v>0</v>
          </cell>
        </row>
        <row r="1799">
          <cell r="M1799">
            <v>0</v>
          </cell>
        </row>
        <row r="1800">
          <cell r="M1800">
            <v>0</v>
          </cell>
        </row>
        <row r="1801">
          <cell r="M1801">
            <v>0</v>
          </cell>
        </row>
        <row r="1802">
          <cell r="M1802">
            <v>0</v>
          </cell>
        </row>
        <row r="1803">
          <cell r="M1803">
            <v>0</v>
          </cell>
        </row>
        <row r="1804">
          <cell r="A1804" t="str">
            <v>S82</v>
          </cell>
          <cell r="M1804">
            <v>0</v>
          </cell>
        </row>
        <row r="1807">
          <cell r="M1807">
            <v>76</v>
          </cell>
        </row>
        <row r="1810">
          <cell r="A1810">
            <v>11</v>
          </cell>
          <cell r="M1810">
            <v>0.30399999999999999</v>
          </cell>
        </row>
        <row r="1811">
          <cell r="A1811">
            <v>13</v>
          </cell>
          <cell r="M1811">
            <v>0.30399999999999999</v>
          </cell>
        </row>
        <row r="1812">
          <cell r="A1812">
            <v>15</v>
          </cell>
          <cell r="M1812">
            <v>0.22800000000000001</v>
          </cell>
        </row>
        <row r="1813">
          <cell r="M1813">
            <v>0</v>
          </cell>
        </row>
        <row r="1814">
          <cell r="M1814">
            <v>0</v>
          </cell>
        </row>
        <row r="1815">
          <cell r="M1815">
            <v>0</v>
          </cell>
        </row>
        <row r="1816">
          <cell r="M1816">
            <v>0</v>
          </cell>
        </row>
        <row r="1817">
          <cell r="M1817">
            <v>0</v>
          </cell>
        </row>
        <row r="1818">
          <cell r="M1818">
            <v>0</v>
          </cell>
        </row>
        <row r="1819">
          <cell r="M1819">
            <v>0</v>
          </cell>
        </row>
        <row r="1820">
          <cell r="M1820">
            <v>0</v>
          </cell>
        </row>
        <row r="1821">
          <cell r="M1821">
            <v>0</v>
          </cell>
        </row>
        <row r="1822">
          <cell r="M1822">
            <v>0</v>
          </cell>
        </row>
        <row r="1823">
          <cell r="M1823">
            <v>0</v>
          </cell>
        </row>
        <row r="1824">
          <cell r="M1824">
            <v>0</v>
          </cell>
        </row>
        <row r="1825">
          <cell r="M1825">
            <v>0</v>
          </cell>
        </row>
        <row r="1826">
          <cell r="A1826" t="str">
            <v>S83</v>
          </cell>
          <cell r="M1826">
            <v>0</v>
          </cell>
        </row>
        <row r="1829">
          <cell r="M1829">
            <v>320</v>
          </cell>
        </row>
        <row r="1832">
          <cell r="A1832">
            <v>11</v>
          </cell>
          <cell r="M1832">
            <v>1.92</v>
          </cell>
        </row>
        <row r="1833">
          <cell r="A1833">
            <v>13</v>
          </cell>
          <cell r="M1833">
            <v>2.2400000000000002</v>
          </cell>
        </row>
        <row r="1834">
          <cell r="A1834">
            <v>15</v>
          </cell>
          <cell r="M1834">
            <v>0.96</v>
          </cell>
        </row>
        <row r="1835">
          <cell r="M1835">
            <v>0</v>
          </cell>
        </row>
        <row r="1836">
          <cell r="M1836">
            <v>0</v>
          </cell>
        </row>
        <row r="1837">
          <cell r="M1837">
            <v>0</v>
          </cell>
        </row>
        <row r="1838">
          <cell r="M1838">
            <v>0</v>
          </cell>
        </row>
        <row r="1839">
          <cell r="M1839">
            <v>0</v>
          </cell>
        </row>
        <row r="1840">
          <cell r="M1840">
            <v>0</v>
          </cell>
        </row>
        <row r="1841">
          <cell r="M1841">
            <v>0</v>
          </cell>
        </row>
        <row r="1842">
          <cell r="M1842">
            <v>0</v>
          </cell>
        </row>
        <row r="1843">
          <cell r="M1843">
            <v>0</v>
          </cell>
        </row>
        <row r="1844">
          <cell r="M1844">
            <v>0</v>
          </cell>
        </row>
        <row r="1845">
          <cell r="M1845">
            <v>0</v>
          </cell>
        </row>
        <row r="1846">
          <cell r="M1846">
            <v>0</v>
          </cell>
        </row>
        <row r="1847">
          <cell r="M1847">
            <v>0</v>
          </cell>
        </row>
        <row r="1848">
          <cell r="A1848" t="str">
            <v>S84</v>
          </cell>
          <cell r="M1848">
            <v>0</v>
          </cell>
        </row>
        <row r="1851">
          <cell r="M1851">
            <v>174</v>
          </cell>
        </row>
        <row r="1854">
          <cell r="A1854">
            <v>11</v>
          </cell>
          <cell r="M1854">
            <v>1.044</v>
          </cell>
        </row>
        <row r="1855">
          <cell r="A1855">
            <v>13</v>
          </cell>
          <cell r="M1855">
            <v>1.5659999999999998</v>
          </cell>
        </row>
        <row r="1856">
          <cell r="A1856">
            <v>15</v>
          </cell>
          <cell r="M1856">
            <v>0.52200000000000002</v>
          </cell>
        </row>
        <row r="1857">
          <cell r="M1857">
            <v>0</v>
          </cell>
        </row>
        <row r="1858">
          <cell r="M1858">
            <v>0</v>
          </cell>
        </row>
        <row r="1859">
          <cell r="M1859">
            <v>0</v>
          </cell>
        </row>
        <row r="1860">
          <cell r="M1860">
            <v>0</v>
          </cell>
        </row>
        <row r="1861">
          <cell r="M1861">
            <v>0</v>
          </cell>
        </row>
        <row r="1862">
          <cell r="M1862">
            <v>0</v>
          </cell>
        </row>
        <row r="1863">
          <cell r="M1863">
            <v>0</v>
          </cell>
        </row>
        <row r="1864">
          <cell r="M1864">
            <v>0</v>
          </cell>
        </row>
        <row r="1865">
          <cell r="M1865">
            <v>0</v>
          </cell>
        </row>
        <row r="1866">
          <cell r="M1866">
            <v>0</v>
          </cell>
        </row>
        <row r="1867">
          <cell r="M1867">
            <v>0</v>
          </cell>
        </row>
        <row r="1868">
          <cell r="M1868">
            <v>0</v>
          </cell>
        </row>
        <row r="1869">
          <cell r="M1869">
            <v>0</v>
          </cell>
        </row>
        <row r="1870">
          <cell r="A1870" t="str">
            <v>S85</v>
          </cell>
          <cell r="M1870">
            <v>0</v>
          </cell>
        </row>
        <row r="1873">
          <cell r="M1873">
            <v>4340</v>
          </cell>
        </row>
        <row r="1876">
          <cell r="A1876">
            <v>13</v>
          </cell>
          <cell r="M1876">
            <v>4.34</v>
          </cell>
        </row>
        <row r="1877">
          <cell r="A1877">
            <v>15</v>
          </cell>
          <cell r="M1877">
            <v>4.34</v>
          </cell>
        </row>
        <row r="1878">
          <cell r="M1878">
            <v>0</v>
          </cell>
        </row>
        <row r="1879">
          <cell r="M1879">
            <v>0</v>
          </cell>
        </row>
        <row r="1880">
          <cell r="M1880">
            <v>0</v>
          </cell>
        </row>
        <row r="1881">
          <cell r="M1881">
            <v>0</v>
          </cell>
        </row>
        <row r="1882">
          <cell r="M1882">
            <v>0</v>
          </cell>
        </row>
        <row r="1883">
          <cell r="M1883">
            <v>0</v>
          </cell>
        </row>
        <row r="1884">
          <cell r="M1884">
            <v>0</v>
          </cell>
        </row>
        <row r="1885">
          <cell r="M1885">
            <v>0</v>
          </cell>
        </row>
        <row r="1886">
          <cell r="M1886">
            <v>0</v>
          </cell>
        </row>
        <row r="1887">
          <cell r="M1887">
            <v>0</v>
          </cell>
        </row>
        <row r="1888">
          <cell r="M1888">
            <v>0</v>
          </cell>
        </row>
        <row r="1889">
          <cell r="M1889">
            <v>0</v>
          </cell>
        </row>
        <row r="1890">
          <cell r="M1890">
            <v>0</v>
          </cell>
        </row>
        <row r="1891">
          <cell r="M1891">
            <v>0</v>
          </cell>
        </row>
        <row r="1892">
          <cell r="A1892" t="str">
            <v>S86</v>
          </cell>
          <cell r="M1892">
            <v>0</v>
          </cell>
        </row>
        <row r="1895">
          <cell r="M1895">
            <v>58</v>
          </cell>
        </row>
        <row r="1898">
          <cell r="A1898">
            <v>13</v>
          </cell>
          <cell r="M1898">
            <v>1.1599999999999999</v>
          </cell>
        </row>
        <row r="1899">
          <cell r="A1899">
            <v>15</v>
          </cell>
          <cell r="M1899">
            <v>0.11600000000000001</v>
          </cell>
        </row>
        <row r="1900">
          <cell r="M1900">
            <v>0</v>
          </cell>
        </row>
        <row r="1901">
          <cell r="M1901">
            <v>0</v>
          </cell>
        </row>
        <row r="1902">
          <cell r="M1902">
            <v>0</v>
          </cell>
        </row>
        <row r="1903">
          <cell r="M1903">
            <v>0</v>
          </cell>
        </row>
        <row r="1904">
          <cell r="M1904">
            <v>0</v>
          </cell>
        </row>
        <row r="1905">
          <cell r="M1905">
            <v>0</v>
          </cell>
        </row>
        <row r="1906">
          <cell r="M1906">
            <v>0</v>
          </cell>
        </row>
        <row r="1907">
          <cell r="M1907">
            <v>0</v>
          </cell>
        </row>
        <row r="1908">
          <cell r="M1908">
            <v>0</v>
          </cell>
        </row>
        <row r="1909">
          <cell r="M1909">
            <v>0</v>
          </cell>
        </row>
        <row r="1910">
          <cell r="M1910">
            <v>0</v>
          </cell>
        </row>
        <row r="1911">
          <cell r="M1911">
            <v>0</v>
          </cell>
        </row>
        <row r="1912">
          <cell r="M1912">
            <v>0</v>
          </cell>
        </row>
        <row r="1913">
          <cell r="M1913">
            <v>0</v>
          </cell>
        </row>
        <row r="1914">
          <cell r="A1914" t="str">
            <v>S87</v>
          </cell>
          <cell r="M1914">
            <v>0</v>
          </cell>
        </row>
        <row r="1917">
          <cell r="M1917">
            <v>365</v>
          </cell>
        </row>
        <row r="1920">
          <cell r="A1920">
            <v>13</v>
          </cell>
          <cell r="M1920">
            <v>21.9</v>
          </cell>
        </row>
        <row r="1921">
          <cell r="M1921">
            <v>0</v>
          </cell>
        </row>
        <row r="1922">
          <cell r="M1922">
            <v>0</v>
          </cell>
        </row>
        <row r="1923">
          <cell r="M1923">
            <v>0</v>
          </cell>
        </row>
        <row r="1924">
          <cell r="M1924">
            <v>0</v>
          </cell>
        </row>
        <row r="1925">
          <cell r="M1925">
            <v>0</v>
          </cell>
        </row>
        <row r="1926">
          <cell r="M1926">
            <v>0</v>
          </cell>
        </row>
        <row r="1927">
          <cell r="M1927">
            <v>0</v>
          </cell>
        </row>
        <row r="1928">
          <cell r="M1928">
            <v>0</v>
          </cell>
        </row>
        <row r="1929">
          <cell r="M1929">
            <v>0</v>
          </cell>
        </row>
        <row r="1930">
          <cell r="M1930">
            <v>0</v>
          </cell>
        </row>
        <row r="1931">
          <cell r="M1931">
            <v>0</v>
          </cell>
        </row>
        <row r="1932">
          <cell r="M1932">
            <v>0</v>
          </cell>
        </row>
        <row r="1933">
          <cell r="M1933">
            <v>0</v>
          </cell>
        </row>
        <row r="1934">
          <cell r="M1934">
            <v>0</v>
          </cell>
        </row>
        <row r="1935">
          <cell r="M1935">
            <v>0</v>
          </cell>
        </row>
        <row r="1936">
          <cell r="A1936" t="str">
            <v>S88</v>
          </cell>
          <cell r="M1936">
            <v>0</v>
          </cell>
        </row>
        <row r="1939">
          <cell r="M1939">
            <v>77</v>
          </cell>
        </row>
        <row r="1942">
          <cell r="A1942">
            <v>13</v>
          </cell>
          <cell r="M1942">
            <v>0.61599999999999999</v>
          </cell>
        </row>
        <row r="1943">
          <cell r="M1943">
            <v>0</v>
          </cell>
        </row>
        <row r="1944">
          <cell r="M1944">
            <v>0</v>
          </cell>
        </row>
        <row r="1945">
          <cell r="M1945">
            <v>0</v>
          </cell>
        </row>
        <row r="1946">
          <cell r="M1946">
            <v>0</v>
          </cell>
        </row>
        <row r="1947">
          <cell r="M1947">
            <v>0</v>
          </cell>
        </row>
        <row r="1948">
          <cell r="M1948">
            <v>0</v>
          </cell>
        </row>
        <row r="1949">
          <cell r="M1949">
            <v>0</v>
          </cell>
        </row>
        <row r="1950">
          <cell r="M1950">
            <v>0</v>
          </cell>
        </row>
        <row r="1951">
          <cell r="M1951">
            <v>0</v>
          </cell>
        </row>
        <row r="1952">
          <cell r="M1952">
            <v>0</v>
          </cell>
        </row>
        <row r="1953">
          <cell r="M1953">
            <v>0</v>
          </cell>
        </row>
        <row r="1954">
          <cell r="M1954">
            <v>0</v>
          </cell>
        </row>
        <row r="1955">
          <cell r="M1955">
            <v>0</v>
          </cell>
        </row>
        <row r="1956">
          <cell r="M1956">
            <v>0</v>
          </cell>
        </row>
        <row r="1957">
          <cell r="M1957">
            <v>0</v>
          </cell>
        </row>
        <row r="1958">
          <cell r="A1958" t="str">
            <v>S89</v>
          </cell>
          <cell r="M1958">
            <v>0</v>
          </cell>
        </row>
        <row r="1961">
          <cell r="M1961">
            <v>37</v>
          </cell>
        </row>
        <row r="1964">
          <cell r="A1964">
            <v>11</v>
          </cell>
          <cell r="M1964">
            <v>0.74</v>
          </cell>
        </row>
        <row r="1965">
          <cell r="A1965">
            <v>13</v>
          </cell>
          <cell r="M1965">
            <v>0.74</v>
          </cell>
        </row>
        <row r="1966">
          <cell r="M1966">
            <v>0</v>
          </cell>
        </row>
        <row r="1967">
          <cell r="M1967">
            <v>0</v>
          </cell>
        </row>
        <row r="1968">
          <cell r="M1968">
            <v>0</v>
          </cell>
        </row>
        <row r="1969">
          <cell r="M1969">
            <v>0</v>
          </cell>
        </row>
        <row r="1970">
          <cell r="M1970">
            <v>0</v>
          </cell>
        </row>
        <row r="1971">
          <cell r="M1971">
            <v>0</v>
          </cell>
        </row>
        <row r="1972">
          <cell r="M1972">
            <v>0</v>
          </cell>
        </row>
        <row r="1973">
          <cell r="M1973">
            <v>0</v>
          </cell>
        </row>
        <row r="1974">
          <cell r="M1974">
            <v>0</v>
          </cell>
        </row>
        <row r="1975">
          <cell r="M1975">
            <v>0</v>
          </cell>
        </row>
        <row r="1976">
          <cell r="M1976">
            <v>0</v>
          </cell>
        </row>
        <row r="1977">
          <cell r="M1977">
            <v>0</v>
          </cell>
        </row>
        <row r="1978">
          <cell r="M1978">
            <v>0</v>
          </cell>
        </row>
        <row r="1979">
          <cell r="M1979">
            <v>0</v>
          </cell>
        </row>
        <row r="1980">
          <cell r="A1980" t="str">
            <v>S90</v>
          </cell>
          <cell r="M1980">
            <v>0</v>
          </cell>
        </row>
        <row r="1983">
          <cell r="M1983">
            <v>4</v>
          </cell>
        </row>
        <row r="1986">
          <cell r="A1986">
            <v>13</v>
          </cell>
          <cell r="M1986">
            <v>0.24</v>
          </cell>
        </row>
        <row r="1987">
          <cell r="M1987">
            <v>0</v>
          </cell>
        </row>
        <row r="1988">
          <cell r="M1988">
            <v>0</v>
          </cell>
        </row>
        <row r="1989">
          <cell r="M1989">
            <v>0</v>
          </cell>
        </row>
        <row r="1990">
          <cell r="M1990">
            <v>0</v>
          </cell>
        </row>
        <row r="1991">
          <cell r="M1991">
            <v>0</v>
          </cell>
        </row>
        <row r="1992">
          <cell r="M1992">
            <v>0</v>
          </cell>
        </row>
        <row r="1993">
          <cell r="M1993">
            <v>0</v>
          </cell>
        </row>
        <row r="1994">
          <cell r="M1994">
            <v>0</v>
          </cell>
        </row>
        <row r="1995">
          <cell r="M1995">
            <v>0</v>
          </cell>
        </row>
        <row r="1996">
          <cell r="M1996">
            <v>0</v>
          </cell>
        </row>
        <row r="1997">
          <cell r="M1997">
            <v>0</v>
          </cell>
        </row>
        <row r="1998">
          <cell r="M1998">
            <v>0</v>
          </cell>
        </row>
        <row r="1999">
          <cell r="M1999">
            <v>0</v>
          </cell>
        </row>
        <row r="2000">
          <cell r="M2000">
            <v>0</v>
          </cell>
        </row>
        <row r="2001">
          <cell r="M2001">
            <v>0</v>
          </cell>
        </row>
        <row r="2002">
          <cell r="A2002" t="str">
            <v>S91</v>
          </cell>
          <cell r="M2002">
            <v>0</v>
          </cell>
        </row>
        <row r="2005">
          <cell r="M2005">
            <v>4</v>
          </cell>
        </row>
        <row r="2008">
          <cell r="A2008">
            <v>13</v>
          </cell>
          <cell r="M2008">
            <v>0.16</v>
          </cell>
        </row>
        <row r="2009">
          <cell r="M2009">
            <v>0</v>
          </cell>
        </row>
        <row r="2010">
          <cell r="M2010">
            <v>0</v>
          </cell>
        </row>
        <row r="2011">
          <cell r="M2011">
            <v>0</v>
          </cell>
        </row>
        <row r="2012">
          <cell r="M2012">
            <v>0</v>
          </cell>
        </row>
        <row r="2013">
          <cell r="M2013">
            <v>0</v>
          </cell>
        </row>
        <row r="2014">
          <cell r="M2014">
            <v>0</v>
          </cell>
        </row>
        <row r="2015">
          <cell r="M2015">
            <v>0</v>
          </cell>
        </row>
        <row r="2016">
          <cell r="M2016">
            <v>0</v>
          </cell>
        </row>
        <row r="2017">
          <cell r="M2017">
            <v>0</v>
          </cell>
        </row>
        <row r="2018">
          <cell r="M2018">
            <v>0</v>
          </cell>
        </row>
        <row r="2019">
          <cell r="M2019">
            <v>0</v>
          </cell>
        </row>
        <row r="2020">
          <cell r="M2020">
            <v>0</v>
          </cell>
        </row>
        <row r="2021">
          <cell r="M2021">
            <v>0</v>
          </cell>
        </row>
        <row r="2022">
          <cell r="M2022">
            <v>0</v>
          </cell>
        </row>
        <row r="2023">
          <cell r="M2023">
            <v>0</v>
          </cell>
        </row>
        <row r="2024">
          <cell r="A2024" t="str">
            <v>S92</v>
          </cell>
          <cell r="M2024">
            <v>0</v>
          </cell>
        </row>
        <row r="2027">
          <cell r="M2027">
            <v>12</v>
          </cell>
        </row>
        <row r="2030">
          <cell r="A2030">
            <v>13</v>
          </cell>
          <cell r="M2030">
            <v>0.48</v>
          </cell>
        </row>
        <row r="2031">
          <cell r="M2031">
            <v>0</v>
          </cell>
        </row>
        <row r="2032">
          <cell r="M2032">
            <v>0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0</v>
          </cell>
        </row>
        <row r="2037">
          <cell r="M2037">
            <v>0</v>
          </cell>
        </row>
        <row r="2038">
          <cell r="M2038">
            <v>0</v>
          </cell>
        </row>
        <row r="2039">
          <cell r="M2039">
            <v>0</v>
          </cell>
        </row>
        <row r="2040">
          <cell r="M2040">
            <v>0</v>
          </cell>
        </row>
        <row r="2041">
          <cell r="M2041">
            <v>0</v>
          </cell>
        </row>
        <row r="2042">
          <cell r="M2042">
            <v>0</v>
          </cell>
        </row>
        <row r="2043">
          <cell r="M2043">
            <v>0</v>
          </cell>
        </row>
        <row r="2044">
          <cell r="M2044">
            <v>0</v>
          </cell>
        </row>
        <row r="2045">
          <cell r="M2045">
            <v>0</v>
          </cell>
        </row>
        <row r="2046">
          <cell r="A2046" t="str">
            <v>S93</v>
          </cell>
          <cell r="M2046">
            <v>0</v>
          </cell>
        </row>
        <row r="2049">
          <cell r="M2049">
            <v>126</v>
          </cell>
        </row>
        <row r="2052">
          <cell r="A2052">
            <v>13</v>
          </cell>
          <cell r="M2052">
            <v>3.78</v>
          </cell>
        </row>
        <row r="2053">
          <cell r="M2053">
            <v>0</v>
          </cell>
        </row>
        <row r="2054">
          <cell r="M2054">
            <v>0</v>
          </cell>
        </row>
        <row r="2055">
          <cell r="M2055">
            <v>0</v>
          </cell>
        </row>
        <row r="2056">
          <cell r="M2056">
            <v>0</v>
          </cell>
        </row>
        <row r="2057">
          <cell r="M2057">
            <v>0</v>
          </cell>
        </row>
        <row r="2058">
          <cell r="M2058">
            <v>0</v>
          </cell>
        </row>
        <row r="2059">
          <cell r="M2059">
            <v>0</v>
          </cell>
        </row>
        <row r="2060">
          <cell r="M2060">
            <v>0</v>
          </cell>
        </row>
        <row r="2061">
          <cell r="M2061">
            <v>0</v>
          </cell>
        </row>
        <row r="2062">
          <cell r="M2062">
            <v>0</v>
          </cell>
        </row>
        <row r="2063">
          <cell r="M2063">
            <v>0</v>
          </cell>
        </row>
        <row r="2064">
          <cell r="M2064">
            <v>0</v>
          </cell>
        </row>
        <row r="2065">
          <cell r="M2065">
            <v>0</v>
          </cell>
        </row>
        <row r="2066">
          <cell r="M2066">
            <v>0</v>
          </cell>
        </row>
        <row r="2067">
          <cell r="M2067">
            <v>0</v>
          </cell>
        </row>
        <row r="2068">
          <cell r="A2068" t="str">
            <v>S94</v>
          </cell>
          <cell r="M2068">
            <v>0</v>
          </cell>
        </row>
        <row r="2071">
          <cell r="M2071">
            <v>21</v>
          </cell>
        </row>
        <row r="2074">
          <cell r="A2074">
            <v>13</v>
          </cell>
          <cell r="M2074">
            <v>0.42</v>
          </cell>
        </row>
        <row r="2075">
          <cell r="M2075">
            <v>0</v>
          </cell>
        </row>
        <row r="2076">
          <cell r="M2076">
            <v>0</v>
          </cell>
        </row>
        <row r="2077">
          <cell r="M2077">
            <v>0</v>
          </cell>
        </row>
        <row r="2078">
          <cell r="M2078">
            <v>0</v>
          </cell>
        </row>
        <row r="2079">
          <cell r="M2079">
            <v>0</v>
          </cell>
        </row>
        <row r="2080">
          <cell r="M2080">
            <v>0</v>
          </cell>
        </row>
        <row r="2081">
          <cell r="M2081">
            <v>0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0</v>
          </cell>
        </row>
        <row r="2086">
          <cell r="M2086">
            <v>0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A2090" t="str">
            <v>S95</v>
          </cell>
          <cell r="M2090">
            <v>0</v>
          </cell>
        </row>
        <row r="2093">
          <cell r="M2093">
            <v>24</v>
          </cell>
        </row>
        <row r="2096">
          <cell r="A2096">
            <v>11</v>
          </cell>
          <cell r="M2096">
            <v>0.24</v>
          </cell>
        </row>
        <row r="2097">
          <cell r="A2097">
            <v>16</v>
          </cell>
          <cell r="M2097">
            <v>0.24</v>
          </cell>
        </row>
        <row r="2098">
          <cell r="M2098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1">
          <cell r="M2101">
            <v>0</v>
          </cell>
        </row>
        <row r="2102">
          <cell r="M2102">
            <v>0</v>
          </cell>
        </row>
        <row r="2103">
          <cell r="M2103">
            <v>0</v>
          </cell>
        </row>
        <row r="2104">
          <cell r="M2104">
            <v>0</v>
          </cell>
        </row>
        <row r="2105">
          <cell r="M2105">
            <v>0</v>
          </cell>
        </row>
        <row r="2106">
          <cell r="M2106">
            <v>0</v>
          </cell>
        </row>
        <row r="2107">
          <cell r="M2107">
            <v>0</v>
          </cell>
        </row>
        <row r="2108">
          <cell r="M2108">
            <v>0</v>
          </cell>
        </row>
        <row r="2109">
          <cell r="M2109">
            <v>0</v>
          </cell>
        </row>
        <row r="2110">
          <cell r="M2110">
            <v>0</v>
          </cell>
        </row>
        <row r="2111">
          <cell r="M2111">
            <v>0</v>
          </cell>
        </row>
        <row r="2112">
          <cell r="A2112" t="str">
            <v>S96</v>
          </cell>
          <cell r="M2112">
            <v>0</v>
          </cell>
        </row>
        <row r="2115">
          <cell r="M2115">
            <v>2</v>
          </cell>
        </row>
        <row r="2118">
          <cell r="A2118">
            <v>11</v>
          </cell>
          <cell r="M2118">
            <v>1</v>
          </cell>
        </row>
        <row r="2119">
          <cell r="A2119">
            <v>15</v>
          </cell>
          <cell r="M2119">
            <v>1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0">
          <cell r="M2130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A2134" t="str">
            <v>S97</v>
          </cell>
          <cell r="M2134">
            <v>0</v>
          </cell>
        </row>
        <row r="2137">
          <cell r="M2137">
            <v>2</v>
          </cell>
        </row>
        <row r="2140">
          <cell r="A2140">
            <v>13</v>
          </cell>
          <cell r="M2140">
            <v>1</v>
          </cell>
        </row>
        <row r="2141">
          <cell r="A2141">
            <v>15</v>
          </cell>
          <cell r="M2141">
            <v>1</v>
          </cell>
        </row>
        <row r="2142">
          <cell r="A2142">
            <v>62</v>
          </cell>
          <cell r="M2142">
            <v>8</v>
          </cell>
        </row>
        <row r="2143">
          <cell r="A2143">
            <v>53</v>
          </cell>
          <cell r="M2143">
            <v>4</v>
          </cell>
        </row>
        <row r="2144">
          <cell r="A2144">
            <v>113</v>
          </cell>
          <cell r="M2144">
            <v>8</v>
          </cell>
        </row>
        <row r="2145">
          <cell r="A2145">
            <v>50</v>
          </cell>
          <cell r="M2145">
            <v>8</v>
          </cell>
        </row>
        <row r="2146">
          <cell r="A2146">
            <v>59</v>
          </cell>
          <cell r="M2146">
            <v>4</v>
          </cell>
        </row>
        <row r="2147">
          <cell r="A2147">
            <v>56</v>
          </cell>
          <cell r="M2147">
            <v>4</v>
          </cell>
        </row>
        <row r="2148">
          <cell r="M2148">
            <v>0</v>
          </cell>
        </row>
        <row r="2149">
          <cell r="M2149">
            <v>0</v>
          </cell>
        </row>
        <row r="2150">
          <cell r="M2150">
            <v>0</v>
          </cell>
        </row>
        <row r="2151">
          <cell r="M2151">
            <v>0</v>
          </cell>
        </row>
        <row r="2152">
          <cell r="M2152">
            <v>0</v>
          </cell>
        </row>
        <row r="2153">
          <cell r="M2153">
            <v>0</v>
          </cell>
        </row>
        <row r="2154">
          <cell r="M2154">
            <v>0</v>
          </cell>
        </row>
        <row r="2155">
          <cell r="M2155">
            <v>0</v>
          </cell>
        </row>
        <row r="2156">
          <cell r="A2156" t="str">
            <v>S98</v>
          </cell>
          <cell r="M2156">
            <v>0</v>
          </cell>
        </row>
        <row r="2159">
          <cell r="M2159">
            <v>26</v>
          </cell>
        </row>
        <row r="2162">
          <cell r="A2162">
            <v>13</v>
          </cell>
          <cell r="M2162">
            <v>0.52</v>
          </cell>
        </row>
        <row r="2163">
          <cell r="M2163">
            <v>0</v>
          </cell>
        </row>
        <row r="2164">
          <cell r="M2164">
            <v>0</v>
          </cell>
        </row>
        <row r="2165">
          <cell r="M2165">
            <v>0</v>
          </cell>
        </row>
        <row r="2166">
          <cell r="M2166">
            <v>0</v>
          </cell>
        </row>
        <row r="2167">
          <cell r="M2167">
            <v>0</v>
          </cell>
        </row>
        <row r="2168">
          <cell r="M2168">
            <v>0</v>
          </cell>
        </row>
        <row r="2169">
          <cell r="M2169">
            <v>0</v>
          </cell>
        </row>
        <row r="2170">
          <cell r="M2170">
            <v>0</v>
          </cell>
        </row>
        <row r="2171">
          <cell r="M2171">
            <v>0</v>
          </cell>
        </row>
        <row r="2172">
          <cell r="M2172">
            <v>0</v>
          </cell>
        </row>
        <row r="2173">
          <cell r="M2173">
            <v>0</v>
          </cell>
        </row>
        <row r="2174">
          <cell r="M2174">
            <v>0</v>
          </cell>
        </row>
        <row r="2175">
          <cell r="M2175">
            <v>0</v>
          </cell>
        </row>
        <row r="2176">
          <cell r="M2176">
            <v>0</v>
          </cell>
        </row>
        <row r="2177">
          <cell r="M2177">
            <v>0</v>
          </cell>
        </row>
        <row r="2178">
          <cell r="A2178" t="str">
            <v>S99</v>
          </cell>
          <cell r="M2178">
            <v>0</v>
          </cell>
        </row>
        <row r="2181">
          <cell r="M2181">
            <v>2</v>
          </cell>
        </row>
        <row r="2184">
          <cell r="A2184">
            <v>16</v>
          </cell>
          <cell r="M2184">
            <v>0.38</v>
          </cell>
        </row>
        <row r="2185">
          <cell r="M2185">
            <v>0</v>
          </cell>
        </row>
        <row r="2186">
          <cell r="M2186">
            <v>0</v>
          </cell>
        </row>
        <row r="2187">
          <cell r="M2187">
            <v>0</v>
          </cell>
        </row>
        <row r="2188">
          <cell r="M2188">
            <v>0</v>
          </cell>
        </row>
        <row r="2189">
          <cell r="M2189">
            <v>0</v>
          </cell>
        </row>
        <row r="2190">
          <cell r="M2190">
            <v>0</v>
          </cell>
        </row>
        <row r="2191">
          <cell r="M2191">
            <v>0</v>
          </cell>
        </row>
        <row r="2192">
          <cell r="M2192">
            <v>0</v>
          </cell>
        </row>
        <row r="2193">
          <cell r="M2193">
            <v>0</v>
          </cell>
        </row>
        <row r="2194">
          <cell r="M2194">
            <v>0</v>
          </cell>
        </row>
        <row r="2195">
          <cell r="M2195">
            <v>0</v>
          </cell>
        </row>
        <row r="2196">
          <cell r="M2196">
            <v>0</v>
          </cell>
        </row>
        <row r="2197">
          <cell r="M2197">
            <v>0</v>
          </cell>
        </row>
        <row r="2198">
          <cell r="M2198">
            <v>0</v>
          </cell>
        </row>
        <row r="2199">
          <cell r="M2199">
            <v>0</v>
          </cell>
        </row>
        <row r="2200">
          <cell r="A2200" t="str">
            <v>S100</v>
          </cell>
          <cell r="M2200">
            <v>0</v>
          </cell>
        </row>
        <row r="2203">
          <cell r="M2203">
            <v>2</v>
          </cell>
        </row>
        <row r="2206">
          <cell r="A2206">
            <v>16</v>
          </cell>
          <cell r="M2206">
            <v>0.52</v>
          </cell>
        </row>
        <row r="2207">
          <cell r="M2207">
            <v>0</v>
          </cell>
        </row>
        <row r="2208">
          <cell r="M2208">
            <v>0</v>
          </cell>
        </row>
        <row r="2209">
          <cell r="M2209">
            <v>0</v>
          </cell>
        </row>
        <row r="2210">
          <cell r="M2210">
            <v>0</v>
          </cell>
        </row>
        <row r="2211">
          <cell r="M2211">
            <v>0</v>
          </cell>
        </row>
        <row r="2212">
          <cell r="M2212">
            <v>0</v>
          </cell>
        </row>
        <row r="2213">
          <cell r="M2213">
            <v>0</v>
          </cell>
        </row>
        <row r="2214">
          <cell r="M2214">
            <v>0</v>
          </cell>
        </row>
        <row r="2215">
          <cell r="M2215">
            <v>0</v>
          </cell>
        </row>
        <row r="2216">
          <cell r="M2216">
            <v>0</v>
          </cell>
        </row>
        <row r="2217">
          <cell r="M2217">
            <v>0</v>
          </cell>
        </row>
        <row r="2218">
          <cell r="M2218">
            <v>0</v>
          </cell>
        </row>
        <row r="2219">
          <cell r="M2219">
            <v>0</v>
          </cell>
        </row>
        <row r="2220">
          <cell r="M2220">
            <v>0</v>
          </cell>
        </row>
        <row r="2221">
          <cell r="M2221">
            <v>0</v>
          </cell>
        </row>
        <row r="2222">
          <cell r="A2222" t="str">
            <v>S101</v>
          </cell>
          <cell r="M2222">
            <v>0</v>
          </cell>
        </row>
        <row r="2225">
          <cell r="M2225">
            <v>1</v>
          </cell>
        </row>
        <row r="2228">
          <cell r="A2228">
            <v>16</v>
          </cell>
          <cell r="M2228">
            <v>0.72</v>
          </cell>
        </row>
        <row r="2229">
          <cell r="M2229">
            <v>0</v>
          </cell>
        </row>
        <row r="2230">
          <cell r="M2230">
            <v>0</v>
          </cell>
        </row>
        <row r="2231">
          <cell r="M2231">
            <v>0</v>
          </cell>
        </row>
        <row r="2232">
          <cell r="M2232">
            <v>0</v>
          </cell>
        </row>
        <row r="2233">
          <cell r="M2233">
            <v>0</v>
          </cell>
        </row>
        <row r="2234">
          <cell r="M2234">
            <v>0</v>
          </cell>
        </row>
        <row r="2235">
          <cell r="M2235">
            <v>0</v>
          </cell>
        </row>
        <row r="2236">
          <cell r="M2236">
            <v>0</v>
          </cell>
        </row>
        <row r="2237">
          <cell r="M2237">
            <v>0</v>
          </cell>
        </row>
        <row r="2238">
          <cell r="M2238">
            <v>0</v>
          </cell>
        </row>
        <row r="2239">
          <cell r="M2239">
            <v>0</v>
          </cell>
        </row>
        <row r="2240">
          <cell r="M2240">
            <v>0</v>
          </cell>
        </row>
        <row r="2241">
          <cell r="M2241">
            <v>0</v>
          </cell>
        </row>
        <row r="2242">
          <cell r="M2242">
            <v>0</v>
          </cell>
        </row>
        <row r="2243">
          <cell r="M2243">
            <v>0</v>
          </cell>
        </row>
        <row r="2244">
          <cell r="A2244" t="str">
            <v>S102</v>
          </cell>
          <cell r="M2244">
            <v>0</v>
          </cell>
        </row>
        <row r="2247">
          <cell r="M2247">
            <v>9</v>
          </cell>
        </row>
        <row r="2250">
          <cell r="A2250">
            <v>24</v>
          </cell>
          <cell r="M2250">
            <v>3.2399999999999998</v>
          </cell>
        </row>
        <row r="2251">
          <cell r="A2251">
            <v>34</v>
          </cell>
          <cell r="M2251">
            <v>3.69</v>
          </cell>
        </row>
        <row r="2252">
          <cell r="M2252">
            <v>0</v>
          </cell>
        </row>
        <row r="2253">
          <cell r="M2253">
            <v>0</v>
          </cell>
        </row>
        <row r="2254">
          <cell r="M2254">
            <v>0</v>
          </cell>
        </row>
        <row r="2255">
          <cell r="M2255">
            <v>0</v>
          </cell>
        </row>
        <row r="2256">
          <cell r="M2256">
            <v>0</v>
          </cell>
        </row>
        <row r="2257">
          <cell r="M2257">
            <v>0</v>
          </cell>
        </row>
        <row r="2258">
          <cell r="M2258">
            <v>0</v>
          </cell>
        </row>
        <row r="2259">
          <cell r="M2259">
            <v>0</v>
          </cell>
        </row>
        <row r="2260">
          <cell r="M2260">
            <v>0</v>
          </cell>
        </row>
        <row r="2261">
          <cell r="M2261">
            <v>0</v>
          </cell>
        </row>
        <row r="2262">
          <cell r="M2262">
            <v>0</v>
          </cell>
        </row>
        <row r="2263">
          <cell r="M2263">
            <v>0</v>
          </cell>
        </row>
        <row r="2264">
          <cell r="M2264">
            <v>0</v>
          </cell>
        </row>
        <row r="2265">
          <cell r="M2265">
            <v>0</v>
          </cell>
        </row>
        <row r="2266">
          <cell r="A2266" t="str">
            <v>S103</v>
          </cell>
          <cell r="M2266">
            <v>0</v>
          </cell>
        </row>
        <row r="2269">
          <cell r="M2269">
            <v>0.3</v>
          </cell>
        </row>
        <row r="2272">
          <cell r="A2272">
            <v>16</v>
          </cell>
          <cell r="M2272">
            <v>0.13200000000000001</v>
          </cell>
        </row>
        <row r="2273">
          <cell r="M2273">
            <v>0</v>
          </cell>
        </row>
        <row r="2274">
          <cell r="M2274">
            <v>0</v>
          </cell>
        </row>
        <row r="2275">
          <cell r="M2275">
            <v>0</v>
          </cell>
        </row>
        <row r="2276">
          <cell r="M2276">
            <v>0</v>
          </cell>
        </row>
        <row r="2277">
          <cell r="M2277">
            <v>0</v>
          </cell>
        </row>
        <row r="2278">
          <cell r="M2278">
            <v>0</v>
          </cell>
        </row>
        <row r="2279">
          <cell r="M2279">
            <v>0</v>
          </cell>
        </row>
        <row r="2280">
          <cell r="M2280">
            <v>0</v>
          </cell>
        </row>
        <row r="2281">
          <cell r="M2281">
            <v>0</v>
          </cell>
        </row>
        <row r="2282">
          <cell r="M2282">
            <v>0</v>
          </cell>
        </row>
        <row r="2283">
          <cell r="M2283">
            <v>0</v>
          </cell>
        </row>
        <row r="2284">
          <cell r="M2284">
            <v>0</v>
          </cell>
        </row>
        <row r="2285">
          <cell r="M2285">
            <v>0</v>
          </cell>
        </row>
        <row r="2286">
          <cell r="M2286">
            <v>0</v>
          </cell>
        </row>
        <row r="2287">
          <cell r="M2287">
            <v>0</v>
          </cell>
        </row>
        <row r="2288">
          <cell r="A2288" t="str">
            <v>S104</v>
          </cell>
          <cell r="M2288">
            <v>0</v>
          </cell>
        </row>
        <row r="2291">
          <cell r="M2291">
            <v>2</v>
          </cell>
        </row>
        <row r="2294">
          <cell r="A2294">
            <v>24</v>
          </cell>
          <cell r="M2294">
            <v>0.3</v>
          </cell>
        </row>
        <row r="2295">
          <cell r="A2295">
            <v>34</v>
          </cell>
          <cell r="M2295">
            <v>0.36</v>
          </cell>
        </row>
        <row r="2296">
          <cell r="M2296">
            <v>0</v>
          </cell>
        </row>
        <row r="2297">
          <cell r="M2297">
            <v>0</v>
          </cell>
        </row>
        <row r="2298">
          <cell r="M2298">
            <v>0</v>
          </cell>
        </row>
        <row r="2299">
          <cell r="M2299">
            <v>0</v>
          </cell>
        </row>
        <row r="2300">
          <cell r="M2300">
            <v>0</v>
          </cell>
        </row>
        <row r="2301">
          <cell r="M2301">
            <v>0</v>
          </cell>
        </row>
        <row r="2302">
          <cell r="M2302">
            <v>0</v>
          </cell>
        </row>
        <row r="2303">
          <cell r="M2303">
            <v>0</v>
          </cell>
        </row>
        <row r="2304">
          <cell r="M2304">
            <v>0</v>
          </cell>
        </row>
        <row r="2305">
          <cell r="M2305">
            <v>0</v>
          </cell>
        </row>
        <row r="2306">
          <cell r="M2306">
            <v>0</v>
          </cell>
        </row>
        <row r="2307">
          <cell r="M2307">
            <v>0</v>
          </cell>
        </row>
        <row r="2308">
          <cell r="M2308">
            <v>0</v>
          </cell>
        </row>
        <row r="2309">
          <cell r="M2309">
            <v>0</v>
          </cell>
        </row>
        <row r="2310">
          <cell r="A2310" t="str">
            <v>S105</v>
          </cell>
          <cell r="M2310">
            <v>0</v>
          </cell>
        </row>
        <row r="2313">
          <cell r="M2313">
            <v>1</v>
          </cell>
        </row>
        <row r="2316">
          <cell r="A2316">
            <v>16</v>
          </cell>
          <cell r="M2316">
            <v>0.64</v>
          </cell>
        </row>
        <row r="2317">
          <cell r="M2317">
            <v>0</v>
          </cell>
        </row>
        <row r="2318">
          <cell r="M2318">
            <v>0</v>
          </cell>
        </row>
        <row r="2319">
          <cell r="M2319">
            <v>0</v>
          </cell>
        </row>
        <row r="2320">
          <cell r="M2320">
            <v>0</v>
          </cell>
        </row>
        <row r="2321">
          <cell r="M2321">
            <v>0</v>
          </cell>
        </row>
        <row r="2322">
          <cell r="M2322">
            <v>0</v>
          </cell>
        </row>
        <row r="2323">
          <cell r="M2323">
            <v>0</v>
          </cell>
        </row>
        <row r="2324">
          <cell r="M2324">
            <v>0</v>
          </cell>
        </row>
        <row r="2325">
          <cell r="M2325">
            <v>0</v>
          </cell>
        </row>
        <row r="2326">
          <cell r="M2326">
            <v>0</v>
          </cell>
        </row>
        <row r="2327">
          <cell r="M2327">
            <v>0</v>
          </cell>
        </row>
        <row r="2328">
          <cell r="M2328">
            <v>0</v>
          </cell>
        </row>
        <row r="2329">
          <cell r="M2329">
            <v>0</v>
          </cell>
        </row>
        <row r="2330">
          <cell r="M2330">
            <v>0</v>
          </cell>
        </row>
        <row r="2331">
          <cell r="M2331">
            <v>0</v>
          </cell>
        </row>
        <row r="2332">
          <cell r="A2332" t="str">
            <v>S106</v>
          </cell>
          <cell r="M2332">
            <v>0</v>
          </cell>
        </row>
        <row r="2335">
          <cell r="M2335">
            <v>1</v>
          </cell>
        </row>
        <row r="2338">
          <cell r="A2338">
            <v>16</v>
          </cell>
          <cell r="M2338">
            <v>1.02</v>
          </cell>
        </row>
        <row r="2339">
          <cell r="M2339">
            <v>0</v>
          </cell>
        </row>
        <row r="2340">
          <cell r="M2340">
            <v>0</v>
          </cell>
        </row>
        <row r="2341">
          <cell r="M2341">
            <v>0</v>
          </cell>
        </row>
        <row r="2342">
          <cell r="M2342">
            <v>0</v>
          </cell>
        </row>
        <row r="2343">
          <cell r="M2343">
            <v>0</v>
          </cell>
        </row>
        <row r="2344">
          <cell r="M2344">
            <v>0</v>
          </cell>
        </row>
        <row r="2345">
          <cell r="M2345">
            <v>0</v>
          </cell>
        </row>
        <row r="2346">
          <cell r="M2346">
            <v>0</v>
          </cell>
        </row>
        <row r="2347">
          <cell r="M2347">
            <v>0</v>
          </cell>
        </row>
        <row r="2348">
          <cell r="M2348">
            <v>0</v>
          </cell>
        </row>
        <row r="2349">
          <cell r="M2349">
            <v>0</v>
          </cell>
        </row>
        <row r="2350">
          <cell r="M2350">
            <v>0</v>
          </cell>
        </row>
        <row r="2351">
          <cell r="M2351">
            <v>0</v>
          </cell>
        </row>
        <row r="2352">
          <cell r="M2352">
            <v>0</v>
          </cell>
        </row>
        <row r="2353">
          <cell r="M2353">
            <v>0</v>
          </cell>
        </row>
        <row r="2354">
          <cell r="A2354" t="str">
            <v>S107</v>
          </cell>
          <cell r="M2354">
            <v>0</v>
          </cell>
        </row>
        <row r="2357">
          <cell r="M2357">
            <v>1</v>
          </cell>
        </row>
        <row r="2360">
          <cell r="A2360">
            <v>16</v>
          </cell>
          <cell r="M2360">
            <v>0.8</v>
          </cell>
        </row>
        <row r="2361">
          <cell r="M2361">
            <v>0</v>
          </cell>
        </row>
        <row r="2362">
          <cell r="M2362">
            <v>0</v>
          </cell>
        </row>
        <row r="2363">
          <cell r="M2363">
            <v>0</v>
          </cell>
        </row>
        <row r="2364">
          <cell r="M2364">
            <v>0</v>
          </cell>
        </row>
        <row r="2365">
          <cell r="M2365">
            <v>0</v>
          </cell>
        </row>
        <row r="2366">
          <cell r="M2366">
            <v>0</v>
          </cell>
        </row>
        <row r="2367">
          <cell r="M2367">
            <v>0</v>
          </cell>
        </row>
        <row r="2368">
          <cell r="M2368">
            <v>0</v>
          </cell>
        </row>
        <row r="2369">
          <cell r="M2369">
            <v>0</v>
          </cell>
        </row>
        <row r="2370">
          <cell r="M2370">
            <v>0</v>
          </cell>
        </row>
        <row r="2371">
          <cell r="M2371">
            <v>0</v>
          </cell>
        </row>
        <row r="2372">
          <cell r="M2372">
            <v>0</v>
          </cell>
        </row>
        <row r="2373">
          <cell r="M2373">
            <v>0</v>
          </cell>
        </row>
        <row r="2374">
          <cell r="M2374">
            <v>0</v>
          </cell>
        </row>
        <row r="2375">
          <cell r="M2375">
            <v>0</v>
          </cell>
        </row>
        <row r="2376">
          <cell r="A2376" t="str">
            <v>S108</v>
          </cell>
          <cell r="M2376">
            <v>0</v>
          </cell>
        </row>
        <row r="2379">
          <cell r="M2379">
            <v>2</v>
          </cell>
        </row>
        <row r="2382">
          <cell r="A2382">
            <v>13</v>
          </cell>
          <cell r="M2382">
            <v>0.3</v>
          </cell>
        </row>
        <row r="2383">
          <cell r="A2383">
            <v>15</v>
          </cell>
          <cell r="M2383">
            <v>0.3</v>
          </cell>
        </row>
        <row r="2384">
          <cell r="M2384">
            <v>0</v>
          </cell>
        </row>
        <row r="2385">
          <cell r="M2385">
            <v>0</v>
          </cell>
        </row>
        <row r="2386">
          <cell r="M2386">
            <v>0</v>
          </cell>
        </row>
        <row r="2387">
          <cell r="M2387">
            <v>0</v>
          </cell>
        </row>
        <row r="2388">
          <cell r="M2388">
            <v>0</v>
          </cell>
        </row>
        <row r="2389">
          <cell r="M2389">
            <v>0</v>
          </cell>
        </row>
        <row r="2390">
          <cell r="M2390">
            <v>0</v>
          </cell>
        </row>
        <row r="2391">
          <cell r="M2391">
            <v>0</v>
          </cell>
        </row>
        <row r="2392">
          <cell r="M2392">
            <v>0</v>
          </cell>
        </row>
        <row r="2393">
          <cell r="M2393">
            <v>0</v>
          </cell>
        </row>
        <row r="2394">
          <cell r="M2394">
            <v>0</v>
          </cell>
        </row>
        <row r="2395">
          <cell r="M2395">
            <v>0</v>
          </cell>
        </row>
        <row r="2396">
          <cell r="M2396">
            <v>0</v>
          </cell>
        </row>
        <row r="2397">
          <cell r="M2397">
            <v>0</v>
          </cell>
        </row>
        <row r="2398">
          <cell r="A2398" t="str">
            <v>S109</v>
          </cell>
          <cell r="M2398">
            <v>0</v>
          </cell>
        </row>
        <row r="2401">
          <cell r="M2401">
            <v>2</v>
          </cell>
        </row>
        <row r="2404">
          <cell r="A2404">
            <v>13</v>
          </cell>
          <cell r="M2404">
            <v>0.5</v>
          </cell>
        </row>
        <row r="2405">
          <cell r="A2405">
            <v>15</v>
          </cell>
          <cell r="M2405">
            <v>0.5</v>
          </cell>
        </row>
        <row r="2406">
          <cell r="M2406">
            <v>0</v>
          </cell>
        </row>
        <row r="2407">
          <cell r="M2407">
            <v>0</v>
          </cell>
        </row>
        <row r="2408">
          <cell r="M2408">
            <v>0</v>
          </cell>
        </row>
        <row r="2409">
          <cell r="M2409">
            <v>0</v>
          </cell>
        </row>
        <row r="2410">
          <cell r="M2410">
            <v>0</v>
          </cell>
        </row>
        <row r="2411">
          <cell r="M2411">
            <v>0</v>
          </cell>
        </row>
        <row r="2412">
          <cell r="M2412">
            <v>0</v>
          </cell>
        </row>
        <row r="2413">
          <cell r="M2413">
            <v>0</v>
          </cell>
        </row>
        <row r="2414">
          <cell r="M2414">
            <v>0</v>
          </cell>
        </row>
        <row r="2415">
          <cell r="M2415">
            <v>0</v>
          </cell>
        </row>
        <row r="2416">
          <cell r="M2416">
            <v>0</v>
          </cell>
        </row>
        <row r="2417">
          <cell r="M2417">
            <v>0</v>
          </cell>
        </row>
        <row r="2418">
          <cell r="M2418">
            <v>0</v>
          </cell>
        </row>
        <row r="2419">
          <cell r="M2419">
            <v>0</v>
          </cell>
        </row>
        <row r="2420">
          <cell r="A2420" t="str">
            <v>S110</v>
          </cell>
          <cell r="M2420">
            <v>0</v>
          </cell>
        </row>
        <row r="2423">
          <cell r="M2423">
            <v>26</v>
          </cell>
        </row>
        <row r="2426">
          <cell r="A2426">
            <v>13</v>
          </cell>
          <cell r="M2426">
            <v>0.26</v>
          </cell>
        </row>
        <row r="2427">
          <cell r="M2427">
            <v>0</v>
          </cell>
        </row>
        <row r="2428">
          <cell r="M2428">
            <v>0</v>
          </cell>
        </row>
        <row r="2429">
          <cell r="M2429">
            <v>0</v>
          </cell>
        </row>
        <row r="2430">
          <cell r="M2430">
            <v>0</v>
          </cell>
        </row>
        <row r="2431">
          <cell r="M2431">
            <v>0</v>
          </cell>
        </row>
        <row r="2432">
          <cell r="M2432">
            <v>0</v>
          </cell>
        </row>
        <row r="2433">
          <cell r="M2433">
            <v>0</v>
          </cell>
        </row>
        <row r="2434">
          <cell r="M2434">
            <v>0</v>
          </cell>
        </row>
        <row r="2435">
          <cell r="M2435">
            <v>0</v>
          </cell>
        </row>
        <row r="2436">
          <cell r="M2436">
            <v>0</v>
          </cell>
        </row>
        <row r="2437">
          <cell r="M2437">
            <v>0</v>
          </cell>
        </row>
        <row r="2438">
          <cell r="M2438">
            <v>0</v>
          </cell>
        </row>
        <row r="2439">
          <cell r="M2439">
            <v>0</v>
          </cell>
        </row>
        <row r="2440">
          <cell r="M2440">
            <v>0</v>
          </cell>
        </row>
        <row r="2441">
          <cell r="M2441">
            <v>0</v>
          </cell>
        </row>
        <row r="2442">
          <cell r="A2442" t="str">
            <v>S111</v>
          </cell>
          <cell r="M2442">
            <v>0</v>
          </cell>
        </row>
        <row r="2445">
          <cell r="M2445">
            <v>2</v>
          </cell>
        </row>
        <row r="2448">
          <cell r="A2448">
            <v>13</v>
          </cell>
          <cell r="M2448">
            <v>1</v>
          </cell>
        </row>
        <row r="2449">
          <cell r="A2449">
            <v>13</v>
          </cell>
          <cell r="M2449">
            <v>1</v>
          </cell>
        </row>
        <row r="2450">
          <cell r="M2450">
            <v>0</v>
          </cell>
        </row>
        <row r="2451">
          <cell r="M2451">
            <v>0</v>
          </cell>
        </row>
        <row r="2452">
          <cell r="M2452">
            <v>0</v>
          </cell>
        </row>
        <row r="2453">
          <cell r="M2453">
            <v>0</v>
          </cell>
        </row>
        <row r="2454">
          <cell r="M2454">
            <v>0</v>
          </cell>
        </row>
        <row r="2455">
          <cell r="M2455">
            <v>0</v>
          </cell>
        </row>
        <row r="2456">
          <cell r="M2456">
            <v>0</v>
          </cell>
        </row>
        <row r="2457">
          <cell r="M2457">
            <v>0</v>
          </cell>
        </row>
        <row r="2458">
          <cell r="M2458">
            <v>0</v>
          </cell>
        </row>
        <row r="2459">
          <cell r="M2459">
            <v>0</v>
          </cell>
        </row>
        <row r="2460">
          <cell r="M2460">
            <v>0</v>
          </cell>
        </row>
        <row r="2461">
          <cell r="M2461">
            <v>0</v>
          </cell>
        </row>
        <row r="2462">
          <cell r="M2462">
            <v>0</v>
          </cell>
        </row>
        <row r="2463">
          <cell r="M2463">
            <v>0</v>
          </cell>
        </row>
        <row r="2464">
          <cell r="A2464" t="str">
            <v>S112</v>
          </cell>
          <cell r="M2464">
            <v>0</v>
          </cell>
        </row>
        <row r="2467">
          <cell r="M2467">
            <v>2</v>
          </cell>
        </row>
        <row r="2470">
          <cell r="A2470">
            <v>13</v>
          </cell>
          <cell r="M2470">
            <v>1</v>
          </cell>
        </row>
        <row r="2471">
          <cell r="A2471">
            <v>15</v>
          </cell>
          <cell r="M2471">
            <v>1</v>
          </cell>
        </row>
        <row r="2472">
          <cell r="A2472">
            <v>62</v>
          </cell>
          <cell r="M2472">
            <v>8</v>
          </cell>
        </row>
        <row r="2473">
          <cell r="A2473">
            <v>53</v>
          </cell>
          <cell r="M2473">
            <v>4</v>
          </cell>
        </row>
        <row r="2474">
          <cell r="A2474">
            <v>113</v>
          </cell>
          <cell r="M2474">
            <v>8</v>
          </cell>
        </row>
        <row r="2475">
          <cell r="A2475">
            <v>50</v>
          </cell>
          <cell r="M2475">
            <v>8</v>
          </cell>
        </row>
        <row r="2476">
          <cell r="A2476">
            <v>59</v>
          </cell>
          <cell r="M2476">
            <v>4</v>
          </cell>
        </row>
        <row r="2477">
          <cell r="A2477">
            <v>56</v>
          </cell>
          <cell r="M2477">
            <v>4</v>
          </cell>
        </row>
        <row r="2478">
          <cell r="M2478">
            <v>0</v>
          </cell>
        </row>
        <row r="2479">
          <cell r="M2479">
            <v>0</v>
          </cell>
        </row>
        <row r="2480">
          <cell r="M2480">
            <v>0</v>
          </cell>
        </row>
        <row r="2481">
          <cell r="M2481">
            <v>0</v>
          </cell>
        </row>
        <row r="2482">
          <cell r="M2482">
            <v>0</v>
          </cell>
        </row>
        <row r="2483">
          <cell r="M2483">
            <v>0</v>
          </cell>
        </row>
        <row r="2484">
          <cell r="M2484">
            <v>0</v>
          </cell>
        </row>
        <row r="2485">
          <cell r="M2485">
            <v>0</v>
          </cell>
        </row>
        <row r="2486">
          <cell r="A2486" t="str">
            <v>S113</v>
          </cell>
          <cell r="M2486">
            <v>0</v>
          </cell>
        </row>
        <row r="2489">
          <cell r="M2489">
            <v>2</v>
          </cell>
        </row>
        <row r="2492">
          <cell r="A2492">
            <v>13</v>
          </cell>
          <cell r="M2492">
            <v>0.5</v>
          </cell>
        </row>
        <row r="2493">
          <cell r="A2493">
            <v>15</v>
          </cell>
          <cell r="M2493">
            <v>0.5</v>
          </cell>
        </row>
        <row r="2494">
          <cell r="M2494">
            <v>0</v>
          </cell>
        </row>
        <row r="2495">
          <cell r="M2495">
            <v>0</v>
          </cell>
        </row>
        <row r="2496">
          <cell r="M2496">
            <v>0</v>
          </cell>
        </row>
        <row r="2497">
          <cell r="M2497">
            <v>0</v>
          </cell>
        </row>
        <row r="2498">
          <cell r="M2498">
            <v>0</v>
          </cell>
        </row>
        <row r="2499">
          <cell r="M2499">
            <v>0</v>
          </cell>
        </row>
        <row r="2500">
          <cell r="M2500">
            <v>0</v>
          </cell>
        </row>
        <row r="2501">
          <cell r="M2501">
            <v>0</v>
          </cell>
        </row>
        <row r="2502">
          <cell r="M2502">
            <v>0</v>
          </cell>
        </row>
        <row r="2503">
          <cell r="M2503">
            <v>0</v>
          </cell>
        </row>
        <row r="2504">
          <cell r="M2504">
            <v>0</v>
          </cell>
        </row>
        <row r="2505">
          <cell r="M2505">
            <v>0</v>
          </cell>
        </row>
        <row r="2506">
          <cell r="M2506">
            <v>0</v>
          </cell>
        </row>
        <row r="2507">
          <cell r="M2507">
            <v>0</v>
          </cell>
        </row>
        <row r="2508">
          <cell r="A2508" t="str">
            <v>S114</v>
          </cell>
          <cell r="M2508">
            <v>0</v>
          </cell>
        </row>
        <row r="2511">
          <cell r="M2511">
            <v>2</v>
          </cell>
        </row>
        <row r="2514">
          <cell r="A2514">
            <v>13</v>
          </cell>
          <cell r="M2514">
            <v>0.5</v>
          </cell>
        </row>
        <row r="2515">
          <cell r="A2515">
            <v>15</v>
          </cell>
          <cell r="M2515">
            <v>0.5</v>
          </cell>
        </row>
        <row r="2516">
          <cell r="M2516">
            <v>0</v>
          </cell>
        </row>
        <row r="2517">
          <cell r="M2517">
            <v>0</v>
          </cell>
        </row>
        <row r="2518">
          <cell r="M2518">
            <v>0</v>
          </cell>
        </row>
        <row r="2519">
          <cell r="M2519">
            <v>0</v>
          </cell>
        </row>
        <row r="2520">
          <cell r="M2520">
            <v>0</v>
          </cell>
        </row>
        <row r="2521">
          <cell r="M2521">
            <v>0</v>
          </cell>
        </row>
        <row r="2522">
          <cell r="M2522">
            <v>0</v>
          </cell>
        </row>
        <row r="2523">
          <cell r="M2523">
            <v>0</v>
          </cell>
        </row>
        <row r="2524">
          <cell r="M2524">
            <v>0</v>
          </cell>
        </row>
        <row r="2525">
          <cell r="M2525">
            <v>0</v>
          </cell>
        </row>
        <row r="2526">
          <cell r="M2526">
            <v>0</v>
          </cell>
        </row>
        <row r="2527">
          <cell r="M2527">
            <v>0</v>
          </cell>
        </row>
        <row r="2528">
          <cell r="M2528">
            <v>0</v>
          </cell>
        </row>
        <row r="2529">
          <cell r="M2529">
            <v>0</v>
          </cell>
        </row>
        <row r="2530">
          <cell r="A2530" t="str">
            <v>S115</v>
          </cell>
          <cell r="M2530">
            <v>0</v>
          </cell>
        </row>
        <row r="2533">
          <cell r="M2533">
            <v>2</v>
          </cell>
        </row>
        <row r="2536">
          <cell r="A2536">
            <v>15</v>
          </cell>
          <cell r="M2536">
            <v>3.8</v>
          </cell>
        </row>
        <row r="2537">
          <cell r="A2537">
            <v>25</v>
          </cell>
          <cell r="M2537">
            <v>11.6</v>
          </cell>
        </row>
        <row r="2538">
          <cell r="M2538">
            <v>0</v>
          </cell>
        </row>
        <row r="2539">
          <cell r="M2539">
            <v>0</v>
          </cell>
        </row>
        <row r="2540">
          <cell r="M2540">
            <v>0</v>
          </cell>
        </row>
        <row r="2541">
          <cell r="M2541">
            <v>0</v>
          </cell>
        </row>
        <row r="2542">
          <cell r="M2542">
            <v>0</v>
          </cell>
        </row>
        <row r="2543">
          <cell r="M2543">
            <v>0</v>
          </cell>
        </row>
        <row r="2544">
          <cell r="M2544">
            <v>0</v>
          </cell>
        </row>
        <row r="2545">
          <cell r="M2545">
            <v>0</v>
          </cell>
        </row>
        <row r="2546">
          <cell r="M2546">
            <v>0</v>
          </cell>
        </row>
        <row r="2547">
          <cell r="M2547">
            <v>0</v>
          </cell>
        </row>
        <row r="2548">
          <cell r="M2548">
            <v>0</v>
          </cell>
        </row>
        <row r="2549">
          <cell r="M2549">
            <v>0</v>
          </cell>
        </row>
        <row r="2550">
          <cell r="M2550">
            <v>0</v>
          </cell>
        </row>
        <row r="2551">
          <cell r="M2551">
            <v>0</v>
          </cell>
        </row>
        <row r="2552">
          <cell r="A2552" t="str">
            <v>S116</v>
          </cell>
          <cell r="M2552">
            <v>0</v>
          </cell>
        </row>
        <row r="2555">
          <cell r="M2555">
            <v>2</v>
          </cell>
        </row>
        <row r="2558">
          <cell r="A2558">
            <v>15</v>
          </cell>
          <cell r="M2558">
            <v>3.04</v>
          </cell>
        </row>
        <row r="2559">
          <cell r="A2559">
            <v>25</v>
          </cell>
          <cell r="M2559">
            <v>9.2799999999999994</v>
          </cell>
        </row>
        <row r="2560">
          <cell r="M2560">
            <v>0</v>
          </cell>
        </row>
        <row r="2561">
          <cell r="M2561">
            <v>0</v>
          </cell>
        </row>
        <row r="2562">
          <cell r="M2562">
            <v>0</v>
          </cell>
        </row>
        <row r="2563">
          <cell r="M2563">
            <v>0</v>
          </cell>
        </row>
        <row r="2564">
          <cell r="M2564">
            <v>0</v>
          </cell>
        </row>
        <row r="2565">
          <cell r="M2565">
            <v>0</v>
          </cell>
        </row>
        <row r="2566">
          <cell r="M2566">
            <v>0</v>
          </cell>
        </row>
        <row r="2567">
          <cell r="M2567">
            <v>0</v>
          </cell>
        </row>
        <row r="2568">
          <cell r="M2568">
            <v>0</v>
          </cell>
        </row>
        <row r="2569">
          <cell r="M2569">
            <v>0</v>
          </cell>
        </row>
        <row r="2570">
          <cell r="M2570">
            <v>0</v>
          </cell>
        </row>
        <row r="2571">
          <cell r="M2571">
            <v>0</v>
          </cell>
        </row>
        <row r="2572">
          <cell r="M2572">
            <v>0</v>
          </cell>
        </row>
        <row r="2573">
          <cell r="M2573">
            <v>0</v>
          </cell>
        </row>
        <row r="2574">
          <cell r="A2574" t="str">
            <v>S117</v>
          </cell>
          <cell r="M2574">
            <v>0</v>
          </cell>
        </row>
        <row r="2577">
          <cell r="M2577">
            <v>2</v>
          </cell>
        </row>
        <row r="2580">
          <cell r="A2580">
            <v>13</v>
          </cell>
          <cell r="M2580">
            <v>0.72</v>
          </cell>
        </row>
        <row r="2581">
          <cell r="A2581">
            <v>15</v>
          </cell>
          <cell r="M2581">
            <v>0.4</v>
          </cell>
        </row>
        <row r="2582">
          <cell r="A2582">
            <v>16</v>
          </cell>
          <cell r="M2582">
            <v>0.42</v>
          </cell>
        </row>
        <row r="2583">
          <cell r="M2583">
            <v>0</v>
          </cell>
        </row>
        <row r="2584">
          <cell r="M2584">
            <v>0</v>
          </cell>
        </row>
        <row r="2585">
          <cell r="M2585">
            <v>0</v>
          </cell>
        </row>
        <row r="2586">
          <cell r="M2586">
            <v>0</v>
          </cell>
        </row>
        <row r="2587">
          <cell r="M2587">
            <v>0</v>
          </cell>
        </row>
        <row r="2588">
          <cell r="M2588">
            <v>0</v>
          </cell>
        </row>
        <row r="2589">
          <cell r="M2589">
            <v>0</v>
          </cell>
        </row>
        <row r="2590">
          <cell r="M2590">
            <v>0</v>
          </cell>
        </row>
        <row r="2591">
          <cell r="M2591">
            <v>0</v>
          </cell>
        </row>
        <row r="2592">
          <cell r="M2592">
            <v>0</v>
          </cell>
        </row>
        <row r="2593">
          <cell r="M2593">
            <v>0</v>
          </cell>
        </row>
        <row r="2594">
          <cell r="M2594">
            <v>0</v>
          </cell>
        </row>
        <row r="2595">
          <cell r="M2595">
            <v>0</v>
          </cell>
        </row>
        <row r="2596">
          <cell r="A2596" t="str">
            <v>S118</v>
          </cell>
          <cell r="M2596">
            <v>0</v>
          </cell>
        </row>
        <row r="2599">
          <cell r="M2599">
            <v>2</v>
          </cell>
        </row>
        <row r="2602">
          <cell r="A2602">
            <v>13</v>
          </cell>
          <cell r="M2602">
            <v>0.2</v>
          </cell>
        </row>
        <row r="2603">
          <cell r="A2603">
            <v>15</v>
          </cell>
          <cell r="M2603">
            <v>0.12</v>
          </cell>
        </row>
        <row r="2604">
          <cell r="A2604">
            <v>16</v>
          </cell>
          <cell r="M2604">
            <v>0.12</v>
          </cell>
        </row>
        <row r="2605">
          <cell r="M2605">
            <v>0</v>
          </cell>
        </row>
        <row r="2606">
          <cell r="M2606">
            <v>0</v>
          </cell>
        </row>
        <row r="2607">
          <cell r="M2607">
            <v>0</v>
          </cell>
        </row>
        <row r="2608">
          <cell r="M2608">
            <v>0</v>
          </cell>
        </row>
        <row r="2609">
          <cell r="M2609">
            <v>0</v>
          </cell>
        </row>
        <row r="2610">
          <cell r="M2610">
            <v>0</v>
          </cell>
        </row>
        <row r="2611">
          <cell r="M2611">
            <v>0</v>
          </cell>
        </row>
        <row r="2612">
          <cell r="M2612">
            <v>0</v>
          </cell>
        </row>
        <row r="2613">
          <cell r="M2613">
            <v>0</v>
          </cell>
        </row>
        <row r="2614">
          <cell r="M2614">
            <v>0</v>
          </cell>
        </row>
        <row r="2615">
          <cell r="M2615">
            <v>0</v>
          </cell>
        </row>
        <row r="2616">
          <cell r="M2616">
            <v>0</v>
          </cell>
        </row>
        <row r="2617">
          <cell r="M2617">
            <v>0</v>
          </cell>
        </row>
        <row r="2618">
          <cell r="A2618" t="str">
            <v>S119</v>
          </cell>
          <cell r="M2618">
            <v>0</v>
          </cell>
        </row>
        <row r="2621">
          <cell r="M2621">
            <v>1</v>
          </cell>
        </row>
        <row r="2624">
          <cell r="A2624">
            <v>27</v>
          </cell>
          <cell r="M2624">
            <v>1</v>
          </cell>
        </row>
        <row r="2625">
          <cell r="A2625">
            <v>28</v>
          </cell>
          <cell r="M2625">
            <v>1.4</v>
          </cell>
        </row>
        <row r="2626">
          <cell r="M2626">
            <v>0</v>
          </cell>
        </row>
        <row r="2627">
          <cell r="M2627">
            <v>0</v>
          </cell>
        </row>
        <row r="2628">
          <cell r="M2628">
            <v>0</v>
          </cell>
        </row>
        <row r="2629">
          <cell r="M2629">
            <v>0</v>
          </cell>
        </row>
        <row r="2630">
          <cell r="M2630">
            <v>0</v>
          </cell>
        </row>
        <row r="2631">
          <cell r="M2631">
            <v>0</v>
          </cell>
        </row>
        <row r="2632">
          <cell r="M2632">
            <v>0</v>
          </cell>
        </row>
        <row r="2633">
          <cell r="M2633">
            <v>0</v>
          </cell>
        </row>
        <row r="2634">
          <cell r="M2634">
            <v>0</v>
          </cell>
        </row>
        <row r="2635">
          <cell r="M2635">
            <v>0</v>
          </cell>
        </row>
        <row r="2636">
          <cell r="M2636">
            <v>0</v>
          </cell>
        </row>
        <row r="2637">
          <cell r="M2637">
            <v>0</v>
          </cell>
        </row>
        <row r="2638">
          <cell r="M2638">
            <v>0</v>
          </cell>
        </row>
        <row r="2639">
          <cell r="M2639">
            <v>0</v>
          </cell>
        </row>
        <row r="2640">
          <cell r="A2640" t="str">
            <v>S120</v>
          </cell>
          <cell r="M2640">
            <v>0</v>
          </cell>
        </row>
        <row r="2643">
          <cell r="M2643">
            <v>1</v>
          </cell>
        </row>
        <row r="2646">
          <cell r="A2646">
            <v>27</v>
          </cell>
          <cell r="M2646">
            <v>0.8</v>
          </cell>
        </row>
        <row r="2647">
          <cell r="A2647">
            <v>28</v>
          </cell>
          <cell r="M2647">
            <v>1.1200000000000001</v>
          </cell>
        </row>
        <row r="2648">
          <cell r="M2648">
            <v>0</v>
          </cell>
        </row>
        <row r="2649">
          <cell r="M2649">
            <v>0</v>
          </cell>
        </row>
        <row r="2650">
          <cell r="M2650">
            <v>0</v>
          </cell>
        </row>
        <row r="2651">
          <cell r="M2651">
            <v>0</v>
          </cell>
        </row>
        <row r="2652">
          <cell r="M2652">
            <v>0</v>
          </cell>
        </row>
        <row r="2653">
          <cell r="M2653">
            <v>0</v>
          </cell>
        </row>
        <row r="2654">
          <cell r="M2654">
            <v>0</v>
          </cell>
        </row>
        <row r="2655">
          <cell r="M2655">
            <v>0</v>
          </cell>
        </row>
        <row r="2656">
          <cell r="M2656">
            <v>0</v>
          </cell>
        </row>
        <row r="2657">
          <cell r="M2657">
            <v>0</v>
          </cell>
        </row>
        <row r="2658">
          <cell r="M2658">
            <v>0</v>
          </cell>
        </row>
        <row r="2659">
          <cell r="M2659">
            <v>0</v>
          </cell>
        </row>
        <row r="2660">
          <cell r="M2660">
            <v>0</v>
          </cell>
        </row>
        <row r="2661">
          <cell r="M2661">
            <v>0</v>
          </cell>
        </row>
        <row r="2662">
          <cell r="A2662" t="str">
            <v>S121</v>
          </cell>
          <cell r="M2662">
            <v>0</v>
          </cell>
        </row>
        <row r="2665">
          <cell r="M2665">
            <v>1</v>
          </cell>
        </row>
        <row r="2668">
          <cell r="A2668">
            <v>13</v>
          </cell>
          <cell r="M2668">
            <v>0.03</v>
          </cell>
        </row>
        <row r="2669">
          <cell r="A2669">
            <v>15</v>
          </cell>
          <cell r="M2669">
            <v>0.02</v>
          </cell>
        </row>
        <row r="2670">
          <cell r="M2670">
            <v>0</v>
          </cell>
        </row>
        <row r="2671">
          <cell r="M2671">
            <v>0</v>
          </cell>
        </row>
        <row r="2672">
          <cell r="M2672">
            <v>0</v>
          </cell>
        </row>
        <row r="2673">
          <cell r="M2673">
            <v>0</v>
          </cell>
        </row>
        <row r="2674">
          <cell r="M2674">
            <v>0</v>
          </cell>
        </row>
        <row r="2675">
          <cell r="M2675">
            <v>0</v>
          </cell>
        </row>
        <row r="2676">
          <cell r="M2676">
            <v>0</v>
          </cell>
        </row>
        <row r="2677">
          <cell r="M2677">
            <v>0</v>
          </cell>
        </row>
        <row r="2678">
          <cell r="M2678">
            <v>0</v>
          </cell>
        </row>
        <row r="2679">
          <cell r="M2679">
            <v>0</v>
          </cell>
        </row>
        <row r="2680">
          <cell r="M2680">
            <v>0</v>
          </cell>
        </row>
        <row r="2681">
          <cell r="M2681">
            <v>0</v>
          </cell>
        </row>
        <row r="2682">
          <cell r="M2682">
            <v>0</v>
          </cell>
        </row>
        <row r="2683">
          <cell r="M2683">
            <v>0</v>
          </cell>
        </row>
        <row r="2684">
          <cell r="A2684" t="str">
            <v>S122</v>
          </cell>
          <cell r="M2684">
            <v>0</v>
          </cell>
        </row>
        <row r="2687">
          <cell r="M2687">
            <v>1</v>
          </cell>
        </row>
        <row r="2690">
          <cell r="A2690">
            <v>13</v>
          </cell>
          <cell r="M2690">
            <v>0.02</v>
          </cell>
        </row>
        <row r="2691">
          <cell r="A2691">
            <v>15</v>
          </cell>
          <cell r="M2691">
            <v>0.01</v>
          </cell>
        </row>
        <row r="2692">
          <cell r="M2692">
            <v>0</v>
          </cell>
        </row>
        <row r="2693">
          <cell r="M2693">
            <v>0</v>
          </cell>
        </row>
        <row r="2694">
          <cell r="M2694">
            <v>0</v>
          </cell>
        </row>
        <row r="2695">
          <cell r="M2695">
            <v>0</v>
          </cell>
        </row>
        <row r="2696">
          <cell r="M2696">
            <v>0</v>
          </cell>
        </row>
        <row r="2697">
          <cell r="M2697">
            <v>0</v>
          </cell>
        </row>
        <row r="2698">
          <cell r="M2698">
            <v>0</v>
          </cell>
        </row>
        <row r="2699">
          <cell r="M2699">
            <v>0</v>
          </cell>
        </row>
        <row r="2700">
          <cell r="M2700">
            <v>0</v>
          </cell>
        </row>
        <row r="2701">
          <cell r="M2701">
            <v>0</v>
          </cell>
        </row>
        <row r="2702">
          <cell r="M2702">
            <v>0</v>
          </cell>
        </row>
        <row r="2703">
          <cell r="M2703">
            <v>0</v>
          </cell>
        </row>
        <row r="2704">
          <cell r="M2704">
            <v>0</v>
          </cell>
        </row>
        <row r="2705">
          <cell r="M2705">
            <v>0</v>
          </cell>
        </row>
        <row r="2706">
          <cell r="A2706" t="str">
            <v>S123</v>
          </cell>
          <cell r="M2706">
            <v>0</v>
          </cell>
        </row>
        <row r="2709">
          <cell r="M2709">
            <v>2</v>
          </cell>
        </row>
        <row r="2712">
          <cell r="A2712">
            <v>27</v>
          </cell>
          <cell r="M2712">
            <v>0.46</v>
          </cell>
        </row>
        <row r="2713">
          <cell r="A2713">
            <v>28</v>
          </cell>
          <cell r="M2713">
            <v>0.76</v>
          </cell>
        </row>
        <row r="2714">
          <cell r="M2714">
            <v>0</v>
          </cell>
        </row>
        <row r="2715">
          <cell r="M2715">
            <v>0</v>
          </cell>
        </row>
        <row r="2716">
          <cell r="M2716">
            <v>0</v>
          </cell>
        </row>
        <row r="2717">
          <cell r="M2717">
            <v>0</v>
          </cell>
        </row>
        <row r="2718">
          <cell r="M2718">
            <v>0</v>
          </cell>
        </row>
        <row r="2719">
          <cell r="M2719">
            <v>0</v>
          </cell>
        </row>
        <row r="2720">
          <cell r="M2720">
            <v>0</v>
          </cell>
        </row>
        <row r="2721">
          <cell r="M2721">
            <v>0</v>
          </cell>
        </row>
        <row r="2722">
          <cell r="M2722">
            <v>0</v>
          </cell>
        </row>
        <row r="2723">
          <cell r="M2723">
            <v>0</v>
          </cell>
        </row>
        <row r="2724">
          <cell r="M2724">
            <v>0</v>
          </cell>
        </row>
        <row r="2725">
          <cell r="M2725">
            <v>0</v>
          </cell>
        </row>
        <row r="2726">
          <cell r="M2726">
            <v>0</v>
          </cell>
        </row>
        <row r="2727">
          <cell r="M2727">
            <v>0</v>
          </cell>
        </row>
        <row r="2728">
          <cell r="A2728" t="str">
            <v>S124</v>
          </cell>
          <cell r="M2728">
            <v>0</v>
          </cell>
        </row>
        <row r="2731">
          <cell r="M2731">
            <v>2</v>
          </cell>
        </row>
        <row r="2734">
          <cell r="A2734">
            <v>27</v>
          </cell>
          <cell r="M2734">
            <v>0.36</v>
          </cell>
        </row>
        <row r="2735">
          <cell r="A2735">
            <v>28</v>
          </cell>
          <cell r="M2735">
            <v>0.6</v>
          </cell>
        </row>
        <row r="2736">
          <cell r="M2736">
            <v>0</v>
          </cell>
        </row>
        <row r="2737">
          <cell r="M2737">
            <v>0</v>
          </cell>
        </row>
        <row r="2738">
          <cell r="M2738">
            <v>0</v>
          </cell>
        </row>
        <row r="2739">
          <cell r="M2739">
            <v>0</v>
          </cell>
        </row>
        <row r="2740">
          <cell r="M2740">
            <v>0</v>
          </cell>
        </row>
        <row r="2741">
          <cell r="M2741">
            <v>0</v>
          </cell>
        </row>
        <row r="2742">
          <cell r="M2742">
            <v>0</v>
          </cell>
        </row>
        <row r="2743">
          <cell r="M2743">
            <v>0</v>
          </cell>
        </row>
        <row r="2744">
          <cell r="M2744">
            <v>0</v>
          </cell>
        </row>
        <row r="2745">
          <cell r="M2745">
            <v>0</v>
          </cell>
        </row>
        <row r="2746">
          <cell r="M2746">
            <v>0</v>
          </cell>
        </row>
        <row r="2747">
          <cell r="M2747">
            <v>0</v>
          </cell>
        </row>
        <row r="2748">
          <cell r="M2748">
            <v>0</v>
          </cell>
        </row>
        <row r="2749">
          <cell r="M2749">
            <v>0</v>
          </cell>
        </row>
        <row r="2750">
          <cell r="A2750" t="str">
            <v>S125</v>
          </cell>
          <cell r="M2750">
            <v>0</v>
          </cell>
        </row>
        <row r="2753">
          <cell r="M2753">
            <v>4</v>
          </cell>
        </row>
        <row r="2756">
          <cell r="A2756">
            <v>13</v>
          </cell>
          <cell r="M2756">
            <v>1.1599999999999999</v>
          </cell>
        </row>
        <row r="2757">
          <cell r="A2757">
            <v>28</v>
          </cell>
          <cell r="M2757">
            <v>2.3199999999999998</v>
          </cell>
        </row>
        <row r="2758">
          <cell r="M2758">
            <v>0</v>
          </cell>
        </row>
        <row r="2759">
          <cell r="M2759">
            <v>0</v>
          </cell>
        </row>
        <row r="2760">
          <cell r="M2760">
            <v>0</v>
          </cell>
        </row>
        <row r="2761">
          <cell r="M2761">
            <v>0</v>
          </cell>
        </row>
        <row r="2762">
          <cell r="M2762">
            <v>0</v>
          </cell>
        </row>
        <row r="2763">
          <cell r="M2763">
            <v>0</v>
          </cell>
        </row>
        <row r="2764">
          <cell r="M2764">
            <v>0</v>
          </cell>
        </row>
        <row r="2765">
          <cell r="M2765">
            <v>0</v>
          </cell>
        </row>
        <row r="2766">
          <cell r="M2766">
            <v>0</v>
          </cell>
        </row>
        <row r="2767">
          <cell r="M2767">
            <v>0</v>
          </cell>
        </row>
        <row r="2768">
          <cell r="M2768">
            <v>0</v>
          </cell>
        </row>
        <row r="2769">
          <cell r="M2769">
            <v>0</v>
          </cell>
        </row>
        <row r="2770">
          <cell r="M2770">
            <v>0</v>
          </cell>
        </row>
        <row r="2771">
          <cell r="M2771">
            <v>0</v>
          </cell>
        </row>
        <row r="2772">
          <cell r="A2772" t="str">
            <v>S126</v>
          </cell>
          <cell r="M2772">
            <v>0</v>
          </cell>
        </row>
        <row r="2775">
          <cell r="M2775">
            <v>4</v>
          </cell>
        </row>
        <row r="2778">
          <cell r="A2778">
            <v>13</v>
          </cell>
          <cell r="M2778">
            <v>0.92</v>
          </cell>
        </row>
        <row r="2779">
          <cell r="A2779">
            <v>28</v>
          </cell>
          <cell r="M2779">
            <v>1.84</v>
          </cell>
        </row>
        <row r="2780">
          <cell r="M2780">
            <v>0</v>
          </cell>
        </row>
        <row r="2781">
          <cell r="M2781">
            <v>0</v>
          </cell>
        </row>
        <row r="2782">
          <cell r="M2782">
            <v>0</v>
          </cell>
        </row>
        <row r="2783">
          <cell r="M2783">
            <v>0</v>
          </cell>
        </row>
        <row r="2784">
          <cell r="M2784">
            <v>0</v>
          </cell>
        </row>
        <row r="2785">
          <cell r="M2785">
            <v>0</v>
          </cell>
        </row>
        <row r="2786">
          <cell r="M2786">
            <v>0</v>
          </cell>
        </row>
        <row r="2787">
          <cell r="M2787">
            <v>0</v>
          </cell>
        </row>
        <row r="2788">
          <cell r="M2788">
            <v>0</v>
          </cell>
        </row>
        <row r="2789">
          <cell r="M2789">
            <v>0</v>
          </cell>
        </row>
        <row r="2790">
          <cell r="M2790">
            <v>0</v>
          </cell>
        </row>
        <row r="2791">
          <cell r="M2791">
            <v>0</v>
          </cell>
        </row>
        <row r="2792">
          <cell r="M2792">
            <v>0</v>
          </cell>
        </row>
        <row r="2793">
          <cell r="M2793">
            <v>0</v>
          </cell>
        </row>
        <row r="2794">
          <cell r="A2794" t="str">
            <v>S127</v>
          </cell>
          <cell r="M2794">
            <v>0</v>
          </cell>
        </row>
        <row r="2797">
          <cell r="M2797">
            <v>26.65</v>
          </cell>
        </row>
        <row r="2800">
          <cell r="A2800">
            <v>14</v>
          </cell>
          <cell r="M2800">
            <v>5.0634999999999994</v>
          </cell>
        </row>
        <row r="2801">
          <cell r="M2801">
            <v>0</v>
          </cell>
        </row>
        <row r="2802">
          <cell r="M2802">
            <v>0</v>
          </cell>
        </row>
        <row r="2803">
          <cell r="M2803">
            <v>274.495</v>
          </cell>
        </row>
        <row r="2804">
          <cell r="M2804">
            <v>0</v>
          </cell>
        </row>
        <row r="2805">
          <cell r="M2805">
            <v>0</v>
          </cell>
        </row>
        <row r="2806">
          <cell r="M2806">
            <v>0</v>
          </cell>
        </row>
        <row r="2807">
          <cell r="M2807">
            <v>0</v>
          </cell>
        </row>
        <row r="2808">
          <cell r="M2808">
            <v>0</v>
          </cell>
        </row>
        <row r="2809">
          <cell r="M2809">
            <v>0</v>
          </cell>
        </row>
        <row r="2810">
          <cell r="M2810">
            <v>0</v>
          </cell>
        </row>
        <row r="2811">
          <cell r="M2811">
            <v>0</v>
          </cell>
        </row>
        <row r="2812">
          <cell r="M2812">
            <v>0</v>
          </cell>
        </row>
        <row r="2813">
          <cell r="M2813">
            <v>0</v>
          </cell>
        </row>
        <row r="2814">
          <cell r="M2814">
            <v>0</v>
          </cell>
        </row>
        <row r="2815">
          <cell r="M2815">
            <v>0</v>
          </cell>
        </row>
        <row r="2816">
          <cell r="A2816" t="str">
            <v>S128</v>
          </cell>
          <cell r="M2816">
            <v>0</v>
          </cell>
        </row>
        <row r="2819">
          <cell r="M2819">
            <v>4</v>
          </cell>
        </row>
        <row r="2822">
          <cell r="A2822">
            <v>27</v>
          </cell>
          <cell r="M2822">
            <v>0.32</v>
          </cell>
        </row>
        <row r="2823">
          <cell r="M2823">
            <v>0</v>
          </cell>
        </row>
        <row r="2824">
          <cell r="M2824">
            <v>0</v>
          </cell>
        </row>
        <row r="2825">
          <cell r="M2825">
            <v>0</v>
          </cell>
        </row>
        <row r="2826">
          <cell r="M2826">
            <v>0</v>
          </cell>
        </row>
        <row r="2827">
          <cell r="M2827">
            <v>0</v>
          </cell>
        </row>
        <row r="2828">
          <cell r="M2828">
            <v>0</v>
          </cell>
        </row>
        <row r="2829">
          <cell r="M2829">
            <v>0</v>
          </cell>
        </row>
        <row r="2830">
          <cell r="M2830">
            <v>0</v>
          </cell>
        </row>
        <row r="2831">
          <cell r="M2831">
            <v>0</v>
          </cell>
        </row>
        <row r="2832">
          <cell r="M2832">
            <v>0</v>
          </cell>
        </row>
        <row r="2833">
          <cell r="M2833">
            <v>0</v>
          </cell>
        </row>
        <row r="2834">
          <cell r="M2834">
            <v>0</v>
          </cell>
        </row>
        <row r="2835">
          <cell r="M2835">
            <v>0</v>
          </cell>
        </row>
        <row r="2836">
          <cell r="M2836">
            <v>0</v>
          </cell>
        </row>
        <row r="2837">
          <cell r="M2837">
            <v>0</v>
          </cell>
        </row>
        <row r="2838">
          <cell r="A2838" t="str">
            <v>S129</v>
          </cell>
          <cell r="M2838">
            <v>0</v>
          </cell>
        </row>
        <row r="2841">
          <cell r="M2841">
            <v>4</v>
          </cell>
        </row>
        <row r="2844">
          <cell r="A2844">
            <v>27</v>
          </cell>
          <cell r="M2844">
            <v>0.76</v>
          </cell>
        </row>
        <row r="2845">
          <cell r="A2845">
            <v>28</v>
          </cell>
          <cell r="M2845">
            <v>4.16</v>
          </cell>
        </row>
        <row r="2846">
          <cell r="M2846">
            <v>0</v>
          </cell>
        </row>
        <row r="2847">
          <cell r="M2847">
            <v>0</v>
          </cell>
        </row>
        <row r="2848">
          <cell r="M2848">
            <v>0</v>
          </cell>
        </row>
        <row r="2849">
          <cell r="M2849">
            <v>0</v>
          </cell>
        </row>
        <row r="2850">
          <cell r="M2850">
            <v>0</v>
          </cell>
        </row>
        <row r="2851">
          <cell r="M2851">
            <v>0</v>
          </cell>
        </row>
        <row r="2852">
          <cell r="M2852">
            <v>0</v>
          </cell>
        </row>
        <row r="2853">
          <cell r="M2853">
            <v>0</v>
          </cell>
        </row>
        <row r="2854">
          <cell r="M2854">
            <v>0</v>
          </cell>
        </row>
        <row r="2855">
          <cell r="M2855">
            <v>0</v>
          </cell>
        </row>
        <row r="2856">
          <cell r="M2856">
            <v>0</v>
          </cell>
        </row>
        <row r="2857">
          <cell r="M2857">
            <v>0</v>
          </cell>
        </row>
        <row r="2858">
          <cell r="M2858">
            <v>0</v>
          </cell>
        </row>
        <row r="2859">
          <cell r="M2859">
            <v>0</v>
          </cell>
        </row>
        <row r="2860">
          <cell r="A2860" t="str">
            <v>S130</v>
          </cell>
          <cell r="M2860">
            <v>0</v>
          </cell>
        </row>
        <row r="2863">
          <cell r="M2863">
            <v>5.8</v>
          </cell>
        </row>
        <row r="2866">
          <cell r="A2866">
            <v>11</v>
          </cell>
          <cell r="M2866">
            <v>0.81200000000000006</v>
          </cell>
        </row>
        <row r="2867">
          <cell r="A2867">
            <v>27</v>
          </cell>
          <cell r="M2867">
            <v>0.81200000000000006</v>
          </cell>
        </row>
        <row r="2868">
          <cell r="M2868">
            <v>0</v>
          </cell>
        </row>
        <row r="2869">
          <cell r="M2869">
            <v>0</v>
          </cell>
        </row>
        <row r="2870">
          <cell r="M2870">
            <v>0</v>
          </cell>
        </row>
        <row r="2871">
          <cell r="M2871">
            <v>0</v>
          </cell>
        </row>
        <row r="2872">
          <cell r="M2872">
            <v>0</v>
          </cell>
        </row>
        <row r="2873">
          <cell r="M2873">
            <v>0</v>
          </cell>
        </row>
        <row r="2874">
          <cell r="M2874">
            <v>0</v>
          </cell>
        </row>
        <row r="2875">
          <cell r="M2875">
            <v>0</v>
          </cell>
        </row>
        <row r="2876">
          <cell r="M2876">
            <v>0</v>
          </cell>
        </row>
        <row r="2877">
          <cell r="M2877">
            <v>0</v>
          </cell>
        </row>
        <row r="2878">
          <cell r="M2878">
            <v>0</v>
          </cell>
        </row>
        <row r="2879">
          <cell r="M2879">
            <v>0</v>
          </cell>
        </row>
        <row r="2880">
          <cell r="M2880">
            <v>0</v>
          </cell>
        </row>
        <row r="2881">
          <cell r="M2881">
            <v>0</v>
          </cell>
        </row>
        <row r="2882">
          <cell r="A2882" t="str">
            <v>S131</v>
          </cell>
          <cell r="M2882">
            <v>0</v>
          </cell>
        </row>
        <row r="2885">
          <cell r="M2885">
            <v>4</v>
          </cell>
        </row>
        <row r="2888">
          <cell r="A2888">
            <v>27</v>
          </cell>
          <cell r="M2888">
            <v>0.4</v>
          </cell>
        </row>
        <row r="2889">
          <cell r="M2889">
            <v>0</v>
          </cell>
        </row>
        <row r="2890">
          <cell r="M2890">
            <v>0</v>
          </cell>
        </row>
        <row r="2891">
          <cell r="M2891">
            <v>0</v>
          </cell>
        </row>
        <row r="2892">
          <cell r="M2892">
            <v>0</v>
          </cell>
        </row>
        <row r="2893">
          <cell r="M2893">
            <v>0</v>
          </cell>
        </row>
        <row r="2894">
          <cell r="M2894">
            <v>0</v>
          </cell>
        </row>
        <row r="2895">
          <cell r="M2895">
            <v>0</v>
          </cell>
        </row>
        <row r="2896">
          <cell r="M2896">
            <v>0</v>
          </cell>
        </row>
        <row r="2897">
          <cell r="M2897">
            <v>0</v>
          </cell>
        </row>
        <row r="2898">
          <cell r="M2898">
            <v>0</v>
          </cell>
        </row>
        <row r="2899">
          <cell r="M2899">
            <v>0</v>
          </cell>
        </row>
        <row r="2900">
          <cell r="M2900">
            <v>0</v>
          </cell>
        </row>
        <row r="2901">
          <cell r="M2901">
            <v>0</v>
          </cell>
        </row>
        <row r="2902">
          <cell r="M2902">
            <v>0</v>
          </cell>
        </row>
        <row r="2903">
          <cell r="M2903">
            <v>0</v>
          </cell>
        </row>
        <row r="2904">
          <cell r="A2904" t="str">
            <v>S132</v>
          </cell>
          <cell r="M2904">
            <v>0</v>
          </cell>
        </row>
        <row r="2907">
          <cell r="M2907">
            <v>3.5</v>
          </cell>
        </row>
        <row r="2910">
          <cell r="A2910">
            <v>27</v>
          </cell>
          <cell r="M2910">
            <v>1.7149999999999999</v>
          </cell>
        </row>
        <row r="2911">
          <cell r="M2911">
            <v>0</v>
          </cell>
        </row>
        <row r="2912">
          <cell r="M2912">
            <v>0</v>
          </cell>
        </row>
        <row r="2913">
          <cell r="M2913">
            <v>0</v>
          </cell>
        </row>
        <row r="2914">
          <cell r="M2914">
            <v>0</v>
          </cell>
        </row>
        <row r="2915">
          <cell r="M2915">
            <v>0</v>
          </cell>
        </row>
        <row r="2916">
          <cell r="M2916">
            <v>0</v>
          </cell>
        </row>
        <row r="2917">
          <cell r="M2917">
            <v>0</v>
          </cell>
        </row>
        <row r="2918">
          <cell r="M2918">
            <v>0</v>
          </cell>
        </row>
        <row r="2919">
          <cell r="M2919">
            <v>0</v>
          </cell>
        </row>
        <row r="2920">
          <cell r="M2920">
            <v>0</v>
          </cell>
        </row>
        <row r="2921">
          <cell r="M2921">
            <v>0</v>
          </cell>
        </row>
        <row r="2922">
          <cell r="M2922">
            <v>0</v>
          </cell>
        </row>
        <row r="2923">
          <cell r="M2923">
            <v>0</v>
          </cell>
        </row>
        <row r="2924">
          <cell r="M2924">
            <v>0</v>
          </cell>
        </row>
        <row r="2925">
          <cell r="M2925">
            <v>0</v>
          </cell>
        </row>
        <row r="2926">
          <cell r="A2926" t="str">
            <v>S133</v>
          </cell>
          <cell r="M2926">
            <v>0</v>
          </cell>
        </row>
        <row r="2929">
          <cell r="M2929">
            <v>1</v>
          </cell>
        </row>
        <row r="2932">
          <cell r="A2932">
            <v>27</v>
          </cell>
          <cell r="M2932">
            <v>1</v>
          </cell>
        </row>
        <row r="2933">
          <cell r="A2933">
            <v>28</v>
          </cell>
          <cell r="M2933">
            <v>1</v>
          </cell>
        </row>
        <row r="2934">
          <cell r="M2934">
            <v>0</v>
          </cell>
        </row>
        <row r="2935">
          <cell r="M2935">
            <v>0</v>
          </cell>
        </row>
        <row r="2936">
          <cell r="M2936">
            <v>0</v>
          </cell>
        </row>
        <row r="2937">
          <cell r="M2937">
            <v>0</v>
          </cell>
        </row>
        <row r="2938">
          <cell r="M2938">
            <v>0</v>
          </cell>
        </row>
        <row r="2939">
          <cell r="M2939">
            <v>0</v>
          </cell>
        </row>
        <row r="2940">
          <cell r="M2940">
            <v>0</v>
          </cell>
        </row>
        <row r="2941">
          <cell r="M2941">
            <v>0</v>
          </cell>
        </row>
        <row r="2942">
          <cell r="M2942">
            <v>0</v>
          </cell>
        </row>
        <row r="2943">
          <cell r="M2943">
            <v>0</v>
          </cell>
        </row>
        <row r="2944">
          <cell r="M2944">
            <v>0</v>
          </cell>
        </row>
        <row r="2945">
          <cell r="M2945">
            <v>0</v>
          </cell>
        </row>
        <row r="2946">
          <cell r="M2946">
            <v>0</v>
          </cell>
        </row>
        <row r="2947">
          <cell r="M2947">
            <v>0</v>
          </cell>
        </row>
        <row r="2948">
          <cell r="A2948" t="str">
            <v>S134</v>
          </cell>
          <cell r="M2948">
            <v>0</v>
          </cell>
        </row>
        <row r="2951">
          <cell r="M2951">
            <v>4</v>
          </cell>
        </row>
        <row r="2954">
          <cell r="A2954">
            <v>27</v>
          </cell>
          <cell r="M2954">
            <v>0.24</v>
          </cell>
        </row>
        <row r="2955">
          <cell r="M2955">
            <v>0</v>
          </cell>
        </row>
        <row r="2956">
          <cell r="M2956">
            <v>0</v>
          </cell>
        </row>
        <row r="2957">
          <cell r="M2957">
            <v>0</v>
          </cell>
        </row>
        <row r="2958">
          <cell r="M2958">
            <v>0</v>
          </cell>
        </row>
        <row r="2959">
          <cell r="M2959">
            <v>0</v>
          </cell>
        </row>
        <row r="2960">
          <cell r="M2960">
            <v>0</v>
          </cell>
        </row>
        <row r="2961">
          <cell r="M2961">
            <v>0</v>
          </cell>
        </row>
        <row r="2962">
          <cell r="M2962">
            <v>0</v>
          </cell>
        </row>
        <row r="2963">
          <cell r="M2963">
            <v>0</v>
          </cell>
        </row>
        <row r="2964">
          <cell r="M2964">
            <v>0</v>
          </cell>
        </row>
        <row r="2965">
          <cell r="M2965">
            <v>0</v>
          </cell>
        </row>
        <row r="2966">
          <cell r="M2966">
            <v>0</v>
          </cell>
        </row>
        <row r="2967">
          <cell r="M2967">
            <v>0</v>
          </cell>
        </row>
        <row r="2968">
          <cell r="M2968">
            <v>0</v>
          </cell>
        </row>
        <row r="2969">
          <cell r="M2969">
            <v>0</v>
          </cell>
        </row>
        <row r="2970">
          <cell r="A2970" t="str">
            <v>S135</v>
          </cell>
          <cell r="M2970">
            <v>0</v>
          </cell>
        </row>
        <row r="2973">
          <cell r="M2973">
            <v>23</v>
          </cell>
        </row>
        <row r="2976">
          <cell r="A2976">
            <v>13</v>
          </cell>
          <cell r="M2976">
            <v>0.80500000000000005</v>
          </cell>
        </row>
        <row r="2977">
          <cell r="A2977">
            <v>15</v>
          </cell>
          <cell r="M2977">
            <v>0.29899999999999999</v>
          </cell>
        </row>
        <row r="2978">
          <cell r="A2978">
            <v>356</v>
          </cell>
          <cell r="M2978">
            <v>23</v>
          </cell>
        </row>
        <row r="2979">
          <cell r="M2979">
            <v>0</v>
          </cell>
        </row>
        <row r="2980">
          <cell r="M2980">
            <v>0</v>
          </cell>
        </row>
        <row r="2981">
          <cell r="M2981">
            <v>0</v>
          </cell>
        </row>
        <row r="2982">
          <cell r="M2982">
            <v>0</v>
          </cell>
        </row>
        <row r="2983">
          <cell r="M2983">
            <v>0</v>
          </cell>
        </row>
        <row r="2984">
          <cell r="M2984">
            <v>0</v>
          </cell>
        </row>
        <row r="2985">
          <cell r="M2985">
            <v>0</v>
          </cell>
        </row>
        <row r="2986">
          <cell r="M2986">
            <v>0</v>
          </cell>
        </row>
        <row r="2987">
          <cell r="M2987">
            <v>0</v>
          </cell>
        </row>
        <row r="2988">
          <cell r="M2988">
            <v>0</v>
          </cell>
        </row>
        <row r="2989">
          <cell r="M2989">
            <v>0</v>
          </cell>
        </row>
        <row r="2990">
          <cell r="M2990">
            <v>0</v>
          </cell>
        </row>
        <row r="2991">
          <cell r="M2991">
            <v>0</v>
          </cell>
        </row>
        <row r="2992">
          <cell r="A2992" t="str">
            <v>S136</v>
          </cell>
          <cell r="M2992">
            <v>0</v>
          </cell>
        </row>
        <row r="2995">
          <cell r="M2995">
            <v>5</v>
          </cell>
        </row>
        <row r="2998">
          <cell r="A2998">
            <v>13</v>
          </cell>
          <cell r="M2998">
            <v>3</v>
          </cell>
        </row>
        <row r="2999">
          <cell r="A2999">
            <v>15</v>
          </cell>
          <cell r="M2999">
            <v>1.5</v>
          </cell>
        </row>
        <row r="3000">
          <cell r="M3000">
            <v>0</v>
          </cell>
        </row>
        <row r="3001">
          <cell r="M3001">
            <v>0</v>
          </cell>
        </row>
        <row r="3002">
          <cell r="M3002">
            <v>0</v>
          </cell>
        </row>
        <row r="3003">
          <cell r="M3003">
            <v>0</v>
          </cell>
        </row>
        <row r="3004">
          <cell r="M3004">
            <v>0</v>
          </cell>
        </row>
        <row r="3005">
          <cell r="M3005">
            <v>0</v>
          </cell>
        </row>
        <row r="3006">
          <cell r="M3006">
            <v>0</v>
          </cell>
        </row>
        <row r="3007">
          <cell r="M3007">
            <v>0</v>
          </cell>
        </row>
        <row r="3008">
          <cell r="M3008">
            <v>0</v>
          </cell>
        </row>
        <row r="3009">
          <cell r="M3009">
            <v>0</v>
          </cell>
        </row>
        <row r="3010">
          <cell r="M3010">
            <v>0</v>
          </cell>
        </row>
        <row r="3011">
          <cell r="M3011">
            <v>0</v>
          </cell>
        </row>
        <row r="3012">
          <cell r="M3012">
            <v>0</v>
          </cell>
        </row>
        <row r="3013">
          <cell r="M3013">
            <v>0</v>
          </cell>
        </row>
        <row r="3014">
          <cell r="A3014" t="str">
            <v>S137</v>
          </cell>
          <cell r="M3014">
            <v>0</v>
          </cell>
        </row>
        <row r="3017">
          <cell r="M3017">
            <v>3</v>
          </cell>
        </row>
        <row r="3020">
          <cell r="A3020">
            <v>13</v>
          </cell>
          <cell r="M3020">
            <v>0.03</v>
          </cell>
        </row>
        <row r="3021">
          <cell r="A3021">
            <v>15</v>
          </cell>
          <cell r="M3021">
            <v>9.0000000000000011E-3</v>
          </cell>
        </row>
        <row r="3022">
          <cell r="M3022">
            <v>0</v>
          </cell>
        </row>
        <row r="3023">
          <cell r="M3023">
            <v>0</v>
          </cell>
        </row>
        <row r="3024">
          <cell r="M3024">
            <v>0</v>
          </cell>
        </row>
        <row r="3025">
          <cell r="M3025">
            <v>0</v>
          </cell>
        </row>
        <row r="3026">
          <cell r="M3026">
            <v>0</v>
          </cell>
        </row>
        <row r="3027">
          <cell r="M3027">
            <v>0</v>
          </cell>
        </row>
        <row r="3028">
          <cell r="M3028">
            <v>0</v>
          </cell>
        </row>
        <row r="3029">
          <cell r="M3029">
            <v>0</v>
          </cell>
        </row>
        <row r="3030">
          <cell r="M3030">
            <v>0</v>
          </cell>
        </row>
        <row r="3031">
          <cell r="M3031">
            <v>0</v>
          </cell>
        </row>
        <row r="3032">
          <cell r="M3032">
            <v>0</v>
          </cell>
        </row>
        <row r="3033">
          <cell r="M3033">
            <v>0</v>
          </cell>
        </row>
        <row r="3034">
          <cell r="M3034">
            <v>0</v>
          </cell>
        </row>
        <row r="3035">
          <cell r="M3035">
            <v>0</v>
          </cell>
        </row>
        <row r="3036">
          <cell r="A3036" t="str">
            <v>S138</v>
          </cell>
          <cell r="M3036">
            <v>0</v>
          </cell>
        </row>
        <row r="3039">
          <cell r="M3039">
            <v>4</v>
          </cell>
        </row>
        <row r="3042">
          <cell r="A3042">
            <v>14</v>
          </cell>
          <cell r="M3042">
            <v>0.16</v>
          </cell>
        </row>
        <row r="3043">
          <cell r="M3043">
            <v>0</v>
          </cell>
        </row>
        <row r="3044">
          <cell r="M3044">
            <v>0</v>
          </cell>
        </row>
        <row r="3045">
          <cell r="M3045">
            <v>0</v>
          </cell>
        </row>
        <row r="3046">
          <cell r="M3046">
            <v>0</v>
          </cell>
        </row>
        <row r="3047">
          <cell r="M3047">
            <v>0</v>
          </cell>
        </row>
        <row r="3048">
          <cell r="M3048">
            <v>0</v>
          </cell>
        </row>
        <row r="3049">
          <cell r="M3049">
            <v>0</v>
          </cell>
        </row>
        <row r="3050">
          <cell r="M3050">
            <v>0</v>
          </cell>
        </row>
        <row r="3051">
          <cell r="M3051">
            <v>0</v>
          </cell>
        </row>
        <row r="3052">
          <cell r="M3052">
            <v>0</v>
          </cell>
        </row>
        <row r="3053">
          <cell r="M3053">
            <v>0</v>
          </cell>
        </row>
        <row r="3054">
          <cell r="M3054">
            <v>0</v>
          </cell>
        </row>
        <row r="3055">
          <cell r="M3055">
            <v>0</v>
          </cell>
        </row>
        <row r="3056">
          <cell r="M3056">
            <v>0</v>
          </cell>
        </row>
        <row r="3057">
          <cell r="M3057">
            <v>0</v>
          </cell>
        </row>
        <row r="3058">
          <cell r="A3058" t="str">
            <v>S139</v>
          </cell>
          <cell r="M3058">
            <v>0</v>
          </cell>
        </row>
        <row r="3061">
          <cell r="M3061">
            <v>1</v>
          </cell>
        </row>
        <row r="3064">
          <cell r="A3064">
            <v>13</v>
          </cell>
          <cell r="M3064">
            <v>0.5</v>
          </cell>
        </row>
        <row r="3065">
          <cell r="A3065">
            <v>15</v>
          </cell>
          <cell r="M3065">
            <v>0.5</v>
          </cell>
        </row>
        <row r="3066">
          <cell r="M3066">
            <v>0</v>
          </cell>
        </row>
        <row r="3067">
          <cell r="M3067">
            <v>0</v>
          </cell>
        </row>
        <row r="3068">
          <cell r="M3068">
            <v>0</v>
          </cell>
        </row>
        <row r="3069">
          <cell r="M3069">
            <v>0</v>
          </cell>
        </row>
        <row r="3070">
          <cell r="M3070">
            <v>0</v>
          </cell>
        </row>
        <row r="3071">
          <cell r="M3071">
            <v>0</v>
          </cell>
        </row>
        <row r="3072">
          <cell r="M3072">
            <v>0</v>
          </cell>
        </row>
        <row r="3073">
          <cell r="M3073">
            <v>0</v>
          </cell>
        </row>
        <row r="3074">
          <cell r="M3074">
            <v>0</v>
          </cell>
        </row>
        <row r="3075">
          <cell r="M3075">
            <v>0</v>
          </cell>
        </row>
        <row r="3076">
          <cell r="M3076">
            <v>0</v>
          </cell>
        </row>
        <row r="3077">
          <cell r="M3077">
            <v>0</v>
          </cell>
        </row>
        <row r="3078">
          <cell r="M3078">
            <v>0</v>
          </cell>
        </row>
        <row r="3079">
          <cell r="M3079">
            <v>0</v>
          </cell>
        </row>
        <row r="3080">
          <cell r="A3080" t="str">
            <v>S140</v>
          </cell>
          <cell r="M3080">
            <v>0</v>
          </cell>
        </row>
        <row r="3083">
          <cell r="M3083">
            <v>1</v>
          </cell>
        </row>
        <row r="3086">
          <cell r="A3086">
            <v>13</v>
          </cell>
          <cell r="M3086">
            <v>0.5</v>
          </cell>
        </row>
        <row r="3087">
          <cell r="A3087">
            <v>15</v>
          </cell>
          <cell r="M3087">
            <v>0.5</v>
          </cell>
        </row>
        <row r="3088">
          <cell r="A3088">
            <v>65</v>
          </cell>
          <cell r="M3088" t="e">
            <v>#VALUE!</v>
          </cell>
        </row>
        <row r="3089">
          <cell r="A3089">
            <v>60</v>
          </cell>
          <cell r="M3089">
            <v>2</v>
          </cell>
        </row>
        <row r="3090">
          <cell r="A3090">
            <v>53</v>
          </cell>
          <cell r="M3090">
            <v>2</v>
          </cell>
        </row>
        <row r="3091">
          <cell r="A3091">
            <v>113</v>
          </cell>
          <cell r="M3091">
            <v>4</v>
          </cell>
        </row>
        <row r="3092">
          <cell r="A3092">
            <v>50</v>
          </cell>
          <cell r="M3092">
            <v>2</v>
          </cell>
        </row>
        <row r="3093">
          <cell r="A3093">
            <v>59</v>
          </cell>
          <cell r="M3093">
            <v>2</v>
          </cell>
        </row>
        <row r="3094">
          <cell r="A3094">
            <v>56</v>
          </cell>
          <cell r="M3094">
            <v>2</v>
          </cell>
        </row>
        <row r="3095">
          <cell r="M3095">
            <v>0</v>
          </cell>
        </row>
        <row r="3096">
          <cell r="M3096">
            <v>0</v>
          </cell>
        </row>
        <row r="3097">
          <cell r="M3097">
            <v>0</v>
          </cell>
        </row>
        <row r="3098">
          <cell r="M3098">
            <v>0</v>
          </cell>
        </row>
        <row r="3099">
          <cell r="M3099">
            <v>0</v>
          </cell>
        </row>
        <row r="3100">
          <cell r="M3100">
            <v>0</v>
          </cell>
        </row>
        <row r="3101">
          <cell r="M3101">
            <v>0</v>
          </cell>
        </row>
        <row r="3102">
          <cell r="A3102" t="str">
            <v>S141</v>
          </cell>
          <cell r="M3102">
            <v>0</v>
          </cell>
        </row>
        <row r="3105">
          <cell r="M3105">
            <v>1</v>
          </cell>
        </row>
        <row r="3108">
          <cell r="A3108">
            <v>13</v>
          </cell>
          <cell r="M3108">
            <v>0.25</v>
          </cell>
        </row>
        <row r="3109">
          <cell r="A3109">
            <v>15</v>
          </cell>
          <cell r="M3109">
            <v>0.25</v>
          </cell>
        </row>
        <row r="3110">
          <cell r="M3110">
            <v>0</v>
          </cell>
        </row>
        <row r="3111">
          <cell r="M3111">
            <v>0</v>
          </cell>
        </row>
        <row r="3112">
          <cell r="M3112">
            <v>0</v>
          </cell>
        </row>
        <row r="3113">
          <cell r="M3113">
            <v>0</v>
          </cell>
        </row>
        <row r="3114">
          <cell r="M3114">
            <v>0</v>
          </cell>
        </row>
        <row r="3115">
          <cell r="M3115">
            <v>0</v>
          </cell>
        </row>
        <row r="3116">
          <cell r="M3116">
            <v>0</v>
          </cell>
        </row>
        <row r="3117">
          <cell r="M3117">
            <v>0</v>
          </cell>
        </row>
        <row r="3118">
          <cell r="M3118">
            <v>0</v>
          </cell>
        </row>
        <row r="3119">
          <cell r="M3119">
            <v>0</v>
          </cell>
        </row>
        <row r="3120">
          <cell r="M3120">
            <v>0</v>
          </cell>
        </row>
        <row r="3121">
          <cell r="M3121">
            <v>0</v>
          </cell>
        </row>
        <row r="3122">
          <cell r="M3122">
            <v>0</v>
          </cell>
        </row>
        <row r="3123">
          <cell r="M3123">
            <v>0</v>
          </cell>
        </row>
        <row r="3124">
          <cell r="A3124" t="str">
            <v>S142</v>
          </cell>
          <cell r="M3124">
            <v>0</v>
          </cell>
        </row>
        <row r="3127">
          <cell r="M3127">
            <v>1</v>
          </cell>
        </row>
        <row r="3130">
          <cell r="A3130">
            <v>13</v>
          </cell>
          <cell r="M3130">
            <v>0.25</v>
          </cell>
        </row>
        <row r="3131">
          <cell r="A3131">
            <v>15</v>
          </cell>
          <cell r="M3131">
            <v>0.25</v>
          </cell>
        </row>
        <row r="3132">
          <cell r="M3132">
            <v>0</v>
          </cell>
        </row>
        <row r="3133">
          <cell r="M3133">
            <v>0</v>
          </cell>
        </row>
        <row r="3134">
          <cell r="M3134">
            <v>0</v>
          </cell>
        </row>
        <row r="3135">
          <cell r="M3135">
            <v>0</v>
          </cell>
        </row>
        <row r="3136">
          <cell r="M3136">
            <v>0</v>
          </cell>
        </row>
        <row r="3137">
          <cell r="M3137">
            <v>0</v>
          </cell>
        </row>
        <row r="3138">
          <cell r="M3138">
            <v>0</v>
          </cell>
        </row>
        <row r="3139">
          <cell r="M3139">
            <v>0</v>
          </cell>
        </row>
        <row r="3140">
          <cell r="M3140">
            <v>0</v>
          </cell>
        </row>
        <row r="3141">
          <cell r="M3141">
            <v>0</v>
          </cell>
        </row>
        <row r="3142">
          <cell r="M3142">
            <v>0</v>
          </cell>
        </row>
        <row r="3143">
          <cell r="M3143">
            <v>0</v>
          </cell>
        </row>
        <row r="3144">
          <cell r="M3144">
            <v>0</v>
          </cell>
        </row>
        <row r="3145">
          <cell r="M3145">
            <v>0</v>
          </cell>
        </row>
        <row r="3146">
          <cell r="A3146" t="str">
            <v>S143</v>
          </cell>
          <cell r="M3146">
            <v>0</v>
          </cell>
        </row>
        <row r="3149">
          <cell r="M3149">
            <v>1</v>
          </cell>
        </row>
        <row r="3152">
          <cell r="A3152">
            <v>13</v>
          </cell>
          <cell r="M3152">
            <v>0.5</v>
          </cell>
        </row>
        <row r="3153">
          <cell r="A3153">
            <v>15</v>
          </cell>
          <cell r="M3153">
            <v>0.5</v>
          </cell>
        </row>
        <row r="3154">
          <cell r="M3154">
            <v>0</v>
          </cell>
        </row>
        <row r="3155">
          <cell r="M3155">
            <v>0</v>
          </cell>
        </row>
        <row r="3156">
          <cell r="M3156">
            <v>0</v>
          </cell>
        </row>
        <row r="3157">
          <cell r="M3157">
            <v>0</v>
          </cell>
        </row>
        <row r="3158">
          <cell r="M3158">
            <v>0</v>
          </cell>
        </row>
        <row r="3159">
          <cell r="M3159">
            <v>0</v>
          </cell>
        </row>
        <row r="3160">
          <cell r="M3160">
            <v>0</v>
          </cell>
        </row>
        <row r="3161">
          <cell r="M3161">
            <v>0</v>
          </cell>
        </row>
        <row r="3162">
          <cell r="M3162">
            <v>0</v>
          </cell>
        </row>
        <row r="3163">
          <cell r="M3163">
            <v>0</v>
          </cell>
        </row>
        <row r="3164">
          <cell r="M3164">
            <v>0</v>
          </cell>
        </row>
        <row r="3165">
          <cell r="M3165">
            <v>0</v>
          </cell>
        </row>
        <row r="3166">
          <cell r="M3166">
            <v>0</v>
          </cell>
        </row>
        <row r="3167">
          <cell r="M3167">
            <v>0</v>
          </cell>
        </row>
        <row r="3168">
          <cell r="A3168" t="str">
            <v>S144</v>
          </cell>
          <cell r="M3168">
            <v>0</v>
          </cell>
        </row>
        <row r="3171">
          <cell r="M3171">
            <v>1</v>
          </cell>
        </row>
        <row r="3174">
          <cell r="A3174">
            <v>13</v>
          </cell>
          <cell r="M3174">
            <v>0.5</v>
          </cell>
        </row>
        <row r="3175">
          <cell r="A3175">
            <v>15</v>
          </cell>
          <cell r="M3175">
            <v>0.5</v>
          </cell>
        </row>
        <row r="3176">
          <cell r="A3176">
            <v>359</v>
          </cell>
          <cell r="M3176">
            <v>1</v>
          </cell>
        </row>
        <row r="3177">
          <cell r="A3177">
            <v>62</v>
          </cell>
          <cell r="M3177">
            <v>4</v>
          </cell>
        </row>
        <row r="3178">
          <cell r="A3178">
            <v>53</v>
          </cell>
          <cell r="M3178">
            <v>2</v>
          </cell>
        </row>
        <row r="3179">
          <cell r="A3179">
            <v>113</v>
          </cell>
          <cell r="M3179">
            <v>4</v>
          </cell>
        </row>
        <row r="3180">
          <cell r="A3180">
            <v>50</v>
          </cell>
          <cell r="M3180">
            <v>4</v>
          </cell>
        </row>
        <row r="3181">
          <cell r="A3181">
            <v>59</v>
          </cell>
          <cell r="M3181">
            <v>2</v>
          </cell>
        </row>
        <row r="3182">
          <cell r="A3182">
            <v>56</v>
          </cell>
          <cell r="M3182">
            <v>2</v>
          </cell>
        </row>
        <row r="3183">
          <cell r="M3183">
            <v>0</v>
          </cell>
        </row>
        <row r="3184">
          <cell r="M3184">
            <v>0</v>
          </cell>
        </row>
        <row r="3185">
          <cell r="M3185">
            <v>0</v>
          </cell>
        </row>
        <row r="3186">
          <cell r="M3186">
            <v>0</v>
          </cell>
        </row>
        <row r="3187">
          <cell r="M3187">
            <v>0</v>
          </cell>
        </row>
        <row r="3188">
          <cell r="M3188">
            <v>0</v>
          </cell>
        </row>
        <row r="3189">
          <cell r="M3189">
            <v>0</v>
          </cell>
        </row>
        <row r="3190">
          <cell r="A3190" t="str">
            <v>S145</v>
          </cell>
          <cell r="M3190">
            <v>0</v>
          </cell>
        </row>
        <row r="3193">
          <cell r="M3193">
            <v>30</v>
          </cell>
        </row>
        <row r="3196">
          <cell r="A3196">
            <v>13</v>
          </cell>
          <cell r="M3196">
            <v>0.89999999999999991</v>
          </cell>
        </row>
        <row r="3197">
          <cell r="A3197">
            <v>15</v>
          </cell>
          <cell r="M3197">
            <v>0.6</v>
          </cell>
        </row>
        <row r="3198">
          <cell r="A3198">
            <v>361</v>
          </cell>
          <cell r="M3198">
            <v>30</v>
          </cell>
        </row>
        <row r="3199">
          <cell r="M3199">
            <v>0</v>
          </cell>
        </row>
        <row r="3200">
          <cell r="M3200">
            <v>0</v>
          </cell>
        </row>
        <row r="3201">
          <cell r="M3201">
            <v>0</v>
          </cell>
        </row>
        <row r="3202">
          <cell r="M3202">
            <v>0</v>
          </cell>
        </row>
        <row r="3203">
          <cell r="M3203">
            <v>0</v>
          </cell>
        </row>
        <row r="3204">
          <cell r="M3204">
            <v>0</v>
          </cell>
        </row>
        <row r="3205">
          <cell r="M3205">
            <v>0</v>
          </cell>
        </row>
        <row r="3206">
          <cell r="M3206">
            <v>0</v>
          </cell>
        </row>
        <row r="3207">
          <cell r="M3207">
            <v>0</v>
          </cell>
        </row>
        <row r="3208">
          <cell r="M3208">
            <v>0</v>
          </cell>
        </row>
        <row r="3209">
          <cell r="M3209">
            <v>0</v>
          </cell>
        </row>
        <row r="3210">
          <cell r="M3210">
            <v>0</v>
          </cell>
        </row>
        <row r="3211">
          <cell r="M3211">
            <v>0</v>
          </cell>
        </row>
        <row r="3212">
          <cell r="A3212" t="str">
            <v>S146</v>
          </cell>
          <cell r="M3212">
            <v>0</v>
          </cell>
        </row>
        <row r="3215">
          <cell r="M3215">
            <v>1</v>
          </cell>
        </row>
        <row r="3218">
          <cell r="A3218">
            <v>13</v>
          </cell>
          <cell r="M3218">
            <v>0.15</v>
          </cell>
        </row>
        <row r="3219">
          <cell r="A3219">
            <v>15</v>
          </cell>
          <cell r="M3219">
            <v>0.15</v>
          </cell>
        </row>
        <row r="3220">
          <cell r="M3220">
            <v>0</v>
          </cell>
        </row>
        <row r="3221">
          <cell r="M3221">
            <v>0</v>
          </cell>
        </row>
        <row r="3222">
          <cell r="M3222">
            <v>0</v>
          </cell>
        </row>
        <row r="3223">
          <cell r="M3223">
            <v>0</v>
          </cell>
        </row>
        <row r="3224">
          <cell r="M3224">
            <v>0</v>
          </cell>
        </row>
        <row r="3225">
          <cell r="M3225">
            <v>0</v>
          </cell>
        </row>
        <row r="3226">
          <cell r="M3226">
            <v>0</v>
          </cell>
        </row>
        <row r="3227">
          <cell r="M3227">
            <v>0</v>
          </cell>
        </row>
        <row r="3228">
          <cell r="M3228">
            <v>0</v>
          </cell>
        </row>
        <row r="3229">
          <cell r="M3229">
            <v>0</v>
          </cell>
        </row>
        <row r="3230">
          <cell r="M3230">
            <v>0</v>
          </cell>
        </row>
        <row r="3231">
          <cell r="M3231">
            <v>0</v>
          </cell>
        </row>
        <row r="3232">
          <cell r="M3232">
            <v>0</v>
          </cell>
        </row>
        <row r="3233">
          <cell r="M3233">
            <v>0</v>
          </cell>
        </row>
        <row r="3234">
          <cell r="A3234" t="str">
            <v>S147</v>
          </cell>
          <cell r="M3234">
            <v>0</v>
          </cell>
        </row>
        <row r="3237">
          <cell r="M3237">
            <v>1</v>
          </cell>
        </row>
        <row r="3240">
          <cell r="A3240">
            <v>13</v>
          </cell>
          <cell r="M3240">
            <v>0.15</v>
          </cell>
        </row>
        <row r="3241">
          <cell r="A3241">
            <v>15</v>
          </cell>
          <cell r="M3241">
            <v>0.15</v>
          </cell>
        </row>
        <row r="3242">
          <cell r="M3242">
            <v>0</v>
          </cell>
        </row>
        <row r="3243">
          <cell r="M3243">
            <v>0</v>
          </cell>
        </row>
        <row r="3244">
          <cell r="M3244">
            <v>0</v>
          </cell>
        </row>
        <row r="3245">
          <cell r="M3245">
            <v>0</v>
          </cell>
        </row>
        <row r="3246">
          <cell r="M3246">
            <v>0</v>
          </cell>
        </row>
        <row r="3247">
          <cell r="M3247">
            <v>0</v>
          </cell>
        </row>
        <row r="3248">
          <cell r="M3248">
            <v>0</v>
          </cell>
        </row>
        <row r="3249">
          <cell r="M3249">
            <v>0</v>
          </cell>
        </row>
        <row r="3250">
          <cell r="M3250">
            <v>0</v>
          </cell>
        </row>
        <row r="3251">
          <cell r="M3251">
            <v>0</v>
          </cell>
        </row>
        <row r="3252">
          <cell r="M3252">
            <v>0</v>
          </cell>
        </row>
        <row r="3253">
          <cell r="M3253">
            <v>0</v>
          </cell>
        </row>
        <row r="3254">
          <cell r="M3254">
            <v>0</v>
          </cell>
        </row>
        <row r="3255">
          <cell r="M3255">
            <v>0</v>
          </cell>
        </row>
        <row r="3256">
          <cell r="A3256" t="str">
            <v>S148</v>
          </cell>
          <cell r="M3256">
            <v>0</v>
          </cell>
        </row>
        <row r="3259">
          <cell r="M3259">
            <v>29</v>
          </cell>
        </row>
        <row r="3262">
          <cell r="A3262">
            <v>13</v>
          </cell>
          <cell r="M3262">
            <v>0.26099999999999995</v>
          </cell>
        </row>
        <row r="3263">
          <cell r="A3263">
            <v>15</v>
          </cell>
          <cell r="M3263">
            <v>0.17400000000000002</v>
          </cell>
        </row>
        <row r="3264">
          <cell r="M3264">
            <v>0</v>
          </cell>
        </row>
        <row r="3265">
          <cell r="M3265">
            <v>0</v>
          </cell>
        </row>
        <row r="3266">
          <cell r="M3266">
            <v>0</v>
          </cell>
        </row>
        <row r="3267">
          <cell r="M3267">
            <v>0</v>
          </cell>
        </row>
        <row r="3268">
          <cell r="M3268">
            <v>0</v>
          </cell>
        </row>
        <row r="3269">
          <cell r="M3269">
            <v>0</v>
          </cell>
        </row>
        <row r="3270">
          <cell r="M3270">
            <v>0</v>
          </cell>
        </row>
        <row r="3271">
          <cell r="M3271">
            <v>0</v>
          </cell>
        </row>
        <row r="3272">
          <cell r="M3272">
            <v>0</v>
          </cell>
        </row>
        <row r="3273">
          <cell r="M3273">
            <v>0</v>
          </cell>
        </row>
        <row r="3274">
          <cell r="M3274">
            <v>0</v>
          </cell>
        </row>
        <row r="3275">
          <cell r="M3275">
            <v>0</v>
          </cell>
        </row>
        <row r="3276">
          <cell r="M3276">
            <v>0</v>
          </cell>
        </row>
        <row r="3277">
          <cell r="M3277">
            <v>0</v>
          </cell>
        </row>
        <row r="3278">
          <cell r="A3278" t="str">
            <v>S149</v>
          </cell>
          <cell r="M3278">
            <v>0</v>
          </cell>
        </row>
        <row r="3281">
          <cell r="M3281">
            <v>1</v>
          </cell>
        </row>
        <row r="3284">
          <cell r="A3284">
            <v>13</v>
          </cell>
          <cell r="M3284">
            <v>0.5</v>
          </cell>
        </row>
        <row r="3285">
          <cell r="A3285">
            <v>15</v>
          </cell>
          <cell r="M3285">
            <v>0.5</v>
          </cell>
        </row>
        <row r="3286">
          <cell r="M3286">
            <v>0</v>
          </cell>
        </row>
        <row r="3287">
          <cell r="M3287">
            <v>0</v>
          </cell>
        </row>
        <row r="3288">
          <cell r="M3288">
            <v>0</v>
          </cell>
        </row>
        <row r="3289">
          <cell r="M3289">
            <v>0</v>
          </cell>
        </row>
        <row r="3290">
          <cell r="M3290">
            <v>0</v>
          </cell>
        </row>
        <row r="3291">
          <cell r="M3291">
            <v>0</v>
          </cell>
        </row>
        <row r="3292">
          <cell r="M3292">
            <v>0</v>
          </cell>
        </row>
        <row r="3293">
          <cell r="M3293">
            <v>0</v>
          </cell>
        </row>
        <row r="3294">
          <cell r="M3294">
            <v>0</v>
          </cell>
        </row>
        <row r="3295">
          <cell r="M3295">
            <v>0</v>
          </cell>
        </row>
        <row r="3296">
          <cell r="M3296">
            <v>0</v>
          </cell>
        </row>
        <row r="3297">
          <cell r="M3297">
            <v>0</v>
          </cell>
        </row>
        <row r="3298">
          <cell r="M3298">
            <v>0</v>
          </cell>
        </row>
        <row r="3299">
          <cell r="M3299">
            <v>0</v>
          </cell>
        </row>
        <row r="3300">
          <cell r="A3300" t="str">
            <v>S150</v>
          </cell>
          <cell r="M3300">
            <v>0</v>
          </cell>
        </row>
        <row r="3303">
          <cell r="M3303">
            <v>1</v>
          </cell>
        </row>
        <row r="3306">
          <cell r="A3306">
            <v>13</v>
          </cell>
          <cell r="M3306">
            <v>0.25</v>
          </cell>
        </row>
        <row r="3307">
          <cell r="A3307">
            <v>15</v>
          </cell>
          <cell r="M3307">
            <v>0.25</v>
          </cell>
        </row>
        <row r="3308">
          <cell r="M3308">
            <v>0</v>
          </cell>
        </row>
        <row r="3309">
          <cell r="M3309">
            <v>0</v>
          </cell>
        </row>
        <row r="3310">
          <cell r="M3310">
            <v>0</v>
          </cell>
        </row>
        <row r="3311">
          <cell r="M3311">
            <v>0</v>
          </cell>
        </row>
        <row r="3312">
          <cell r="M3312">
            <v>0</v>
          </cell>
        </row>
        <row r="3313">
          <cell r="M3313">
            <v>0</v>
          </cell>
        </row>
        <row r="3314">
          <cell r="M3314">
            <v>0</v>
          </cell>
        </row>
        <row r="3315">
          <cell r="M3315">
            <v>0</v>
          </cell>
        </row>
        <row r="3316">
          <cell r="M3316">
            <v>0</v>
          </cell>
        </row>
        <row r="3317">
          <cell r="M3317">
            <v>0</v>
          </cell>
        </row>
        <row r="3318">
          <cell r="M3318">
            <v>0</v>
          </cell>
        </row>
        <row r="3319">
          <cell r="M3319">
            <v>0</v>
          </cell>
        </row>
        <row r="3320">
          <cell r="M3320">
            <v>0</v>
          </cell>
        </row>
        <row r="3321">
          <cell r="M3321">
            <v>0</v>
          </cell>
        </row>
        <row r="3322">
          <cell r="A3322" t="str">
            <v>S151</v>
          </cell>
          <cell r="M3322">
            <v>0</v>
          </cell>
        </row>
        <row r="3325">
          <cell r="M3325">
            <v>1</v>
          </cell>
        </row>
        <row r="3328">
          <cell r="A3328">
            <v>13</v>
          </cell>
          <cell r="M3328">
            <v>0.5</v>
          </cell>
        </row>
        <row r="3329">
          <cell r="A3329">
            <v>15</v>
          </cell>
          <cell r="M3329">
            <v>0.5</v>
          </cell>
        </row>
        <row r="3330">
          <cell r="M3330">
            <v>0</v>
          </cell>
        </row>
        <row r="3331">
          <cell r="M3331">
            <v>0</v>
          </cell>
        </row>
        <row r="3332">
          <cell r="M3332">
            <v>0</v>
          </cell>
        </row>
        <row r="3333">
          <cell r="M3333">
            <v>0</v>
          </cell>
        </row>
        <row r="3334">
          <cell r="M3334">
            <v>0</v>
          </cell>
        </row>
        <row r="3335">
          <cell r="M3335">
            <v>0</v>
          </cell>
        </row>
        <row r="3336">
          <cell r="M3336">
            <v>0</v>
          </cell>
        </row>
        <row r="3337">
          <cell r="M3337">
            <v>0</v>
          </cell>
        </row>
        <row r="3338">
          <cell r="M3338">
            <v>0</v>
          </cell>
        </row>
        <row r="3339">
          <cell r="M3339">
            <v>0</v>
          </cell>
        </row>
        <row r="3340">
          <cell r="M3340">
            <v>0</v>
          </cell>
        </row>
        <row r="3341">
          <cell r="M3341">
            <v>0</v>
          </cell>
        </row>
        <row r="3342">
          <cell r="M3342">
            <v>0</v>
          </cell>
        </row>
        <row r="3343">
          <cell r="M3343">
            <v>0</v>
          </cell>
        </row>
        <row r="3344">
          <cell r="A3344" t="str">
            <v>S152</v>
          </cell>
          <cell r="M3344">
            <v>0</v>
          </cell>
        </row>
        <row r="3347">
          <cell r="M3347">
            <v>1</v>
          </cell>
        </row>
        <row r="3350">
          <cell r="A3350">
            <v>13</v>
          </cell>
          <cell r="M3350">
            <v>0.5</v>
          </cell>
        </row>
        <row r="3351">
          <cell r="A3351">
            <v>15</v>
          </cell>
          <cell r="M3351">
            <v>0.5</v>
          </cell>
        </row>
        <row r="3352">
          <cell r="A3352">
            <v>62</v>
          </cell>
          <cell r="M3352">
            <v>4</v>
          </cell>
        </row>
        <row r="3353">
          <cell r="A3353">
            <v>53</v>
          </cell>
          <cell r="M3353">
            <v>2</v>
          </cell>
        </row>
        <row r="3354">
          <cell r="A3354">
            <v>113</v>
          </cell>
          <cell r="M3354">
            <v>4</v>
          </cell>
        </row>
        <row r="3355">
          <cell r="A3355">
            <v>50</v>
          </cell>
          <cell r="M3355">
            <v>4</v>
          </cell>
        </row>
        <row r="3356">
          <cell r="A3356">
            <v>59</v>
          </cell>
          <cell r="M3356">
            <v>2</v>
          </cell>
        </row>
        <row r="3357">
          <cell r="A3357">
            <v>56</v>
          </cell>
          <cell r="M3357">
            <v>2</v>
          </cell>
        </row>
        <row r="3358">
          <cell r="M3358">
            <v>0</v>
          </cell>
        </row>
        <row r="3359">
          <cell r="M3359">
            <v>0</v>
          </cell>
        </row>
        <row r="3360">
          <cell r="M3360">
            <v>0</v>
          </cell>
        </row>
        <row r="3361">
          <cell r="M3361">
            <v>0</v>
          </cell>
        </row>
        <row r="3362">
          <cell r="M3362">
            <v>0</v>
          </cell>
        </row>
        <row r="3363">
          <cell r="M3363">
            <v>0</v>
          </cell>
        </row>
        <row r="3364">
          <cell r="M3364">
            <v>0</v>
          </cell>
        </row>
        <row r="3365">
          <cell r="M3365">
            <v>0</v>
          </cell>
        </row>
        <row r="3366">
          <cell r="A3366" t="str">
            <v>S153</v>
          </cell>
          <cell r="M3366">
            <v>0</v>
          </cell>
        </row>
        <row r="3369">
          <cell r="M3369">
            <v>1</v>
          </cell>
        </row>
        <row r="3372">
          <cell r="A3372">
            <v>16</v>
          </cell>
          <cell r="M3372">
            <v>0.2</v>
          </cell>
        </row>
        <row r="3373">
          <cell r="M3373">
            <v>0</v>
          </cell>
        </row>
        <row r="3374">
          <cell r="M3374">
            <v>0</v>
          </cell>
        </row>
        <row r="3375">
          <cell r="M3375">
            <v>0</v>
          </cell>
        </row>
        <row r="3376">
          <cell r="M3376">
            <v>0</v>
          </cell>
        </row>
        <row r="3377">
          <cell r="M3377">
            <v>0</v>
          </cell>
        </row>
        <row r="3378">
          <cell r="M3378">
            <v>0</v>
          </cell>
        </row>
        <row r="3379">
          <cell r="M3379">
            <v>0</v>
          </cell>
        </row>
        <row r="3380">
          <cell r="M3380">
            <v>0</v>
          </cell>
        </row>
        <row r="3381">
          <cell r="M3381">
            <v>0</v>
          </cell>
        </row>
        <row r="3382">
          <cell r="M3382">
            <v>0</v>
          </cell>
        </row>
        <row r="3383">
          <cell r="M3383">
            <v>0</v>
          </cell>
        </row>
        <row r="3384">
          <cell r="M3384">
            <v>0</v>
          </cell>
        </row>
        <row r="3385">
          <cell r="M3385">
            <v>0</v>
          </cell>
        </row>
        <row r="3386">
          <cell r="M3386">
            <v>0</v>
          </cell>
        </row>
        <row r="3387">
          <cell r="M3387">
            <v>0</v>
          </cell>
        </row>
        <row r="3388">
          <cell r="A3388" t="str">
            <v>S154</v>
          </cell>
          <cell r="M3388">
            <v>0</v>
          </cell>
        </row>
        <row r="3391">
          <cell r="M3391">
            <v>1</v>
          </cell>
        </row>
        <row r="3394">
          <cell r="A3394">
            <v>16</v>
          </cell>
          <cell r="M3394">
            <v>0.5</v>
          </cell>
        </row>
        <row r="3395">
          <cell r="M3395">
            <v>0</v>
          </cell>
        </row>
        <row r="3396">
          <cell r="M3396">
            <v>0</v>
          </cell>
        </row>
        <row r="3397">
          <cell r="M3397">
            <v>0</v>
          </cell>
        </row>
        <row r="3398">
          <cell r="M3398">
            <v>0</v>
          </cell>
        </row>
        <row r="3399">
          <cell r="M3399">
            <v>0</v>
          </cell>
        </row>
        <row r="3400">
          <cell r="M3400">
            <v>0</v>
          </cell>
        </row>
        <row r="3401">
          <cell r="M3401">
            <v>0</v>
          </cell>
        </row>
        <row r="3402">
          <cell r="M3402">
            <v>0</v>
          </cell>
        </row>
        <row r="3403">
          <cell r="M3403">
            <v>0</v>
          </cell>
        </row>
        <row r="3404">
          <cell r="M3404">
            <v>0</v>
          </cell>
        </row>
        <row r="3405">
          <cell r="M3405">
            <v>0</v>
          </cell>
        </row>
        <row r="3406">
          <cell r="M3406">
            <v>0</v>
          </cell>
        </row>
        <row r="3407">
          <cell r="M3407">
            <v>0</v>
          </cell>
        </row>
        <row r="3408">
          <cell r="M3408">
            <v>0</v>
          </cell>
        </row>
        <row r="3409">
          <cell r="M3409">
            <v>0</v>
          </cell>
        </row>
        <row r="3410">
          <cell r="A3410" t="str">
            <v>S155</v>
          </cell>
          <cell r="M3410">
            <v>0</v>
          </cell>
        </row>
        <row r="3413">
          <cell r="M3413">
            <v>1</v>
          </cell>
        </row>
        <row r="3416">
          <cell r="A3416">
            <v>13</v>
          </cell>
          <cell r="M3416">
            <v>0.15</v>
          </cell>
        </row>
        <row r="3417">
          <cell r="A3417">
            <v>15</v>
          </cell>
          <cell r="M3417">
            <v>0.15</v>
          </cell>
        </row>
        <row r="3418">
          <cell r="M3418">
            <v>0</v>
          </cell>
        </row>
        <row r="3419">
          <cell r="M3419">
            <v>0</v>
          </cell>
        </row>
        <row r="3420">
          <cell r="M3420">
            <v>0</v>
          </cell>
        </row>
        <row r="3421">
          <cell r="M3421">
            <v>0</v>
          </cell>
        </row>
        <row r="3422">
          <cell r="M3422">
            <v>0</v>
          </cell>
        </row>
        <row r="3423">
          <cell r="M3423">
            <v>0</v>
          </cell>
        </row>
        <row r="3424">
          <cell r="M3424">
            <v>0</v>
          </cell>
        </row>
        <row r="3425">
          <cell r="M3425">
            <v>0</v>
          </cell>
        </row>
        <row r="3426">
          <cell r="M3426">
            <v>0</v>
          </cell>
        </row>
        <row r="3427">
          <cell r="M3427">
            <v>0</v>
          </cell>
        </row>
        <row r="3428">
          <cell r="M3428">
            <v>0</v>
          </cell>
        </row>
        <row r="3429">
          <cell r="M3429">
            <v>0</v>
          </cell>
        </row>
        <row r="3430">
          <cell r="M3430">
            <v>0</v>
          </cell>
        </row>
        <row r="3431">
          <cell r="M3431">
            <v>0</v>
          </cell>
        </row>
        <row r="3432">
          <cell r="A3432" t="str">
            <v>S156</v>
          </cell>
          <cell r="M3432">
            <v>0</v>
          </cell>
        </row>
        <row r="3435">
          <cell r="M3435">
            <v>1</v>
          </cell>
        </row>
        <row r="3438">
          <cell r="M3438">
            <v>0</v>
          </cell>
        </row>
        <row r="3439">
          <cell r="M3439">
            <v>0.15</v>
          </cell>
        </row>
        <row r="3440">
          <cell r="M3440">
            <v>0.15</v>
          </cell>
        </row>
        <row r="3441">
          <cell r="M3441">
            <v>0</v>
          </cell>
        </row>
        <row r="3442">
          <cell r="M3442">
            <v>0</v>
          </cell>
        </row>
        <row r="3443">
          <cell r="M3443">
            <v>0</v>
          </cell>
        </row>
        <row r="3444">
          <cell r="M3444">
            <v>0</v>
          </cell>
        </row>
        <row r="3445">
          <cell r="M3445">
            <v>0</v>
          </cell>
        </row>
        <row r="3446">
          <cell r="M3446">
            <v>0</v>
          </cell>
        </row>
        <row r="3447">
          <cell r="M3447">
            <v>0</v>
          </cell>
        </row>
        <row r="3448">
          <cell r="M3448">
            <v>0</v>
          </cell>
        </row>
        <row r="3449">
          <cell r="M3449">
            <v>0</v>
          </cell>
        </row>
        <row r="3450">
          <cell r="M3450">
            <v>0</v>
          </cell>
        </row>
        <row r="3451">
          <cell r="M3451">
            <v>0</v>
          </cell>
        </row>
        <row r="3452">
          <cell r="M3452">
            <v>0</v>
          </cell>
        </row>
        <row r="3453">
          <cell r="M3453">
            <v>0</v>
          </cell>
        </row>
        <row r="3454">
          <cell r="A3454" t="str">
            <v>S157</v>
          </cell>
          <cell r="M3454">
            <v>0</v>
          </cell>
        </row>
        <row r="3457">
          <cell r="M3457">
            <v>3</v>
          </cell>
        </row>
        <row r="3460">
          <cell r="A3460">
            <v>15</v>
          </cell>
          <cell r="M3460">
            <v>14.850000000000001</v>
          </cell>
        </row>
        <row r="3461">
          <cell r="A3461">
            <v>18</v>
          </cell>
          <cell r="M3461">
            <v>15.09</v>
          </cell>
        </row>
        <row r="3462">
          <cell r="M3462">
            <v>0</v>
          </cell>
        </row>
        <row r="3463">
          <cell r="M3463">
            <v>0</v>
          </cell>
        </row>
        <row r="3464">
          <cell r="M3464">
            <v>0</v>
          </cell>
        </row>
        <row r="3465">
          <cell r="M3465">
            <v>0</v>
          </cell>
        </row>
        <row r="3466">
          <cell r="M3466">
            <v>0</v>
          </cell>
        </row>
        <row r="3467">
          <cell r="M3467">
            <v>0</v>
          </cell>
        </row>
        <row r="3468">
          <cell r="M3468">
            <v>0</v>
          </cell>
        </row>
        <row r="3469">
          <cell r="M3469">
            <v>0</v>
          </cell>
        </row>
        <row r="3470">
          <cell r="M3470">
            <v>0</v>
          </cell>
        </row>
        <row r="3471">
          <cell r="M3471">
            <v>0</v>
          </cell>
        </row>
        <row r="3472">
          <cell r="M3472">
            <v>0</v>
          </cell>
        </row>
        <row r="3473">
          <cell r="M3473">
            <v>0</v>
          </cell>
        </row>
        <row r="3474">
          <cell r="M3474">
            <v>0</v>
          </cell>
        </row>
        <row r="3475">
          <cell r="M3475">
            <v>0</v>
          </cell>
        </row>
        <row r="3476">
          <cell r="A3476" t="str">
            <v>S158</v>
          </cell>
          <cell r="M3476">
            <v>0</v>
          </cell>
        </row>
        <row r="3479">
          <cell r="M3479">
            <v>1</v>
          </cell>
        </row>
        <row r="3482">
          <cell r="A3482">
            <v>15</v>
          </cell>
          <cell r="M3482">
            <v>3.96</v>
          </cell>
        </row>
        <row r="3483">
          <cell r="A3483">
            <v>18</v>
          </cell>
          <cell r="M3483">
            <v>4.42</v>
          </cell>
        </row>
        <row r="3484">
          <cell r="M3484">
            <v>0</v>
          </cell>
        </row>
        <row r="3485">
          <cell r="M3485">
            <v>0</v>
          </cell>
        </row>
        <row r="3486">
          <cell r="M3486">
            <v>0</v>
          </cell>
        </row>
        <row r="3487">
          <cell r="M3487">
            <v>0</v>
          </cell>
        </row>
        <row r="3488">
          <cell r="M3488">
            <v>0</v>
          </cell>
        </row>
        <row r="3489">
          <cell r="M3489">
            <v>0</v>
          </cell>
        </row>
        <row r="3490">
          <cell r="M3490">
            <v>0</v>
          </cell>
        </row>
        <row r="3491">
          <cell r="M3491">
            <v>0</v>
          </cell>
        </row>
        <row r="3492">
          <cell r="M3492">
            <v>0</v>
          </cell>
        </row>
        <row r="3493">
          <cell r="M3493">
            <v>0</v>
          </cell>
        </row>
        <row r="3494">
          <cell r="M3494">
            <v>0</v>
          </cell>
        </row>
        <row r="3495">
          <cell r="M3495">
            <v>0</v>
          </cell>
        </row>
        <row r="3496">
          <cell r="M3496">
            <v>0</v>
          </cell>
        </row>
        <row r="3497">
          <cell r="M3497">
            <v>0</v>
          </cell>
        </row>
        <row r="3498">
          <cell r="A3498" t="str">
            <v>S159</v>
          </cell>
          <cell r="M3498">
            <v>0</v>
          </cell>
        </row>
        <row r="3501">
          <cell r="M3501">
            <v>3</v>
          </cell>
        </row>
        <row r="3504">
          <cell r="A3504">
            <v>15</v>
          </cell>
          <cell r="M3504">
            <v>5.9399999999999995</v>
          </cell>
        </row>
        <row r="3505">
          <cell r="A3505">
            <v>18</v>
          </cell>
          <cell r="M3505">
            <v>6.0299999999999994</v>
          </cell>
        </row>
        <row r="3506">
          <cell r="M3506">
            <v>0</v>
          </cell>
        </row>
        <row r="3507">
          <cell r="M3507">
            <v>0</v>
          </cell>
        </row>
        <row r="3508">
          <cell r="M3508">
            <v>0</v>
          </cell>
        </row>
        <row r="3509">
          <cell r="M3509">
            <v>0</v>
          </cell>
        </row>
        <row r="3510">
          <cell r="M3510">
            <v>0</v>
          </cell>
        </row>
        <row r="3511">
          <cell r="M3511">
            <v>0</v>
          </cell>
        </row>
        <row r="3512">
          <cell r="M3512">
            <v>0</v>
          </cell>
        </row>
        <row r="3513">
          <cell r="M3513">
            <v>0</v>
          </cell>
        </row>
        <row r="3514">
          <cell r="M3514">
            <v>0</v>
          </cell>
        </row>
        <row r="3515">
          <cell r="M3515">
            <v>0</v>
          </cell>
        </row>
        <row r="3516">
          <cell r="M3516">
            <v>0</v>
          </cell>
        </row>
        <row r="3517">
          <cell r="M3517">
            <v>0</v>
          </cell>
        </row>
        <row r="3518">
          <cell r="M3518">
            <v>0</v>
          </cell>
        </row>
        <row r="3519">
          <cell r="M3519">
            <v>0</v>
          </cell>
        </row>
        <row r="3520">
          <cell r="A3520" t="str">
            <v>S160</v>
          </cell>
          <cell r="M3520">
            <v>0</v>
          </cell>
        </row>
        <row r="3523">
          <cell r="M3523">
            <v>1</v>
          </cell>
        </row>
        <row r="3526">
          <cell r="A3526">
            <v>15</v>
          </cell>
          <cell r="M3526">
            <v>1.58</v>
          </cell>
        </row>
        <row r="3527">
          <cell r="A3527">
            <v>18</v>
          </cell>
          <cell r="M3527">
            <v>1.76</v>
          </cell>
        </row>
        <row r="3528">
          <cell r="M3528">
            <v>0</v>
          </cell>
        </row>
        <row r="3529">
          <cell r="M3529">
            <v>0</v>
          </cell>
        </row>
        <row r="3530">
          <cell r="M3530">
            <v>0</v>
          </cell>
        </row>
        <row r="3531">
          <cell r="M3531">
            <v>0</v>
          </cell>
        </row>
        <row r="3532">
          <cell r="M3532">
            <v>0</v>
          </cell>
        </row>
        <row r="3533">
          <cell r="M3533">
            <v>0</v>
          </cell>
        </row>
        <row r="3534">
          <cell r="M3534">
            <v>0</v>
          </cell>
        </row>
        <row r="3535">
          <cell r="M3535">
            <v>0</v>
          </cell>
        </row>
        <row r="3536">
          <cell r="M3536">
            <v>0</v>
          </cell>
        </row>
        <row r="3537">
          <cell r="M3537">
            <v>0</v>
          </cell>
        </row>
        <row r="3538">
          <cell r="M3538">
            <v>0</v>
          </cell>
        </row>
        <row r="3539">
          <cell r="M3539">
            <v>0</v>
          </cell>
        </row>
        <row r="3540">
          <cell r="M3540">
            <v>0</v>
          </cell>
        </row>
        <row r="3541">
          <cell r="M3541">
            <v>0</v>
          </cell>
        </row>
        <row r="3542">
          <cell r="A3542" t="str">
            <v>S161</v>
          </cell>
          <cell r="M3542">
            <v>0</v>
          </cell>
        </row>
        <row r="3545">
          <cell r="M3545">
            <v>1</v>
          </cell>
        </row>
        <row r="3548">
          <cell r="A3548">
            <v>15</v>
          </cell>
          <cell r="M3548">
            <v>1.5</v>
          </cell>
        </row>
        <row r="3549">
          <cell r="A3549">
            <v>18</v>
          </cell>
          <cell r="M3549">
            <v>4.5999999999999996</v>
          </cell>
        </row>
        <row r="3550">
          <cell r="M3550">
            <v>0</v>
          </cell>
        </row>
        <row r="3551">
          <cell r="M3551">
            <v>0</v>
          </cell>
        </row>
        <row r="3552">
          <cell r="M3552">
            <v>0</v>
          </cell>
        </row>
        <row r="3553">
          <cell r="M3553">
            <v>0</v>
          </cell>
        </row>
        <row r="3554">
          <cell r="M3554">
            <v>0</v>
          </cell>
        </row>
        <row r="3555">
          <cell r="M3555">
            <v>0</v>
          </cell>
        </row>
        <row r="3556">
          <cell r="M3556">
            <v>0</v>
          </cell>
        </row>
        <row r="3557">
          <cell r="M3557">
            <v>0</v>
          </cell>
        </row>
        <row r="3558">
          <cell r="M3558">
            <v>0</v>
          </cell>
        </row>
        <row r="3559">
          <cell r="M3559">
            <v>0</v>
          </cell>
        </row>
        <row r="3560">
          <cell r="M3560">
            <v>0</v>
          </cell>
        </row>
        <row r="3561">
          <cell r="M3561">
            <v>0</v>
          </cell>
        </row>
        <row r="3562">
          <cell r="M3562">
            <v>0</v>
          </cell>
        </row>
        <row r="3563">
          <cell r="M3563">
            <v>0</v>
          </cell>
        </row>
        <row r="3564">
          <cell r="A3564" t="str">
            <v>S162</v>
          </cell>
          <cell r="M3564">
            <v>0</v>
          </cell>
        </row>
        <row r="3567">
          <cell r="M3567">
            <v>1</v>
          </cell>
        </row>
        <row r="3570">
          <cell r="A3570">
            <v>15</v>
          </cell>
          <cell r="M3570">
            <v>0.6</v>
          </cell>
        </row>
        <row r="3571">
          <cell r="A3571">
            <v>18</v>
          </cell>
          <cell r="M3571">
            <v>1.84</v>
          </cell>
        </row>
        <row r="3572">
          <cell r="M3572">
            <v>0</v>
          </cell>
        </row>
        <row r="3573">
          <cell r="M3573">
            <v>0</v>
          </cell>
        </row>
        <row r="3574">
          <cell r="M3574">
            <v>0</v>
          </cell>
        </row>
        <row r="3575">
          <cell r="M3575">
            <v>0</v>
          </cell>
        </row>
        <row r="3576">
          <cell r="M3576">
            <v>0</v>
          </cell>
        </row>
        <row r="3577">
          <cell r="M3577">
            <v>0</v>
          </cell>
        </row>
        <row r="3578">
          <cell r="M3578">
            <v>0</v>
          </cell>
        </row>
        <row r="3579">
          <cell r="M3579">
            <v>0</v>
          </cell>
        </row>
        <row r="3580">
          <cell r="M3580">
            <v>0</v>
          </cell>
        </row>
        <row r="3581">
          <cell r="M3581">
            <v>0</v>
          </cell>
        </row>
        <row r="3582">
          <cell r="M3582">
            <v>0</v>
          </cell>
        </row>
        <row r="3583">
          <cell r="M3583">
            <v>0</v>
          </cell>
        </row>
        <row r="3584">
          <cell r="M3584">
            <v>0</v>
          </cell>
        </row>
        <row r="3585">
          <cell r="M3585">
            <v>0</v>
          </cell>
        </row>
        <row r="3586">
          <cell r="A3586" t="str">
            <v>S163</v>
          </cell>
          <cell r="M3586">
            <v>0</v>
          </cell>
        </row>
        <row r="3589">
          <cell r="M3589">
            <v>1</v>
          </cell>
        </row>
        <row r="3592">
          <cell r="A3592">
            <v>15</v>
          </cell>
          <cell r="M3592">
            <v>1.5</v>
          </cell>
        </row>
        <row r="3593">
          <cell r="A3593">
            <v>18</v>
          </cell>
          <cell r="M3593">
            <v>4.5999999999999996</v>
          </cell>
        </row>
        <row r="3594">
          <cell r="M3594">
            <v>0</v>
          </cell>
        </row>
        <row r="3595">
          <cell r="M3595">
            <v>0</v>
          </cell>
        </row>
        <row r="3596">
          <cell r="M3596">
            <v>0</v>
          </cell>
        </row>
        <row r="3597">
          <cell r="M3597">
            <v>0</v>
          </cell>
        </row>
        <row r="3598">
          <cell r="M3598">
            <v>0</v>
          </cell>
        </row>
        <row r="3599">
          <cell r="M3599">
            <v>0</v>
          </cell>
        </row>
        <row r="3600">
          <cell r="M3600">
            <v>0</v>
          </cell>
        </row>
        <row r="3601">
          <cell r="M3601">
            <v>0</v>
          </cell>
        </row>
        <row r="3602">
          <cell r="M3602">
            <v>0</v>
          </cell>
        </row>
        <row r="3603">
          <cell r="M3603">
            <v>0</v>
          </cell>
        </row>
        <row r="3604">
          <cell r="M3604">
            <v>0</v>
          </cell>
        </row>
        <row r="3605">
          <cell r="M3605">
            <v>0</v>
          </cell>
        </row>
        <row r="3606">
          <cell r="M3606">
            <v>0</v>
          </cell>
        </row>
        <row r="3607">
          <cell r="M3607">
            <v>0</v>
          </cell>
        </row>
        <row r="3608">
          <cell r="A3608" t="str">
            <v>S164</v>
          </cell>
          <cell r="M3608">
            <v>0</v>
          </cell>
        </row>
        <row r="3611">
          <cell r="M3611">
            <v>1</v>
          </cell>
        </row>
        <row r="3614">
          <cell r="A3614">
            <v>15</v>
          </cell>
          <cell r="M3614">
            <v>0.6</v>
          </cell>
        </row>
        <row r="3615">
          <cell r="A3615">
            <v>18</v>
          </cell>
          <cell r="M3615">
            <v>1.84</v>
          </cell>
        </row>
        <row r="3616">
          <cell r="M3616">
            <v>0</v>
          </cell>
        </row>
        <row r="3617">
          <cell r="M3617">
            <v>0</v>
          </cell>
        </row>
        <row r="3618">
          <cell r="M3618">
            <v>0</v>
          </cell>
        </row>
        <row r="3619">
          <cell r="M3619">
            <v>0</v>
          </cell>
        </row>
        <row r="3620">
          <cell r="M3620">
            <v>0</v>
          </cell>
        </row>
        <row r="3621">
          <cell r="M3621">
            <v>0</v>
          </cell>
        </row>
        <row r="3622">
          <cell r="M3622">
            <v>0</v>
          </cell>
        </row>
        <row r="3623">
          <cell r="M3623">
            <v>0</v>
          </cell>
        </row>
        <row r="3624">
          <cell r="M3624">
            <v>0</v>
          </cell>
        </row>
        <row r="3625">
          <cell r="M3625">
            <v>0</v>
          </cell>
        </row>
        <row r="3626">
          <cell r="M3626">
            <v>0</v>
          </cell>
        </row>
        <row r="3627">
          <cell r="M3627">
            <v>0</v>
          </cell>
        </row>
        <row r="3628">
          <cell r="M3628">
            <v>0</v>
          </cell>
        </row>
        <row r="3629">
          <cell r="M3629">
            <v>0</v>
          </cell>
        </row>
        <row r="3630">
          <cell r="A3630" t="str">
            <v>S165</v>
          </cell>
          <cell r="M3630">
            <v>0</v>
          </cell>
        </row>
        <row r="3633">
          <cell r="M3633">
            <v>1</v>
          </cell>
        </row>
        <row r="3636">
          <cell r="A3636">
            <v>13</v>
          </cell>
          <cell r="M3636">
            <v>3</v>
          </cell>
        </row>
        <row r="3637">
          <cell r="M3637">
            <v>0</v>
          </cell>
        </row>
        <row r="3638">
          <cell r="M3638">
            <v>0</v>
          </cell>
        </row>
        <row r="3639">
          <cell r="M3639">
            <v>0</v>
          </cell>
        </row>
        <row r="3640">
          <cell r="M3640">
            <v>0</v>
          </cell>
        </row>
        <row r="3641">
          <cell r="M3641">
            <v>0</v>
          </cell>
        </row>
        <row r="3642">
          <cell r="M3642">
            <v>0</v>
          </cell>
        </row>
        <row r="3643">
          <cell r="M3643">
            <v>0</v>
          </cell>
        </row>
        <row r="3644">
          <cell r="M3644">
            <v>0</v>
          </cell>
        </row>
        <row r="3645">
          <cell r="M3645">
            <v>0</v>
          </cell>
        </row>
        <row r="3646">
          <cell r="M3646">
            <v>0</v>
          </cell>
        </row>
        <row r="3647">
          <cell r="M3647">
            <v>0</v>
          </cell>
        </row>
        <row r="3648">
          <cell r="M3648">
            <v>0</v>
          </cell>
        </row>
        <row r="3649">
          <cell r="M3649">
            <v>0</v>
          </cell>
        </row>
        <row r="3650">
          <cell r="M3650">
            <v>0</v>
          </cell>
        </row>
        <row r="3651">
          <cell r="M3651">
            <v>0</v>
          </cell>
        </row>
        <row r="3652">
          <cell r="A3652" t="str">
            <v>S166</v>
          </cell>
          <cell r="M3652">
            <v>0</v>
          </cell>
        </row>
        <row r="3655">
          <cell r="M3655">
            <v>1</v>
          </cell>
        </row>
        <row r="3658">
          <cell r="A3658">
            <v>13</v>
          </cell>
          <cell r="M3658">
            <v>0.9</v>
          </cell>
        </row>
        <row r="3659">
          <cell r="M3659">
            <v>0</v>
          </cell>
        </row>
        <row r="3660">
          <cell r="M3660">
            <v>0</v>
          </cell>
        </row>
        <row r="3661">
          <cell r="M3661">
            <v>0</v>
          </cell>
        </row>
        <row r="3662">
          <cell r="M3662">
            <v>0</v>
          </cell>
        </row>
        <row r="3663">
          <cell r="M3663">
            <v>0</v>
          </cell>
        </row>
        <row r="3664">
          <cell r="M3664">
            <v>0</v>
          </cell>
        </row>
        <row r="3665">
          <cell r="M3665">
            <v>0</v>
          </cell>
        </row>
        <row r="3666">
          <cell r="M3666">
            <v>0</v>
          </cell>
        </row>
        <row r="3667">
          <cell r="M3667">
            <v>0</v>
          </cell>
        </row>
        <row r="3668">
          <cell r="M3668">
            <v>0</v>
          </cell>
        </row>
        <row r="3669">
          <cell r="M3669">
            <v>0</v>
          </cell>
        </row>
        <row r="3670">
          <cell r="M3670">
            <v>0</v>
          </cell>
        </row>
        <row r="3671">
          <cell r="M3671">
            <v>0</v>
          </cell>
        </row>
        <row r="3672">
          <cell r="M3672">
            <v>0</v>
          </cell>
        </row>
        <row r="3673">
          <cell r="M3673">
            <v>0</v>
          </cell>
        </row>
        <row r="3674">
          <cell r="A3674" t="str">
            <v>S167</v>
          </cell>
          <cell r="M3674">
            <v>0</v>
          </cell>
        </row>
        <row r="3677">
          <cell r="M3677">
            <v>2</v>
          </cell>
        </row>
        <row r="3680">
          <cell r="A3680">
            <v>15</v>
          </cell>
          <cell r="M3680">
            <v>7.68</v>
          </cell>
        </row>
        <row r="3681">
          <cell r="A3681">
            <v>18</v>
          </cell>
          <cell r="M3681">
            <v>13.12</v>
          </cell>
        </row>
        <row r="3682">
          <cell r="A3682">
            <v>321</v>
          </cell>
          <cell r="M3682">
            <v>2</v>
          </cell>
        </row>
        <row r="3683">
          <cell r="M3683">
            <v>0</v>
          </cell>
        </row>
        <row r="3684">
          <cell r="M3684">
            <v>0</v>
          </cell>
        </row>
        <row r="3685">
          <cell r="M3685">
            <v>0</v>
          </cell>
        </row>
        <row r="3686">
          <cell r="M3686">
            <v>0</v>
          </cell>
        </row>
        <row r="3687">
          <cell r="M3687">
            <v>0</v>
          </cell>
        </row>
        <row r="3688">
          <cell r="M3688">
            <v>0</v>
          </cell>
        </row>
        <row r="3689">
          <cell r="M3689">
            <v>0</v>
          </cell>
        </row>
        <row r="3690">
          <cell r="M3690">
            <v>0</v>
          </cell>
        </row>
        <row r="3691">
          <cell r="M3691">
            <v>0</v>
          </cell>
        </row>
        <row r="3692">
          <cell r="M3692">
            <v>0</v>
          </cell>
        </row>
        <row r="3693">
          <cell r="M3693">
            <v>0</v>
          </cell>
        </row>
        <row r="3694">
          <cell r="M3694">
            <v>0</v>
          </cell>
        </row>
        <row r="3695">
          <cell r="M3695">
            <v>0</v>
          </cell>
        </row>
        <row r="3696">
          <cell r="A3696" t="str">
            <v>S168</v>
          </cell>
          <cell r="M3696">
            <v>0</v>
          </cell>
        </row>
        <row r="3699">
          <cell r="M3699">
            <v>2</v>
          </cell>
        </row>
        <row r="3702">
          <cell r="A3702">
            <v>13</v>
          </cell>
          <cell r="M3702">
            <v>1</v>
          </cell>
        </row>
        <row r="3703">
          <cell r="A3703">
            <v>15</v>
          </cell>
          <cell r="M3703">
            <v>1</v>
          </cell>
        </row>
        <row r="3704">
          <cell r="M3704">
            <v>0</v>
          </cell>
        </row>
        <row r="3705">
          <cell r="M3705">
            <v>0</v>
          </cell>
        </row>
        <row r="3706">
          <cell r="M3706">
            <v>0</v>
          </cell>
        </row>
        <row r="3707">
          <cell r="M3707">
            <v>0</v>
          </cell>
        </row>
        <row r="3708">
          <cell r="M3708">
            <v>0</v>
          </cell>
        </row>
        <row r="3709">
          <cell r="M3709">
            <v>0</v>
          </cell>
        </row>
        <row r="3710">
          <cell r="M3710">
            <v>0</v>
          </cell>
        </row>
        <row r="3711">
          <cell r="M3711">
            <v>0</v>
          </cell>
        </row>
        <row r="3712">
          <cell r="M3712">
            <v>0</v>
          </cell>
        </row>
        <row r="3713">
          <cell r="M3713">
            <v>0</v>
          </cell>
        </row>
        <row r="3714">
          <cell r="M3714">
            <v>0</v>
          </cell>
        </row>
        <row r="3715">
          <cell r="M3715">
            <v>0</v>
          </cell>
        </row>
        <row r="3716">
          <cell r="M3716">
            <v>0</v>
          </cell>
        </row>
        <row r="3717">
          <cell r="M3717">
            <v>0</v>
          </cell>
        </row>
        <row r="3718">
          <cell r="A3718" t="str">
            <v>S169</v>
          </cell>
          <cell r="M3718">
            <v>0</v>
          </cell>
        </row>
        <row r="3721">
          <cell r="M3721">
            <v>2</v>
          </cell>
        </row>
        <row r="3724">
          <cell r="A3724">
            <v>13</v>
          </cell>
          <cell r="M3724">
            <v>1</v>
          </cell>
        </row>
        <row r="3725">
          <cell r="A3725">
            <v>15</v>
          </cell>
          <cell r="M3725">
            <v>1</v>
          </cell>
        </row>
        <row r="3726">
          <cell r="A3726">
            <v>62</v>
          </cell>
          <cell r="M3726">
            <v>8</v>
          </cell>
        </row>
        <row r="3727">
          <cell r="A3727">
            <v>53</v>
          </cell>
          <cell r="M3727">
            <v>4</v>
          </cell>
        </row>
        <row r="3728">
          <cell r="A3728">
            <v>113</v>
          </cell>
          <cell r="M3728">
            <v>8</v>
          </cell>
        </row>
        <row r="3729">
          <cell r="A3729">
            <v>50</v>
          </cell>
          <cell r="M3729">
            <v>8</v>
          </cell>
        </row>
        <row r="3730">
          <cell r="A3730">
            <v>59</v>
          </cell>
          <cell r="M3730">
            <v>4</v>
          </cell>
        </row>
        <row r="3731">
          <cell r="A3731">
            <v>56</v>
          </cell>
          <cell r="M3731">
            <v>4</v>
          </cell>
        </row>
        <row r="3732">
          <cell r="M3732">
            <v>0</v>
          </cell>
        </row>
        <row r="3733">
          <cell r="M3733">
            <v>0</v>
          </cell>
        </row>
        <row r="3734">
          <cell r="M3734">
            <v>0</v>
          </cell>
        </row>
        <row r="3735">
          <cell r="M3735">
            <v>0</v>
          </cell>
        </row>
        <row r="3736">
          <cell r="M3736">
            <v>0</v>
          </cell>
        </row>
        <row r="3737">
          <cell r="M3737">
            <v>0</v>
          </cell>
        </row>
        <row r="3738">
          <cell r="M3738">
            <v>0</v>
          </cell>
        </row>
        <row r="3739">
          <cell r="M3739">
            <v>0</v>
          </cell>
        </row>
        <row r="3740">
          <cell r="A3740" t="str">
            <v>S170</v>
          </cell>
          <cell r="M3740">
            <v>0</v>
          </cell>
        </row>
        <row r="3743">
          <cell r="M3743">
            <v>8</v>
          </cell>
        </row>
        <row r="3746">
          <cell r="A3746">
            <v>26</v>
          </cell>
          <cell r="M3746">
            <v>0.152</v>
          </cell>
        </row>
        <row r="3747">
          <cell r="A3747">
            <v>189</v>
          </cell>
          <cell r="M3747">
            <v>8.4</v>
          </cell>
        </row>
        <row r="3748">
          <cell r="M3748">
            <v>0</v>
          </cell>
        </row>
        <row r="3749">
          <cell r="M3749">
            <v>0</v>
          </cell>
        </row>
        <row r="3750">
          <cell r="M3750">
            <v>0</v>
          </cell>
        </row>
        <row r="3751">
          <cell r="M3751">
            <v>0</v>
          </cell>
        </row>
        <row r="3752">
          <cell r="M3752">
            <v>0</v>
          </cell>
        </row>
        <row r="3753">
          <cell r="M3753">
            <v>0</v>
          </cell>
        </row>
        <row r="3754">
          <cell r="M3754">
            <v>0</v>
          </cell>
        </row>
        <row r="3755">
          <cell r="M3755">
            <v>0</v>
          </cell>
        </row>
        <row r="3756">
          <cell r="M3756">
            <v>0</v>
          </cell>
        </row>
        <row r="3757">
          <cell r="M3757">
            <v>0</v>
          </cell>
        </row>
        <row r="3758">
          <cell r="M3758">
            <v>0</v>
          </cell>
        </row>
        <row r="3759">
          <cell r="M3759">
            <v>0</v>
          </cell>
        </row>
        <row r="3760">
          <cell r="M3760">
            <v>0</v>
          </cell>
        </row>
        <row r="3761">
          <cell r="M3761">
            <v>0</v>
          </cell>
        </row>
        <row r="3762">
          <cell r="A3762" t="str">
            <v>S171</v>
          </cell>
          <cell r="M3762">
            <v>0</v>
          </cell>
        </row>
        <row r="3765">
          <cell r="M3765">
            <v>36</v>
          </cell>
        </row>
        <row r="3768">
          <cell r="A3768">
            <v>26</v>
          </cell>
          <cell r="M3768">
            <v>3.528</v>
          </cell>
        </row>
        <row r="3769">
          <cell r="A3769">
            <v>192</v>
          </cell>
          <cell r="M3769">
            <v>37.800000000000004</v>
          </cell>
        </row>
        <row r="3770">
          <cell r="M3770">
            <v>0</v>
          </cell>
        </row>
        <row r="3771">
          <cell r="M3771">
            <v>0</v>
          </cell>
        </row>
        <row r="3772">
          <cell r="M3772">
            <v>0</v>
          </cell>
        </row>
        <row r="3773">
          <cell r="M3773">
            <v>0</v>
          </cell>
        </row>
        <row r="3774">
          <cell r="M3774">
            <v>0</v>
          </cell>
        </row>
        <row r="3775">
          <cell r="M3775">
            <v>0</v>
          </cell>
        </row>
        <row r="3776">
          <cell r="M3776">
            <v>0</v>
          </cell>
        </row>
        <row r="3777">
          <cell r="M3777">
            <v>0</v>
          </cell>
        </row>
        <row r="3778">
          <cell r="M3778">
            <v>0</v>
          </cell>
        </row>
        <row r="3779">
          <cell r="M3779">
            <v>0</v>
          </cell>
        </row>
        <row r="3780">
          <cell r="M3780">
            <v>0</v>
          </cell>
        </row>
        <row r="3781">
          <cell r="M3781">
            <v>0</v>
          </cell>
        </row>
        <row r="3782">
          <cell r="M3782">
            <v>0</v>
          </cell>
        </row>
        <row r="3783">
          <cell r="M3783">
            <v>0</v>
          </cell>
        </row>
        <row r="3784">
          <cell r="A3784" t="str">
            <v>S172</v>
          </cell>
          <cell r="M3784">
            <v>0</v>
          </cell>
        </row>
        <row r="3787">
          <cell r="M3787">
            <v>26</v>
          </cell>
        </row>
        <row r="3790">
          <cell r="A3790">
            <v>26</v>
          </cell>
          <cell r="M3790">
            <v>2.1840000000000002</v>
          </cell>
        </row>
        <row r="3791">
          <cell r="A3791">
            <v>193</v>
          </cell>
          <cell r="M3791">
            <v>27.3</v>
          </cell>
        </row>
        <row r="3792">
          <cell r="M3792">
            <v>0</v>
          </cell>
        </row>
        <row r="3793">
          <cell r="M3793">
            <v>0</v>
          </cell>
        </row>
        <row r="3794">
          <cell r="M3794">
            <v>0</v>
          </cell>
        </row>
        <row r="3795">
          <cell r="M3795">
            <v>0</v>
          </cell>
        </row>
        <row r="3796">
          <cell r="M3796">
            <v>0</v>
          </cell>
        </row>
        <row r="3797">
          <cell r="M3797">
            <v>0</v>
          </cell>
        </row>
        <row r="3798">
          <cell r="M3798">
            <v>0</v>
          </cell>
        </row>
        <row r="3799">
          <cell r="M3799">
            <v>0</v>
          </cell>
        </row>
        <row r="3800">
          <cell r="M3800">
            <v>0</v>
          </cell>
        </row>
        <row r="3801">
          <cell r="M3801">
            <v>0</v>
          </cell>
        </row>
        <row r="3802">
          <cell r="M3802">
            <v>0</v>
          </cell>
        </row>
        <row r="3803">
          <cell r="M3803">
            <v>0</v>
          </cell>
        </row>
        <row r="3804">
          <cell r="M3804">
            <v>0</v>
          </cell>
        </row>
        <row r="3805">
          <cell r="M3805">
            <v>0</v>
          </cell>
        </row>
        <row r="3806">
          <cell r="A3806" t="str">
            <v>S173</v>
          </cell>
          <cell r="M3806">
            <v>0</v>
          </cell>
        </row>
        <row r="3809">
          <cell r="M3809">
            <v>2</v>
          </cell>
        </row>
        <row r="3812">
          <cell r="A3812">
            <v>13</v>
          </cell>
          <cell r="M3812">
            <v>0.5</v>
          </cell>
        </row>
        <row r="3813">
          <cell r="A3813">
            <v>15</v>
          </cell>
          <cell r="M3813">
            <v>0.5</v>
          </cell>
        </row>
        <row r="3814">
          <cell r="M3814">
            <v>0</v>
          </cell>
        </row>
        <row r="3815">
          <cell r="M3815">
            <v>0</v>
          </cell>
        </row>
        <row r="3816">
          <cell r="M3816">
            <v>0</v>
          </cell>
        </row>
        <row r="3817">
          <cell r="M3817">
            <v>0</v>
          </cell>
        </row>
        <row r="3818">
          <cell r="M3818">
            <v>0</v>
          </cell>
        </row>
        <row r="3819">
          <cell r="M3819">
            <v>0</v>
          </cell>
        </row>
        <row r="3820">
          <cell r="M3820">
            <v>0</v>
          </cell>
        </row>
        <row r="3821">
          <cell r="M3821">
            <v>0</v>
          </cell>
        </row>
        <row r="3822">
          <cell r="M3822">
            <v>0</v>
          </cell>
        </row>
        <row r="3823">
          <cell r="M3823">
            <v>0</v>
          </cell>
        </row>
        <row r="3824">
          <cell r="M3824">
            <v>0</v>
          </cell>
        </row>
        <row r="3825">
          <cell r="M3825">
            <v>0</v>
          </cell>
        </row>
        <row r="3826">
          <cell r="M3826">
            <v>0</v>
          </cell>
        </row>
        <row r="3827">
          <cell r="M3827">
            <v>0</v>
          </cell>
        </row>
        <row r="3828">
          <cell r="A3828" t="str">
            <v>S174</v>
          </cell>
          <cell r="M3828">
            <v>0</v>
          </cell>
        </row>
        <row r="3831">
          <cell r="M3831">
            <v>2</v>
          </cell>
        </row>
        <row r="3834">
          <cell r="A3834">
            <v>13</v>
          </cell>
          <cell r="M3834">
            <v>0.5</v>
          </cell>
        </row>
        <row r="3835">
          <cell r="A3835">
            <v>15</v>
          </cell>
          <cell r="M3835">
            <v>0.5</v>
          </cell>
        </row>
        <row r="3836">
          <cell r="M3836">
            <v>0</v>
          </cell>
        </row>
        <row r="3837">
          <cell r="M3837">
            <v>0</v>
          </cell>
        </row>
        <row r="3838">
          <cell r="M3838">
            <v>0</v>
          </cell>
        </row>
        <row r="3839">
          <cell r="M3839">
            <v>0</v>
          </cell>
        </row>
        <row r="3840">
          <cell r="M3840">
            <v>0</v>
          </cell>
        </row>
        <row r="3841">
          <cell r="M3841">
            <v>0</v>
          </cell>
        </row>
        <row r="3842">
          <cell r="M3842">
            <v>0</v>
          </cell>
        </row>
        <row r="3843">
          <cell r="M3843">
            <v>0</v>
          </cell>
        </row>
        <row r="3844">
          <cell r="M3844">
            <v>0</v>
          </cell>
        </row>
        <row r="3845">
          <cell r="M3845">
            <v>0</v>
          </cell>
        </row>
        <row r="3846">
          <cell r="M3846">
            <v>0</v>
          </cell>
        </row>
        <row r="3847">
          <cell r="M3847">
            <v>0</v>
          </cell>
        </row>
        <row r="3848">
          <cell r="M3848">
            <v>0</v>
          </cell>
        </row>
        <row r="3849">
          <cell r="M3849">
            <v>0</v>
          </cell>
        </row>
        <row r="3850">
          <cell r="A3850" t="str">
            <v>S175</v>
          </cell>
          <cell r="M3850">
            <v>0</v>
          </cell>
        </row>
        <row r="3853">
          <cell r="M3853">
            <v>0.5</v>
          </cell>
        </row>
        <row r="3856">
          <cell r="A3856">
            <v>15</v>
          </cell>
          <cell r="M3856">
            <v>1.2050000000000001</v>
          </cell>
        </row>
        <row r="3857">
          <cell r="A3857">
            <v>23</v>
          </cell>
          <cell r="M3857">
            <v>0.47499999999999998</v>
          </cell>
        </row>
        <row r="3858">
          <cell r="A3858">
            <v>1154</v>
          </cell>
          <cell r="M3858">
            <v>51.5</v>
          </cell>
        </row>
        <row r="3859">
          <cell r="M3859">
            <v>0</v>
          </cell>
        </row>
        <row r="3860">
          <cell r="M3860">
            <v>0</v>
          </cell>
        </row>
        <row r="3861">
          <cell r="M3861">
            <v>0</v>
          </cell>
        </row>
        <row r="3862">
          <cell r="M3862">
            <v>0</v>
          </cell>
        </row>
        <row r="3863">
          <cell r="M3863">
            <v>0</v>
          </cell>
        </row>
        <row r="3864">
          <cell r="M3864">
            <v>0</v>
          </cell>
        </row>
        <row r="3865">
          <cell r="M3865">
            <v>0</v>
          </cell>
        </row>
        <row r="3866">
          <cell r="M3866">
            <v>0</v>
          </cell>
        </row>
        <row r="3867">
          <cell r="M3867">
            <v>0</v>
          </cell>
        </row>
        <row r="3868">
          <cell r="M3868">
            <v>0</v>
          </cell>
        </row>
        <row r="3869">
          <cell r="M3869">
            <v>0</v>
          </cell>
        </row>
        <row r="3870">
          <cell r="M3870">
            <v>0</v>
          </cell>
        </row>
        <row r="3871">
          <cell r="M3871">
            <v>0</v>
          </cell>
        </row>
        <row r="3872">
          <cell r="A3872" t="str">
            <v>S176</v>
          </cell>
          <cell r="M3872">
            <v>0</v>
          </cell>
        </row>
        <row r="3875">
          <cell r="M3875">
            <v>8</v>
          </cell>
        </row>
        <row r="3878">
          <cell r="A3878">
            <v>17</v>
          </cell>
          <cell r="M3878">
            <v>1.04</v>
          </cell>
        </row>
        <row r="3879">
          <cell r="A3879">
            <v>23</v>
          </cell>
          <cell r="M3879">
            <v>1.36</v>
          </cell>
        </row>
        <row r="3880">
          <cell r="A3880">
            <v>270</v>
          </cell>
          <cell r="M3880">
            <v>4</v>
          </cell>
        </row>
        <row r="3881">
          <cell r="M3881">
            <v>0</v>
          </cell>
        </row>
        <row r="3882">
          <cell r="M3882">
            <v>0</v>
          </cell>
        </row>
        <row r="3883">
          <cell r="M3883">
            <v>0</v>
          </cell>
        </row>
        <row r="3884">
          <cell r="M3884">
            <v>0</v>
          </cell>
        </row>
        <row r="3885">
          <cell r="M3885">
            <v>0</v>
          </cell>
        </row>
        <row r="3886">
          <cell r="M3886">
            <v>0</v>
          </cell>
        </row>
        <row r="3887">
          <cell r="M3887">
            <v>0</v>
          </cell>
        </row>
        <row r="3888">
          <cell r="M3888">
            <v>0</v>
          </cell>
        </row>
        <row r="3889">
          <cell r="M3889">
            <v>0</v>
          </cell>
        </row>
        <row r="3890">
          <cell r="M3890">
            <v>0</v>
          </cell>
        </row>
        <row r="3891">
          <cell r="M3891">
            <v>0</v>
          </cell>
        </row>
        <row r="3892">
          <cell r="M3892">
            <v>0</v>
          </cell>
        </row>
        <row r="3893">
          <cell r="M3893">
            <v>0</v>
          </cell>
        </row>
        <row r="3894">
          <cell r="A3894" t="str">
            <v>S177</v>
          </cell>
          <cell r="M3894">
            <v>0</v>
          </cell>
        </row>
        <row r="3897">
          <cell r="M3897">
            <v>5</v>
          </cell>
        </row>
        <row r="3900">
          <cell r="A3900">
            <v>11</v>
          </cell>
          <cell r="M3900">
            <v>2.3499999999999996</v>
          </cell>
        </row>
        <row r="3901">
          <cell r="A3901">
            <v>254</v>
          </cell>
          <cell r="M3901">
            <v>25</v>
          </cell>
        </row>
        <row r="3902">
          <cell r="A3902">
            <v>1035</v>
          </cell>
          <cell r="M3902">
            <v>51.5</v>
          </cell>
        </row>
        <row r="3903">
          <cell r="M3903">
            <v>0</v>
          </cell>
        </row>
        <row r="3904">
          <cell r="M3904">
            <v>0</v>
          </cell>
        </row>
        <row r="3905">
          <cell r="M3905">
            <v>0</v>
          </cell>
        </row>
        <row r="3906">
          <cell r="M3906">
            <v>0</v>
          </cell>
        </row>
        <row r="3907">
          <cell r="M3907">
            <v>0</v>
          </cell>
        </row>
        <row r="3908">
          <cell r="M3908">
            <v>0</v>
          </cell>
        </row>
        <row r="3909">
          <cell r="M3909">
            <v>0</v>
          </cell>
        </row>
        <row r="3910">
          <cell r="M3910">
            <v>0</v>
          </cell>
        </row>
        <row r="3911">
          <cell r="M3911">
            <v>0</v>
          </cell>
        </row>
        <row r="3912">
          <cell r="M3912">
            <v>0</v>
          </cell>
        </row>
        <row r="3913">
          <cell r="M3913">
            <v>0</v>
          </cell>
        </row>
        <row r="3914">
          <cell r="M3914">
            <v>0</v>
          </cell>
        </row>
        <row r="3915">
          <cell r="M3915">
            <v>0</v>
          </cell>
        </row>
        <row r="3916">
          <cell r="A3916" t="str">
            <v>S178</v>
          </cell>
          <cell r="M3916">
            <v>0</v>
          </cell>
        </row>
        <row r="3919">
          <cell r="M3919">
            <v>9.6</v>
          </cell>
        </row>
        <row r="3922">
          <cell r="A3922">
            <v>11</v>
          </cell>
          <cell r="M3922">
            <v>15.552</v>
          </cell>
        </row>
        <row r="3923">
          <cell r="A3923">
            <v>254</v>
          </cell>
          <cell r="M3923">
            <v>48</v>
          </cell>
        </row>
        <row r="3924">
          <cell r="A3924">
            <v>351</v>
          </cell>
          <cell r="M3924">
            <v>98.88000000000001</v>
          </cell>
        </row>
        <row r="3925">
          <cell r="M3925">
            <v>0</v>
          </cell>
        </row>
        <row r="3926">
          <cell r="M3926">
            <v>0</v>
          </cell>
        </row>
        <row r="3927">
          <cell r="M3927">
            <v>0</v>
          </cell>
        </row>
        <row r="3928">
          <cell r="M3928">
            <v>0</v>
          </cell>
        </row>
        <row r="3929">
          <cell r="M3929">
            <v>0</v>
          </cell>
        </row>
        <row r="3930">
          <cell r="M3930">
            <v>0</v>
          </cell>
        </row>
        <row r="3931">
          <cell r="M3931">
            <v>0</v>
          </cell>
        </row>
        <row r="3932">
          <cell r="M3932">
            <v>0</v>
          </cell>
        </row>
        <row r="3933">
          <cell r="M3933">
            <v>0</v>
          </cell>
        </row>
        <row r="3934">
          <cell r="M3934">
            <v>0</v>
          </cell>
        </row>
        <row r="3935">
          <cell r="M3935">
            <v>0</v>
          </cell>
        </row>
        <row r="3936">
          <cell r="M3936">
            <v>0</v>
          </cell>
        </row>
        <row r="3937">
          <cell r="M3937">
            <v>0</v>
          </cell>
        </row>
        <row r="3938">
          <cell r="A3938" t="str">
            <v>S179</v>
          </cell>
          <cell r="M3938">
            <v>0</v>
          </cell>
        </row>
        <row r="3941">
          <cell r="M3941">
            <v>3.5</v>
          </cell>
        </row>
        <row r="3944">
          <cell r="A3944">
            <v>11</v>
          </cell>
          <cell r="M3944">
            <v>5.67</v>
          </cell>
        </row>
        <row r="3945">
          <cell r="A3945">
            <v>254</v>
          </cell>
          <cell r="M3945">
            <v>17.5</v>
          </cell>
        </row>
        <row r="3946">
          <cell r="A3946">
            <v>352</v>
          </cell>
          <cell r="M3946">
            <v>36.050000000000004</v>
          </cell>
        </row>
        <row r="3947">
          <cell r="M3947">
            <v>0</v>
          </cell>
        </row>
        <row r="3948">
          <cell r="M3948">
            <v>0</v>
          </cell>
        </row>
        <row r="3949">
          <cell r="M3949">
            <v>0</v>
          </cell>
        </row>
        <row r="3950">
          <cell r="M3950">
            <v>0</v>
          </cell>
        </row>
        <row r="3951">
          <cell r="M3951">
            <v>0</v>
          </cell>
        </row>
        <row r="3952">
          <cell r="M3952">
            <v>0</v>
          </cell>
        </row>
        <row r="3953">
          <cell r="M3953">
            <v>0</v>
          </cell>
        </row>
        <row r="3954">
          <cell r="M3954">
            <v>0</v>
          </cell>
        </row>
        <row r="3955">
          <cell r="M3955">
            <v>0</v>
          </cell>
        </row>
        <row r="3956">
          <cell r="M3956">
            <v>0</v>
          </cell>
        </row>
        <row r="3957">
          <cell r="M3957">
            <v>0</v>
          </cell>
        </row>
        <row r="3958">
          <cell r="M3958">
            <v>0</v>
          </cell>
        </row>
        <row r="3959">
          <cell r="M3959">
            <v>0</v>
          </cell>
        </row>
        <row r="3960">
          <cell r="A3960" t="str">
            <v>S180</v>
          </cell>
          <cell r="M3960">
            <v>0</v>
          </cell>
        </row>
        <row r="3963">
          <cell r="M3963">
            <v>8.5</v>
          </cell>
        </row>
        <row r="3966">
          <cell r="A3966">
            <v>11</v>
          </cell>
          <cell r="M3966">
            <v>3.9949999999999997</v>
          </cell>
        </row>
        <row r="3967">
          <cell r="A3967">
            <v>254</v>
          </cell>
          <cell r="M3967">
            <v>42.5</v>
          </cell>
        </row>
        <row r="3968">
          <cell r="A3968">
            <v>354</v>
          </cell>
          <cell r="M3968">
            <v>87.550000000000011</v>
          </cell>
        </row>
        <row r="3969">
          <cell r="M3969">
            <v>0</v>
          </cell>
        </row>
        <row r="3970">
          <cell r="M3970">
            <v>0</v>
          </cell>
        </row>
        <row r="3971">
          <cell r="M3971">
            <v>0</v>
          </cell>
        </row>
        <row r="3972">
          <cell r="M3972">
            <v>0</v>
          </cell>
        </row>
        <row r="3973">
          <cell r="M3973">
            <v>0</v>
          </cell>
        </row>
        <row r="3974">
          <cell r="M3974">
            <v>0</v>
          </cell>
        </row>
        <row r="3975">
          <cell r="M3975">
            <v>0</v>
          </cell>
        </row>
        <row r="3976">
          <cell r="M3976">
            <v>0</v>
          </cell>
        </row>
        <row r="3977">
          <cell r="M3977">
            <v>0</v>
          </cell>
        </row>
        <row r="3978">
          <cell r="M3978">
            <v>0</v>
          </cell>
        </row>
        <row r="3979">
          <cell r="M3979">
            <v>0</v>
          </cell>
        </row>
        <row r="3980">
          <cell r="M3980">
            <v>0</v>
          </cell>
        </row>
        <row r="3981">
          <cell r="M3981">
            <v>0</v>
          </cell>
        </row>
        <row r="3982">
          <cell r="A3982" t="str">
            <v>S181</v>
          </cell>
          <cell r="M3982">
            <v>0</v>
          </cell>
        </row>
        <row r="3985">
          <cell r="M3985">
            <v>4.4000000000000004</v>
          </cell>
        </row>
        <row r="3988">
          <cell r="A3988">
            <v>11</v>
          </cell>
          <cell r="M3988">
            <v>2.64</v>
          </cell>
        </row>
        <row r="3989">
          <cell r="A3989">
            <v>15</v>
          </cell>
          <cell r="M3989">
            <v>1.32</v>
          </cell>
        </row>
        <row r="3990">
          <cell r="M3990">
            <v>0</v>
          </cell>
        </row>
        <row r="3991">
          <cell r="M3991">
            <v>0</v>
          </cell>
        </row>
        <row r="3992">
          <cell r="M3992">
            <v>0</v>
          </cell>
        </row>
        <row r="3993">
          <cell r="M3993">
            <v>0</v>
          </cell>
        </row>
        <row r="3994">
          <cell r="M3994">
            <v>0</v>
          </cell>
        </row>
        <row r="3995">
          <cell r="M3995">
            <v>0</v>
          </cell>
        </row>
        <row r="3996">
          <cell r="M3996">
            <v>0</v>
          </cell>
        </row>
        <row r="3997">
          <cell r="M3997">
            <v>0</v>
          </cell>
        </row>
        <row r="3998">
          <cell r="M3998">
            <v>0</v>
          </cell>
        </row>
        <row r="3999">
          <cell r="M3999">
            <v>0</v>
          </cell>
        </row>
        <row r="4000">
          <cell r="M4000">
            <v>0</v>
          </cell>
        </row>
        <row r="4001">
          <cell r="M4001">
            <v>0</v>
          </cell>
        </row>
        <row r="4002">
          <cell r="M4002">
            <v>0</v>
          </cell>
        </row>
        <row r="4003">
          <cell r="M4003">
            <v>0</v>
          </cell>
        </row>
        <row r="4004">
          <cell r="A4004" t="str">
            <v>S182</v>
          </cell>
          <cell r="M4004">
            <v>0</v>
          </cell>
        </row>
        <row r="4007">
          <cell r="M4007">
            <v>2</v>
          </cell>
        </row>
        <row r="4010">
          <cell r="A4010">
            <v>14</v>
          </cell>
          <cell r="M4010">
            <v>1</v>
          </cell>
        </row>
        <row r="4011">
          <cell r="A4011">
            <v>15</v>
          </cell>
          <cell r="M4011">
            <v>1</v>
          </cell>
        </row>
        <row r="4012">
          <cell r="A4012">
            <v>400</v>
          </cell>
          <cell r="M4012">
            <v>2</v>
          </cell>
        </row>
        <row r="4013">
          <cell r="M4013">
            <v>0</v>
          </cell>
        </row>
        <row r="4014">
          <cell r="M4014">
            <v>0</v>
          </cell>
        </row>
        <row r="4015">
          <cell r="M4015">
            <v>0</v>
          </cell>
        </row>
        <row r="4016">
          <cell r="M4016">
            <v>0</v>
          </cell>
        </row>
        <row r="4017">
          <cell r="M4017">
            <v>0</v>
          </cell>
        </row>
        <row r="4018">
          <cell r="M4018">
            <v>0</v>
          </cell>
        </row>
        <row r="4019">
          <cell r="M4019">
            <v>0</v>
          </cell>
        </row>
        <row r="4020">
          <cell r="M4020">
            <v>0</v>
          </cell>
        </row>
        <row r="4021">
          <cell r="M4021">
            <v>0</v>
          </cell>
        </row>
        <row r="4022">
          <cell r="M4022">
            <v>0</v>
          </cell>
        </row>
        <row r="4023">
          <cell r="M4023">
            <v>0</v>
          </cell>
        </row>
        <row r="4024">
          <cell r="M4024">
            <v>0</v>
          </cell>
        </row>
        <row r="4025">
          <cell r="M4025">
            <v>0</v>
          </cell>
        </row>
        <row r="4026">
          <cell r="A4026" t="str">
            <v>S183</v>
          </cell>
          <cell r="M4026">
            <v>0</v>
          </cell>
        </row>
        <row r="4029">
          <cell r="M4029">
            <v>9</v>
          </cell>
        </row>
        <row r="4032">
          <cell r="A4032">
            <v>11</v>
          </cell>
          <cell r="M4032">
            <v>4.95</v>
          </cell>
        </row>
        <row r="4033">
          <cell r="M4033">
            <v>0</v>
          </cell>
        </row>
        <row r="4034">
          <cell r="M4034">
            <v>0</v>
          </cell>
        </row>
        <row r="4035">
          <cell r="M4035">
            <v>0</v>
          </cell>
        </row>
        <row r="4036">
          <cell r="M4036">
            <v>0</v>
          </cell>
        </row>
        <row r="4037">
          <cell r="M4037">
            <v>0</v>
          </cell>
        </row>
        <row r="4038">
          <cell r="M4038">
            <v>0</v>
          </cell>
        </row>
        <row r="4039">
          <cell r="M4039">
            <v>0</v>
          </cell>
        </row>
        <row r="4040">
          <cell r="M4040">
            <v>0</v>
          </cell>
        </row>
        <row r="4041">
          <cell r="M4041">
            <v>0</v>
          </cell>
        </row>
        <row r="4042">
          <cell r="M4042">
            <v>0</v>
          </cell>
        </row>
        <row r="4043">
          <cell r="M4043">
            <v>0</v>
          </cell>
        </row>
        <row r="4044">
          <cell r="M4044">
            <v>0</v>
          </cell>
        </row>
        <row r="4045">
          <cell r="M4045">
            <v>0</v>
          </cell>
        </row>
        <row r="4046">
          <cell r="M4046">
            <v>0</v>
          </cell>
        </row>
        <row r="4047">
          <cell r="M4047">
            <v>0</v>
          </cell>
        </row>
        <row r="4048">
          <cell r="A4048" t="str">
            <v>S184</v>
          </cell>
          <cell r="M4048">
            <v>0</v>
          </cell>
        </row>
        <row r="4051">
          <cell r="M4051">
            <v>0</v>
          </cell>
        </row>
        <row r="4054">
          <cell r="M4054">
            <v>0</v>
          </cell>
        </row>
        <row r="4055">
          <cell r="M4055">
            <v>0</v>
          </cell>
        </row>
        <row r="4056">
          <cell r="M4056">
            <v>0</v>
          </cell>
        </row>
        <row r="4057">
          <cell r="M4057">
            <v>0</v>
          </cell>
        </row>
        <row r="4058">
          <cell r="M4058">
            <v>0</v>
          </cell>
        </row>
        <row r="4059">
          <cell r="M4059">
            <v>0</v>
          </cell>
        </row>
        <row r="4060">
          <cell r="M4060">
            <v>0</v>
          </cell>
        </row>
        <row r="4061">
          <cell r="M4061">
            <v>0</v>
          </cell>
        </row>
        <row r="4062">
          <cell r="M4062">
            <v>0</v>
          </cell>
        </row>
        <row r="4063">
          <cell r="M4063">
            <v>0</v>
          </cell>
        </row>
        <row r="4064">
          <cell r="M4064">
            <v>0</v>
          </cell>
        </row>
        <row r="4065">
          <cell r="M4065">
            <v>0</v>
          </cell>
        </row>
        <row r="4066">
          <cell r="M4066">
            <v>0</v>
          </cell>
        </row>
        <row r="4067">
          <cell r="M4067">
            <v>0</v>
          </cell>
        </row>
        <row r="4068">
          <cell r="M4068">
            <v>0</v>
          </cell>
        </row>
        <row r="4069">
          <cell r="M4069">
            <v>0</v>
          </cell>
        </row>
        <row r="4070">
          <cell r="M4070">
            <v>0</v>
          </cell>
        </row>
        <row r="4073">
          <cell r="M4073">
            <v>0</v>
          </cell>
        </row>
        <row r="4076">
          <cell r="M4076">
            <v>0</v>
          </cell>
        </row>
        <row r="4077">
          <cell r="M4077">
            <v>0</v>
          </cell>
        </row>
        <row r="4078">
          <cell r="M4078">
            <v>0</v>
          </cell>
        </row>
        <row r="4079">
          <cell r="M4079">
            <v>0</v>
          </cell>
        </row>
        <row r="4080">
          <cell r="M4080">
            <v>0</v>
          </cell>
        </row>
        <row r="4081">
          <cell r="M4081">
            <v>0</v>
          </cell>
        </row>
        <row r="4082">
          <cell r="M4082">
            <v>0</v>
          </cell>
        </row>
        <row r="4083">
          <cell r="M4083">
            <v>0</v>
          </cell>
        </row>
        <row r="4084">
          <cell r="M4084">
            <v>0</v>
          </cell>
        </row>
        <row r="4085">
          <cell r="M4085">
            <v>0</v>
          </cell>
        </row>
        <row r="4086">
          <cell r="M4086">
            <v>0</v>
          </cell>
        </row>
        <row r="4087">
          <cell r="M4087">
            <v>0</v>
          </cell>
        </row>
        <row r="4088">
          <cell r="M4088">
            <v>0</v>
          </cell>
        </row>
        <row r="4089">
          <cell r="M4089">
            <v>0</v>
          </cell>
        </row>
        <row r="4090">
          <cell r="M4090">
            <v>0</v>
          </cell>
        </row>
        <row r="4091">
          <cell r="M4091">
            <v>0</v>
          </cell>
        </row>
        <row r="4092">
          <cell r="M4092">
            <v>0</v>
          </cell>
        </row>
        <row r="4095">
          <cell r="M4095">
            <v>0</v>
          </cell>
        </row>
        <row r="4098">
          <cell r="M4098">
            <v>0</v>
          </cell>
        </row>
        <row r="4099">
          <cell r="M4099">
            <v>0</v>
          </cell>
        </row>
        <row r="4100">
          <cell r="M4100">
            <v>0</v>
          </cell>
        </row>
        <row r="4101">
          <cell r="M4101">
            <v>0</v>
          </cell>
        </row>
        <row r="4102">
          <cell r="M4102">
            <v>0</v>
          </cell>
        </row>
        <row r="4103">
          <cell r="M4103">
            <v>0</v>
          </cell>
        </row>
        <row r="4104">
          <cell r="M4104">
            <v>0</v>
          </cell>
        </row>
        <row r="4105">
          <cell r="M4105">
            <v>0</v>
          </cell>
        </row>
        <row r="4106">
          <cell r="M4106">
            <v>0</v>
          </cell>
        </row>
        <row r="4107">
          <cell r="M4107">
            <v>0</v>
          </cell>
        </row>
        <row r="4108">
          <cell r="M4108">
            <v>0</v>
          </cell>
        </row>
        <row r="4109">
          <cell r="M4109">
            <v>0</v>
          </cell>
        </row>
        <row r="4110">
          <cell r="M4110">
            <v>0</v>
          </cell>
        </row>
        <row r="4111">
          <cell r="M4111">
            <v>0</v>
          </cell>
        </row>
        <row r="4112">
          <cell r="M4112">
            <v>0</v>
          </cell>
        </row>
        <row r="4113">
          <cell r="M4113">
            <v>0</v>
          </cell>
        </row>
        <row r="4114">
          <cell r="M4114">
            <v>0</v>
          </cell>
        </row>
        <row r="4117">
          <cell r="M4117">
            <v>0</v>
          </cell>
        </row>
        <row r="4120">
          <cell r="M4120">
            <v>0</v>
          </cell>
        </row>
        <row r="4121">
          <cell r="M4121">
            <v>0</v>
          </cell>
        </row>
        <row r="4122">
          <cell r="M4122">
            <v>0</v>
          </cell>
        </row>
        <row r="4123">
          <cell r="M4123">
            <v>0</v>
          </cell>
        </row>
        <row r="4124">
          <cell r="M4124">
            <v>0</v>
          </cell>
        </row>
        <row r="4125">
          <cell r="M4125">
            <v>0</v>
          </cell>
        </row>
        <row r="4126">
          <cell r="M4126">
            <v>0</v>
          </cell>
        </row>
        <row r="4127">
          <cell r="M4127">
            <v>0</v>
          </cell>
        </row>
        <row r="4128">
          <cell r="M4128">
            <v>0</v>
          </cell>
        </row>
        <row r="4129">
          <cell r="M4129">
            <v>0</v>
          </cell>
        </row>
        <row r="4130">
          <cell r="M4130">
            <v>0</v>
          </cell>
        </row>
        <row r="4131">
          <cell r="M4131">
            <v>0</v>
          </cell>
        </row>
        <row r="4132">
          <cell r="M4132">
            <v>0</v>
          </cell>
        </row>
        <row r="4133">
          <cell r="M4133">
            <v>0</v>
          </cell>
        </row>
        <row r="4134">
          <cell r="M4134">
            <v>0</v>
          </cell>
        </row>
        <row r="4135">
          <cell r="M4135">
            <v>0</v>
          </cell>
        </row>
        <row r="4136">
          <cell r="M4136">
            <v>0</v>
          </cell>
        </row>
        <row r="4139">
          <cell r="M4139">
            <v>0</v>
          </cell>
        </row>
        <row r="4142">
          <cell r="M4142">
            <v>0</v>
          </cell>
        </row>
        <row r="4143">
          <cell r="M4143">
            <v>0</v>
          </cell>
        </row>
        <row r="4144">
          <cell r="M4144">
            <v>0</v>
          </cell>
        </row>
        <row r="4145">
          <cell r="M4145">
            <v>0</v>
          </cell>
        </row>
        <row r="4146">
          <cell r="M4146">
            <v>0</v>
          </cell>
        </row>
        <row r="4147">
          <cell r="M4147">
            <v>0</v>
          </cell>
        </row>
        <row r="4148">
          <cell r="M4148">
            <v>0</v>
          </cell>
        </row>
        <row r="4149">
          <cell r="M4149">
            <v>0</v>
          </cell>
        </row>
        <row r="4150">
          <cell r="M4150">
            <v>0</v>
          </cell>
        </row>
        <row r="4151">
          <cell r="M4151">
            <v>0</v>
          </cell>
        </row>
        <row r="4152">
          <cell r="M4152">
            <v>0</v>
          </cell>
        </row>
        <row r="4153">
          <cell r="M4153">
            <v>0</v>
          </cell>
        </row>
        <row r="4154">
          <cell r="M4154">
            <v>0</v>
          </cell>
        </row>
        <row r="4155">
          <cell r="M4155">
            <v>0</v>
          </cell>
        </row>
        <row r="4156">
          <cell r="M4156">
            <v>0</v>
          </cell>
        </row>
        <row r="4157">
          <cell r="M4157">
            <v>0</v>
          </cell>
        </row>
        <row r="4158">
          <cell r="M4158">
            <v>0</v>
          </cell>
        </row>
        <row r="4161">
          <cell r="M4161">
            <v>0</v>
          </cell>
        </row>
        <row r="4164">
          <cell r="M4164">
            <v>0</v>
          </cell>
        </row>
        <row r="4165">
          <cell r="M4165">
            <v>0</v>
          </cell>
        </row>
        <row r="4166">
          <cell r="M4166">
            <v>0</v>
          </cell>
        </row>
        <row r="4167">
          <cell r="M4167">
            <v>0</v>
          </cell>
        </row>
        <row r="4168">
          <cell r="M4168">
            <v>0</v>
          </cell>
        </row>
        <row r="4169">
          <cell r="M4169">
            <v>0</v>
          </cell>
        </row>
        <row r="4170">
          <cell r="M4170">
            <v>0</v>
          </cell>
        </row>
        <row r="4171">
          <cell r="M4171">
            <v>0</v>
          </cell>
        </row>
        <row r="4172">
          <cell r="M4172">
            <v>0</v>
          </cell>
        </row>
        <row r="4173">
          <cell r="M4173">
            <v>0</v>
          </cell>
        </row>
        <row r="4174">
          <cell r="M4174">
            <v>0</v>
          </cell>
        </row>
        <row r="4175">
          <cell r="M4175">
            <v>0</v>
          </cell>
        </row>
        <row r="4176">
          <cell r="M4176">
            <v>0</v>
          </cell>
        </row>
        <row r="4177">
          <cell r="M4177">
            <v>0</v>
          </cell>
        </row>
        <row r="4178">
          <cell r="M4178">
            <v>0</v>
          </cell>
        </row>
        <row r="4179">
          <cell r="M4179">
            <v>0</v>
          </cell>
        </row>
        <row r="4180">
          <cell r="M4180">
            <v>0</v>
          </cell>
        </row>
        <row r="4183">
          <cell r="M4183">
            <v>0</v>
          </cell>
        </row>
        <row r="4186">
          <cell r="M4186">
            <v>0</v>
          </cell>
        </row>
        <row r="4187">
          <cell r="M4187">
            <v>0</v>
          </cell>
        </row>
        <row r="4188">
          <cell r="M4188">
            <v>0</v>
          </cell>
        </row>
        <row r="4189">
          <cell r="M4189">
            <v>0</v>
          </cell>
        </row>
        <row r="4190">
          <cell r="M4190">
            <v>0</v>
          </cell>
        </row>
        <row r="4191">
          <cell r="M4191">
            <v>0</v>
          </cell>
        </row>
        <row r="4192">
          <cell r="M4192">
            <v>0</v>
          </cell>
        </row>
        <row r="4193">
          <cell r="M4193">
            <v>0</v>
          </cell>
        </row>
        <row r="4194">
          <cell r="M4194">
            <v>0</v>
          </cell>
        </row>
        <row r="4195">
          <cell r="M4195">
            <v>0</v>
          </cell>
        </row>
        <row r="4196">
          <cell r="M4196">
            <v>0</v>
          </cell>
        </row>
        <row r="4197">
          <cell r="M4197">
            <v>0</v>
          </cell>
        </row>
        <row r="4198">
          <cell r="M4198">
            <v>0</v>
          </cell>
        </row>
        <row r="4199">
          <cell r="M4199">
            <v>0</v>
          </cell>
        </row>
        <row r="4200">
          <cell r="M4200">
            <v>0</v>
          </cell>
        </row>
        <row r="4201">
          <cell r="M4201">
            <v>0</v>
          </cell>
        </row>
        <row r="4202">
          <cell r="M4202">
            <v>0</v>
          </cell>
        </row>
        <row r="4205">
          <cell r="M4205">
            <v>0</v>
          </cell>
        </row>
        <row r="4208">
          <cell r="M4208">
            <v>0</v>
          </cell>
        </row>
        <row r="4209">
          <cell r="M4209">
            <v>0</v>
          </cell>
        </row>
        <row r="4210">
          <cell r="M4210">
            <v>0</v>
          </cell>
        </row>
        <row r="4211">
          <cell r="M4211">
            <v>0</v>
          </cell>
        </row>
        <row r="4212">
          <cell r="M4212">
            <v>0</v>
          </cell>
        </row>
        <row r="4213">
          <cell r="M4213">
            <v>0</v>
          </cell>
        </row>
        <row r="4214">
          <cell r="M4214">
            <v>0</v>
          </cell>
        </row>
        <row r="4215">
          <cell r="M4215">
            <v>0</v>
          </cell>
        </row>
        <row r="4216">
          <cell r="M4216">
            <v>0</v>
          </cell>
        </row>
        <row r="4217">
          <cell r="M4217">
            <v>0</v>
          </cell>
        </row>
        <row r="4218">
          <cell r="M4218">
            <v>0</v>
          </cell>
        </row>
        <row r="4219">
          <cell r="M4219">
            <v>0</v>
          </cell>
        </row>
        <row r="4220">
          <cell r="M4220">
            <v>0</v>
          </cell>
        </row>
        <row r="4221">
          <cell r="M4221">
            <v>0</v>
          </cell>
        </row>
        <row r="4222">
          <cell r="M4222">
            <v>0</v>
          </cell>
        </row>
        <row r="4223">
          <cell r="M4223">
            <v>0</v>
          </cell>
        </row>
        <row r="4224">
          <cell r="M4224">
            <v>0</v>
          </cell>
        </row>
        <row r="4227">
          <cell r="M4227">
            <v>0</v>
          </cell>
        </row>
        <row r="4230">
          <cell r="M4230">
            <v>0</v>
          </cell>
        </row>
        <row r="4231">
          <cell r="M4231">
            <v>0</v>
          </cell>
        </row>
        <row r="4232">
          <cell r="M4232">
            <v>0</v>
          </cell>
        </row>
        <row r="4233">
          <cell r="M4233">
            <v>0</v>
          </cell>
        </row>
        <row r="4234">
          <cell r="M4234">
            <v>0</v>
          </cell>
        </row>
        <row r="4235">
          <cell r="M4235">
            <v>0</v>
          </cell>
        </row>
        <row r="4236">
          <cell r="M4236">
            <v>0</v>
          </cell>
        </row>
        <row r="4237">
          <cell r="M4237">
            <v>0</v>
          </cell>
        </row>
        <row r="4238">
          <cell r="M4238">
            <v>0</v>
          </cell>
        </row>
        <row r="4239">
          <cell r="M4239">
            <v>0</v>
          </cell>
        </row>
        <row r="4240">
          <cell r="M4240">
            <v>0</v>
          </cell>
        </row>
        <row r="4241">
          <cell r="M4241">
            <v>0</v>
          </cell>
        </row>
        <row r="4242">
          <cell r="M4242">
            <v>0</v>
          </cell>
        </row>
        <row r="4243">
          <cell r="M4243">
            <v>0</v>
          </cell>
        </row>
        <row r="4244">
          <cell r="M4244">
            <v>0</v>
          </cell>
        </row>
        <row r="4245">
          <cell r="M4245">
            <v>0</v>
          </cell>
        </row>
        <row r="4246">
          <cell r="M4246">
            <v>0</v>
          </cell>
        </row>
        <row r="4249">
          <cell r="M4249">
            <v>0</v>
          </cell>
        </row>
        <row r="4252">
          <cell r="M4252">
            <v>0</v>
          </cell>
        </row>
        <row r="4253">
          <cell r="M4253">
            <v>0</v>
          </cell>
        </row>
        <row r="4254">
          <cell r="M4254">
            <v>0</v>
          </cell>
        </row>
        <row r="4255">
          <cell r="M4255">
            <v>0</v>
          </cell>
        </row>
        <row r="4256">
          <cell r="M4256">
            <v>0</v>
          </cell>
        </row>
        <row r="4257">
          <cell r="M4257">
            <v>0</v>
          </cell>
        </row>
        <row r="4258">
          <cell r="M4258">
            <v>0</v>
          </cell>
        </row>
        <row r="4259">
          <cell r="M4259">
            <v>0</v>
          </cell>
        </row>
        <row r="4260">
          <cell r="M4260">
            <v>0</v>
          </cell>
        </row>
        <row r="4261">
          <cell r="M4261">
            <v>0</v>
          </cell>
        </row>
        <row r="4262">
          <cell r="M4262">
            <v>0</v>
          </cell>
        </row>
        <row r="4263">
          <cell r="M4263">
            <v>0</v>
          </cell>
        </row>
        <row r="4264">
          <cell r="M4264">
            <v>0</v>
          </cell>
        </row>
        <row r="4265">
          <cell r="M4265">
            <v>0</v>
          </cell>
        </row>
        <row r="4266">
          <cell r="M4266">
            <v>0</v>
          </cell>
        </row>
        <row r="4267">
          <cell r="M4267">
            <v>0</v>
          </cell>
        </row>
        <row r="4268">
          <cell r="M4268">
            <v>0</v>
          </cell>
        </row>
        <row r="4271">
          <cell r="M4271">
            <v>0</v>
          </cell>
        </row>
        <row r="4274">
          <cell r="M4274">
            <v>0</v>
          </cell>
        </row>
        <row r="4275">
          <cell r="M4275">
            <v>0</v>
          </cell>
        </row>
        <row r="4276">
          <cell r="M4276">
            <v>0</v>
          </cell>
        </row>
        <row r="4277">
          <cell r="M4277">
            <v>0</v>
          </cell>
        </row>
        <row r="4278">
          <cell r="M4278">
            <v>0</v>
          </cell>
        </row>
        <row r="4279">
          <cell r="M4279">
            <v>0</v>
          </cell>
        </row>
        <row r="4280">
          <cell r="M4280">
            <v>0</v>
          </cell>
        </row>
        <row r="4281">
          <cell r="M4281">
            <v>0</v>
          </cell>
        </row>
        <row r="4282">
          <cell r="M4282">
            <v>0</v>
          </cell>
        </row>
        <row r="4283">
          <cell r="M4283">
            <v>0</v>
          </cell>
        </row>
        <row r="4284">
          <cell r="M4284">
            <v>0</v>
          </cell>
        </row>
        <row r="4285">
          <cell r="M4285">
            <v>0</v>
          </cell>
        </row>
        <row r="4286">
          <cell r="M4286">
            <v>0</v>
          </cell>
        </row>
        <row r="4287">
          <cell r="M4287">
            <v>0</v>
          </cell>
        </row>
        <row r="4288">
          <cell r="M4288">
            <v>0</v>
          </cell>
        </row>
        <row r="4289">
          <cell r="M4289">
            <v>0</v>
          </cell>
        </row>
        <row r="4290">
          <cell r="M4290">
            <v>0</v>
          </cell>
        </row>
        <row r="4293">
          <cell r="M4293">
            <v>0</v>
          </cell>
        </row>
        <row r="4296">
          <cell r="M4296">
            <v>0</v>
          </cell>
        </row>
        <row r="4297">
          <cell r="M4297">
            <v>0</v>
          </cell>
        </row>
        <row r="4298">
          <cell r="M4298">
            <v>0</v>
          </cell>
        </row>
        <row r="4299">
          <cell r="M4299">
            <v>0</v>
          </cell>
        </row>
        <row r="4300">
          <cell r="M4300">
            <v>0</v>
          </cell>
        </row>
        <row r="4301">
          <cell r="M4301">
            <v>0</v>
          </cell>
        </row>
        <row r="4302">
          <cell r="M4302">
            <v>0</v>
          </cell>
        </row>
        <row r="4303">
          <cell r="M4303">
            <v>0</v>
          </cell>
        </row>
        <row r="4304">
          <cell r="M4304">
            <v>0</v>
          </cell>
        </row>
        <row r="4305">
          <cell r="M4305">
            <v>0</v>
          </cell>
        </row>
        <row r="4306">
          <cell r="M4306">
            <v>0</v>
          </cell>
        </row>
        <row r="4307">
          <cell r="M4307">
            <v>0</v>
          </cell>
        </row>
        <row r="4308">
          <cell r="M4308">
            <v>0</v>
          </cell>
        </row>
        <row r="4309">
          <cell r="M4309">
            <v>0</v>
          </cell>
        </row>
        <row r="4310">
          <cell r="M4310">
            <v>0</v>
          </cell>
        </row>
        <row r="4311">
          <cell r="M4311">
            <v>0</v>
          </cell>
        </row>
        <row r="4312">
          <cell r="M4312">
            <v>0</v>
          </cell>
        </row>
        <row r="4315">
          <cell r="M4315">
            <v>0</v>
          </cell>
        </row>
        <row r="4318">
          <cell r="M4318">
            <v>0</v>
          </cell>
        </row>
        <row r="4319">
          <cell r="M4319">
            <v>0</v>
          </cell>
        </row>
        <row r="4320">
          <cell r="M4320">
            <v>0</v>
          </cell>
        </row>
        <row r="4321">
          <cell r="M4321">
            <v>0</v>
          </cell>
        </row>
        <row r="4322">
          <cell r="M4322">
            <v>0</v>
          </cell>
        </row>
        <row r="4323">
          <cell r="M4323">
            <v>0</v>
          </cell>
        </row>
        <row r="4324">
          <cell r="M4324">
            <v>0</v>
          </cell>
        </row>
        <row r="4325">
          <cell r="M4325">
            <v>0</v>
          </cell>
        </row>
        <row r="4326">
          <cell r="M4326">
            <v>0</v>
          </cell>
        </row>
        <row r="4327">
          <cell r="M4327">
            <v>0</v>
          </cell>
        </row>
        <row r="4328">
          <cell r="M4328">
            <v>0</v>
          </cell>
        </row>
        <row r="4329">
          <cell r="M4329">
            <v>0</v>
          </cell>
        </row>
        <row r="4330">
          <cell r="M4330">
            <v>0</v>
          </cell>
        </row>
        <row r="4331">
          <cell r="M4331">
            <v>0</v>
          </cell>
        </row>
        <row r="4332">
          <cell r="M4332">
            <v>0</v>
          </cell>
        </row>
        <row r="4333">
          <cell r="M4333">
            <v>0</v>
          </cell>
        </row>
        <row r="4334">
          <cell r="M4334">
            <v>0</v>
          </cell>
        </row>
        <row r="4337">
          <cell r="M4337">
            <v>0</v>
          </cell>
        </row>
        <row r="4340">
          <cell r="M4340">
            <v>0</v>
          </cell>
        </row>
        <row r="4341">
          <cell r="M4341">
            <v>0</v>
          </cell>
        </row>
        <row r="4342">
          <cell r="M4342">
            <v>0</v>
          </cell>
        </row>
        <row r="4343">
          <cell r="M4343">
            <v>0</v>
          </cell>
        </row>
        <row r="4344">
          <cell r="M4344">
            <v>0</v>
          </cell>
        </row>
        <row r="4345">
          <cell r="M4345">
            <v>0</v>
          </cell>
        </row>
        <row r="4346">
          <cell r="M4346">
            <v>0</v>
          </cell>
        </row>
        <row r="4347">
          <cell r="M4347">
            <v>0</v>
          </cell>
        </row>
        <row r="4348">
          <cell r="M4348">
            <v>0</v>
          </cell>
        </row>
        <row r="4349">
          <cell r="M4349">
            <v>0</v>
          </cell>
        </row>
        <row r="4350">
          <cell r="M4350">
            <v>0</v>
          </cell>
        </row>
        <row r="4351">
          <cell r="M4351">
            <v>0</v>
          </cell>
        </row>
        <row r="4352">
          <cell r="M4352">
            <v>0</v>
          </cell>
        </row>
        <row r="4353">
          <cell r="M4353">
            <v>0</v>
          </cell>
        </row>
        <row r="4354">
          <cell r="M4354">
            <v>0</v>
          </cell>
        </row>
        <row r="4355">
          <cell r="M4355">
            <v>0</v>
          </cell>
        </row>
        <row r="4356">
          <cell r="M4356">
            <v>0</v>
          </cell>
        </row>
        <row r="4359">
          <cell r="M4359">
            <v>0</v>
          </cell>
        </row>
        <row r="4362">
          <cell r="M4362">
            <v>0</v>
          </cell>
        </row>
        <row r="4363">
          <cell r="M4363">
            <v>0</v>
          </cell>
        </row>
        <row r="4364">
          <cell r="M4364">
            <v>0</v>
          </cell>
        </row>
        <row r="4365">
          <cell r="M4365">
            <v>0</v>
          </cell>
        </row>
        <row r="4366">
          <cell r="M4366">
            <v>0</v>
          </cell>
        </row>
        <row r="4367">
          <cell r="M4367">
            <v>0</v>
          </cell>
        </row>
        <row r="4368">
          <cell r="M4368">
            <v>0</v>
          </cell>
        </row>
        <row r="4369">
          <cell r="M4369">
            <v>0</v>
          </cell>
        </row>
        <row r="4370">
          <cell r="M4370">
            <v>0</v>
          </cell>
        </row>
        <row r="4371">
          <cell r="M4371">
            <v>0</v>
          </cell>
        </row>
        <row r="4372">
          <cell r="M4372">
            <v>0</v>
          </cell>
        </row>
        <row r="4373">
          <cell r="M4373">
            <v>0</v>
          </cell>
        </row>
        <row r="4374">
          <cell r="M4374">
            <v>0</v>
          </cell>
        </row>
        <row r="4375">
          <cell r="M4375">
            <v>0</v>
          </cell>
        </row>
        <row r="4376">
          <cell r="M4376">
            <v>0</v>
          </cell>
        </row>
        <row r="4377">
          <cell r="M4377">
            <v>0</v>
          </cell>
        </row>
        <row r="4378">
          <cell r="M4378">
            <v>0</v>
          </cell>
        </row>
        <row r="4381">
          <cell r="M4381">
            <v>0</v>
          </cell>
        </row>
        <row r="4384">
          <cell r="M4384">
            <v>0</v>
          </cell>
        </row>
        <row r="4385">
          <cell r="M4385">
            <v>0</v>
          </cell>
        </row>
        <row r="4386">
          <cell r="M4386">
            <v>0</v>
          </cell>
        </row>
        <row r="4387">
          <cell r="M4387">
            <v>0</v>
          </cell>
        </row>
        <row r="4388">
          <cell r="M4388">
            <v>0</v>
          </cell>
        </row>
        <row r="4389">
          <cell r="M4389">
            <v>0</v>
          </cell>
        </row>
        <row r="4390">
          <cell r="M4390">
            <v>0</v>
          </cell>
        </row>
        <row r="4391">
          <cell r="M4391">
            <v>0</v>
          </cell>
        </row>
        <row r="4392">
          <cell r="M4392">
            <v>0</v>
          </cell>
        </row>
        <row r="4393">
          <cell r="M4393">
            <v>0</v>
          </cell>
        </row>
        <row r="4394">
          <cell r="M4394">
            <v>0</v>
          </cell>
        </row>
        <row r="4395">
          <cell r="M4395">
            <v>0</v>
          </cell>
        </row>
        <row r="4396">
          <cell r="M4396">
            <v>0</v>
          </cell>
        </row>
        <row r="4397">
          <cell r="M4397">
            <v>0</v>
          </cell>
        </row>
        <row r="4398">
          <cell r="M4398">
            <v>0</v>
          </cell>
        </row>
        <row r="4399">
          <cell r="M4399">
            <v>0</v>
          </cell>
        </row>
        <row r="4400">
          <cell r="M4400">
            <v>0</v>
          </cell>
        </row>
        <row r="4403">
          <cell r="M4403">
            <v>0</v>
          </cell>
        </row>
        <row r="4406">
          <cell r="M4406">
            <v>0</v>
          </cell>
        </row>
        <row r="4407">
          <cell r="M4407">
            <v>0</v>
          </cell>
        </row>
        <row r="4408">
          <cell r="M4408">
            <v>0</v>
          </cell>
        </row>
        <row r="4409">
          <cell r="M4409">
            <v>0</v>
          </cell>
        </row>
        <row r="4410">
          <cell r="M4410">
            <v>0</v>
          </cell>
        </row>
        <row r="4411">
          <cell r="M4411">
            <v>0</v>
          </cell>
        </row>
        <row r="4412">
          <cell r="M4412">
            <v>0</v>
          </cell>
        </row>
        <row r="4413">
          <cell r="M4413">
            <v>0</v>
          </cell>
        </row>
        <row r="4414">
          <cell r="M4414">
            <v>0</v>
          </cell>
        </row>
        <row r="4415">
          <cell r="M4415">
            <v>0</v>
          </cell>
        </row>
        <row r="4416">
          <cell r="M4416">
            <v>0</v>
          </cell>
        </row>
        <row r="4417">
          <cell r="M4417">
            <v>0</v>
          </cell>
        </row>
        <row r="4418">
          <cell r="M4418">
            <v>0</v>
          </cell>
        </row>
        <row r="4419">
          <cell r="M4419">
            <v>0</v>
          </cell>
        </row>
        <row r="4420">
          <cell r="M4420">
            <v>0</v>
          </cell>
        </row>
        <row r="4421">
          <cell r="M4421">
            <v>0</v>
          </cell>
        </row>
        <row r="4422">
          <cell r="M4422">
            <v>0</v>
          </cell>
        </row>
        <row r="4425">
          <cell r="M4425">
            <v>0</v>
          </cell>
        </row>
        <row r="4428">
          <cell r="M4428">
            <v>0</v>
          </cell>
        </row>
        <row r="4429">
          <cell r="M4429">
            <v>0</v>
          </cell>
        </row>
        <row r="4430">
          <cell r="M4430">
            <v>0</v>
          </cell>
        </row>
        <row r="4431">
          <cell r="M4431">
            <v>0</v>
          </cell>
        </row>
        <row r="4432">
          <cell r="M4432">
            <v>0</v>
          </cell>
        </row>
        <row r="4433">
          <cell r="M4433">
            <v>0</v>
          </cell>
        </row>
        <row r="4434">
          <cell r="M4434">
            <v>0</v>
          </cell>
        </row>
        <row r="4435">
          <cell r="M4435">
            <v>0</v>
          </cell>
        </row>
        <row r="4436">
          <cell r="M4436">
            <v>0</v>
          </cell>
        </row>
        <row r="4437">
          <cell r="M4437">
            <v>0</v>
          </cell>
        </row>
        <row r="4438">
          <cell r="M4438">
            <v>0</v>
          </cell>
        </row>
        <row r="4439">
          <cell r="M4439">
            <v>0</v>
          </cell>
        </row>
        <row r="4440">
          <cell r="M4440">
            <v>0</v>
          </cell>
        </row>
        <row r="4441">
          <cell r="M4441">
            <v>0</v>
          </cell>
        </row>
        <row r="4442">
          <cell r="M4442">
            <v>0</v>
          </cell>
        </row>
        <row r="4443">
          <cell r="M4443">
            <v>0</v>
          </cell>
        </row>
        <row r="4444">
          <cell r="M4444">
            <v>0</v>
          </cell>
        </row>
        <row r="4447">
          <cell r="M4447">
            <v>0</v>
          </cell>
        </row>
        <row r="4450">
          <cell r="M4450">
            <v>0</v>
          </cell>
        </row>
        <row r="4451">
          <cell r="M4451">
            <v>0</v>
          </cell>
        </row>
        <row r="4452">
          <cell r="M4452">
            <v>0</v>
          </cell>
        </row>
        <row r="4453">
          <cell r="M4453">
            <v>0</v>
          </cell>
        </row>
        <row r="4454">
          <cell r="M4454">
            <v>0</v>
          </cell>
        </row>
        <row r="4455">
          <cell r="M4455">
            <v>0</v>
          </cell>
        </row>
        <row r="4456">
          <cell r="M4456">
            <v>0</v>
          </cell>
        </row>
        <row r="4457">
          <cell r="M4457">
            <v>0</v>
          </cell>
        </row>
        <row r="4458">
          <cell r="M4458">
            <v>0</v>
          </cell>
        </row>
        <row r="4459">
          <cell r="M4459">
            <v>0</v>
          </cell>
        </row>
        <row r="4460">
          <cell r="M4460">
            <v>0</v>
          </cell>
        </row>
        <row r="4461">
          <cell r="M4461">
            <v>0</v>
          </cell>
        </row>
        <row r="4462">
          <cell r="M4462">
            <v>0</v>
          </cell>
        </row>
        <row r="4463">
          <cell r="M4463">
            <v>0</v>
          </cell>
        </row>
        <row r="4464">
          <cell r="M4464">
            <v>0</v>
          </cell>
        </row>
        <row r="4465">
          <cell r="M4465">
            <v>0</v>
          </cell>
        </row>
        <row r="4466">
          <cell r="M4466">
            <v>0</v>
          </cell>
        </row>
        <row r="4469">
          <cell r="M4469">
            <v>0</v>
          </cell>
        </row>
        <row r="4472">
          <cell r="M4472">
            <v>0</v>
          </cell>
        </row>
        <row r="4473">
          <cell r="M4473">
            <v>0</v>
          </cell>
        </row>
        <row r="4474">
          <cell r="M4474">
            <v>0</v>
          </cell>
        </row>
        <row r="4475">
          <cell r="M4475">
            <v>0</v>
          </cell>
        </row>
        <row r="4476">
          <cell r="M4476">
            <v>0</v>
          </cell>
        </row>
        <row r="4477">
          <cell r="M4477">
            <v>0</v>
          </cell>
        </row>
        <row r="4478">
          <cell r="M4478">
            <v>0</v>
          </cell>
        </row>
        <row r="4479">
          <cell r="M4479">
            <v>0</v>
          </cell>
        </row>
        <row r="4480">
          <cell r="M4480">
            <v>0</v>
          </cell>
        </row>
        <row r="4481">
          <cell r="M4481">
            <v>0</v>
          </cell>
        </row>
        <row r="4482">
          <cell r="M4482">
            <v>0</v>
          </cell>
        </row>
        <row r="4483">
          <cell r="M4483">
            <v>0</v>
          </cell>
        </row>
        <row r="4484">
          <cell r="M4484">
            <v>0</v>
          </cell>
        </row>
        <row r="4485">
          <cell r="M4485">
            <v>0</v>
          </cell>
        </row>
        <row r="4486">
          <cell r="M4486">
            <v>0</v>
          </cell>
        </row>
        <row r="4487">
          <cell r="M4487">
            <v>0</v>
          </cell>
        </row>
        <row r="4488">
          <cell r="M4488">
            <v>0</v>
          </cell>
        </row>
        <row r="4491">
          <cell r="M4491">
            <v>0</v>
          </cell>
        </row>
        <row r="4494">
          <cell r="M4494">
            <v>0</v>
          </cell>
        </row>
        <row r="4495">
          <cell r="M4495">
            <v>0</v>
          </cell>
        </row>
        <row r="4496">
          <cell r="M4496">
            <v>0</v>
          </cell>
        </row>
        <row r="4497">
          <cell r="M4497">
            <v>0</v>
          </cell>
        </row>
        <row r="4498">
          <cell r="M4498">
            <v>0</v>
          </cell>
        </row>
        <row r="4499">
          <cell r="M4499">
            <v>0</v>
          </cell>
        </row>
        <row r="4500">
          <cell r="M4500">
            <v>0</v>
          </cell>
        </row>
        <row r="4501">
          <cell r="M4501">
            <v>0</v>
          </cell>
        </row>
        <row r="4502">
          <cell r="M4502">
            <v>0</v>
          </cell>
        </row>
        <row r="4503">
          <cell r="M4503">
            <v>0</v>
          </cell>
        </row>
        <row r="4504">
          <cell r="M4504">
            <v>0</v>
          </cell>
        </row>
        <row r="4505">
          <cell r="M4505">
            <v>0</v>
          </cell>
        </row>
        <row r="4506">
          <cell r="M4506">
            <v>0</v>
          </cell>
        </row>
        <row r="4507">
          <cell r="M4507">
            <v>0</v>
          </cell>
        </row>
        <row r="4508">
          <cell r="M4508">
            <v>0</v>
          </cell>
        </row>
        <row r="4509">
          <cell r="M4509">
            <v>0</v>
          </cell>
        </row>
        <row r="4510">
          <cell r="M4510">
            <v>0</v>
          </cell>
        </row>
        <row r="4513">
          <cell r="M4513">
            <v>0</v>
          </cell>
        </row>
        <row r="4516">
          <cell r="M4516">
            <v>0</v>
          </cell>
        </row>
        <row r="4517">
          <cell r="M4517">
            <v>0</v>
          </cell>
        </row>
        <row r="4518">
          <cell r="M4518">
            <v>0</v>
          </cell>
        </row>
        <row r="4519">
          <cell r="M4519">
            <v>0</v>
          </cell>
        </row>
        <row r="4520">
          <cell r="M4520">
            <v>0</v>
          </cell>
        </row>
        <row r="4521">
          <cell r="M4521">
            <v>0</v>
          </cell>
        </row>
        <row r="4522">
          <cell r="M4522">
            <v>0</v>
          </cell>
        </row>
        <row r="4523">
          <cell r="M4523">
            <v>0</v>
          </cell>
        </row>
        <row r="4524">
          <cell r="M4524">
            <v>0</v>
          </cell>
        </row>
        <row r="4525">
          <cell r="M4525">
            <v>0</v>
          </cell>
        </row>
        <row r="4526">
          <cell r="M4526">
            <v>0</v>
          </cell>
        </row>
        <row r="4527">
          <cell r="M4527">
            <v>0</v>
          </cell>
        </row>
        <row r="4528">
          <cell r="M4528">
            <v>0</v>
          </cell>
        </row>
        <row r="4529">
          <cell r="M4529">
            <v>0</v>
          </cell>
        </row>
        <row r="4530">
          <cell r="M4530">
            <v>0</v>
          </cell>
        </row>
        <row r="4531">
          <cell r="M4531">
            <v>0</v>
          </cell>
        </row>
        <row r="4532">
          <cell r="M4532">
            <v>0</v>
          </cell>
        </row>
        <row r="4535">
          <cell r="M4535">
            <v>0</v>
          </cell>
        </row>
        <row r="4538">
          <cell r="M4538">
            <v>0</v>
          </cell>
        </row>
        <row r="4539">
          <cell r="M4539">
            <v>0</v>
          </cell>
        </row>
        <row r="4540">
          <cell r="M4540">
            <v>0</v>
          </cell>
        </row>
        <row r="4541">
          <cell r="M4541">
            <v>0</v>
          </cell>
        </row>
        <row r="4542">
          <cell r="M4542">
            <v>0</v>
          </cell>
        </row>
        <row r="4543">
          <cell r="M4543">
            <v>0</v>
          </cell>
        </row>
        <row r="4544">
          <cell r="M4544">
            <v>0</v>
          </cell>
        </row>
        <row r="4545">
          <cell r="M4545">
            <v>0</v>
          </cell>
        </row>
        <row r="4546">
          <cell r="M4546">
            <v>0</v>
          </cell>
        </row>
        <row r="4547">
          <cell r="M4547">
            <v>0</v>
          </cell>
        </row>
        <row r="4548">
          <cell r="M4548">
            <v>0</v>
          </cell>
        </row>
        <row r="4549">
          <cell r="M4549">
            <v>0</v>
          </cell>
        </row>
        <row r="4550">
          <cell r="M4550">
            <v>0</v>
          </cell>
        </row>
        <row r="4551">
          <cell r="M4551">
            <v>0</v>
          </cell>
        </row>
        <row r="4552">
          <cell r="M4552">
            <v>0</v>
          </cell>
        </row>
        <row r="4553">
          <cell r="M4553">
            <v>0</v>
          </cell>
        </row>
        <row r="4554">
          <cell r="M4554">
            <v>0</v>
          </cell>
        </row>
        <row r="4557">
          <cell r="M4557">
            <v>0</v>
          </cell>
        </row>
        <row r="4560">
          <cell r="M4560">
            <v>0</v>
          </cell>
        </row>
        <row r="4561">
          <cell r="M4561">
            <v>0</v>
          </cell>
        </row>
        <row r="4562">
          <cell r="M4562">
            <v>0</v>
          </cell>
        </row>
        <row r="4563">
          <cell r="M4563">
            <v>0</v>
          </cell>
        </row>
        <row r="4564">
          <cell r="M4564">
            <v>0</v>
          </cell>
        </row>
        <row r="4565">
          <cell r="M4565">
            <v>0</v>
          </cell>
        </row>
        <row r="4566">
          <cell r="M4566">
            <v>0</v>
          </cell>
        </row>
        <row r="4567">
          <cell r="M4567">
            <v>0</v>
          </cell>
        </row>
        <row r="4568">
          <cell r="M4568">
            <v>0</v>
          </cell>
        </row>
        <row r="4569">
          <cell r="M4569">
            <v>0</v>
          </cell>
        </row>
        <row r="4570">
          <cell r="M4570">
            <v>0</v>
          </cell>
        </row>
        <row r="4571">
          <cell r="M4571">
            <v>0</v>
          </cell>
        </row>
        <row r="4572">
          <cell r="M4572">
            <v>0</v>
          </cell>
        </row>
        <row r="4573">
          <cell r="M4573">
            <v>0</v>
          </cell>
        </row>
        <row r="4574">
          <cell r="M4574">
            <v>0</v>
          </cell>
        </row>
        <row r="4575">
          <cell r="M4575">
            <v>0</v>
          </cell>
        </row>
        <row r="4576">
          <cell r="M4576">
            <v>0</v>
          </cell>
        </row>
        <row r="4579">
          <cell r="M4579">
            <v>0</v>
          </cell>
        </row>
        <row r="4582">
          <cell r="M4582">
            <v>0</v>
          </cell>
        </row>
        <row r="4583">
          <cell r="M4583">
            <v>0</v>
          </cell>
        </row>
        <row r="4584">
          <cell r="M4584">
            <v>0</v>
          </cell>
        </row>
        <row r="4585">
          <cell r="M4585">
            <v>0</v>
          </cell>
        </row>
        <row r="4586">
          <cell r="M4586">
            <v>0</v>
          </cell>
        </row>
        <row r="4587">
          <cell r="M4587">
            <v>0</v>
          </cell>
        </row>
        <row r="4588">
          <cell r="M4588">
            <v>0</v>
          </cell>
        </row>
        <row r="4589">
          <cell r="M4589">
            <v>0</v>
          </cell>
        </row>
        <row r="4590">
          <cell r="M4590">
            <v>0</v>
          </cell>
        </row>
        <row r="4591">
          <cell r="M4591">
            <v>0</v>
          </cell>
        </row>
        <row r="4592">
          <cell r="M4592">
            <v>0</v>
          </cell>
        </row>
        <row r="4593">
          <cell r="M4593">
            <v>0</v>
          </cell>
        </row>
        <row r="4594">
          <cell r="M4594">
            <v>0</v>
          </cell>
        </row>
        <row r="4595">
          <cell r="M4595">
            <v>0</v>
          </cell>
        </row>
        <row r="4596">
          <cell r="M4596">
            <v>0</v>
          </cell>
        </row>
        <row r="4597">
          <cell r="M4597">
            <v>0</v>
          </cell>
        </row>
        <row r="4598">
          <cell r="M4598">
            <v>0</v>
          </cell>
        </row>
        <row r="4601">
          <cell r="M4601">
            <v>0</v>
          </cell>
        </row>
        <row r="4604">
          <cell r="M4604">
            <v>0</v>
          </cell>
        </row>
        <row r="4605">
          <cell r="M4605">
            <v>0</v>
          </cell>
        </row>
        <row r="4606">
          <cell r="M4606">
            <v>0</v>
          </cell>
        </row>
        <row r="4607">
          <cell r="M4607">
            <v>0</v>
          </cell>
        </row>
        <row r="4608">
          <cell r="M4608">
            <v>0</v>
          </cell>
        </row>
        <row r="4609">
          <cell r="M4609">
            <v>0</v>
          </cell>
        </row>
        <row r="4610">
          <cell r="M4610">
            <v>0</v>
          </cell>
        </row>
        <row r="4611">
          <cell r="M4611">
            <v>0</v>
          </cell>
        </row>
        <row r="4612">
          <cell r="M4612">
            <v>0</v>
          </cell>
        </row>
        <row r="4613">
          <cell r="M4613">
            <v>0</v>
          </cell>
        </row>
        <row r="4614">
          <cell r="M4614">
            <v>0</v>
          </cell>
        </row>
        <row r="4615">
          <cell r="M4615">
            <v>0</v>
          </cell>
        </row>
        <row r="4616">
          <cell r="M4616">
            <v>0</v>
          </cell>
        </row>
        <row r="4617">
          <cell r="M4617">
            <v>0</v>
          </cell>
        </row>
        <row r="4618">
          <cell r="M4618">
            <v>0</v>
          </cell>
        </row>
        <row r="4619">
          <cell r="M4619">
            <v>0</v>
          </cell>
        </row>
        <row r="4620">
          <cell r="M4620">
            <v>0</v>
          </cell>
        </row>
        <row r="4623">
          <cell r="M4623">
            <v>0</v>
          </cell>
        </row>
        <row r="4626">
          <cell r="M4626">
            <v>0</v>
          </cell>
        </row>
        <row r="4627">
          <cell r="M4627">
            <v>0</v>
          </cell>
        </row>
        <row r="4628">
          <cell r="M4628">
            <v>0</v>
          </cell>
        </row>
        <row r="4629">
          <cell r="M4629">
            <v>0</v>
          </cell>
        </row>
        <row r="4630">
          <cell r="M4630">
            <v>0</v>
          </cell>
        </row>
        <row r="4631">
          <cell r="M4631">
            <v>0</v>
          </cell>
        </row>
        <row r="4632">
          <cell r="M4632">
            <v>0</v>
          </cell>
        </row>
        <row r="4633">
          <cell r="M4633">
            <v>0</v>
          </cell>
        </row>
        <row r="4634">
          <cell r="M4634">
            <v>0</v>
          </cell>
        </row>
        <row r="4635">
          <cell r="M4635">
            <v>0</v>
          </cell>
        </row>
        <row r="4636">
          <cell r="M4636">
            <v>0</v>
          </cell>
        </row>
        <row r="4637">
          <cell r="M4637">
            <v>0</v>
          </cell>
        </row>
        <row r="4638">
          <cell r="M4638">
            <v>0</v>
          </cell>
        </row>
        <row r="4639">
          <cell r="M4639">
            <v>0</v>
          </cell>
        </row>
        <row r="4640">
          <cell r="M4640">
            <v>0</v>
          </cell>
        </row>
        <row r="4641">
          <cell r="M4641">
            <v>0</v>
          </cell>
        </row>
        <row r="4642">
          <cell r="M4642">
            <v>0</v>
          </cell>
        </row>
        <row r="4645">
          <cell r="M4645">
            <v>0</v>
          </cell>
        </row>
        <row r="4648">
          <cell r="M4648">
            <v>0</v>
          </cell>
        </row>
        <row r="4649">
          <cell r="M4649">
            <v>0</v>
          </cell>
        </row>
        <row r="4650">
          <cell r="M4650">
            <v>0</v>
          </cell>
        </row>
        <row r="4651">
          <cell r="M4651">
            <v>0</v>
          </cell>
        </row>
        <row r="4652">
          <cell r="M4652">
            <v>0</v>
          </cell>
        </row>
        <row r="4653">
          <cell r="M4653">
            <v>0</v>
          </cell>
        </row>
        <row r="4654">
          <cell r="M4654">
            <v>0</v>
          </cell>
        </row>
        <row r="4655">
          <cell r="M4655">
            <v>0</v>
          </cell>
        </row>
        <row r="4656">
          <cell r="M4656">
            <v>0</v>
          </cell>
        </row>
        <row r="4657">
          <cell r="M4657">
            <v>0</v>
          </cell>
        </row>
        <row r="4658">
          <cell r="M4658">
            <v>0</v>
          </cell>
        </row>
        <row r="4659">
          <cell r="M4659">
            <v>0</v>
          </cell>
        </row>
        <row r="4660">
          <cell r="M4660">
            <v>0</v>
          </cell>
        </row>
        <row r="4661">
          <cell r="M4661">
            <v>0</v>
          </cell>
        </row>
        <row r="4662">
          <cell r="M4662">
            <v>0</v>
          </cell>
        </row>
        <row r="4663">
          <cell r="M4663">
            <v>0</v>
          </cell>
        </row>
        <row r="4664">
          <cell r="M4664">
            <v>0</v>
          </cell>
        </row>
        <row r="4667">
          <cell r="M4667">
            <v>0</v>
          </cell>
        </row>
        <row r="4670">
          <cell r="M4670">
            <v>0</v>
          </cell>
        </row>
        <row r="4671">
          <cell r="M4671">
            <v>0</v>
          </cell>
        </row>
        <row r="4672">
          <cell r="M4672">
            <v>0</v>
          </cell>
        </row>
        <row r="4673">
          <cell r="M4673">
            <v>0</v>
          </cell>
        </row>
        <row r="4674">
          <cell r="M4674">
            <v>0</v>
          </cell>
        </row>
        <row r="4675">
          <cell r="M4675">
            <v>0</v>
          </cell>
        </row>
        <row r="4676">
          <cell r="M4676">
            <v>0</v>
          </cell>
        </row>
        <row r="4677">
          <cell r="M4677">
            <v>0</v>
          </cell>
        </row>
        <row r="4678">
          <cell r="M4678">
            <v>0</v>
          </cell>
        </row>
        <row r="4679">
          <cell r="M4679">
            <v>0</v>
          </cell>
        </row>
        <row r="4680">
          <cell r="M4680">
            <v>0</v>
          </cell>
        </row>
        <row r="4681">
          <cell r="M4681">
            <v>0</v>
          </cell>
        </row>
        <row r="4682">
          <cell r="M4682">
            <v>0</v>
          </cell>
        </row>
        <row r="4683">
          <cell r="M4683">
            <v>0</v>
          </cell>
        </row>
        <row r="4684">
          <cell r="M4684">
            <v>0</v>
          </cell>
        </row>
        <row r="4685">
          <cell r="M4685">
            <v>0</v>
          </cell>
        </row>
        <row r="4686">
          <cell r="M4686">
            <v>0</v>
          </cell>
        </row>
        <row r="4689">
          <cell r="M4689">
            <v>0</v>
          </cell>
        </row>
        <row r="4692">
          <cell r="M4692">
            <v>0</v>
          </cell>
        </row>
        <row r="4693">
          <cell r="M4693">
            <v>0</v>
          </cell>
        </row>
        <row r="4694">
          <cell r="M4694">
            <v>0</v>
          </cell>
        </row>
        <row r="4695">
          <cell r="M4695">
            <v>0</v>
          </cell>
        </row>
        <row r="4696">
          <cell r="M4696">
            <v>0</v>
          </cell>
        </row>
        <row r="4697">
          <cell r="M4697">
            <v>0</v>
          </cell>
        </row>
        <row r="4698">
          <cell r="M4698">
            <v>0</v>
          </cell>
        </row>
        <row r="4699">
          <cell r="M4699">
            <v>0</v>
          </cell>
        </row>
        <row r="4700">
          <cell r="M4700">
            <v>0</v>
          </cell>
        </row>
        <row r="4701">
          <cell r="M4701">
            <v>0</v>
          </cell>
        </row>
        <row r="4702">
          <cell r="M4702">
            <v>0</v>
          </cell>
        </row>
        <row r="4703">
          <cell r="M4703">
            <v>0</v>
          </cell>
        </row>
        <row r="4704">
          <cell r="M4704">
            <v>0</v>
          </cell>
        </row>
        <row r="4705">
          <cell r="M4705">
            <v>0</v>
          </cell>
        </row>
        <row r="4706">
          <cell r="M4706">
            <v>0</v>
          </cell>
        </row>
        <row r="4707">
          <cell r="M4707">
            <v>0</v>
          </cell>
        </row>
        <row r="4708">
          <cell r="M4708">
            <v>0</v>
          </cell>
        </row>
        <row r="4711">
          <cell r="M4711">
            <v>0</v>
          </cell>
        </row>
        <row r="4714">
          <cell r="M4714">
            <v>0</v>
          </cell>
        </row>
        <row r="4715">
          <cell r="M4715">
            <v>0</v>
          </cell>
        </row>
        <row r="4716">
          <cell r="M4716">
            <v>0</v>
          </cell>
        </row>
        <row r="4717">
          <cell r="M4717">
            <v>0</v>
          </cell>
        </row>
        <row r="4718">
          <cell r="M4718">
            <v>0</v>
          </cell>
        </row>
        <row r="4719">
          <cell r="M4719">
            <v>0</v>
          </cell>
        </row>
        <row r="4720">
          <cell r="M4720">
            <v>0</v>
          </cell>
        </row>
        <row r="4721">
          <cell r="M4721">
            <v>0</v>
          </cell>
        </row>
        <row r="4722">
          <cell r="M4722">
            <v>0</v>
          </cell>
        </row>
        <row r="4723">
          <cell r="M4723">
            <v>0</v>
          </cell>
        </row>
        <row r="4724">
          <cell r="M4724">
            <v>0</v>
          </cell>
        </row>
        <row r="4725">
          <cell r="M4725">
            <v>0</v>
          </cell>
        </row>
        <row r="4726">
          <cell r="M4726">
            <v>0</v>
          </cell>
        </row>
        <row r="4727">
          <cell r="M4727">
            <v>0</v>
          </cell>
        </row>
        <row r="4728">
          <cell r="M4728">
            <v>0</v>
          </cell>
        </row>
        <row r="4729">
          <cell r="M4729">
            <v>0</v>
          </cell>
        </row>
        <row r="4730">
          <cell r="M4730">
            <v>0</v>
          </cell>
        </row>
        <row r="4733">
          <cell r="M4733">
            <v>0</v>
          </cell>
        </row>
        <row r="4736">
          <cell r="M4736">
            <v>0</v>
          </cell>
        </row>
        <row r="4737">
          <cell r="M4737">
            <v>0</v>
          </cell>
        </row>
        <row r="4738">
          <cell r="M4738">
            <v>0</v>
          </cell>
        </row>
        <row r="4739">
          <cell r="M4739">
            <v>0</v>
          </cell>
        </row>
        <row r="4740">
          <cell r="M4740">
            <v>0</v>
          </cell>
        </row>
        <row r="4741">
          <cell r="M4741">
            <v>0</v>
          </cell>
        </row>
        <row r="4742">
          <cell r="M4742">
            <v>0</v>
          </cell>
        </row>
        <row r="4743">
          <cell r="M4743">
            <v>0</v>
          </cell>
        </row>
        <row r="4744">
          <cell r="M4744">
            <v>0</v>
          </cell>
        </row>
        <row r="4745">
          <cell r="M4745">
            <v>0</v>
          </cell>
        </row>
        <row r="4746">
          <cell r="M4746">
            <v>0</v>
          </cell>
        </row>
        <row r="4747">
          <cell r="M4747">
            <v>0</v>
          </cell>
        </row>
        <row r="4748">
          <cell r="M4748">
            <v>0</v>
          </cell>
        </row>
        <row r="4749">
          <cell r="M4749">
            <v>0</v>
          </cell>
        </row>
        <row r="4750">
          <cell r="M4750">
            <v>0</v>
          </cell>
        </row>
        <row r="4751">
          <cell r="M4751">
            <v>0</v>
          </cell>
        </row>
        <row r="4752">
          <cell r="M4752">
            <v>0</v>
          </cell>
        </row>
        <row r="4755">
          <cell r="M4755">
            <v>0</v>
          </cell>
        </row>
        <row r="4758">
          <cell r="M4758">
            <v>0</v>
          </cell>
        </row>
        <row r="4759">
          <cell r="M4759">
            <v>0</v>
          </cell>
        </row>
        <row r="4760">
          <cell r="M4760">
            <v>0</v>
          </cell>
        </row>
        <row r="4761">
          <cell r="M4761">
            <v>0</v>
          </cell>
        </row>
        <row r="4762">
          <cell r="M4762">
            <v>0</v>
          </cell>
        </row>
        <row r="4763">
          <cell r="M4763">
            <v>0</v>
          </cell>
        </row>
        <row r="4764">
          <cell r="M4764">
            <v>0</v>
          </cell>
        </row>
        <row r="4765">
          <cell r="M4765">
            <v>0</v>
          </cell>
        </row>
        <row r="4766">
          <cell r="M4766">
            <v>0</v>
          </cell>
        </row>
        <row r="4767">
          <cell r="M4767">
            <v>0</v>
          </cell>
        </row>
        <row r="4768">
          <cell r="M4768">
            <v>0</v>
          </cell>
        </row>
        <row r="4769">
          <cell r="M4769">
            <v>0</v>
          </cell>
        </row>
        <row r="4770">
          <cell r="M4770">
            <v>0</v>
          </cell>
        </row>
        <row r="4771">
          <cell r="M4771">
            <v>0</v>
          </cell>
        </row>
        <row r="4772">
          <cell r="M4772">
            <v>0</v>
          </cell>
        </row>
        <row r="4773">
          <cell r="M4773">
            <v>0</v>
          </cell>
        </row>
        <row r="4774">
          <cell r="M4774">
            <v>0</v>
          </cell>
        </row>
        <row r="4777">
          <cell r="M4777">
            <v>0</v>
          </cell>
        </row>
        <row r="4780">
          <cell r="M4780">
            <v>0</v>
          </cell>
        </row>
        <row r="4781">
          <cell r="M4781">
            <v>0</v>
          </cell>
        </row>
        <row r="4782">
          <cell r="M4782">
            <v>0</v>
          </cell>
        </row>
        <row r="4783">
          <cell r="M4783">
            <v>0</v>
          </cell>
        </row>
        <row r="4784">
          <cell r="M4784">
            <v>0</v>
          </cell>
        </row>
        <row r="4785">
          <cell r="M4785">
            <v>0</v>
          </cell>
        </row>
        <row r="4786">
          <cell r="M4786">
            <v>0</v>
          </cell>
        </row>
        <row r="4787">
          <cell r="M4787">
            <v>0</v>
          </cell>
        </row>
        <row r="4788">
          <cell r="M4788">
            <v>0</v>
          </cell>
        </row>
        <row r="4789">
          <cell r="M4789">
            <v>0</v>
          </cell>
        </row>
        <row r="4790">
          <cell r="M4790">
            <v>0</v>
          </cell>
        </row>
        <row r="4791">
          <cell r="M4791">
            <v>0</v>
          </cell>
        </row>
        <row r="4792">
          <cell r="M4792">
            <v>0</v>
          </cell>
        </row>
        <row r="4793">
          <cell r="M4793">
            <v>0</v>
          </cell>
        </row>
        <row r="4794">
          <cell r="M4794">
            <v>0</v>
          </cell>
        </row>
        <row r="4795">
          <cell r="M4795">
            <v>0</v>
          </cell>
        </row>
        <row r="4796">
          <cell r="M4796">
            <v>0</v>
          </cell>
        </row>
        <row r="4799">
          <cell r="M4799">
            <v>0</v>
          </cell>
        </row>
        <row r="4802">
          <cell r="M4802">
            <v>0</v>
          </cell>
        </row>
        <row r="4803">
          <cell r="M4803">
            <v>0</v>
          </cell>
        </row>
        <row r="4804">
          <cell r="M4804">
            <v>0</v>
          </cell>
        </row>
        <row r="4805">
          <cell r="M4805">
            <v>0</v>
          </cell>
        </row>
        <row r="4806">
          <cell r="M4806">
            <v>0</v>
          </cell>
        </row>
        <row r="4807">
          <cell r="M4807">
            <v>0</v>
          </cell>
        </row>
        <row r="4808">
          <cell r="M4808">
            <v>0</v>
          </cell>
        </row>
        <row r="4809">
          <cell r="M4809">
            <v>0</v>
          </cell>
        </row>
        <row r="4810">
          <cell r="M4810">
            <v>0</v>
          </cell>
        </row>
        <row r="4811">
          <cell r="M4811">
            <v>0</v>
          </cell>
        </row>
        <row r="4812">
          <cell r="M4812">
            <v>0</v>
          </cell>
        </row>
        <row r="4813">
          <cell r="M4813">
            <v>0</v>
          </cell>
        </row>
        <row r="4814">
          <cell r="M4814">
            <v>0</v>
          </cell>
        </row>
        <row r="4815">
          <cell r="M4815">
            <v>0</v>
          </cell>
        </row>
        <row r="4816">
          <cell r="M4816">
            <v>0</v>
          </cell>
        </row>
        <row r="4817">
          <cell r="M4817">
            <v>0</v>
          </cell>
        </row>
        <row r="4818">
          <cell r="M4818">
            <v>0</v>
          </cell>
        </row>
        <row r="4821">
          <cell r="M4821">
            <v>0</v>
          </cell>
        </row>
        <row r="4824">
          <cell r="M4824">
            <v>0</v>
          </cell>
        </row>
        <row r="4825">
          <cell r="M4825">
            <v>0</v>
          </cell>
        </row>
        <row r="4826">
          <cell r="M4826">
            <v>0</v>
          </cell>
        </row>
        <row r="4827">
          <cell r="M4827">
            <v>0</v>
          </cell>
        </row>
        <row r="4828">
          <cell r="M4828">
            <v>0</v>
          </cell>
        </row>
        <row r="4829">
          <cell r="M4829">
            <v>0</v>
          </cell>
        </row>
        <row r="4830">
          <cell r="M4830">
            <v>0</v>
          </cell>
        </row>
        <row r="4831">
          <cell r="M4831">
            <v>0</v>
          </cell>
        </row>
        <row r="4832">
          <cell r="M4832">
            <v>0</v>
          </cell>
        </row>
        <row r="4833">
          <cell r="M4833">
            <v>0</v>
          </cell>
        </row>
        <row r="4834">
          <cell r="M4834">
            <v>0</v>
          </cell>
        </row>
        <row r="4835">
          <cell r="M4835">
            <v>0</v>
          </cell>
        </row>
        <row r="4836">
          <cell r="M4836">
            <v>0</v>
          </cell>
        </row>
        <row r="4837">
          <cell r="M4837">
            <v>0</v>
          </cell>
        </row>
        <row r="4838">
          <cell r="M4838">
            <v>0</v>
          </cell>
        </row>
        <row r="4839">
          <cell r="M4839">
            <v>0</v>
          </cell>
        </row>
        <row r="4840">
          <cell r="M4840">
            <v>0</v>
          </cell>
        </row>
        <row r="4843">
          <cell r="M4843">
            <v>0</v>
          </cell>
        </row>
        <row r="4846">
          <cell r="M4846">
            <v>0</v>
          </cell>
        </row>
        <row r="4847">
          <cell r="M4847">
            <v>0</v>
          </cell>
        </row>
        <row r="4848">
          <cell r="M4848">
            <v>0</v>
          </cell>
        </row>
        <row r="4849">
          <cell r="M4849">
            <v>0</v>
          </cell>
        </row>
        <row r="4850">
          <cell r="M4850">
            <v>0</v>
          </cell>
        </row>
        <row r="4851">
          <cell r="M4851">
            <v>0</v>
          </cell>
        </row>
        <row r="4852">
          <cell r="M4852">
            <v>0</v>
          </cell>
        </row>
        <row r="4853">
          <cell r="M4853">
            <v>0</v>
          </cell>
        </row>
        <row r="4854">
          <cell r="M4854">
            <v>0</v>
          </cell>
        </row>
        <row r="4855">
          <cell r="M4855">
            <v>0</v>
          </cell>
        </row>
        <row r="4856">
          <cell r="M4856">
            <v>0</v>
          </cell>
        </row>
        <row r="4857">
          <cell r="M4857">
            <v>0</v>
          </cell>
        </row>
        <row r="4858">
          <cell r="M4858">
            <v>0</v>
          </cell>
        </row>
        <row r="4859">
          <cell r="M4859">
            <v>0</v>
          </cell>
        </row>
        <row r="4860">
          <cell r="M4860">
            <v>0</v>
          </cell>
        </row>
        <row r="4861">
          <cell r="M4861">
            <v>0</v>
          </cell>
        </row>
        <row r="4862">
          <cell r="M4862">
            <v>0</v>
          </cell>
        </row>
        <row r="4865">
          <cell r="M4865">
            <v>0</v>
          </cell>
        </row>
        <row r="4868">
          <cell r="M4868">
            <v>0</v>
          </cell>
        </row>
        <row r="4869">
          <cell r="M4869">
            <v>0</v>
          </cell>
        </row>
        <row r="4870">
          <cell r="M4870">
            <v>0</v>
          </cell>
        </row>
        <row r="4871">
          <cell r="M4871">
            <v>0</v>
          </cell>
        </row>
        <row r="4872">
          <cell r="M4872">
            <v>0</v>
          </cell>
        </row>
        <row r="4873">
          <cell r="M4873">
            <v>0</v>
          </cell>
        </row>
        <row r="4874">
          <cell r="M4874">
            <v>0</v>
          </cell>
        </row>
        <row r="4875">
          <cell r="M4875">
            <v>0</v>
          </cell>
        </row>
        <row r="4876">
          <cell r="M4876">
            <v>0</v>
          </cell>
        </row>
        <row r="4877">
          <cell r="M4877">
            <v>0</v>
          </cell>
        </row>
        <row r="4878">
          <cell r="M4878">
            <v>0</v>
          </cell>
        </row>
        <row r="4879">
          <cell r="M4879">
            <v>0</v>
          </cell>
        </row>
        <row r="4880">
          <cell r="M4880">
            <v>0</v>
          </cell>
        </row>
        <row r="4881">
          <cell r="M4881">
            <v>0</v>
          </cell>
        </row>
        <row r="4882">
          <cell r="M4882">
            <v>0</v>
          </cell>
        </row>
        <row r="4883">
          <cell r="M4883">
            <v>0</v>
          </cell>
        </row>
        <row r="4884">
          <cell r="M4884">
            <v>0</v>
          </cell>
        </row>
        <row r="4887">
          <cell r="M4887">
            <v>0</v>
          </cell>
        </row>
        <row r="4890">
          <cell r="M4890">
            <v>0</v>
          </cell>
        </row>
        <row r="4891">
          <cell r="M4891">
            <v>0</v>
          </cell>
        </row>
        <row r="4892">
          <cell r="M4892">
            <v>0</v>
          </cell>
        </row>
        <row r="4893">
          <cell r="M4893">
            <v>0</v>
          </cell>
        </row>
        <row r="4894">
          <cell r="M4894">
            <v>0</v>
          </cell>
        </row>
        <row r="4895">
          <cell r="M4895">
            <v>0</v>
          </cell>
        </row>
        <row r="4896">
          <cell r="M4896">
            <v>0</v>
          </cell>
        </row>
        <row r="4897">
          <cell r="M4897">
            <v>0</v>
          </cell>
        </row>
        <row r="4898">
          <cell r="M4898">
            <v>0</v>
          </cell>
        </row>
        <row r="4899">
          <cell r="M4899">
            <v>0</v>
          </cell>
        </row>
        <row r="4900">
          <cell r="M4900">
            <v>0</v>
          </cell>
        </row>
        <row r="4901">
          <cell r="M4901">
            <v>0</v>
          </cell>
        </row>
        <row r="4902">
          <cell r="M4902">
            <v>0</v>
          </cell>
        </row>
        <row r="4903">
          <cell r="M4903">
            <v>0</v>
          </cell>
        </row>
        <row r="4904">
          <cell r="M4904">
            <v>0</v>
          </cell>
        </row>
        <row r="4905">
          <cell r="M4905">
            <v>0</v>
          </cell>
        </row>
        <row r="4906">
          <cell r="M4906">
            <v>0</v>
          </cell>
        </row>
        <row r="4909">
          <cell r="M4909">
            <v>0</v>
          </cell>
        </row>
        <row r="4912">
          <cell r="M4912">
            <v>0</v>
          </cell>
        </row>
        <row r="4913">
          <cell r="M4913">
            <v>0</v>
          </cell>
        </row>
        <row r="4914">
          <cell r="M4914">
            <v>0</v>
          </cell>
        </row>
        <row r="4915">
          <cell r="M4915">
            <v>0</v>
          </cell>
        </row>
        <row r="4916">
          <cell r="M4916">
            <v>0</v>
          </cell>
        </row>
        <row r="4917">
          <cell r="M4917">
            <v>0</v>
          </cell>
        </row>
        <row r="4918">
          <cell r="M4918">
            <v>0</v>
          </cell>
        </row>
        <row r="4919">
          <cell r="M4919">
            <v>0</v>
          </cell>
        </row>
        <row r="4920">
          <cell r="M4920">
            <v>0</v>
          </cell>
        </row>
        <row r="4921">
          <cell r="M4921">
            <v>0</v>
          </cell>
        </row>
        <row r="4922">
          <cell r="M4922">
            <v>0</v>
          </cell>
        </row>
        <row r="4923">
          <cell r="M4923">
            <v>0</v>
          </cell>
        </row>
        <row r="4924">
          <cell r="M4924">
            <v>0</v>
          </cell>
        </row>
        <row r="4925">
          <cell r="M4925">
            <v>0</v>
          </cell>
        </row>
        <row r="4926">
          <cell r="M4926">
            <v>0</v>
          </cell>
        </row>
        <row r="4927">
          <cell r="M4927">
            <v>0</v>
          </cell>
        </row>
        <row r="4928">
          <cell r="M4928">
            <v>0</v>
          </cell>
        </row>
        <row r="4931">
          <cell r="M4931">
            <v>0</v>
          </cell>
        </row>
        <row r="4934">
          <cell r="M4934">
            <v>0</v>
          </cell>
        </row>
        <row r="4935">
          <cell r="M4935">
            <v>0</v>
          </cell>
        </row>
        <row r="4936">
          <cell r="M4936">
            <v>0</v>
          </cell>
        </row>
        <row r="4937">
          <cell r="M4937">
            <v>0</v>
          </cell>
        </row>
        <row r="4938">
          <cell r="M4938">
            <v>0</v>
          </cell>
        </row>
        <row r="4939">
          <cell r="M4939">
            <v>0</v>
          </cell>
        </row>
        <row r="4940">
          <cell r="M4940">
            <v>0</v>
          </cell>
        </row>
        <row r="4941">
          <cell r="M4941">
            <v>0</v>
          </cell>
        </row>
        <row r="4942">
          <cell r="M4942">
            <v>0</v>
          </cell>
        </row>
        <row r="4943">
          <cell r="M4943">
            <v>0</v>
          </cell>
        </row>
        <row r="4944">
          <cell r="M4944">
            <v>0</v>
          </cell>
        </row>
        <row r="4945">
          <cell r="M4945">
            <v>0</v>
          </cell>
        </row>
        <row r="4946">
          <cell r="M4946">
            <v>0</v>
          </cell>
        </row>
        <row r="4947">
          <cell r="M4947">
            <v>0</v>
          </cell>
        </row>
        <row r="4948">
          <cell r="M4948">
            <v>0</v>
          </cell>
        </row>
        <row r="4949">
          <cell r="M4949">
            <v>0</v>
          </cell>
        </row>
        <row r="4950">
          <cell r="M4950">
            <v>0</v>
          </cell>
        </row>
        <row r="4953">
          <cell r="M4953">
            <v>0</v>
          </cell>
        </row>
        <row r="4956">
          <cell r="M4956">
            <v>0</v>
          </cell>
        </row>
        <row r="4957">
          <cell r="M4957">
            <v>0</v>
          </cell>
        </row>
        <row r="4958">
          <cell r="M4958">
            <v>0</v>
          </cell>
        </row>
        <row r="4959">
          <cell r="M4959">
            <v>0</v>
          </cell>
        </row>
        <row r="4960">
          <cell r="M4960">
            <v>0</v>
          </cell>
        </row>
        <row r="4961">
          <cell r="M4961">
            <v>0</v>
          </cell>
        </row>
        <row r="4962">
          <cell r="M4962">
            <v>0</v>
          </cell>
        </row>
        <row r="4963">
          <cell r="M4963">
            <v>0</v>
          </cell>
        </row>
        <row r="4964">
          <cell r="M4964">
            <v>0</v>
          </cell>
        </row>
        <row r="4965">
          <cell r="M4965">
            <v>0</v>
          </cell>
        </row>
        <row r="4966">
          <cell r="M4966">
            <v>0</v>
          </cell>
        </row>
        <row r="4967">
          <cell r="M4967">
            <v>0</v>
          </cell>
        </row>
        <row r="4968">
          <cell r="M4968">
            <v>0</v>
          </cell>
        </row>
        <row r="4969">
          <cell r="M4969">
            <v>0</v>
          </cell>
        </row>
        <row r="4970">
          <cell r="M4970">
            <v>0</v>
          </cell>
        </row>
        <row r="4971">
          <cell r="M4971">
            <v>0</v>
          </cell>
        </row>
        <row r="4972">
          <cell r="M4972">
            <v>0</v>
          </cell>
        </row>
        <row r="4975">
          <cell r="M4975">
            <v>0</v>
          </cell>
        </row>
        <row r="4978">
          <cell r="M4978">
            <v>0</v>
          </cell>
        </row>
        <row r="4979">
          <cell r="M4979">
            <v>0</v>
          </cell>
        </row>
        <row r="4980">
          <cell r="M4980">
            <v>0</v>
          </cell>
        </row>
        <row r="4981">
          <cell r="M4981">
            <v>0</v>
          </cell>
        </row>
        <row r="4982">
          <cell r="M4982">
            <v>0</v>
          </cell>
        </row>
        <row r="4983">
          <cell r="M4983">
            <v>0</v>
          </cell>
        </row>
        <row r="4984">
          <cell r="M4984">
            <v>0</v>
          </cell>
        </row>
        <row r="4985">
          <cell r="M4985">
            <v>0</v>
          </cell>
        </row>
        <row r="4986">
          <cell r="M4986">
            <v>0</v>
          </cell>
        </row>
        <row r="4987">
          <cell r="M4987">
            <v>0</v>
          </cell>
        </row>
        <row r="4988">
          <cell r="M4988">
            <v>0</v>
          </cell>
        </row>
        <row r="4989">
          <cell r="M4989">
            <v>0</v>
          </cell>
        </row>
        <row r="4990">
          <cell r="M4990">
            <v>0</v>
          </cell>
        </row>
        <row r="4991">
          <cell r="M4991">
            <v>0</v>
          </cell>
        </row>
        <row r="4992">
          <cell r="M4992">
            <v>0</v>
          </cell>
        </row>
        <row r="4993">
          <cell r="M4993">
            <v>0</v>
          </cell>
        </row>
        <row r="4994">
          <cell r="M4994">
            <v>0</v>
          </cell>
        </row>
        <row r="4997">
          <cell r="M4997">
            <v>0</v>
          </cell>
        </row>
        <row r="5000">
          <cell r="M5000">
            <v>0</v>
          </cell>
        </row>
        <row r="5001">
          <cell r="M5001">
            <v>0</v>
          </cell>
        </row>
        <row r="5002">
          <cell r="M5002">
            <v>0</v>
          </cell>
        </row>
        <row r="5003">
          <cell r="M5003">
            <v>0</v>
          </cell>
        </row>
        <row r="5004">
          <cell r="M5004">
            <v>0</v>
          </cell>
        </row>
        <row r="5005">
          <cell r="M5005">
            <v>0</v>
          </cell>
        </row>
        <row r="5006">
          <cell r="M5006">
            <v>0</v>
          </cell>
        </row>
        <row r="5007">
          <cell r="M5007">
            <v>0</v>
          </cell>
        </row>
        <row r="5008">
          <cell r="M5008">
            <v>0</v>
          </cell>
        </row>
        <row r="5009">
          <cell r="M5009">
            <v>0</v>
          </cell>
        </row>
        <row r="5010">
          <cell r="M5010">
            <v>0</v>
          </cell>
        </row>
        <row r="5011">
          <cell r="M5011">
            <v>0</v>
          </cell>
        </row>
        <row r="5012">
          <cell r="M5012">
            <v>0</v>
          </cell>
        </row>
        <row r="5013">
          <cell r="M5013">
            <v>0</v>
          </cell>
        </row>
        <row r="5014">
          <cell r="M5014">
            <v>0</v>
          </cell>
        </row>
        <row r="5015">
          <cell r="M5015">
            <v>0</v>
          </cell>
        </row>
        <row r="5016">
          <cell r="M5016">
            <v>0</v>
          </cell>
        </row>
        <row r="5019">
          <cell r="M5019">
            <v>0</v>
          </cell>
        </row>
        <row r="5022">
          <cell r="M5022">
            <v>0</v>
          </cell>
        </row>
        <row r="5023">
          <cell r="M5023">
            <v>0</v>
          </cell>
        </row>
        <row r="5024">
          <cell r="M5024">
            <v>0</v>
          </cell>
        </row>
        <row r="5025">
          <cell r="M5025">
            <v>0</v>
          </cell>
        </row>
        <row r="5026">
          <cell r="M5026">
            <v>0</v>
          </cell>
        </row>
        <row r="5027">
          <cell r="M5027">
            <v>0</v>
          </cell>
        </row>
        <row r="5028">
          <cell r="M5028">
            <v>0</v>
          </cell>
        </row>
        <row r="5029">
          <cell r="M5029">
            <v>0</v>
          </cell>
        </row>
        <row r="5030">
          <cell r="M5030">
            <v>0</v>
          </cell>
        </row>
        <row r="5031">
          <cell r="M5031">
            <v>0</v>
          </cell>
        </row>
        <row r="5032">
          <cell r="M5032">
            <v>0</v>
          </cell>
        </row>
        <row r="5033">
          <cell r="M5033">
            <v>0</v>
          </cell>
        </row>
        <row r="5034">
          <cell r="M5034">
            <v>0</v>
          </cell>
        </row>
        <row r="5035">
          <cell r="M5035">
            <v>0</v>
          </cell>
        </row>
        <row r="5036">
          <cell r="M5036">
            <v>0</v>
          </cell>
        </row>
        <row r="5037">
          <cell r="M5037">
            <v>0</v>
          </cell>
        </row>
        <row r="5038">
          <cell r="M5038">
            <v>0</v>
          </cell>
        </row>
        <row r="5041">
          <cell r="M5041">
            <v>0</v>
          </cell>
        </row>
        <row r="5044">
          <cell r="M5044">
            <v>0</v>
          </cell>
        </row>
        <row r="5045">
          <cell r="M5045">
            <v>0</v>
          </cell>
        </row>
        <row r="5046">
          <cell r="M5046">
            <v>0</v>
          </cell>
        </row>
        <row r="5047">
          <cell r="M5047">
            <v>0</v>
          </cell>
        </row>
        <row r="5048">
          <cell r="M5048">
            <v>0</v>
          </cell>
        </row>
        <row r="5049">
          <cell r="M5049">
            <v>0</v>
          </cell>
        </row>
        <row r="5050">
          <cell r="M5050">
            <v>0</v>
          </cell>
        </row>
        <row r="5051">
          <cell r="M5051">
            <v>0</v>
          </cell>
        </row>
        <row r="5052">
          <cell r="M5052">
            <v>0</v>
          </cell>
        </row>
        <row r="5053">
          <cell r="M5053">
            <v>0</v>
          </cell>
        </row>
        <row r="5054">
          <cell r="M5054">
            <v>0</v>
          </cell>
        </row>
        <row r="5055">
          <cell r="M5055">
            <v>0</v>
          </cell>
        </row>
        <row r="5056">
          <cell r="M5056">
            <v>0</v>
          </cell>
        </row>
        <row r="5057">
          <cell r="M5057">
            <v>0</v>
          </cell>
        </row>
        <row r="5058">
          <cell r="M5058">
            <v>0</v>
          </cell>
        </row>
        <row r="5059">
          <cell r="M5059">
            <v>0</v>
          </cell>
        </row>
        <row r="5060">
          <cell r="M5060">
            <v>0</v>
          </cell>
        </row>
        <row r="5063">
          <cell r="M5063">
            <v>0</v>
          </cell>
        </row>
        <row r="5066">
          <cell r="M5066">
            <v>0</v>
          </cell>
        </row>
        <row r="5067">
          <cell r="M5067">
            <v>0</v>
          </cell>
        </row>
        <row r="5068">
          <cell r="M5068">
            <v>0</v>
          </cell>
        </row>
        <row r="5069">
          <cell r="M5069">
            <v>0</v>
          </cell>
        </row>
        <row r="5070">
          <cell r="M5070">
            <v>0</v>
          </cell>
        </row>
        <row r="5071">
          <cell r="M5071">
            <v>0</v>
          </cell>
        </row>
        <row r="5072">
          <cell r="M5072">
            <v>0</v>
          </cell>
        </row>
        <row r="5073">
          <cell r="M5073">
            <v>0</v>
          </cell>
        </row>
        <row r="5074">
          <cell r="M5074">
            <v>0</v>
          </cell>
        </row>
        <row r="5075">
          <cell r="M5075">
            <v>0</v>
          </cell>
        </row>
        <row r="5076">
          <cell r="M5076">
            <v>0</v>
          </cell>
        </row>
        <row r="5077">
          <cell r="M5077">
            <v>0</v>
          </cell>
        </row>
        <row r="5078">
          <cell r="M5078">
            <v>0</v>
          </cell>
        </row>
        <row r="5079">
          <cell r="M5079">
            <v>0</v>
          </cell>
        </row>
        <row r="5080">
          <cell r="M5080">
            <v>0</v>
          </cell>
        </row>
        <row r="5081">
          <cell r="M5081">
            <v>0</v>
          </cell>
        </row>
        <row r="5082">
          <cell r="M5082">
            <v>0</v>
          </cell>
        </row>
        <row r="5085">
          <cell r="M5085">
            <v>0</v>
          </cell>
        </row>
        <row r="5088">
          <cell r="M5088">
            <v>0</v>
          </cell>
        </row>
        <row r="5089">
          <cell r="M5089">
            <v>0</v>
          </cell>
        </row>
        <row r="5090">
          <cell r="M5090">
            <v>0</v>
          </cell>
        </row>
        <row r="5091">
          <cell r="M5091">
            <v>0</v>
          </cell>
        </row>
        <row r="5092">
          <cell r="M5092">
            <v>0</v>
          </cell>
        </row>
        <row r="5093">
          <cell r="M5093">
            <v>0</v>
          </cell>
        </row>
        <row r="5094">
          <cell r="M5094">
            <v>0</v>
          </cell>
        </row>
        <row r="5095">
          <cell r="M5095">
            <v>0</v>
          </cell>
        </row>
        <row r="5096">
          <cell r="M5096">
            <v>0</v>
          </cell>
        </row>
        <row r="5097">
          <cell r="M5097">
            <v>0</v>
          </cell>
        </row>
        <row r="5098">
          <cell r="M5098">
            <v>0</v>
          </cell>
        </row>
        <row r="5099">
          <cell r="M5099">
            <v>0</v>
          </cell>
        </row>
        <row r="5100">
          <cell r="M5100">
            <v>0</v>
          </cell>
        </row>
        <row r="5101">
          <cell r="M5101">
            <v>0</v>
          </cell>
        </row>
        <row r="5102">
          <cell r="M5102">
            <v>0</v>
          </cell>
        </row>
        <row r="5103">
          <cell r="M5103">
            <v>0</v>
          </cell>
        </row>
        <row r="5104">
          <cell r="M5104">
            <v>0</v>
          </cell>
        </row>
        <row r="5107">
          <cell r="M5107">
            <v>0</v>
          </cell>
        </row>
        <row r="5110">
          <cell r="M5110">
            <v>0</v>
          </cell>
        </row>
        <row r="5111">
          <cell r="M5111">
            <v>0</v>
          </cell>
        </row>
        <row r="5112">
          <cell r="M5112">
            <v>0</v>
          </cell>
        </row>
        <row r="5113">
          <cell r="M5113">
            <v>0</v>
          </cell>
        </row>
        <row r="5114">
          <cell r="M5114">
            <v>0</v>
          </cell>
        </row>
        <row r="5115">
          <cell r="M5115">
            <v>0</v>
          </cell>
        </row>
        <row r="5116">
          <cell r="M5116">
            <v>0</v>
          </cell>
        </row>
        <row r="5117">
          <cell r="M5117">
            <v>0</v>
          </cell>
        </row>
        <row r="5118">
          <cell r="M5118">
            <v>0</v>
          </cell>
        </row>
        <row r="5119">
          <cell r="M5119">
            <v>0</v>
          </cell>
        </row>
        <row r="5120">
          <cell r="M5120">
            <v>0</v>
          </cell>
        </row>
        <row r="5121">
          <cell r="M5121">
            <v>0</v>
          </cell>
        </row>
        <row r="5122">
          <cell r="M5122">
            <v>0</v>
          </cell>
        </row>
        <row r="5123">
          <cell r="M5123">
            <v>0</v>
          </cell>
        </row>
        <row r="5124">
          <cell r="M5124">
            <v>0</v>
          </cell>
        </row>
        <row r="5125">
          <cell r="M5125">
            <v>0</v>
          </cell>
        </row>
        <row r="5126">
          <cell r="M5126">
            <v>0</v>
          </cell>
        </row>
        <row r="5129">
          <cell r="M5129">
            <v>0</v>
          </cell>
        </row>
        <row r="5132">
          <cell r="M5132">
            <v>0</v>
          </cell>
        </row>
        <row r="5133">
          <cell r="M5133">
            <v>0</v>
          </cell>
        </row>
        <row r="5134">
          <cell r="M5134">
            <v>0</v>
          </cell>
        </row>
        <row r="5135">
          <cell r="M5135">
            <v>0</v>
          </cell>
        </row>
        <row r="5136">
          <cell r="M5136">
            <v>0</v>
          </cell>
        </row>
        <row r="5137">
          <cell r="M5137">
            <v>0</v>
          </cell>
        </row>
        <row r="5138">
          <cell r="M5138">
            <v>0</v>
          </cell>
        </row>
        <row r="5139">
          <cell r="M5139">
            <v>0</v>
          </cell>
        </row>
        <row r="5140">
          <cell r="M5140">
            <v>0</v>
          </cell>
        </row>
        <row r="5141">
          <cell r="M5141">
            <v>0</v>
          </cell>
        </row>
        <row r="5142">
          <cell r="M5142">
            <v>0</v>
          </cell>
        </row>
        <row r="5143">
          <cell r="M5143">
            <v>0</v>
          </cell>
        </row>
        <row r="5144">
          <cell r="M5144">
            <v>0</v>
          </cell>
        </row>
        <row r="5145">
          <cell r="M5145">
            <v>0</v>
          </cell>
        </row>
        <row r="5146">
          <cell r="M5146">
            <v>0</v>
          </cell>
        </row>
        <row r="5147">
          <cell r="M5147">
            <v>0</v>
          </cell>
        </row>
        <row r="5148">
          <cell r="M5148">
            <v>0</v>
          </cell>
        </row>
        <row r="5151">
          <cell r="M5151">
            <v>0</v>
          </cell>
        </row>
        <row r="5154">
          <cell r="M5154">
            <v>0</v>
          </cell>
        </row>
        <row r="5155">
          <cell r="M5155">
            <v>0</v>
          </cell>
        </row>
        <row r="5156">
          <cell r="M5156">
            <v>0</v>
          </cell>
        </row>
        <row r="5157">
          <cell r="M5157">
            <v>0</v>
          </cell>
        </row>
        <row r="5158">
          <cell r="M5158">
            <v>0</v>
          </cell>
        </row>
        <row r="5159">
          <cell r="M5159">
            <v>0</v>
          </cell>
        </row>
        <row r="5160">
          <cell r="M5160">
            <v>0</v>
          </cell>
        </row>
        <row r="5161">
          <cell r="M5161">
            <v>0</v>
          </cell>
        </row>
        <row r="5162">
          <cell r="M5162">
            <v>0</v>
          </cell>
        </row>
        <row r="5163">
          <cell r="M5163">
            <v>0</v>
          </cell>
        </row>
        <row r="5164">
          <cell r="M5164">
            <v>0</v>
          </cell>
        </row>
        <row r="5165">
          <cell r="M5165">
            <v>0</v>
          </cell>
        </row>
        <row r="5166">
          <cell r="M5166">
            <v>0</v>
          </cell>
        </row>
        <row r="5167">
          <cell r="M5167">
            <v>0</v>
          </cell>
        </row>
        <row r="5168">
          <cell r="M5168">
            <v>0</v>
          </cell>
        </row>
        <row r="5169">
          <cell r="M5169">
            <v>0</v>
          </cell>
        </row>
        <row r="5170">
          <cell r="M5170">
            <v>0</v>
          </cell>
        </row>
        <row r="5173">
          <cell r="M5173">
            <v>0</v>
          </cell>
        </row>
        <row r="5176">
          <cell r="M5176">
            <v>0</v>
          </cell>
        </row>
        <row r="5177">
          <cell r="M5177">
            <v>0</v>
          </cell>
        </row>
        <row r="5178">
          <cell r="M5178">
            <v>0</v>
          </cell>
        </row>
        <row r="5179">
          <cell r="M5179">
            <v>0</v>
          </cell>
        </row>
        <row r="5180">
          <cell r="M5180">
            <v>0</v>
          </cell>
        </row>
        <row r="5181">
          <cell r="M5181">
            <v>0</v>
          </cell>
        </row>
        <row r="5182">
          <cell r="M5182">
            <v>0</v>
          </cell>
        </row>
        <row r="5183">
          <cell r="M5183">
            <v>0</v>
          </cell>
        </row>
        <row r="5184">
          <cell r="M5184">
            <v>0</v>
          </cell>
        </row>
        <row r="5185">
          <cell r="M5185">
            <v>0</v>
          </cell>
        </row>
        <row r="5186">
          <cell r="M5186">
            <v>0</v>
          </cell>
        </row>
        <row r="5187">
          <cell r="M5187">
            <v>0</v>
          </cell>
        </row>
        <row r="5188">
          <cell r="M5188">
            <v>0</v>
          </cell>
        </row>
        <row r="5189">
          <cell r="M5189">
            <v>0</v>
          </cell>
        </row>
        <row r="5190">
          <cell r="M5190">
            <v>0</v>
          </cell>
        </row>
        <row r="5191">
          <cell r="M5191">
            <v>0</v>
          </cell>
        </row>
        <row r="5192">
          <cell r="M5192">
            <v>0</v>
          </cell>
        </row>
        <row r="5195">
          <cell r="M5195">
            <v>0</v>
          </cell>
        </row>
        <row r="5198">
          <cell r="M5198">
            <v>0</v>
          </cell>
        </row>
        <row r="5199">
          <cell r="M5199">
            <v>0</v>
          </cell>
        </row>
        <row r="5200">
          <cell r="M5200">
            <v>0</v>
          </cell>
        </row>
        <row r="5201">
          <cell r="M5201">
            <v>0</v>
          </cell>
        </row>
        <row r="5202">
          <cell r="M5202">
            <v>0</v>
          </cell>
        </row>
        <row r="5203">
          <cell r="M5203">
            <v>0</v>
          </cell>
        </row>
        <row r="5204">
          <cell r="M5204">
            <v>0</v>
          </cell>
        </row>
        <row r="5205">
          <cell r="M5205">
            <v>0</v>
          </cell>
        </row>
        <row r="5206">
          <cell r="M5206">
            <v>0</v>
          </cell>
        </row>
        <row r="5207">
          <cell r="M5207">
            <v>0</v>
          </cell>
        </row>
        <row r="5208">
          <cell r="M5208">
            <v>0</v>
          </cell>
        </row>
        <row r="5209">
          <cell r="M5209">
            <v>0</v>
          </cell>
        </row>
        <row r="5210">
          <cell r="M5210">
            <v>0</v>
          </cell>
        </row>
        <row r="5211">
          <cell r="M5211">
            <v>0</v>
          </cell>
        </row>
        <row r="5212">
          <cell r="M5212">
            <v>0</v>
          </cell>
        </row>
        <row r="5213">
          <cell r="M5213">
            <v>0</v>
          </cell>
        </row>
        <row r="5214">
          <cell r="M5214">
            <v>0</v>
          </cell>
        </row>
        <row r="5217">
          <cell r="M5217">
            <v>0</v>
          </cell>
        </row>
        <row r="5220">
          <cell r="M5220">
            <v>0</v>
          </cell>
        </row>
        <row r="5221">
          <cell r="M5221">
            <v>0</v>
          </cell>
        </row>
        <row r="5222">
          <cell r="M5222">
            <v>0</v>
          </cell>
        </row>
        <row r="5223">
          <cell r="M5223">
            <v>0</v>
          </cell>
        </row>
        <row r="5224">
          <cell r="M5224">
            <v>0</v>
          </cell>
        </row>
        <row r="5225">
          <cell r="M5225">
            <v>0</v>
          </cell>
        </row>
        <row r="5226">
          <cell r="M5226">
            <v>0</v>
          </cell>
        </row>
        <row r="5227">
          <cell r="M5227">
            <v>0</v>
          </cell>
        </row>
        <row r="5228">
          <cell r="M5228">
            <v>0</v>
          </cell>
        </row>
        <row r="5229">
          <cell r="M5229">
            <v>0</v>
          </cell>
        </row>
        <row r="5230">
          <cell r="M5230">
            <v>0</v>
          </cell>
        </row>
        <row r="5231">
          <cell r="M5231">
            <v>0</v>
          </cell>
        </row>
        <row r="5232">
          <cell r="M5232">
            <v>0</v>
          </cell>
        </row>
        <row r="5233">
          <cell r="M5233">
            <v>0</v>
          </cell>
        </row>
        <row r="5234">
          <cell r="M5234">
            <v>0</v>
          </cell>
        </row>
        <row r="5235">
          <cell r="M5235">
            <v>0</v>
          </cell>
        </row>
        <row r="5236">
          <cell r="M5236">
            <v>0</v>
          </cell>
        </row>
        <row r="5239">
          <cell r="M5239">
            <v>0</v>
          </cell>
        </row>
        <row r="5242">
          <cell r="M5242">
            <v>0</v>
          </cell>
        </row>
        <row r="5243">
          <cell r="M5243">
            <v>0</v>
          </cell>
        </row>
        <row r="5244">
          <cell r="M5244">
            <v>0</v>
          </cell>
        </row>
        <row r="5245">
          <cell r="M5245">
            <v>0</v>
          </cell>
        </row>
        <row r="5246">
          <cell r="M5246">
            <v>0</v>
          </cell>
        </row>
        <row r="5247">
          <cell r="M5247">
            <v>0</v>
          </cell>
        </row>
        <row r="5248">
          <cell r="M5248">
            <v>0</v>
          </cell>
        </row>
        <row r="5249">
          <cell r="M5249">
            <v>0</v>
          </cell>
        </row>
        <row r="5250">
          <cell r="M5250">
            <v>0</v>
          </cell>
        </row>
        <row r="5251">
          <cell r="M5251">
            <v>0</v>
          </cell>
        </row>
        <row r="5252">
          <cell r="M5252">
            <v>0</v>
          </cell>
        </row>
        <row r="5253">
          <cell r="M5253">
            <v>0</v>
          </cell>
        </row>
        <row r="5254">
          <cell r="M5254">
            <v>0</v>
          </cell>
        </row>
        <row r="5255">
          <cell r="M5255">
            <v>0</v>
          </cell>
        </row>
        <row r="5256">
          <cell r="M5256">
            <v>0</v>
          </cell>
        </row>
        <row r="5257">
          <cell r="M5257">
            <v>0</v>
          </cell>
        </row>
        <row r="5258">
          <cell r="M5258">
            <v>0</v>
          </cell>
        </row>
        <row r="5261">
          <cell r="M5261">
            <v>0</v>
          </cell>
        </row>
        <row r="5264">
          <cell r="M5264">
            <v>0</v>
          </cell>
        </row>
        <row r="5265">
          <cell r="M5265">
            <v>0</v>
          </cell>
        </row>
        <row r="5266">
          <cell r="M5266">
            <v>0</v>
          </cell>
        </row>
        <row r="5267">
          <cell r="M5267">
            <v>0</v>
          </cell>
        </row>
        <row r="5268">
          <cell r="M5268">
            <v>0</v>
          </cell>
        </row>
        <row r="5269">
          <cell r="M5269">
            <v>0</v>
          </cell>
        </row>
        <row r="5270">
          <cell r="M5270">
            <v>0</v>
          </cell>
        </row>
        <row r="5271">
          <cell r="M5271">
            <v>0</v>
          </cell>
        </row>
        <row r="5272">
          <cell r="M5272">
            <v>0</v>
          </cell>
        </row>
        <row r="5273">
          <cell r="M5273">
            <v>0</v>
          </cell>
        </row>
        <row r="5274">
          <cell r="M5274">
            <v>0</v>
          </cell>
        </row>
        <row r="5275">
          <cell r="M5275">
            <v>0</v>
          </cell>
        </row>
        <row r="5276">
          <cell r="M5276">
            <v>0</v>
          </cell>
        </row>
        <row r="5277">
          <cell r="M5277">
            <v>0</v>
          </cell>
        </row>
        <row r="5278">
          <cell r="M5278">
            <v>0</v>
          </cell>
        </row>
        <row r="5279">
          <cell r="M5279">
            <v>0</v>
          </cell>
        </row>
        <row r="5280">
          <cell r="M5280">
            <v>0</v>
          </cell>
        </row>
        <row r="5283">
          <cell r="M5283">
            <v>0</v>
          </cell>
        </row>
        <row r="5286">
          <cell r="M5286">
            <v>0</v>
          </cell>
        </row>
        <row r="5287">
          <cell r="M5287">
            <v>0</v>
          </cell>
        </row>
        <row r="5288">
          <cell r="M5288">
            <v>0</v>
          </cell>
        </row>
        <row r="5289">
          <cell r="M5289">
            <v>0</v>
          </cell>
        </row>
        <row r="5290">
          <cell r="M5290">
            <v>0</v>
          </cell>
        </row>
        <row r="5291">
          <cell r="M5291">
            <v>0</v>
          </cell>
        </row>
        <row r="5292">
          <cell r="M5292">
            <v>0</v>
          </cell>
        </row>
        <row r="5293">
          <cell r="M5293">
            <v>0</v>
          </cell>
        </row>
        <row r="5294">
          <cell r="M5294">
            <v>0</v>
          </cell>
        </row>
        <row r="5295">
          <cell r="M5295">
            <v>0</v>
          </cell>
        </row>
        <row r="5296">
          <cell r="M5296">
            <v>0</v>
          </cell>
        </row>
        <row r="5297">
          <cell r="M5297">
            <v>0</v>
          </cell>
        </row>
        <row r="5298">
          <cell r="M5298">
            <v>0</v>
          </cell>
        </row>
        <row r="5299">
          <cell r="M5299">
            <v>0</v>
          </cell>
        </row>
        <row r="5300">
          <cell r="M5300">
            <v>0</v>
          </cell>
        </row>
        <row r="5301">
          <cell r="M5301">
            <v>0</v>
          </cell>
        </row>
        <row r="5302">
          <cell r="M5302">
            <v>0</v>
          </cell>
        </row>
        <row r="5305">
          <cell r="M5305">
            <v>0</v>
          </cell>
        </row>
        <row r="5308">
          <cell r="M5308">
            <v>0</v>
          </cell>
        </row>
        <row r="5309">
          <cell r="M5309">
            <v>0</v>
          </cell>
        </row>
        <row r="5310">
          <cell r="M5310">
            <v>0</v>
          </cell>
        </row>
        <row r="5311">
          <cell r="M5311">
            <v>0</v>
          </cell>
        </row>
        <row r="5312">
          <cell r="M5312">
            <v>0</v>
          </cell>
        </row>
        <row r="5313">
          <cell r="M5313">
            <v>0</v>
          </cell>
        </row>
        <row r="5314">
          <cell r="M5314">
            <v>0</v>
          </cell>
        </row>
        <row r="5315">
          <cell r="M5315">
            <v>0</v>
          </cell>
        </row>
        <row r="5316">
          <cell r="M5316">
            <v>0</v>
          </cell>
        </row>
        <row r="5317">
          <cell r="M5317">
            <v>0</v>
          </cell>
        </row>
        <row r="5318">
          <cell r="M5318">
            <v>0</v>
          </cell>
        </row>
        <row r="5319">
          <cell r="M5319">
            <v>0</v>
          </cell>
        </row>
        <row r="5320">
          <cell r="M5320">
            <v>0</v>
          </cell>
        </row>
        <row r="5321">
          <cell r="M5321">
            <v>0</v>
          </cell>
        </row>
        <row r="5322">
          <cell r="M5322">
            <v>0</v>
          </cell>
        </row>
        <row r="5323">
          <cell r="M5323">
            <v>0</v>
          </cell>
        </row>
        <row r="5324">
          <cell r="M5324">
            <v>0</v>
          </cell>
        </row>
        <row r="5327">
          <cell r="M5327">
            <v>0</v>
          </cell>
        </row>
        <row r="5330">
          <cell r="M5330">
            <v>0</v>
          </cell>
        </row>
        <row r="5331">
          <cell r="M5331">
            <v>0</v>
          </cell>
        </row>
        <row r="5332">
          <cell r="M5332">
            <v>0</v>
          </cell>
        </row>
        <row r="5333">
          <cell r="M5333">
            <v>0</v>
          </cell>
        </row>
        <row r="5334">
          <cell r="M5334">
            <v>0</v>
          </cell>
        </row>
        <row r="5335">
          <cell r="M5335">
            <v>0</v>
          </cell>
        </row>
        <row r="5336">
          <cell r="M5336">
            <v>0</v>
          </cell>
        </row>
        <row r="5337">
          <cell r="M5337">
            <v>0</v>
          </cell>
        </row>
        <row r="5338">
          <cell r="M5338">
            <v>0</v>
          </cell>
        </row>
        <row r="5339">
          <cell r="M5339">
            <v>0</v>
          </cell>
        </row>
        <row r="5340">
          <cell r="M5340">
            <v>0</v>
          </cell>
        </row>
        <row r="5341">
          <cell r="M5341">
            <v>0</v>
          </cell>
        </row>
        <row r="5342">
          <cell r="M5342">
            <v>0</v>
          </cell>
        </row>
        <row r="5343">
          <cell r="M5343">
            <v>0</v>
          </cell>
        </row>
        <row r="5344">
          <cell r="M5344">
            <v>0</v>
          </cell>
        </row>
        <row r="5345">
          <cell r="M5345">
            <v>0</v>
          </cell>
        </row>
        <row r="5346">
          <cell r="M5346">
            <v>0</v>
          </cell>
        </row>
        <row r="5349">
          <cell r="M5349">
            <v>0</v>
          </cell>
        </row>
        <row r="5352">
          <cell r="M5352">
            <v>0</v>
          </cell>
        </row>
        <row r="5353">
          <cell r="M5353">
            <v>0</v>
          </cell>
        </row>
        <row r="5354">
          <cell r="M5354">
            <v>0</v>
          </cell>
        </row>
        <row r="5355">
          <cell r="M5355">
            <v>0</v>
          </cell>
        </row>
        <row r="5356">
          <cell r="M5356">
            <v>0</v>
          </cell>
        </row>
        <row r="5357">
          <cell r="M5357">
            <v>0</v>
          </cell>
        </row>
        <row r="5358">
          <cell r="M5358">
            <v>0</v>
          </cell>
        </row>
        <row r="5359">
          <cell r="M5359">
            <v>0</v>
          </cell>
        </row>
        <row r="5360">
          <cell r="M5360">
            <v>0</v>
          </cell>
        </row>
        <row r="5361">
          <cell r="M5361">
            <v>0</v>
          </cell>
        </row>
        <row r="5362">
          <cell r="M5362">
            <v>0</v>
          </cell>
        </row>
        <row r="5363">
          <cell r="M5363">
            <v>0</v>
          </cell>
        </row>
        <row r="5364">
          <cell r="M5364">
            <v>0</v>
          </cell>
        </row>
        <row r="5365">
          <cell r="M5365">
            <v>0</v>
          </cell>
        </row>
        <row r="5366">
          <cell r="M5366">
            <v>0</v>
          </cell>
        </row>
        <row r="5367">
          <cell r="M5367">
            <v>0</v>
          </cell>
        </row>
        <row r="5368">
          <cell r="M5368">
            <v>0</v>
          </cell>
        </row>
        <row r="5371">
          <cell r="M5371">
            <v>0</v>
          </cell>
        </row>
        <row r="5374">
          <cell r="M5374">
            <v>0</v>
          </cell>
        </row>
        <row r="5375">
          <cell r="M5375">
            <v>0</v>
          </cell>
        </row>
        <row r="5376">
          <cell r="M5376">
            <v>0</v>
          </cell>
        </row>
        <row r="5377">
          <cell r="M5377">
            <v>0</v>
          </cell>
        </row>
        <row r="5378">
          <cell r="M5378">
            <v>0</v>
          </cell>
        </row>
        <row r="5379">
          <cell r="M5379">
            <v>0</v>
          </cell>
        </row>
        <row r="5380">
          <cell r="M5380">
            <v>0</v>
          </cell>
        </row>
        <row r="5381">
          <cell r="M5381">
            <v>0</v>
          </cell>
        </row>
        <row r="5382">
          <cell r="M5382">
            <v>0</v>
          </cell>
        </row>
        <row r="5383">
          <cell r="M5383">
            <v>0</v>
          </cell>
        </row>
        <row r="5384">
          <cell r="M5384">
            <v>0</v>
          </cell>
        </row>
        <row r="5385">
          <cell r="M5385">
            <v>0</v>
          </cell>
        </row>
        <row r="5386">
          <cell r="M5386">
            <v>0</v>
          </cell>
        </row>
        <row r="5387">
          <cell r="M5387">
            <v>0</v>
          </cell>
        </row>
        <row r="5388">
          <cell r="M5388">
            <v>0</v>
          </cell>
        </row>
        <row r="5389">
          <cell r="M5389">
            <v>0</v>
          </cell>
        </row>
        <row r="5390">
          <cell r="M5390">
            <v>0</v>
          </cell>
        </row>
        <row r="5393">
          <cell r="M5393">
            <v>0</v>
          </cell>
        </row>
        <row r="5396">
          <cell r="M5396">
            <v>0</v>
          </cell>
        </row>
        <row r="5397">
          <cell r="M5397">
            <v>0</v>
          </cell>
        </row>
        <row r="5398">
          <cell r="M5398">
            <v>0</v>
          </cell>
        </row>
        <row r="5399">
          <cell r="M5399">
            <v>0</v>
          </cell>
        </row>
        <row r="5400">
          <cell r="M5400">
            <v>0</v>
          </cell>
        </row>
        <row r="5401">
          <cell r="M5401">
            <v>0</v>
          </cell>
        </row>
        <row r="5402">
          <cell r="M5402">
            <v>0</v>
          </cell>
        </row>
        <row r="5403">
          <cell r="M5403">
            <v>0</v>
          </cell>
        </row>
        <row r="5404">
          <cell r="M5404">
            <v>0</v>
          </cell>
        </row>
        <row r="5405">
          <cell r="M5405">
            <v>0</v>
          </cell>
        </row>
        <row r="5406">
          <cell r="M5406">
            <v>0</v>
          </cell>
        </row>
        <row r="5407">
          <cell r="M5407">
            <v>0</v>
          </cell>
        </row>
        <row r="5408">
          <cell r="M5408">
            <v>0</v>
          </cell>
        </row>
        <row r="5409">
          <cell r="M5409">
            <v>0</v>
          </cell>
        </row>
        <row r="5410">
          <cell r="M5410">
            <v>0</v>
          </cell>
        </row>
        <row r="5411">
          <cell r="M5411">
            <v>0</v>
          </cell>
        </row>
        <row r="5412">
          <cell r="M5412">
            <v>0</v>
          </cell>
        </row>
        <row r="5415">
          <cell r="M5415">
            <v>0</v>
          </cell>
        </row>
        <row r="5418">
          <cell r="M5418">
            <v>0</v>
          </cell>
        </row>
        <row r="5419">
          <cell r="M5419">
            <v>0</v>
          </cell>
        </row>
        <row r="5420">
          <cell r="M5420">
            <v>0</v>
          </cell>
        </row>
        <row r="5421">
          <cell r="M5421">
            <v>0</v>
          </cell>
        </row>
        <row r="5422">
          <cell r="M5422">
            <v>0</v>
          </cell>
        </row>
        <row r="5423">
          <cell r="M5423">
            <v>0</v>
          </cell>
        </row>
        <row r="5424">
          <cell r="M5424">
            <v>0</v>
          </cell>
        </row>
        <row r="5425">
          <cell r="M5425">
            <v>0</v>
          </cell>
        </row>
        <row r="5426">
          <cell r="M5426">
            <v>0</v>
          </cell>
        </row>
        <row r="5427">
          <cell r="M5427">
            <v>0</v>
          </cell>
        </row>
        <row r="5428">
          <cell r="M5428">
            <v>0</v>
          </cell>
        </row>
        <row r="5429">
          <cell r="M5429">
            <v>0</v>
          </cell>
        </row>
        <row r="5430">
          <cell r="M5430">
            <v>0</v>
          </cell>
        </row>
        <row r="5431">
          <cell r="M5431">
            <v>0</v>
          </cell>
        </row>
        <row r="5432">
          <cell r="M5432">
            <v>0</v>
          </cell>
        </row>
        <row r="5433">
          <cell r="M5433">
            <v>0</v>
          </cell>
        </row>
        <row r="5434">
          <cell r="M5434">
            <v>0</v>
          </cell>
        </row>
        <row r="5437">
          <cell r="M5437">
            <v>0</v>
          </cell>
        </row>
        <row r="5440">
          <cell r="M5440">
            <v>0</v>
          </cell>
        </row>
        <row r="5441">
          <cell r="M5441">
            <v>0</v>
          </cell>
        </row>
        <row r="5442">
          <cell r="M5442">
            <v>0</v>
          </cell>
        </row>
        <row r="5443">
          <cell r="M5443">
            <v>0</v>
          </cell>
        </row>
        <row r="5444">
          <cell r="M5444">
            <v>0</v>
          </cell>
        </row>
        <row r="5445">
          <cell r="M5445">
            <v>0</v>
          </cell>
        </row>
        <row r="5446">
          <cell r="M5446">
            <v>0</v>
          </cell>
        </row>
        <row r="5447">
          <cell r="M5447">
            <v>0</v>
          </cell>
        </row>
        <row r="5448">
          <cell r="M5448">
            <v>0</v>
          </cell>
        </row>
        <row r="5449">
          <cell r="M5449">
            <v>0</v>
          </cell>
        </row>
        <row r="5450">
          <cell r="M5450">
            <v>0</v>
          </cell>
        </row>
        <row r="5451">
          <cell r="M5451">
            <v>0</v>
          </cell>
        </row>
        <row r="5452">
          <cell r="M5452">
            <v>0</v>
          </cell>
        </row>
        <row r="5453">
          <cell r="M5453">
            <v>0</v>
          </cell>
        </row>
        <row r="5454">
          <cell r="M5454">
            <v>0</v>
          </cell>
        </row>
        <row r="5455">
          <cell r="M5455">
            <v>0</v>
          </cell>
        </row>
        <row r="5456">
          <cell r="M5456">
            <v>0</v>
          </cell>
        </row>
        <row r="5459">
          <cell r="M5459">
            <v>0</v>
          </cell>
        </row>
        <row r="5462">
          <cell r="M5462">
            <v>0</v>
          </cell>
        </row>
        <row r="5463">
          <cell r="M5463">
            <v>0</v>
          </cell>
        </row>
        <row r="5464">
          <cell r="M5464">
            <v>0</v>
          </cell>
        </row>
        <row r="5465">
          <cell r="M5465">
            <v>0</v>
          </cell>
        </row>
        <row r="5466">
          <cell r="M5466">
            <v>0</v>
          </cell>
        </row>
        <row r="5467">
          <cell r="M5467">
            <v>0</v>
          </cell>
        </row>
        <row r="5468">
          <cell r="M5468">
            <v>0</v>
          </cell>
        </row>
        <row r="5469">
          <cell r="M5469">
            <v>0</v>
          </cell>
        </row>
        <row r="5470">
          <cell r="M5470">
            <v>0</v>
          </cell>
        </row>
        <row r="5471">
          <cell r="M5471">
            <v>0</v>
          </cell>
        </row>
        <row r="5472">
          <cell r="M5472">
            <v>0</v>
          </cell>
        </row>
        <row r="5473">
          <cell r="M5473">
            <v>0</v>
          </cell>
        </row>
        <row r="5474">
          <cell r="M5474">
            <v>0</v>
          </cell>
        </row>
        <row r="5475">
          <cell r="M5475">
            <v>0</v>
          </cell>
        </row>
        <row r="5476">
          <cell r="M5476">
            <v>0</v>
          </cell>
        </row>
        <row r="5477">
          <cell r="M5477">
            <v>0</v>
          </cell>
        </row>
        <row r="5478">
          <cell r="M5478">
            <v>0</v>
          </cell>
        </row>
        <row r="5481">
          <cell r="M5481">
            <v>0</v>
          </cell>
        </row>
        <row r="5484">
          <cell r="M5484">
            <v>0</v>
          </cell>
        </row>
        <row r="5485">
          <cell r="M5485">
            <v>0</v>
          </cell>
        </row>
        <row r="5486">
          <cell r="M5486">
            <v>0</v>
          </cell>
        </row>
        <row r="5487">
          <cell r="M5487">
            <v>0</v>
          </cell>
        </row>
        <row r="5488">
          <cell r="M5488">
            <v>0</v>
          </cell>
        </row>
        <row r="5489">
          <cell r="M5489">
            <v>0</v>
          </cell>
        </row>
        <row r="5490">
          <cell r="M5490">
            <v>0</v>
          </cell>
        </row>
        <row r="5491">
          <cell r="M5491">
            <v>0</v>
          </cell>
        </row>
        <row r="5492">
          <cell r="M5492">
            <v>0</v>
          </cell>
        </row>
        <row r="5493">
          <cell r="M5493">
            <v>0</v>
          </cell>
        </row>
        <row r="5494">
          <cell r="M5494">
            <v>0</v>
          </cell>
        </row>
        <row r="5495">
          <cell r="M5495">
            <v>0</v>
          </cell>
        </row>
        <row r="5496">
          <cell r="M5496">
            <v>0</v>
          </cell>
        </row>
        <row r="5497">
          <cell r="M5497">
            <v>0</v>
          </cell>
        </row>
        <row r="5498">
          <cell r="M5498">
            <v>0</v>
          </cell>
        </row>
        <row r="5499">
          <cell r="M5499">
            <v>0</v>
          </cell>
        </row>
        <row r="5500">
          <cell r="M5500">
            <v>0</v>
          </cell>
        </row>
        <row r="5503">
          <cell r="M5503">
            <v>0</v>
          </cell>
        </row>
        <row r="5506">
          <cell r="M5506">
            <v>0</v>
          </cell>
        </row>
        <row r="5507">
          <cell r="M5507">
            <v>0</v>
          </cell>
        </row>
        <row r="5508">
          <cell r="M5508">
            <v>0</v>
          </cell>
        </row>
        <row r="5509">
          <cell r="M5509">
            <v>0</v>
          </cell>
        </row>
        <row r="5510">
          <cell r="M5510">
            <v>0</v>
          </cell>
        </row>
        <row r="5511">
          <cell r="M5511">
            <v>0</v>
          </cell>
        </row>
        <row r="5512">
          <cell r="M5512">
            <v>0</v>
          </cell>
        </row>
        <row r="5513">
          <cell r="M5513">
            <v>0</v>
          </cell>
        </row>
        <row r="5514">
          <cell r="M5514">
            <v>0</v>
          </cell>
        </row>
        <row r="5515">
          <cell r="M5515">
            <v>0</v>
          </cell>
        </row>
        <row r="5516">
          <cell r="M5516">
            <v>0</v>
          </cell>
        </row>
        <row r="5517">
          <cell r="M5517">
            <v>0</v>
          </cell>
        </row>
        <row r="5518">
          <cell r="M5518">
            <v>0</v>
          </cell>
        </row>
        <row r="5519">
          <cell r="M5519">
            <v>0</v>
          </cell>
        </row>
        <row r="5520">
          <cell r="M5520">
            <v>0</v>
          </cell>
        </row>
        <row r="5521">
          <cell r="M5521">
            <v>0</v>
          </cell>
        </row>
        <row r="5522">
          <cell r="M5522">
            <v>0</v>
          </cell>
        </row>
        <row r="5525">
          <cell r="M5525">
            <v>0</v>
          </cell>
        </row>
        <row r="5528">
          <cell r="M5528">
            <v>0</v>
          </cell>
        </row>
        <row r="5529">
          <cell r="M5529">
            <v>0</v>
          </cell>
        </row>
        <row r="5530">
          <cell r="M5530">
            <v>0</v>
          </cell>
        </row>
        <row r="5531">
          <cell r="M5531">
            <v>0</v>
          </cell>
        </row>
        <row r="5532">
          <cell r="M5532">
            <v>0</v>
          </cell>
        </row>
        <row r="5533">
          <cell r="M5533">
            <v>0</v>
          </cell>
        </row>
        <row r="5534">
          <cell r="M5534">
            <v>0</v>
          </cell>
        </row>
        <row r="5535">
          <cell r="M5535">
            <v>0</v>
          </cell>
        </row>
        <row r="5536">
          <cell r="M5536">
            <v>0</v>
          </cell>
        </row>
        <row r="5537">
          <cell r="M5537">
            <v>0</v>
          </cell>
        </row>
        <row r="5538">
          <cell r="M5538">
            <v>0</v>
          </cell>
        </row>
        <row r="5539">
          <cell r="M5539">
            <v>0</v>
          </cell>
        </row>
        <row r="5540">
          <cell r="M5540">
            <v>0</v>
          </cell>
        </row>
        <row r="5541">
          <cell r="M5541">
            <v>0</v>
          </cell>
        </row>
        <row r="5542">
          <cell r="M5542">
            <v>0</v>
          </cell>
        </row>
        <row r="5543">
          <cell r="M5543">
            <v>0</v>
          </cell>
        </row>
        <row r="5544">
          <cell r="M5544">
            <v>0</v>
          </cell>
        </row>
        <row r="5547">
          <cell r="M5547">
            <v>0</v>
          </cell>
        </row>
        <row r="5550">
          <cell r="M5550">
            <v>0</v>
          </cell>
        </row>
        <row r="5551">
          <cell r="M5551">
            <v>0</v>
          </cell>
        </row>
        <row r="5552">
          <cell r="M5552">
            <v>0</v>
          </cell>
        </row>
        <row r="5553">
          <cell r="M5553">
            <v>0</v>
          </cell>
        </row>
        <row r="5554">
          <cell r="M5554">
            <v>0</v>
          </cell>
        </row>
        <row r="5555">
          <cell r="M5555">
            <v>0</v>
          </cell>
        </row>
        <row r="5556">
          <cell r="M5556">
            <v>0</v>
          </cell>
        </row>
        <row r="5557">
          <cell r="M5557">
            <v>0</v>
          </cell>
        </row>
        <row r="5558">
          <cell r="M5558">
            <v>0</v>
          </cell>
        </row>
        <row r="5559">
          <cell r="M5559">
            <v>0</v>
          </cell>
        </row>
        <row r="5560">
          <cell r="M5560">
            <v>0</v>
          </cell>
        </row>
        <row r="5561">
          <cell r="M5561">
            <v>0</v>
          </cell>
        </row>
        <row r="5562">
          <cell r="M5562">
            <v>0</v>
          </cell>
        </row>
        <row r="5563">
          <cell r="M5563">
            <v>0</v>
          </cell>
        </row>
        <row r="5564">
          <cell r="M5564">
            <v>0</v>
          </cell>
        </row>
        <row r="5565">
          <cell r="M5565">
            <v>0</v>
          </cell>
        </row>
        <row r="5566">
          <cell r="M5566">
            <v>0</v>
          </cell>
        </row>
        <row r="5569">
          <cell r="M5569">
            <v>0</v>
          </cell>
        </row>
        <row r="5572">
          <cell r="M5572">
            <v>0</v>
          </cell>
        </row>
        <row r="5573">
          <cell r="M5573">
            <v>0</v>
          </cell>
        </row>
        <row r="5574">
          <cell r="M5574">
            <v>0</v>
          </cell>
        </row>
        <row r="5575">
          <cell r="M5575">
            <v>0</v>
          </cell>
        </row>
        <row r="5576">
          <cell r="M5576">
            <v>0</v>
          </cell>
        </row>
        <row r="5577">
          <cell r="M5577">
            <v>0</v>
          </cell>
        </row>
        <row r="5578">
          <cell r="M5578">
            <v>0</v>
          </cell>
        </row>
        <row r="5579">
          <cell r="M5579">
            <v>0</v>
          </cell>
        </row>
        <row r="5580">
          <cell r="M5580">
            <v>0</v>
          </cell>
        </row>
        <row r="5581">
          <cell r="M5581">
            <v>0</v>
          </cell>
        </row>
        <row r="5582">
          <cell r="M5582">
            <v>0</v>
          </cell>
        </row>
        <row r="5583">
          <cell r="M5583">
            <v>0</v>
          </cell>
        </row>
        <row r="5584">
          <cell r="M5584">
            <v>0</v>
          </cell>
        </row>
        <row r="5585">
          <cell r="M5585">
            <v>0</v>
          </cell>
        </row>
        <row r="5586">
          <cell r="M5586">
            <v>0</v>
          </cell>
        </row>
        <row r="5587">
          <cell r="M5587">
            <v>0</v>
          </cell>
        </row>
        <row r="5588">
          <cell r="M5588">
            <v>0</v>
          </cell>
        </row>
        <row r="5591">
          <cell r="M5591">
            <v>0</v>
          </cell>
        </row>
        <row r="5594">
          <cell r="M5594">
            <v>0</v>
          </cell>
        </row>
        <row r="5595">
          <cell r="M5595">
            <v>0</v>
          </cell>
        </row>
        <row r="5596">
          <cell r="M5596">
            <v>0</v>
          </cell>
        </row>
        <row r="5597">
          <cell r="M5597">
            <v>0</v>
          </cell>
        </row>
        <row r="5598">
          <cell r="M5598">
            <v>0</v>
          </cell>
        </row>
        <row r="5599">
          <cell r="M5599">
            <v>0</v>
          </cell>
        </row>
        <row r="5600">
          <cell r="M5600">
            <v>0</v>
          </cell>
        </row>
        <row r="5601">
          <cell r="M5601">
            <v>0</v>
          </cell>
        </row>
        <row r="5602">
          <cell r="M5602">
            <v>0</v>
          </cell>
        </row>
        <row r="5603">
          <cell r="M5603">
            <v>0</v>
          </cell>
        </row>
        <row r="5604">
          <cell r="M5604">
            <v>0</v>
          </cell>
        </row>
        <row r="5605">
          <cell r="M5605">
            <v>0</v>
          </cell>
        </row>
        <row r="5606">
          <cell r="M5606">
            <v>0</v>
          </cell>
        </row>
        <row r="5607">
          <cell r="M5607">
            <v>0</v>
          </cell>
        </row>
        <row r="5608">
          <cell r="M5608">
            <v>0</v>
          </cell>
        </row>
        <row r="5609">
          <cell r="M5609">
            <v>0</v>
          </cell>
        </row>
        <row r="5610">
          <cell r="M5610">
            <v>0</v>
          </cell>
        </row>
        <row r="5613">
          <cell r="M5613">
            <v>0</v>
          </cell>
        </row>
        <row r="5616">
          <cell r="M5616">
            <v>0</v>
          </cell>
        </row>
        <row r="5617">
          <cell r="M5617">
            <v>0</v>
          </cell>
        </row>
        <row r="5618">
          <cell r="M5618">
            <v>0</v>
          </cell>
        </row>
        <row r="5619">
          <cell r="M5619">
            <v>0</v>
          </cell>
        </row>
        <row r="5620">
          <cell r="M5620">
            <v>0</v>
          </cell>
        </row>
        <row r="5621">
          <cell r="M5621">
            <v>0</v>
          </cell>
        </row>
        <row r="5622">
          <cell r="M5622">
            <v>0</v>
          </cell>
        </row>
        <row r="5623">
          <cell r="M5623">
            <v>0</v>
          </cell>
        </row>
        <row r="5624">
          <cell r="M5624">
            <v>0</v>
          </cell>
        </row>
        <row r="5625">
          <cell r="M5625">
            <v>0</v>
          </cell>
        </row>
        <row r="5626">
          <cell r="M5626">
            <v>0</v>
          </cell>
        </row>
        <row r="5627">
          <cell r="M5627">
            <v>0</v>
          </cell>
        </row>
        <row r="5628">
          <cell r="M5628">
            <v>0</v>
          </cell>
        </row>
        <row r="5629">
          <cell r="M5629">
            <v>0</v>
          </cell>
        </row>
        <row r="5630">
          <cell r="M5630">
            <v>0</v>
          </cell>
        </row>
        <row r="5631">
          <cell r="M5631">
            <v>0</v>
          </cell>
        </row>
        <row r="5632">
          <cell r="M5632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원가계산서(틀림-원본필요)"/>
      <sheetName val="총괄내역서(틀림-원본필요)"/>
      <sheetName val="세부내역서(틀림-원본필요)"/>
      <sheetName val="수량산출서"/>
      <sheetName val="공량산출서"/>
      <sheetName val="일위목록"/>
      <sheetName val="일 위 대 가 표"/>
      <sheetName val="한전인입공사비"/>
      <sheetName val="단가조사서"/>
      <sheetName val="단가조사(등기구)"/>
      <sheetName val="노임단가"/>
      <sheetName val="일위대가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2">
          <cell r="A2" t="str">
            <v>일1</v>
          </cell>
          <cell r="B2" t="str">
            <v>제1호표</v>
          </cell>
          <cell r="C2" t="str">
            <v>터파기</v>
          </cell>
          <cell r="D2" t="str">
            <v>인력</v>
          </cell>
          <cell r="E2" t="str">
            <v>㎥</v>
          </cell>
          <cell r="F2">
            <v>10136</v>
          </cell>
          <cell r="I2">
            <v>10136</v>
          </cell>
        </row>
        <row r="3">
          <cell r="A3" t="str">
            <v>일2</v>
          </cell>
          <cell r="B3" t="str">
            <v>제2호표</v>
          </cell>
          <cell r="C3" t="str">
            <v>되메우기 및 다짐</v>
          </cell>
          <cell r="D3" t="str">
            <v>인력</v>
          </cell>
          <cell r="E3" t="str">
            <v>㎥</v>
          </cell>
          <cell r="F3">
            <v>5068</v>
          </cell>
          <cell r="I3">
            <v>5068</v>
          </cell>
        </row>
        <row r="4">
          <cell r="A4" t="str">
            <v>일3</v>
          </cell>
          <cell r="B4" t="str">
            <v>제3호표</v>
          </cell>
          <cell r="C4" t="str">
            <v>잔토처리</v>
          </cell>
          <cell r="D4" t="str">
            <v>인력</v>
          </cell>
          <cell r="E4" t="str">
            <v>㎥</v>
          </cell>
          <cell r="F4">
            <v>10136</v>
          </cell>
          <cell r="I4">
            <v>10136</v>
          </cell>
        </row>
        <row r="5">
          <cell r="A5" t="str">
            <v>일4</v>
          </cell>
          <cell r="B5" t="str">
            <v>제4호표</v>
          </cell>
          <cell r="C5" t="str">
            <v>잡석부설</v>
          </cell>
          <cell r="D5" t="str">
            <v>부순돌깔기</v>
          </cell>
          <cell r="E5" t="str">
            <v>㎥</v>
          </cell>
          <cell r="F5">
            <v>25341</v>
          </cell>
          <cell r="I5">
            <v>25341</v>
          </cell>
        </row>
        <row r="6">
          <cell r="A6" t="str">
            <v>일5</v>
          </cell>
          <cell r="B6" t="str">
            <v>제5호표</v>
          </cell>
          <cell r="C6" t="str">
            <v>콘크리트타설</v>
          </cell>
          <cell r="D6" t="str">
            <v>ck=210 무근</v>
          </cell>
          <cell r="E6" t="str">
            <v>㎥</v>
          </cell>
          <cell r="F6">
            <v>27191</v>
          </cell>
          <cell r="G6">
            <v>48850</v>
          </cell>
          <cell r="I6">
            <v>76041</v>
          </cell>
        </row>
        <row r="7">
          <cell r="A7" t="str">
            <v>일6</v>
          </cell>
          <cell r="B7" t="str">
            <v>제6호표</v>
          </cell>
          <cell r="C7" t="str">
            <v>합판거푸집</v>
          </cell>
          <cell r="D7" t="str">
            <v>4회</v>
          </cell>
          <cell r="E7" t="str">
            <v>㎡</v>
          </cell>
          <cell r="F7">
            <v>16056</v>
          </cell>
          <cell r="G7">
            <v>5570</v>
          </cell>
          <cell r="I7">
            <v>21626</v>
          </cell>
        </row>
        <row r="8">
          <cell r="A8" t="str">
            <v>일7</v>
          </cell>
          <cell r="B8" t="str">
            <v>제7호표</v>
          </cell>
          <cell r="C8" t="str">
            <v>전선관부설용 터파기</v>
          </cell>
          <cell r="D8" t="str">
            <v>보도블럭 구간</v>
          </cell>
          <cell r="E8" t="str">
            <v>M</v>
          </cell>
          <cell r="F8">
            <v>9025</v>
          </cell>
          <cell r="G8">
            <v>225</v>
          </cell>
          <cell r="I8">
            <v>9250</v>
          </cell>
        </row>
        <row r="9">
          <cell r="A9" t="str">
            <v>일8</v>
          </cell>
          <cell r="B9" t="str">
            <v>제8호표</v>
          </cell>
          <cell r="C9" t="str">
            <v>전선관부설용 터파기</v>
          </cell>
          <cell r="D9" t="str">
            <v>하중받지않는곳</v>
          </cell>
          <cell r="E9" t="str">
            <v>M</v>
          </cell>
          <cell r="F9">
            <v>12010</v>
          </cell>
          <cell r="G9">
            <v>225</v>
          </cell>
          <cell r="I9">
            <v>12235</v>
          </cell>
        </row>
        <row r="10">
          <cell r="A10" t="str">
            <v>일9</v>
          </cell>
          <cell r="B10" t="str">
            <v>제9호표</v>
          </cell>
          <cell r="C10" t="str">
            <v>소          계</v>
          </cell>
          <cell r="D10" t="str">
            <v>아스콘 절단후재시공</v>
          </cell>
          <cell r="E10" t="str">
            <v>M</v>
          </cell>
          <cell r="F10">
            <v>5054</v>
          </cell>
          <cell r="G10">
            <v>12703</v>
          </cell>
          <cell r="I10">
            <v>17757</v>
          </cell>
        </row>
        <row r="11">
          <cell r="A11" t="str">
            <v>일10</v>
          </cell>
          <cell r="B11" t="str">
            <v>제10호표</v>
          </cell>
          <cell r="C11" t="str">
            <v>조명제어반 기초</v>
          </cell>
          <cell r="D11" t="str">
            <v>400x600x850</v>
          </cell>
          <cell r="E11" t="str">
            <v>개소</v>
          </cell>
          <cell r="F11">
            <v>218211</v>
          </cell>
          <cell r="G11">
            <v>84521</v>
          </cell>
          <cell r="I11">
            <v>302732</v>
          </cell>
        </row>
        <row r="12">
          <cell r="A12" t="str">
            <v>일11</v>
          </cell>
          <cell r="B12" t="str">
            <v>제11호표</v>
          </cell>
          <cell r="C12" t="str">
            <v>등기구기초</v>
          </cell>
          <cell r="D12" t="str">
            <v>A.H 형</v>
          </cell>
          <cell r="E12" t="str">
            <v>개소</v>
          </cell>
          <cell r="F12">
            <v>54108</v>
          </cell>
          <cell r="G12">
            <v>48227</v>
          </cell>
          <cell r="I12">
            <v>102335</v>
          </cell>
        </row>
        <row r="13">
          <cell r="A13" t="str">
            <v>일12</v>
          </cell>
          <cell r="B13" t="str">
            <v>제12호표</v>
          </cell>
          <cell r="C13" t="str">
            <v>등기구기초</v>
          </cell>
          <cell r="D13" t="str">
            <v>E 형</v>
          </cell>
          <cell r="E13" t="str">
            <v>개소</v>
          </cell>
          <cell r="F13">
            <v>44904</v>
          </cell>
          <cell r="G13">
            <v>36298</v>
          </cell>
          <cell r="I13">
            <v>81202</v>
          </cell>
        </row>
        <row r="14">
          <cell r="A14" t="str">
            <v>일13</v>
          </cell>
          <cell r="B14" t="str">
            <v>제13호표</v>
          </cell>
          <cell r="C14" t="str">
            <v>조명제어반 (LCP)</v>
          </cell>
          <cell r="E14" t="str">
            <v>면</v>
          </cell>
          <cell r="F14">
            <v>650412</v>
          </cell>
          <cell r="G14">
            <v>1762700</v>
          </cell>
          <cell r="I14">
            <v>2413112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백철원가"/>
      <sheetName val="스잣원가"/>
      <sheetName val="백철내역"/>
      <sheetName val="일위목록"/>
      <sheetName val="스잣내역"/>
      <sheetName val="스잣일위"/>
      <sheetName val="일위대가 "/>
      <sheetName val="단가대비(신규)"/>
      <sheetName val="할증"/>
      <sheetName val="도급수량(총괄)"/>
      <sheetName val="품셈"/>
      <sheetName val="노임단가"/>
      <sheetName val="일위대가"/>
      <sheetName val="수문일위1"/>
      <sheetName val="산출내역서"/>
      <sheetName val="일위(시설)"/>
      <sheetName val="여건보고일위"/>
      <sheetName val="소일위대가코드표"/>
      <sheetName val="목록"/>
      <sheetName val="1,2공구원가계산서"/>
      <sheetName val="샌딩 에폭시 도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J9">
            <v>1.39</v>
          </cell>
          <cell r="L9">
            <v>2.0099999999999998</v>
          </cell>
        </row>
        <row r="10">
          <cell r="L10">
            <v>1.22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목록0"/>
      <sheetName val="COST"/>
      <sheetName val="산출0"/>
      <sheetName val="일위0"/>
      <sheetName val="일위목록"/>
      <sheetName val="품셈"/>
    </sheetNames>
    <sheetDataSet>
      <sheetData sheetId="0" refreshError="1"/>
      <sheetData sheetId="1" refreshError="1"/>
      <sheetData sheetId="2" refreshError="1">
        <row r="3">
          <cell r="A3">
            <v>1</v>
          </cell>
          <cell r="C3">
            <v>1</v>
          </cell>
          <cell r="D3" t="str">
            <v>터파기,되메우기,다지기,잔토처리(3열)</v>
          </cell>
          <cell r="E3" t="str">
            <v>고자,1.2m(기계)</v>
          </cell>
          <cell r="F3" t="str">
            <v>㎥</v>
          </cell>
          <cell r="O3">
            <v>0</v>
          </cell>
        </row>
        <row r="4">
          <cell r="A4" t="str">
            <v>1-1</v>
          </cell>
          <cell r="B4">
            <v>601</v>
          </cell>
          <cell r="D4" t="str">
            <v>가. 재료비</v>
          </cell>
          <cell r="E4">
            <v>0</v>
          </cell>
          <cell r="F4">
            <v>0</v>
          </cell>
          <cell r="O4">
            <v>0</v>
          </cell>
        </row>
        <row r="5">
          <cell r="A5" t="str">
            <v>1-2</v>
          </cell>
          <cell r="B5">
            <v>556</v>
          </cell>
          <cell r="D5" t="str">
            <v>휘발유 및 잡품비</v>
          </cell>
          <cell r="E5">
            <v>0</v>
          </cell>
          <cell r="F5" t="str">
            <v>식</v>
          </cell>
          <cell r="I5" t="str">
            <v>=</v>
          </cell>
          <cell r="J5">
            <v>1</v>
          </cell>
          <cell r="O5">
            <v>514</v>
          </cell>
        </row>
        <row r="6">
          <cell r="A6" t="str">
            <v>1-3</v>
          </cell>
          <cell r="B6">
            <v>48</v>
          </cell>
          <cell r="D6" t="str">
            <v>모래</v>
          </cell>
          <cell r="E6" t="str">
            <v>세사(친모래)</v>
          </cell>
          <cell r="F6" t="str">
            <v>㎥</v>
          </cell>
          <cell r="I6" t="str">
            <v>=</v>
          </cell>
          <cell r="J6">
            <v>0.14000000000000001</v>
          </cell>
          <cell r="O6">
            <v>18000</v>
          </cell>
        </row>
        <row r="7">
          <cell r="A7" t="str">
            <v>1-4</v>
          </cell>
          <cell r="B7">
            <v>602</v>
          </cell>
          <cell r="D7" t="str">
            <v>나. 노무비</v>
          </cell>
          <cell r="E7">
            <v>0</v>
          </cell>
          <cell r="F7">
            <v>0</v>
          </cell>
          <cell r="O7">
            <v>0</v>
          </cell>
        </row>
        <row r="8">
          <cell r="D8" t="str">
            <v>1) 터파기</v>
          </cell>
          <cell r="O8">
            <v>0</v>
          </cell>
        </row>
        <row r="9">
          <cell r="B9">
            <v>552</v>
          </cell>
          <cell r="D9" t="str">
            <v>건설기계운전기사</v>
          </cell>
          <cell r="F9" t="str">
            <v>인</v>
          </cell>
          <cell r="H9" t="str">
            <v>1/8/29.91*1</v>
          </cell>
          <cell r="I9" t="str">
            <v>=</v>
          </cell>
          <cell r="J9">
            <v>4.0000000000000001E-3</v>
          </cell>
          <cell r="L9" t="str">
            <v>기본 / 시간당 / 시간당작업량 x 토사량</v>
          </cell>
          <cell r="N9" t="str">
            <v>건 11-3</v>
          </cell>
          <cell r="O9">
            <v>79113</v>
          </cell>
        </row>
        <row r="10">
          <cell r="B10">
            <v>553</v>
          </cell>
          <cell r="D10" t="str">
            <v>건설기계운전조수</v>
          </cell>
          <cell r="F10" t="str">
            <v>인</v>
          </cell>
          <cell r="H10" t="str">
            <v>0.5/8/29.91*1</v>
          </cell>
          <cell r="I10" t="str">
            <v>=</v>
          </cell>
          <cell r="J10">
            <v>2E-3</v>
          </cell>
          <cell r="L10" t="str">
            <v>기본 / 시간당 / 시간당작업량 x 토사량</v>
          </cell>
          <cell r="O10">
            <v>51861</v>
          </cell>
        </row>
        <row r="11">
          <cell r="B11">
            <v>554</v>
          </cell>
          <cell r="D11" t="str">
            <v>건설기계조장</v>
          </cell>
          <cell r="F11" t="str">
            <v>인</v>
          </cell>
          <cell r="H11" t="str">
            <v>0.2/8/29.91*1</v>
          </cell>
          <cell r="I11" t="str">
            <v>=</v>
          </cell>
          <cell r="J11">
            <v>1E-3</v>
          </cell>
          <cell r="L11" t="str">
            <v>기본 / 시간당 / 시간당작업량 x 토사량</v>
          </cell>
          <cell r="O11">
            <v>83161</v>
          </cell>
        </row>
        <row r="12">
          <cell r="D12" t="str">
            <v>2) 되메우기</v>
          </cell>
          <cell r="O12">
            <v>0</v>
          </cell>
        </row>
        <row r="13">
          <cell r="B13">
            <v>552</v>
          </cell>
          <cell r="D13" t="str">
            <v>건설기계운전기사</v>
          </cell>
          <cell r="F13" t="str">
            <v>인</v>
          </cell>
          <cell r="H13" t="str">
            <v>1/8/27.77*0.94</v>
          </cell>
          <cell r="I13" t="str">
            <v>=</v>
          </cell>
          <cell r="J13">
            <v>4.0000000000000001E-3</v>
          </cell>
          <cell r="L13" t="str">
            <v>기본 / 시간당 / 시간당작업량 x 토사량</v>
          </cell>
          <cell r="O13">
            <v>79113</v>
          </cell>
        </row>
        <row r="14">
          <cell r="B14">
            <v>553</v>
          </cell>
          <cell r="D14" t="str">
            <v>건설기계운전조수</v>
          </cell>
          <cell r="F14" t="str">
            <v>인</v>
          </cell>
          <cell r="H14" t="str">
            <v>0.5/8/27.77*0.94</v>
          </cell>
          <cell r="I14" t="str">
            <v>=</v>
          </cell>
          <cell r="J14">
            <v>2E-3</v>
          </cell>
          <cell r="L14" t="str">
            <v>기본 / 시간당 / 시간당작업량 x 토사량</v>
          </cell>
          <cell r="O14">
            <v>51861</v>
          </cell>
        </row>
        <row r="15">
          <cell r="B15">
            <v>554</v>
          </cell>
          <cell r="D15" t="str">
            <v>건설기계조장</v>
          </cell>
          <cell r="F15" t="str">
            <v>인</v>
          </cell>
          <cell r="H15" t="str">
            <v>0.2/8/27.77*0.94</v>
          </cell>
          <cell r="I15" t="str">
            <v>=</v>
          </cell>
          <cell r="J15">
            <v>1E-3</v>
          </cell>
          <cell r="L15" t="str">
            <v>기본 / 시간당 / 시간당작업량 x 토사량</v>
          </cell>
          <cell r="O15">
            <v>83161</v>
          </cell>
        </row>
        <row r="16">
          <cell r="D16" t="str">
            <v>3) 다지기(램머)</v>
          </cell>
          <cell r="O16">
            <v>0</v>
          </cell>
        </row>
        <row r="17">
          <cell r="B17">
            <v>546</v>
          </cell>
          <cell r="D17" t="str">
            <v>운전사(기계)</v>
          </cell>
          <cell r="F17" t="str">
            <v>인</v>
          </cell>
          <cell r="H17" t="str">
            <v>1/8/3.55*0.94</v>
          </cell>
          <cell r="I17" t="str">
            <v>=</v>
          </cell>
          <cell r="J17">
            <v>0.03</v>
          </cell>
          <cell r="L17" t="str">
            <v>기본 / 시간당 / 시간당작업량 x 토사량</v>
          </cell>
          <cell r="O17">
            <v>60879</v>
          </cell>
        </row>
        <row r="18">
          <cell r="D18" t="str">
            <v xml:space="preserve">4) 잔토처리 </v>
          </cell>
          <cell r="O18">
            <v>0</v>
          </cell>
        </row>
        <row r="19">
          <cell r="B19">
            <v>523</v>
          </cell>
          <cell r="D19" t="str">
            <v>보통인부</v>
          </cell>
          <cell r="F19" t="str">
            <v>인</v>
          </cell>
          <cell r="H19" t="str">
            <v>0.2*0.2</v>
          </cell>
          <cell r="I19" t="str">
            <v>=</v>
          </cell>
          <cell r="J19">
            <v>0.04</v>
          </cell>
          <cell r="L19" t="str">
            <v>기본 x 토사량</v>
          </cell>
          <cell r="N19" t="str">
            <v>건 3-1</v>
          </cell>
          <cell r="O19">
            <v>52483</v>
          </cell>
        </row>
        <row r="20">
          <cell r="B20">
            <v>603</v>
          </cell>
          <cell r="D20" t="str">
            <v>소    계</v>
          </cell>
          <cell r="E20">
            <v>0</v>
          </cell>
          <cell r="F20">
            <v>0</v>
          </cell>
          <cell r="O20">
            <v>0</v>
          </cell>
        </row>
        <row r="21">
          <cell r="A21" t="str">
            <v>1-5</v>
          </cell>
          <cell r="B21">
            <v>552</v>
          </cell>
          <cell r="D21" t="str">
            <v>건설기계운전기사</v>
          </cell>
          <cell r="E21">
            <v>0</v>
          </cell>
          <cell r="F21" t="str">
            <v>인</v>
          </cell>
          <cell r="I21" t="str">
            <v>=</v>
          </cell>
          <cell r="J21">
            <v>8.0000000000000002E-3</v>
          </cell>
          <cell r="O21">
            <v>79113</v>
          </cell>
        </row>
        <row r="22">
          <cell r="A22" t="str">
            <v>1-6</v>
          </cell>
          <cell r="B22">
            <v>553</v>
          </cell>
          <cell r="D22" t="str">
            <v>건설기계운전조수</v>
          </cell>
          <cell r="E22">
            <v>0</v>
          </cell>
          <cell r="F22" t="str">
            <v>인</v>
          </cell>
          <cell r="I22" t="str">
            <v>=</v>
          </cell>
          <cell r="J22">
            <v>4.0000000000000001E-3</v>
          </cell>
          <cell r="O22">
            <v>51861</v>
          </cell>
        </row>
        <row r="23">
          <cell r="A23" t="str">
            <v>1-7</v>
          </cell>
          <cell r="B23">
            <v>554</v>
          </cell>
          <cell r="D23" t="str">
            <v>건설기계조장</v>
          </cell>
          <cell r="E23">
            <v>0</v>
          </cell>
          <cell r="F23" t="str">
            <v>인</v>
          </cell>
          <cell r="I23" t="str">
            <v>=</v>
          </cell>
          <cell r="J23">
            <v>2E-3</v>
          </cell>
          <cell r="O23">
            <v>83161</v>
          </cell>
        </row>
        <row r="24">
          <cell r="A24" t="str">
            <v>1-8</v>
          </cell>
          <cell r="B24">
            <v>546</v>
          </cell>
          <cell r="D24" t="str">
            <v>운전사(기계)</v>
          </cell>
          <cell r="E24">
            <v>0</v>
          </cell>
          <cell r="F24" t="str">
            <v>인</v>
          </cell>
          <cell r="I24" t="str">
            <v>=</v>
          </cell>
          <cell r="J24">
            <v>0.03</v>
          </cell>
          <cell r="O24">
            <v>60879</v>
          </cell>
        </row>
        <row r="25">
          <cell r="A25" t="str">
            <v>1-9</v>
          </cell>
          <cell r="B25">
            <v>523</v>
          </cell>
          <cell r="D25" t="str">
            <v>보통인부</v>
          </cell>
          <cell r="E25">
            <v>0</v>
          </cell>
          <cell r="F25" t="str">
            <v>인</v>
          </cell>
          <cell r="I25" t="str">
            <v>=</v>
          </cell>
          <cell r="J25">
            <v>0.04</v>
          </cell>
          <cell r="O25">
            <v>52483</v>
          </cell>
        </row>
        <row r="26">
          <cell r="O26">
            <v>0</v>
          </cell>
        </row>
        <row r="27">
          <cell r="O27">
            <v>0</v>
          </cell>
        </row>
        <row r="28">
          <cell r="O28">
            <v>0</v>
          </cell>
        </row>
        <row r="29">
          <cell r="O29">
            <v>0</v>
          </cell>
        </row>
        <row r="30">
          <cell r="A30">
            <v>2</v>
          </cell>
          <cell r="C30">
            <v>2</v>
          </cell>
          <cell r="D30" t="str">
            <v>터파기,되메우기,다지기,잔토처리(3열)</v>
          </cell>
          <cell r="E30" t="str">
            <v>견질,1.2m(기계)</v>
          </cell>
          <cell r="F30" t="str">
            <v>㎥</v>
          </cell>
          <cell r="O30">
            <v>0</v>
          </cell>
        </row>
        <row r="31">
          <cell r="A31" t="str">
            <v>2-1</v>
          </cell>
          <cell r="B31">
            <v>601</v>
          </cell>
          <cell r="D31" t="str">
            <v>가. 재료비</v>
          </cell>
          <cell r="E31">
            <v>0</v>
          </cell>
          <cell r="F31">
            <v>0</v>
          </cell>
          <cell r="O31">
            <v>0</v>
          </cell>
        </row>
        <row r="32">
          <cell r="A32" t="str">
            <v>2-2</v>
          </cell>
          <cell r="B32">
            <v>556</v>
          </cell>
          <cell r="D32" t="str">
            <v>휘발유 및 잡품비</v>
          </cell>
          <cell r="E32">
            <v>0</v>
          </cell>
          <cell r="F32" t="str">
            <v>식</v>
          </cell>
          <cell r="I32" t="str">
            <v>=</v>
          </cell>
          <cell r="J32">
            <v>1</v>
          </cell>
          <cell r="O32">
            <v>514</v>
          </cell>
        </row>
        <row r="33">
          <cell r="A33" t="str">
            <v>2-3</v>
          </cell>
          <cell r="B33">
            <v>48</v>
          </cell>
          <cell r="D33" t="str">
            <v>모래</v>
          </cell>
          <cell r="E33" t="str">
            <v>세사(친모래)</v>
          </cell>
          <cell r="F33" t="str">
            <v>㎥</v>
          </cell>
          <cell r="I33" t="str">
            <v>=</v>
          </cell>
          <cell r="J33">
            <v>0.14000000000000001</v>
          </cell>
          <cell r="O33">
            <v>18000</v>
          </cell>
        </row>
        <row r="34">
          <cell r="A34" t="str">
            <v>2-4</v>
          </cell>
          <cell r="B34">
            <v>602</v>
          </cell>
          <cell r="D34" t="str">
            <v>나. 노무비</v>
          </cell>
          <cell r="E34">
            <v>0</v>
          </cell>
          <cell r="F34">
            <v>0</v>
          </cell>
          <cell r="O34">
            <v>0</v>
          </cell>
        </row>
        <row r="35">
          <cell r="D35" t="str">
            <v>1) 터파기</v>
          </cell>
          <cell r="O35">
            <v>0</v>
          </cell>
        </row>
        <row r="36">
          <cell r="B36">
            <v>552</v>
          </cell>
          <cell r="D36" t="str">
            <v>건설기계운전기사</v>
          </cell>
          <cell r="F36" t="str">
            <v>인</v>
          </cell>
          <cell r="H36" t="str">
            <v>1/8/29.91*1</v>
          </cell>
          <cell r="I36" t="str">
            <v>=</v>
          </cell>
          <cell r="J36">
            <v>4.0000000000000001E-3</v>
          </cell>
          <cell r="L36" t="str">
            <v>기본 / 시간당 / 시간당작업량 x 토사량</v>
          </cell>
          <cell r="N36" t="str">
            <v>건 11-3</v>
          </cell>
          <cell r="O36">
            <v>79113</v>
          </cell>
        </row>
        <row r="37">
          <cell r="B37">
            <v>553</v>
          </cell>
          <cell r="D37" t="str">
            <v>건설기계운전조수</v>
          </cell>
          <cell r="F37" t="str">
            <v>인</v>
          </cell>
          <cell r="H37" t="str">
            <v>0.5/8/29.91*1</v>
          </cell>
          <cell r="I37" t="str">
            <v>=</v>
          </cell>
          <cell r="J37">
            <v>2E-3</v>
          </cell>
          <cell r="L37" t="str">
            <v>기본 / 시간당 / 시간당작업량 x 토사량</v>
          </cell>
          <cell r="O37">
            <v>51861</v>
          </cell>
        </row>
        <row r="38">
          <cell r="B38">
            <v>554</v>
          </cell>
          <cell r="D38" t="str">
            <v>건설기계조장</v>
          </cell>
          <cell r="F38" t="str">
            <v>인</v>
          </cell>
          <cell r="H38" t="str">
            <v>0.2/8/29.91*1</v>
          </cell>
          <cell r="I38" t="str">
            <v>=</v>
          </cell>
          <cell r="J38">
            <v>1E-3</v>
          </cell>
          <cell r="L38" t="str">
            <v>기본 / 시간당 / 시간당작업량 x 토사량</v>
          </cell>
          <cell r="O38">
            <v>83161</v>
          </cell>
        </row>
        <row r="39">
          <cell r="D39" t="str">
            <v>2) 되메우기</v>
          </cell>
          <cell r="O39">
            <v>0</v>
          </cell>
        </row>
        <row r="40">
          <cell r="B40">
            <v>552</v>
          </cell>
          <cell r="D40" t="str">
            <v>건설기계운전기사</v>
          </cell>
          <cell r="F40" t="str">
            <v>인</v>
          </cell>
          <cell r="H40" t="str">
            <v>1/8/27.77*0.94</v>
          </cell>
          <cell r="I40" t="str">
            <v>=</v>
          </cell>
          <cell r="J40">
            <v>4.0000000000000001E-3</v>
          </cell>
          <cell r="L40" t="str">
            <v>기본 / 시간당 / 시간당작업량 x 토사량</v>
          </cell>
          <cell r="O40">
            <v>79113</v>
          </cell>
        </row>
        <row r="41">
          <cell r="B41">
            <v>553</v>
          </cell>
          <cell r="D41" t="str">
            <v>건설기계운전조수</v>
          </cell>
          <cell r="F41" t="str">
            <v>인</v>
          </cell>
          <cell r="H41" t="str">
            <v>0.5/8/27.77*0.94</v>
          </cell>
          <cell r="I41" t="str">
            <v>=</v>
          </cell>
          <cell r="J41">
            <v>2E-3</v>
          </cell>
          <cell r="L41" t="str">
            <v>기본 / 시간당 / 시간당작업량 x 토사량</v>
          </cell>
          <cell r="O41">
            <v>51861</v>
          </cell>
        </row>
        <row r="42">
          <cell r="B42">
            <v>554</v>
          </cell>
          <cell r="D42" t="str">
            <v>건설기계조장</v>
          </cell>
          <cell r="F42" t="str">
            <v>인</v>
          </cell>
          <cell r="H42" t="str">
            <v>0.2/8/27.77*0.94</v>
          </cell>
          <cell r="I42" t="str">
            <v>=</v>
          </cell>
          <cell r="J42">
            <v>1E-3</v>
          </cell>
          <cell r="L42" t="str">
            <v>기본 / 시간당 / 시간당작업량 x 토사량</v>
          </cell>
          <cell r="O42">
            <v>83161</v>
          </cell>
        </row>
        <row r="43">
          <cell r="D43" t="str">
            <v>3) 다지기(램머)</v>
          </cell>
          <cell r="O43">
            <v>0</v>
          </cell>
        </row>
        <row r="44">
          <cell r="B44">
            <v>546</v>
          </cell>
          <cell r="D44" t="str">
            <v>운전사(기계)</v>
          </cell>
          <cell r="F44" t="str">
            <v>인</v>
          </cell>
          <cell r="H44" t="str">
            <v>1/8/3.55*0.94</v>
          </cell>
          <cell r="I44" t="str">
            <v>=</v>
          </cell>
          <cell r="J44">
            <v>0.03</v>
          </cell>
          <cell r="L44" t="str">
            <v>기본 / 시간당 / 시간당작업량 x 토사량</v>
          </cell>
          <cell r="O44">
            <v>60879</v>
          </cell>
        </row>
        <row r="45">
          <cell r="D45" t="str">
            <v xml:space="preserve">4) 잔토처리 </v>
          </cell>
          <cell r="O45">
            <v>0</v>
          </cell>
        </row>
        <row r="46">
          <cell r="B46">
            <v>523</v>
          </cell>
          <cell r="D46" t="str">
            <v>보통인부</v>
          </cell>
          <cell r="F46" t="str">
            <v>인</v>
          </cell>
          <cell r="H46" t="str">
            <v>0.2*0.2</v>
          </cell>
          <cell r="I46" t="str">
            <v>=</v>
          </cell>
          <cell r="J46">
            <v>0.04</v>
          </cell>
          <cell r="L46" t="str">
            <v>기본 x 토사량</v>
          </cell>
          <cell r="N46" t="str">
            <v>건 3-1</v>
          </cell>
          <cell r="O46">
            <v>52483</v>
          </cell>
        </row>
        <row r="47">
          <cell r="B47">
            <v>603</v>
          </cell>
          <cell r="D47" t="str">
            <v>소    계</v>
          </cell>
          <cell r="E47">
            <v>0</v>
          </cell>
          <cell r="F47">
            <v>0</v>
          </cell>
          <cell r="O47">
            <v>0</v>
          </cell>
        </row>
        <row r="48">
          <cell r="A48" t="str">
            <v>2-5</v>
          </cell>
          <cell r="B48">
            <v>552</v>
          </cell>
          <cell r="D48" t="str">
            <v>건설기계운전기사</v>
          </cell>
          <cell r="E48">
            <v>0</v>
          </cell>
          <cell r="F48" t="str">
            <v>인</v>
          </cell>
          <cell r="I48" t="str">
            <v>=</v>
          </cell>
          <cell r="J48">
            <v>8.0000000000000002E-3</v>
          </cell>
          <cell r="O48">
            <v>79113</v>
          </cell>
        </row>
        <row r="49">
          <cell r="A49" t="str">
            <v>2-6</v>
          </cell>
          <cell r="B49">
            <v>553</v>
          </cell>
          <cell r="D49" t="str">
            <v>건설기계운전조수</v>
          </cell>
          <cell r="E49">
            <v>0</v>
          </cell>
          <cell r="F49" t="str">
            <v>인</v>
          </cell>
          <cell r="I49" t="str">
            <v>=</v>
          </cell>
          <cell r="J49">
            <v>4.0000000000000001E-3</v>
          </cell>
          <cell r="O49">
            <v>51861</v>
          </cell>
        </row>
        <row r="50">
          <cell r="A50" t="str">
            <v>2-7</v>
          </cell>
          <cell r="B50">
            <v>554</v>
          </cell>
          <cell r="D50" t="str">
            <v>건설기계조장</v>
          </cell>
          <cell r="E50">
            <v>0</v>
          </cell>
          <cell r="F50" t="str">
            <v>인</v>
          </cell>
          <cell r="I50" t="str">
            <v>=</v>
          </cell>
          <cell r="J50">
            <v>2E-3</v>
          </cell>
          <cell r="O50">
            <v>83161</v>
          </cell>
        </row>
        <row r="51">
          <cell r="A51" t="str">
            <v>2-8</v>
          </cell>
          <cell r="B51">
            <v>546</v>
          </cell>
          <cell r="D51" t="str">
            <v>운전사(기계)</v>
          </cell>
          <cell r="E51">
            <v>0</v>
          </cell>
          <cell r="F51" t="str">
            <v>인</v>
          </cell>
          <cell r="I51" t="str">
            <v>=</v>
          </cell>
          <cell r="J51">
            <v>0.03</v>
          </cell>
          <cell r="O51">
            <v>60879</v>
          </cell>
        </row>
        <row r="52">
          <cell r="A52" t="str">
            <v>2-9</v>
          </cell>
          <cell r="B52">
            <v>523</v>
          </cell>
          <cell r="D52" t="str">
            <v>보통인부</v>
          </cell>
          <cell r="E52">
            <v>0</v>
          </cell>
          <cell r="F52" t="str">
            <v>인</v>
          </cell>
          <cell r="I52" t="str">
            <v>=</v>
          </cell>
          <cell r="J52">
            <v>0.04</v>
          </cell>
          <cell r="O52">
            <v>52483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7">
          <cell r="A57">
            <v>3</v>
          </cell>
          <cell r="C57">
            <v>3</v>
          </cell>
          <cell r="D57" t="str">
            <v>터파기,되메우기,다지기,잔토처리(5열)</v>
          </cell>
          <cell r="E57" t="str">
            <v>고자,1.2m</v>
          </cell>
          <cell r="F57" t="str">
            <v>㎥</v>
          </cell>
        </row>
        <row r="58">
          <cell r="A58" t="str">
            <v>3-1</v>
          </cell>
          <cell r="B58">
            <v>601</v>
          </cell>
          <cell r="D58" t="str">
            <v>가. 재료비</v>
          </cell>
          <cell r="E58">
            <v>0</v>
          </cell>
          <cell r="F58">
            <v>0</v>
          </cell>
        </row>
        <row r="59">
          <cell r="A59" t="str">
            <v>3-2</v>
          </cell>
          <cell r="B59">
            <v>210</v>
          </cell>
          <cell r="D59" t="str">
            <v>PP헌마대</v>
          </cell>
          <cell r="E59" t="str">
            <v>60x100</v>
          </cell>
          <cell r="F59" t="str">
            <v>개</v>
          </cell>
          <cell r="I59" t="str">
            <v>=</v>
          </cell>
          <cell r="J59">
            <v>1</v>
          </cell>
          <cell r="O59">
            <v>170</v>
          </cell>
        </row>
        <row r="60">
          <cell r="A60" t="str">
            <v>3-3</v>
          </cell>
          <cell r="B60">
            <v>48</v>
          </cell>
          <cell r="D60" t="str">
            <v>모래</v>
          </cell>
          <cell r="E60" t="str">
            <v>세사(친모래)</v>
          </cell>
          <cell r="F60" t="str">
            <v>㎥</v>
          </cell>
          <cell r="I60" t="str">
            <v>=</v>
          </cell>
          <cell r="J60">
            <v>0.14000000000000001</v>
          </cell>
          <cell r="O60">
            <v>18000</v>
          </cell>
        </row>
        <row r="61">
          <cell r="A61" t="str">
            <v>3-4</v>
          </cell>
          <cell r="B61">
            <v>602</v>
          </cell>
          <cell r="D61" t="str">
            <v>나. 노무비</v>
          </cell>
          <cell r="E61">
            <v>0</v>
          </cell>
          <cell r="F61">
            <v>0</v>
          </cell>
          <cell r="O61">
            <v>0</v>
          </cell>
        </row>
        <row r="62">
          <cell r="B62">
            <v>523</v>
          </cell>
          <cell r="D62" t="str">
            <v>보통인부</v>
          </cell>
          <cell r="E62" t="str">
            <v>터파기</v>
          </cell>
          <cell r="F62" t="str">
            <v>인</v>
          </cell>
          <cell r="H62" t="str">
            <v>0.32*1</v>
          </cell>
          <cell r="I62" t="str">
            <v>=</v>
          </cell>
          <cell r="J62">
            <v>0.32</v>
          </cell>
          <cell r="L62" t="str">
            <v>기본 x 토사량</v>
          </cell>
          <cell r="N62" t="str">
            <v>건 3-1-2</v>
          </cell>
          <cell r="O62">
            <v>52483</v>
          </cell>
        </row>
        <row r="63">
          <cell r="B63">
            <v>523</v>
          </cell>
          <cell r="D63" t="str">
            <v>보통인부</v>
          </cell>
          <cell r="E63" t="str">
            <v>되메우기</v>
          </cell>
          <cell r="F63" t="str">
            <v>인</v>
          </cell>
          <cell r="H63" t="str">
            <v>0.1*0.9</v>
          </cell>
          <cell r="I63" t="str">
            <v>=</v>
          </cell>
          <cell r="J63">
            <v>0.09</v>
          </cell>
          <cell r="L63" t="str">
            <v>기본 x 토사량</v>
          </cell>
          <cell r="O63">
            <v>52483</v>
          </cell>
        </row>
        <row r="64">
          <cell r="B64">
            <v>523</v>
          </cell>
          <cell r="D64" t="str">
            <v>보통인부</v>
          </cell>
          <cell r="E64" t="str">
            <v>잔토처리</v>
          </cell>
          <cell r="F64" t="str">
            <v>인</v>
          </cell>
          <cell r="H64" t="str">
            <v>0.2*0.24</v>
          </cell>
          <cell r="I64" t="str">
            <v>=</v>
          </cell>
          <cell r="J64">
            <v>0.05</v>
          </cell>
          <cell r="L64" t="str">
            <v>기본 x 토사량</v>
          </cell>
          <cell r="O64">
            <v>52483</v>
          </cell>
        </row>
        <row r="65">
          <cell r="B65">
            <v>523</v>
          </cell>
          <cell r="D65" t="str">
            <v>보통인부</v>
          </cell>
          <cell r="E65" t="str">
            <v>다지기</v>
          </cell>
          <cell r="F65" t="str">
            <v>인</v>
          </cell>
          <cell r="H65" t="str">
            <v>0.11*0.9</v>
          </cell>
          <cell r="I65" t="str">
            <v>=</v>
          </cell>
          <cell r="J65">
            <v>0.1</v>
          </cell>
          <cell r="L65" t="str">
            <v>기본 x 토사량</v>
          </cell>
          <cell r="N65" t="str">
            <v>건 3-2</v>
          </cell>
          <cell r="O65">
            <v>52483</v>
          </cell>
        </row>
        <row r="66">
          <cell r="B66">
            <v>603</v>
          </cell>
          <cell r="D66" t="str">
            <v>소    계</v>
          </cell>
          <cell r="E66">
            <v>0</v>
          </cell>
          <cell r="F66">
            <v>0</v>
          </cell>
          <cell r="O66">
            <v>0</v>
          </cell>
        </row>
        <row r="67">
          <cell r="A67" t="str">
            <v>3-5</v>
          </cell>
          <cell r="B67">
            <v>523</v>
          </cell>
          <cell r="D67" t="str">
            <v>보통인부</v>
          </cell>
          <cell r="E67">
            <v>0</v>
          </cell>
          <cell r="F67" t="str">
            <v>인</v>
          </cell>
          <cell r="I67" t="str">
            <v>=</v>
          </cell>
          <cell r="J67">
            <v>0.56000000000000005</v>
          </cell>
          <cell r="O67">
            <v>52483</v>
          </cell>
        </row>
        <row r="68">
          <cell r="O68">
            <v>0</v>
          </cell>
        </row>
        <row r="69">
          <cell r="O69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0</v>
          </cell>
        </row>
        <row r="76">
          <cell r="O76">
            <v>0</v>
          </cell>
        </row>
        <row r="77">
          <cell r="O77">
            <v>0</v>
          </cell>
        </row>
        <row r="78">
          <cell r="O78">
            <v>0</v>
          </cell>
        </row>
        <row r="79">
          <cell r="O79">
            <v>0</v>
          </cell>
        </row>
        <row r="80">
          <cell r="O80">
            <v>0</v>
          </cell>
        </row>
        <row r="81">
          <cell r="O81">
            <v>0</v>
          </cell>
        </row>
        <row r="82">
          <cell r="O82">
            <v>0</v>
          </cell>
        </row>
        <row r="83">
          <cell r="O83">
            <v>0</v>
          </cell>
        </row>
        <row r="84">
          <cell r="A84">
            <v>4</v>
          </cell>
          <cell r="C84">
            <v>4</v>
          </cell>
          <cell r="D84" t="str">
            <v>터파기,되메우기,다지기,잔토처리(5열)</v>
          </cell>
          <cell r="E84" t="str">
            <v>견질,1.2m</v>
          </cell>
          <cell r="F84" t="str">
            <v>㎥</v>
          </cell>
          <cell r="O84">
            <v>0</v>
          </cell>
        </row>
        <row r="85">
          <cell r="A85" t="str">
            <v>4-1</v>
          </cell>
          <cell r="B85">
            <v>601</v>
          </cell>
          <cell r="D85" t="str">
            <v>가. 재료비</v>
          </cell>
          <cell r="E85">
            <v>0</v>
          </cell>
          <cell r="F85">
            <v>0</v>
          </cell>
          <cell r="O85">
            <v>0</v>
          </cell>
        </row>
        <row r="86">
          <cell r="A86" t="str">
            <v>4-2</v>
          </cell>
          <cell r="B86">
            <v>210</v>
          </cell>
          <cell r="D86" t="str">
            <v>PP헌마대</v>
          </cell>
          <cell r="E86" t="str">
            <v>60x100</v>
          </cell>
          <cell r="F86" t="str">
            <v>개</v>
          </cell>
          <cell r="I86" t="str">
            <v>=</v>
          </cell>
          <cell r="J86">
            <v>1</v>
          </cell>
          <cell r="O86">
            <v>170</v>
          </cell>
        </row>
        <row r="87">
          <cell r="A87" t="str">
            <v>4-3</v>
          </cell>
          <cell r="B87">
            <v>48</v>
          </cell>
          <cell r="D87" t="str">
            <v>모래</v>
          </cell>
          <cell r="E87" t="str">
            <v>세사(친모래)</v>
          </cell>
          <cell r="F87" t="str">
            <v>㎥</v>
          </cell>
          <cell r="I87" t="str">
            <v>=</v>
          </cell>
          <cell r="J87">
            <v>0.13</v>
          </cell>
          <cell r="O87">
            <v>18000</v>
          </cell>
        </row>
        <row r="88">
          <cell r="A88" t="str">
            <v>4-4</v>
          </cell>
          <cell r="B88">
            <v>602</v>
          </cell>
          <cell r="D88" t="str">
            <v>나. 노무비</v>
          </cell>
          <cell r="E88">
            <v>0</v>
          </cell>
          <cell r="F88">
            <v>0</v>
          </cell>
          <cell r="O88">
            <v>0</v>
          </cell>
        </row>
        <row r="89">
          <cell r="B89">
            <v>523</v>
          </cell>
          <cell r="D89" t="str">
            <v>보통인부</v>
          </cell>
          <cell r="E89" t="str">
            <v>터파기</v>
          </cell>
          <cell r="F89" t="str">
            <v>인</v>
          </cell>
          <cell r="H89" t="str">
            <v>0.26*1</v>
          </cell>
          <cell r="I89" t="str">
            <v>=</v>
          </cell>
          <cell r="J89">
            <v>0.26</v>
          </cell>
          <cell r="L89" t="str">
            <v>기본 x 토사량</v>
          </cell>
          <cell r="N89" t="str">
            <v>건 3-1-2</v>
          </cell>
          <cell r="O89">
            <v>52483</v>
          </cell>
        </row>
        <row r="90">
          <cell r="B90">
            <v>523</v>
          </cell>
          <cell r="D90" t="str">
            <v>보통인부</v>
          </cell>
          <cell r="E90" t="str">
            <v>되메우기</v>
          </cell>
          <cell r="F90" t="str">
            <v>인</v>
          </cell>
          <cell r="H90" t="str">
            <v>0.1*0.9</v>
          </cell>
          <cell r="I90" t="str">
            <v>=</v>
          </cell>
          <cell r="J90">
            <v>0.09</v>
          </cell>
          <cell r="L90" t="str">
            <v>기본 x 토사량</v>
          </cell>
          <cell r="O90">
            <v>52483</v>
          </cell>
        </row>
        <row r="91">
          <cell r="B91">
            <v>523</v>
          </cell>
          <cell r="D91" t="str">
            <v>보통인부</v>
          </cell>
          <cell r="E91" t="str">
            <v>잔토처리</v>
          </cell>
          <cell r="F91" t="str">
            <v>인</v>
          </cell>
          <cell r="H91" t="str">
            <v>0.2*0.24</v>
          </cell>
          <cell r="I91" t="str">
            <v>=</v>
          </cell>
          <cell r="J91">
            <v>0.05</v>
          </cell>
          <cell r="L91" t="str">
            <v>기본 x 토사량</v>
          </cell>
          <cell r="O91">
            <v>52483</v>
          </cell>
        </row>
        <row r="92">
          <cell r="B92">
            <v>523</v>
          </cell>
          <cell r="D92" t="str">
            <v>보통인부</v>
          </cell>
          <cell r="E92" t="str">
            <v>다지기</v>
          </cell>
          <cell r="F92" t="str">
            <v>인</v>
          </cell>
          <cell r="H92" t="str">
            <v>0.11*0.9</v>
          </cell>
          <cell r="I92" t="str">
            <v>=</v>
          </cell>
          <cell r="J92">
            <v>0.1</v>
          </cell>
          <cell r="L92" t="str">
            <v>기본 x 토사량</v>
          </cell>
          <cell r="N92" t="str">
            <v>건 3-2</v>
          </cell>
          <cell r="O92">
            <v>52483</v>
          </cell>
        </row>
        <row r="93">
          <cell r="B93">
            <v>603</v>
          </cell>
          <cell r="D93" t="str">
            <v>소    계</v>
          </cell>
          <cell r="E93">
            <v>0</v>
          </cell>
          <cell r="F93">
            <v>0</v>
          </cell>
          <cell r="O93">
            <v>0</v>
          </cell>
        </row>
        <row r="94">
          <cell r="A94" t="str">
            <v>4-5</v>
          </cell>
          <cell r="B94">
            <v>523</v>
          </cell>
          <cell r="D94" t="str">
            <v>보통인부</v>
          </cell>
          <cell r="E94">
            <v>0</v>
          </cell>
          <cell r="F94" t="str">
            <v>인</v>
          </cell>
          <cell r="I94" t="str">
            <v>=</v>
          </cell>
          <cell r="J94">
            <v>0.5</v>
          </cell>
          <cell r="O94">
            <v>52483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2">
          <cell r="O102">
            <v>0</v>
          </cell>
        </row>
        <row r="103">
          <cell r="O103">
            <v>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O106">
            <v>0</v>
          </cell>
        </row>
        <row r="107">
          <cell r="O107">
            <v>0</v>
          </cell>
        </row>
        <row r="108">
          <cell r="O108">
            <v>0</v>
          </cell>
        </row>
        <row r="109">
          <cell r="O109">
            <v>0</v>
          </cell>
        </row>
        <row r="110">
          <cell r="O110">
            <v>0</v>
          </cell>
        </row>
        <row r="111">
          <cell r="A111">
            <v>5</v>
          </cell>
          <cell r="C111">
            <v>5</v>
          </cell>
          <cell r="D111" t="str">
            <v>터파기,되메우기,다지기,잔토처리(6열)</v>
          </cell>
          <cell r="E111" t="str">
            <v>견질,1.2m</v>
          </cell>
          <cell r="F111" t="str">
            <v>㎥</v>
          </cell>
          <cell r="O111">
            <v>0</v>
          </cell>
        </row>
        <row r="112">
          <cell r="A112" t="str">
            <v>5-1</v>
          </cell>
          <cell r="B112">
            <v>601</v>
          </cell>
          <cell r="D112" t="str">
            <v>가. 재료비</v>
          </cell>
          <cell r="E112">
            <v>0</v>
          </cell>
          <cell r="F112">
            <v>0</v>
          </cell>
          <cell r="O112">
            <v>0</v>
          </cell>
        </row>
        <row r="113">
          <cell r="A113" t="str">
            <v>5-2</v>
          </cell>
          <cell r="B113">
            <v>210</v>
          </cell>
          <cell r="D113" t="str">
            <v>PP헌마대</v>
          </cell>
          <cell r="E113" t="str">
            <v>60x100</v>
          </cell>
          <cell r="F113" t="str">
            <v>개</v>
          </cell>
          <cell r="I113" t="str">
            <v>=</v>
          </cell>
          <cell r="J113">
            <v>1</v>
          </cell>
          <cell r="O113">
            <v>170</v>
          </cell>
        </row>
        <row r="114">
          <cell r="A114" t="str">
            <v>5-3</v>
          </cell>
          <cell r="B114">
            <v>48</v>
          </cell>
          <cell r="D114" t="str">
            <v>모래</v>
          </cell>
          <cell r="E114" t="str">
            <v>세사(친모래)</v>
          </cell>
          <cell r="F114" t="str">
            <v>㎥</v>
          </cell>
          <cell r="I114" t="str">
            <v>=</v>
          </cell>
          <cell r="J114">
            <v>0.14000000000000001</v>
          </cell>
          <cell r="O114">
            <v>18000</v>
          </cell>
        </row>
        <row r="115">
          <cell r="A115" t="str">
            <v>5-4</v>
          </cell>
          <cell r="B115">
            <v>602</v>
          </cell>
          <cell r="D115" t="str">
            <v>나. 노무비</v>
          </cell>
          <cell r="E115">
            <v>0</v>
          </cell>
          <cell r="F115">
            <v>0</v>
          </cell>
          <cell r="O115">
            <v>0</v>
          </cell>
        </row>
        <row r="116">
          <cell r="D116" t="str">
            <v>1) 터파기</v>
          </cell>
          <cell r="O116">
            <v>0</v>
          </cell>
        </row>
        <row r="117">
          <cell r="B117">
            <v>552</v>
          </cell>
          <cell r="D117" t="str">
            <v>건설기계운전기사</v>
          </cell>
          <cell r="F117" t="str">
            <v>인</v>
          </cell>
          <cell r="H117" t="str">
            <v>1/8/29.91*1</v>
          </cell>
          <cell r="I117" t="str">
            <v>=</v>
          </cell>
          <cell r="J117">
            <v>4.0000000000000001E-3</v>
          </cell>
          <cell r="L117" t="str">
            <v>기본 / 시간당 / 시간당작업량 x 토사량</v>
          </cell>
          <cell r="N117" t="str">
            <v>건 11-3</v>
          </cell>
          <cell r="O117">
            <v>79113</v>
          </cell>
        </row>
        <row r="118">
          <cell r="B118">
            <v>553</v>
          </cell>
          <cell r="D118" t="str">
            <v>건설기계운전조수</v>
          </cell>
          <cell r="F118" t="str">
            <v>인</v>
          </cell>
          <cell r="H118" t="str">
            <v>0.5/8/29.91*1</v>
          </cell>
          <cell r="I118" t="str">
            <v>=</v>
          </cell>
          <cell r="J118">
            <v>2E-3</v>
          </cell>
          <cell r="L118" t="str">
            <v>기본 / 시간당 / 시간당작업량 x 토사량</v>
          </cell>
          <cell r="O118">
            <v>51861</v>
          </cell>
        </row>
        <row r="119">
          <cell r="B119">
            <v>554</v>
          </cell>
          <cell r="D119" t="str">
            <v>건설기계조장</v>
          </cell>
          <cell r="F119" t="str">
            <v>인</v>
          </cell>
          <cell r="H119" t="str">
            <v>0.2/8/29.91*1</v>
          </cell>
          <cell r="I119" t="str">
            <v>=</v>
          </cell>
          <cell r="J119">
            <v>1E-3</v>
          </cell>
          <cell r="L119" t="str">
            <v>기본 / 시간당 / 시간당작업량 x 토사량</v>
          </cell>
          <cell r="O119">
            <v>83161</v>
          </cell>
        </row>
        <row r="120">
          <cell r="D120" t="str">
            <v>2) 되메우기</v>
          </cell>
          <cell r="O120">
            <v>0</v>
          </cell>
        </row>
        <row r="121">
          <cell r="B121">
            <v>552</v>
          </cell>
          <cell r="D121" t="str">
            <v>건설기계운전기사</v>
          </cell>
          <cell r="F121" t="str">
            <v>인</v>
          </cell>
          <cell r="H121" t="str">
            <v>1/8/27.77*0.9</v>
          </cell>
          <cell r="I121" t="str">
            <v>=</v>
          </cell>
          <cell r="J121">
            <v>4.0000000000000001E-3</v>
          </cell>
          <cell r="L121" t="str">
            <v>기본 / 시간당 / 시간당작업량 x 토사량</v>
          </cell>
          <cell r="O121">
            <v>79113</v>
          </cell>
        </row>
        <row r="122">
          <cell r="B122">
            <v>553</v>
          </cell>
          <cell r="D122" t="str">
            <v>건설기계운전조수</v>
          </cell>
          <cell r="F122" t="str">
            <v>인</v>
          </cell>
          <cell r="H122" t="str">
            <v>0.5/8/27.77*0.9</v>
          </cell>
          <cell r="I122" t="str">
            <v>=</v>
          </cell>
          <cell r="J122">
            <v>2E-3</v>
          </cell>
          <cell r="L122" t="str">
            <v>기본 / 시간당 / 시간당작업량 x 토사량</v>
          </cell>
          <cell r="O122">
            <v>51861</v>
          </cell>
        </row>
        <row r="123">
          <cell r="B123">
            <v>554</v>
          </cell>
          <cell r="D123" t="str">
            <v>건설기계조장</v>
          </cell>
          <cell r="F123" t="str">
            <v>인</v>
          </cell>
          <cell r="H123" t="str">
            <v>0.2/8/27.77*0.9</v>
          </cell>
          <cell r="I123" t="str">
            <v>=</v>
          </cell>
          <cell r="J123">
            <v>1E-3</v>
          </cell>
          <cell r="L123" t="str">
            <v>기본 / 시간당 / 시간당작업량 x 토사량</v>
          </cell>
          <cell r="O123">
            <v>83161</v>
          </cell>
        </row>
        <row r="124">
          <cell r="D124" t="str">
            <v>3) 다지기(램머)</v>
          </cell>
          <cell r="O124">
            <v>0</v>
          </cell>
        </row>
        <row r="125">
          <cell r="B125">
            <v>546</v>
          </cell>
          <cell r="D125" t="str">
            <v>운전사(기계)</v>
          </cell>
          <cell r="F125" t="str">
            <v>인</v>
          </cell>
          <cell r="H125" t="str">
            <v>1/8/3.55*0.9</v>
          </cell>
          <cell r="I125" t="str">
            <v>=</v>
          </cell>
          <cell r="J125">
            <v>0.03</v>
          </cell>
          <cell r="L125" t="str">
            <v>기본 / 시간당 / 시간당작업량 x 토사량</v>
          </cell>
          <cell r="O125">
            <v>60879</v>
          </cell>
        </row>
        <row r="126">
          <cell r="D126" t="str">
            <v xml:space="preserve">4) 잔토처리 </v>
          </cell>
          <cell r="O126">
            <v>0</v>
          </cell>
        </row>
        <row r="127">
          <cell r="B127">
            <v>523</v>
          </cell>
          <cell r="D127" t="str">
            <v>보통인부</v>
          </cell>
          <cell r="F127" t="str">
            <v>인</v>
          </cell>
          <cell r="H127" t="str">
            <v>0.2*0.24</v>
          </cell>
          <cell r="I127" t="str">
            <v>=</v>
          </cell>
          <cell r="J127">
            <v>0.05</v>
          </cell>
          <cell r="L127" t="str">
            <v>기본 x 토사량</v>
          </cell>
          <cell r="N127" t="str">
            <v>건 3-1</v>
          </cell>
          <cell r="O127">
            <v>52483</v>
          </cell>
        </row>
        <row r="128">
          <cell r="B128">
            <v>603</v>
          </cell>
          <cell r="D128" t="str">
            <v>소    계</v>
          </cell>
          <cell r="E128">
            <v>0</v>
          </cell>
          <cell r="F128">
            <v>0</v>
          </cell>
          <cell r="O128">
            <v>0</v>
          </cell>
        </row>
        <row r="129">
          <cell r="A129" t="str">
            <v>5-5</v>
          </cell>
          <cell r="B129">
            <v>552</v>
          </cell>
          <cell r="D129" t="str">
            <v>건설기계운전기사</v>
          </cell>
          <cell r="E129">
            <v>0</v>
          </cell>
          <cell r="F129" t="str">
            <v>인</v>
          </cell>
          <cell r="I129" t="str">
            <v>=</v>
          </cell>
          <cell r="J129">
            <v>8.0000000000000002E-3</v>
          </cell>
          <cell r="O129">
            <v>79113</v>
          </cell>
        </row>
        <row r="130">
          <cell r="A130" t="str">
            <v>5-6</v>
          </cell>
          <cell r="B130">
            <v>553</v>
          </cell>
          <cell r="D130" t="str">
            <v>건설기계운전조수</v>
          </cell>
          <cell r="E130">
            <v>0</v>
          </cell>
          <cell r="F130" t="str">
            <v>인</v>
          </cell>
          <cell r="I130" t="str">
            <v>=</v>
          </cell>
          <cell r="J130">
            <v>4.0000000000000001E-3</v>
          </cell>
          <cell r="O130">
            <v>51861</v>
          </cell>
        </row>
        <row r="131">
          <cell r="A131" t="str">
            <v>5-7</v>
          </cell>
          <cell r="B131">
            <v>554</v>
          </cell>
          <cell r="D131" t="str">
            <v>건설기계조장</v>
          </cell>
          <cell r="E131">
            <v>0</v>
          </cell>
          <cell r="F131" t="str">
            <v>인</v>
          </cell>
          <cell r="I131" t="str">
            <v>=</v>
          </cell>
          <cell r="J131">
            <v>2E-3</v>
          </cell>
          <cell r="O131">
            <v>83161</v>
          </cell>
        </row>
        <row r="132">
          <cell r="A132" t="str">
            <v>5-8</v>
          </cell>
          <cell r="B132">
            <v>546</v>
          </cell>
          <cell r="D132" t="str">
            <v>운전사(기계)</v>
          </cell>
          <cell r="E132">
            <v>0</v>
          </cell>
          <cell r="F132" t="str">
            <v>인</v>
          </cell>
          <cell r="I132" t="str">
            <v>=</v>
          </cell>
          <cell r="J132">
            <v>0.03</v>
          </cell>
          <cell r="O132">
            <v>60879</v>
          </cell>
        </row>
        <row r="133">
          <cell r="A133" t="str">
            <v>5-9</v>
          </cell>
          <cell r="B133">
            <v>523</v>
          </cell>
          <cell r="D133" t="str">
            <v>보통인부</v>
          </cell>
          <cell r="E133">
            <v>0</v>
          </cell>
          <cell r="F133" t="str">
            <v>인</v>
          </cell>
          <cell r="I133" t="str">
            <v>=</v>
          </cell>
          <cell r="J133">
            <v>0.05</v>
          </cell>
          <cell r="O133">
            <v>52483</v>
          </cell>
        </row>
        <row r="134">
          <cell r="O134">
            <v>0</v>
          </cell>
        </row>
        <row r="135">
          <cell r="O135">
            <v>0</v>
          </cell>
        </row>
        <row r="136">
          <cell r="O136">
            <v>0</v>
          </cell>
        </row>
        <row r="137">
          <cell r="O137">
            <v>0</v>
          </cell>
        </row>
        <row r="138">
          <cell r="A138">
            <v>6</v>
          </cell>
          <cell r="C138">
            <v>6</v>
          </cell>
          <cell r="D138" t="str">
            <v>터파기,되메우기,다지기,잔토처리(6열)</v>
          </cell>
          <cell r="E138" t="str">
            <v>고자,1.2m(기계)</v>
          </cell>
          <cell r="F138" t="str">
            <v>㎥</v>
          </cell>
          <cell r="O138">
            <v>0</v>
          </cell>
        </row>
        <row r="139">
          <cell r="A139" t="str">
            <v>6-1</v>
          </cell>
          <cell r="B139">
            <v>601</v>
          </cell>
          <cell r="D139" t="str">
            <v>가. 재료비</v>
          </cell>
          <cell r="E139">
            <v>0</v>
          </cell>
          <cell r="F139">
            <v>0</v>
          </cell>
          <cell r="O139">
            <v>0</v>
          </cell>
        </row>
        <row r="140">
          <cell r="A140" t="str">
            <v>6-2</v>
          </cell>
          <cell r="B140">
            <v>556</v>
          </cell>
          <cell r="D140" t="str">
            <v>휘발유 및 잡품비</v>
          </cell>
          <cell r="E140">
            <v>0</v>
          </cell>
          <cell r="F140" t="str">
            <v>식</v>
          </cell>
          <cell r="I140" t="str">
            <v>=</v>
          </cell>
          <cell r="J140">
            <v>1</v>
          </cell>
          <cell r="O140">
            <v>514</v>
          </cell>
        </row>
        <row r="141">
          <cell r="A141" t="str">
            <v>6-3</v>
          </cell>
          <cell r="B141">
            <v>48</v>
          </cell>
          <cell r="D141" t="str">
            <v>모래</v>
          </cell>
          <cell r="E141" t="str">
            <v>세사(친모래)</v>
          </cell>
          <cell r="F141" t="str">
            <v>㎥</v>
          </cell>
          <cell r="I141" t="str">
            <v>=</v>
          </cell>
          <cell r="J141">
            <v>0.16</v>
          </cell>
          <cell r="O141">
            <v>18000</v>
          </cell>
        </row>
        <row r="142">
          <cell r="A142" t="str">
            <v>6-4</v>
          </cell>
          <cell r="B142">
            <v>602</v>
          </cell>
          <cell r="D142" t="str">
            <v>나. 노무비</v>
          </cell>
          <cell r="E142">
            <v>0</v>
          </cell>
          <cell r="F142">
            <v>0</v>
          </cell>
          <cell r="O142">
            <v>0</v>
          </cell>
        </row>
        <row r="143">
          <cell r="D143" t="str">
            <v>1) 터파기</v>
          </cell>
          <cell r="O143">
            <v>0</v>
          </cell>
        </row>
        <row r="144">
          <cell r="B144">
            <v>552</v>
          </cell>
          <cell r="D144" t="str">
            <v>건설기계운전기사</v>
          </cell>
          <cell r="F144" t="str">
            <v>인</v>
          </cell>
          <cell r="H144" t="str">
            <v>1/8/29.91*1</v>
          </cell>
          <cell r="I144" t="str">
            <v>=</v>
          </cell>
          <cell r="J144">
            <v>4.0000000000000001E-3</v>
          </cell>
          <cell r="L144" t="str">
            <v>기본 / 시간당 / 시간당작업량 x 토사량</v>
          </cell>
          <cell r="N144" t="str">
            <v>건 11-3</v>
          </cell>
          <cell r="O144">
            <v>79113</v>
          </cell>
        </row>
        <row r="145">
          <cell r="B145">
            <v>553</v>
          </cell>
          <cell r="D145" t="str">
            <v>건설기계운전조수</v>
          </cell>
          <cell r="F145" t="str">
            <v>인</v>
          </cell>
          <cell r="H145" t="str">
            <v>0.5/8/29.91*1</v>
          </cell>
          <cell r="I145" t="str">
            <v>=</v>
          </cell>
          <cell r="J145">
            <v>2E-3</v>
          </cell>
          <cell r="L145" t="str">
            <v>기본 / 시간당 / 시간당작업량 x 토사량</v>
          </cell>
          <cell r="O145">
            <v>51861</v>
          </cell>
        </row>
        <row r="146">
          <cell r="B146">
            <v>554</v>
          </cell>
          <cell r="D146" t="str">
            <v>건설기계조장</v>
          </cell>
          <cell r="F146" t="str">
            <v>인</v>
          </cell>
          <cell r="H146" t="str">
            <v>0.2/8/29.91*1</v>
          </cell>
          <cell r="I146" t="str">
            <v>=</v>
          </cell>
          <cell r="J146">
            <v>1E-3</v>
          </cell>
          <cell r="L146" t="str">
            <v>기본 / 시간당 / 시간당작업량 x 토사량</v>
          </cell>
          <cell r="O146">
            <v>83161</v>
          </cell>
        </row>
        <row r="147">
          <cell r="D147" t="str">
            <v>2) 되메우기</v>
          </cell>
          <cell r="O147">
            <v>0</v>
          </cell>
        </row>
        <row r="148">
          <cell r="B148">
            <v>552</v>
          </cell>
          <cell r="D148" t="str">
            <v>건설기계운전기사</v>
          </cell>
          <cell r="F148" t="str">
            <v>인</v>
          </cell>
          <cell r="H148" t="str">
            <v>1/8/27.77*0.9</v>
          </cell>
          <cell r="I148" t="str">
            <v>=</v>
          </cell>
          <cell r="J148">
            <v>4.0000000000000001E-3</v>
          </cell>
          <cell r="L148" t="str">
            <v>기본 / 시간당 / 시간당작업량 x 토사량</v>
          </cell>
          <cell r="O148">
            <v>79113</v>
          </cell>
        </row>
        <row r="149">
          <cell r="B149">
            <v>553</v>
          </cell>
          <cell r="D149" t="str">
            <v>건설기계운전조수</v>
          </cell>
          <cell r="F149" t="str">
            <v>인</v>
          </cell>
          <cell r="H149" t="str">
            <v>0.5/8/27.77*0.9</v>
          </cell>
          <cell r="I149" t="str">
            <v>=</v>
          </cell>
          <cell r="J149">
            <v>2E-3</v>
          </cell>
          <cell r="L149" t="str">
            <v>기본 / 시간당 / 시간당작업량 x 토사량</v>
          </cell>
          <cell r="O149">
            <v>51861</v>
          </cell>
        </row>
        <row r="150">
          <cell r="B150">
            <v>554</v>
          </cell>
          <cell r="D150" t="str">
            <v>건설기계조장</v>
          </cell>
          <cell r="F150" t="str">
            <v>인</v>
          </cell>
          <cell r="H150" t="str">
            <v>0.2/8/27.77*0.9</v>
          </cell>
          <cell r="I150" t="str">
            <v>=</v>
          </cell>
          <cell r="J150">
            <v>1E-3</v>
          </cell>
          <cell r="L150" t="str">
            <v>기본 / 시간당 / 시간당작업량 x 토사량</v>
          </cell>
          <cell r="O150">
            <v>83161</v>
          </cell>
        </row>
        <row r="151">
          <cell r="D151" t="str">
            <v>3) 다지기(램머)</v>
          </cell>
          <cell r="O151">
            <v>0</v>
          </cell>
        </row>
        <row r="152">
          <cell r="B152">
            <v>546</v>
          </cell>
          <cell r="D152" t="str">
            <v>운전사(기계)</v>
          </cell>
          <cell r="F152" t="str">
            <v>인</v>
          </cell>
          <cell r="H152" t="str">
            <v>1/8/3.55*0.9</v>
          </cell>
          <cell r="I152" t="str">
            <v>=</v>
          </cell>
          <cell r="J152">
            <v>0.03</v>
          </cell>
          <cell r="L152" t="str">
            <v>기본 / 시간당 / 시간당작업량 x 토사량</v>
          </cell>
          <cell r="O152">
            <v>60879</v>
          </cell>
        </row>
        <row r="153">
          <cell r="D153" t="str">
            <v xml:space="preserve">4) 잔토처리 </v>
          </cell>
          <cell r="O153">
            <v>0</v>
          </cell>
        </row>
        <row r="154">
          <cell r="B154">
            <v>523</v>
          </cell>
          <cell r="D154" t="str">
            <v>보통인부</v>
          </cell>
          <cell r="F154" t="str">
            <v>인</v>
          </cell>
          <cell r="H154" t="str">
            <v>0.2*0.24</v>
          </cell>
          <cell r="I154" t="str">
            <v>=</v>
          </cell>
          <cell r="J154">
            <v>0.05</v>
          </cell>
          <cell r="L154" t="str">
            <v>기본 x 토사량</v>
          </cell>
          <cell r="N154" t="str">
            <v>건 3-1</v>
          </cell>
          <cell r="O154">
            <v>52483</v>
          </cell>
        </row>
        <row r="155">
          <cell r="B155">
            <v>603</v>
          </cell>
          <cell r="D155" t="str">
            <v>소    계</v>
          </cell>
          <cell r="E155">
            <v>0</v>
          </cell>
          <cell r="F155">
            <v>0</v>
          </cell>
          <cell r="O155">
            <v>0</v>
          </cell>
        </row>
        <row r="156">
          <cell r="A156" t="str">
            <v>6-5</v>
          </cell>
          <cell r="B156">
            <v>552</v>
          </cell>
          <cell r="D156" t="str">
            <v>건설기계운전기사</v>
          </cell>
          <cell r="E156">
            <v>0</v>
          </cell>
          <cell r="F156" t="str">
            <v>인</v>
          </cell>
          <cell r="I156" t="str">
            <v>=</v>
          </cell>
          <cell r="J156">
            <v>8.0000000000000002E-3</v>
          </cell>
          <cell r="O156">
            <v>79113</v>
          </cell>
        </row>
        <row r="157">
          <cell r="A157" t="str">
            <v>6-6</v>
          </cell>
          <cell r="B157">
            <v>553</v>
          </cell>
          <cell r="D157" t="str">
            <v>건설기계운전조수</v>
          </cell>
          <cell r="E157">
            <v>0</v>
          </cell>
          <cell r="F157" t="str">
            <v>인</v>
          </cell>
          <cell r="I157" t="str">
            <v>=</v>
          </cell>
          <cell r="J157">
            <v>4.0000000000000001E-3</v>
          </cell>
          <cell r="O157">
            <v>51861</v>
          </cell>
        </row>
        <row r="158">
          <cell r="A158" t="str">
            <v>6-7</v>
          </cell>
          <cell r="B158">
            <v>554</v>
          </cell>
          <cell r="D158" t="str">
            <v>건설기계조장</v>
          </cell>
          <cell r="E158">
            <v>0</v>
          </cell>
          <cell r="F158" t="str">
            <v>인</v>
          </cell>
          <cell r="I158" t="str">
            <v>=</v>
          </cell>
          <cell r="J158">
            <v>2E-3</v>
          </cell>
          <cell r="O158">
            <v>83161</v>
          </cell>
        </row>
        <row r="159">
          <cell r="A159" t="str">
            <v>6-8</v>
          </cell>
          <cell r="B159">
            <v>546</v>
          </cell>
          <cell r="D159" t="str">
            <v>운전사(기계)</v>
          </cell>
          <cell r="E159">
            <v>0</v>
          </cell>
          <cell r="F159" t="str">
            <v>인</v>
          </cell>
          <cell r="I159" t="str">
            <v>=</v>
          </cell>
          <cell r="J159">
            <v>0.03</v>
          </cell>
          <cell r="O159">
            <v>60879</v>
          </cell>
        </row>
        <row r="160">
          <cell r="A160" t="str">
            <v>6-9</v>
          </cell>
          <cell r="B160">
            <v>523</v>
          </cell>
          <cell r="D160" t="str">
            <v>보통인부</v>
          </cell>
          <cell r="E160">
            <v>0</v>
          </cell>
          <cell r="F160" t="str">
            <v>인</v>
          </cell>
          <cell r="I160" t="str">
            <v>=</v>
          </cell>
          <cell r="J160">
            <v>0.05</v>
          </cell>
          <cell r="O160">
            <v>52483</v>
          </cell>
        </row>
        <row r="161">
          <cell r="O161">
            <v>0</v>
          </cell>
        </row>
        <row r="162">
          <cell r="O162">
            <v>0</v>
          </cell>
        </row>
        <row r="163">
          <cell r="O163">
            <v>0</v>
          </cell>
        </row>
        <row r="164">
          <cell r="O164">
            <v>0</v>
          </cell>
        </row>
        <row r="165">
          <cell r="A165">
            <v>7</v>
          </cell>
          <cell r="C165">
            <v>7</v>
          </cell>
          <cell r="D165" t="str">
            <v>터파기,되메우기,다지기,잔토처리(2열)</v>
          </cell>
          <cell r="E165" t="str">
            <v>견질,1.2m</v>
          </cell>
          <cell r="F165" t="str">
            <v>㎥</v>
          </cell>
          <cell r="O165">
            <v>0</v>
          </cell>
        </row>
        <row r="166">
          <cell r="A166" t="str">
            <v>7-1</v>
          </cell>
          <cell r="B166">
            <v>601</v>
          </cell>
          <cell r="D166" t="str">
            <v>가. 재료비</v>
          </cell>
          <cell r="E166">
            <v>0</v>
          </cell>
          <cell r="F166">
            <v>0</v>
          </cell>
          <cell r="O166">
            <v>0</v>
          </cell>
        </row>
        <row r="167">
          <cell r="A167" t="str">
            <v>7-2</v>
          </cell>
          <cell r="B167">
            <v>210</v>
          </cell>
          <cell r="D167" t="str">
            <v>PP헌마대</v>
          </cell>
          <cell r="E167" t="str">
            <v>60x100</v>
          </cell>
          <cell r="F167" t="str">
            <v>개</v>
          </cell>
          <cell r="I167" t="str">
            <v>=</v>
          </cell>
          <cell r="J167">
            <v>1</v>
          </cell>
          <cell r="O167">
            <v>170</v>
          </cell>
        </row>
        <row r="168">
          <cell r="A168" t="str">
            <v>7-3</v>
          </cell>
          <cell r="B168">
            <v>48</v>
          </cell>
          <cell r="D168" t="str">
            <v>모래</v>
          </cell>
          <cell r="E168" t="str">
            <v>세사(친모래)</v>
          </cell>
          <cell r="F168" t="str">
            <v>㎥</v>
          </cell>
          <cell r="I168" t="str">
            <v>=</v>
          </cell>
          <cell r="J168">
            <v>0.1</v>
          </cell>
          <cell r="O168">
            <v>18000</v>
          </cell>
        </row>
        <row r="169">
          <cell r="A169" t="str">
            <v>7-4</v>
          </cell>
          <cell r="B169">
            <v>602</v>
          </cell>
          <cell r="D169" t="str">
            <v>나. 노무비</v>
          </cell>
          <cell r="E169">
            <v>0</v>
          </cell>
          <cell r="F169">
            <v>0</v>
          </cell>
          <cell r="O169">
            <v>0</v>
          </cell>
        </row>
        <row r="170">
          <cell r="B170">
            <v>523</v>
          </cell>
          <cell r="D170" t="str">
            <v>보통인부</v>
          </cell>
          <cell r="E170" t="str">
            <v>터파기</v>
          </cell>
          <cell r="F170" t="str">
            <v>인</v>
          </cell>
          <cell r="H170" t="str">
            <v>0.26*1</v>
          </cell>
          <cell r="I170" t="str">
            <v>=</v>
          </cell>
          <cell r="J170">
            <v>0.26</v>
          </cell>
          <cell r="L170" t="str">
            <v>기본 x 토사량</v>
          </cell>
          <cell r="N170" t="str">
            <v>건 3-1-2</v>
          </cell>
          <cell r="O170">
            <v>52483</v>
          </cell>
        </row>
        <row r="171">
          <cell r="B171">
            <v>523</v>
          </cell>
          <cell r="D171" t="str">
            <v>보통인부</v>
          </cell>
          <cell r="E171" t="str">
            <v>되메우기</v>
          </cell>
          <cell r="F171" t="str">
            <v>인</v>
          </cell>
          <cell r="H171" t="str">
            <v>0.1*0.96</v>
          </cell>
          <cell r="I171" t="str">
            <v>=</v>
          </cell>
          <cell r="J171">
            <v>0.1</v>
          </cell>
          <cell r="L171" t="str">
            <v>기본 x 토사량</v>
          </cell>
          <cell r="O171">
            <v>52483</v>
          </cell>
        </row>
        <row r="172">
          <cell r="B172">
            <v>523</v>
          </cell>
          <cell r="D172" t="str">
            <v>보통인부</v>
          </cell>
          <cell r="E172" t="str">
            <v>잔토처리</v>
          </cell>
          <cell r="F172" t="str">
            <v>인</v>
          </cell>
          <cell r="H172" t="str">
            <v>0.2*0.14</v>
          </cell>
          <cell r="I172" t="str">
            <v>=</v>
          </cell>
          <cell r="J172">
            <v>0.03</v>
          </cell>
          <cell r="L172" t="str">
            <v>기본 x 토사량</v>
          </cell>
          <cell r="O172">
            <v>52483</v>
          </cell>
        </row>
        <row r="173">
          <cell r="B173">
            <v>523</v>
          </cell>
          <cell r="D173" t="str">
            <v>보통인부</v>
          </cell>
          <cell r="E173" t="str">
            <v>다지기</v>
          </cell>
          <cell r="F173" t="str">
            <v>인</v>
          </cell>
          <cell r="H173" t="str">
            <v>0.11*0.96</v>
          </cell>
          <cell r="I173" t="str">
            <v>=</v>
          </cell>
          <cell r="J173">
            <v>0.11</v>
          </cell>
          <cell r="L173" t="str">
            <v>기본 x 토사량</v>
          </cell>
          <cell r="N173" t="str">
            <v>건 3-2</v>
          </cell>
          <cell r="O173">
            <v>52483</v>
          </cell>
        </row>
        <row r="174">
          <cell r="B174">
            <v>603</v>
          </cell>
          <cell r="D174" t="str">
            <v>소    계</v>
          </cell>
          <cell r="E174">
            <v>0</v>
          </cell>
          <cell r="F174">
            <v>0</v>
          </cell>
          <cell r="O174">
            <v>0</v>
          </cell>
        </row>
        <row r="175">
          <cell r="A175" t="str">
            <v>7-5</v>
          </cell>
          <cell r="B175">
            <v>523</v>
          </cell>
          <cell r="D175" t="str">
            <v>보통인부</v>
          </cell>
          <cell r="E175">
            <v>0</v>
          </cell>
          <cell r="F175" t="str">
            <v>인</v>
          </cell>
          <cell r="I175" t="str">
            <v>=</v>
          </cell>
          <cell r="J175">
            <v>0.5</v>
          </cell>
          <cell r="O175">
            <v>52483</v>
          </cell>
        </row>
        <row r="176">
          <cell r="O176">
            <v>0</v>
          </cell>
        </row>
        <row r="177">
          <cell r="O177">
            <v>0</v>
          </cell>
        </row>
        <row r="178">
          <cell r="O178">
            <v>0</v>
          </cell>
        </row>
        <row r="179">
          <cell r="O179">
            <v>0</v>
          </cell>
        </row>
        <row r="180">
          <cell r="O180">
            <v>0</v>
          </cell>
        </row>
        <row r="181">
          <cell r="O181">
            <v>0</v>
          </cell>
        </row>
        <row r="182">
          <cell r="O182">
            <v>0</v>
          </cell>
        </row>
        <row r="183">
          <cell r="O183">
            <v>0</v>
          </cell>
        </row>
        <row r="184">
          <cell r="O184">
            <v>0</v>
          </cell>
        </row>
        <row r="185">
          <cell r="O185">
            <v>0</v>
          </cell>
        </row>
        <row r="186">
          <cell r="O186">
            <v>0</v>
          </cell>
        </row>
        <row r="187">
          <cell r="O187">
            <v>0</v>
          </cell>
        </row>
        <row r="188">
          <cell r="O188">
            <v>0</v>
          </cell>
        </row>
        <row r="189">
          <cell r="O189">
            <v>0</v>
          </cell>
        </row>
        <row r="190">
          <cell r="O190">
            <v>0</v>
          </cell>
        </row>
        <row r="191">
          <cell r="O191">
            <v>0</v>
          </cell>
        </row>
        <row r="192">
          <cell r="A192">
            <v>8</v>
          </cell>
          <cell r="C192">
            <v>8</v>
          </cell>
          <cell r="D192" t="str">
            <v>궤도횡단(2열)</v>
          </cell>
          <cell r="E192" t="str">
            <v>고자,0.9m</v>
          </cell>
          <cell r="F192" t="str">
            <v>㎥</v>
          </cell>
          <cell r="O192">
            <v>0</v>
          </cell>
        </row>
        <row r="193">
          <cell r="A193" t="str">
            <v>8-1</v>
          </cell>
          <cell r="B193">
            <v>601</v>
          </cell>
          <cell r="D193" t="str">
            <v>가. 재료비</v>
          </cell>
          <cell r="E193">
            <v>0</v>
          </cell>
          <cell r="F193">
            <v>0</v>
          </cell>
          <cell r="O193">
            <v>0</v>
          </cell>
        </row>
        <row r="194">
          <cell r="A194" t="str">
            <v>8-2</v>
          </cell>
          <cell r="B194">
            <v>210</v>
          </cell>
          <cell r="D194" t="str">
            <v>PP헌마대</v>
          </cell>
          <cell r="E194" t="str">
            <v>60x100</v>
          </cell>
          <cell r="F194" t="str">
            <v>개</v>
          </cell>
          <cell r="I194" t="str">
            <v>=</v>
          </cell>
          <cell r="J194">
            <v>2</v>
          </cell>
          <cell r="O194">
            <v>170</v>
          </cell>
        </row>
        <row r="195">
          <cell r="A195" t="str">
            <v>8-3</v>
          </cell>
          <cell r="B195">
            <v>48</v>
          </cell>
          <cell r="D195" t="str">
            <v>모래</v>
          </cell>
          <cell r="E195" t="str">
            <v>세사(친모래)</v>
          </cell>
          <cell r="F195" t="str">
            <v>㎥</v>
          </cell>
          <cell r="I195" t="str">
            <v>=</v>
          </cell>
          <cell r="J195">
            <v>0.21</v>
          </cell>
          <cell r="O195">
            <v>18000</v>
          </cell>
        </row>
        <row r="196">
          <cell r="A196" t="str">
            <v>8-4</v>
          </cell>
          <cell r="B196">
            <v>602</v>
          </cell>
          <cell r="D196" t="str">
            <v>나. 노무비</v>
          </cell>
          <cell r="E196">
            <v>0</v>
          </cell>
          <cell r="F196">
            <v>0</v>
          </cell>
          <cell r="O196">
            <v>0</v>
          </cell>
        </row>
        <row r="197">
          <cell r="D197" t="str">
            <v>1) 궤도횡단</v>
          </cell>
          <cell r="O197">
            <v>0</v>
          </cell>
        </row>
        <row r="198">
          <cell r="B198">
            <v>523</v>
          </cell>
          <cell r="D198" t="str">
            <v>보통인부</v>
          </cell>
          <cell r="E198" t="str">
            <v>터파기</v>
          </cell>
          <cell r="F198" t="str">
            <v>인</v>
          </cell>
          <cell r="H198" t="str">
            <v>0.32*1</v>
          </cell>
          <cell r="I198" t="str">
            <v>=</v>
          </cell>
          <cell r="J198">
            <v>0.32</v>
          </cell>
          <cell r="L198" t="str">
            <v>기본 x 토사량</v>
          </cell>
          <cell r="N198" t="str">
            <v>건 3-1-2</v>
          </cell>
          <cell r="O198">
            <v>52483</v>
          </cell>
        </row>
        <row r="199">
          <cell r="B199">
            <v>523</v>
          </cell>
          <cell r="D199" t="str">
            <v>보통인부</v>
          </cell>
          <cell r="E199" t="str">
            <v>되메우기</v>
          </cell>
          <cell r="F199" t="str">
            <v>인</v>
          </cell>
          <cell r="H199" t="str">
            <v>0.1*0.92</v>
          </cell>
          <cell r="I199" t="str">
            <v>=</v>
          </cell>
          <cell r="J199">
            <v>0.09</v>
          </cell>
          <cell r="L199" t="str">
            <v>기본 x 토사량</v>
          </cell>
          <cell r="O199">
            <v>52483</v>
          </cell>
        </row>
        <row r="200">
          <cell r="B200">
            <v>523</v>
          </cell>
          <cell r="D200" t="str">
            <v>보통인부</v>
          </cell>
          <cell r="E200" t="str">
            <v>잔토처리</v>
          </cell>
          <cell r="F200" t="str">
            <v>인</v>
          </cell>
          <cell r="H200" t="str">
            <v>0.2*0.22</v>
          </cell>
          <cell r="I200" t="str">
            <v>=</v>
          </cell>
          <cell r="J200">
            <v>0.04</v>
          </cell>
          <cell r="L200" t="str">
            <v>기본 x 토사량</v>
          </cell>
          <cell r="O200">
            <v>52483</v>
          </cell>
        </row>
        <row r="201">
          <cell r="B201">
            <v>523</v>
          </cell>
          <cell r="D201" t="str">
            <v>보통인부</v>
          </cell>
          <cell r="E201" t="str">
            <v>다지기</v>
          </cell>
          <cell r="F201" t="str">
            <v>인</v>
          </cell>
          <cell r="H201" t="str">
            <v>0.11*0.92</v>
          </cell>
          <cell r="I201" t="str">
            <v>=</v>
          </cell>
          <cell r="J201">
            <v>0.1</v>
          </cell>
          <cell r="L201" t="str">
            <v>기본 x 토사량</v>
          </cell>
          <cell r="N201" t="str">
            <v>건 3-2</v>
          </cell>
          <cell r="O201">
            <v>52483</v>
          </cell>
        </row>
        <row r="202">
          <cell r="D202" t="str">
            <v>2) 도상자갈철거및복구</v>
          </cell>
          <cell r="N202" t="str">
            <v>건 16-5</v>
          </cell>
          <cell r="O202">
            <v>0</v>
          </cell>
        </row>
        <row r="203">
          <cell r="B203">
            <v>509</v>
          </cell>
          <cell r="D203" t="str">
            <v>궤도공</v>
          </cell>
          <cell r="E203">
            <v>0</v>
          </cell>
          <cell r="F203" t="str">
            <v>인</v>
          </cell>
          <cell r="H203" t="str">
            <v>0.2*0.33</v>
          </cell>
          <cell r="I203" t="str">
            <v>=</v>
          </cell>
          <cell r="J203">
            <v>7.0000000000000007E-2</v>
          </cell>
          <cell r="L203" t="str">
            <v>기본 x 토사량</v>
          </cell>
          <cell r="O203">
            <v>75353</v>
          </cell>
        </row>
        <row r="204">
          <cell r="B204">
            <v>523</v>
          </cell>
          <cell r="D204" t="str">
            <v>보통인부</v>
          </cell>
          <cell r="E204">
            <v>0</v>
          </cell>
          <cell r="F204" t="str">
            <v>인</v>
          </cell>
          <cell r="H204" t="str">
            <v>0.95*0.33</v>
          </cell>
          <cell r="I204" t="str">
            <v>=</v>
          </cell>
          <cell r="J204">
            <v>0.31</v>
          </cell>
          <cell r="L204" t="str">
            <v>기본 x 토사량</v>
          </cell>
          <cell r="O204">
            <v>52483</v>
          </cell>
        </row>
        <row r="205">
          <cell r="B205">
            <v>603</v>
          </cell>
          <cell r="D205" t="str">
            <v>소    계</v>
          </cell>
          <cell r="E205">
            <v>0</v>
          </cell>
          <cell r="F205">
            <v>0</v>
          </cell>
          <cell r="O205">
            <v>0</v>
          </cell>
        </row>
        <row r="206">
          <cell r="A206" t="str">
            <v>8-5</v>
          </cell>
          <cell r="B206">
            <v>509</v>
          </cell>
          <cell r="D206" t="str">
            <v>궤도공</v>
          </cell>
          <cell r="E206">
            <v>0</v>
          </cell>
          <cell r="F206" t="str">
            <v>인</v>
          </cell>
          <cell r="I206" t="str">
            <v>=</v>
          </cell>
          <cell r="J206">
            <v>7.0000000000000007E-2</v>
          </cell>
          <cell r="O206">
            <v>75353</v>
          </cell>
        </row>
        <row r="207">
          <cell r="A207" t="str">
            <v>8-6</v>
          </cell>
          <cell r="B207">
            <v>523</v>
          </cell>
          <cell r="D207" t="str">
            <v>보통인부</v>
          </cell>
          <cell r="E207">
            <v>0</v>
          </cell>
          <cell r="F207" t="str">
            <v>인</v>
          </cell>
          <cell r="I207" t="str">
            <v>=</v>
          </cell>
          <cell r="J207">
            <v>0.8600000000000001</v>
          </cell>
          <cell r="O207">
            <v>52483</v>
          </cell>
        </row>
        <row r="208">
          <cell r="O208">
            <v>0</v>
          </cell>
        </row>
        <row r="209">
          <cell r="O209">
            <v>0</v>
          </cell>
        </row>
        <row r="210">
          <cell r="O210">
            <v>0</v>
          </cell>
        </row>
        <row r="211">
          <cell r="O211">
            <v>0</v>
          </cell>
        </row>
        <row r="212">
          <cell r="O212">
            <v>0</v>
          </cell>
        </row>
        <row r="213">
          <cell r="O213">
            <v>0</v>
          </cell>
        </row>
        <row r="214">
          <cell r="O214">
            <v>0</v>
          </cell>
        </row>
        <row r="215">
          <cell r="O215">
            <v>0</v>
          </cell>
        </row>
        <row r="216">
          <cell r="O216">
            <v>0</v>
          </cell>
        </row>
        <row r="217">
          <cell r="O217">
            <v>0</v>
          </cell>
        </row>
        <row r="218">
          <cell r="O218">
            <v>0</v>
          </cell>
        </row>
        <row r="219">
          <cell r="A219">
            <v>9</v>
          </cell>
          <cell r="C219">
            <v>9</v>
          </cell>
          <cell r="D219" t="str">
            <v>궤도횡단(3열)</v>
          </cell>
          <cell r="E219" t="str">
            <v>고자,0.9m</v>
          </cell>
          <cell r="F219" t="str">
            <v>㎥</v>
          </cell>
          <cell r="O219">
            <v>0</v>
          </cell>
        </row>
        <row r="220">
          <cell r="A220" t="str">
            <v>9-1</v>
          </cell>
          <cell r="B220">
            <v>601</v>
          </cell>
          <cell r="D220" t="str">
            <v>가. 재료비</v>
          </cell>
          <cell r="E220">
            <v>0</v>
          </cell>
          <cell r="F220">
            <v>0</v>
          </cell>
          <cell r="O220">
            <v>0</v>
          </cell>
        </row>
        <row r="221">
          <cell r="A221" t="str">
            <v>9-2</v>
          </cell>
          <cell r="B221">
            <v>210</v>
          </cell>
          <cell r="D221" t="str">
            <v>PP헌마대</v>
          </cell>
          <cell r="E221" t="str">
            <v>60x100</v>
          </cell>
          <cell r="F221" t="str">
            <v>개</v>
          </cell>
          <cell r="I221" t="str">
            <v>=</v>
          </cell>
          <cell r="J221">
            <v>2</v>
          </cell>
          <cell r="O221">
            <v>170</v>
          </cell>
        </row>
        <row r="222">
          <cell r="A222" t="str">
            <v>9-3</v>
          </cell>
          <cell r="B222">
            <v>48</v>
          </cell>
          <cell r="D222" t="str">
            <v>모래</v>
          </cell>
          <cell r="E222" t="str">
            <v>세사(친모래)</v>
          </cell>
          <cell r="F222" t="str">
            <v>㎥</v>
          </cell>
          <cell r="I222" t="str">
            <v>=</v>
          </cell>
          <cell r="J222">
            <v>0.14000000000000001</v>
          </cell>
          <cell r="O222">
            <v>18000</v>
          </cell>
        </row>
        <row r="223">
          <cell r="A223" t="str">
            <v>9-4</v>
          </cell>
          <cell r="B223">
            <v>602</v>
          </cell>
          <cell r="D223" t="str">
            <v>나. 노무비</v>
          </cell>
          <cell r="E223">
            <v>0</v>
          </cell>
          <cell r="F223">
            <v>0</v>
          </cell>
          <cell r="O223">
            <v>0</v>
          </cell>
        </row>
        <row r="224">
          <cell r="D224" t="str">
            <v>1) 궤도횡단</v>
          </cell>
          <cell r="O224">
            <v>0</v>
          </cell>
        </row>
        <row r="225">
          <cell r="B225">
            <v>523</v>
          </cell>
          <cell r="D225" t="str">
            <v>보통인부</v>
          </cell>
          <cell r="E225" t="str">
            <v>터파기</v>
          </cell>
          <cell r="F225" t="str">
            <v>인</v>
          </cell>
          <cell r="H225" t="str">
            <v>0.32*1</v>
          </cell>
          <cell r="I225" t="str">
            <v>=</v>
          </cell>
          <cell r="J225">
            <v>0.32</v>
          </cell>
          <cell r="L225" t="str">
            <v>기본 x 토사량</v>
          </cell>
          <cell r="N225" t="str">
            <v>건 3-1-2</v>
          </cell>
          <cell r="O225">
            <v>52483</v>
          </cell>
        </row>
        <row r="226">
          <cell r="B226">
            <v>523</v>
          </cell>
          <cell r="D226" t="str">
            <v>보통인부</v>
          </cell>
          <cell r="E226" t="str">
            <v>되메우기</v>
          </cell>
          <cell r="F226" t="str">
            <v>인</v>
          </cell>
          <cell r="H226" t="str">
            <v>0.1*0.92</v>
          </cell>
          <cell r="I226" t="str">
            <v>=</v>
          </cell>
          <cell r="J226">
            <v>0.09</v>
          </cell>
          <cell r="L226" t="str">
            <v>기본 x 토사량</v>
          </cell>
          <cell r="O226">
            <v>52483</v>
          </cell>
        </row>
        <row r="227">
          <cell r="B227">
            <v>523</v>
          </cell>
          <cell r="D227" t="str">
            <v>보통인부</v>
          </cell>
          <cell r="E227" t="str">
            <v>잔토처리</v>
          </cell>
          <cell r="F227" t="str">
            <v>인</v>
          </cell>
          <cell r="H227" t="str">
            <v>0.2*0.22</v>
          </cell>
          <cell r="I227" t="str">
            <v>=</v>
          </cell>
          <cell r="J227">
            <v>0.04</v>
          </cell>
          <cell r="L227" t="str">
            <v>기본 x 토사량</v>
          </cell>
          <cell r="O227">
            <v>52483</v>
          </cell>
        </row>
        <row r="228">
          <cell r="B228">
            <v>523</v>
          </cell>
          <cell r="D228" t="str">
            <v>보통인부</v>
          </cell>
          <cell r="E228" t="str">
            <v>다지기</v>
          </cell>
          <cell r="F228" t="str">
            <v>인</v>
          </cell>
          <cell r="H228" t="str">
            <v>0.11*0.92</v>
          </cell>
          <cell r="I228" t="str">
            <v>=</v>
          </cell>
          <cell r="J228">
            <v>0.1</v>
          </cell>
          <cell r="L228" t="str">
            <v>기본 x 토사량</v>
          </cell>
          <cell r="N228" t="str">
            <v>건 3-2</v>
          </cell>
          <cell r="O228">
            <v>52483</v>
          </cell>
        </row>
        <row r="229">
          <cell r="D229" t="str">
            <v>2) 도상자갈철거및복구</v>
          </cell>
          <cell r="N229" t="str">
            <v>건 16-5</v>
          </cell>
          <cell r="O229">
            <v>0</v>
          </cell>
        </row>
        <row r="230">
          <cell r="B230">
            <v>509</v>
          </cell>
          <cell r="D230" t="str">
            <v>궤도공</v>
          </cell>
          <cell r="E230">
            <v>0</v>
          </cell>
          <cell r="F230" t="str">
            <v>인</v>
          </cell>
          <cell r="H230" t="str">
            <v>0.2*0.33</v>
          </cell>
          <cell r="I230" t="str">
            <v>=</v>
          </cell>
          <cell r="J230">
            <v>7.0000000000000007E-2</v>
          </cell>
          <cell r="L230" t="str">
            <v>기본x자갈량</v>
          </cell>
          <cell r="O230">
            <v>75353</v>
          </cell>
        </row>
        <row r="231">
          <cell r="B231">
            <v>523</v>
          </cell>
          <cell r="D231" t="str">
            <v>보통인부</v>
          </cell>
          <cell r="E231">
            <v>0</v>
          </cell>
          <cell r="F231" t="str">
            <v>인</v>
          </cell>
          <cell r="H231" t="str">
            <v>0.95*0.33</v>
          </cell>
          <cell r="I231" t="str">
            <v>=</v>
          </cell>
          <cell r="J231">
            <v>0.31</v>
          </cell>
          <cell r="L231" t="str">
            <v>기본x자갈량</v>
          </cell>
          <cell r="O231">
            <v>52483</v>
          </cell>
        </row>
        <row r="232">
          <cell r="B232">
            <v>603</v>
          </cell>
          <cell r="D232" t="str">
            <v>소    계</v>
          </cell>
          <cell r="E232">
            <v>0</v>
          </cell>
          <cell r="F232">
            <v>0</v>
          </cell>
          <cell r="O232">
            <v>0</v>
          </cell>
        </row>
        <row r="233">
          <cell r="A233" t="str">
            <v>9-5</v>
          </cell>
          <cell r="B233">
            <v>509</v>
          </cell>
          <cell r="D233" t="str">
            <v>궤도공</v>
          </cell>
          <cell r="E233">
            <v>0</v>
          </cell>
          <cell r="F233" t="str">
            <v>인</v>
          </cell>
          <cell r="I233" t="str">
            <v>=</v>
          </cell>
          <cell r="J233">
            <v>7.0000000000000007E-2</v>
          </cell>
          <cell r="O233">
            <v>75353</v>
          </cell>
        </row>
        <row r="234">
          <cell r="A234" t="str">
            <v>9-6</v>
          </cell>
          <cell r="B234">
            <v>523</v>
          </cell>
          <cell r="D234" t="str">
            <v>보통인부</v>
          </cell>
          <cell r="E234">
            <v>0</v>
          </cell>
          <cell r="F234" t="str">
            <v>인</v>
          </cell>
          <cell r="I234" t="str">
            <v>=</v>
          </cell>
          <cell r="J234">
            <v>0.8600000000000001</v>
          </cell>
          <cell r="O234">
            <v>52483</v>
          </cell>
        </row>
        <row r="235">
          <cell r="O235">
            <v>0</v>
          </cell>
        </row>
        <row r="236">
          <cell r="O236">
            <v>0</v>
          </cell>
        </row>
        <row r="237">
          <cell r="O237">
            <v>0</v>
          </cell>
        </row>
        <row r="238">
          <cell r="O238">
            <v>0</v>
          </cell>
        </row>
        <row r="239">
          <cell r="O239">
            <v>0</v>
          </cell>
        </row>
        <row r="240">
          <cell r="O240">
            <v>0</v>
          </cell>
        </row>
        <row r="241">
          <cell r="O241">
            <v>0</v>
          </cell>
        </row>
        <row r="242">
          <cell r="O242">
            <v>0</v>
          </cell>
        </row>
        <row r="243">
          <cell r="O243">
            <v>0</v>
          </cell>
        </row>
        <row r="244">
          <cell r="O244">
            <v>0</v>
          </cell>
        </row>
        <row r="245">
          <cell r="O245">
            <v>0</v>
          </cell>
        </row>
        <row r="246">
          <cell r="A246">
            <v>10</v>
          </cell>
          <cell r="C246">
            <v>10</v>
          </cell>
          <cell r="D246" t="str">
            <v>궤도횡단(4열)</v>
          </cell>
          <cell r="E246" t="str">
            <v>고자,0.9m</v>
          </cell>
          <cell r="F246" t="str">
            <v>㎥</v>
          </cell>
          <cell r="O246">
            <v>0</v>
          </cell>
        </row>
        <row r="247">
          <cell r="A247" t="str">
            <v>10-1</v>
          </cell>
          <cell r="B247">
            <v>601</v>
          </cell>
          <cell r="D247" t="str">
            <v>가. 재료비</v>
          </cell>
          <cell r="E247">
            <v>0</v>
          </cell>
          <cell r="F247">
            <v>0</v>
          </cell>
          <cell r="O247">
            <v>0</v>
          </cell>
        </row>
        <row r="248">
          <cell r="A248" t="str">
            <v>10-2</v>
          </cell>
          <cell r="B248">
            <v>210</v>
          </cell>
          <cell r="D248" t="str">
            <v>PP헌마대</v>
          </cell>
          <cell r="E248" t="str">
            <v>60x100</v>
          </cell>
          <cell r="F248" t="str">
            <v>개</v>
          </cell>
          <cell r="I248" t="str">
            <v>=</v>
          </cell>
          <cell r="J248">
            <v>2</v>
          </cell>
          <cell r="O248">
            <v>170</v>
          </cell>
        </row>
        <row r="249">
          <cell r="A249" t="str">
            <v>10-3</v>
          </cell>
          <cell r="B249">
            <v>48</v>
          </cell>
          <cell r="D249" t="str">
            <v>모래</v>
          </cell>
          <cell r="E249" t="str">
            <v>세사(친모래)</v>
          </cell>
          <cell r="F249" t="str">
            <v>㎥</v>
          </cell>
          <cell r="I249" t="str">
            <v>=</v>
          </cell>
          <cell r="J249">
            <v>0.14000000000000001</v>
          </cell>
          <cell r="O249">
            <v>18000</v>
          </cell>
        </row>
        <row r="250">
          <cell r="A250" t="str">
            <v>10-4</v>
          </cell>
          <cell r="B250">
            <v>602</v>
          </cell>
          <cell r="D250" t="str">
            <v>나. 노무비</v>
          </cell>
          <cell r="E250">
            <v>0</v>
          </cell>
          <cell r="F250">
            <v>0</v>
          </cell>
          <cell r="O250">
            <v>0</v>
          </cell>
        </row>
        <row r="251">
          <cell r="D251" t="str">
            <v>1) 궤도횡단</v>
          </cell>
          <cell r="O251">
            <v>0</v>
          </cell>
        </row>
        <row r="252">
          <cell r="B252">
            <v>523</v>
          </cell>
          <cell r="D252" t="str">
            <v>보통인부</v>
          </cell>
          <cell r="E252" t="str">
            <v>터파기</v>
          </cell>
          <cell r="F252" t="str">
            <v>인</v>
          </cell>
          <cell r="H252" t="str">
            <v>0.32*1</v>
          </cell>
          <cell r="I252" t="str">
            <v>=</v>
          </cell>
          <cell r="J252">
            <v>0.32</v>
          </cell>
          <cell r="L252" t="str">
            <v>기본 x 토사량</v>
          </cell>
          <cell r="N252" t="str">
            <v>건 3-1-2</v>
          </cell>
          <cell r="O252">
            <v>52483</v>
          </cell>
        </row>
        <row r="253">
          <cell r="B253">
            <v>523</v>
          </cell>
          <cell r="D253" t="str">
            <v>보통인부</v>
          </cell>
          <cell r="E253" t="str">
            <v>되메우기</v>
          </cell>
          <cell r="F253" t="str">
            <v>인</v>
          </cell>
          <cell r="H253" t="str">
            <v>0.1*0.85</v>
          </cell>
          <cell r="I253" t="str">
            <v>=</v>
          </cell>
          <cell r="J253">
            <v>0.09</v>
          </cell>
          <cell r="L253" t="str">
            <v>기본 x 토사량</v>
          </cell>
          <cell r="O253">
            <v>52483</v>
          </cell>
        </row>
        <row r="254">
          <cell r="B254">
            <v>523</v>
          </cell>
          <cell r="D254" t="str">
            <v>보통인부</v>
          </cell>
          <cell r="E254" t="str">
            <v>잔토처리</v>
          </cell>
          <cell r="F254" t="str">
            <v>인</v>
          </cell>
          <cell r="H254" t="str">
            <v>0.2*0.33</v>
          </cell>
          <cell r="I254" t="str">
            <v>=</v>
          </cell>
          <cell r="J254">
            <v>7.0000000000000007E-2</v>
          </cell>
          <cell r="L254" t="str">
            <v>기본 x 토사량</v>
          </cell>
          <cell r="O254">
            <v>52483</v>
          </cell>
        </row>
        <row r="255">
          <cell r="B255">
            <v>523</v>
          </cell>
          <cell r="D255" t="str">
            <v>보통인부</v>
          </cell>
          <cell r="E255" t="str">
            <v>다지기</v>
          </cell>
          <cell r="F255" t="str">
            <v>인</v>
          </cell>
          <cell r="H255" t="str">
            <v>0.11*0.85</v>
          </cell>
          <cell r="I255" t="str">
            <v>=</v>
          </cell>
          <cell r="J255">
            <v>0.09</v>
          </cell>
          <cell r="L255" t="str">
            <v>기본 x 토사량</v>
          </cell>
          <cell r="N255" t="str">
            <v>건 3-2</v>
          </cell>
          <cell r="O255">
            <v>52483</v>
          </cell>
        </row>
        <row r="256">
          <cell r="D256" t="str">
            <v>2) 도상자갈철거및복구</v>
          </cell>
          <cell r="N256" t="str">
            <v>건 16-5</v>
          </cell>
          <cell r="O256">
            <v>0</v>
          </cell>
        </row>
        <row r="257">
          <cell r="B257">
            <v>509</v>
          </cell>
          <cell r="D257" t="str">
            <v>궤도공</v>
          </cell>
          <cell r="E257">
            <v>0</v>
          </cell>
          <cell r="F257" t="str">
            <v>인</v>
          </cell>
          <cell r="H257" t="str">
            <v>0.2*0.33</v>
          </cell>
          <cell r="I257" t="str">
            <v>=</v>
          </cell>
          <cell r="J257">
            <v>7.0000000000000007E-2</v>
          </cell>
          <cell r="L257" t="str">
            <v>기본x자갈량</v>
          </cell>
          <cell r="O257">
            <v>75353</v>
          </cell>
        </row>
        <row r="258">
          <cell r="B258">
            <v>523</v>
          </cell>
          <cell r="D258" t="str">
            <v>보통인부</v>
          </cell>
          <cell r="E258">
            <v>0</v>
          </cell>
          <cell r="F258" t="str">
            <v>인</v>
          </cell>
          <cell r="H258" t="str">
            <v>0.95*0.33</v>
          </cell>
          <cell r="I258" t="str">
            <v>=</v>
          </cell>
          <cell r="J258">
            <v>0.31</v>
          </cell>
          <cell r="L258" t="str">
            <v>기본x자갈량</v>
          </cell>
          <cell r="O258">
            <v>52483</v>
          </cell>
        </row>
        <row r="259">
          <cell r="B259">
            <v>603</v>
          </cell>
          <cell r="D259" t="str">
            <v>소    계</v>
          </cell>
          <cell r="E259">
            <v>0</v>
          </cell>
          <cell r="F259">
            <v>0</v>
          </cell>
          <cell r="O259">
            <v>0</v>
          </cell>
        </row>
        <row r="260">
          <cell r="A260" t="str">
            <v>10-5</v>
          </cell>
          <cell r="B260">
            <v>509</v>
          </cell>
          <cell r="D260" t="str">
            <v>궤도공</v>
          </cell>
          <cell r="E260">
            <v>0</v>
          </cell>
          <cell r="F260" t="str">
            <v>인</v>
          </cell>
          <cell r="I260" t="str">
            <v>=</v>
          </cell>
          <cell r="J260">
            <v>7.0000000000000007E-2</v>
          </cell>
          <cell r="O260">
            <v>75353</v>
          </cell>
        </row>
        <row r="261">
          <cell r="A261" t="str">
            <v>10-6</v>
          </cell>
          <cell r="B261">
            <v>523</v>
          </cell>
          <cell r="D261" t="str">
            <v>보통인부</v>
          </cell>
          <cell r="E261">
            <v>0</v>
          </cell>
          <cell r="F261" t="str">
            <v>인</v>
          </cell>
          <cell r="I261" t="str">
            <v>=</v>
          </cell>
          <cell r="J261">
            <v>0.88000000000000012</v>
          </cell>
          <cell r="O261">
            <v>52483</v>
          </cell>
        </row>
        <row r="262">
          <cell r="O262">
            <v>0</v>
          </cell>
        </row>
        <row r="263">
          <cell r="O263">
            <v>0</v>
          </cell>
        </row>
        <row r="264">
          <cell r="O264">
            <v>0</v>
          </cell>
        </row>
        <row r="265">
          <cell r="O265">
            <v>0</v>
          </cell>
        </row>
        <row r="266">
          <cell r="O266">
            <v>0</v>
          </cell>
        </row>
        <row r="267">
          <cell r="O267">
            <v>0</v>
          </cell>
        </row>
        <row r="268">
          <cell r="O268">
            <v>0</v>
          </cell>
        </row>
        <row r="269">
          <cell r="O269">
            <v>0</v>
          </cell>
        </row>
        <row r="270">
          <cell r="O270">
            <v>0</v>
          </cell>
        </row>
        <row r="271">
          <cell r="O271">
            <v>0</v>
          </cell>
        </row>
        <row r="272">
          <cell r="O272">
            <v>0</v>
          </cell>
        </row>
        <row r="273">
          <cell r="A273">
            <v>11</v>
          </cell>
          <cell r="C273">
            <v>11</v>
          </cell>
          <cell r="D273" t="str">
            <v>궤도횡단(6열)</v>
          </cell>
          <cell r="E273" t="str">
            <v>고자,1.0m</v>
          </cell>
          <cell r="F273" t="str">
            <v>㎥</v>
          </cell>
          <cell r="O273">
            <v>0</v>
          </cell>
        </row>
        <row r="274">
          <cell r="A274" t="str">
            <v>11-1</v>
          </cell>
          <cell r="B274">
            <v>601</v>
          </cell>
          <cell r="D274" t="str">
            <v>가. 재료비</v>
          </cell>
          <cell r="E274">
            <v>0</v>
          </cell>
          <cell r="F274">
            <v>0</v>
          </cell>
          <cell r="O274">
            <v>0</v>
          </cell>
        </row>
        <row r="275">
          <cell r="A275" t="str">
            <v>11-2</v>
          </cell>
          <cell r="B275">
            <v>210</v>
          </cell>
          <cell r="D275" t="str">
            <v>PP헌마대</v>
          </cell>
          <cell r="E275" t="str">
            <v>60x100</v>
          </cell>
          <cell r="F275" t="str">
            <v>개</v>
          </cell>
          <cell r="I275" t="str">
            <v>=</v>
          </cell>
          <cell r="J275">
            <v>2</v>
          </cell>
          <cell r="O275">
            <v>170</v>
          </cell>
        </row>
        <row r="276">
          <cell r="A276" t="str">
            <v>11-3</v>
          </cell>
          <cell r="B276">
            <v>48</v>
          </cell>
          <cell r="D276" t="str">
            <v>모래</v>
          </cell>
          <cell r="E276" t="str">
            <v>세사(친모래)</v>
          </cell>
          <cell r="F276" t="str">
            <v>㎥</v>
          </cell>
          <cell r="I276" t="str">
            <v>=</v>
          </cell>
          <cell r="J276">
            <v>0.1</v>
          </cell>
          <cell r="O276">
            <v>18000</v>
          </cell>
        </row>
        <row r="277">
          <cell r="A277" t="str">
            <v>11-4</v>
          </cell>
          <cell r="B277">
            <v>602</v>
          </cell>
          <cell r="D277" t="str">
            <v>나. 노무비</v>
          </cell>
          <cell r="E277">
            <v>0</v>
          </cell>
          <cell r="F277">
            <v>0</v>
          </cell>
          <cell r="O277">
            <v>0</v>
          </cell>
        </row>
        <row r="278">
          <cell r="D278" t="str">
            <v>1) 궤도횡단</v>
          </cell>
          <cell r="O278">
            <v>0</v>
          </cell>
        </row>
        <row r="279">
          <cell r="B279">
            <v>523</v>
          </cell>
          <cell r="D279" t="str">
            <v>보통인부</v>
          </cell>
          <cell r="E279" t="str">
            <v>터파기</v>
          </cell>
          <cell r="F279" t="str">
            <v>인</v>
          </cell>
          <cell r="H279" t="str">
            <v>0.32*1</v>
          </cell>
          <cell r="I279" t="str">
            <v>=</v>
          </cell>
          <cell r="J279">
            <v>0.32</v>
          </cell>
          <cell r="L279" t="str">
            <v>기본 x 토사량</v>
          </cell>
          <cell r="N279" t="str">
            <v>건 3-1-2</v>
          </cell>
          <cell r="O279">
            <v>52483</v>
          </cell>
        </row>
        <row r="280">
          <cell r="B280">
            <v>523</v>
          </cell>
          <cell r="D280" t="str">
            <v>보통인부</v>
          </cell>
          <cell r="E280" t="str">
            <v>되메우기</v>
          </cell>
          <cell r="F280" t="str">
            <v>인</v>
          </cell>
          <cell r="H280" t="str">
            <v>0.1*0.8</v>
          </cell>
          <cell r="I280" t="str">
            <v>=</v>
          </cell>
          <cell r="J280">
            <v>0.08</v>
          </cell>
          <cell r="L280" t="str">
            <v>기본 x 토사량</v>
          </cell>
          <cell r="O280">
            <v>52483</v>
          </cell>
        </row>
        <row r="281">
          <cell r="B281">
            <v>523</v>
          </cell>
          <cell r="D281" t="str">
            <v>보통인부</v>
          </cell>
          <cell r="E281" t="str">
            <v>잔토처리</v>
          </cell>
          <cell r="F281" t="str">
            <v>인</v>
          </cell>
          <cell r="H281" t="str">
            <v>0.2*0.4</v>
          </cell>
          <cell r="I281" t="str">
            <v>=</v>
          </cell>
          <cell r="J281">
            <v>0.08</v>
          </cell>
          <cell r="L281" t="str">
            <v>기본 x 토사량</v>
          </cell>
          <cell r="O281">
            <v>52483</v>
          </cell>
        </row>
        <row r="282">
          <cell r="B282">
            <v>523</v>
          </cell>
          <cell r="D282" t="str">
            <v>보통인부</v>
          </cell>
          <cell r="E282" t="str">
            <v>다지기</v>
          </cell>
          <cell r="F282" t="str">
            <v>인</v>
          </cell>
          <cell r="H282" t="str">
            <v>0.11*0.8</v>
          </cell>
          <cell r="I282" t="str">
            <v>=</v>
          </cell>
          <cell r="J282">
            <v>0.09</v>
          </cell>
          <cell r="L282" t="str">
            <v>기본 x 토사량</v>
          </cell>
          <cell r="N282" t="str">
            <v>건 3-2</v>
          </cell>
          <cell r="O282">
            <v>52483</v>
          </cell>
        </row>
        <row r="283">
          <cell r="D283" t="str">
            <v>2) 도상자갈철거및복구</v>
          </cell>
          <cell r="N283" t="str">
            <v>건 16-5</v>
          </cell>
          <cell r="O283">
            <v>0</v>
          </cell>
        </row>
        <row r="284">
          <cell r="B284">
            <v>509</v>
          </cell>
          <cell r="D284" t="str">
            <v>궤도공</v>
          </cell>
          <cell r="E284">
            <v>0</v>
          </cell>
          <cell r="F284" t="str">
            <v>인</v>
          </cell>
          <cell r="H284" t="str">
            <v>0.2*0.3</v>
          </cell>
          <cell r="I284" t="str">
            <v>=</v>
          </cell>
          <cell r="J284">
            <v>0.06</v>
          </cell>
          <cell r="L284" t="str">
            <v>기본x자갈량</v>
          </cell>
          <cell r="O284">
            <v>75353</v>
          </cell>
        </row>
        <row r="285">
          <cell r="B285">
            <v>523</v>
          </cell>
          <cell r="D285" t="str">
            <v>보통인부</v>
          </cell>
          <cell r="E285">
            <v>0</v>
          </cell>
          <cell r="F285" t="str">
            <v>인</v>
          </cell>
          <cell r="H285" t="str">
            <v>0.95*0.3</v>
          </cell>
          <cell r="I285" t="str">
            <v>=</v>
          </cell>
          <cell r="J285">
            <v>0.28999999999999998</v>
          </cell>
          <cell r="L285" t="str">
            <v>기본x자갈량</v>
          </cell>
          <cell r="O285">
            <v>52483</v>
          </cell>
        </row>
        <row r="286">
          <cell r="B286">
            <v>603</v>
          </cell>
          <cell r="D286" t="str">
            <v>소    계</v>
          </cell>
          <cell r="E286">
            <v>0</v>
          </cell>
          <cell r="F286">
            <v>0</v>
          </cell>
          <cell r="O286">
            <v>0</v>
          </cell>
        </row>
        <row r="287">
          <cell r="A287" t="str">
            <v>11-5</v>
          </cell>
          <cell r="B287">
            <v>509</v>
          </cell>
          <cell r="D287" t="str">
            <v>궤도공</v>
          </cell>
          <cell r="E287">
            <v>0</v>
          </cell>
          <cell r="F287" t="str">
            <v>인</v>
          </cell>
          <cell r="I287" t="str">
            <v>=</v>
          </cell>
          <cell r="J287">
            <v>0.06</v>
          </cell>
          <cell r="O287">
            <v>75353</v>
          </cell>
        </row>
        <row r="288">
          <cell r="A288" t="str">
            <v>11-6</v>
          </cell>
          <cell r="B288">
            <v>523</v>
          </cell>
          <cell r="D288" t="str">
            <v>보통인부</v>
          </cell>
          <cell r="E288">
            <v>0</v>
          </cell>
          <cell r="F288" t="str">
            <v>인</v>
          </cell>
          <cell r="I288" t="str">
            <v>=</v>
          </cell>
          <cell r="J288">
            <v>0.8600000000000001</v>
          </cell>
          <cell r="O288">
            <v>52483</v>
          </cell>
        </row>
        <row r="289">
          <cell r="O289">
            <v>0</v>
          </cell>
        </row>
        <row r="290">
          <cell r="O290">
            <v>0</v>
          </cell>
        </row>
        <row r="291">
          <cell r="O291">
            <v>0</v>
          </cell>
        </row>
        <row r="292">
          <cell r="O292">
            <v>0</v>
          </cell>
        </row>
        <row r="293">
          <cell r="O293">
            <v>0</v>
          </cell>
        </row>
        <row r="294">
          <cell r="O294">
            <v>0</v>
          </cell>
        </row>
        <row r="295">
          <cell r="O295">
            <v>0</v>
          </cell>
        </row>
        <row r="296">
          <cell r="O296">
            <v>0</v>
          </cell>
        </row>
        <row r="297">
          <cell r="O297">
            <v>0</v>
          </cell>
        </row>
        <row r="298">
          <cell r="O298">
            <v>0</v>
          </cell>
        </row>
        <row r="299">
          <cell r="O299">
            <v>0</v>
          </cell>
        </row>
        <row r="300">
          <cell r="A300">
            <v>12</v>
          </cell>
          <cell r="C300">
            <v>12</v>
          </cell>
          <cell r="D300" t="str">
            <v>콘크리트보강</v>
          </cell>
          <cell r="E300" t="str">
            <v>무근(W400xH500)</v>
          </cell>
          <cell r="F300" t="str">
            <v>m</v>
          </cell>
          <cell r="O300">
            <v>0</v>
          </cell>
        </row>
        <row r="301">
          <cell r="A301" t="str">
            <v>12-1</v>
          </cell>
          <cell r="B301">
            <v>601</v>
          </cell>
          <cell r="D301" t="str">
            <v>가. 재료비</v>
          </cell>
          <cell r="E301">
            <v>0</v>
          </cell>
          <cell r="F301">
            <v>0</v>
          </cell>
          <cell r="O301">
            <v>0</v>
          </cell>
        </row>
        <row r="302">
          <cell r="A302" t="str">
            <v>12-2</v>
          </cell>
          <cell r="B302">
            <v>83</v>
          </cell>
          <cell r="D302" t="str">
            <v>시멘트</v>
          </cell>
          <cell r="E302" t="str">
            <v>40㎏</v>
          </cell>
          <cell r="F302" t="str">
            <v>포</v>
          </cell>
          <cell r="H302" t="str">
            <v>220*0.15/40</v>
          </cell>
          <cell r="I302" t="str">
            <v>=</v>
          </cell>
          <cell r="J302">
            <v>0.83</v>
          </cell>
          <cell r="L302" t="str">
            <v>기본 x 콘크리트량 / 포</v>
          </cell>
          <cell r="O302">
            <v>4100</v>
          </cell>
        </row>
        <row r="303">
          <cell r="A303" t="str">
            <v>12-3</v>
          </cell>
          <cell r="B303">
            <v>48</v>
          </cell>
          <cell r="D303" t="str">
            <v>모래</v>
          </cell>
          <cell r="E303" t="str">
            <v>세사(친모래)</v>
          </cell>
          <cell r="F303" t="str">
            <v>㎥</v>
          </cell>
          <cell r="H303" t="str">
            <v>0.47*0.15</v>
          </cell>
          <cell r="I303" t="str">
            <v>=</v>
          </cell>
          <cell r="J303">
            <v>7.0000000000000007E-2</v>
          </cell>
          <cell r="L303" t="str">
            <v>기본 x 콘크리트량</v>
          </cell>
          <cell r="O303">
            <v>18000</v>
          </cell>
        </row>
        <row r="304">
          <cell r="A304" t="str">
            <v>12-4</v>
          </cell>
          <cell r="B304">
            <v>118</v>
          </cell>
          <cell r="D304" t="str">
            <v>자갈</v>
          </cell>
          <cell r="E304" t="str">
            <v>50mm</v>
          </cell>
          <cell r="F304" t="str">
            <v>㎥</v>
          </cell>
          <cell r="H304" t="str">
            <v>0.94*0.15</v>
          </cell>
          <cell r="I304" t="str">
            <v>=</v>
          </cell>
          <cell r="J304">
            <v>0.14000000000000001</v>
          </cell>
          <cell r="L304" t="str">
            <v>기본 x 콘크리트량</v>
          </cell>
          <cell r="O304">
            <v>17000</v>
          </cell>
        </row>
        <row r="305">
          <cell r="A305" t="str">
            <v>12-5</v>
          </cell>
          <cell r="B305">
            <v>62</v>
          </cell>
          <cell r="D305" t="str">
            <v>보통합판</v>
          </cell>
          <cell r="E305" t="str">
            <v>12x1220x2440</v>
          </cell>
          <cell r="F305" t="str">
            <v>㎡</v>
          </cell>
          <cell r="H305" t="str">
            <v>1.03*0.371*1.8</v>
          </cell>
          <cell r="I305" t="str">
            <v>=</v>
          </cell>
          <cell r="J305">
            <v>0.69</v>
          </cell>
          <cell r="L305" t="str">
            <v>기본 x 거푸집량(5회사용) x 거푸집량</v>
          </cell>
          <cell r="O305">
            <v>5387</v>
          </cell>
        </row>
        <row r="306">
          <cell r="A306" t="str">
            <v>12-6</v>
          </cell>
          <cell r="B306">
            <v>3</v>
          </cell>
          <cell r="D306" t="str">
            <v>각재</v>
          </cell>
          <cell r="E306" t="str">
            <v>외송</v>
          </cell>
          <cell r="F306" t="str">
            <v>㎥</v>
          </cell>
          <cell r="H306" t="str">
            <v>0.038*0.371*1.8</v>
          </cell>
          <cell r="I306" t="str">
            <v>=</v>
          </cell>
          <cell r="J306">
            <v>0.03</v>
          </cell>
          <cell r="L306" t="str">
            <v>기본 x 거푸집량(5회사용) x 거푸집량</v>
          </cell>
          <cell r="O306">
            <v>299401</v>
          </cell>
        </row>
        <row r="307">
          <cell r="A307" t="str">
            <v>12-7</v>
          </cell>
          <cell r="B307">
            <v>140</v>
          </cell>
          <cell r="D307" t="str">
            <v>철못</v>
          </cell>
          <cell r="E307" t="str">
            <v>50mm</v>
          </cell>
          <cell r="F307" t="str">
            <v>㎏</v>
          </cell>
          <cell r="H307" t="str">
            <v>0.2*0.371*1.8</v>
          </cell>
          <cell r="I307" t="str">
            <v>=</v>
          </cell>
          <cell r="J307">
            <v>0.13</v>
          </cell>
          <cell r="L307" t="str">
            <v>기본 x 거푸집량(5회사용) x 거푸집량</v>
          </cell>
          <cell r="O307">
            <v>576</v>
          </cell>
        </row>
        <row r="308">
          <cell r="A308" t="str">
            <v>12-8</v>
          </cell>
          <cell r="B308">
            <v>141</v>
          </cell>
          <cell r="D308" t="str">
            <v>철선</v>
          </cell>
          <cell r="E308" t="str">
            <v>2.0mm</v>
          </cell>
          <cell r="F308" t="str">
            <v>㎏</v>
          </cell>
          <cell r="H308" t="str">
            <v>0.29*0.371*1.8</v>
          </cell>
          <cell r="I308" t="str">
            <v>=</v>
          </cell>
          <cell r="J308">
            <v>0.19</v>
          </cell>
          <cell r="L308" t="str">
            <v>기본 x 거푸집량(5회사용) x 거푸집량</v>
          </cell>
          <cell r="O308">
            <v>520</v>
          </cell>
        </row>
        <row r="309">
          <cell r="A309" t="str">
            <v>12-9</v>
          </cell>
          <cell r="B309">
            <v>51</v>
          </cell>
          <cell r="D309" t="str">
            <v>박리제</v>
          </cell>
          <cell r="E309" t="str">
            <v>유성</v>
          </cell>
          <cell r="F309" t="str">
            <v>ℓ</v>
          </cell>
          <cell r="H309" t="str">
            <v>0.19*0.371*1.8</v>
          </cell>
          <cell r="I309" t="str">
            <v>=</v>
          </cell>
          <cell r="J309">
            <v>0.13</v>
          </cell>
          <cell r="L309" t="str">
            <v>기본 x 거푸집량(5회사용) x 거푸집량</v>
          </cell>
          <cell r="O309">
            <v>1500</v>
          </cell>
        </row>
        <row r="310">
          <cell r="A310" t="str">
            <v>12-10</v>
          </cell>
          <cell r="B310">
            <v>602</v>
          </cell>
          <cell r="D310" t="str">
            <v>나. 노무비</v>
          </cell>
          <cell r="E310">
            <v>0</v>
          </cell>
          <cell r="F310">
            <v>0</v>
          </cell>
          <cell r="O310">
            <v>0</v>
          </cell>
        </row>
        <row r="311">
          <cell r="D311" t="str">
            <v>1) 콘크리트타설</v>
          </cell>
          <cell r="E311" t="str">
            <v>(1:3:6)</v>
          </cell>
          <cell r="N311" t="str">
            <v>건 6-1</v>
          </cell>
          <cell r="O311">
            <v>0</v>
          </cell>
        </row>
        <row r="312">
          <cell r="B312">
            <v>506</v>
          </cell>
          <cell r="D312" t="str">
            <v>콘크리트공</v>
          </cell>
          <cell r="E312">
            <v>0</v>
          </cell>
          <cell r="F312" t="str">
            <v>인</v>
          </cell>
          <cell r="H312" t="str">
            <v>0.9*0.15</v>
          </cell>
          <cell r="I312" t="str">
            <v>=</v>
          </cell>
          <cell r="J312">
            <v>0.14000000000000001</v>
          </cell>
          <cell r="L312" t="str">
            <v>기본 x 단위량</v>
          </cell>
          <cell r="O312">
            <v>87613</v>
          </cell>
        </row>
        <row r="313">
          <cell r="B313">
            <v>523</v>
          </cell>
          <cell r="D313" t="str">
            <v>보통인부</v>
          </cell>
          <cell r="E313">
            <v>0</v>
          </cell>
          <cell r="F313" t="str">
            <v>인</v>
          </cell>
          <cell r="H313" t="str">
            <v>0.9*0.15</v>
          </cell>
          <cell r="I313" t="str">
            <v>=</v>
          </cell>
          <cell r="J313">
            <v>0.14000000000000001</v>
          </cell>
          <cell r="L313" t="str">
            <v>기본 x 단위량</v>
          </cell>
          <cell r="O313">
            <v>52483</v>
          </cell>
        </row>
        <row r="314">
          <cell r="D314" t="str">
            <v>2) 합판거푸집</v>
          </cell>
          <cell r="E314" t="str">
            <v>5회사용</v>
          </cell>
          <cell r="N314" t="str">
            <v>건 6-3-2</v>
          </cell>
          <cell r="O314">
            <v>0</v>
          </cell>
        </row>
        <row r="315">
          <cell r="B315">
            <v>501</v>
          </cell>
          <cell r="D315" t="str">
            <v>형틀목공</v>
          </cell>
          <cell r="E315">
            <v>0</v>
          </cell>
          <cell r="F315" t="str">
            <v>인</v>
          </cell>
          <cell r="H315" t="str">
            <v>0.3*0.342*1.8</v>
          </cell>
          <cell r="I315" t="str">
            <v>=</v>
          </cell>
          <cell r="J315">
            <v>0.18</v>
          </cell>
          <cell r="L315" t="str">
            <v>기본  x 사용횟수 x 거푸집량</v>
          </cell>
          <cell r="O315">
            <v>92041</v>
          </cell>
        </row>
        <row r="316">
          <cell r="B316">
            <v>523</v>
          </cell>
          <cell r="D316" t="str">
            <v>보통인부</v>
          </cell>
          <cell r="E316">
            <v>0</v>
          </cell>
          <cell r="F316" t="str">
            <v>인</v>
          </cell>
          <cell r="H316" t="str">
            <v>0.25*0.342*1.8</v>
          </cell>
          <cell r="I316" t="str">
            <v>=</v>
          </cell>
          <cell r="J316">
            <v>0.15</v>
          </cell>
          <cell r="L316" t="str">
            <v>기본  x 사용횟수 x 거푸집량</v>
          </cell>
          <cell r="O316">
            <v>52483</v>
          </cell>
        </row>
        <row r="317">
          <cell r="B317">
            <v>603</v>
          </cell>
          <cell r="D317" t="str">
            <v>소    계</v>
          </cell>
          <cell r="E317">
            <v>0</v>
          </cell>
          <cell r="F317">
            <v>0</v>
          </cell>
          <cell r="O317">
            <v>0</v>
          </cell>
        </row>
        <row r="318">
          <cell r="A318" t="str">
            <v>12-11</v>
          </cell>
          <cell r="B318">
            <v>506</v>
          </cell>
          <cell r="D318" t="str">
            <v>콘크리트공</v>
          </cell>
          <cell r="E318">
            <v>0</v>
          </cell>
          <cell r="F318" t="str">
            <v>인</v>
          </cell>
          <cell r="I318" t="str">
            <v>=</v>
          </cell>
          <cell r="J318">
            <v>0.14000000000000001</v>
          </cell>
          <cell r="O318">
            <v>87613</v>
          </cell>
        </row>
        <row r="319">
          <cell r="A319" t="str">
            <v>12-12</v>
          </cell>
          <cell r="B319">
            <v>501</v>
          </cell>
          <cell r="D319" t="str">
            <v>형틀목공</v>
          </cell>
          <cell r="E319">
            <v>0</v>
          </cell>
          <cell r="F319" t="str">
            <v>인</v>
          </cell>
          <cell r="I319" t="str">
            <v>=</v>
          </cell>
          <cell r="J319">
            <v>0.18</v>
          </cell>
          <cell r="O319">
            <v>92041</v>
          </cell>
        </row>
        <row r="320">
          <cell r="A320" t="str">
            <v>12-13</v>
          </cell>
          <cell r="B320">
            <v>523</v>
          </cell>
          <cell r="D320" t="str">
            <v>보통인부</v>
          </cell>
          <cell r="E320">
            <v>0</v>
          </cell>
          <cell r="F320" t="str">
            <v>인</v>
          </cell>
          <cell r="I320" t="str">
            <v>=</v>
          </cell>
          <cell r="J320">
            <v>0.29000000000000004</v>
          </cell>
          <cell r="O320">
            <v>52483</v>
          </cell>
        </row>
        <row r="321">
          <cell r="A321" t="str">
            <v>12-14</v>
          </cell>
          <cell r="B321">
            <v>604</v>
          </cell>
          <cell r="D321" t="str">
            <v>다. 공구손료</v>
          </cell>
          <cell r="E321" t="str">
            <v>노무비x3%</v>
          </cell>
          <cell r="F321">
            <v>0</v>
          </cell>
          <cell r="O321">
            <v>0</v>
          </cell>
        </row>
        <row r="322">
          <cell r="A322" t="str">
            <v>12-15</v>
          </cell>
          <cell r="B322">
            <v>506</v>
          </cell>
          <cell r="D322" t="str">
            <v>콘크리트공</v>
          </cell>
          <cell r="E322">
            <v>0</v>
          </cell>
          <cell r="F322" t="str">
            <v>인</v>
          </cell>
          <cell r="H322" t="str">
            <v>0.14*0.03</v>
          </cell>
          <cell r="I322" t="str">
            <v>=</v>
          </cell>
          <cell r="J322">
            <v>0</v>
          </cell>
          <cell r="L322" t="str">
            <v>기본 x 공구손료</v>
          </cell>
          <cell r="O322">
            <v>87613</v>
          </cell>
        </row>
        <row r="323">
          <cell r="A323" t="str">
            <v>12-16</v>
          </cell>
          <cell r="B323">
            <v>501</v>
          </cell>
          <cell r="D323" t="str">
            <v>형틀목공</v>
          </cell>
          <cell r="E323">
            <v>0</v>
          </cell>
          <cell r="F323" t="str">
            <v>인</v>
          </cell>
          <cell r="H323" t="str">
            <v>0.18*0.03</v>
          </cell>
          <cell r="I323" t="str">
            <v>=</v>
          </cell>
          <cell r="J323">
            <v>0.01</v>
          </cell>
          <cell r="L323" t="str">
            <v>기본 x 공구손료</v>
          </cell>
          <cell r="O323">
            <v>92041</v>
          </cell>
        </row>
        <row r="324">
          <cell r="A324" t="str">
            <v>12-17</v>
          </cell>
          <cell r="B324">
            <v>523</v>
          </cell>
          <cell r="D324" t="str">
            <v>보통인부</v>
          </cell>
          <cell r="E324">
            <v>0</v>
          </cell>
          <cell r="F324" t="str">
            <v>인</v>
          </cell>
          <cell r="H324" t="str">
            <v>0.29*0.03</v>
          </cell>
          <cell r="I324" t="str">
            <v>=</v>
          </cell>
          <cell r="J324">
            <v>0.01</v>
          </cell>
          <cell r="L324" t="str">
            <v>기본 x 공구손료</v>
          </cell>
          <cell r="O324">
            <v>52483</v>
          </cell>
        </row>
        <row r="325">
          <cell r="O325">
            <v>0</v>
          </cell>
        </row>
        <row r="326">
          <cell r="O326">
            <v>0</v>
          </cell>
        </row>
        <row r="327">
          <cell r="A327">
            <v>13</v>
          </cell>
          <cell r="C327">
            <v>13</v>
          </cell>
          <cell r="D327" t="str">
            <v>코아드릴뚫기</v>
          </cell>
          <cell r="E327" t="str">
            <v>150mm</v>
          </cell>
          <cell r="F327" t="str">
            <v>개소</v>
          </cell>
          <cell r="O327">
            <v>0</v>
          </cell>
        </row>
        <row r="328">
          <cell r="A328" t="str">
            <v>13-1</v>
          </cell>
          <cell r="B328">
            <v>602</v>
          </cell>
          <cell r="D328" t="str">
            <v>나. 노무비</v>
          </cell>
          <cell r="E328">
            <v>0</v>
          </cell>
          <cell r="F328">
            <v>0</v>
          </cell>
          <cell r="O328">
            <v>0</v>
          </cell>
        </row>
        <row r="329">
          <cell r="B329">
            <v>550</v>
          </cell>
          <cell r="D329" t="str">
            <v>착암공</v>
          </cell>
          <cell r="E329" t="str">
            <v>콘크리트두께(300mm)</v>
          </cell>
          <cell r="F329" t="str">
            <v>인</v>
          </cell>
          <cell r="H329" t="str">
            <v>0.83*1*(1+0.35)</v>
          </cell>
          <cell r="I329" t="str">
            <v>=</v>
          </cell>
          <cell r="J329">
            <v>1.1200000000000001</v>
          </cell>
          <cell r="L329" t="str">
            <v>기본 x 단위량 x (1 + 벽체)</v>
          </cell>
          <cell r="N329" t="str">
            <v>기계 1-8-3</v>
          </cell>
          <cell r="O329">
            <v>65785</v>
          </cell>
        </row>
        <row r="330">
          <cell r="B330">
            <v>603</v>
          </cell>
          <cell r="D330" t="str">
            <v>소    계</v>
          </cell>
          <cell r="E330">
            <v>0</v>
          </cell>
          <cell r="F330">
            <v>0</v>
          </cell>
          <cell r="O330">
            <v>0</v>
          </cell>
        </row>
        <row r="331">
          <cell r="A331" t="str">
            <v>13-2</v>
          </cell>
          <cell r="B331">
            <v>550</v>
          </cell>
          <cell r="D331" t="str">
            <v>착암공</v>
          </cell>
          <cell r="E331">
            <v>0</v>
          </cell>
          <cell r="F331" t="str">
            <v>인</v>
          </cell>
          <cell r="I331" t="str">
            <v>=</v>
          </cell>
          <cell r="J331">
            <v>1.1200000000000001</v>
          </cell>
          <cell r="O331">
            <v>65785</v>
          </cell>
        </row>
        <row r="332">
          <cell r="A332" t="str">
            <v>13-3</v>
          </cell>
          <cell r="B332">
            <v>604</v>
          </cell>
          <cell r="D332" t="str">
            <v>다. 공구손료</v>
          </cell>
          <cell r="E332" t="str">
            <v>노무비x3%</v>
          </cell>
          <cell r="F332">
            <v>0</v>
          </cell>
          <cell r="O332">
            <v>0</v>
          </cell>
        </row>
        <row r="333">
          <cell r="A333" t="str">
            <v>13-4</v>
          </cell>
          <cell r="B333">
            <v>550</v>
          </cell>
          <cell r="D333" t="str">
            <v>착암공</v>
          </cell>
          <cell r="E333">
            <v>0</v>
          </cell>
          <cell r="F333" t="str">
            <v>인</v>
          </cell>
          <cell r="H333" t="str">
            <v>1.12*0.03</v>
          </cell>
          <cell r="I333" t="str">
            <v>=</v>
          </cell>
          <cell r="J333">
            <v>0.03</v>
          </cell>
          <cell r="L333" t="str">
            <v>기본 x 공구손료</v>
          </cell>
          <cell r="O333">
            <v>65785</v>
          </cell>
        </row>
        <row r="334">
          <cell r="O334">
            <v>0</v>
          </cell>
        </row>
        <row r="335">
          <cell r="O335">
            <v>0</v>
          </cell>
        </row>
        <row r="336">
          <cell r="O336">
            <v>0</v>
          </cell>
        </row>
        <row r="337">
          <cell r="O337">
            <v>0</v>
          </cell>
        </row>
        <row r="338">
          <cell r="O338">
            <v>0</v>
          </cell>
        </row>
        <row r="339">
          <cell r="O339">
            <v>0</v>
          </cell>
        </row>
        <row r="340">
          <cell r="O340">
            <v>0</v>
          </cell>
        </row>
        <row r="341">
          <cell r="O341">
            <v>0</v>
          </cell>
        </row>
        <row r="342">
          <cell r="O342">
            <v>0</v>
          </cell>
        </row>
        <row r="343">
          <cell r="O343">
            <v>0</v>
          </cell>
        </row>
        <row r="344">
          <cell r="O344">
            <v>0</v>
          </cell>
        </row>
        <row r="345">
          <cell r="O345">
            <v>0</v>
          </cell>
        </row>
        <row r="346">
          <cell r="O346">
            <v>0</v>
          </cell>
        </row>
        <row r="347">
          <cell r="O347">
            <v>0</v>
          </cell>
        </row>
        <row r="348">
          <cell r="O348">
            <v>0</v>
          </cell>
        </row>
        <row r="349">
          <cell r="O349">
            <v>0</v>
          </cell>
        </row>
        <row r="350">
          <cell r="O350">
            <v>0</v>
          </cell>
        </row>
        <row r="351">
          <cell r="O351">
            <v>0</v>
          </cell>
        </row>
        <row r="352">
          <cell r="O352">
            <v>0</v>
          </cell>
        </row>
        <row r="353">
          <cell r="O353">
            <v>0</v>
          </cell>
        </row>
        <row r="354">
          <cell r="A354">
            <v>14</v>
          </cell>
          <cell r="C354">
            <v>14</v>
          </cell>
          <cell r="D354" t="str">
            <v>아스팔트깨기및복구</v>
          </cell>
          <cell r="E354" t="str">
            <v>T=5㎝(표층)+10㎝(기층)</v>
          </cell>
          <cell r="F354" t="str">
            <v>m</v>
          </cell>
          <cell r="O354">
            <v>0</v>
          </cell>
        </row>
        <row r="355">
          <cell r="A355" t="str">
            <v>14-1</v>
          </cell>
          <cell r="B355">
            <v>601</v>
          </cell>
          <cell r="D355" t="str">
            <v>가. 재료비</v>
          </cell>
          <cell r="E355">
            <v>0</v>
          </cell>
          <cell r="F355">
            <v>0</v>
          </cell>
          <cell r="O355">
            <v>0</v>
          </cell>
        </row>
        <row r="356">
          <cell r="A356" t="str">
            <v>14-2</v>
          </cell>
          <cell r="B356" t="str">
            <v>28-1</v>
          </cell>
          <cell r="D356" t="str">
            <v>아스팔트콘크리트</v>
          </cell>
          <cell r="E356" t="str">
            <v>#467</v>
          </cell>
          <cell r="F356" t="str">
            <v>ton</v>
          </cell>
          <cell r="H356" t="str">
            <v>0.5*0.05*2.34</v>
          </cell>
          <cell r="I356" t="str">
            <v>=</v>
          </cell>
          <cell r="J356">
            <v>0.06</v>
          </cell>
          <cell r="L356" t="str">
            <v>면적 x 표층(T) x 밀도</v>
          </cell>
          <cell r="O356">
            <v>37000</v>
          </cell>
        </row>
        <row r="357">
          <cell r="A357" t="str">
            <v>14-3</v>
          </cell>
          <cell r="B357" t="str">
            <v>28-2</v>
          </cell>
          <cell r="D357" t="str">
            <v>아스팔트콘크리트</v>
          </cell>
          <cell r="E357" t="str">
            <v>#78</v>
          </cell>
          <cell r="F357" t="str">
            <v>ton</v>
          </cell>
          <cell r="H357" t="str">
            <v>0.5*0.1*2.33</v>
          </cell>
          <cell r="I357" t="str">
            <v>=</v>
          </cell>
          <cell r="J357">
            <v>0.12</v>
          </cell>
          <cell r="L357" t="str">
            <v>면적 x 기층(T) x 밀도</v>
          </cell>
          <cell r="O357">
            <v>38000</v>
          </cell>
        </row>
        <row r="358">
          <cell r="A358" t="str">
            <v>14-4</v>
          </cell>
          <cell r="B358">
            <v>602</v>
          </cell>
          <cell r="D358" t="str">
            <v>나. 노무비</v>
          </cell>
          <cell r="E358">
            <v>0</v>
          </cell>
          <cell r="F358">
            <v>0</v>
          </cell>
          <cell r="O358">
            <v>0</v>
          </cell>
        </row>
        <row r="359">
          <cell r="D359" t="str">
            <v>1) 표층</v>
          </cell>
          <cell r="N359" t="str">
            <v>건 12-9</v>
          </cell>
          <cell r="O359">
            <v>0</v>
          </cell>
        </row>
        <row r="360">
          <cell r="B360">
            <v>522</v>
          </cell>
          <cell r="D360" t="str">
            <v>특별인부</v>
          </cell>
          <cell r="E360">
            <v>0</v>
          </cell>
          <cell r="F360" t="str">
            <v>인</v>
          </cell>
          <cell r="H360" t="str">
            <v>1*0.5/100</v>
          </cell>
          <cell r="I360" t="str">
            <v>=</v>
          </cell>
          <cell r="J360">
            <v>0.01</v>
          </cell>
          <cell r="L360" t="str">
            <v>기본 x 단위량 / 100</v>
          </cell>
          <cell r="O360">
            <v>67141</v>
          </cell>
        </row>
        <row r="361">
          <cell r="B361">
            <v>540</v>
          </cell>
          <cell r="D361" t="str">
            <v>포장공</v>
          </cell>
          <cell r="E361">
            <v>0</v>
          </cell>
          <cell r="F361" t="str">
            <v>인</v>
          </cell>
          <cell r="H361" t="str">
            <v>3.3*0.5/100</v>
          </cell>
          <cell r="I361" t="str">
            <v>=</v>
          </cell>
          <cell r="J361">
            <v>0.02</v>
          </cell>
          <cell r="L361" t="str">
            <v>기본 x 단위량 / 100</v>
          </cell>
          <cell r="O361">
            <v>77498</v>
          </cell>
        </row>
        <row r="362">
          <cell r="B362">
            <v>523</v>
          </cell>
          <cell r="D362" t="str">
            <v>보통인부</v>
          </cell>
          <cell r="E362">
            <v>0</v>
          </cell>
          <cell r="F362" t="str">
            <v>인</v>
          </cell>
          <cell r="H362" t="str">
            <v>3.8*0.5/100</v>
          </cell>
          <cell r="I362" t="str">
            <v>=</v>
          </cell>
          <cell r="J362">
            <v>0.02</v>
          </cell>
          <cell r="L362" t="str">
            <v>기본 x 단위량 / 100</v>
          </cell>
          <cell r="O362">
            <v>52483</v>
          </cell>
        </row>
        <row r="363">
          <cell r="D363" t="str">
            <v>2) 기층</v>
          </cell>
          <cell r="N363" t="str">
            <v>건 12-9</v>
          </cell>
          <cell r="O363">
            <v>0</v>
          </cell>
        </row>
        <row r="364">
          <cell r="B364">
            <v>522</v>
          </cell>
          <cell r="D364" t="str">
            <v>특별인부</v>
          </cell>
          <cell r="E364">
            <v>0</v>
          </cell>
          <cell r="F364" t="str">
            <v>인</v>
          </cell>
          <cell r="H364" t="str">
            <v>0.9*0.5/100</v>
          </cell>
          <cell r="I364" t="str">
            <v>=</v>
          </cell>
          <cell r="J364">
            <v>5.0000000000000001E-3</v>
          </cell>
          <cell r="L364" t="str">
            <v>기본 x 단위량 / 100</v>
          </cell>
          <cell r="O364">
            <v>67141</v>
          </cell>
        </row>
        <row r="365">
          <cell r="B365">
            <v>540</v>
          </cell>
          <cell r="D365" t="str">
            <v>포장공</v>
          </cell>
          <cell r="E365">
            <v>0</v>
          </cell>
          <cell r="F365" t="str">
            <v>인</v>
          </cell>
          <cell r="H365" t="str">
            <v>2.4*0.5/100</v>
          </cell>
          <cell r="I365" t="str">
            <v>=</v>
          </cell>
          <cell r="J365">
            <v>0.01</v>
          </cell>
          <cell r="L365" t="str">
            <v>기본 x 단위량 / 100</v>
          </cell>
          <cell r="O365">
            <v>77498</v>
          </cell>
        </row>
        <row r="366">
          <cell r="B366">
            <v>523</v>
          </cell>
          <cell r="D366" t="str">
            <v>보통인부</v>
          </cell>
          <cell r="E366">
            <v>0</v>
          </cell>
          <cell r="F366" t="str">
            <v>인</v>
          </cell>
          <cell r="H366" t="str">
            <v>3.1*0.5/100</v>
          </cell>
          <cell r="I366" t="str">
            <v>=</v>
          </cell>
          <cell r="J366">
            <v>0.02</v>
          </cell>
          <cell r="L366" t="str">
            <v>기본 x 단위량 / 100</v>
          </cell>
          <cell r="O366">
            <v>52483</v>
          </cell>
        </row>
        <row r="367">
          <cell r="D367" t="str">
            <v>3) 포장파괴</v>
          </cell>
          <cell r="N367" t="str">
            <v>건 12-25-2</v>
          </cell>
          <cell r="O367">
            <v>0</v>
          </cell>
        </row>
        <row r="368">
          <cell r="B368">
            <v>522</v>
          </cell>
          <cell r="D368" t="str">
            <v>특별인부</v>
          </cell>
          <cell r="E368">
            <v>0</v>
          </cell>
          <cell r="F368" t="str">
            <v>인</v>
          </cell>
          <cell r="H368" t="str">
            <v>1.52*0.075</v>
          </cell>
          <cell r="I368" t="str">
            <v>=</v>
          </cell>
          <cell r="J368">
            <v>0.11</v>
          </cell>
          <cell r="L368" t="str">
            <v>기본 x 단위량</v>
          </cell>
          <cell r="O368">
            <v>67141</v>
          </cell>
        </row>
        <row r="369">
          <cell r="B369">
            <v>603</v>
          </cell>
          <cell r="D369" t="str">
            <v>소    계</v>
          </cell>
          <cell r="E369">
            <v>0</v>
          </cell>
          <cell r="F369">
            <v>0</v>
          </cell>
          <cell r="O369">
            <v>0</v>
          </cell>
        </row>
        <row r="370">
          <cell r="A370" t="str">
            <v>14-5</v>
          </cell>
          <cell r="B370">
            <v>522</v>
          </cell>
          <cell r="D370" t="str">
            <v>특별인부</v>
          </cell>
          <cell r="E370">
            <v>0</v>
          </cell>
          <cell r="F370" t="str">
            <v>인</v>
          </cell>
          <cell r="I370" t="str">
            <v>=</v>
          </cell>
          <cell r="J370">
            <v>0.13</v>
          </cell>
          <cell r="O370">
            <v>67141</v>
          </cell>
        </row>
        <row r="371">
          <cell r="A371" t="str">
            <v>14-6</v>
          </cell>
          <cell r="B371">
            <v>540</v>
          </cell>
          <cell r="D371" t="str">
            <v>포장공</v>
          </cell>
          <cell r="E371">
            <v>0</v>
          </cell>
          <cell r="F371" t="str">
            <v>인</v>
          </cell>
          <cell r="I371" t="str">
            <v>=</v>
          </cell>
          <cell r="J371">
            <v>0.03</v>
          </cell>
          <cell r="O371">
            <v>77498</v>
          </cell>
        </row>
        <row r="372">
          <cell r="A372" t="str">
            <v>14-7</v>
          </cell>
          <cell r="B372">
            <v>523</v>
          </cell>
          <cell r="D372" t="str">
            <v>보통인부</v>
          </cell>
          <cell r="E372">
            <v>0</v>
          </cell>
          <cell r="F372" t="str">
            <v>인</v>
          </cell>
          <cell r="I372" t="str">
            <v>=</v>
          </cell>
          <cell r="J372">
            <v>0.04</v>
          </cell>
          <cell r="O372">
            <v>52483</v>
          </cell>
        </row>
        <row r="373">
          <cell r="A373" t="str">
            <v>14-8</v>
          </cell>
          <cell r="B373">
            <v>604</v>
          </cell>
          <cell r="D373" t="str">
            <v>다. 공구손료</v>
          </cell>
          <cell r="E373" t="str">
            <v>노무비x3%</v>
          </cell>
          <cell r="F373">
            <v>0</v>
          </cell>
          <cell r="O373">
            <v>0</v>
          </cell>
        </row>
        <row r="374">
          <cell r="A374" t="str">
            <v>14-9</v>
          </cell>
          <cell r="B374">
            <v>522</v>
          </cell>
          <cell r="D374" t="str">
            <v>특별인부</v>
          </cell>
          <cell r="E374">
            <v>0</v>
          </cell>
          <cell r="F374" t="str">
            <v>인</v>
          </cell>
          <cell r="H374" t="str">
            <v>0.13*0.03</v>
          </cell>
          <cell r="I374" t="str">
            <v>=</v>
          </cell>
          <cell r="J374">
            <v>0</v>
          </cell>
          <cell r="L374" t="str">
            <v>기본 x 공구손료</v>
          </cell>
          <cell r="O374">
            <v>67141</v>
          </cell>
        </row>
        <row r="375">
          <cell r="A375" t="str">
            <v>14-10</v>
          </cell>
          <cell r="B375">
            <v>540</v>
          </cell>
          <cell r="D375" t="str">
            <v>포장공</v>
          </cell>
          <cell r="E375">
            <v>0</v>
          </cell>
          <cell r="F375" t="str">
            <v>인</v>
          </cell>
          <cell r="H375" t="str">
            <v>0.03*0.03</v>
          </cell>
          <cell r="I375" t="str">
            <v>=</v>
          </cell>
          <cell r="J375">
            <v>0</v>
          </cell>
          <cell r="L375" t="str">
            <v>기본 x 공구손료</v>
          </cell>
          <cell r="O375">
            <v>77498</v>
          </cell>
        </row>
        <row r="376">
          <cell r="A376" t="str">
            <v>14-11</v>
          </cell>
          <cell r="B376">
            <v>523</v>
          </cell>
          <cell r="D376" t="str">
            <v>보통인부</v>
          </cell>
          <cell r="E376">
            <v>0</v>
          </cell>
          <cell r="F376" t="str">
            <v>인</v>
          </cell>
          <cell r="H376" t="str">
            <v>0.04*0.03</v>
          </cell>
          <cell r="I376" t="str">
            <v>=</v>
          </cell>
          <cell r="J376">
            <v>0</v>
          </cell>
          <cell r="L376" t="str">
            <v>기본 x 공구손료</v>
          </cell>
          <cell r="O376">
            <v>52483</v>
          </cell>
        </row>
        <row r="377">
          <cell r="O377">
            <v>0</v>
          </cell>
        </row>
        <row r="378">
          <cell r="O378">
            <v>0</v>
          </cell>
        </row>
        <row r="379">
          <cell r="O379">
            <v>0</v>
          </cell>
        </row>
        <row r="380">
          <cell r="O380">
            <v>0</v>
          </cell>
        </row>
        <row r="381">
          <cell r="A381">
            <v>15</v>
          </cell>
          <cell r="C381">
            <v>15</v>
          </cell>
          <cell r="D381" t="str">
            <v>콘크리트깨기및복구</v>
          </cell>
          <cell r="E381" t="str">
            <v>T=20㎝</v>
          </cell>
          <cell r="F381" t="str">
            <v>m</v>
          </cell>
          <cell r="O381">
            <v>0</v>
          </cell>
        </row>
        <row r="382">
          <cell r="A382" t="str">
            <v>15-1</v>
          </cell>
          <cell r="B382">
            <v>601</v>
          </cell>
          <cell r="D382" t="str">
            <v>가. 재료비</v>
          </cell>
          <cell r="E382">
            <v>0</v>
          </cell>
          <cell r="F382">
            <v>0</v>
          </cell>
          <cell r="O382">
            <v>0</v>
          </cell>
        </row>
        <row r="383">
          <cell r="A383" t="str">
            <v>15-2</v>
          </cell>
          <cell r="B383">
            <v>83</v>
          </cell>
          <cell r="D383" t="str">
            <v>시멘트</v>
          </cell>
          <cell r="E383" t="str">
            <v>40㎏</v>
          </cell>
          <cell r="F383" t="str">
            <v>포</v>
          </cell>
          <cell r="H383" t="str">
            <v>220*0.1/40</v>
          </cell>
          <cell r="I383" t="str">
            <v>=</v>
          </cell>
          <cell r="J383">
            <v>0.55000000000000004</v>
          </cell>
          <cell r="L383" t="str">
            <v>기본 x 콘크리트량 / 포</v>
          </cell>
          <cell r="O383">
            <v>4100</v>
          </cell>
        </row>
        <row r="384">
          <cell r="A384" t="str">
            <v>15-3</v>
          </cell>
          <cell r="B384">
            <v>48</v>
          </cell>
          <cell r="D384" t="str">
            <v>모래</v>
          </cell>
          <cell r="E384" t="str">
            <v>세사(친모래)</v>
          </cell>
          <cell r="F384" t="str">
            <v>㎥</v>
          </cell>
          <cell r="H384" t="str">
            <v>0.47*0.1</v>
          </cell>
          <cell r="I384" t="str">
            <v>=</v>
          </cell>
          <cell r="J384">
            <v>0.05</v>
          </cell>
          <cell r="L384" t="str">
            <v>기본 x 콘크리트량</v>
          </cell>
          <cell r="O384">
            <v>18000</v>
          </cell>
        </row>
        <row r="385">
          <cell r="A385" t="str">
            <v>15-4</v>
          </cell>
          <cell r="B385">
            <v>117</v>
          </cell>
          <cell r="D385" t="str">
            <v>자갈</v>
          </cell>
          <cell r="E385" t="str">
            <v>#57(25mm)</v>
          </cell>
          <cell r="F385" t="str">
            <v>㎥</v>
          </cell>
          <cell r="H385" t="str">
            <v>0.94*0.1</v>
          </cell>
          <cell r="I385" t="str">
            <v>=</v>
          </cell>
          <cell r="J385">
            <v>0.09</v>
          </cell>
          <cell r="L385" t="str">
            <v>기본 x 콘크리트량</v>
          </cell>
          <cell r="O385">
            <v>20000</v>
          </cell>
        </row>
        <row r="386">
          <cell r="A386" t="str">
            <v>15-5</v>
          </cell>
          <cell r="B386">
            <v>602</v>
          </cell>
          <cell r="D386" t="str">
            <v>나. 노무비</v>
          </cell>
          <cell r="E386">
            <v>0</v>
          </cell>
          <cell r="F386">
            <v>0</v>
          </cell>
          <cell r="O386">
            <v>0</v>
          </cell>
        </row>
        <row r="387">
          <cell r="D387" t="str">
            <v>1) 포장파괴</v>
          </cell>
          <cell r="N387" t="str">
            <v>건 12-25-나
(포장파괴)</v>
          </cell>
          <cell r="O387">
            <v>0</v>
          </cell>
        </row>
        <row r="388">
          <cell r="B388">
            <v>522</v>
          </cell>
          <cell r="D388" t="str">
            <v>특별인부</v>
          </cell>
          <cell r="E388">
            <v>0</v>
          </cell>
          <cell r="F388" t="str">
            <v>인</v>
          </cell>
          <cell r="H388" t="str">
            <v>1.8*0.1</v>
          </cell>
          <cell r="I388" t="str">
            <v>=</v>
          </cell>
          <cell r="J388">
            <v>0.18</v>
          </cell>
          <cell r="L388" t="str">
            <v>기본 x 단위량</v>
          </cell>
          <cell r="O388">
            <v>67141</v>
          </cell>
        </row>
        <row r="389">
          <cell r="D389" t="str">
            <v>2) 콘크리트타설</v>
          </cell>
          <cell r="E389" t="str">
            <v>(1:3:6)</v>
          </cell>
          <cell r="N389" t="str">
            <v>건 6-1
(인력비빔타설)</v>
          </cell>
          <cell r="O389">
            <v>0</v>
          </cell>
        </row>
        <row r="390">
          <cell r="B390">
            <v>506</v>
          </cell>
          <cell r="D390" t="str">
            <v>콘크리트공</v>
          </cell>
          <cell r="E390">
            <v>0</v>
          </cell>
          <cell r="F390" t="str">
            <v>인</v>
          </cell>
          <cell r="H390" t="str">
            <v>0.9*0.1</v>
          </cell>
          <cell r="I390" t="str">
            <v>=</v>
          </cell>
          <cell r="J390">
            <v>0.09</v>
          </cell>
          <cell r="L390" t="str">
            <v>기본 x 콘크리트량</v>
          </cell>
          <cell r="O390">
            <v>87613</v>
          </cell>
        </row>
        <row r="391">
          <cell r="B391">
            <v>523</v>
          </cell>
          <cell r="D391" t="str">
            <v>보통인부</v>
          </cell>
          <cell r="E391">
            <v>0</v>
          </cell>
          <cell r="F391" t="str">
            <v>인</v>
          </cell>
          <cell r="H391" t="str">
            <v>0.9*0.1</v>
          </cell>
          <cell r="I391" t="str">
            <v>=</v>
          </cell>
          <cell r="J391">
            <v>0.09</v>
          </cell>
          <cell r="L391" t="str">
            <v>기본 x 콘크리트량</v>
          </cell>
          <cell r="O391">
            <v>52483</v>
          </cell>
        </row>
        <row r="392">
          <cell r="B392">
            <v>603</v>
          </cell>
          <cell r="D392" t="str">
            <v>소    계</v>
          </cell>
          <cell r="E392">
            <v>0</v>
          </cell>
          <cell r="F392">
            <v>0</v>
          </cell>
          <cell r="O392">
            <v>0</v>
          </cell>
        </row>
        <row r="393">
          <cell r="A393" t="str">
            <v>15-6</v>
          </cell>
          <cell r="B393">
            <v>506</v>
          </cell>
          <cell r="D393" t="str">
            <v>콘크리트공</v>
          </cell>
          <cell r="E393">
            <v>0</v>
          </cell>
          <cell r="F393" t="str">
            <v>인</v>
          </cell>
          <cell r="I393" t="str">
            <v>=</v>
          </cell>
          <cell r="J393">
            <v>0.09</v>
          </cell>
          <cell r="O393">
            <v>87613</v>
          </cell>
        </row>
        <row r="394">
          <cell r="A394" t="str">
            <v>15-7</v>
          </cell>
          <cell r="B394">
            <v>523</v>
          </cell>
          <cell r="D394" t="str">
            <v>보통인부</v>
          </cell>
          <cell r="E394">
            <v>0</v>
          </cell>
          <cell r="F394" t="str">
            <v>인</v>
          </cell>
          <cell r="I394" t="str">
            <v>=</v>
          </cell>
          <cell r="J394">
            <v>0.09</v>
          </cell>
          <cell r="O394">
            <v>52483</v>
          </cell>
        </row>
        <row r="395">
          <cell r="A395" t="str">
            <v>15-8</v>
          </cell>
          <cell r="B395">
            <v>522</v>
          </cell>
          <cell r="D395" t="str">
            <v>특별인부</v>
          </cell>
          <cell r="E395">
            <v>0</v>
          </cell>
          <cell r="F395" t="str">
            <v>인</v>
          </cell>
          <cell r="I395" t="str">
            <v>=</v>
          </cell>
          <cell r="J395">
            <v>0.18</v>
          </cell>
          <cell r="O395">
            <v>67141</v>
          </cell>
        </row>
        <row r="396">
          <cell r="A396" t="str">
            <v>15-9</v>
          </cell>
          <cell r="B396">
            <v>604</v>
          </cell>
          <cell r="D396" t="str">
            <v>다. 공구손료</v>
          </cell>
          <cell r="E396" t="str">
            <v>노무비x3%</v>
          </cell>
          <cell r="F396">
            <v>0</v>
          </cell>
          <cell r="O396">
            <v>0</v>
          </cell>
        </row>
        <row r="397">
          <cell r="A397" t="str">
            <v>15-10</v>
          </cell>
          <cell r="B397">
            <v>506</v>
          </cell>
          <cell r="D397" t="str">
            <v>콘크리트공</v>
          </cell>
          <cell r="E397">
            <v>0</v>
          </cell>
          <cell r="F397" t="str">
            <v>인</v>
          </cell>
          <cell r="H397" t="str">
            <v>0.09*0.03</v>
          </cell>
          <cell r="I397" t="str">
            <v>=</v>
          </cell>
          <cell r="J397">
            <v>0</v>
          </cell>
          <cell r="L397" t="str">
            <v>기본 x 공구손료</v>
          </cell>
          <cell r="O397">
            <v>87613</v>
          </cell>
        </row>
        <row r="398">
          <cell r="A398" t="str">
            <v>15-11</v>
          </cell>
          <cell r="B398">
            <v>523</v>
          </cell>
          <cell r="D398" t="str">
            <v>보통인부</v>
          </cell>
          <cell r="E398">
            <v>0</v>
          </cell>
          <cell r="F398" t="str">
            <v>인</v>
          </cell>
          <cell r="H398" t="str">
            <v>0.09*0.03</v>
          </cell>
          <cell r="I398" t="str">
            <v>=</v>
          </cell>
          <cell r="J398">
            <v>0</v>
          </cell>
          <cell r="L398" t="str">
            <v>기본 x 공구손료</v>
          </cell>
          <cell r="O398">
            <v>52483</v>
          </cell>
        </row>
        <row r="399">
          <cell r="A399" t="str">
            <v>15-12</v>
          </cell>
          <cell r="B399">
            <v>522</v>
          </cell>
          <cell r="D399" t="str">
            <v>특별인부</v>
          </cell>
          <cell r="E399">
            <v>0</v>
          </cell>
          <cell r="F399" t="str">
            <v>인</v>
          </cell>
          <cell r="H399" t="str">
            <v>0.18*0.03</v>
          </cell>
          <cell r="I399" t="str">
            <v>=</v>
          </cell>
          <cell r="J399">
            <v>0.01</v>
          </cell>
          <cell r="L399" t="str">
            <v>기본 x 공구손료</v>
          </cell>
          <cell r="O399">
            <v>67141</v>
          </cell>
        </row>
        <row r="400">
          <cell r="O400">
            <v>0</v>
          </cell>
        </row>
        <row r="401">
          <cell r="O401">
            <v>0</v>
          </cell>
        </row>
        <row r="402">
          <cell r="O402">
            <v>0</v>
          </cell>
        </row>
        <row r="403">
          <cell r="O403">
            <v>0</v>
          </cell>
        </row>
        <row r="404">
          <cell r="O404">
            <v>0</v>
          </cell>
        </row>
        <row r="405">
          <cell r="O405">
            <v>0</v>
          </cell>
        </row>
        <row r="406">
          <cell r="O406">
            <v>0</v>
          </cell>
        </row>
        <row r="407">
          <cell r="O407">
            <v>0</v>
          </cell>
        </row>
        <row r="408">
          <cell r="A408">
            <v>16</v>
          </cell>
          <cell r="C408">
            <v>16</v>
          </cell>
          <cell r="D408" t="str">
            <v>관로부설(통신)</v>
          </cell>
          <cell r="E408" t="str">
            <v>3-SP(PC) 100mmx6열</v>
          </cell>
          <cell r="F408" t="str">
            <v>본(6m)</v>
          </cell>
          <cell r="O408">
            <v>0</v>
          </cell>
        </row>
        <row r="409">
          <cell r="A409" t="str">
            <v>16-1</v>
          </cell>
          <cell r="B409">
            <v>601</v>
          </cell>
          <cell r="D409" t="str">
            <v>가. 재료비</v>
          </cell>
          <cell r="E409">
            <v>0</v>
          </cell>
          <cell r="F409">
            <v>0</v>
          </cell>
          <cell r="O409">
            <v>0</v>
          </cell>
        </row>
        <row r="410">
          <cell r="A410" t="str">
            <v>16-2</v>
          </cell>
          <cell r="B410">
            <v>183</v>
          </cell>
          <cell r="D410" t="str">
            <v>3-SP(PC)관</v>
          </cell>
          <cell r="E410" t="str">
            <v>100mm</v>
          </cell>
          <cell r="F410" t="str">
            <v>m</v>
          </cell>
          <cell r="H410" t="str">
            <v>1*6*(1+0.03)*6</v>
          </cell>
          <cell r="I410" t="str">
            <v>=</v>
          </cell>
          <cell r="J410">
            <v>37.08</v>
          </cell>
          <cell r="L410" t="str">
            <v>기본 x 단위량 x (1 + 할증) x 본(6m)당</v>
          </cell>
          <cell r="O410">
            <v>0</v>
          </cell>
        </row>
        <row r="411">
          <cell r="A411" t="str">
            <v>16-3</v>
          </cell>
          <cell r="B411">
            <v>209</v>
          </cell>
          <cell r="D411" t="str">
            <v>PP로프</v>
          </cell>
          <cell r="E411" t="str">
            <v>4mm</v>
          </cell>
          <cell r="F411" t="str">
            <v>m</v>
          </cell>
          <cell r="H411" t="str">
            <v>1*6*(1+0.03)*6</v>
          </cell>
          <cell r="I411" t="str">
            <v>=</v>
          </cell>
          <cell r="J411">
            <v>37.08</v>
          </cell>
          <cell r="L411" t="str">
            <v>기본 x 단위량 x (1 + 할증) x 본(6m)당</v>
          </cell>
          <cell r="O411">
            <v>48</v>
          </cell>
        </row>
        <row r="412">
          <cell r="A412" t="str">
            <v>16-4</v>
          </cell>
          <cell r="B412">
            <v>132</v>
          </cell>
          <cell r="D412" t="str">
            <v>물비누</v>
          </cell>
          <cell r="E412">
            <v>0</v>
          </cell>
          <cell r="F412" t="str">
            <v>g</v>
          </cell>
          <cell r="H412" t="str">
            <v>13*6</v>
          </cell>
          <cell r="I412" t="str">
            <v>=</v>
          </cell>
          <cell r="J412">
            <v>78</v>
          </cell>
          <cell r="L412" t="str">
            <v xml:space="preserve">기본 x 단위량 </v>
          </cell>
          <cell r="O412">
            <v>2</v>
          </cell>
        </row>
        <row r="413">
          <cell r="A413" t="str">
            <v>16-5</v>
          </cell>
          <cell r="B413" t="str">
            <v>144-1</v>
          </cell>
          <cell r="D413" t="str">
            <v>스페이샤</v>
          </cell>
          <cell r="F413" t="str">
            <v>개</v>
          </cell>
          <cell r="H413" t="str">
            <v>1/2*6</v>
          </cell>
          <cell r="I413" t="str">
            <v>=</v>
          </cell>
          <cell r="J413">
            <v>3</v>
          </cell>
          <cell r="L413" t="str">
            <v xml:space="preserve">기본 x 단위량 </v>
          </cell>
          <cell r="O413">
            <v>85</v>
          </cell>
        </row>
        <row r="414">
          <cell r="A414" t="str">
            <v>16-6</v>
          </cell>
          <cell r="B414">
            <v>602</v>
          </cell>
          <cell r="D414" t="str">
            <v>나. 노무비</v>
          </cell>
          <cell r="E414">
            <v>0</v>
          </cell>
          <cell r="F414">
            <v>0</v>
          </cell>
          <cell r="O414">
            <v>0</v>
          </cell>
        </row>
        <row r="415">
          <cell r="D415" t="str">
            <v>1) 관로부설</v>
          </cell>
          <cell r="N415" t="str">
            <v>통 3-2-1</v>
          </cell>
          <cell r="O415">
            <v>0</v>
          </cell>
        </row>
        <row r="416">
          <cell r="B416">
            <v>507</v>
          </cell>
          <cell r="D416" t="str">
            <v>배관공</v>
          </cell>
          <cell r="E416">
            <v>0</v>
          </cell>
          <cell r="F416" t="str">
            <v>인</v>
          </cell>
          <cell r="H416" t="str">
            <v>0.1*5</v>
          </cell>
          <cell r="I416" t="str">
            <v>=</v>
          </cell>
          <cell r="J416">
            <v>0.5</v>
          </cell>
          <cell r="L416" t="str">
            <v>기본 x 6열동시</v>
          </cell>
          <cell r="O416">
            <v>73514</v>
          </cell>
        </row>
        <row r="417">
          <cell r="B417">
            <v>523</v>
          </cell>
          <cell r="D417" t="str">
            <v>보통인부</v>
          </cell>
          <cell r="E417">
            <v>0</v>
          </cell>
          <cell r="F417" t="str">
            <v>인</v>
          </cell>
          <cell r="H417" t="str">
            <v>0.26*5</v>
          </cell>
          <cell r="I417" t="str">
            <v>=</v>
          </cell>
          <cell r="J417">
            <v>1.3</v>
          </cell>
          <cell r="L417" t="str">
            <v>기본 x 6열동시</v>
          </cell>
          <cell r="O417">
            <v>52483</v>
          </cell>
        </row>
        <row r="418">
          <cell r="D418" t="str">
            <v>2) 견인선포설</v>
          </cell>
          <cell r="N418" t="str">
            <v>통 3-1-1-가</v>
          </cell>
          <cell r="O418">
            <v>0</v>
          </cell>
        </row>
        <row r="419">
          <cell r="B419">
            <v>516</v>
          </cell>
          <cell r="D419" t="str">
            <v>통신외선공</v>
          </cell>
          <cell r="E419">
            <v>0</v>
          </cell>
          <cell r="F419" t="str">
            <v>인</v>
          </cell>
          <cell r="H419" t="str">
            <v>0.28/100*6*6</v>
          </cell>
          <cell r="I419" t="str">
            <v>=</v>
          </cell>
          <cell r="J419">
            <v>0.1</v>
          </cell>
          <cell r="L419" t="str">
            <v>기본 / 100 x 6열 x 본(6m)당</v>
          </cell>
          <cell r="O419">
            <v>113477</v>
          </cell>
        </row>
        <row r="420">
          <cell r="B420">
            <v>523</v>
          </cell>
          <cell r="D420" t="str">
            <v>보통인부</v>
          </cell>
          <cell r="E420">
            <v>0</v>
          </cell>
          <cell r="F420" t="str">
            <v>인</v>
          </cell>
          <cell r="H420" t="str">
            <v>0.42/100*6*6</v>
          </cell>
          <cell r="I420" t="str">
            <v>=</v>
          </cell>
          <cell r="J420">
            <v>0.15</v>
          </cell>
          <cell r="L420" t="str">
            <v>기본 / 100 x 6열 x 본(6m)당</v>
          </cell>
          <cell r="O420">
            <v>52483</v>
          </cell>
        </row>
        <row r="421">
          <cell r="B421">
            <v>603</v>
          </cell>
          <cell r="D421" t="str">
            <v>소    계</v>
          </cell>
          <cell r="E421">
            <v>0</v>
          </cell>
          <cell r="F421">
            <v>0</v>
          </cell>
          <cell r="O421">
            <v>0</v>
          </cell>
        </row>
        <row r="422">
          <cell r="A422" t="str">
            <v>16-7</v>
          </cell>
          <cell r="B422">
            <v>507</v>
          </cell>
          <cell r="D422" t="str">
            <v>배관공</v>
          </cell>
          <cell r="E422">
            <v>0</v>
          </cell>
          <cell r="F422" t="str">
            <v>인</v>
          </cell>
          <cell r="I422" t="str">
            <v>=</v>
          </cell>
          <cell r="J422">
            <v>0.5</v>
          </cell>
          <cell r="O422">
            <v>73514</v>
          </cell>
        </row>
        <row r="423">
          <cell r="A423" t="str">
            <v>16-8</v>
          </cell>
          <cell r="B423">
            <v>516</v>
          </cell>
          <cell r="D423" t="str">
            <v>통신외선공</v>
          </cell>
          <cell r="E423">
            <v>0</v>
          </cell>
          <cell r="F423" t="str">
            <v>인</v>
          </cell>
          <cell r="I423" t="str">
            <v>=</v>
          </cell>
          <cell r="J423">
            <v>0.1</v>
          </cell>
          <cell r="O423">
            <v>113477</v>
          </cell>
        </row>
        <row r="424">
          <cell r="A424" t="str">
            <v>16-9</v>
          </cell>
          <cell r="B424">
            <v>523</v>
          </cell>
          <cell r="D424" t="str">
            <v>보통인부</v>
          </cell>
          <cell r="E424">
            <v>0</v>
          </cell>
          <cell r="F424" t="str">
            <v>인</v>
          </cell>
          <cell r="I424" t="str">
            <v>=</v>
          </cell>
          <cell r="J424">
            <v>1.45</v>
          </cell>
          <cell r="O424">
            <v>52483</v>
          </cell>
        </row>
        <row r="425">
          <cell r="A425" t="str">
            <v>16-10</v>
          </cell>
          <cell r="B425">
            <v>604</v>
          </cell>
          <cell r="D425" t="str">
            <v>다. 공구손료</v>
          </cell>
          <cell r="E425" t="str">
            <v>노무비x3%</v>
          </cell>
          <cell r="F425">
            <v>0</v>
          </cell>
          <cell r="O425">
            <v>0</v>
          </cell>
        </row>
        <row r="426">
          <cell r="A426" t="str">
            <v>16-11</v>
          </cell>
          <cell r="B426">
            <v>507</v>
          </cell>
          <cell r="D426" t="str">
            <v>배관공</v>
          </cell>
          <cell r="E426">
            <v>0</v>
          </cell>
          <cell r="F426" t="str">
            <v>인</v>
          </cell>
          <cell r="H426" t="str">
            <v>0.5*0.03</v>
          </cell>
          <cell r="I426" t="str">
            <v>=</v>
          </cell>
          <cell r="J426">
            <v>0.02</v>
          </cell>
          <cell r="L426" t="str">
            <v>기본 x 공구손료</v>
          </cell>
          <cell r="O426">
            <v>73514</v>
          </cell>
        </row>
        <row r="427">
          <cell r="A427" t="str">
            <v>16-12</v>
          </cell>
          <cell r="B427">
            <v>516</v>
          </cell>
          <cell r="D427" t="str">
            <v>통신외선공</v>
          </cell>
          <cell r="E427">
            <v>0</v>
          </cell>
          <cell r="F427" t="str">
            <v>인</v>
          </cell>
          <cell r="H427" t="str">
            <v>0.1*0.03</v>
          </cell>
          <cell r="I427" t="str">
            <v>=</v>
          </cell>
          <cell r="J427">
            <v>0</v>
          </cell>
          <cell r="L427" t="str">
            <v>기본 x 공구손료</v>
          </cell>
          <cell r="O427">
            <v>113477</v>
          </cell>
        </row>
        <row r="428">
          <cell r="A428" t="str">
            <v>16-13</v>
          </cell>
          <cell r="B428">
            <v>523</v>
          </cell>
          <cell r="D428" t="str">
            <v>보통인부</v>
          </cell>
          <cell r="E428">
            <v>0</v>
          </cell>
          <cell r="F428" t="str">
            <v>인</v>
          </cell>
          <cell r="H428" t="str">
            <v>1.45*0.03</v>
          </cell>
          <cell r="I428" t="str">
            <v>=</v>
          </cell>
          <cell r="J428">
            <v>0.04</v>
          </cell>
          <cell r="L428" t="str">
            <v>기본 x 공구손료</v>
          </cell>
          <cell r="O428">
            <v>52483</v>
          </cell>
        </row>
        <row r="429">
          <cell r="O429">
            <v>0</v>
          </cell>
        </row>
        <row r="430">
          <cell r="O430">
            <v>0</v>
          </cell>
        </row>
        <row r="431">
          <cell r="O431">
            <v>0</v>
          </cell>
        </row>
        <row r="432">
          <cell r="O432">
            <v>0</v>
          </cell>
        </row>
        <row r="433">
          <cell r="O433">
            <v>0</v>
          </cell>
        </row>
        <row r="434">
          <cell r="O434">
            <v>0</v>
          </cell>
        </row>
        <row r="435">
          <cell r="A435">
            <v>17</v>
          </cell>
          <cell r="C435">
            <v>17</v>
          </cell>
          <cell r="D435" t="str">
            <v>관로부설(통신)</v>
          </cell>
          <cell r="E435" t="str">
            <v>3-SP(PC) 100mmx4열</v>
          </cell>
          <cell r="F435" t="str">
            <v>본(6m)</v>
          </cell>
          <cell r="O435">
            <v>0</v>
          </cell>
        </row>
        <row r="436">
          <cell r="A436" t="str">
            <v>17-1</v>
          </cell>
          <cell r="B436">
            <v>601</v>
          </cell>
          <cell r="D436" t="str">
            <v>가. 재료비</v>
          </cell>
          <cell r="E436">
            <v>0</v>
          </cell>
          <cell r="F436">
            <v>0</v>
          </cell>
          <cell r="O436">
            <v>0</v>
          </cell>
        </row>
        <row r="437">
          <cell r="A437" t="str">
            <v>17-2</v>
          </cell>
          <cell r="B437">
            <v>183</v>
          </cell>
          <cell r="D437" t="str">
            <v>3-SP(PC)관</v>
          </cell>
          <cell r="E437" t="str">
            <v>100mm</v>
          </cell>
          <cell r="F437" t="str">
            <v>m</v>
          </cell>
          <cell r="H437" t="str">
            <v>1*4*(1+0.03)*6</v>
          </cell>
          <cell r="I437" t="str">
            <v>=</v>
          </cell>
          <cell r="J437">
            <v>24.72</v>
          </cell>
          <cell r="L437" t="str">
            <v>기본 x 단위량 x (1 + 할증) x 본(6m)당</v>
          </cell>
          <cell r="O437">
            <v>0</v>
          </cell>
        </row>
        <row r="438">
          <cell r="A438" t="str">
            <v>17-3</v>
          </cell>
          <cell r="B438">
            <v>209</v>
          </cell>
          <cell r="D438" t="str">
            <v>PP로프</v>
          </cell>
          <cell r="E438" t="str">
            <v>4mm</v>
          </cell>
          <cell r="F438" t="str">
            <v>m</v>
          </cell>
          <cell r="H438" t="str">
            <v>1*4*(1+0.03)*6</v>
          </cell>
          <cell r="I438" t="str">
            <v>=</v>
          </cell>
          <cell r="J438">
            <v>24.72</v>
          </cell>
          <cell r="L438" t="str">
            <v>기본 x 단위량 x (1 + 할증) x 본(6m)당</v>
          </cell>
          <cell r="O438">
            <v>48</v>
          </cell>
        </row>
        <row r="439">
          <cell r="A439" t="str">
            <v>17-4</v>
          </cell>
          <cell r="B439">
            <v>132</v>
          </cell>
          <cell r="D439" t="str">
            <v>물비누</v>
          </cell>
          <cell r="E439">
            <v>0</v>
          </cell>
          <cell r="F439" t="str">
            <v>g</v>
          </cell>
          <cell r="H439" t="str">
            <v>13*4</v>
          </cell>
          <cell r="I439" t="str">
            <v>=</v>
          </cell>
          <cell r="J439">
            <v>52</v>
          </cell>
          <cell r="L439" t="str">
            <v xml:space="preserve">기본 x 단위량 </v>
          </cell>
          <cell r="O439">
            <v>2</v>
          </cell>
        </row>
        <row r="440">
          <cell r="A440" t="str">
            <v>17-5</v>
          </cell>
          <cell r="B440" t="str">
            <v>144-1</v>
          </cell>
          <cell r="D440" t="str">
            <v>스페이샤</v>
          </cell>
          <cell r="F440" t="str">
            <v>개</v>
          </cell>
          <cell r="H440" t="str">
            <v>1/2*6</v>
          </cell>
          <cell r="I440" t="str">
            <v>=</v>
          </cell>
          <cell r="J440">
            <v>3</v>
          </cell>
          <cell r="L440" t="str">
            <v xml:space="preserve">기본 x 단위량 </v>
          </cell>
          <cell r="O440">
            <v>85</v>
          </cell>
        </row>
        <row r="441">
          <cell r="A441" t="str">
            <v>17-6</v>
          </cell>
          <cell r="B441">
            <v>602</v>
          </cell>
          <cell r="D441" t="str">
            <v>나. 노무비</v>
          </cell>
          <cell r="E441">
            <v>0</v>
          </cell>
          <cell r="F441">
            <v>0</v>
          </cell>
          <cell r="O441">
            <v>0</v>
          </cell>
        </row>
        <row r="442">
          <cell r="D442" t="str">
            <v>1) 관로부설</v>
          </cell>
          <cell r="N442" t="str">
            <v>통 3-2-1</v>
          </cell>
          <cell r="O442">
            <v>0</v>
          </cell>
        </row>
        <row r="443">
          <cell r="B443">
            <v>507</v>
          </cell>
          <cell r="D443" t="str">
            <v>배관공</v>
          </cell>
          <cell r="E443">
            <v>0</v>
          </cell>
          <cell r="F443" t="str">
            <v>인</v>
          </cell>
          <cell r="H443" t="str">
            <v>0.1*3.4</v>
          </cell>
          <cell r="I443" t="str">
            <v>=</v>
          </cell>
          <cell r="J443">
            <v>0.34</v>
          </cell>
          <cell r="L443" t="str">
            <v>기본 x 4열동시</v>
          </cell>
          <cell r="O443">
            <v>73514</v>
          </cell>
        </row>
        <row r="444">
          <cell r="B444">
            <v>523</v>
          </cell>
          <cell r="D444" t="str">
            <v>보통인부</v>
          </cell>
          <cell r="E444">
            <v>0</v>
          </cell>
          <cell r="F444" t="str">
            <v>인</v>
          </cell>
          <cell r="H444" t="str">
            <v>0.26*3.4</v>
          </cell>
          <cell r="I444" t="str">
            <v>=</v>
          </cell>
          <cell r="J444">
            <v>0.88</v>
          </cell>
          <cell r="L444" t="str">
            <v>기본 x 4열동시</v>
          </cell>
          <cell r="O444">
            <v>52483</v>
          </cell>
        </row>
        <row r="445">
          <cell r="D445" t="str">
            <v>2) 견인선포설</v>
          </cell>
          <cell r="N445" t="str">
            <v>통 3-1-1-가</v>
          </cell>
          <cell r="O445">
            <v>0</v>
          </cell>
        </row>
        <row r="446">
          <cell r="B446">
            <v>516</v>
          </cell>
          <cell r="D446" t="str">
            <v>통신외선공</v>
          </cell>
          <cell r="E446">
            <v>0</v>
          </cell>
          <cell r="F446" t="str">
            <v>인</v>
          </cell>
          <cell r="H446" t="str">
            <v>0.28/100*4*6</v>
          </cell>
          <cell r="I446" t="str">
            <v>=</v>
          </cell>
          <cell r="J446">
            <v>7.0000000000000007E-2</v>
          </cell>
          <cell r="L446" t="str">
            <v>기본 / 100 x 4열 x 본(6m)당</v>
          </cell>
          <cell r="O446">
            <v>113477</v>
          </cell>
        </row>
        <row r="447">
          <cell r="B447">
            <v>523</v>
          </cell>
          <cell r="D447" t="str">
            <v>보통인부</v>
          </cell>
          <cell r="E447">
            <v>0</v>
          </cell>
          <cell r="F447" t="str">
            <v>인</v>
          </cell>
          <cell r="H447" t="str">
            <v>0.42/100*4*6</v>
          </cell>
          <cell r="I447" t="str">
            <v>=</v>
          </cell>
          <cell r="J447">
            <v>0.1</v>
          </cell>
          <cell r="L447" t="str">
            <v>기본 / 100 x 4열 x 본(6m)당</v>
          </cell>
          <cell r="O447">
            <v>52483</v>
          </cell>
        </row>
        <row r="448">
          <cell r="B448">
            <v>603</v>
          </cell>
          <cell r="D448" t="str">
            <v>소    계</v>
          </cell>
          <cell r="E448">
            <v>0</v>
          </cell>
          <cell r="F448">
            <v>0</v>
          </cell>
          <cell r="O448">
            <v>0</v>
          </cell>
        </row>
        <row r="449">
          <cell r="A449" t="str">
            <v>17-7</v>
          </cell>
          <cell r="B449">
            <v>507</v>
          </cell>
          <cell r="D449" t="str">
            <v>배관공</v>
          </cell>
          <cell r="E449">
            <v>0</v>
          </cell>
          <cell r="F449" t="str">
            <v>인</v>
          </cell>
          <cell r="I449" t="str">
            <v>=</v>
          </cell>
          <cell r="J449">
            <v>0.34</v>
          </cell>
          <cell r="O449">
            <v>73514</v>
          </cell>
        </row>
        <row r="450">
          <cell r="A450" t="str">
            <v>17-8</v>
          </cell>
          <cell r="B450">
            <v>516</v>
          </cell>
          <cell r="D450" t="str">
            <v>통신외선공</v>
          </cell>
          <cell r="E450">
            <v>0</v>
          </cell>
          <cell r="F450" t="str">
            <v>인</v>
          </cell>
          <cell r="I450" t="str">
            <v>=</v>
          </cell>
          <cell r="J450">
            <v>7.0000000000000007E-2</v>
          </cell>
          <cell r="O450">
            <v>113477</v>
          </cell>
        </row>
        <row r="451">
          <cell r="A451" t="str">
            <v>17-9</v>
          </cell>
          <cell r="B451">
            <v>523</v>
          </cell>
          <cell r="D451" t="str">
            <v>보통인부</v>
          </cell>
          <cell r="E451">
            <v>0</v>
          </cell>
          <cell r="F451" t="str">
            <v>인</v>
          </cell>
          <cell r="I451" t="str">
            <v>=</v>
          </cell>
          <cell r="J451">
            <v>0.98</v>
          </cell>
          <cell r="O451">
            <v>52483</v>
          </cell>
        </row>
        <row r="452">
          <cell r="A452" t="str">
            <v>17-10</v>
          </cell>
          <cell r="B452">
            <v>604</v>
          </cell>
          <cell r="D452" t="str">
            <v>다. 공구손료</v>
          </cell>
          <cell r="E452" t="str">
            <v>노무비x3%</v>
          </cell>
          <cell r="F452">
            <v>0</v>
          </cell>
          <cell r="O452">
            <v>0</v>
          </cell>
        </row>
        <row r="453">
          <cell r="A453" t="str">
            <v>17-11</v>
          </cell>
          <cell r="B453">
            <v>507</v>
          </cell>
          <cell r="D453" t="str">
            <v>배관공</v>
          </cell>
          <cell r="E453">
            <v>0</v>
          </cell>
          <cell r="F453" t="str">
            <v>인</v>
          </cell>
          <cell r="H453" t="str">
            <v>0.34*0.03</v>
          </cell>
          <cell r="I453" t="str">
            <v>=</v>
          </cell>
          <cell r="J453">
            <v>0.01</v>
          </cell>
          <cell r="L453" t="str">
            <v>기본 x 공구손료</v>
          </cell>
          <cell r="O453">
            <v>73514</v>
          </cell>
        </row>
        <row r="454">
          <cell r="A454" t="str">
            <v>17-12</v>
          </cell>
          <cell r="B454">
            <v>516</v>
          </cell>
          <cell r="D454" t="str">
            <v>통신외선공</v>
          </cell>
          <cell r="E454">
            <v>0</v>
          </cell>
          <cell r="F454" t="str">
            <v>인</v>
          </cell>
          <cell r="H454" t="str">
            <v>0.07*0.03</v>
          </cell>
          <cell r="I454" t="str">
            <v>=</v>
          </cell>
          <cell r="J454">
            <v>0</v>
          </cell>
          <cell r="L454" t="str">
            <v>기본 x 공구손료</v>
          </cell>
          <cell r="O454">
            <v>113477</v>
          </cell>
        </row>
        <row r="455">
          <cell r="A455" t="str">
            <v>17-13</v>
          </cell>
          <cell r="B455">
            <v>523</v>
          </cell>
          <cell r="D455" t="str">
            <v>보통인부</v>
          </cell>
          <cell r="E455">
            <v>0</v>
          </cell>
          <cell r="F455" t="str">
            <v>인</v>
          </cell>
          <cell r="H455" t="str">
            <v>0.98*0.03</v>
          </cell>
          <cell r="I455" t="str">
            <v>=</v>
          </cell>
          <cell r="J455">
            <v>0.03</v>
          </cell>
          <cell r="L455" t="str">
            <v>기본 x 공구손료</v>
          </cell>
          <cell r="O455">
            <v>52483</v>
          </cell>
        </row>
        <row r="456">
          <cell r="O456">
            <v>0</v>
          </cell>
        </row>
        <row r="457">
          <cell r="O457">
            <v>0</v>
          </cell>
        </row>
        <row r="458">
          <cell r="O458">
            <v>0</v>
          </cell>
        </row>
        <row r="459">
          <cell r="O459">
            <v>0</v>
          </cell>
        </row>
        <row r="460">
          <cell r="O460">
            <v>0</v>
          </cell>
        </row>
        <row r="461">
          <cell r="O461">
            <v>0</v>
          </cell>
        </row>
        <row r="462">
          <cell r="A462">
            <v>18</v>
          </cell>
          <cell r="C462">
            <v>18</v>
          </cell>
          <cell r="D462" t="str">
            <v>관로부설(통신)</v>
          </cell>
          <cell r="E462" t="str">
            <v>3-SP(PC) 100mmx3열</v>
          </cell>
          <cell r="F462" t="str">
            <v>본(6m)</v>
          </cell>
          <cell r="O462">
            <v>0</v>
          </cell>
        </row>
        <row r="463">
          <cell r="A463" t="str">
            <v>18-1</v>
          </cell>
          <cell r="B463">
            <v>601</v>
          </cell>
          <cell r="D463" t="str">
            <v>가. 재료비</v>
          </cell>
          <cell r="E463">
            <v>0</v>
          </cell>
          <cell r="F463">
            <v>0</v>
          </cell>
          <cell r="O463">
            <v>0</v>
          </cell>
        </row>
        <row r="464">
          <cell r="A464" t="str">
            <v>18-2</v>
          </cell>
          <cell r="B464">
            <v>183</v>
          </cell>
          <cell r="D464" t="str">
            <v>3-SP(PC)관</v>
          </cell>
          <cell r="E464" t="str">
            <v>100mm</v>
          </cell>
          <cell r="F464" t="str">
            <v>m</v>
          </cell>
          <cell r="H464" t="str">
            <v>1*3*(1+0.03)*6</v>
          </cell>
          <cell r="I464" t="str">
            <v>=</v>
          </cell>
          <cell r="J464">
            <v>18.54</v>
          </cell>
          <cell r="L464" t="str">
            <v>기본 x 단위량 x (1 + 할증) x 본(6m)당</v>
          </cell>
          <cell r="O464">
            <v>0</v>
          </cell>
        </row>
        <row r="465">
          <cell r="A465" t="str">
            <v>18-3</v>
          </cell>
          <cell r="B465">
            <v>209</v>
          </cell>
          <cell r="D465" t="str">
            <v>PP로프</v>
          </cell>
          <cell r="E465" t="str">
            <v>4mm</v>
          </cell>
          <cell r="F465" t="str">
            <v>m</v>
          </cell>
          <cell r="H465" t="str">
            <v>1*3*(1+0.03)*6</v>
          </cell>
          <cell r="I465" t="str">
            <v>=</v>
          </cell>
          <cell r="J465">
            <v>18.54</v>
          </cell>
          <cell r="L465" t="str">
            <v>기본 x 단위량 x (1 + 할증) x 본(6m)당</v>
          </cell>
          <cell r="O465">
            <v>48</v>
          </cell>
        </row>
        <row r="466">
          <cell r="A466" t="str">
            <v>18-4</v>
          </cell>
          <cell r="B466">
            <v>132</v>
          </cell>
          <cell r="D466" t="str">
            <v>물비누</v>
          </cell>
          <cell r="E466">
            <v>0</v>
          </cell>
          <cell r="F466" t="str">
            <v>g</v>
          </cell>
          <cell r="H466" t="str">
            <v>13*3</v>
          </cell>
          <cell r="I466" t="str">
            <v>=</v>
          </cell>
          <cell r="J466">
            <v>39</v>
          </cell>
          <cell r="L466" t="str">
            <v xml:space="preserve">기본 x 단위량 </v>
          </cell>
          <cell r="O466">
            <v>2</v>
          </cell>
        </row>
        <row r="467">
          <cell r="A467" t="str">
            <v>18-5</v>
          </cell>
          <cell r="B467" t="str">
            <v>144-1</v>
          </cell>
          <cell r="D467" t="str">
            <v>스페이샤</v>
          </cell>
          <cell r="F467" t="str">
            <v>개</v>
          </cell>
          <cell r="H467" t="str">
            <v>1/2*6</v>
          </cell>
          <cell r="I467" t="str">
            <v>=</v>
          </cell>
          <cell r="J467">
            <v>3</v>
          </cell>
          <cell r="L467" t="str">
            <v xml:space="preserve">기본 x 단위량 </v>
          </cell>
          <cell r="O467">
            <v>85</v>
          </cell>
        </row>
        <row r="468">
          <cell r="A468" t="str">
            <v>18-6</v>
          </cell>
          <cell r="B468">
            <v>602</v>
          </cell>
          <cell r="D468" t="str">
            <v>나. 노무비</v>
          </cell>
          <cell r="E468">
            <v>0</v>
          </cell>
          <cell r="F468">
            <v>0</v>
          </cell>
          <cell r="O468">
            <v>0</v>
          </cell>
        </row>
        <row r="469">
          <cell r="D469" t="str">
            <v>1) 관로부설</v>
          </cell>
          <cell r="N469" t="str">
            <v>통 3-2-1</v>
          </cell>
          <cell r="O469">
            <v>0</v>
          </cell>
        </row>
        <row r="470">
          <cell r="B470">
            <v>507</v>
          </cell>
          <cell r="D470" t="str">
            <v>배관공</v>
          </cell>
          <cell r="E470">
            <v>0</v>
          </cell>
          <cell r="F470" t="str">
            <v>인</v>
          </cell>
          <cell r="H470" t="str">
            <v>0.1*2.6</v>
          </cell>
          <cell r="I470" t="str">
            <v>=</v>
          </cell>
          <cell r="J470">
            <v>0.26</v>
          </cell>
          <cell r="L470" t="str">
            <v>기본 x 3열동시</v>
          </cell>
          <cell r="O470">
            <v>73514</v>
          </cell>
        </row>
        <row r="471">
          <cell r="B471">
            <v>523</v>
          </cell>
          <cell r="D471" t="str">
            <v>보통인부</v>
          </cell>
          <cell r="E471">
            <v>0</v>
          </cell>
          <cell r="F471" t="str">
            <v>인</v>
          </cell>
          <cell r="H471" t="str">
            <v>0.26*2.6</v>
          </cell>
          <cell r="I471" t="str">
            <v>=</v>
          </cell>
          <cell r="J471">
            <v>0.68</v>
          </cell>
          <cell r="L471" t="str">
            <v>기본 x 3열동시</v>
          </cell>
          <cell r="O471">
            <v>52483</v>
          </cell>
        </row>
        <row r="472">
          <cell r="D472" t="str">
            <v>2) 견인선포설</v>
          </cell>
          <cell r="N472" t="str">
            <v>통 3-1-1-가</v>
          </cell>
          <cell r="O472">
            <v>0</v>
          </cell>
        </row>
        <row r="473">
          <cell r="B473">
            <v>516</v>
          </cell>
          <cell r="D473" t="str">
            <v>통신외선공</v>
          </cell>
          <cell r="E473">
            <v>0</v>
          </cell>
          <cell r="F473" t="str">
            <v>인</v>
          </cell>
          <cell r="H473" t="str">
            <v>0.28/100*3*6</v>
          </cell>
          <cell r="I473" t="str">
            <v>=</v>
          </cell>
          <cell r="J473">
            <v>0.05</v>
          </cell>
          <cell r="L473" t="str">
            <v>기본 / 100 x 3열 x 본(6m)당</v>
          </cell>
          <cell r="O473">
            <v>113477</v>
          </cell>
        </row>
        <row r="474">
          <cell r="B474">
            <v>523</v>
          </cell>
          <cell r="D474" t="str">
            <v>보통인부</v>
          </cell>
          <cell r="E474">
            <v>0</v>
          </cell>
          <cell r="F474" t="str">
            <v>인</v>
          </cell>
          <cell r="H474" t="str">
            <v>0.42/100*3*6</v>
          </cell>
          <cell r="I474" t="str">
            <v>=</v>
          </cell>
          <cell r="J474">
            <v>0.08</v>
          </cell>
          <cell r="L474" t="str">
            <v>기본 / 100 x 3열 x 본(6m)당</v>
          </cell>
          <cell r="O474">
            <v>52483</v>
          </cell>
        </row>
        <row r="475">
          <cell r="B475">
            <v>603</v>
          </cell>
          <cell r="D475" t="str">
            <v>소    계</v>
          </cell>
          <cell r="E475">
            <v>0</v>
          </cell>
          <cell r="F475">
            <v>0</v>
          </cell>
          <cell r="O475">
            <v>0</v>
          </cell>
        </row>
        <row r="476">
          <cell r="A476" t="str">
            <v>18-7</v>
          </cell>
          <cell r="B476">
            <v>507</v>
          </cell>
          <cell r="D476" t="str">
            <v>배관공</v>
          </cell>
          <cell r="E476">
            <v>0</v>
          </cell>
          <cell r="F476" t="str">
            <v>인</v>
          </cell>
          <cell r="I476" t="str">
            <v>=</v>
          </cell>
          <cell r="J476">
            <v>0.26</v>
          </cell>
          <cell r="O476">
            <v>73514</v>
          </cell>
        </row>
        <row r="477">
          <cell r="A477" t="str">
            <v>18-8</v>
          </cell>
          <cell r="B477">
            <v>516</v>
          </cell>
          <cell r="D477" t="str">
            <v>통신외선공</v>
          </cell>
          <cell r="E477">
            <v>0</v>
          </cell>
          <cell r="F477" t="str">
            <v>인</v>
          </cell>
          <cell r="I477" t="str">
            <v>=</v>
          </cell>
          <cell r="J477">
            <v>0.05</v>
          </cell>
          <cell r="O477">
            <v>113477</v>
          </cell>
        </row>
        <row r="478">
          <cell r="A478" t="str">
            <v>18-9</v>
          </cell>
          <cell r="B478">
            <v>523</v>
          </cell>
          <cell r="D478" t="str">
            <v>보통인부</v>
          </cell>
          <cell r="E478">
            <v>0</v>
          </cell>
          <cell r="F478" t="str">
            <v>인</v>
          </cell>
          <cell r="I478" t="str">
            <v>=</v>
          </cell>
          <cell r="J478">
            <v>0.76</v>
          </cell>
          <cell r="O478">
            <v>52483</v>
          </cell>
        </row>
        <row r="479">
          <cell r="A479" t="str">
            <v>18-10</v>
          </cell>
          <cell r="B479">
            <v>604</v>
          </cell>
          <cell r="D479" t="str">
            <v>다. 공구손료</v>
          </cell>
          <cell r="E479" t="str">
            <v>노무비x3%</v>
          </cell>
          <cell r="F479">
            <v>0</v>
          </cell>
          <cell r="O479">
            <v>0</v>
          </cell>
        </row>
        <row r="480">
          <cell r="A480" t="str">
            <v>18-11</v>
          </cell>
          <cell r="B480">
            <v>507</v>
          </cell>
          <cell r="D480" t="str">
            <v>배관공</v>
          </cell>
          <cell r="E480">
            <v>0</v>
          </cell>
          <cell r="F480" t="str">
            <v>인</v>
          </cell>
          <cell r="H480" t="str">
            <v>0.26*0.03</v>
          </cell>
          <cell r="I480" t="str">
            <v>=</v>
          </cell>
          <cell r="J480">
            <v>0.01</v>
          </cell>
          <cell r="L480" t="str">
            <v>기본 x 공구손료</v>
          </cell>
          <cell r="O480">
            <v>73514</v>
          </cell>
        </row>
        <row r="481">
          <cell r="A481" t="str">
            <v>18-12</v>
          </cell>
          <cell r="B481">
            <v>516</v>
          </cell>
          <cell r="D481" t="str">
            <v>통신외선공</v>
          </cell>
          <cell r="E481">
            <v>0</v>
          </cell>
          <cell r="F481" t="str">
            <v>인</v>
          </cell>
          <cell r="H481" t="str">
            <v>0.05*0.03</v>
          </cell>
          <cell r="I481" t="str">
            <v>=</v>
          </cell>
          <cell r="J481">
            <v>0</v>
          </cell>
          <cell r="L481" t="str">
            <v>기본 x 공구손료</v>
          </cell>
          <cell r="O481">
            <v>113477</v>
          </cell>
        </row>
        <row r="482">
          <cell r="A482" t="str">
            <v>18-13</v>
          </cell>
          <cell r="B482">
            <v>523</v>
          </cell>
          <cell r="D482" t="str">
            <v>보통인부</v>
          </cell>
          <cell r="E482">
            <v>0</v>
          </cell>
          <cell r="F482" t="str">
            <v>인</v>
          </cell>
          <cell r="H482" t="str">
            <v>0.76*0.03</v>
          </cell>
          <cell r="I482" t="str">
            <v>=</v>
          </cell>
          <cell r="J482">
            <v>0.02</v>
          </cell>
          <cell r="L482" t="str">
            <v>기본 x 공구손료</v>
          </cell>
          <cell r="O482">
            <v>52483</v>
          </cell>
        </row>
        <row r="483">
          <cell r="O483">
            <v>0</v>
          </cell>
        </row>
        <row r="484">
          <cell r="O484">
            <v>0</v>
          </cell>
        </row>
        <row r="485">
          <cell r="O485">
            <v>0</v>
          </cell>
        </row>
        <row r="486">
          <cell r="O486">
            <v>0</v>
          </cell>
        </row>
        <row r="487">
          <cell r="O487">
            <v>0</v>
          </cell>
        </row>
        <row r="488">
          <cell r="O488">
            <v>0</v>
          </cell>
        </row>
        <row r="489">
          <cell r="A489">
            <v>19</v>
          </cell>
          <cell r="C489">
            <v>19</v>
          </cell>
          <cell r="D489" t="str">
            <v>관로부설(통신)</v>
          </cell>
          <cell r="E489" t="str">
            <v>3-SP(PC) 100mmx2열</v>
          </cell>
          <cell r="F489" t="str">
            <v>본(6m)</v>
          </cell>
          <cell r="O489">
            <v>0</v>
          </cell>
        </row>
        <row r="490">
          <cell r="A490" t="str">
            <v>19-1</v>
          </cell>
          <cell r="B490">
            <v>601</v>
          </cell>
          <cell r="D490" t="str">
            <v>가. 재료비</v>
          </cell>
          <cell r="E490">
            <v>0</v>
          </cell>
          <cell r="F490">
            <v>0</v>
          </cell>
          <cell r="O490">
            <v>0</v>
          </cell>
        </row>
        <row r="491">
          <cell r="A491" t="str">
            <v>19-2</v>
          </cell>
          <cell r="B491">
            <v>183</v>
          </cell>
          <cell r="D491" t="str">
            <v>3-SP(PC)관</v>
          </cell>
          <cell r="E491" t="str">
            <v>100mm</v>
          </cell>
          <cell r="F491" t="str">
            <v>m</v>
          </cell>
          <cell r="H491" t="str">
            <v>1*2*(1+0.03)*6</v>
          </cell>
          <cell r="I491" t="str">
            <v>=</v>
          </cell>
          <cell r="J491">
            <v>12.36</v>
          </cell>
          <cell r="L491" t="str">
            <v>기본 x 단위량 x (1 + 할증) x 본(6m)당</v>
          </cell>
          <cell r="O491">
            <v>0</v>
          </cell>
        </row>
        <row r="492">
          <cell r="A492" t="str">
            <v>19-3</v>
          </cell>
          <cell r="B492">
            <v>209</v>
          </cell>
          <cell r="D492" t="str">
            <v>PP로프</v>
          </cell>
          <cell r="E492" t="str">
            <v>4mm</v>
          </cell>
          <cell r="F492" t="str">
            <v>m</v>
          </cell>
          <cell r="H492" t="str">
            <v>1*2*(1+0.03)*6</v>
          </cell>
          <cell r="I492" t="str">
            <v>=</v>
          </cell>
          <cell r="J492">
            <v>12.36</v>
          </cell>
          <cell r="L492" t="str">
            <v>기본 x 단위량 x (1 + 할증) x 본(6m)당</v>
          </cell>
          <cell r="O492">
            <v>48</v>
          </cell>
        </row>
        <row r="493">
          <cell r="A493" t="str">
            <v>19-4</v>
          </cell>
          <cell r="B493">
            <v>132</v>
          </cell>
          <cell r="D493" t="str">
            <v>물비누</v>
          </cell>
          <cell r="E493">
            <v>0</v>
          </cell>
          <cell r="F493" t="str">
            <v>g</v>
          </cell>
          <cell r="H493" t="str">
            <v>13*2</v>
          </cell>
          <cell r="I493" t="str">
            <v>=</v>
          </cell>
          <cell r="J493">
            <v>26</v>
          </cell>
          <cell r="L493" t="str">
            <v xml:space="preserve">기본 x 단위량 </v>
          </cell>
          <cell r="O493">
            <v>2</v>
          </cell>
        </row>
        <row r="494">
          <cell r="A494" t="str">
            <v>19-5</v>
          </cell>
          <cell r="B494">
            <v>602</v>
          </cell>
          <cell r="D494" t="str">
            <v>나. 노무비</v>
          </cell>
          <cell r="E494">
            <v>0</v>
          </cell>
          <cell r="F494">
            <v>0</v>
          </cell>
          <cell r="O494">
            <v>0</v>
          </cell>
        </row>
        <row r="495">
          <cell r="D495" t="str">
            <v>1) 관로부설</v>
          </cell>
          <cell r="N495" t="str">
            <v>통 3-2-1</v>
          </cell>
          <cell r="O495">
            <v>0</v>
          </cell>
        </row>
        <row r="496">
          <cell r="B496">
            <v>507</v>
          </cell>
          <cell r="D496" t="str">
            <v>배관공</v>
          </cell>
          <cell r="E496">
            <v>0</v>
          </cell>
          <cell r="F496" t="str">
            <v>인</v>
          </cell>
          <cell r="H496" t="str">
            <v>0.1*1.8</v>
          </cell>
          <cell r="I496" t="str">
            <v>=</v>
          </cell>
          <cell r="J496">
            <v>0.18</v>
          </cell>
          <cell r="L496" t="str">
            <v>기본 x 2열동시</v>
          </cell>
          <cell r="O496">
            <v>73514</v>
          </cell>
        </row>
        <row r="497">
          <cell r="B497">
            <v>523</v>
          </cell>
          <cell r="D497" t="str">
            <v>보통인부</v>
          </cell>
          <cell r="E497">
            <v>0</v>
          </cell>
          <cell r="F497" t="str">
            <v>인</v>
          </cell>
          <cell r="H497" t="str">
            <v>0.26*1.8</v>
          </cell>
          <cell r="I497" t="str">
            <v>=</v>
          </cell>
          <cell r="J497">
            <v>0.47</v>
          </cell>
          <cell r="L497" t="str">
            <v>기본 x 2열동시</v>
          </cell>
          <cell r="O497">
            <v>52483</v>
          </cell>
        </row>
        <row r="498">
          <cell r="D498" t="str">
            <v>2) 견인선포설</v>
          </cell>
          <cell r="N498" t="str">
            <v>통 3-1-1-가</v>
          </cell>
          <cell r="O498">
            <v>0</v>
          </cell>
        </row>
        <row r="499">
          <cell r="B499">
            <v>516</v>
          </cell>
          <cell r="D499" t="str">
            <v>통신외선공</v>
          </cell>
          <cell r="E499">
            <v>0</v>
          </cell>
          <cell r="F499" t="str">
            <v>인</v>
          </cell>
          <cell r="H499" t="str">
            <v>0.28/100*2*6</v>
          </cell>
          <cell r="I499" t="str">
            <v>=</v>
          </cell>
          <cell r="J499">
            <v>0.03</v>
          </cell>
          <cell r="L499" t="str">
            <v>기본 / 100 x 2열 x 본(6m)당</v>
          </cell>
          <cell r="O499">
            <v>113477</v>
          </cell>
        </row>
        <row r="500">
          <cell r="B500">
            <v>523</v>
          </cell>
          <cell r="D500" t="str">
            <v>보통인부</v>
          </cell>
          <cell r="E500">
            <v>0</v>
          </cell>
          <cell r="F500" t="str">
            <v>인</v>
          </cell>
          <cell r="H500" t="str">
            <v>0.42/100*2*6</v>
          </cell>
          <cell r="I500" t="str">
            <v>=</v>
          </cell>
          <cell r="J500">
            <v>0.05</v>
          </cell>
          <cell r="L500" t="str">
            <v>기본 / 100 x 2열 x 본(6m)당</v>
          </cell>
          <cell r="O500">
            <v>52483</v>
          </cell>
        </row>
        <row r="501">
          <cell r="B501">
            <v>603</v>
          </cell>
          <cell r="D501" t="str">
            <v>소    계</v>
          </cell>
          <cell r="E501">
            <v>0</v>
          </cell>
          <cell r="F501">
            <v>0</v>
          </cell>
          <cell r="O501">
            <v>0</v>
          </cell>
        </row>
        <row r="502">
          <cell r="A502" t="str">
            <v>19-6</v>
          </cell>
          <cell r="B502">
            <v>507</v>
          </cell>
          <cell r="D502" t="str">
            <v>배관공</v>
          </cell>
          <cell r="E502">
            <v>0</v>
          </cell>
          <cell r="F502" t="str">
            <v>인</v>
          </cell>
          <cell r="I502" t="str">
            <v>=</v>
          </cell>
          <cell r="J502">
            <v>0.18</v>
          </cell>
          <cell r="O502">
            <v>73514</v>
          </cell>
        </row>
        <row r="503">
          <cell r="A503" t="str">
            <v>19-7</v>
          </cell>
          <cell r="B503">
            <v>516</v>
          </cell>
          <cell r="D503" t="str">
            <v>통신외선공</v>
          </cell>
          <cell r="E503">
            <v>0</v>
          </cell>
          <cell r="F503" t="str">
            <v>인</v>
          </cell>
          <cell r="I503" t="str">
            <v>=</v>
          </cell>
          <cell r="J503">
            <v>0.03</v>
          </cell>
          <cell r="O503">
            <v>113477</v>
          </cell>
        </row>
        <row r="504">
          <cell r="A504" t="str">
            <v>19-8</v>
          </cell>
          <cell r="B504">
            <v>523</v>
          </cell>
          <cell r="D504" t="str">
            <v>보통인부</v>
          </cell>
          <cell r="E504">
            <v>0</v>
          </cell>
          <cell r="F504" t="str">
            <v>인</v>
          </cell>
          <cell r="I504" t="str">
            <v>=</v>
          </cell>
          <cell r="J504">
            <v>0.52</v>
          </cell>
          <cell r="O504">
            <v>52483</v>
          </cell>
        </row>
        <row r="505">
          <cell r="A505" t="str">
            <v>19-9</v>
          </cell>
          <cell r="B505">
            <v>604</v>
          </cell>
          <cell r="D505" t="str">
            <v>다. 공구손료</v>
          </cell>
          <cell r="E505" t="str">
            <v>노무비x3%</v>
          </cell>
          <cell r="F505">
            <v>0</v>
          </cell>
          <cell r="O505">
            <v>0</v>
          </cell>
        </row>
        <row r="506">
          <cell r="A506" t="str">
            <v>19-10</v>
          </cell>
          <cell r="B506">
            <v>507</v>
          </cell>
          <cell r="D506" t="str">
            <v>배관공</v>
          </cell>
          <cell r="E506">
            <v>0</v>
          </cell>
          <cell r="F506" t="str">
            <v>인</v>
          </cell>
          <cell r="H506" t="str">
            <v>0.18*0.03</v>
          </cell>
          <cell r="I506" t="str">
            <v>=</v>
          </cell>
          <cell r="J506">
            <v>0.01</v>
          </cell>
          <cell r="L506" t="str">
            <v>기본 x 공구손료</v>
          </cell>
          <cell r="O506">
            <v>73514</v>
          </cell>
        </row>
        <row r="507">
          <cell r="A507" t="str">
            <v>19-11</v>
          </cell>
          <cell r="B507">
            <v>516</v>
          </cell>
          <cell r="D507" t="str">
            <v>통신외선공</v>
          </cell>
          <cell r="E507">
            <v>0</v>
          </cell>
          <cell r="F507" t="str">
            <v>인</v>
          </cell>
          <cell r="H507" t="str">
            <v>0.03*0.03</v>
          </cell>
          <cell r="I507" t="str">
            <v>=</v>
          </cell>
          <cell r="J507">
            <v>0</v>
          </cell>
          <cell r="L507" t="str">
            <v>기본 x 공구손료</v>
          </cell>
          <cell r="O507">
            <v>113477</v>
          </cell>
        </row>
        <row r="508">
          <cell r="A508" t="str">
            <v>19-12</v>
          </cell>
          <cell r="B508">
            <v>523</v>
          </cell>
          <cell r="D508" t="str">
            <v>보통인부</v>
          </cell>
          <cell r="E508">
            <v>0</v>
          </cell>
          <cell r="F508" t="str">
            <v>인</v>
          </cell>
          <cell r="H508" t="str">
            <v>0.52*0.03</v>
          </cell>
          <cell r="I508" t="str">
            <v>=</v>
          </cell>
          <cell r="J508">
            <v>0.02</v>
          </cell>
          <cell r="L508" t="str">
            <v>기본 x 공구손료</v>
          </cell>
          <cell r="O508">
            <v>52483</v>
          </cell>
        </row>
        <row r="509">
          <cell r="O509">
            <v>0</v>
          </cell>
        </row>
        <row r="510">
          <cell r="O510">
            <v>0</v>
          </cell>
        </row>
        <row r="512">
          <cell r="O512">
            <v>0</v>
          </cell>
        </row>
        <row r="513">
          <cell r="O513">
            <v>0</v>
          </cell>
        </row>
        <row r="514">
          <cell r="O514">
            <v>0</v>
          </cell>
        </row>
        <row r="515">
          <cell r="O515">
            <v>0</v>
          </cell>
        </row>
        <row r="516">
          <cell r="A516">
            <v>20</v>
          </cell>
          <cell r="C516">
            <v>20</v>
          </cell>
          <cell r="D516" t="str">
            <v>관로부설(통신,교량)</v>
          </cell>
          <cell r="E516" t="str">
            <v>3-SP(PC) 100mmx3열</v>
          </cell>
          <cell r="F516" t="str">
            <v>본(6m)</v>
          </cell>
          <cell r="O516">
            <v>0</v>
          </cell>
        </row>
        <row r="517">
          <cell r="A517" t="str">
            <v>20-1</v>
          </cell>
          <cell r="B517">
            <v>601</v>
          </cell>
          <cell r="D517" t="str">
            <v>가. 재료비</v>
          </cell>
          <cell r="E517">
            <v>0</v>
          </cell>
          <cell r="F517">
            <v>0</v>
          </cell>
          <cell r="O517">
            <v>0</v>
          </cell>
        </row>
        <row r="518">
          <cell r="A518" t="str">
            <v>20-2</v>
          </cell>
          <cell r="B518">
            <v>183</v>
          </cell>
          <cell r="D518" t="str">
            <v>3-SP(PC)관</v>
          </cell>
          <cell r="E518" t="str">
            <v>100mm</v>
          </cell>
          <cell r="F518" t="str">
            <v>m</v>
          </cell>
          <cell r="H518" t="str">
            <v>1*3*(1+0.03)*6</v>
          </cell>
          <cell r="I518" t="str">
            <v>=</v>
          </cell>
          <cell r="J518">
            <v>18.54</v>
          </cell>
          <cell r="L518" t="str">
            <v>기본 x 단위량 x (1 + 할증) x 본(6m)당</v>
          </cell>
          <cell r="O518">
            <v>0</v>
          </cell>
        </row>
        <row r="519">
          <cell r="A519" t="str">
            <v>20-3</v>
          </cell>
          <cell r="B519">
            <v>209</v>
          </cell>
          <cell r="D519" t="str">
            <v>PP로프</v>
          </cell>
          <cell r="E519" t="str">
            <v>4mm</v>
          </cell>
          <cell r="F519" t="str">
            <v>m</v>
          </cell>
          <cell r="H519" t="str">
            <v>1*3*(1+0.03)*6</v>
          </cell>
          <cell r="I519" t="str">
            <v>=</v>
          </cell>
          <cell r="J519">
            <v>18.54</v>
          </cell>
          <cell r="L519" t="str">
            <v>기본 x 단위량 x (1 + 할증) x 본(6m)당</v>
          </cell>
          <cell r="O519">
            <v>48</v>
          </cell>
        </row>
        <row r="520">
          <cell r="A520" t="str">
            <v>20-4</v>
          </cell>
          <cell r="B520">
            <v>132</v>
          </cell>
          <cell r="D520" t="str">
            <v>물비누</v>
          </cell>
          <cell r="E520">
            <v>0</v>
          </cell>
          <cell r="F520" t="str">
            <v>g</v>
          </cell>
          <cell r="H520" t="str">
            <v>13*3</v>
          </cell>
          <cell r="I520" t="str">
            <v>=</v>
          </cell>
          <cell r="J520">
            <v>39</v>
          </cell>
          <cell r="L520" t="str">
            <v xml:space="preserve">기본 x 단위량 </v>
          </cell>
          <cell r="O520">
            <v>2</v>
          </cell>
        </row>
        <row r="521">
          <cell r="A521" t="str">
            <v>20-5</v>
          </cell>
          <cell r="B521" t="str">
            <v>144-1</v>
          </cell>
          <cell r="D521" t="str">
            <v>스페이샤</v>
          </cell>
          <cell r="F521" t="str">
            <v>개</v>
          </cell>
          <cell r="H521" t="str">
            <v>1/2*6</v>
          </cell>
          <cell r="I521" t="str">
            <v>=</v>
          </cell>
          <cell r="J521">
            <v>3</v>
          </cell>
          <cell r="L521" t="str">
            <v xml:space="preserve">기본 x 단위량 </v>
          </cell>
          <cell r="O521">
            <v>85</v>
          </cell>
        </row>
        <row r="522">
          <cell r="A522" t="str">
            <v>20-6</v>
          </cell>
          <cell r="B522">
            <v>602</v>
          </cell>
          <cell r="D522" t="str">
            <v>나. 노무비</v>
          </cell>
          <cell r="E522">
            <v>0</v>
          </cell>
          <cell r="F522">
            <v>0</v>
          </cell>
          <cell r="O522">
            <v>0</v>
          </cell>
        </row>
        <row r="523">
          <cell r="D523" t="str">
            <v>1) 관로부설</v>
          </cell>
          <cell r="N523" t="str">
            <v>통 3-2-1
(교량)</v>
          </cell>
          <cell r="O523">
            <v>0</v>
          </cell>
        </row>
        <row r="524">
          <cell r="B524">
            <v>507</v>
          </cell>
          <cell r="D524" t="str">
            <v>배관공</v>
          </cell>
          <cell r="E524">
            <v>0</v>
          </cell>
          <cell r="F524" t="str">
            <v>인</v>
          </cell>
          <cell r="H524" t="str">
            <v>0.1*2.4*(1+0.3)</v>
          </cell>
          <cell r="I524" t="str">
            <v>=</v>
          </cell>
          <cell r="J524">
            <v>0.31</v>
          </cell>
          <cell r="L524" t="str">
            <v>기본 x 3열동시 x (1 + 교량)</v>
          </cell>
          <cell r="O524">
            <v>73514</v>
          </cell>
        </row>
        <row r="525">
          <cell r="B525">
            <v>523</v>
          </cell>
          <cell r="D525" t="str">
            <v>보통인부</v>
          </cell>
          <cell r="E525">
            <v>0</v>
          </cell>
          <cell r="F525" t="str">
            <v>인</v>
          </cell>
          <cell r="H525" t="str">
            <v>0.26*2.4*(1+0.3)</v>
          </cell>
          <cell r="I525" t="str">
            <v>=</v>
          </cell>
          <cell r="J525">
            <v>0.81</v>
          </cell>
          <cell r="L525" t="str">
            <v>기본 x 3열동시 x (1 + 교량)</v>
          </cell>
          <cell r="O525">
            <v>52483</v>
          </cell>
        </row>
        <row r="526">
          <cell r="D526" t="str">
            <v>2) 견인선포설</v>
          </cell>
          <cell r="N526" t="str">
            <v>통 3-1-1-가
(교량)</v>
          </cell>
          <cell r="O526">
            <v>0</v>
          </cell>
        </row>
        <row r="527">
          <cell r="B527">
            <v>516</v>
          </cell>
          <cell r="D527" t="str">
            <v>통신외선공</v>
          </cell>
          <cell r="E527">
            <v>0</v>
          </cell>
          <cell r="F527" t="str">
            <v>인</v>
          </cell>
          <cell r="H527" t="str">
            <v>0.28/100*3*6*(1+0.3)</v>
          </cell>
          <cell r="I527" t="str">
            <v>=</v>
          </cell>
          <cell r="J527">
            <v>7.0000000000000007E-2</v>
          </cell>
          <cell r="L527" t="str">
            <v>기본 / 100 x 3열 x 본(6m)당 x (1 + 교량)</v>
          </cell>
          <cell r="O527">
            <v>113477</v>
          </cell>
        </row>
        <row r="528">
          <cell r="B528">
            <v>523</v>
          </cell>
          <cell r="D528" t="str">
            <v>보통인부</v>
          </cell>
          <cell r="E528">
            <v>0</v>
          </cell>
          <cell r="F528" t="str">
            <v>인</v>
          </cell>
          <cell r="H528" t="str">
            <v>0.42/100*3*6*(1+0.3)</v>
          </cell>
          <cell r="I528" t="str">
            <v>=</v>
          </cell>
          <cell r="J528">
            <v>0.1</v>
          </cell>
          <cell r="L528" t="str">
            <v>기본 / 100 x 3열 x 본(6m)당 x (1 + 교량)</v>
          </cell>
          <cell r="O528">
            <v>52483</v>
          </cell>
        </row>
        <row r="529">
          <cell r="B529">
            <v>603</v>
          </cell>
          <cell r="D529" t="str">
            <v>소    계</v>
          </cell>
          <cell r="E529">
            <v>0</v>
          </cell>
          <cell r="F529">
            <v>0</v>
          </cell>
          <cell r="O529">
            <v>0</v>
          </cell>
        </row>
        <row r="530">
          <cell r="A530" t="str">
            <v>20-7</v>
          </cell>
          <cell r="B530">
            <v>507</v>
          </cell>
          <cell r="D530" t="str">
            <v>배관공</v>
          </cell>
          <cell r="E530">
            <v>0</v>
          </cell>
          <cell r="F530" t="str">
            <v>인</v>
          </cell>
          <cell r="I530" t="str">
            <v>=</v>
          </cell>
          <cell r="J530">
            <v>0.31</v>
          </cell>
          <cell r="O530">
            <v>73514</v>
          </cell>
        </row>
        <row r="531">
          <cell r="A531" t="str">
            <v>20-8</v>
          </cell>
          <cell r="B531">
            <v>516</v>
          </cell>
          <cell r="D531" t="str">
            <v>통신외선공</v>
          </cell>
          <cell r="E531">
            <v>0</v>
          </cell>
          <cell r="F531" t="str">
            <v>인</v>
          </cell>
          <cell r="I531" t="str">
            <v>=</v>
          </cell>
          <cell r="J531">
            <v>7.0000000000000007E-2</v>
          </cell>
          <cell r="O531">
            <v>113477</v>
          </cell>
        </row>
        <row r="532">
          <cell r="A532" t="str">
            <v>20-9</v>
          </cell>
          <cell r="B532">
            <v>523</v>
          </cell>
          <cell r="D532" t="str">
            <v>보통인부</v>
          </cell>
          <cell r="E532">
            <v>0</v>
          </cell>
          <cell r="F532" t="str">
            <v>인</v>
          </cell>
          <cell r="I532" t="str">
            <v>=</v>
          </cell>
          <cell r="J532">
            <v>0.91</v>
          </cell>
          <cell r="O532">
            <v>52483</v>
          </cell>
        </row>
        <row r="533">
          <cell r="A533" t="str">
            <v>20-10</v>
          </cell>
          <cell r="B533">
            <v>604</v>
          </cell>
          <cell r="D533" t="str">
            <v>다. 공구손료</v>
          </cell>
          <cell r="E533" t="str">
            <v>노무비x3%</v>
          </cell>
          <cell r="F533">
            <v>0</v>
          </cell>
          <cell r="O533">
            <v>0</v>
          </cell>
        </row>
        <row r="534">
          <cell r="A534" t="str">
            <v>20-11</v>
          </cell>
          <cell r="B534">
            <v>507</v>
          </cell>
          <cell r="D534" t="str">
            <v>배관공</v>
          </cell>
          <cell r="E534">
            <v>0</v>
          </cell>
          <cell r="F534" t="str">
            <v>인</v>
          </cell>
          <cell r="H534" t="str">
            <v>0.1*2.4*0.03</v>
          </cell>
          <cell r="I534" t="str">
            <v>=</v>
          </cell>
          <cell r="J534">
            <v>0.01</v>
          </cell>
          <cell r="L534" t="str">
            <v>기본 x 공구손료</v>
          </cell>
          <cell r="O534">
            <v>73514</v>
          </cell>
        </row>
        <row r="535">
          <cell r="A535" t="str">
            <v>20-12</v>
          </cell>
          <cell r="B535">
            <v>516</v>
          </cell>
          <cell r="D535" t="str">
            <v>통신외선공</v>
          </cell>
          <cell r="E535">
            <v>0</v>
          </cell>
          <cell r="F535" t="str">
            <v>인</v>
          </cell>
          <cell r="H535" t="str">
            <v>0.28/100*3*6*0.03</v>
          </cell>
          <cell r="I535" t="str">
            <v>=</v>
          </cell>
          <cell r="J535">
            <v>0</v>
          </cell>
          <cell r="L535" t="str">
            <v>기본 x 공구손료</v>
          </cell>
          <cell r="O535">
            <v>113477</v>
          </cell>
        </row>
        <row r="536">
          <cell r="A536" t="str">
            <v>20-13</v>
          </cell>
          <cell r="B536">
            <v>523</v>
          </cell>
          <cell r="D536" t="str">
            <v>보통인부</v>
          </cell>
          <cell r="E536">
            <v>0</v>
          </cell>
          <cell r="F536" t="str">
            <v>인</v>
          </cell>
          <cell r="H536" t="str">
            <v>((0.28*2.4)+(0.42/100*3*6))*0.03</v>
          </cell>
          <cell r="I536" t="str">
            <v>=</v>
          </cell>
          <cell r="J536">
            <v>0.02</v>
          </cell>
          <cell r="L536" t="str">
            <v>기본 x 공구손료</v>
          </cell>
          <cell r="O536">
            <v>52483</v>
          </cell>
        </row>
        <row r="537">
          <cell r="O537">
            <v>0</v>
          </cell>
        </row>
        <row r="538">
          <cell r="O538">
            <v>0</v>
          </cell>
        </row>
        <row r="539">
          <cell r="O539">
            <v>0</v>
          </cell>
        </row>
        <row r="540">
          <cell r="O540">
            <v>0</v>
          </cell>
        </row>
        <row r="541">
          <cell r="O541">
            <v>0</v>
          </cell>
        </row>
        <row r="542">
          <cell r="O542">
            <v>0</v>
          </cell>
        </row>
        <row r="543">
          <cell r="A543">
            <v>21</v>
          </cell>
          <cell r="C543">
            <v>21</v>
          </cell>
          <cell r="D543" t="str">
            <v>관로부설(신호)</v>
          </cell>
          <cell r="E543" t="str">
            <v>3-SP(PC) 100mmx2열</v>
          </cell>
          <cell r="F543" t="str">
            <v>본(6m)</v>
          </cell>
          <cell r="O543">
            <v>0</v>
          </cell>
        </row>
        <row r="544">
          <cell r="A544" t="str">
            <v>21-1</v>
          </cell>
          <cell r="B544">
            <v>601</v>
          </cell>
          <cell r="D544" t="str">
            <v>가. 재료비</v>
          </cell>
          <cell r="E544">
            <v>0</v>
          </cell>
          <cell r="F544">
            <v>0</v>
          </cell>
          <cell r="O544">
            <v>0</v>
          </cell>
        </row>
        <row r="545">
          <cell r="A545" t="str">
            <v>21-2</v>
          </cell>
          <cell r="B545">
            <v>183</v>
          </cell>
          <cell r="D545" t="str">
            <v>3-SP(PC)관</v>
          </cell>
          <cell r="E545" t="str">
            <v>100mm</v>
          </cell>
          <cell r="F545" t="str">
            <v>m</v>
          </cell>
          <cell r="H545" t="str">
            <v>1*2*(1+0.03)*6</v>
          </cell>
          <cell r="I545" t="str">
            <v>=</v>
          </cell>
          <cell r="J545">
            <v>12.36</v>
          </cell>
          <cell r="L545" t="str">
            <v>기본 x 단위량 x (1 + 할증) x 본(6m)당</v>
          </cell>
          <cell r="O545">
            <v>0</v>
          </cell>
        </row>
        <row r="546">
          <cell r="A546" t="str">
            <v>21-3</v>
          </cell>
          <cell r="B546">
            <v>209</v>
          </cell>
          <cell r="D546" t="str">
            <v>PP로프</v>
          </cell>
          <cell r="E546" t="str">
            <v>4mm</v>
          </cell>
          <cell r="F546" t="str">
            <v>m</v>
          </cell>
          <cell r="H546" t="str">
            <v>1*2*(1+0.03)*6</v>
          </cell>
          <cell r="I546" t="str">
            <v>=</v>
          </cell>
          <cell r="J546">
            <v>12.36</v>
          </cell>
          <cell r="L546" t="str">
            <v>기본 x 단위량 x (1 + 할증) x 본(6m)당</v>
          </cell>
          <cell r="O546">
            <v>48</v>
          </cell>
        </row>
        <row r="547">
          <cell r="A547" t="str">
            <v>21-4</v>
          </cell>
          <cell r="B547">
            <v>132</v>
          </cell>
          <cell r="D547" t="str">
            <v>물비누</v>
          </cell>
          <cell r="E547">
            <v>0</v>
          </cell>
          <cell r="F547" t="str">
            <v>g</v>
          </cell>
          <cell r="H547" t="str">
            <v>13*2</v>
          </cell>
          <cell r="I547" t="str">
            <v>=</v>
          </cell>
          <cell r="J547">
            <v>26</v>
          </cell>
          <cell r="L547" t="str">
            <v xml:space="preserve">기본 x 단위량 </v>
          </cell>
          <cell r="O547">
            <v>2</v>
          </cell>
        </row>
        <row r="548">
          <cell r="A548" t="str">
            <v>21-5</v>
          </cell>
          <cell r="B548">
            <v>602</v>
          </cell>
          <cell r="D548" t="str">
            <v>나. 노무비</v>
          </cell>
          <cell r="E548">
            <v>0</v>
          </cell>
          <cell r="F548">
            <v>0</v>
          </cell>
          <cell r="O548">
            <v>0</v>
          </cell>
        </row>
        <row r="549">
          <cell r="D549" t="str">
            <v>1) 관로부설</v>
          </cell>
          <cell r="N549" t="str">
            <v>통 3-2-1</v>
          </cell>
          <cell r="O549">
            <v>0</v>
          </cell>
        </row>
        <row r="550">
          <cell r="B550">
            <v>507</v>
          </cell>
          <cell r="D550" t="str">
            <v>배관공</v>
          </cell>
          <cell r="E550">
            <v>0</v>
          </cell>
          <cell r="F550" t="str">
            <v>인</v>
          </cell>
          <cell r="H550" t="str">
            <v>0.1*1.8</v>
          </cell>
          <cell r="I550" t="str">
            <v>=</v>
          </cell>
          <cell r="J550">
            <v>0.18</v>
          </cell>
          <cell r="L550" t="str">
            <v>기본 x 2열동시</v>
          </cell>
          <cell r="O550">
            <v>73514</v>
          </cell>
        </row>
        <row r="551">
          <cell r="B551">
            <v>523</v>
          </cell>
          <cell r="D551" t="str">
            <v>보통인부</v>
          </cell>
          <cell r="E551">
            <v>0</v>
          </cell>
          <cell r="F551" t="str">
            <v>인</v>
          </cell>
          <cell r="H551" t="str">
            <v>0.26*1.8</v>
          </cell>
          <cell r="I551" t="str">
            <v>=</v>
          </cell>
          <cell r="J551">
            <v>0.47</v>
          </cell>
          <cell r="L551" t="str">
            <v>기본 x 2열동시</v>
          </cell>
          <cell r="O551">
            <v>52483</v>
          </cell>
        </row>
        <row r="552">
          <cell r="D552" t="str">
            <v>2) 견인선포설</v>
          </cell>
          <cell r="N552" t="str">
            <v>통 3-1-1-가</v>
          </cell>
          <cell r="O552">
            <v>0</v>
          </cell>
        </row>
        <row r="553">
          <cell r="B553">
            <v>516</v>
          </cell>
          <cell r="D553" t="str">
            <v>통신외선공</v>
          </cell>
          <cell r="E553">
            <v>0</v>
          </cell>
          <cell r="F553" t="str">
            <v>인</v>
          </cell>
          <cell r="H553" t="str">
            <v>0.28/100*2*6</v>
          </cell>
          <cell r="I553" t="str">
            <v>=</v>
          </cell>
          <cell r="J553">
            <v>0.03</v>
          </cell>
          <cell r="L553" t="str">
            <v>기본 / 100 x 2열 x 본(6m)당</v>
          </cell>
          <cell r="O553">
            <v>113477</v>
          </cell>
        </row>
        <row r="554">
          <cell r="B554">
            <v>523</v>
          </cell>
          <cell r="D554" t="str">
            <v>보통인부</v>
          </cell>
          <cell r="E554">
            <v>0</v>
          </cell>
          <cell r="F554" t="str">
            <v>인</v>
          </cell>
          <cell r="H554" t="str">
            <v>0.42/100*2*6</v>
          </cell>
          <cell r="I554" t="str">
            <v>=</v>
          </cell>
          <cell r="J554">
            <v>0.05</v>
          </cell>
          <cell r="L554" t="str">
            <v>기본 / 100 x 2열 x 본(6m)당</v>
          </cell>
          <cell r="O554">
            <v>52483</v>
          </cell>
        </row>
        <row r="555">
          <cell r="B555">
            <v>603</v>
          </cell>
          <cell r="D555" t="str">
            <v>소    계</v>
          </cell>
          <cell r="E555">
            <v>0</v>
          </cell>
          <cell r="F555">
            <v>0</v>
          </cell>
          <cell r="O555">
            <v>0</v>
          </cell>
        </row>
        <row r="556">
          <cell r="A556" t="str">
            <v>21-6</v>
          </cell>
          <cell r="B556">
            <v>507</v>
          </cell>
          <cell r="D556" t="str">
            <v>배관공</v>
          </cell>
          <cell r="E556">
            <v>0</v>
          </cell>
          <cell r="F556" t="str">
            <v>인</v>
          </cell>
          <cell r="I556" t="str">
            <v>=</v>
          </cell>
          <cell r="J556">
            <v>0.18</v>
          </cell>
          <cell r="O556">
            <v>73514</v>
          </cell>
        </row>
        <row r="557">
          <cell r="A557" t="str">
            <v>21-7</v>
          </cell>
          <cell r="B557">
            <v>516</v>
          </cell>
          <cell r="D557" t="str">
            <v>통신외선공</v>
          </cell>
          <cell r="E557">
            <v>0</v>
          </cell>
          <cell r="F557" t="str">
            <v>인</v>
          </cell>
          <cell r="I557" t="str">
            <v>=</v>
          </cell>
          <cell r="J557">
            <v>0.03</v>
          </cell>
          <cell r="O557">
            <v>113477</v>
          </cell>
        </row>
        <row r="558">
          <cell r="A558" t="str">
            <v>21-8</v>
          </cell>
          <cell r="B558">
            <v>523</v>
          </cell>
          <cell r="D558" t="str">
            <v>보통인부</v>
          </cell>
          <cell r="E558">
            <v>0</v>
          </cell>
          <cell r="F558" t="str">
            <v>인</v>
          </cell>
          <cell r="I558" t="str">
            <v>=</v>
          </cell>
          <cell r="J558">
            <v>0.52</v>
          </cell>
          <cell r="O558">
            <v>52483</v>
          </cell>
        </row>
        <row r="559">
          <cell r="A559" t="str">
            <v>21-9</v>
          </cell>
          <cell r="B559">
            <v>604</v>
          </cell>
          <cell r="D559" t="str">
            <v>다. 공구손료</v>
          </cell>
          <cell r="E559" t="str">
            <v>노무비x3%</v>
          </cell>
          <cell r="F559">
            <v>0</v>
          </cell>
          <cell r="O559">
            <v>0</v>
          </cell>
        </row>
        <row r="560">
          <cell r="A560" t="str">
            <v>21-10</v>
          </cell>
          <cell r="B560">
            <v>507</v>
          </cell>
          <cell r="D560" t="str">
            <v>배관공</v>
          </cell>
          <cell r="E560">
            <v>0</v>
          </cell>
          <cell r="F560" t="str">
            <v>인</v>
          </cell>
          <cell r="H560" t="str">
            <v>0.18*0.03</v>
          </cell>
          <cell r="I560" t="str">
            <v>=</v>
          </cell>
          <cell r="J560">
            <v>0.01</v>
          </cell>
          <cell r="L560" t="str">
            <v>기본 x 공구손료</v>
          </cell>
          <cell r="O560">
            <v>73514</v>
          </cell>
        </row>
        <row r="561">
          <cell r="A561" t="str">
            <v>21-11</v>
          </cell>
          <cell r="B561">
            <v>516</v>
          </cell>
          <cell r="D561" t="str">
            <v>통신외선공</v>
          </cell>
          <cell r="E561">
            <v>0</v>
          </cell>
          <cell r="F561" t="str">
            <v>인</v>
          </cell>
          <cell r="H561" t="str">
            <v>0.03*0.03</v>
          </cell>
          <cell r="I561" t="str">
            <v>=</v>
          </cell>
          <cell r="J561">
            <v>0</v>
          </cell>
          <cell r="L561" t="str">
            <v>기본 x 공구손료</v>
          </cell>
          <cell r="O561">
            <v>113477</v>
          </cell>
        </row>
        <row r="562">
          <cell r="A562" t="str">
            <v>21-12</v>
          </cell>
          <cell r="B562">
            <v>523</v>
          </cell>
          <cell r="D562" t="str">
            <v>보통인부</v>
          </cell>
          <cell r="E562">
            <v>0</v>
          </cell>
          <cell r="F562" t="str">
            <v>인</v>
          </cell>
          <cell r="H562" t="str">
            <v>0.52*0.03</v>
          </cell>
          <cell r="I562" t="str">
            <v>=</v>
          </cell>
          <cell r="J562">
            <v>0.02</v>
          </cell>
          <cell r="L562" t="str">
            <v>기본 x 공구손료</v>
          </cell>
          <cell r="O562">
            <v>52483</v>
          </cell>
        </row>
        <row r="563">
          <cell r="O563">
            <v>0</v>
          </cell>
        </row>
        <row r="564">
          <cell r="O564">
            <v>0</v>
          </cell>
        </row>
        <row r="566">
          <cell r="O566">
            <v>0</v>
          </cell>
        </row>
        <row r="567">
          <cell r="O567">
            <v>0</v>
          </cell>
        </row>
        <row r="568">
          <cell r="O568">
            <v>0</v>
          </cell>
        </row>
        <row r="569">
          <cell r="O569">
            <v>0</v>
          </cell>
        </row>
        <row r="570">
          <cell r="A570">
            <v>22</v>
          </cell>
          <cell r="C570">
            <v>22</v>
          </cell>
          <cell r="D570" t="str">
            <v>관로부설(무선)</v>
          </cell>
          <cell r="E570" t="str">
            <v>3-SP(PC) 100mmx1열</v>
          </cell>
          <cell r="F570" t="str">
            <v>본(6m)</v>
          </cell>
          <cell r="O570">
            <v>0</v>
          </cell>
        </row>
        <row r="571">
          <cell r="A571" t="str">
            <v>22-1</v>
          </cell>
          <cell r="B571">
            <v>601</v>
          </cell>
          <cell r="D571" t="str">
            <v>가. 재료비</v>
          </cell>
          <cell r="E571">
            <v>0</v>
          </cell>
          <cell r="F571">
            <v>0</v>
          </cell>
          <cell r="O571">
            <v>0</v>
          </cell>
        </row>
        <row r="572">
          <cell r="A572" t="str">
            <v>22-2</v>
          </cell>
          <cell r="B572">
            <v>183</v>
          </cell>
          <cell r="D572" t="str">
            <v>3-SP(PC)관</v>
          </cell>
          <cell r="E572" t="str">
            <v>100mm</v>
          </cell>
          <cell r="F572" t="str">
            <v>m</v>
          </cell>
          <cell r="H572" t="str">
            <v>1*1*(1+0.03)*6</v>
          </cell>
          <cell r="I572" t="str">
            <v>=</v>
          </cell>
          <cell r="J572">
            <v>6.18</v>
          </cell>
          <cell r="L572" t="str">
            <v>기본 x 단위량 x (1 + 할증) x 본(6m)당</v>
          </cell>
          <cell r="O572">
            <v>0</v>
          </cell>
        </row>
        <row r="573">
          <cell r="A573" t="str">
            <v>22-3</v>
          </cell>
          <cell r="B573">
            <v>209</v>
          </cell>
          <cell r="D573" t="str">
            <v>PP로프</v>
          </cell>
          <cell r="E573" t="str">
            <v>4mm</v>
          </cell>
          <cell r="F573" t="str">
            <v>m</v>
          </cell>
          <cell r="H573" t="str">
            <v>1*1*(1+0.03)*6</v>
          </cell>
          <cell r="I573" t="str">
            <v>=</v>
          </cell>
          <cell r="J573">
            <v>6.18</v>
          </cell>
          <cell r="L573" t="str">
            <v>기본 x 단위량 x (1 + 할증) x 본(6m)당</v>
          </cell>
          <cell r="O573">
            <v>48</v>
          </cell>
        </row>
        <row r="574">
          <cell r="A574" t="str">
            <v>22-4</v>
          </cell>
          <cell r="B574">
            <v>132</v>
          </cell>
          <cell r="D574" t="str">
            <v>물비누</v>
          </cell>
          <cell r="E574">
            <v>0</v>
          </cell>
          <cell r="F574" t="str">
            <v>g</v>
          </cell>
          <cell r="H574" t="str">
            <v>13*1</v>
          </cell>
          <cell r="I574" t="str">
            <v>=</v>
          </cell>
          <cell r="J574">
            <v>13</v>
          </cell>
          <cell r="L574" t="str">
            <v xml:space="preserve">기본 x 단위량 </v>
          </cell>
          <cell r="O574">
            <v>2</v>
          </cell>
        </row>
        <row r="575">
          <cell r="A575" t="str">
            <v>22-5</v>
          </cell>
          <cell r="B575">
            <v>602</v>
          </cell>
          <cell r="D575" t="str">
            <v>나. 노무비</v>
          </cell>
          <cell r="E575">
            <v>0</v>
          </cell>
          <cell r="F575">
            <v>0</v>
          </cell>
          <cell r="O575">
            <v>0</v>
          </cell>
        </row>
        <row r="576">
          <cell r="D576" t="str">
            <v>1) 관로부설</v>
          </cell>
          <cell r="N576" t="str">
            <v>통 3-2-1</v>
          </cell>
          <cell r="O576">
            <v>0</v>
          </cell>
        </row>
        <row r="577">
          <cell r="B577">
            <v>507</v>
          </cell>
          <cell r="D577" t="str">
            <v>배관공</v>
          </cell>
          <cell r="E577">
            <v>0</v>
          </cell>
          <cell r="F577" t="str">
            <v>인</v>
          </cell>
          <cell r="H577" t="str">
            <v>0.1*1</v>
          </cell>
          <cell r="I577" t="str">
            <v>=</v>
          </cell>
          <cell r="J577">
            <v>0.1</v>
          </cell>
          <cell r="L577" t="str">
            <v>기본 x 1열</v>
          </cell>
          <cell r="O577">
            <v>73514</v>
          </cell>
        </row>
        <row r="578">
          <cell r="B578">
            <v>523</v>
          </cell>
          <cell r="D578" t="str">
            <v>보통인부</v>
          </cell>
          <cell r="E578">
            <v>0</v>
          </cell>
          <cell r="F578" t="str">
            <v>인</v>
          </cell>
          <cell r="H578" t="str">
            <v>0.1*1</v>
          </cell>
          <cell r="I578" t="str">
            <v>=</v>
          </cell>
          <cell r="J578">
            <v>0.1</v>
          </cell>
          <cell r="L578" t="str">
            <v>기본 x 1열</v>
          </cell>
          <cell r="O578">
            <v>52483</v>
          </cell>
        </row>
        <row r="579">
          <cell r="D579" t="str">
            <v>2) 견인선포설</v>
          </cell>
          <cell r="N579" t="str">
            <v>통 3-1-1-가</v>
          </cell>
          <cell r="O579">
            <v>0</v>
          </cell>
        </row>
        <row r="580">
          <cell r="B580">
            <v>516</v>
          </cell>
          <cell r="D580" t="str">
            <v>통신외선공</v>
          </cell>
          <cell r="E580">
            <v>0</v>
          </cell>
          <cell r="F580" t="str">
            <v>인</v>
          </cell>
          <cell r="H580" t="str">
            <v>0.28/100*1*6</v>
          </cell>
          <cell r="I580" t="str">
            <v>=</v>
          </cell>
          <cell r="J580">
            <v>0.02</v>
          </cell>
          <cell r="L580" t="str">
            <v>기본 / 100 x 2열 x 본(6m)당</v>
          </cell>
          <cell r="O580">
            <v>113477</v>
          </cell>
        </row>
        <row r="581">
          <cell r="B581">
            <v>523</v>
          </cell>
          <cell r="D581" t="str">
            <v>보통인부</v>
          </cell>
          <cell r="E581">
            <v>0</v>
          </cell>
          <cell r="F581" t="str">
            <v>인</v>
          </cell>
          <cell r="H581" t="str">
            <v>0.42/100*1*6</v>
          </cell>
          <cell r="I581" t="str">
            <v>=</v>
          </cell>
          <cell r="J581">
            <v>0.03</v>
          </cell>
          <cell r="L581" t="str">
            <v>기본 / 100 x 2열 x 본(6m)당</v>
          </cell>
          <cell r="O581">
            <v>52483</v>
          </cell>
        </row>
        <row r="582">
          <cell r="B582">
            <v>603</v>
          </cell>
          <cell r="D582" t="str">
            <v>소    계</v>
          </cell>
          <cell r="E582">
            <v>0</v>
          </cell>
          <cell r="F582">
            <v>0</v>
          </cell>
          <cell r="O582">
            <v>0</v>
          </cell>
        </row>
        <row r="583">
          <cell r="A583" t="str">
            <v>22-6</v>
          </cell>
          <cell r="B583">
            <v>507</v>
          </cell>
          <cell r="D583" t="str">
            <v>배관공</v>
          </cell>
          <cell r="E583">
            <v>0</v>
          </cell>
          <cell r="F583" t="str">
            <v>인</v>
          </cell>
          <cell r="I583" t="str">
            <v>=</v>
          </cell>
          <cell r="J583">
            <v>0.1</v>
          </cell>
          <cell r="O583">
            <v>73514</v>
          </cell>
        </row>
        <row r="584">
          <cell r="A584" t="str">
            <v>22-7</v>
          </cell>
          <cell r="B584">
            <v>516</v>
          </cell>
          <cell r="D584" t="str">
            <v>통신외선공</v>
          </cell>
          <cell r="E584">
            <v>0</v>
          </cell>
          <cell r="F584" t="str">
            <v>인</v>
          </cell>
          <cell r="I584" t="str">
            <v>=</v>
          </cell>
          <cell r="J584">
            <v>0.02</v>
          </cell>
          <cell r="O584">
            <v>113477</v>
          </cell>
        </row>
        <row r="585">
          <cell r="A585" t="str">
            <v>22-8</v>
          </cell>
          <cell r="B585">
            <v>523</v>
          </cell>
          <cell r="D585" t="str">
            <v>보통인부</v>
          </cell>
          <cell r="E585">
            <v>0</v>
          </cell>
          <cell r="F585" t="str">
            <v>인</v>
          </cell>
          <cell r="I585" t="str">
            <v>=</v>
          </cell>
          <cell r="J585">
            <v>0.13</v>
          </cell>
          <cell r="O585">
            <v>52483</v>
          </cell>
        </row>
        <row r="586">
          <cell r="A586" t="str">
            <v>22-9</v>
          </cell>
          <cell r="B586">
            <v>604</v>
          </cell>
          <cell r="D586" t="str">
            <v>다. 공구손료</v>
          </cell>
          <cell r="E586" t="str">
            <v>노무비x3%</v>
          </cell>
          <cell r="F586">
            <v>0</v>
          </cell>
          <cell r="O586">
            <v>0</v>
          </cell>
        </row>
        <row r="587">
          <cell r="A587" t="str">
            <v>22-10</v>
          </cell>
          <cell r="B587">
            <v>507</v>
          </cell>
          <cell r="D587" t="str">
            <v>배관공</v>
          </cell>
          <cell r="E587">
            <v>0</v>
          </cell>
          <cell r="F587" t="str">
            <v>인</v>
          </cell>
          <cell r="H587" t="str">
            <v>0.1*0.03</v>
          </cell>
          <cell r="I587" t="str">
            <v>=</v>
          </cell>
          <cell r="J587">
            <v>0</v>
          </cell>
          <cell r="L587" t="str">
            <v>기본 x 공구손료</v>
          </cell>
          <cell r="O587">
            <v>73514</v>
          </cell>
        </row>
        <row r="588">
          <cell r="A588" t="str">
            <v>22-11</v>
          </cell>
          <cell r="B588">
            <v>516</v>
          </cell>
          <cell r="D588" t="str">
            <v>통신외선공</v>
          </cell>
          <cell r="E588">
            <v>0</v>
          </cell>
          <cell r="F588" t="str">
            <v>인</v>
          </cell>
          <cell r="H588" t="str">
            <v>0.02*0.03</v>
          </cell>
          <cell r="I588" t="str">
            <v>=</v>
          </cell>
          <cell r="J588">
            <v>0</v>
          </cell>
          <cell r="L588" t="str">
            <v>기본 x 공구손료</v>
          </cell>
          <cell r="O588">
            <v>113477</v>
          </cell>
        </row>
        <row r="589">
          <cell r="A589" t="str">
            <v>22-12</v>
          </cell>
          <cell r="B589">
            <v>523</v>
          </cell>
          <cell r="D589" t="str">
            <v>보통인부</v>
          </cell>
          <cell r="E589">
            <v>0</v>
          </cell>
          <cell r="F589" t="str">
            <v>인</v>
          </cell>
          <cell r="H589" t="str">
            <v>0.13*0.03</v>
          </cell>
          <cell r="I589" t="str">
            <v>=</v>
          </cell>
          <cell r="J589">
            <v>0</v>
          </cell>
          <cell r="L589" t="str">
            <v>기본 x 공구손료</v>
          </cell>
          <cell r="O589">
            <v>52483</v>
          </cell>
        </row>
        <row r="590">
          <cell r="O590">
            <v>0</v>
          </cell>
        </row>
        <row r="591">
          <cell r="O591">
            <v>0</v>
          </cell>
        </row>
        <row r="592">
          <cell r="O592">
            <v>0</v>
          </cell>
        </row>
        <row r="594">
          <cell r="O594">
            <v>0</v>
          </cell>
        </row>
        <row r="595">
          <cell r="O595">
            <v>0</v>
          </cell>
        </row>
        <row r="596">
          <cell r="O596">
            <v>0</v>
          </cell>
        </row>
        <row r="597">
          <cell r="A597">
            <v>23</v>
          </cell>
          <cell r="C597">
            <v>23</v>
          </cell>
          <cell r="D597" t="str">
            <v>내관포설</v>
          </cell>
          <cell r="E597" t="str">
            <v>결합형내관 25mmx4</v>
          </cell>
          <cell r="F597" t="str">
            <v>100m</v>
          </cell>
          <cell r="O597">
            <v>0</v>
          </cell>
        </row>
        <row r="598">
          <cell r="A598" t="str">
            <v>23-1</v>
          </cell>
          <cell r="B598">
            <v>601</v>
          </cell>
          <cell r="D598" t="str">
            <v>가. 재료비</v>
          </cell>
          <cell r="E598">
            <v>0</v>
          </cell>
          <cell r="F598">
            <v>0</v>
          </cell>
          <cell r="O598">
            <v>0</v>
          </cell>
        </row>
        <row r="599">
          <cell r="A599" t="str">
            <v>23-2</v>
          </cell>
          <cell r="B599">
            <v>31</v>
          </cell>
          <cell r="D599" t="str">
            <v>내관(견인선 포함)</v>
          </cell>
          <cell r="E599" t="str">
            <v>결합형 25mm</v>
          </cell>
          <cell r="F599" t="str">
            <v>m</v>
          </cell>
          <cell r="H599" t="str">
            <v>1*4*(1+0.03)*100</v>
          </cell>
          <cell r="I599" t="str">
            <v>=</v>
          </cell>
          <cell r="J599">
            <v>412</v>
          </cell>
          <cell r="L599" t="str">
            <v>기본 x 단위량 x ( 1 + 할증 ) x 100m당</v>
          </cell>
          <cell r="O599">
            <v>655</v>
          </cell>
        </row>
        <row r="600">
          <cell r="A600" t="str">
            <v>23-3</v>
          </cell>
          <cell r="B600">
            <v>141</v>
          </cell>
          <cell r="D600" t="str">
            <v>철선</v>
          </cell>
          <cell r="E600" t="str">
            <v>2.0mm</v>
          </cell>
          <cell r="F600" t="str">
            <v>㎏</v>
          </cell>
          <cell r="H600" t="str">
            <v>1*0.2</v>
          </cell>
          <cell r="I600" t="str">
            <v>=</v>
          </cell>
          <cell r="J600">
            <v>0.2</v>
          </cell>
          <cell r="L600" t="str">
            <v>기본 x 단위량</v>
          </cell>
          <cell r="O600">
            <v>520</v>
          </cell>
        </row>
        <row r="601">
          <cell r="A601" t="str">
            <v>23-4</v>
          </cell>
          <cell r="B601">
            <v>10</v>
          </cell>
          <cell r="D601" t="str">
            <v>걸레</v>
          </cell>
          <cell r="E601" t="str">
            <v>면포류</v>
          </cell>
          <cell r="F601" t="str">
            <v>㎏</v>
          </cell>
          <cell r="H601" t="str">
            <v>1*0.1</v>
          </cell>
          <cell r="I601" t="str">
            <v>=</v>
          </cell>
          <cell r="J601">
            <v>0.1</v>
          </cell>
          <cell r="L601" t="str">
            <v>기본 x 단위량</v>
          </cell>
          <cell r="O601">
            <v>1333</v>
          </cell>
        </row>
        <row r="602">
          <cell r="A602" t="str">
            <v>23-5</v>
          </cell>
          <cell r="B602">
            <v>115</v>
          </cell>
          <cell r="D602" t="str">
            <v>인망</v>
          </cell>
          <cell r="E602" t="str">
            <v>400x1200</v>
          </cell>
          <cell r="F602" t="str">
            <v>개</v>
          </cell>
          <cell r="H602" t="str">
            <v>1*0.1</v>
          </cell>
          <cell r="I602" t="str">
            <v>=</v>
          </cell>
          <cell r="J602">
            <v>0.1</v>
          </cell>
          <cell r="L602" t="str">
            <v>기본 x 단위량</v>
          </cell>
          <cell r="O602">
            <v>4800</v>
          </cell>
        </row>
        <row r="603">
          <cell r="A603" t="str">
            <v>23-6</v>
          </cell>
          <cell r="B603">
            <v>112</v>
          </cell>
          <cell r="D603" t="str">
            <v>윤활제</v>
          </cell>
          <cell r="E603" t="str">
            <v>수용성</v>
          </cell>
          <cell r="F603" t="str">
            <v>ℓ</v>
          </cell>
          <cell r="H603">
            <v>5.92</v>
          </cell>
          <cell r="I603" t="str">
            <v>=</v>
          </cell>
          <cell r="J603">
            <v>5.92</v>
          </cell>
          <cell r="L603" t="str">
            <v>기본</v>
          </cell>
          <cell r="O603">
            <v>5800</v>
          </cell>
        </row>
        <row r="604">
          <cell r="A604" t="str">
            <v>23-7</v>
          </cell>
          <cell r="B604">
            <v>602</v>
          </cell>
          <cell r="D604" t="str">
            <v>나. 노무비</v>
          </cell>
          <cell r="E604">
            <v>0</v>
          </cell>
          <cell r="F604">
            <v>0</v>
          </cell>
          <cell r="O604">
            <v>0</v>
          </cell>
        </row>
        <row r="605">
          <cell r="B605">
            <v>516</v>
          </cell>
          <cell r="D605" t="str">
            <v>통신외선공</v>
          </cell>
          <cell r="E605">
            <v>0</v>
          </cell>
          <cell r="F605" t="str">
            <v>인</v>
          </cell>
          <cell r="H605" t="str">
            <v>0.44*3.4</v>
          </cell>
          <cell r="I605" t="str">
            <v>=</v>
          </cell>
          <cell r="J605">
            <v>1.5</v>
          </cell>
          <cell r="L605" t="str">
            <v>기본 x 4열동시</v>
          </cell>
          <cell r="N605" t="str">
            <v>통 3-1-1-가</v>
          </cell>
          <cell r="O605">
            <v>113477</v>
          </cell>
        </row>
        <row r="606">
          <cell r="B606">
            <v>523</v>
          </cell>
          <cell r="D606" t="str">
            <v>보통인부</v>
          </cell>
          <cell r="E606">
            <v>0</v>
          </cell>
          <cell r="F606" t="str">
            <v>인</v>
          </cell>
          <cell r="H606" t="str">
            <v>0.57*3.4</v>
          </cell>
          <cell r="I606" t="str">
            <v>=</v>
          </cell>
          <cell r="J606">
            <v>1.94</v>
          </cell>
          <cell r="L606" t="str">
            <v>기본 x 4열동시</v>
          </cell>
          <cell r="O606">
            <v>52483</v>
          </cell>
        </row>
        <row r="607">
          <cell r="B607">
            <v>603</v>
          </cell>
          <cell r="D607" t="str">
            <v>소    계</v>
          </cell>
          <cell r="E607">
            <v>0</v>
          </cell>
          <cell r="F607">
            <v>0</v>
          </cell>
          <cell r="O607">
            <v>0</v>
          </cell>
        </row>
        <row r="608">
          <cell r="A608" t="str">
            <v>23-8</v>
          </cell>
          <cell r="B608">
            <v>516</v>
          </cell>
          <cell r="D608" t="str">
            <v>통신외선공</v>
          </cell>
          <cell r="E608">
            <v>0</v>
          </cell>
          <cell r="F608" t="str">
            <v>인</v>
          </cell>
          <cell r="I608" t="str">
            <v>=</v>
          </cell>
          <cell r="J608">
            <v>1.5</v>
          </cell>
          <cell r="O608">
            <v>113477</v>
          </cell>
        </row>
        <row r="609">
          <cell r="A609" t="str">
            <v>23-9</v>
          </cell>
          <cell r="B609">
            <v>523</v>
          </cell>
          <cell r="D609" t="str">
            <v>보통인부</v>
          </cell>
          <cell r="E609">
            <v>0</v>
          </cell>
          <cell r="F609" t="str">
            <v>인</v>
          </cell>
          <cell r="I609" t="str">
            <v>=</v>
          </cell>
          <cell r="J609">
            <v>1.94</v>
          </cell>
          <cell r="O609">
            <v>52483</v>
          </cell>
        </row>
        <row r="610">
          <cell r="A610" t="str">
            <v>23-10</v>
          </cell>
          <cell r="B610">
            <v>604</v>
          </cell>
          <cell r="D610" t="str">
            <v>다. 공구손료</v>
          </cell>
          <cell r="E610" t="str">
            <v>노무비x3%</v>
          </cell>
          <cell r="F610">
            <v>0</v>
          </cell>
          <cell r="O610">
            <v>0</v>
          </cell>
        </row>
        <row r="611">
          <cell r="A611" t="str">
            <v>23-11</v>
          </cell>
          <cell r="B611">
            <v>516</v>
          </cell>
          <cell r="D611" t="str">
            <v>통신외선공</v>
          </cell>
          <cell r="E611">
            <v>0</v>
          </cell>
          <cell r="F611" t="str">
            <v>인</v>
          </cell>
          <cell r="H611" t="str">
            <v>1.5*0.03</v>
          </cell>
          <cell r="I611" t="str">
            <v>=</v>
          </cell>
          <cell r="J611">
            <v>0.05</v>
          </cell>
          <cell r="L611" t="str">
            <v>기본 x 공구손료</v>
          </cell>
          <cell r="O611">
            <v>113477</v>
          </cell>
        </row>
        <row r="612">
          <cell r="A612" t="str">
            <v>23-12</v>
          </cell>
          <cell r="B612">
            <v>523</v>
          </cell>
          <cell r="D612" t="str">
            <v>보통인부</v>
          </cell>
          <cell r="E612">
            <v>0</v>
          </cell>
          <cell r="F612" t="str">
            <v>인</v>
          </cell>
          <cell r="H612" t="str">
            <v>1.94*0.03</v>
          </cell>
          <cell r="I612" t="str">
            <v>=</v>
          </cell>
          <cell r="J612">
            <v>0.06</v>
          </cell>
          <cell r="L612" t="str">
            <v>기본 x 공구손료</v>
          </cell>
          <cell r="O612">
            <v>52483</v>
          </cell>
        </row>
        <row r="613">
          <cell r="O613">
            <v>0</v>
          </cell>
        </row>
        <row r="614">
          <cell r="O614">
            <v>0</v>
          </cell>
        </row>
        <row r="615">
          <cell r="O615">
            <v>0</v>
          </cell>
        </row>
        <row r="616">
          <cell r="O616">
            <v>0</v>
          </cell>
        </row>
        <row r="617">
          <cell r="O617">
            <v>0</v>
          </cell>
        </row>
        <row r="618">
          <cell r="O618">
            <v>0</v>
          </cell>
        </row>
        <row r="619">
          <cell r="O619">
            <v>0</v>
          </cell>
        </row>
        <row r="620">
          <cell r="O620">
            <v>0</v>
          </cell>
        </row>
        <row r="621">
          <cell r="O621">
            <v>0</v>
          </cell>
        </row>
        <row r="622">
          <cell r="O622">
            <v>0</v>
          </cell>
        </row>
        <row r="623">
          <cell r="O623">
            <v>0</v>
          </cell>
        </row>
        <row r="624">
          <cell r="A624">
            <v>24</v>
          </cell>
          <cell r="C624">
            <v>24</v>
          </cell>
          <cell r="D624" t="str">
            <v>내관포설</v>
          </cell>
          <cell r="E624" t="str">
            <v>SCD 25mmx4</v>
          </cell>
          <cell r="F624" t="str">
            <v>100m</v>
          </cell>
          <cell r="O624">
            <v>0</v>
          </cell>
        </row>
        <row r="625">
          <cell r="A625" t="str">
            <v>24-1</v>
          </cell>
          <cell r="B625">
            <v>601</v>
          </cell>
          <cell r="D625" t="str">
            <v>가. 재료비</v>
          </cell>
          <cell r="E625">
            <v>0</v>
          </cell>
          <cell r="F625">
            <v>0</v>
          </cell>
          <cell r="O625">
            <v>0</v>
          </cell>
        </row>
        <row r="626">
          <cell r="A626" t="str">
            <v>24-2</v>
          </cell>
          <cell r="B626">
            <v>32</v>
          </cell>
          <cell r="D626" t="str">
            <v>내관(견인선 포함)</v>
          </cell>
          <cell r="E626" t="str">
            <v>SCD 25mm</v>
          </cell>
          <cell r="F626" t="str">
            <v>m</v>
          </cell>
          <cell r="H626" t="str">
            <v>1*4*(1+0.03)*100</v>
          </cell>
          <cell r="I626" t="str">
            <v>=</v>
          </cell>
          <cell r="J626">
            <v>412</v>
          </cell>
          <cell r="L626" t="str">
            <v>기본 x 단위량 x ( 1 + 할증 ) x 100m당</v>
          </cell>
          <cell r="O626">
            <v>540</v>
          </cell>
        </row>
        <row r="627">
          <cell r="A627" t="str">
            <v>24-3</v>
          </cell>
          <cell r="B627">
            <v>141</v>
          </cell>
          <cell r="D627" t="str">
            <v>철선</v>
          </cell>
          <cell r="E627" t="str">
            <v>2.0mm</v>
          </cell>
          <cell r="F627" t="str">
            <v>㎏</v>
          </cell>
          <cell r="H627" t="str">
            <v>1*0.2</v>
          </cell>
          <cell r="I627" t="str">
            <v>=</v>
          </cell>
          <cell r="J627">
            <v>0.2</v>
          </cell>
          <cell r="L627" t="str">
            <v>기본 x 단위량</v>
          </cell>
          <cell r="O627">
            <v>520</v>
          </cell>
        </row>
        <row r="628">
          <cell r="A628" t="str">
            <v>24-4</v>
          </cell>
          <cell r="B628">
            <v>10</v>
          </cell>
          <cell r="D628" t="str">
            <v>걸레</v>
          </cell>
          <cell r="E628" t="str">
            <v>면포류</v>
          </cell>
          <cell r="F628" t="str">
            <v>㎏</v>
          </cell>
          <cell r="H628" t="str">
            <v>1*0.1</v>
          </cell>
          <cell r="I628" t="str">
            <v>=</v>
          </cell>
          <cell r="J628">
            <v>0.1</v>
          </cell>
          <cell r="L628" t="str">
            <v>기본 x 단위량</v>
          </cell>
          <cell r="O628">
            <v>1333</v>
          </cell>
        </row>
        <row r="629">
          <cell r="A629" t="str">
            <v>24-5</v>
          </cell>
          <cell r="B629">
            <v>115</v>
          </cell>
          <cell r="D629" t="str">
            <v>인망</v>
          </cell>
          <cell r="E629" t="str">
            <v>400x1200</v>
          </cell>
          <cell r="F629" t="str">
            <v>개</v>
          </cell>
          <cell r="H629" t="str">
            <v>1*0.1</v>
          </cell>
          <cell r="I629" t="str">
            <v>=</v>
          </cell>
          <cell r="J629">
            <v>0.1</v>
          </cell>
          <cell r="L629" t="str">
            <v>기본 x 단위량</v>
          </cell>
          <cell r="O629">
            <v>4800</v>
          </cell>
        </row>
        <row r="630">
          <cell r="A630" t="str">
            <v>24-6</v>
          </cell>
          <cell r="B630">
            <v>112</v>
          </cell>
          <cell r="D630" t="str">
            <v>윤활제</v>
          </cell>
          <cell r="E630" t="str">
            <v>수용성</v>
          </cell>
          <cell r="F630" t="str">
            <v>ℓ</v>
          </cell>
          <cell r="H630">
            <v>5.92</v>
          </cell>
          <cell r="I630" t="str">
            <v>=</v>
          </cell>
          <cell r="J630">
            <v>5.92</v>
          </cell>
          <cell r="L630" t="str">
            <v>기본</v>
          </cell>
          <cell r="O630">
            <v>5800</v>
          </cell>
        </row>
        <row r="631">
          <cell r="A631" t="str">
            <v>24-7</v>
          </cell>
          <cell r="B631">
            <v>602</v>
          </cell>
          <cell r="D631" t="str">
            <v>나. 노무비</v>
          </cell>
          <cell r="E631">
            <v>0</v>
          </cell>
          <cell r="F631">
            <v>0</v>
          </cell>
          <cell r="O631">
            <v>0</v>
          </cell>
        </row>
        <row r="632">
          <cell r="B632">
            <v>516</v>
          </cell>
          <cell r="D632" t="str">
            <v>통신외선공</v>
          </cell>
          <cell r="E632">
            <v>0</v>
          </cell>
          <cell r="F632" t="str">
            <v>인</v>
          </cell>
          <cell r="H632" t="str">
            <v>0.48*3.4</v>
          </cell>
          <cell r="I632" t="str">
            <v>=</v>
          </cell>
          <cell r="J632">
            <v>1.63</v>
          </cell>
          <cell r="L632" t="str">
            <v>기본 x 4열동시</v>
          </cell>
          <cell r="N632" t="str">
            <v>통 3-1-1-가</v>
          </cell>
          <cell r="O632">
            <v>113477</v>
          </cell>
        </row>
        <row r="633">
          <cell r="B633">
            <v>523</v>
          </cell>
          <cell r="D633" t="str">
            <v>보통인부</v>
          </cell>
          <cell r="E633">
            <v>0</v>
          </cell>
          <cell r="F633" t="str">
            <v>인</v>
          </cell>
          <cell r="H633" t="str">
            <v>0.53*3.4</v>
          </cell>
          <cell r="I633" t="str">
            <v>=</v>
          </cell>
          <cell r="J633">
            <v>1.8</v>
          </cell>
          <cell r="L633" t="str">
            <v>기본 x 4열동시</v>
          </cell>
          <cell r="O633">
            <v>52483</v>
          </cell>
        </row>
        <row r="634">
          <cell r="B634">
            <v>603</v>
          </cell>
          <cell r="D634" t="str">
            <v>소    계</v>
          </cell>
          <cell r="E634">
            <v>0</v>
          </cell>
          <cell r="F634">
            <v>0</v>
          </cell>
          <cell r="O634">
            <v>0</v>
          </cell>
        </row>
        <row r="635">
          <cell r="A635" t="str">
            <v>24-8</v>
          </cell>
          <cell r="B635">
            <v>516</v>
          </cell>
          <cell r="D635" t="str">
            <v>통신외선공</v>
          </cell>
          <cell r="E635">
            <v>0</v>
          </cell>
          <cell r="F635" t="str">
            <v>인</v>
          </cell>
          <cell r="I635" t="str">
            <v>=</v>
          </cell>
          <cell r="J635">
            <v>1.63</v>
          </cell>
          <cell r="O635">
            <v>113477</v>
          </cell>
        </row>
        <row r="636">
          <cell r="A636" t="str">
            <v>24-9</v>
          </cell>
          <cell r="B636">
            <v>523</v>
          </cell>
          <cell r="D636" t="str">
            <v>보통인부</v>
          </cell>
          <cell r="E636">
            <v>0</v>
          </cell>
          <cell r="F636" t="str">
            <v>인</v>
          </cell>
          <cell r="I636" t="str">
            <v>=</v>
          </cell>
          <cell r="J636">
            <v>1.8</v>
          </cell>
          <cell r="O636">
            <v>52483</v>
          </cell>
        </row>
        <row r="637">
          <cell r="A637" t="str">
            <v>24-10</v>
          </cell>
          <cell r="B637">
            <v>604</v>
          </cell>
          <cell r="D637" t="str">
            <v>다. 공구손료</v>
          </cell>
          <cell r="E637" t="str">
            <v>노무비x3%</v>
          </cell>
          <cell r="F637">
            <v>0</v>
          </cell>
          <cell r="O637">
            <v>0</v>
          </cell>
        </row>
        <row r="638">
          <cell r="A638" t="str">
            <v>24-11</v>
          </cell>
          <cell r="B638">
            <v>516</v>
          </cell>
          <cell r="D638" t="str">
            <v>통신외선공</v>
          </cell>
          <cell r="E638">
            <v>0</v>
          </cell>
          <cell r="F638" t="str">
            <v>인</v>
          </cell>
          <cell r="H638" t="str">
            <v>1.63*0.03</v>
          </cell>
          <cell r="I638" t="str">
            <v>=</v>
          </cell>
          <cell r="J638">
            <v>0.05</v>
          </cell>
          <cell r="L638" t="str">
            <v>기본 x 공구손료</v>
          </cell>
          <cell r="O638">
            <v>113477</v>
          </cell>
        </row>
        <row r="639">
          <cell r="A639" t="str">
            <v>24-12</v>
          </cell>
          <cell r="B639">
            <v>523</v>
          </cell>
          <cell r="D639" t="str">
            <v>보통인부</v>
          </cell>
          <cell r="E639">
            <v>0</v>
          </cell>
          <cell r="F639" t="str">
            <v>인</v>
          </cell>
          <cell r="H639" t="str">
            <v>1.8*0.03</v>
          </cell>
          <cell r="I639" t="str">
            <v>=</v>
          </cell>
          <cell r="J639">
            <v>0.05</v>
          </cell>
          <cell r="L639" t="str">
            <v>기본 x 공구손료</v>
          </cell>
          <cell r="O639">
            <v>52483</v>
          </cell>
        </row>
        <row r="640">
          <cell r="O640">
            <v>0</v>
          </cell>
        </row>
        <row r="641">
          <cell r="O641">
            <v>0</v>
          </cell>
        </row>
        <row r="642">
          <cell r="O642">
            <v>0</v>
          </cell>
        </row>
        <row r="643">
          <cell r="O643">
            <v>0</v>
          </cell>
        </row>
        <row r="644">
          <cell r="O644">
            <v>0</v>
          </cell>
        </row>
        <row r="645">
          <cell r="O645">
            <v>0</v>
          </cell>
        </row>
        <row r="646">
          <cell r="O646">
            <v>0</v>
          </cell>
        </row>
        <row r="647">
          <cell r="O647">
            <v>0</v>
          </cell>
        </row>
        <row r="648">
          <cell r="O648">
            <v>0</v>
          </cell>
        </row>
        <row r="649">
          <cell r="O649">
            <v>0</v>
          </cell>
        </row>
        <row r="650">
          <cell r="O650">
            <v>0</v>
          </cell>
        </row>
        <row r="651">
          <cell r="A651">
            <v>25</v>
          </cell>
          <cell r="C651">
            <v>25</v>
          </cell>
          <cell r="D651" t="str">
            <v>내관포설(무선)</v>
          </cell>
          <cell r="E651" t="str">
            <v>SCD 25mmx2</v>
          </cell>
          <cell r="F651" t="str">
            <v>100m</v>
          </cell>
          <cell r="O651">
            <v>0</v>
          </cell>
        </row>
        <row r="652">
          <cell r="A652" t="str">
            <v>25-1</v>
          </cell>
          <cell r="B652">
            <v>601</v>
          </cell>
          <cell r="D652" t="str">
            <v>가. 재료비</v>
          </cell>
          <cell r="E652">
            <v>0</v>
          </cell>
          <cell r="F652">
            <v>0</v>
          </cell>
          <cell r="O652">
            <v>0</v>
          </cell>
        </row>
        <row r="653">
          <cell r="A653" t="str">
            <v>25-2</v>
          </cell>
          <cell r="B653">
            <v>32</v>
          </cell>
          <cell r="D653" t="str">
            <v>내관(견인선 포함)</v>
          </cell>
          <cell r="E653" t="str">
            <v>SCD 25mm</v>
          </cell>
          <cell r="F653" t="str">
            <v>m</v>
          </cell>
          <cell r="H653" t="str">
            <v>1*2*(1+0.03)*100</v>
          </cell>
          <cell r="I653" t="str">
            <v>=</v>
          </cell>
          <cell r="J653">
            <v>206</v>
          </cell>
          <cell r="L653" t="str">
            <v>기본 x 단위량 x ( 1 + 할증 ) x 100m당</v>
          </cell>
          <cell r="O653">
            <v>540</v>
          </cell>
        </row>
        <row r="654">
          <cell r="A654" t="str">
            <v>25-3</v>
          </cell>
          <cell r="B654">
            <v>141</v>
          </cell>
          <cell r="D654" t="str">
            <v>철선</v>
          </cell>
          <cell r="E654" t="str">
            <v>2.0mm</v>
          </cell>
          <cell r="F654" t="str">
            <v>㎏</v>
          </cell>
          <cell r="H654" t="str">
            <v>1*0.2</v>
          </cell>
          <cell r="I654" t="str">
            <v>=</v>
          </cell>
          <cell r="J654">
            <v>0.2</v>
          </cell>
          <cell r="L654" t="str">
            <v>기본 x 단위량</v>
          </cell>
          <cell r="O654">
            <v>520</v>
          </cell>
        </row>
        <row r="655">
          <cell r="A655" t="str">
            <v>25-4</v>
          </cell>
          <cell r="B655">
            <v>10</v>
          </cell>
          <cell r="D655" t="str">
            <v>걸레</v>
          </cell>
          <cell r="E655" t="str">
            <v>면포류</v>
          </cell>
          <cell r="F655" t="str">
            <v>㎏</v>
          </cell>
          <cell r="H655" t="str">
            <v>1*0.1</v>
          </cell>
          <cell r="I655" t="str">
            <v>=</v>
          </cell>
          <cell r="J655">
            <v>0.1</v>
          </cell>
          <cell r="L655" t="str">
            <v>기본 x 단위량</v>
          </cell>
          <cell r="O655">
            <v>1333</v>
          </cell>
        </row>
        <row r="656">
          <cell r="A656" t="str">
            <v>25-5</v>
          </cell>
          <cell r="B656">
            <v>115</v>
          </cell>
          <cell r="D656" t="str">
            <v>인망</v>
          </cell>
          <cell r="E656" t="str">
            <v>400x1200</v>
          </cell>
          <cell r="F656" t="str">
            <v>개</v>
          </cell>
          <cell r="H656" t="str">
            <v>1*0.1</v>
          </cell>
          <cell r="I656" t="str">
            <v>=</v>
          </cell>
          <cell r="J656">
            <v>0.1</v>
          </cell>
          <cell r="L656" t="str">
            <v>기본 x 단위량</v>
          </cell>
          <cell r="O656">
            <v>4800</v>
          </cell>
        </row>
        <row r="657">
          <cell r="A657" t="str">
            <v>25-6</v>
          </cell>
          <cell r="B657">
            <v>112</v>
          </cell>
          <cell r="D657" t="str">
            <v>윤활제</v>
          </cell>
          <cell r="E657" t="str">
            <v>수용성</v>
          </cell>
          <cell r="F657" t="str">
            <v>ℓ</v>
          </cell>
          <cell r="H657">
            <v>5.92</v>
          </cell>
          <cell r="I657" t="str">
            <v>=</v>
          </cell>
          <cell r="J657">
            <v>5.92</v>
          </cell>
          <cell r="L657" t="str">
            <v>기본</v>
          </cell>
          <cell r="O657">
            <v>5800</v>
          </cell>
        </row>
        <row r="658">
          <cell r="A658" t="str">
            <v>25-7</v>
          </cell>
          <cell r="B658">
            <v>602</v>
          </cell>
          <cell r="D658" t="str">
            <v>나. 노무비</v>
          </cell>
          <cell r="E658">
            <v>0</v>
          </cell>
          <cell r="F658">
            <v>0</v>
          </cell>
          <cell r="O658">
            <v>0</v>
          </cell>
        </row>
        <row r="659">
          <cell r="B659">
            <v>516</v>
          </cell>
          <cell r="D659" t="str">
            <v>통신외선공</v>
          </cell>
          <cell r="E659">
            <v>0</v>
          </cell>
          <cell r="F659" t="str">
            <v>인</v>
          </cell>
          <cell r="H659" t="str">
            <v>0.48*1.8</v>
          </cell>
          <cell r="I659" t="str">
            <v>=</v>
          </cell>
          <cell r="J659">
            <v>0.86</v>
          </cell>
          <cell r="L659" t="str">
            <v>기본 x 2열</v>
          </cell>
          <cell r="N659" t="str">
            <v>통 3-1-1-가
(2열)</v>
          </cell>
          <cell r="O659">
            <v>113477</v>
          </cell>
        </row>
        <row r="660">
          <cell r="B660">
            <v>523</v>
          </cell>
          <cell r="D660" t="str">
            <v>보통인부</v>
          </cell>
          <cell r="E660">
            <v>0</v>
          </cell>
          <cell r="F660" t="str">
            <v>인</v>
          </cell>
          <cell r="H660" t="str">
            <v>0.53*1.8</v>
          </cell>
          <cell r="I660" t="str">
            <v>=</v>
          </cell>
          <cell r="J660">
            <v>0.95</v>
          </cell>
          <cell r="L660" t="str">
            <v>기본 x 2열</v>
          </cell>
          <cell r="O660">
            <v>52483</v>
          </cell>
        </row>
        <row r="661">
          <cell r="B661">
            <v>603</v>
          </cell>
          <cell r="D661" t="str">
            <v>소    계</v>
          </cell>
          <cell r="E661">
            <v>0</v>
          </cell>
          <cell r="F661">
            <v>0</v>
          </cell>
          <cell r="O661">
            <v>0</v>
          </cell>
        </row>
        <row r="662">
          <cell r="A662" t="str">
            <v>25-8</v>
          </cell>
          <cell r="B662">
            <v>516</v>
          </cell>
          <cell r="D662" t="str">
            <v>통신외선공</v>
          </cell>
          <cell r="E662">
            <v>0</v>
          </cell>
          <cell r="F662" t="str">
            <v>인</v>
          </cell>
          <cell r="I662" t="str">
            <v>=</v>
          </cell>
          <cell r="J662">
            <v>0.86</v>
          </cell>
          <cell r="O662">
            <v>113477</v>
          </cell>
        </row>
        <row r="663">
          <cell r="A663" t="str">
            <v>25-9</v>
          </cell>
          <cell r="B663">
            <v>523</v>
          </cell>
          <cell r="D663" t="str">
            <v>보통인부</v>
          </cell>
          <cell r="E663">
            <v>0</v>
          </cell>
          <cell r="F663" t="str">
            <v>인</v>
          </cell>
          <cell r="I663" t="str">
            <v>=</v>
          </cell>
          <cell r="J663">
            <v>0.95</v>
          </cell>
          <cell r="O663">
            <v>52483</v>
          </cell>
        </row>
        <row r="664">
          <cell r="A664" t="str">
            <v>25-10</v>
          </cell>
          <cell r="B664">
            <v>604</v>
          </cell>
          <cell r="D664" t="str">
            <v>다. 공구손료</v>
          </cell>
          <cell r="E664" t="str">
            <v>노무비x3%</v>
          </cell>
          <cell r="F664">
            <v>0</v>
          </cell>
          <cell r="O664">
            <v>0</v>
          </cell>
        </row>
        <row r="665">
          <cell r="A665" t="str">
            <v>25-11</v>
          </cell>
          <cell r="B665">
            <v>516</v>
          </cell>
          <cell r="D665" t="str">
            <v>통신외선공</v>
          </cell>
          <cell r="E665">
            <v>0</v>
          </cell>
          <cell r="F665" t="str">
            <v>인</v>
          </cell>
          <cell r="H665" t="str">
            <v>0.86*0.03</v>
          </cell>
          <cell r="I665" t="str">
            <v>=</v>
          </cell>
          <cell r="J665">
            <v>0.03</v>
          </cell>
          <cell r="L665" t="str">
            <v>기본 x 공구손료</v>
          </cell>
          <cell r="O665">
            <v>113477</v>
          </cell>
        </row>
        <row r="666">
          <cell r="A666" t="str">
            <v>25-12</v>
          </cell>
          <cell r="B666">
            <v>523</v>
          </cell>
          <cell r="D666" t="str">
            <v>보통인부</v>
          </cell>
          <cell r="E666">
            <v>0</v>
          </cell>
          <cell r="F666" t="str">
            <v>인</v>
          </cell>
          <cell r="H666" t="str">
            <v>0.95*0.03</v>
          </cell>
          <cell r="I666" t="str">
            <v>=</v>
          </cell>
          <cell r="J666">
            <v>0.03</v>
          </cell>
          <cell r="L666" t="str">
            <v>기본 x 공구손료</v>
          </cell>
          <cell r="O666">
            <v>52483</v>
          </cell>
        </row>
        <row r="667">
          <cell r="O667">
            <v>0</v>
          </cell>
        </row>
        <row r="668">
          <cell r="O668">
            <v>0</v>
          </cell>
        </row>
        <row r="669">
          <cell r="O669">
            <v>0</v>
          </cell>
        </row>
        <row r="670">
          <cell r="O670">
            <v>0</v>
          </cell>
        </row>
        <row r="671">
          <cell r="O671">
            <v>0</v>
          </cell>
        </row>
        <row r="672">
          <cell r="O672">
            <v>0</v>
          </cell>
        </row>
        <row r="673">
          <cell r="O673">
            <v>0</v>
          </cell>
        </row>
        <row r="674">
          <cell r="O674">
            <v>0</v>
          </cell>
        </row>
        <row r="675">
          <cell r="O675">
            <v>0</v>
          </cell>
        </row>
        <row r="676">
          <cell r="O676">
            <v>0</v>
          </cell>
        </row>
        <row r="677">
          <cell r="O677">
            <v>0</v>
          </cell>
        </row>
        <row r="678">
          <cell r="A678">
            <v>26</v>
          </cell>
          <cell r="C678">
            <v>26</v>
          </cell>
          <cell r="D678" t="str">
            <v>내관포설</v>
          </cell>
          <cell r="E678" t="str">
            <v>SCD 25mmx4(난연)</v>
          </cell>
          <cell r="F678" t="str">
            <v>100m</v>
          </cell>
          <cell r="O678">
            <v>0</v>
          </cell>
        </row>
        <row r="679">
          <cell r="A679" t="str">
            <v>26-1</v>
          </cell>
          <cell r="B679">
            <v>601</v>
          </cell>
          <cell r="D679" t="str">
            <v>가. 재료비</v>
          </cell>
          <cell r="E679">
            <v>0</v>
          </cell>
          <cell r="F679">
            <v>0</v>
          </cell>
          <cell r="O679">
            <v>0</v>
          </cell>
        </row>
        <row r="680">
          <cell r="A680" t="str">
            <v>26-2</v>
          </cell>
          <cell r="B680" t="str">
            <v>32-1</v>
          </cell>
          <cell r="D680" t="str">
            <v>내관(견인선 포함)-난연</v>
          </cell>
          <cell r="E680" t="str">
            <v>SCD 25mm</v>
          </cell>
          <cell r="F680" t="str">
            <v>m</v>
          </cell>
          <cell r="H680" t="str">
            <v>1*4*(1+0.03)*100</v>
          </cell>
          <cell r="I680" t="str">
            <v>=</v>
          </cell>
          <cell r="J680">
            <v>412</v>
          </cell>
          <cell r="L680" t="str">
            <v>기본 x 단위량 x ( 1 + 할증 ) x 100m당</v>
          </cell>
          <cell r="N680" t="str">
            <v>관 급</v>
          </cell>
          <cell r="O680">
            <v>550</v>
          </cell>
        </row>
        <row r="681">
          <cell r="A681" t="str">
            <v>26-3</v>
          </cell>
          <cell r="B681">
            <v>141</v>
          </cell>
          <cell r="D681" t="str">
            <v>철선</v>
          </cell>
          <cell r="E681" t="str">
            <v>2.0mm</v>
          </cell>
          <cell r="F681" t="str">
            <v>㎏</v>
          </cell>
          <cell r="H681" t="str">
            <v>1*0.2</v>
          </cell>
          <cell r="I681" t="str">
            <v>=</v>
          </cell>
          <cell r="J681">
            <v>0.2</v>
          </cell>
          <cell r="L681" t="str">
            <v>기본 x 단위량</v>
          </cell>
          <cell r="O681">
            <v>520</v>
          </cell>
        </row>
        <row r="682">
          <cell r="A682" t="str">
            <v>26-4</v>
          </cell>
          <cell r="B682">
            <v>10</v>
          </cell>
          <cell r="D682" t="str">
            <v>걸레</v>
          </cell>
          <cell r="E682" t="str">
            <v>면포류</v>
          </cell>
          <cell r="F682" t="str">
            <v>㎏</v>
          </cell>
          <cell r="H682" t="str">
            <v>1*0.1</v>
          </cell>
          <cell r="I682" t="str">
            <v>=</v>
          </cell>
          <cell r="J682">
            <v>0.1</v>
          </cell>
          <cell r="L682" t="str">
            <v>기본 x 단위량</v>
          </cell>
          <cell r="O682">
            <v>1333</v>
          </cell>
        </row>
        <row r="683">
          <cell r="A683" t="str">
            <v>26-5</v>
          </cell>
          <cell r="B683">
            <v>115</v>
          </cell>
          <cell r="D683" t="str">
            <v>인망</v>
          </cell>
          <cell r="E683" t="str">
            <v>400x1200</v>
          </cell>
          <cell r="F683" t="str">
            <v>개</v>
          </cell>
          <cell r="H683" t="str">
            <v>1*0.1</v>
          </cell>
          <cell r="I683" t="str">
            <v>=</v>
          </cell>
          <cell r="J683">
            <v>0.1</v>
          </cell>
          <cell r="L683" t="str">
            <v>기본 x 단위량</v>
          </cell>
          <cell r="O683">
            <v>4800</v>
          </cell>
        </row>
        <row r="684">
          <cell r="A684" t="str">
            <v>26-6</v>
          </cell>
          <cell r="B684">
            <v>112</v>
          </cell>
          <cell r="D684" t="str">
            <v>윤활제</v>
          </cell>
          <cell r="E684" t="str">
            <v>수용성</v>
          </cell>
          <cell r="F684" t="str">
            <v>ℓ</v>
          </cell>
          <cell r="H684">
            <v>5.92</v>
          </cell>
          <cell r="I684" t="str">
            <v>=</v>
          </cell>
          <cell r="J684">
            <v>5.92</v>
          </cell>
          <cell r="L684" t="str">
            <v>기본</v>
          </cell>
          <cell r="O684">
            <v>5800</v>
          </cell>
        </row>
        <row r="685">
          <cell r="A685" t="str">
            <v>26-7</v>
          </cell>
          <cell r="B685">
            <v>602</v>
          </cell>
          <cell r="D685" t="str">
            <v>나. 노무비</v>
          </cell>
          <cell r="E685">
            <v>0</v>
          </cell>
          <cell r="F685">
            <v>0</v>
          </cell>
          <cell r="O685">
            <v>0</v>
          </cell>
        </row>
        <row r="686">
          <cell r="B686">
            <v>516</v>
          </cell>
          <cell r="D686" t="str">
            <v>통신외선공</v>
          </cell>
          <cell r="E686">
            <v>0</v>
          </cell>
          <cell r="F686" t="str">
            <v>인</v>
          </cell>
          <cell r="H686" t="str">
            <v>0.48*3.4*(1+0.15)</v>
          </cell>
          <cell r="I686" t="str">
            <v>=</v>
          </cell>
          <cell r="J686">
            <v>1.88</v>
          </cell>
          <cell r="L686" t="str">
            <v>기본 x 4열동시 x ( 1 + 터널 )</v>
          </cell>
          <cell r="N686" t="str">
            <v>통 3-1-1-가</v>
          </cell>
          <cell r="O686">
            <v>113477</v>
          </cell>
        </row>
        <row r="687">
          <cell r="B687">
            <v>523</v>
          </cell>
          <cell r="D687" t="str">
            <v>보통인부</v>
          </cell>
          <cell r="E687">
            <v>0</v>
          </cell>
          <cell r="F687" t="str">
            <v>인</v>
          </cell>
          <cell r="H687" t="str">
            <v>0.53*3.4*(1+0.15)</v>
          </cell>
          <cell r="I687" t="str">
            <v>=</v>
          </cell>
          <cell r="J687">
            <v>2.0699999999999998</v>
          </cell>
          <cell r="L687" t="str">
            <v>기본 x 4열동시 x ( 1 + 터널 )</v>
          </cell>
          <cell r="O687">
            <v>52483</v>
          </cell>
        </row>
        <row r="688">
          <cell r="B688">
            <v>603</v>
          </cell>
          <cell r="D688" t="str">
            <v>소    계</v>
          </cell>
          <cell r="E688">
            <v>0</v>
          </cell>
          <cell r="F688">
            <v>0</v>
          </cell>
          <cell r="O688">
            <v>0</v>
          </cell>
        </row>
        <row r="689">
          <cell r="A689" t="str">
            <v>26-8</v>
          </cell>
          <cell r="B689">
            <v>516</v>
          </cell>
          <cell r="D689" t="str">
            <v>통신외선공</v>
          </cell>
          <cell r="E689">
            <v>0</v>
          </cell>
          <cell r="F689" t="str">
            <v>인</v>
          </cell>
          <cell r="I689" t="str">
            <v>=</v>
          </cell>
          <cell r="J689">
            <v>1.88</v>
          </cell>
          <cell r="O689">
            <v>113477</v>
          </cell>
        </row>
        <row r="690">
          <cell r="A690" t="str">
            <v>26-9</v>
          </cell>
          <cell r="B690">
            <v>523</v>
          </cell>
          <cell r="D690" t="str">
            <v>보통인부</v>
          </cell>
          <cell r="E690">
            <v>0</v>
          </cell>
          <cell r="F690" t="str">
            <v>인</v>
          </cell>
          <cell r="I690" t="str">
            <v>=</v>
          </cell>
          <cell r="J690">
            <v>2.0699999999999998</v>
          </cell>
          <cell r="O690">
            <v>52483</v>
          </cell>
        </row>
        <row r="691">
          <cell r="A691" t="str">
            <v>26-10</v>
          </cell>
          <cell r="B691">
            <v>604</v>
          </cell>
          <cell r="D691" t="str">
            <v>다. 공구손료</v>
          </cell>
          <cell r="E691" t="str">
            <v>노무비x3%</v>
          </cell>
          <cell r="F691">
            <v>0</v>
          </cell>
          <cell r="O691">
            <v>0</v>
          </cell>
        </row>
        <row r="692">
          <cell r="A692" t="str">
            <v>26-11</v>
          </cell>
          <cell r="B692">
            <v>516</v>
          </cell>
          <cell r="D692" t="str">
            <v>통신외선공</v>
          </cell>
          <cell r="E692">
            <v>0</v>
          </cell>
          <cell r="F692" t="str">
            <v>인</v>
          </cell>
          <cell r="H692" t="str">
            <v>1.88*0.03</v>
          </cell>
          <cell r="I692" t="str">
            <v>=</v>
          </cell>
          <cell r="J692">
            <v>0.06</v>
          </cell>
          <cell r="L692" t="str">
            <v>기본 x 공구손료</v>
          </cell>
          <cell r="O692">
            <v>113477</v>
          </cell>
        </row>
        <row r="693">
          <cell r="A693" t="str">
            <v>26-12</v>
          </cell>
          <cell r="B693">
            <v>523</v>
          </cell>
          <cell r="D693" t="str">
            <v>보통인부</v>
          </cell>
          <cell r="E693">
            <v>0</v>
          </cell>
          <cell r="F693" t="str">
            <v>인</v>
          </cell>
          <cell r="H693" t="str">
            <v>2.07*0.03</v>
          </cell>
          <cell r="I693" t="str">
            <v>=</v>
          </cell>
          <cell r="J693">
            <v>0.06</v>
          </cell>
          <cell r="L693" t="str">
            <v>기본 x 공구손료</v>
          </cell>
          <cell r="O693">
            <v>52483</v>
          </cell>
        </row>
        <row r="694">
          <cell r="O694">
            <v>0</v>
          </cell>
        </row>
        <row r="695">
          <cell r="O695">
            <v>0</v>
          </cell>
        </row>
        <row r="696">
          <cell r="O696">
            <v>0</v>
          </cell>
        </row>
        <row r="697">
          <cell r="O697">
            <v>0</v>
          </cell>
        </row>
        <row r="698">
          <cell r="O698">
            <v>0</v>
          </cell>
        </row>
        <row r="699">
          <cell r="O699">
            <v>0</v>
          </cell>
        </row>
        <row r="700">
          <cell r="O700">
            <v>0</v>
          </cell>
        </row>
        <row r="701">
          <cell r="O701">
            <v>0</v>
          </cell>
        </row>
        <row r="702">
          <cell r="O702">
            <v>0</v>
          </cell>
        </row>
        <row r="703">
          <cell r="O703">
            <v>0</v>
          </cell>
        </row>
        <row r="704">
          <cell r="O704">
            <v>0</v>
          </cell>
        </row>
        <row r="705">
          <cell r="A705">
            <v>27</v>
          </cell>
          <cell r="C705">
            <v>27</v>
          </cell>
          <cell r="D705" t="str">
            <v>내관포설(교량)</v>
          </cell>
          <cell r="E705" t="str">
            <v>SCD 25mmx4</v>
          </cell>
          <cell r="F705" t="str">
            <v>100m</v>
          </cell>
          <cell r="O705">
            <v>0</v>
          </cell>
        </row>
        <row r="706">
          <cell r="A706" t="str">
            <v>27-1</v>
          </cell>
          <cell r="B706">
            <v>601</v>
          </cell>
          <cell r="D706" t="str">
            <v>가. 재료비</v>
          </cell>
          <cell r="E706">
            <v>0</v>
          </cell>
          <cell r="F706">
            <v>0</v>
          </cell>
          <cell r="O706">
            <v>0</v>
          </cell>
        </row>
        <row r="707">
          <cell r="A707" t="str">
            <v>27-2</v>
          </cell>
          <cell r="B707">
            <v>32</v>
          </cell>
          <cell r="D707" t="str">
            <v>내관(견인선 포함)</v>
          </cell>
          <cell r="E707" t="str">
            <v>SCD 25mm</v>
          </cell>
          <cell r="F707" t="str">
            <v>m</v>
          </cell>
          <cell r="H707" t="str">
            <v>1*4*(1+0.03)*100</v>
          </cell>
          <cell r="I707" t="str">
            <v>=</v>
          </cell>
          <cell r="J707">
            <v>412</v>
          </cell>
          <cell r="L707" t="str">
            <v>기본 x 단위량 x ( 1 + 할증 ) x 100m당</v>
          </cell>
          <cell r="N707" t="str">
            <v>관 급</v>
          </cell>
          <cell r="O707">
            <v>540</v>
          </cell>
        </row>
        <row r="708">
          <cell r="A708" t="str">
            <v>27-3</v>
          </cell>
          <cell r="B708">
            <v>141</v>
          </cell>
          <cell r="D708" t="str">
            <v>철선</v>
          </cell>
          <cell r="E708" t="str">
            <v>2.0mm</v>
          </cell>
          <cell r="F708" t="str">
            <v>㎏</v>
          </cell>
          <cell r="H708" t="str">
            <v>1*0.2</v>
          </cell>
          <cell r="I708" t="str">
            <v>=</v>
          </cell>
          <cell r="J708">
            <v>0.2</v>
          </cell>
          <cell r="L708" t="str">
            <v>기본 x 단위량</v>
          </cell>
          <cell r="O708">
            <v>520</v>
          </cell>
        </row>
        <row r="709">
          <cell r="A709" t="str">
            <v>27-4</v>
          </cell>
          <cell r="B709">
            <v>10</v>
          </cell>
          <cell r="D709" t="str">
            <v>걸레</v>
          </cell>
          <cell r="E709" t="str">
            <v>면포류</v>
          </cell>
          <cell r="F709" t="str">
            <v>㎏</v>
          </cell>
          <cell r="H709" t="str">
            <v>1*0.1</v>
          </cell>
          <cell r="I709" t="str">
            <v>=</v>
          </cell>
          <cell r="J709">
            <v>0.1</v>
          </cell>
          <cell r="L709" t="str">
            <v>기본 x 단위량</v>
          </cell>
          <cell r="O709">
            <v>1333</v>
          </cell>
        </row>
        <row r="710">
          <cell r="A710" t="str">
            <v>27-5</v>
          </cell>
          <cell r="B710">
            <v>115</v>
          </cell>
          <cell r="D710" t="str">
            <v>인망</v>
          </cell>
          <cell r="E710" t="str">
            <v>400x1200</v>
          </cell>
          <cell r="F710" t="str">
            <v>개</v>
          </cell>
          <cell r="H710" t="str">
            <v>1*0.1</v>
          </cell>
          <cell r="I710" t="str">
            <v>=</v>
          </cell>
          <cell r="J710">
            <v>0.1</v>
          </cell>
          <cell r="L710" t="str">
            <v>기본 x 단위량</v>
          </cell>
          <cell r="O710">
            <v>4800</v>
          </cell>
        </row>
        <row r="711">
          <cell r="A711" t="str">
            <v>27-6</v>
          </cell>
          <cell r="B711">
            <v>112</v>
          </cell>
          <cell r="D711" t="str">
            <v>윤활제</v>
          </cell>
          <cell r="E711" t="str">
            <v>수용성</v>
          </cell>
          <cell r="F711" t="str">
            <v>ℓ</v>
          </cell>
          <cell r="H711">
            <v>5.92</v>
          </cell>
          <cell r="I711" t="str">
            <v>=</v>
          </cell>
          <cell r="J711">
            <v>5.92</v>
          </cell>
          <cell r="L711" t="str">
            <v>기본</v>
          </cell>
          <cell r="O711">
            <v>5800</v>
          </cell>
        </row>
        <row r="712">
          <cell r="A712" t="str">
            <v>27-7</v>
          </cell>
          <cell r="B712">
            <v>602</v>
          </cell>
          <cell r="D712" t="str">
            <v>나. 노무비</v>
          </cell>
          <cell r="E712">
            <v>0</v>
          </cell>
          <cell r="F712">
            <v>0</v>
          </cell>
          <cell r="O712">
            <v>0</v>
          </cell>
        </row>
        <row r="713">
          <cell r="B713">
            <v>516</v>
          </cell>
          <cell r="D713" t="str">
            <v>통신외선공</v>
          </cell>
          <cell r="E713">
            <v>0</v>
          </cell>
          <cell r="F713" t="str">
            <v>인</v>
          </cell>
          <cell r="H713" t="str">
            <v>0.48*3.4*(1+0.3)</v>
          </cell>
          <cell r="I713" t="str">
            <v>=</v>
          </cell>
          <cell r="J713">
            <v>2.12</v>
          </cell>
          <cell r="L713" t="str">
            <v>기본 x 4열동시 x ( 1 + 교량 )</v>
          </cell>
          <cell r="N713" t="str">
            <v>통 3-1-1-가
(교량)</v>
          </cell>
          <cell r="O713">
            <v>113477</v>
          </cell>
        </row>
        <row r="714">
          <cell r="B714">
            <v>523</v>
          </cell>
          <cell r="D714" t="str">
            <v>보통인부</v>
          </cell>
          <cell r="E714">
            <v>0</v>
          </cell>
          <cell r="F714" t="str">
            <v>인</v>
          </cell>
          <cell r="H714" t="str">
            <v>0.53*3.4*(1+0.3)</v>
          </cell>
          <cell r="I714" t="str">
            <v>=</v>
          </cell>
          <cell r="J714">
            <v>2.34</v>
          </cell>
          <cell r="L714" t="str">
            <v>기본 x 4열동시 x ( 1 + 교량 )</v>
          </cell>
          <cell r="O714">
            <v>52483</v>
          </cell>
        </row>
        <row r="715">
          <cell r="B715">
            <v>603</v>
          </cell>
          <cell r="D715" t="str">
            <v>소    계</v>
          </cell>
          <cell r="E715">
            <v>0</v>
          </cell>
          <cell r="F715">
            <v>0</v>
          </cell>
          <cell r="O715">
            <v>0</v>
          </cell>
        </row>
        <row r="716">
          <cell r="A716" t="str">
            <v>27-8</v>
          </cell>
          <cell r="B716">
            <v>516</v>
          </cell>
          <cell r="D716" t="str">
            <v>통신외선공</v>
          </cell>
          <cell r="E716">
            <v>0</v>
          </cell>
          <cell r="F716" t="str">
            <v>인</v>
          </cell>
          <cell r="I716" t="str">
            <v>=</v>
          </cell>
          <cell r="J716">
            <v>2.12</v>
          </cell>
          <cell r="O716">
            <v>113477</v>
          </cell>
        </row>
        <row r="717">
          <cell r="A717" t="str">
            <v>27-9</v>
          </cell>
          <cell r="B717">
            <v>523</v>
          </cell>
          <cell r="D717" t="str">
            <v>보통인부</v>
          </cell>
          <cell r="E717">
            <v>0</v>
          </cell>
          <cell r="F717" t="str">
            <v>인</v>
          </cell>
          <cell r="I717" t="str">
            <v>=</v>
          </cell>
          <cell r="J717">
            <v>2.34</v>
          </cell>
          <cell r="O717">
            <v>52483</v>
          </cell>
        </row>
        <row r="718">
          <cell r="A718" t="str">
            <v>27-10</v>
          </cell>
          <cell r="B718">
            <v>604</v>
          </cell>
          <cell r="D718" t="str">
            <v>다. 공구손료</v>
          </cell>
          <cell r="E718" t="str">
            <v>노무비x3%</v>
          </cell>
          <cell r="F718">
            <v>0</v>
          </cell>
          <cell r="O718">
            <v>0</v>
          </cell>
        </row>
        <row r="719">
          <cell r="A719" t="str">
            <v>27-11</v>
          </cell>
          <cell r="B719">
            <v>516</v>
          </cell>
          <cell r="D719" t="str">
            <v>통신외선공</v>
          </cell>
          <cell r="E719">
            <v>0</v>
          </cell>
          <cell r="F719" t="str">
            <v>인</v>
          </cell>
          <cell r="H719" t="str">
            <v>0.48*3.4*0.03</v>
          </cell>
          <cell r="I719" t="str">
            <v>=</v>
          </cell>
          <cell r="J719">
            <v>0.05</v>
          </cell>
          <cell r="L719" t="str">
            <v>기본 x 공구손료</v>
          </cell>
          <cell r="O719">
            <v>113477</v>
          </cell>
        </row>
        <row r="720">
          <cell r="A720" t="str">
            <v>27-12</v>
          </cell>
          <cell r="B720">
            <v>523</v>
          </cell>
          <cell r="D720" t="str">
            <v>보통인부</v>
          </cell>
          <cell r="E720">
            <v>0</v>
          </cell>
          <cell r="F720" t="str">
            <v>인</v>
          </cell>
          <cell r="H720" t="str">
            <v>0.53*3.4*0.03</v>
          </cell>
          <cell r="I720" t="str">
            <v>=</v>
          </cell>
          <cell r="J720">
            <v>0.05</v>
          </cell>
          <cell r="L720" t="str">
            <v>기본 x 공구손료</v>
          </cell>
          <cell r="O720">
            <v>52483</v>
          </cell>
        </row>
        <row r="721">
          <cell r="O721">
            <v>0</v>
          </cell>
        </row>
        <row r="722">
          <cell r="O722">
            <v>0</v>
          </cell>
        </row>
        <row r="723">
          <cell r="O723">
            <v>0</v>
          </cell>
        </row>
        <row r="724">
          <cell r="O724">
            <v>0</v>
          </cell>
        </row>
        <row r="725">
          <cell r="O725">
            <v>0</v>
          </cell>
        </row>
        <row r="726">
          <cell r="O726">
            <v>0</v>
          </cell>
        </row>
        <row r="727">
          <cell r="O727">
            <v>0</v>
          </cell>
        </row>
        <row r="728">
          <cell r="O728">
            <v>0</v>
          </cell>
        </row>
        <row r="729">
          <cell r="O729">
            <v>0</v>
          </cell>
        </row>
        <row r="730">
          <cell r="O730">
            <v>0</v>
          </cell>
        </row>
        <row r="731">
          <cell r="O731">
            <v>0</v>
          </cell>
        </row>
        <row r="732">
          <cell r="A732">
            <v>28</v>
          </cell>
          <cell r="C732">
            <v>28</v>
          </cell>
          <cell r="D732" t="str">
            <v>내관포설(교량)</v>
          </cell>
          <cell r="E732" t="str">
            <v>SCD 25mmx4(난연)</v>
          </cell>
          <cell r="F732" t="str">
            <v>100m</v>
          </cell>
          <cell r="O732">
            <v>0</v>
          </cell>
        </row>
        <row r="733">
          <cell r="A733" t="str">
            <v>28-1</v>
          </cell>
          <cell r="B733">
            <v>601</v>
          </cell>
          <cell r="D733" t="str">
            <v>가. 재료비</v>
          </cell>
          <cell r="E733">
            <v>0</v>
          </cell>
          <cell r="F733">
            <v>0</v>
          </cell>
          <cell r="O733">
            <v>0</v>
          </cell>
        </row>
        <row r="734">
          <cell r="A734" t="str">
            <v>28-2</v>
          </cell>
          <cell r="B734" t="str">
            <v>32-1</v>
          </cell>
          <cell r="D734" t="str">
            <v>내관(견인선 포함)-난연</v>
          </cell>
          <cell r="E734" t="str">
            <v>SCD 25mm</v>
          </cell>
          <cell r="F734" t="str">
            <v>m</v>
          </cell>
          <cell r="H734" t="str">
            <v>1*4*(1+0.03)*100</v>
          </cell>
          <cell r="I734" t="str">
            <v>=</v>
          </cell>
          <cell r="J734">
            <v>412</v>
          </cell>
          <cell r="L734" t="str">
            <v>기본 x 단위량 x ( 1 + 할증 ) x 100m당</v>
          </cell>
          <cell r="N734" t="str">
            <v>관 급</v>
          </cell>
          <cell r="O734">
            <v>550</v>
          </cell>
        </row>
        <row r="735">
          <cell r="A735" t="str">
            <v>28-3</v>
          </cell>
          <cell r="B735">
            <v>141</v>
          </cell>
          <cell r="D735" t="str">
            <v>철선</v>
          </cell>
          <cell r="E735" t="str">
            <v>2.0mm</v>
          </cell>
          <cell r="F735" t="str">
            <v>㎏</v>
          </cell>
          <cell r="H735" t="str">
            <v>1*0.2</v>
          </cell>
          <cell r="I735" t="str">
            <v>=</v>
          </cell>
          <cell r="J735">
            <v>0.2</v>
          </cell>
          <cell r="L735" t="str">
            <v>기본 x 단위량</v>
          </cell>
          <cell r="O735">
            <v>520</v>
          </cell>
        </row>
        <row r="736">
          <cell r="A736" t="str">
            <v>28-4</v>
          </cell>
          <cell r="B736">
            <v>10</v>
          </cell>
          <cell r="D736" t="str">
            <v>걸레</v>
          </cell>
          <cell r="E736" t="str">
            <v>면포류</v>
          </cell>
          <cell r="F736" t="str">
            <v>㎏</v>
          </cell>
          <cell r="H736" t="str">
            <v>1*0.1</v>
          </cell>
          <cell r="I736" t="str">
            <v>=</v>
          </cell>
          <cell r="J736">
            <v>0.1</v>
          </cell>
          <cell r="L736" t="str">
            <v>기본 x 단위량</v>
          </cell>
          <cell r="O736">
            <v>1333</v>
          </cell>
        </row>
        <row r="737">
          <cell r="A737" t="str">
            <v>28-5</v>
          </cell>
          <cell r="B737">
            <v>115</v>
          </cell>
          <cell r="D737" t="str">
            <v>인망</v>
          </cell>
          <cell r="E737" t="str">
            <v>400x1200</v>
          </cell>
          <cell r="F737" t="str">
            <v>개</v>
          </cell>
          <cell r="H737" t="str">
            <v>1*0.1</v>
          </cell>
          <cell r="I737" t="str">
            <v>=</v>
          </cell>
          <cell r="J737">
            <v>0.1</v>
          </cell>
          <cell r="L737" t="str">
            <v>기본 x 단위량</v>
          </cell>
          <cell r="O737">
            <v>4800</v>
          </cell>
        </row>
        <row r="738">
          <cell r="A738" t="str">
            <v>28-6</v>
          </cell>
          <cell r="B738">
            <v>112</v>
          </cell>
          <cell r="D738" t="str">
            <v>윤활제</v>
          </cell>
          <cell r="E738" t="str">
            <v>수용성</v>
          </cell>
          <cell r="F738" t="str">
            <v>ℓ</v>
          </cell>
          <cell r="H738">
            <v>5.92</v>
          </cell>
          <cell r="I738" t="str">
            <v>=</v>
          </cell>
          <cell r="J738">
            <v>5.92</v>
          </cell>
          <cell r="L738" t="str">
            <v>기본</v>
          </cell>
          <cell r="O738">
            <v>5800</v>
          </cell>
        </row>
        <row r="739">
          <cell r="A739" t="str">
            <v>28-7</v>
          </cell>
          <cell r="B739">
            <v>602</v>
          </cell>
          <cell r="D739" t="str">
            <v>나. 노무비</v>
          </cell>
          <cell r="E739">
            <v>0</v>
          </cell>
          <cell r="F739">
            <v>0</v>
          </cell>
          <cell r="O739">
            <v>0</v>
          </cell>
        </row>
        <row r="740">
          <cell r="B740">
            <v>516</v>
          </cell>
          <cell r="D740" t="str">
            <v>통신외선공</v>
          </cell>
          <cell r="E740">
            <v>0</v>
          </cell>
          <cell r="F740" t="str">
            <v>인</v>
          </cell>
          <cell r="H740" t="str">
            <v>0.48*3.4*(1+0.3)</v>
          </cell>
          <cell r="I740" t="str">
            <v>=</v>
          </cell>
          <cell r="J740">
            <v>2.12</v>
          </cell>
          <cell r="L740" t="str">
            <v>기본 x 4열동시 x ( 1 + 교량 )</v>
          </cell>
          <cell r="N740" t="str">
            <v>통 3-1-1-가
(교량)</v>
          </cell>
          <cell r="O740">
            <v>113477</v>
          </cell>
        </row>
        <row r="741">
          <cell r="B741">
            <v>523</v>
          </cell>
          <cell r="D741" t="str">
            <v>보통인부</v>
          </cell>
          <cell r="E741">
            <v>0</v>
          </cell>
          <cell r="F741" t="str">
            <v>인</v>
          </cell>
          <cell r="H741" t="str">
            <v>0.53*3.4*(1+0.3)</v>
          </cell>
          <cell r="I741" t="str">
            <v>=</v>
          </cell>
          <cell r="J741">
            <v>2.34</v>
          </cell>
          <cell r="L741" t="str">
            <v>기본 x 4열동시 x ( 1 + 교량 )</v>
          </cell>
          <cell r="O741">
            <v>52483</v>
          </cell>
        </row>
        <row r="742">
          <cell r="B742">
            <v>603</v>
          </cell>
          <cell r="D742" t="str">
            <v>소    계</v>
          </cell>
          <cell r="E742">
            <v>0</v>
          </cell>
          <cell r="F742">
            <v>0</v>
          </cell>
          <cell r="O742">
            <v>0</v>
          </cell>
        </row>
        <row r="743">
          <cell r="A743" t="str">
            <v>28-8</v>
          </cell>
          <cell r="B743">
            <v>516</v>
          </cell>
          <cell r="D743" t="str">
            <v>통신외선공</v>
          </cell>
          <cell r="E743">
            <v>0</v>
          </cell>
          <cell r="F743" t="str">
            <v>인</v>
          </cell>
          <cell r="I743" t="str">
            <v>=</v>
          </cell>
          <cell r="J743">
            <v>2.12</v>
          </cell>
          <cell r="O743">
            <v>113477</v>
          </cell>
        </row>
        <row r="744">
          <cell r="A744" t="str">
            <v>28-9</v>
          </cell>
          <cell r="B744">
            <v>523</v>
          </cell>
          <cell r="D744" t="str">
            <v>보통인부</v>
          </cell>
          <cell r="E744">
            <v>0</v>
          </cell>
          <cell r="F744" t="str">
            <v>인</v>
          </cell>
          <cell r="I744" t="str">
            <v>=</v>
          </cell>
          <cell r="J744">
            <v>2.34</v>
          </cell>
          <cell r="O744">
            <v>52483</v>
          </cell>
        </row>
        <row r="745">
          <cell r="A745" t="str">
            <v>28-10</v>
          </cell>
          <cell r="B745">
            <v>604</v>
          </cell>
          <cell r="D745" t="str">
            <v>다. 공구손료</v>
          </cell>
          <cell r="E745" t="str">
            <v>노무비x3%</v>
          </cell>
          <cell r="F745">
            <v>0</v>
          </cell>
          <cell r="O745">
            <v>0</v>
          </cell>
        </row>
        <row r="746">
          <cell r="A746" t="str">
            <v>28-11</v>
          </cell>
          <cell r="B746">
            <v>516</v>
          </cell>
          <cell r="D746" t="str">
            <v>통신외선공</v>
          </cell>
          <cell r="E746">
            <v>0</v>
          </cell>
          <cell r="F746" t="str">
            <v>인</v>
          </cell>
          <cell r="H746" t="str">
            <v>0.48*3.4*0.03</v>
          </cell>
          <cell r="I746" t="str">
            <v>=</v>
          </cell>
          <cell r="J746">
            <v>0.05</v>
          </cell>
          <cell r="L746" t="str">
            <v>기본 x 공구손료</v>
          </cell>
          <cell r="O746">
            <v>113477</v>
          </cell>
        </row>
        <row r="747">
          <cell r="A747" t="str">
            <v>28-12</v>
          </cell>
          <cell r="B747">
            <v>523</v>
          </cell>
          <cell r="D747" t="str">
            <v>보통인부</v>
          </cell>
          <cell r="E747">
            <v>0</v>
          </cell>
          <cell r="F747" t="str">
            <v>인</v>
          </cell>
          <cell r="H747" t="str">
            <v>0.53*3.4*0.03</v>
          </cell>
          <cell r="I747" t="str">
            <v>=</v>
          </cell>
          <cell r="J747">
            <v>0.05</v>
          </cell>
          <cell r="L747" t="str">
            <v>기본 x 공구손료</v>
          </cell>
          <cell r="O747">
            <v>52483</v>
          </cell>
        </row>
        <row r="748">
          <cell r="O748">
            <v>0</v>
          </cell>
        </row>
        <row r="749">
          <cell r="O749">
            <v>0</v>
          </cell>
        </row>
        <row r="750">
          <cell r="O750">
            <v>0</v>
          </cell>
        </row>
        <row r="751">
          <cell r="O751">
            <v>0</v>
          </cell>
        </row>
        <row r="752">
          <cell r="O752">
            <v>0</v>
          </cell>
        </row>
        <row r="753">
          <cell r="O753">
            <v>0</v>
          </cell>
        </row>
        <row r="754">
          <cell r="O754">
            <v>0</v>
          </cell>
        </row>
        <row r="755">
          <cell r="O755">
            <v>0</v>
          </cell>
        </row>
        <row r="756">
          <cell r="O756">
            <v>0</v>
          </cell>
        </row>
        <row r="757">
          <cell r="O757">
            <v>0</v>
          </cell>
        </row>
        <row r="758">
          <cell r="O758">
            <v>0</v>
          </cell>
        </row>
        <row r="759">
          <cell r="A759">
            <v>29</v>
          </cell>
          <cell r="C759">
            <v>29</v>
          </cell>
          <cell r="D759" t="str">
            <v>내관포설(터널)</v>
          </cell>
          <cell r="E759" t="str">
            <v>SCD 25mmx4(난연)</v>
          </cell>
          <cell r="F759" t="str">
            <v>100m</v>
          </cell>
          <cell r="O759">
            <v>0</v>
          </cell>
        </row>
        <row r="760">
          <cell r="A760" t="str">
            <v>29-1</v>
          </cell>
          <cell r="B760">
            <v>601</v>
          </cell>
          <cell r="D760" t="str">
            <v>가. 재료비</v>
          </cell>
          <cell r="E760">
            <v>0</v>
          </cell>
          <cell r="F760">
            <v>0</v>
          </cell>
          <cell r="O760">
            <v>0</v>
          </cell>
        </row>
        <row r="761">
          <cell r="A761" t="str">
            <v>29-2</v>
          </cell>
          <cell r="B761" t="str">
            <v>32-1</v>
          </cell>
          <cell r="D761" t="str">
            <v>내관(견인선 포함)-난연</v>
          </cell>
          <cell r="E761" t="str">
            <v>SCD 25mm</v>
          </cell>
          <cell r="F761" t="str">
            <v>m</v>
          </cell>
          <cell r="H761" t="str">
            <v>1*4*(1+0.03)*100</v>
          </cell>
          <cell r="I761" t="str">
            <v>=</v>
          </cell>
          <cell r="J761">
            <v>412</v>
          </cell>
          <cell r="L761" t="str">
            <v>기본 x 단위량 x ( 1 + 할증 ) x 100m당</v>
          </cell>
          <cell r="N761" t="str">
            <v>관 급</v>
          </cell>
          <cell r="O761">
            <v>550</v>
          </cell>
        </row>
        <row r="762">
          <cell r="A762" t="str">
            <v>29-3</v>
          </cell>
          <cell r="B762">
            <v>141</v>
          </cell>
          <cell r="D762" t="str">
            <v>철선</v>
          </cell>
          <cell r="E762" t="str">
            <v>2.0mm</v>
          </cell>
          <cell r="F762" t="str">
            <v>㎏</v>
          </cell>
          <cell r="H762" t="str">
            <v>1*0.2</v>
          </cell>
          <cell r="I762" t="str">
            <v>=</v>
          </cell>
          <cell r="J762">
            <v>0.2</v>
          </cell>
          <cell r="L762" t="str">
            <v>기본 x 단위량</v>
          </cell>
          <cell r="O762">
            <v>520</v>
          </cell>
        </row>
        <row r="763">
          <cell r="A763" t="str">
            <v>29-4</v>
          </cell>
          <cell r="B763">
            <v>10</v>
          </cell>
          <cell r="D763" t="str">
            <v>걸레</v>
          </cell>
          <cell r="E763" t="str">
            <v>면포류</v>
          </cell>
          <cell r="F763" t="str">
            <v>㎏</v>
          </cell>
          <cell r="H763" t="str">
            <v>1*0.1</v>
          </cell>
          <cell r="I763" t="str">
            <v>=</v>
          </cell>
          <cell r="J763">
            <v>0.1</v>
          </cell>
          <cell r="L763" t="str">
            <v>기본 x 단위량</v>
          </cell>
          <cell r="O763">
            <v>1333</v>
          </cell>
        </row>
        <row r="764">
          <cell r="A764" t="str">
            <v>29-5</v>
          </cell>
          <cell r="B764">
            <v>115</v>
          </cell>
          <cell r="D764" t="str">
            <v>인망</v>
          </cell>
          <cell r="E764" t="str">
            <v>400x1200</v>
          </cell>
          <cell r="F764" t="str">
            <v>개</v>
          </cell>
          <cell r="H764" t="str">
            <v>1*0.1</v>
          </cell>
          <cell r="I764" t="str">
            <v>=</v>
          </cell>
          <cell r="J764">
            <v>0.1</v>
          </cell>
          <cell r="L764" t="str">
            <v>기본 x 단위량</v>
          </cell>
          <cell r="O764">
            <v>4800</v>
          </cell>
        </row>
        <row r="765">
          <cell r="A765" t="str">
            <v>29-6</v>
          </cell>
          <cell r="B765">
            <v>112</v>
          </cell>
          <cell r="D765" t="str">
            <v>윤활제</v>
          </cell>
          <cell r="E765" t="str">
            <v>수용성</v>
          </cell>
          <cell r="F765" t="str">
            <v>ℓ</v>
          </cell>
          <cell r="H765">
            <v>5.92</v>
          </cell>
          <cell r="I765" t="str">
            <v>=</v>
          </cell>
          <cell r="J765">
            <v>5.92</v>
          </cell>
          <cell r="L765" t="str">
            <v>기본</v>
          </cell>
          <cell r="O765">
            <v>5800</v>
          </cell>
        </row>
        <row r="766">
          <cell r="A766" t="str">
            <v>29-7</v>
          </cell>
          <cell r="B766">
            <v>602</v>
          </cell>
          <cell r="D766" t="str">
            <v>나. 노무비</v>
          </cell>
          <cell r="E766">
            <v>0</v>
          </cell>
          <cell r="F766">
            <v>0</v>
          </cell>
          <cell r="O766">
            <v>0</v>
          </cell>
        </row>
        <row r="767">
          <cell r="B767">
            <v>516</v>
          </cell>
          <cell r="D767" t="str">
            <v>통신외선공</v>
          </cell>
          <cell r="E767">
            <v>0</v>
          </cell>
          <cell r="F767" t="str">
            <v>인</v>
          </cell>
          <cell r="H767" t="str">
            <v>0.48*3.4*(1+0.3+0.1)</v>
          </cell>
          <cell r="I767" t="str">
            <v>=</v>
          </cell>
          <cell r="J767">
            <v>2.2799999999999998</v>
          </cell>
          <cell r="L767" t="str">
            <v>기본 x 4열동시 x ( 1 + 터널 + 사다리)</v>
          </cell>
          <cell r="N767" t="str">
            <v>통 3-1-1-가
(터널,사다리)</v>
          </cell>
          <cell r="O767">
            <v>113477</v>
          </cell>
        </row>
        <row r="768">
          <cell r="B768">
            <v>523</v>
          </cell>
          <cell r="D768" t="str">
            <v>보통인부</v>
          </cell>
          <cell r="E768">
            <v>0</v>
          </cell>
          <cell r="F768" t="str">
            <v>인</v>
          </cell>
          <cell r="H768" t="str">
            <v>0.53*3.4*(1+0.3+0.1)</v>
          </cell>
          <cell r="I768" t="str">
            <v>=</v>
          </cell>
          <cell r="J768">
            <v>2.52</v>
          </cell>
          <cell r="L768" t="str">
            <v>기본 x 4열동시 x ( 1 + 터널 + 사다리)</v>
          </cell>
          <cell r="O768">
            <v>52483</v>
          </cell>
        </row>
        <row r="769">
          <cell r="B769">
            <v>603</v>
          </cell>
          <cell r="D769" t="str">
            <v>소    계</v>
          </cell>
          <cell r="E769">
            <v>0</v>
          </cell>
          <cell r="F769">
            <v>0</v>
          </cell>
          <cell r="O769">
            <v>0</v>
          </cell>
        </row>
        <row r="770">
          <cell r="A770" t="str">
            <v>29-8</v>
          </cell>
          <cell r="B770">
            <v>516</v>
          </cell>
          <cell r="D770" t="str">
            <v>통신외선공</v>
          </cell>
          <cell r="E770">
            <v>0</v>
          </cell>
          <cell r="F770" t="str">
            <v>인</v>
          </cell>
          <cell r="I770" t="str">
            <v>=</v>
          </cell>
          <cell r="J770">
            <v>2.2799999999999998</v>
          </cell>
          <cell r="O770">
            <v>113477</v>
          </cell>
        </row>
        <row r="771">
          <cell r="A771" t="str">
            <v>29-9</v>
          </cell>
          <cell r="B771">
            <v>523</v>
          </cell>
          <cell r="D771" t="str">
            <v>보통인부</v>
          </cell>
          <cell r="E771">
            <v>0</v>
          </cell>
          <cell r="F771" t="str">
            <v>인</v>
          </cell>
          <cell r="I771" t="str">
            <v>=</v>
          </cell>
          <cell r="J771">
            <v>2.52</v>
          </cell>
          <cell r="O771">
            <v>52483</v>
          </cell>
        </row>
        <row r="772">
          <cell r="A772" t="str">
            <v>29-10</v>
          </cell>
          <cell r="B772">
            <v>604</v>
          </cell>
          <cell r="D772" t="str">
            <v>다. 공구손료</v>
          </cell>
          <cell r="E772" t="str">
            <v>노무비x3%</v>
          </cell>
          <cell r="F772">
            <v>0</v>
          </cell>
          <cell r="O772">
            <v>0</v>
          </cell>
        </row>
        <row r="773">
          <cell r="A773" t="str">
            <v>29-11</v>
          </cell>
          <cell r="B773">
            <v>516</v>
          </cell>
          <cell r="D773" t="str">
            <v>통신외선공</v>
          </cell>
          <cell r="E773">
            <v>0</v>
          </cell>
          <cell r="F773" t="str">
            <v>인</v>
          </cell>
          <cell r="H773" t="str">
            <v>0.48*3.4*0.03</v>
          </cell>
          <cell r="I773" t="str">
            <v>=</v>
          </cell>
          <cell r="J773">
            <v>0.05</v>
          </cell>
          <cell r="L773" t="str">
            <v>기본 x 공구손료</v>
          </cell>
          <cell r="O773">
            <v>113477</v>
          </cell>
        </row>
        <row r="774">
          <cell r="A774" t="str">
            <v>29-12</v>
          </cell>
          <cell r="B774">
            <v>523</v>
          </cell>
          <cell r="D774" t="str">
            <v>보통인부</v>
          </cell>
          <cell r="E774">
            <v>0</v>
          </cell>
          <cell r="F774" t="str">
            <v>인</v>
          </cell>
          <cell r="H774" t="str">
            <v>0.53*3.4*0.03</v>
          </cell>
          <cell r="I774" t="str">
            <v>=</v>
          </cell>
          <cell r="J774">
            <v>0.05</v>
          </cell>
          <cell r="L774" t="str">
            <v>기본 x 공구손료</v>
          </cell>
          <cell r="O774">
            <v>52483</v>
          </cell>
        </row>
        <row r="775">
          <cell r="O775">
            <v>0</v>
          </cell>
        </row>
        <row r="776">
          <cell r="O776">
            <v>0</v>
          </cell>
        </row>
        <row r="777">
          <cell r="O777">
            <v>0</v>
          </cell>
        </row>
        <row r="778">
          <cell r="O778">
            <v>0</v>
          </cell>
        </row>
        <row r="779">
          <cell r="O779">
            <v>0</v>
          </cell>
        </row>
        <row r="780">
          <cell r="O780">
            <v>0</v>
          </cell>
        </row>
        <row r="781">
          <cell r="O781">
            <v>0</v>
          </cell>
        </row>
        <row r="782">
          <cell r="O782">
            <v>0</v>
          </cell>
        </row>
        <row r="783">
          <cell r="O783">
            <v>0</v>
          </cell>
        </row>
        <row r="784">
          <cell r="O784">
            <v>0</v>
          </cell>
        </row>
        <row r="785">
          <cell r="O785">
            <v>0</v>
          </cell>
        </row>
        <row r="786">
          <cell r="A786">
            <v>30</v>
          </cell>
          <cell r="C786">
            <v>30</v>
          </cell>
          <cell r="D786" t="str">
            <v>백관부설</v>
          </cell>
          <cell r="E786" t="str">
            <v>100mmx2</v>
          </cell>
          <cell r="F786" t="str">
            <v>10m</v>
          </cell>
          <cell r="O786">
            <v>0</v>
          </cell>
        </row>
        <row r="787">
          <cell r="A787" t="str">
            <v>30-1</v>
          </cell>
          <cell r="B787">
            <v>601</v>
          </cell>
          <cell r="D787" t="str">
            <v>가. 재료비</v>
          </cell>
          <cell r="E787">
            <v>0</v>
          </cell>
          <cell r="F787">
            <v>0</v>
          </cell>
          <cell r="O787">
            <v>0</v>
          </cell>
        </row>
        <row r="788">
          <cell r="A788" t="str">
            <v>30-2</v>
          </cell>
          <cell r="B788">
            <v>59</v>
          </cell>
          <cell r="D788" t="str">
            <v>백관</v>
          </cell>
          <cell r="E788" t="str">
            <v>100mm</v>
          </cell>
          <cell r="F788" t="str">
            <v>m</v>
          </cell>
          <cell r="H788" t="str">
            <v>2*1*(1+0.03)*10</v>
          </cell>
          <cell r="I788" t="str">
            <v>=</v>
          </cell>
          <cell r="J788">
            <v>20.6</v>
          </cell>
          <cell r="L788" t="str">
            <v>기본 x 단위량 x ( 1 + 할증) x 10m당</v>
          </cell>
          <cell r="O788">
            <v>8980</v>
          </cell>
        </row>
        <row r="789">
          <cell r="A789" t="str">
            <v>30-3</v>
          </cell>
          <cell r="B789">
            <v>602</v>
          </cell>
          <cell r="D789" t="str">
            <v>나. 노무비</v>
          </cell>
          <cell r="E789">
            <v>0</v>
          </cell>
          <cell r="F789">
            <v>0</v>
          </cell>
          <cell r="O789">
            <v>0</v>
          </cell>
        </row>
        <row r="790">
          <cell r="B790">
            <v>516</v>
          </cell>
          <cell r="D790" t="str">
            <v>통신외선공</v>
          </cell>
          <cell r="E790">
            <v>0</v>
          </cell>
          <cell r="F790" t="str">
            <v>인</v>
          </cell>
          <cell r="H790" t="str">
            <v>1.52*1.8</v>
          </cell>
          <cell r="I790" t="str">
            <v>=</v>
          </cell>
          <cell r="J790">
            <v>2.74</v>
          </cell>
          <cell r="L790" t="str">
            <v>기본 x 2열</v>
          </cell>
          <cell r="N790" t="str">
            <v>통 3-2-4-나</v>
          </cell>
          <cell r="O790">
            <v>113477</v>
          </cell>
        </row>
        <row r="791">
          <cell r="B791">
            <v>603</v>
          </cell>
          <cell r="D791" t="str">
            <v>소    계</v>
          </cell>
          <cell r="E791">
            <v>0</v>
          </cell>
          <cell r="F791">
            <v>0</v>
          </cell>
          <cell r="O791">
            <v>0</v>
          </cell>
        </row>
        <row r="792">
          <cell r="A792" t="str">
            <v>30-4</v>
          </cell>
          <cell r="B792">
            <v>516</v>
          </cell>
          <cell r="D792" t="str">
            <v>통신외선공</v>
          </cell>
          <cell r="E792">
            <v>0</v>
          </cell>
          <cell r="F792" t="str">
            <v>인</v>
          </cell>
          <cell r="I792" t="str">
            <v>=</v>
          </cell>
          <cell r="J792">
            <v>2.74</v>
          </cell>
          <cell r="O792">
            <v>113477</v>
          </cell>
        </row>
        <row r="793">
          <cell r="A793" t="str">
            <v>30-5</v>
          </cell>
          <cell r="B793">
            <v>604</v>
          </cell>
          <cell r="D793" t="str">
            <v>다. 공구손료</v>
          </cell>
          <cell r="E793" t="str">
            <v>노무비x3%</v>
          </cell>
          <cell r="F793">
            <v>0</v>
          </cell>
          <cell r="O793">
            <v>0</v>
          </cell>
        </row>
        <row r="794">
          <cell r="A794" t="str">
            <v>30-6</v>
          </cell>
          <cell r="B794">
            <v>516</v>
          </cell>
          <cell r="D794" t="str">
            <v>통신외선공</v>
          </cell>
          <cell r="E794">
            <v>0</v>
          </cell>
          <cell r="F794" t="str">
            <v>인</v>
          </cell>
          <cell r="H794" t="str">
            <v>2.74*0.03</v>
          </cell>
          <cell r="I794" t="str">
            <v>=</v>
          </cell>
          <cell r="J794">
            <v>0.08</v>
          </cell>
          <cell r="L794" t="str">
            <v>기본 x 공구손료</v>
          </cell>
          <cell r="O794">
            <v>113477</v>
          </cell>
        </row>
        <row r="795">
          <cell r="O795">
            <v>0</v>
          </cell>
        </row>
        <row r="796">
          <cell r="O796">
            <v>0</v>
          </cell>
        </row>
        <row r="797">
          <cell r="O797">
            <v>0</v>
          </cell>
        </row>
        <row r="798">
          <cell r="O798">
            <v>0</v>
          </cell>
        </row>
        <row r="799">
          <cell r="O799">
            <v>0</v>
          </cell>
        </row>
        <row r="800">
          <cell r="O800">
            <v>0</v>
          </cell>
        </row>
        <row r="801">
          <cell r="O801">
            <v>0</v>
          </cell>
        </row>
        <row r="802">
          <cell r="O802">
            <v>0</v>
          </cell>
        </row>
        <row r="803">
          <cell r="O803">
            <v>0</v>
          </cell>
        </row>
        <row r="804">
          <cell r="O804">
            <v>0</v>
          </cell>
        </row>
        <row r="805">
          <cell r="O805">
            <v>0</v>
          </cell>
        </row>
        <row r="806">
          <cell r="O806">
            <v>0</v>
          </cell>
        </row>
        <row r="807">
          <cell r="O807">
            <v>0</v>
          </cell>
        </row>
        <row r="808">
          <cell r="O808">
            <v>0</v>
          </cell>
        </row>
        <row r="809">
          <cell r="O809">
            <v>0</v>
          </cell>
        </row>
        <row r="810">
          <cell r="O810">
            <v>0</v>
          </cell>
        </row>
        <row r="811">
          <cell r="O811">
            <v>0</v>
          </cell>
        </row>
        <row r="812">
          <cell r="O812">
            <v>0</v>
          </cell>
        </row>
        <row r="813">
          <cell r="A813">
            <v>31</v>
          </cell>
          <cell r="C813">
            <v>31</v>
          </cell>
          <cell r="D813" t="str">
            <v>백관부설</v>
          </cell>
          <cell r="E813" t="str">
            <v>100mmx4</v>
          </cell>
          <cell r="F813" t="str">
            <v>10m</v>
          </cell>
          <cell r="O813">
            <v>0</v>
          </cell>
        </row>
        <row r="814">
          <cell r="A814" t="str">
            <v>31-1</v>
          </cell>
          <cell r="B814">
            <v>601</v>
          </cell>
          <cell r="D814" t="str">
            <v>가. 재료비</v>
          </cell>
          <cell r="E814">
            <v>0</v>
          </cell>
          <cell r="F814">
            <v>0</v>
          </cell>
          <cell r="O814">
            <v>0</v>
          </cell>
        </row>
        <row r="815">
          <cell r="A815" t="str">
            <v>31-2</v>
          </cell>
          <cell r="B815">
            <v>59</v>
          </cell>
          <cell r="D815" t="str">
            <v>백관</v>
          </cell>
          <cell r="E815" t="str">
            <v>100mm</v>
          </cell>
          <cell r="F815" t="str">
            <v>m</v>
          </cell>
          <cell r="H815" t="str">
            <v>4*1*(1+0.03)*10</v>
          </cell>
          <cell r="I815" t="str">
            <v>=</v>
          </cell>
          <cell r="J815">
            <v>41.2</v>
          </cell>
          <cell r="L815" t="str">
            <v>기본 x 단위량 x ( 1 + 할증) x 10m당</v>
          </cell>
          <cell r="O815">
            <v>8980</v>
          </cell>
        </row>
        <row r="816">
          <cell r="A816" t="str">
            <v>31-3</v>
          </cell>
          <cell r="B816">
            <v>602</v>
          </cell>
          <cell r="D816" t="str">
            <v>나. 노무비</v>
          </cell>
          <cell r="E816">
            <v>0</v>
          </cell>
          <cell r="F816">
            <v>0</v>
          </cell>
          <cell r="O816">
            <v>0</v>
          </cell>
        </row>
        <row r="817">
          <cell r="B817">
            <v>516</v>
          </cell>
          <cell r="D817" t="str">
            <v>통신외선공</v>
          </cell>
          <cell r="E817">
            <v>0</v>
          </cell>
          <cell r="F817" t="str">
            <v>인</v>
          </cell>
          <cell r="H817" t="str">
            <v>1.52*3.4</v>
          </cell>
          <cell r="I817" t="str">
            <v>=</v>
          </cell>
          <cell r="J817">
            <v>5.17</v>
          </cell>
          <cell r="L817" t="str">
            <v>기본 x 4열</v>
          </cell>
          <cell r="N817" t="str">
            <v>통 3-2-4-나</v>
          </cell>
          <cell r="O817">
            <v>113477</v>
          </cell>
        </row>
        <row r="818">
          <cell r="B818">
            <v>603</v>
          </cell>
          <cell r="D818" t="str">
            <v>소    계</v>
          </cell>
          <cell r="E818">
            <v>0</v>
          </cell>
          <cell r="F818">
            <v>0</v>
          </cell>
          <cell r="O818">
            <v>0</v>
          </cell>
        </row>
        <row r="819">
          <cell r="A819" t="str">
            <v>31-4</v>
          </cell>
          <cell r="B819">
            <v>516</v>
          </cell>
          <cell r="D819" t="str">
            <v>통신외선공</v>
          </cell>
          <cell r="E819">
            <v>0</v>
          </cell>
          <cell r="F819" t="str">
            <v>인</v>
          </cell>
          <cell r="I819" t="str">
            <v>=</v>
          </cell>
          <cell r="J819">
            <v>5.17</v>
          </cell>
          <cell r="O819">
            <v>113477</v>
          </cell>
        </row>
        <row r="820">
          <cell r="A820" t="str">
            <v>31-5</v>
          </cell>
          <cell r="B820">
            <v>604</v>
          </cell>
          <cell r="D820" t="str">
            <v>다. 공구손료</v>
          </cell>
          <cell r="E820" t="str">
            <v>노무비x3%</v>
          </cell>
          <cell r="F820">
            <v>0</v>
          </cell>
          <cell r="O820">
            <v>0</v>
          </cell>
        </row>
        <row r="821">
          <cell r="A821" t="str">
            <v>31-6</v>
          </cell>
          <cell r="B821">
            <v>516</v>
          </cell>
          <cell r="D821" t="str">
            <v>통신외선공</v>
          </cell>
          <cell r="E821">
            <v>0</v>
          </cell>
          <cell r="F821" t="str">
            <v>인</v>
          </cell>
          <cell r="H821" t="str">
            <v>5.17*0.03</v>
          </cell>
          <cell r="I821" t="str">
            <v>=</v>
          </cell>
          <cell r="J821">
            <v>0.16</v>
          </cell>
          <cell r="L821" t="str">
            <v>기본 x 공구손료</v>
          </cell>
          <cell r="O821">
            <v>113477</v>
          </cell>
        </row>
        <row r="822">
          <cell r="O822">
            <v>0</v>
          </cell>
        </row>
        <row r="823">
          <cell r="O823">
            <v>0</v>
          </cell>
        </row>
        <row r="824">
          <cell r="O824">
            <v>0</v>
          </cell>
        </row>
        <row r="825">
          <cell r="O825">
            <v>0</v>
          </cell>
        </row>
        <row r="826">
          <cell r="O826">
            <v>0</v>
          </cell>
        </row>
        <row r="827">
          <cell r="O827">
            <v>0</v>
          </cell>
        </row>
        <row r="828">
          <cell r="O828">
            <v>0</v>
          </cell>
        </row>
        <row r="829">
          <cell r="O829">
            <v>0</v>
          </cell>
        </row>
        <row r="830">
          <cell r="O830">
            <v>0</v>
          </cell>
        </row>
        <row r="831">
          <cell r="O831">
            <v>0</v>
          </cell>
        </row>
        <row r="832">
          <cell r="O832">
            <v>0</v>
          </cell>
        </row>
        <row r="833">
          <cell r="O833">
            <v>0</v>
          </cell>
        </row>
        <row r="834">
          <cell r="O834">
            <v>0</v>
          </cell>
        </row>
        <row r="835">
          <cell r="O835">
            <v>0</v>
          </cell>
        </row>
        <row r="836">
          <cell r="O836">
            <v>0</v>
          </cell>
        </row>
        <row r="837">
          <cell r="O837">
            <v>0</v>
          </cell>
        </row>
        <row r="838">
          <cell r="O838">
            <v>0</v>
          </cell>
        </row>
        <row r="839">
          <cell r="O839">
            <v>0</v>
          </cell>
        </row>
        <row r="840">
          <cell r="A840">
            <v>32</v>
          </cell>
          <cell r="C840">
            <v>32</v>
          </cell>
          <cell r="D840" t="str">
            <v>백관부설</v>
          </cell>
          <cell r="E840" t="str">
            <v>100mmx6</v>
          </cell>
          <cell r="F840" t="str">
            <v>10m</v>
          </cell>
          <cell r="O840">
            <v>0</v>
          </cell>
        </row>
        <row r="841">
          <cell r="A841" t="str">
            <v>32-1</v>
          </cell>
          <cell r="B841">
            <v>601</v>
          </cell>
          <cell r="D841" t="str">
            <v>가. 재료비</v>
          </cell>
          <cell r="E841">
            <v>0</v>
          </cell>
          <cell r="F841">
            <v>0</v>
          </cell>
          <cell r="O841">
            <v>0</v>
          </cell>
        </row>
        <row r="842">
          <cell r="A842" t="str">
            <v>32-2</v>
          </cell>
          <cell r="B842">
            <v>59</v>
          </cell>
          <cell r="D842" t="str">
            <v>백관</v>
          </cell>
          <cell r="E842" t="str">
            <v>100mm</v>
          </cell>
          <cell r="F842" t="str">
            <v>m</v>
          </cell>
          <cell r="H842" t="str">
            <v>6*1*(1+0.03)*10</v>
          </cell>
          <cell r="I842" t="str">
            <v>=</v>
          </cell>
          <cell r="J842">
            <v>61.8</v>
          </cell>
          <cell r="L842" t="str">
            <v>기본 x 단위량 x ( 1 + 할증) x 10m당</v>
          </cell>
          <cell r="O842">
            <v>8980</v>
          </cell>
        </row>
        <row r="843">
          <cell r="A843" t="str">
            <v>32-3</v>
          </cell>
          <cell r="B843">
            <v>602</v>
          </cell>
          <cell r="D843" t="str">
            <v>나. 노무비</v>
          </cell>
          <cell r="E843">
            <v>0</v>
          </cell>
          <cell r="F843">
            <v>0</v>
          </cell>
          <cell r="O843">
            <v>0</v>
          </cell>
        </row>
        <row r="844">
          <cell r="B844">
            <v>516</v>
          </cell>
          <cell r="D844" t="str">
            <v>통신외선공</v>
          </cell>
          <cell r="E844">
            <v>0</v>
          </cell>
          <cell r="F844" t="str">
            <v>인</v>
          </cell>
          <cell r="H844" t="str">
            <v>1.52*5</v>
          </cell>
          <cell r="I844" t="str">
            <v>=</v>
          </cell>
          <cell r="J844">
            <v>7.6</v>
          </cell>
          <cell r="L844" t="str">
            <v>기본 x 6열</v>
          </cell>
          <cell r="N844" t="str">
            <v>통 3-2-4-나</v>
          </cell>
          <cell r="O844">
            <v>113477</v>
          </cell>
        </row>
        <row r="845">
          <cell r="B845">
            <v>603</v>
          </cell>
          <cell r="D845" t="str">
            <v>소    계</v>
          </cell>
          <cell r="E845">
            <v>0</v>
          </cell>
          <cell r="F845">
            <v>0</v>
          </cell>
          <cell r="O845">
            <v>0</v>
          </cell>
        </row>
        <row r="846">
          <cell r="A846" t="str">
            <v>32-4</v>
          </cell>
          <cell r="B846">
            <v>516</v>
          </cell>
          <cell r="D846" t="str">
            <v>통신외선공</v>
          </cell>
          <cell r="E846">
            <v>0</v>
          </cell>
          <cell r="F846" t="str">
            <v>인</v>
          </cell>
          <cell r="I846" t="str">
            <v>=</v>
          </cell>
          <cell r="J846">
            <v>7.6</v>
          </cell>
          <cell r="O846">
            <v>113477</v>
          </cell>
        </row>
        <row r="847">
          <cell r="A847" t="str">
            <v>32-5</v>
          </cell>
          <cell r="B847">
            <v>604</v>
          </cell>
          <cell r="D847" t="str">
            <v>다. 공구손료</v>
          </cell>
          <cell r="E847" t="str">
            <v>노무비x3%</v>
          </cell>
          <cell r="F847">
            <v>0</v>
          </cell>
          <cell r="O847">
            <v>0</v>
          </cell>
        </row>
        <row r="848">
          <cell r="A848" t="str">
            <v>32-6</v>
          </cell>
          <cell r="B848">
            <v>516</v>
          </cell>
          <cell r="D848" t="str">
            <v>통신외선공</v>
          </cell>
          <cell r="E848">
            <v>0</v>
          </cell>
          <cell r="F848" t="str">
            <v>인</v>
          </cell>
          <cell r="H848" t="str">
            <v>7.6*0.03</v>
          </cell>
          <cell r="I848" t="str">
            <v>=</v>
          </cell>
          <cell r="J848">
            <v>0.23</v>
          </cell>
          <cell r="L848" t="str">
            <v>기본 x 공구손료</v>
          </cell>
          <cell r="O848">
            <v>113477</v>
          </cell>
        </row>
        <row r="849">
          <cell r="O849">
            <v>0</v>
          </cell>
        </row>
        <row r="850">
          <cell r="O850">
            <v>0</v>
          </cell>
        </row>
        <row r="851">
          <cell r="O851">
            <v>0</v>
          </cell>
        </row>
        <row r="852">
          <cell r="O852">
            <v>0</v>
          </cell>
        </row>
        <row r="853">
          <cell r="O853">
            <v>0</v>
          </cell>
        </row>
        <row r="854">
          <cell r="O854">
            <v>0</v>
          </cell>
        </row>
        <row r="855">
          <cell r="O855">
            <v>0</v>
          </cell>
        </row>
        <row r="856">
          <cell r="O856">
            <v>0</v>
          </cell>
        </row>
        <row r="857">
          <cell r="O857">
            <v>0</v>
          </cell>
        </row>
        <row r="858">
          <cell r="O858">
            <v>0</v>
          </cell>
        </row>
        <row r="859">
          <cell r="O859">
            <v>0</v>
          </cell>
        </row>
        <row r="860">
          <cell r="O860">
            <v>0</v>
          </cell>
        </row>
        <row r="861">
          <cell r="O861">
            <v>0</v>
          </cell>
        </row>
        <row r="862">
          <cell r="O862">
            <v>0</v>
          </cell>
        </row>
        <row r="863">
          <cell r="O863">
            <v>0</v>
          </cell>
        </row>
        <row r="864">
          <cell r="O864">
            <v>0</v>
          </cell>
        </row>
        <row r="865">
          <cell r="O865">
            <v>0</v>
          </cell>
        </row>
        <row r="866">
          <cell r="O866">
            <v>0</v>
          </cell>
        </row>
        <row r="867">
          <cell r="A867">
            <v>33</v>
          </cell>
          <cell r="C867">
            <v>33</v>
          </cell>
          <cell r="D867" t="str">
            <v>도관전선관부설</v>
          </cell>
          <cell r="E867" t="str">
            <v>HP 115mm</v>
          </cell>
          <cell r="F867" t="str">
            <v>10m</v>
          </cell>
          <cell r="O867">
            <v>0</v>
          </cell>
        </row>
        <row r="868">
          <cell r="A868" t="str">
            <v>33-1</v>
          </cell>
          <cell r="B868">
            <v>601</v>
          </cell>
          <cell r="D868" t="str">
            <v>가. 재료비</v>
          </cell>
          <cell r="E868">
            <v>0</v>
          </cell>
          <cell r="F868">
            <v>0</v>
          </cell>
          <cell r="O868">
            <v>0</v>
          </cell>
        </row>
        <row r="869">
          <cell r="A869" t="str">
            <v>33-2</v>
          </cell>
          <cell r="B869">
            <v>42</v>
          </cell>
          <cell r="D869" t="str">
            <v>도관전선관</v>
          </cell>
          <cell r="E869" t="str">
            <v>115mm</v>
          </cell>
          <cell r="F869" t="str">
            <v>m</v>
          </cell>
          <cell r="H869" t="str">
            <v>1*1*(1+0.03)*10</v>
          </cell>
          <cell r="I869" t="str">
            <v>=</v>
          </cell>
          <cell r="J869">
            <v>10.3</v>
          </cell>
          <cell r="L869" t="str">
            <v>기본 x 단위량 x ( 1 + 할증 ) x 10m당</v>
          </cell>
          <cell r="O869">
            <v>15730</v>
          </cell>
        </row>
        <row r="870">
          <cell r="A870" t="str">
            <v>33-3</v>
          </cell>
          <cell r="B870">
            <v>602</v>
          </cell>
          <cell r="D870" t="str">
            <v>나. 노무비</v>
          </cell>
          <cell r="E870">
            <v>0</v>
          </cell>
          <cell r="F870">
            <v>0</v>
          </cell>
          <cell r="O870">
            <v>0</v>
          </cell>
        </row>
        <row r="871">
          <cell r="B871">
            <v>516</v>
          </cell>
          <cell r="D871" t="str">
            <v>통신외선공</v>
          </cell>
          <cell r="E871">
            <v>0</v>
          </cell>
          <cell r="F871" t="str">
            <v>인</v>
          </cell>
          <cell r="H871" t="str">
            <v>1.88*1</v>
          </cell>
          <cell r="I871" t="str">
            <v>=</v>
          </cell>
          <cell r="J871">
            <v>1.88</v>
          </cell>
          <cell r="L871" t="str">
            <v>기본 x 단위량</v>
          </cell>
          <cell r="N871" t="str">
            <v>통 3-2-4-나</v>
          </cell>
          <cell r="O871">
            <v>113477</v>
          </cell>
        </row>
        <row r="872">
          <cell r="B872">
            <v>603</v>
          </cell>
          <cell r="D872" t="str">
            <v>소    계</v>
          </cell>
          <cell r="E872">
            <v>0</v>
          </cell>
          <cell r="F872">
            <v>0</v>
          </cell>
          <cell r="O872">
            <v>0</v>
          </cell>
        </row>
        <row r="873">
          <cell r="A873" t="str">
            <v>33-4</v>
          </cell>
          <cell r="B873">
            <v>516</v>
          </cell>
          <cell r="D873" t="str">
            <v>통신외선공</v>
          </cell>
          <cell r="E873">
            <v>0</v>
          </cell>
          <cell r="F873" t="str">
            <v>인</v>
          </cell>
          <cell r="I873" t="str">
            <v>=</v>
          </cell>
          <cell r="J873">
            <v>1.88</v>
          </cell>
          <cell r="O873">
            <v>113477</v>
          </cell>
        </row>
        <row r="874">
          <cell r="A874" t="str">
            <v>33-5</v>
          </cell>
          <cell r="B874">
            <v>604</v>
          </cell>
          <cell r="D874" t="str">
            <v>다. 공구손료</v>
          </cell>
          <cell r="E874" t="str">
            <v>노무비x3%</v>
          </cell>
          <cell r="F874">
            <v>0</v>
          </cell>
          <cell r="O874">
            <v>0</v>
          </cell>
        </row>
        <row r="875">
          <cell r="A875" t="str">
            <v>33-6</v>
          </cell>
          <cell r="B875">
            <v>516</v>
          </cell>
          <cell r="D875" t="str">
            <v>통신외선공</v>
          </cell>
          <cell r="E875">
            <v>0</v>
          </cell>
          <cell r="F875" t="str">
            <v>인</v>
          </cell>
          <cell r="H875" t="str">
            <v>1.88*0.03</v>
          </cell>
          <cell r="I875" t="str">
            <v>=</v>
          </cell>
          <cell r="J875">
            <v>0.06</v>
          </cell>
          <cell r="L875" t="str">
            <v>기본 x 공구손료</v>
          </cell>
          <cell r="O875">
            <v>113477</v>
          </cell>
        </row>
        <row r="876">
          <cell r="O876">
            <v>0</v>
          </cell>
        </row>
        <row r="877">
          <cell r="O877">
            <v>0</v>
          </cell>
        </row>
        <row r="878">
          <cell r="O878">
            <v>0</v>
          </cell>
        </row>
        <row r="879">
          <cell r="O879">
            <v>0</v>
          </cell>
        </row>
        <row r="880">
          <cell r="O880">
            <v>0</v>
          </cell>
        </row>
        <row r="881">
          <cell r="O881">
            <v>0</v>
          </cell>
        </row>
        <row r="882">
          <cell r="O882">
            <v>0</v>
          </cell>
        </row>
        <row r="883">
          <cell r="O883">
            <v>0</v>
          </cell>
        </row>
        <row r="884">
          <cell r="O884">
            <v>0</v>
          </cell>
        </row>
        <row r="885">
          <cell r="O885">
            <v>0</v>
          </cell>
        </row>
        <row r="886">
          <cell r="O886">
            <v>0</v>
          </cell>
        </row>
        <row r="887">
          <cell r="O887">
            <v>0</v>
          </cell>
        </row>
        <row r="888">
          <cell r="O888">
            <v>0</v>
          </cell>
        </row>
        <row r="889">
          <cell r="O889">
            <v>0</v>
          </cell>
        </row>
        <row r="890">
          <cell r="O890">
            <v>0</v>
          </cell>
        </row>
        <row r="891">
          <cell r="O891">
            <v>0</v>
          </cell>
        </row>
        <row r="892">
          <cell r="O892">
            <v>0</v>
          </cell>
        </row>
        <row r="893">
          <cell r="O893">
            <v>0</v>
          </cell>
        </row>
        <row r="894">
          <cell r="A894">
            <v>34</v>
          </cell>
          <cell r="C894">
            <v>34</v>
          </cell>
          <cell r="D894" t="str">
            <v>도관전선관부설(교량)</v>
          </cell>
          <cell r="E894" t="str">
            <v>HP 115mm</v>
          </cell>
          <cell r="F894" t="str">
            <v>10m</v>
          </cell>
          <cell r="O894">
            <v>0</v>
          </cell>
        </row>
        <row r="895">
          <cell r="A895" t="str">
            <v>34-1</v>
          </cell>
          <cell r="B895">
            <v>601</v>
          </cell>
          <cell r="D895" t="str">
            <v>가. 재료비</v>
          </cell>
          <cell r="E895">
            <v>0</v>
          </cell>
          <cell r="F895">
            <v>0</v>
          </cell>
          <cell r="O895">
            <v>0</v>
          </cell>
        </row>
        <row r="896">
          <cell r="A896" t="str">
            <v>34-2</v>
          </cell>
          <cell r="B896">
            <v>42</v>
          </cell>
          <cell r="D896" t="str">
            <v>도관전선관</v>
          </cell>
          <cell r="E896" t="str">
            <v>115mm</v>
          </cell>
          <cell r="F896" t="str">
            <v>m</v>
          </cell>
          <cell r="H896" t="str">
            <v>1*1*(1+0.03)*10</v>
          </cell>
          <cell r="I896" t="str">
            <v>=</v>
          </cell>
          <cell r="J896">
            <v>10.3</v>
          </cell>
          <cell r="L896" t="str">
            <v>기본 x 단위량 x ( 1 + 할증 ) x 10m당</v>
          </cell>
          <cell r="O896">
            <v>15730</v>
          </cell>
        </row>
        <row r="897">
          <cell r="A897" t="str">
            <v>34-3</v>
          </cell>
          <cell r="B897">
            <v>602</v>
          </cell>
          <cell r="D897" t="str">
            <v>나. 노무비</v>
          </cell>
          <cell r="E897">
            <v>0</v>
          </cell>
          <cell r="F897">
            <v>0</v>
          </cell>
          <cell r="O897">
            <v>0</v>
          </cell>
        </row>
        <row r="898">
          <cell r="B898">
            <v>516</v>
          </cell>
          <cell r="D898" t="str">
            <v>통신외선공</v>
          </cell>
          <cell r="E898">
            <v>0</v>
          </cell>
          <cell r="F898" t="str">
            <v>인</v>
          </cell>
          <cell r="H898" t="str">
            <v>1.88*1*(1+0.3)</v>
          </cell>
          <cell r="I898" t="str">
            <v>=</v>
          </cell>
          <cell r="J898">
            <v>2.44</v>
          </cell>
          <cell r="L898" t="str">
            <v>기본 x 단위량 x (1 + 교량)</v>
          </cell>
          <cell r="N898" t="str">
            <v>통 3-2-4-나
(교량)</v>
          </cell>
          <cell r="O898">
            <v>113477</v>
          </cell>
        </row>
        <row r="899">
          <cell r="B899">
            <v>603</v>
          </cell>
          <cell r="D899" t="str">
            <v>소    계</v>
          </cell>
          <cell r="E899">
            <v>0</v>
          </cell>
          <cell r="F899">
            <v>0</v>
          </cell>
          <cell r="O899">
            <v>0</v>
          </cell>
        </row>
        <row r="900">
          <cell r="A900" t="str">
            <v>34-4</v>
          </cell>
          <cell r="B900">
            <v>516</v>
          </cell>
          <cell r="D900" t="str">
            <v>통신외선공</v>
          </cell>
          <cell r="E900">
            <v>0</v>
          </cell>
          <cell r="F900" t="str">
            <v>인</v>
          </cell>
          <cell r="I900" t="str">
            <v>=</v>
          </cell>
          <cell r="J900">
            <v>2.44</v>
          </cell>
          <cell r="O900">
            <v>113477</v>
          </cell>
        </row>
        <row r="901">
          <cell r="A901" t="str">
            <v>34-5</v>
          </cell>
          <cell r="B901">
            <v>604</v>
          </cell>
          <cell r="D901" t="str">
            <v>다. 공구손료</v>
          </cell>
          <cell r="E901" t="str">
            <v>노무비x3%</v>
          </cell>
          <cell r="F901">
            <v>0</v>
          </cell>
          <cell r="O901">
            <v>0</v>
          </cell>
        </row>
        <row r="902">
          <cell r="A902" t="str">
            <v>34-6</v>
          </cell>
          <cell r="B902">
            <v>516</v>
          </cell>
          <cell r="D902" t="str">
            <v>통신외선공</v>
          </cell>
          <cell r="E902">
            <v>0</v>
          </cell>
          <cell r="F902" t="str">
            <v>인</v>
          </cell>
          <cell r="H902" t="str">
            <v>1.88*0.03</v>
          </cell>
          <cell r="I902" t="str">
            <v>=</v>
          </cell>
          <cell r="J902">
            <v>0.06</v>
          </cell>
          <cell r="L902" t="str">
            <v>기본 x 공구손료</v>
          </cell>
          <cell r="O902">
            <v>113477</v>
          </cell>
        </row>
        <row r="903">
          <cell r="O903">
            <v>0</v>
          </cell>
        </row>
        <row r="904">
          <cell r="O904">
            <v>0</v>
          </cell>
        </row>
        <row r="905">
          <cell r="O905">
            <v>0</v>
          </cell>
        </row>
        <row r="906">
          <cell r="O906">
            <v>0</v>
          </cell>
        </row>
        <row r="907">
          <cell r="O907">
            <v>0</v>
          </cell>
        </row>
        <row r="908">
          <cell r="O908">
            <v>0</v>
          </cell>
        </row>
        <row r="909">
          <cell r="O909">
            <v>0</v>
          </cell>
        </row>
        <row r="910">
          <cell r="O910">
            <v>0</v>
          </cell>
        </row>
        <row r="911">
          <cell r="O911">
            <v>0</v>
          </cell>
        </row>
        <row r="912">
          <cell r="O912">
            <v>0</v>
          </cell>
        </row>
        <row r="913">
          <cell r="O913">
            <v>0</v>
          </cell>
        </row>
        <row r="914">
          <cell r="O914">
            <v>0</v>
          </cell>
        </row>
        <row r="915">
          <cell r="O915">
            <v>0</v>
          </cell>
        </row>
        <row r="916">
          <cell r="O916">
            <v>0</v>
          </cell>
        </row>
        <row r="917">
          <cell r="O917">
            <v>0</v>
          </cell>
        </row>
        <row r="918">
          <cell r="O918">
            <v>0</v>
          </cell>
        </row>
        <row r="919">
          <cell r="O919">
            <v>0</v>
          </cell>
        </row>
        <row r="920">
          <cell r="O920">
            <v>0</v>
          </cell>
        </row>
        <row r="921">
          <cell r="A921">
            <v>35</v>
          </cell>
          <cell r="C921">
            <v>35</v>
          </cell>
          <cell r="D921" t="str">
            <v>방수관신설</v>
          </cell>
          <cell r="E921" t="str">
            <v>100mm</v>
          </cell>
          <cell r="F921" t="str">
            <v>개</v>
          </cell>
          <cell r="O921">
            <v>0</v>
          </cell>
        </row>
        <row r="922">
          <cell r="A922" t="str">
            <v>35-1</v>
          </cell>
          <cell r="B922">
            <v>601</v>
          </cell>
          <cell r="D922" t="str">
            <v>가. 재료비</v>
          </cell>
          <cell r="E922">
            <v>0</v>
          </cell>
          <cell r="F922">
            <v>0</v>
          </cell>
          <cell r="O922">
            <v>0</v>
          </cell>
        </row>
        <row r="923">
          <cell r="A923" t="str">
            <v>35-2</v>
          </cell>
          <cell r="B923">
            <v>58</v>
          </cell>
          <cell r="D923" t="str">
            <v>방수관</v>
          </cell>
          <cell r="E923" t="str">
            <v>100㎜</v>
          </cell>
          <cell r="F923" t="str">
            <v>개</v>
          </cell>
          <cell r="I923" t="str">
            <v>=</v>
          </cell>
          <cell r="J923">
            <v>1</v>
          </cell>
          <cell r="L923" t="str">
            <v>기본</v>
          </cell>
          <cell r="O923">
            <v>7280</v>
          </cell>
        </row>
        <row r="924">
          <cell r="A924" t="str">
            <v>35-3</v>
          </cell>
          <cell r="B924">
            <v>602</v>
          </cell>
          <cell r="D924" t="str">
            <v>나. 노무비</v>
          </cell>
          <cell r="E924">
            <v>0</v>
          </cell>
          <cell r="F924">
            <v>0</v>
          </cell>
          <cell r="O924">
            <v>0</v>
          </cell>
        </row>
        <row r="925">
          <cell r="B925">
            <v>519</v>
          </cell>
          <cell r="D925" t="str">
            <v>통신케이블공</v>
          </cell>
          <cell r="E925">
            <v>0</v>
          </cell>
          <cell r="F925" t="str">
            <v>인</v>
          </cell>
          <cell r="H925" t="str">
            <v>0.01*1</v>
          </cell>
          <cell r="I925" t="str">
            <v>=</v>
          </cell>
          <cell r="J925">
            <v>0.01</v>
          </cell>
          <cell r="L925" t="str">
            <v>기본 x 단위량</v>
          </cell>
          <cell r="N925" t="str">
            <v>통 3-2-11</v>
          </cell>
          <cell r="O925">
            <v>112799</v>
          </cell>
        </row>
        <row r="926">
          <cell r="B926">
            <v>523</v>
          </cell>
          <cell r="D926" t="str">
            <v>보통인부</v>
          </cell>
          <cell r="E926">
            <v>0</v>
          </cell>
          <cell r="F926" t="str">
            <v>인</v>
          </cell>
          <cell r="H926" t="str">
            <v>0.01*1</v>
          </cell>
          <cell r="I926" t="str">
            <v>=</v>
          </cell>
          <cell r="J926">
            <v>0.01</v>
          </cell>
          <cell r="L926" t="str">
            <v>기본 x 단위량</v>
          </cell>
          <cell r="O926">
            <v>52483</v>
          </cell>
        </row>
        <row r="927">
          <cell r="B927">
            <v>603</v>
          </cell>
          <cell r="D927" t="str">
            <v>소    계</v>
          </cell>
          <cell r="E927">
            <v>0</v>
          </cell>
          <cell r="F927">
            <v>0</v>
          </cell>
          <cell r="O927">
            <v>0</v>
          </cell>
        </row>
        <row r="928">
          <cell r="A928" t="str">
            <v>35-4</v>
          </cell>
          <cell r="B928">
            <v>519</v>
          </cell>
          <cell r="D928" t="str">
            <v>통신케이블공</v>
          </cell>
          <cell r="E928">
            <v>0</v>
          </cell>
          <cell r="F928" t="str">
            <v>인</v>
          </cell>
          <cell r="I928" t="str">
            <v>=</v>
          </cell>
          <cell r="J928">
            <v>0.01</v>
          </cell>
          <cell r="O928">
            <v>112799</v>
          </cell>
        </row>
        <row r="929">
          <cell r="A929" t="str">
            <v>35-5</v>
          </cell>
          <cell r="B929">
            <v>523</v>
          </cell>
          <cell r="D929" t="str">
            <v>보통인부</v>
          </cell>
          <cell r="E929">
            <v>0</v>
          </cell>
          <cell r="F929" t="str">
            <v>인</v>
          </cell>
          <cell r="I929" t="str">
            <v>=</v>
          </cell>
          <cell r="J929">
            <v>0.01</v>
          </cell>
          <cell r="O929">
            <v>52483</v>
          </cell>
        </row>
        <row r="930">
          <cell r="A930" t="str">
            <v>35-6</v>
          </cell>
          <cell r="B930">
            <v>604</v>
          </cell>
          <cell r="D930" t="str">
            <v>다. 공구손료</v>
          </cell>
          <cell r="E930" t="str">
            <v>노무비x3%</v>
          </cell>
          <cell r="F930">
            <v>0</v>
          </cell>
          <cell r="O930">
            <v>0</v>
          </cell>
        </row>
        <row r="931">
          <cell r="A931" t="str">
            <v>35-7</v>
          </cell>
          <cell r="B931">
            <v>519</v>
          </cell>
          <cell r="D931" t="str">
            <v>통신케이블공</v>
          </cell>
          <cell r="E931">
            <v>0</v>
          </cell>
          <cell r="F931" t="str">
            <v>인</v>
          </cell>
          <cell r="H931" t="str">
            <v>0.01*0.03</v>
          </cell>
          <cell r="I931" t="str">
            <v>=</v>
          </cell>
          <cell r="J931">
            <v>0</v>
          </cell>
          <cell r="L931" t="str">
            <v>기본 x 공구손료</v>
          </cell>
          <cell r="O931">
            <v>112799</v>
          </cell>
        </row>
        <row r="932">
          <cell r="A932" t="str">
            <v>35-8</v>
          </cell>
          <cell r="B932">
            <v>523</v>
          </cell>
          <cell r="D932" t="str">
            <v>보통인부</v>
          </cell>
          <cell r="E932">
            <v>0</v>
          </cell>
          <cell r="F932" t="str">
            <v>인</v>
          </cell>
          <cell r="H932" t="str">
            <v>0.01*0.03</v>
          </cell>
          <cell r="I932" t="str">
            <v>=</v>
          </cell>
          <cell r="J932">
            <v>0</v>
          </cell>
          <cell r="L932" t="str">
            <v>기본 x 공구손료</v>
          </cell>
          <cell r="O932">
            <v>52483</v>
          </cell>
        </row>
        <row r="933">
          <cell r="O933">
            <v>0</v>
          </cell>
        </row>
        <row r="934">
          <cell r="O934">
            <v>0</v>
          </cell>
        </row>
        <row r="935">
          <cell r="O935">
            <v>0</v>
          </cell>
        </row>
        <row r="936">
          <cell r="O936">
            <v>0</v>
          </cell>
        </row>
        <row r="937">
          <cell r="O937">
            <v>0</v>
          </cell>
        </row>
        <row r="938">
          <cell r="O938">
            <v>0</v>
          </cell>
        </row>
        <row r="939">
          <cell r="O939">
            <v>0</v>
          </cell>
        </row>
        <row r="940">
          <cell r="O940">
            <v>0</v>
          </cell>
        </row>
        <row r="941">
          <cell r="O941">
            <v>0</v>
          </cell>
        </row>
        <row r="942">
          <cell r="O942">
            <v>0</v>
          </cell>
        </row>
        <row r="943">
          <cell r="O943">
            <v>0</v>
          </cell>
        </row>
        <row r="944">
          <cell r="O944">
            <v>0</v>
          </cell>
        </row>
        <row r="945">
          <cell r="O945">
            <v>0</v>
          </cell>
        </row>
        <row r="946">
          <cell r="O946">
            <v>0</v>
          </cell>
        </row>
        <row r="947">
          <cell r="O947">
            <v>0</v>
          </cell>
        </row>
        <row r="948">
          <cell r="A948">
            <v>36</v>
          </cell>
          <cell r="C948">
            <v>36</v>
          </cell>
          <cell r="D948" t="str">
            <v>지수PLUG</v>
          </cell>
          <cell r="E948" t="str">
            <v>결합형 25mmx4구</v>
          </cell>
          <cell r="F948" t="str">
            <v>개</v>
          </cell>
          <cell r="O948">
            <v>0</v>
          </cell>
        </row>
        <row r="949">
          <cell r="A949" t="str">
            <v>36-1</v>
          </cell>
          <cell r="B949">
            <v>601</v>
          </cell>
          <cell r="D949" t="str">
            <v>가. 재료비</v>
          </cell>
          <cell r="E949">
            <v>0</v>
          </cell>
          <cell r="F949">
            <v>0</v>
          </cell>
          <cell r="O949">
            <v>0</v>
          </cell>
        </row>
        <row r="950">
          <cell r="A950" t="str">
            <v>36-2</v>
          </cell>
          <cell r="B950">
            <v>137</v>
          </cell>
          <cell r="D950" t="str">
            <v>지수PLUG</v>
          </cell>
          <cell r="E950" t="str">
            <v>결합형 25㎜x4구</v>
          </cell>
          <cell r="F950" t="str">
            <v>개</v>
          </cell>
          <cell r="I950" t="str">
            <v>=</v>
          </cell>
          <cell r="J950">
            <v>1</v>
          </cell>
          <cell r="L950" t="str">
            <v>기본</v>
          </cell>
          <cell r="O950">
            <v>8000</v>
          </cell>
        </row>
        <row r="951">
          <cell r="A951" t="str">
            <v>36-3</v>
          </cell>
          <cell r="B951" t="str">
            <v>138-1</v>
          </cell>
          <cell r="D951" t="str">
            <v>END CAP</v>
          </cell>
          <cell r="E951" t="str">
            <v>조임플러그용 25㎜</v>
          </cell>
          <cell r="F951" t="str">
            <v>개</v>
          </cell>
          <cell r="I951" t="str">
            <v>=</v>
          </cell>
          <cell r="J951">
            <v>3</v>
          </cell>
          <cell r="L951" t="str">
            <v>기본</v>
          </cell>
          <cell r="O951">
            <v>850</v>
          </cell>
        </row>
        <row r="952">
          <cell r="A952" t="str">
            <v>36-4</v>
          </cell>
          <cell r="B952">
            <v>602</v>
          </cell>
          <cell r="D952" t="str">
            <v>나. 노무비</v>
          </cell>
          <cell r="E952">
            <v>0</v>
          </cell>
          <cell r="F952">
            <v>0</v>
          </cell>
          <cell r="O952">
            <v>0</v>
          </cell>
        </row>
        <row r="953">
          <cell r="B953">
            <v>519</v>
          </cell>
          <cell r="D953" t="str">
            <v>통신케이블공</v>
          </cell>
          <cell r="E953">
            <v>0</v>
          </cell>
          <cell r="F953" t="str">
            <v>인</v>
          </cell>
          <cell r="H953" t="str">
            <v>0.01*1</v>
          </cell>
          <cell r="I953" t="str">
            <v>=</v>
          </cell>
          <cell r="J953">
            <v>0.01</v>
          </cell>
          <cell r="L953" t="str">
            <v>기본 x 단위량</v>
          </cell>
          <cell r="N953" t="str">
            <v>통 3-2-11</v>
          </cell>
          <cell r="O953">
            <v>112799</v>
          </cell>
        </row>
        <row r="954">
          <cell r="B954">
            <v>523</v>
          </cell>
          <cell r="D954" t="str">
            <v>보통인부</v>
          </cell>
          <cell r="E954">
            <v>0</v>
          </cell>
          <cell r="F954" t="str">
            <v>인</v>
          </cell>
          <cell r="H954" t="str">
            <v>0.01*1</v>
          </cell>
          <cell r="I954" t="str">
            <v>=</v>
          </cell>
          <cell r="J954">
            <v>0.01</v>
          </cell>
          <cell r="L954" t="str">
            <v>기본 x 단위량</v>
          </cell>
          <cell r="O954">
            <v>52483</v>
          </cell>
        </row>
        <row r="955">
          <cell r="B955">
            <v>603</v>
          </cell>
          <cell r="D955" t="str">
            <v>소    계</v>
          </cell>
          <cell r="E955">
            <v>0</v>
          </cell>
          <cell r="F955">
            <v>0</v>
          </cell>
          <cell r="O955">
            <v>0</v>
          </cell>
        </row>
        <row r="956">
          <cell r="A956" t="str">
            <v>36-5</v>
          </cell>
          <cell r="B956">
            <v>519</v>
          </cell>
          <cell r="D956" t="str">
            <v>통신케이블공</v>
          </cell>
          <cell r="E956">
            <v>0</v>
          </cell>
          <cell r="F956" t="str">
            <v>인</v>
          </cell>
          <cell r="I956" t="str">
            <v>=</v>
          </cell>
          <cell r="J956">
            <v>0.01</v>
          </cell>
          <cell r="O956">
            <v>112799</v>
          </cell>
        </row>
        <row r="957">
          <cell r="A957" t="str">
            <v>36-6</v>
          </cell>
          <cell r="B957">
            <v>523</v>
          </cell>
          <cell r="D957" t="str">
            <v>보통인부</v>
          </cell>
          <cell r="E957">
            <v>0</v>
          </cell>
          <cell r="F957" t="str">
            <v>인</v>
          </cell>
          <cell r="I957" t="str">
            <v>=</v>
          </cell>
          <cell r="J957">
            <v>0.01</v>
          </cell>
          <cell r="O957">
            <v>52483</v>
          </cell>
        </row>
        <row r="958">
          <cell r="A958" t="str">
            <v>36-7</v>
          </cell>
          <cell r="B958">
            <v>604</v>
          </cell>
          <cell r="D958" t="str">
            <v>다. 공구손료</v>
          </cell>
          <cell r="E958" t="str">
            <v>노무비x3%</v>
          </cell>
          <cell r="F958">
            <v>0</v>
          </cell>
          <cell r="O958">
            <v>0</v>
          </cell>
        </row>
        <row r="959">
          <cell r="A959" t="str">
            <v>36-8</v>
          </cell>
          <cell r="B959">
            <v>519</v>
          </cell>
          <cell r="D959" t="str">
            <v>통신케이블공</v>
          </cell>
          <cell r="E959">
            <v>0</v>
          </cell>
          <cell r="F959" t="str">
            <v>인</v>
          </cell>
          <cell r="H959" t="str">
            <v>0.01*0.03</v>
          </cell>
          <cell r="I959" t="str">
            <v>=</v>
          </cell>
          <cell r="J959">
            <v>0</v>
          </cell>
          <cell r="L959" t="str">
            <v>기본 x 공구손료</v>
          </cell>
          <cell r="O959">
            <v>112799</v>
          </cell>
        </row>
        <row r="960">
          <cell r="A960" t="str">
            <v>36-9</v>
          </cell>
          <cell r="B960">
            <v>523</v>
          </cell>
          <cell r="D960" t="str">
            <v>보통인부</v>
          </cell>
          <cell r="E960">
            <v>0</v>
          </cell>
          <cell r="F960" t="str">
            <v>인</v>
          </cell>
          <cell r="H960" t="str">
            <v>0.01*0.03</v>
          </cell>
          <cell r="I960" t="str">
            <v>=</v>
          </cell>
          <cell r="J960">
            <v>0</v>
          </cell>
          <cell r="L960" t="str">
            <v>기본 x 공구손료</v>
          </cell>
          <cell r="O960">
            <v>52483</v>
          </cell>
        </row>
        <row r="961">
          <cell r="O961">
            <v>0</v>
          </cell>
        </row>
        <row r="962">
          <cell r="O962">
            <v>0</v>
          </cell>
        </row>
        <row r="963">
          <cell r="O963">
            <v>0</v>
          </cell>
        </row>
        <row r="964">
          <cell r="O964">
            <v>0</v>
          </cell>
        </row>
        <row r="965">
          <cell r="O965">
            <v>0</v>
          </cell>
        </row>
        <row r="966">
          <cell r="O966">
            <v>0</v>
          </cell>
        </row>
        <row r="967">
          <cell r="O967">
            <v>0</v>
          </cell>
        </row>
        <row r="968">
          <cell r="O968">
            <v>0</v>
          </cell>
        </row>
        <row r="969">
          <cell r="O969">
            <v>0</v>
          </cell>
        </row>
        <row r="970">
          <cell r="O970">
            <v>0</v>
          </cell>
        </row>
        <row r="971">
          <cell r="O971">
            <v>0</v>
          </cell>
        </row>
        <row r="972">
          <cell r="O972">
            <v>0</v>
          </cell>
        </row>
        <row r="973">
          <cell r="O973">
            <v>0</v>
          </cell>
        </row>
        <row r="974">
          <cell r="O974">
            <v>0</v>
          </cell>
        </row>
        <row r="975">
          <cell r="A975">
            <v>37</v>
          </cell>
          <cell r="C975">
            <v>37</v>
          </cell>
          <cell r="D975" t="str">
            <v>지수PLUG</v>
          </cell>
          <cell r="E975" t="str">
            <v>SCD 25mmx4구</v>
          </cell>
          <cell r="F975" t="str">
            <v>개</v>
          </cell>
          <cell r="O975">
            <v>0</v>
          </cell>
        </row>
        <row r="976">
          <cell r="A976" t="str">
            <v>37-1</v>
          </cell>
          <cell r="B976">
            <v>601</v>
          </cell>
          <cell r="D976" t="str">
            <v>가. 재료비</v>
          </cell>
          <cell r="E976">
            <v>0</v>
          </cell>
          <cell r="F976">
            <v>0</v>
          </cell>
          <cell r="O976">
            <v>0</v>
          </cell>
        </row>
        <row r="977">
          <cell r="A977" t="str">
            <v>37-2</v>
          </cell>
          <cell r="B977">
            <v>138</v>
          </cell>
          <cell r="D977" t="str">
            <v>지수PLUG</v>
          </cell>
          <cell r="E977" t="str">
            <v>SCD 25㎜x4구</v>
          </cell>
          <cell r="F977" t="str">
            <v>개</v>
          </cell>
          <cell r="I977" t="str">
            <v>=</v>
          </cell>
          <cell r="J977">
            <v>1</v>
          </cell>
          <cell r="L977" t="str">
            <v>기본</v>
          </cell>
          <cell r="O977">
            <v>6000</v>
          </cell>
        </row>
        <row r="978">
          <cell r="A978" t="str">
            <v>37-3</v>
          </cell>
          <cell r="B978" t="str">
            <v>138-1</v>
          </cell>
          <cell r="D978" t="str">
            <v>END CAP</v>
          </cell>
          <cell r="E978" t="str">
            <v>조임플러그용 25㎜</v>
          </cell>
          <cell r="F978" t="str">
            <v>개</v>
          </cell>
          <cell r="I978" t="str">
            <v>=</v>
          </cell>
          <cell r="J978">
            <v>3</v>
          </cell>
          <cell r="L978" t="str">
            <v>기본</v>
          </cell>
          <cell r="O978">
            <v>850</v>
          </cell>
        </row>
        <row r="979">
          <cell r="A979" t="str">
            <v>37-4</v>
          </cell>
          <cell r="B979">
            <v>602</v>
          </cell>
          <cell r="D979" t="str">
            <v>나. 노무비</v>
          </cell>
          <cell r="E979">
            <v>0</v>
          </cell>
          <cell r="F979">
            <v>0</v>
          </cell>
          <cell r="O979">
            <v>0</v>
          </cell>
        </row>
        <row r="980">
          <cell r="B980">
            <v>519</v>
          </cell>
          <cell r="D980" t="str">
            <v>통신케이블공</v>
          </cell>
          <cell r="E980">
            <v>0</v>
          </cell>
          <cell r="F980" t="str">
            <v>인</v>
          </cell>
          <cell r="H980" t="str">
            <v>0.01*1</v>
          </cell>
          <cell r="I980" t="str">
            <v>=</v>
          </cell>
          <cell r="J980">
            <v>0.01</v>
          </cell>
          <cell r="L980" t="str">
            <v>기본 x 단위량</v>
          </cell>
          <cell r="N980" t="str">
            <v>통 3-2-11</v>
          </cell>
          <cell r="O980">
            <v>112799</v>
          </cell>
        </row>
        <row r="981">
          <cell r="B981">
            <v>523</v>
          </cell>
          <cell r="D981" t="str">
            <v>보통인부</v>
          </cell>
          <cell r="E981">
            <v>0</v>
          </cell>
          <cell r="F981" t="str">
            <v>인</v>
          </cell>
          <cell r="H981" t="str">
            <v>0.01*1</v>
          </cell>
          <cell r="I981" t="str">
            <v>=</v>
          </cell>
          <cell r="J981">
            <v>0.01</v>
          </cell>
          <cell r="L981" t="str">
            <v>기본 x 단위량</v>
          </cell>
          <cell r="O981">
            <v>52483</v>
          </cell>
        </row>
        <row r="982">
          <cell r="B982">
            <v>603</v>
          </cell>
          <cell r="D982" t="str">
            <v>소    계</v>
          </cell>
          <cell r="E982">
            <v>0</v>
          </cell>
          <cell r="F982">
            <v>0</v>
          </cell>
          <cell r="O982">
            <v>0</v>
          </cell>
        </row>
        <row r="983">
          <cell r="A983" t="str">
            <v>37-5</v>
          </cell>
          <cell r="B983">
            <v>519</v>
          </cell>
          <cell r="D983" t="str">
            <v>통신케이블공</v>
          </cell>
          <cell r="E983">
            <v>0</v>
          </cell>
          <cell r="F983" t="str">
            <v>인</v>
          </cell>
          <cell r="I983" t="str">
            <v>=</v>
          </cell>
          <cell r="J983">
            <v>0.01</v>
          </cell>
          <cell r="O983">
            <v>112799</v>
          </cell>
        </row>
        <row r="984">
          <cell r="A984" t="str">
            <v>37-6</v>
          </cell>
          <cell r="B984">
            <v>523</v>
          </cell>
          <cell r="D984" t="str">
            <v>보통인부</v>
          </cell>
          <cell r="E984">
            <v>0</v>
          </cell>
          <cell r="F984" t="str">
            <v>인</v>
          </cell>
          <cell r="I984" t="str">
            <v>=</v>
          </cell>
          <cell r="J984">
            <v>0.01</v>
          </cell>
          <cell r="O984">
            <v>52483</v>
          </cell>
        </row>
        <row r="985">
          <cell r="A985" t="str">
            <v>37-7</v>
          </cell>
          <cell r="B985">
            <v>604</v>
          </cell>
          <cell r="D985" t="str">
            <v>다. 공구손료</v>
          </cell>
          <cell r="E985" t="str">
            <v>노무비x3%</v>
          </cell>
          <cell r="F985">
            <v>0</v>
          </cell>
          <cell r="O985">
            <v>0</v>
          </cell>
        </row>
        <row r="986">
          <cell r="A986" t="str">
            <v>37-8</v>
          </cell>
          <cell r="B986">
            <v>519</v>
          </cell>
          <cell r="D986" t="str">
            <v>통신케이블공</v>
          </cell>
          <cell r="E986">
            <v>0</v>
          </cell>
          <cell r="F986" t="str">
            <v>인</v>
          </cell>
          <cell r="H986" t="str">
            <v>0.01*0.03</v>
          </cell>
          <cell r="I986" t="str">
            <v>=</v>
          </cell>
          <cell r="J986">
            <v>0</v>
          </cell>
          <cell r="L986" t="str">
            <v>기본 x 공구손료</v>
          </cell>
          <cell r="O986">
            <v>112799</v>
          </cell>
        </row>
        <row r="987">
          <cell r="A987" t="str">
            <v>37-9</v>
          </cell>
          <cell r="B987">
            <v>523</v>
          </cell>
          <cell r="D987" t="str">
            <v>보통인부</v>
          </cell>
          <cell r="E987">
            <v>0</v>
          </cell>
          <cell r="F987" t="str">
            <v>인</v>
          </cell>
          <cell r="H987" t="str">
            <v>0.01*0.03</v>
          </cell>
          <cell r="I987" t="str">
            <v>=</v>
          </cell>
          <cell r="J987">
            <v>0</v>
          </cell>
          <cell r="L987" t="str">
            <v>기본 x 공구손료</v>
          </cell>
          <cell r="O987">
            <v>52483</v>
          </cell>
        </row>
        <row r="988">
          <cell r="O988">
            <v>0</v>
          </cell>
        </row>
        <row r="989">
          <cell r="O989">
            <v>0</v>
          </cell>
        </row>
        <row r="990">
          <cell r="O990">
            <v>0</v>
          </cell>
        </row>
        <row r="991">
          <cell r="O991">
            <v>0</v>
          </cell>
        </row>
        <row r="992">
          <cell r="O992">
            <v>0</v>
          </cell>
        </row>
        <row r="993">
          <cell r="O993">
            <v>0</v>
          </cell>
        </row>
        <row r="994">
          <cell r="O994">
            <v>0</v>
          </cell>
        </row>
        <row r="995">
          <cell r="O995">
            <v>0</v>
          </cell>
        </row>
        <row r="996">
          <cell r="O996">
            <v>0</v>
          </cell>
        </row>
        <row r="997">
          <cell r="O997">
            <v>0</v>
          </cell>
        </row>
        <row r="998">
          <cell r="O998">
            <v>0</v>
          </cell>
        </row>
        <row r="999">
          <cell r="O999">
            <v>0</v>
          </cell>
        </row>
        <row r="1000">
          <cell r="O1000">
            <v>0</v>
          </cell>
        </row>
        <row r="1001">
          <cell r="O1001">
            <v>0</v>
          </cell>
        </row>
        <row r="1002">
          <cell r="A1002">
            <v>38</v>
          </cell>
          <cell r="C1002">
            <v>38</v>
          </cell>
          <cell r="D1002" t="str">
            <v>스파이랄슬리브</v>
          </cell>
          <cell r="E1002" t="str">
            <v>1m</v>
          </cell>
          <cell r="F1002" t="str">
            <v>m</v>
          </cell>
          <cell r="O1002">
            <v>0</v>
          </cell>
        </row>
        <row r="1003">
          <cell r="A1003" t="str">
            <v>38-1</v>
          </cell>
          <cell r="B1003">
            <v>601</v>
          </cell>
          <cell r="D1003" t="str">
            <v>가. 재료비</v>
          </cell>
          <cell r="E1003">
            <v>0</v>
          </cell>
          <cell r="F1003">
            <v>0</v>
          </cell>
          <cell r="O1003">
            <v>0</v>
          </cell>
        </row>
        <row r="1004">
          <cell r="A1004" t="str">
            <v>38-2</v>
          </cell>
          <cell r="B1004">
            <v>81</v>
          </cell>
          <cell r="D1004" t="str">
            <v>스파이랄 슬리브</v>
          </cell>
          <cell r="E1004" t="str">
            <v>케이블보호용</v>
          </cell>
          <cell r="F1004" t="str">
            <v>m</v>
          </cell>
          <cell r="H1004" t="str">
            <v>1*(1+0.03)</v>
          </cell>
          <cell r="I1004" t="str">
            <v>=</v>
          </cell>
          <cell r="J1004">
            <v>1.03</v>
          </cell>
          <cell r="L1004" t="str">
            <v>기본 x (1+할증)</v>
          </cell>
          <cell r="O1004">
            <v>2800</v>
          </cell>
        </row>
        <row r="1005">
          <cell r="A1005" t="str">
            <v>38-3</v>
          </cell>
          <cell r="B1005">
            <v>602</v>
          </cell>
          <cell r="D1005" t="str">
            <v>나. 노무비</v>
          </cell>
          <cell r="E1005">
            <v>0</v>
          </cell>
          <cell r="F1005">
            <v>0</v>
          </cell>
          <cell r="O1005">
            <v>0</v>
          </cell>
        </row>
        <row r="1006">
          <cell r="B1006">
            <v>523</v>
          </cell>
          <cell r="D1006" t="str">
            <v>보통인부</v>
          </cell>
          <cell r="E1006">
            <v>0</v>
          </cell>
          <cell r="F1006" t="str">
            <v>인</v>
          </cell>
          <cell r="H1006" t="str">
            <v>0.07*1</v>
          </cell>
          <cell r="I1006" t="str">
            <v>=</v>
          </cell>
          <cell r="J1006">
            <v>7.0000000000000007E-2</v>
          </cell>
          <cell r="L1006" t="str">
            <v>기본 x 단위량</v>
          </cell>
          <cell r="N1006" t="str">
            <v>통 3-1-4</v>
          </cell>
          <cell r="O1006">
            <v>52483</v>
          </cell>
        </row>
        <row r="1007">
          <cell r="B1007">
            <v>603</v>
          </cell>
          <cell r="D1007" t="str">
            <v>소    계</v>
          </cell>
          <cell r="E1007">
            <v>0</v>
          </cell>
          <cell r="F1007">
            <v>0</v>
          </cell>
          <cell r="O1007">
            <v>0</v>
          </cell>
        </row>
        <row r="1008">
          <cell r="A1008" t="str">
            <v>38-4</v>
          </cell>
          <cell r="B1008">
            <v>523</v>
          </cell>
          <cell r="D1008" t="str">
            <v>보통인부</v>
          </cell>
          <cell r="E1008">
            <v>0</v>
          </cell>
          <cell r="F1008" t="str">
            <v>인</v>
          </cell>
          <cell r="I1008" t="str">
            <v>=</v>
          </cell>
          <cell r="J1008">
            <v>7.0000000000000007E-2</v>
          </cell>
          <cell r="O1008">
            <v>52483</v>
          </cell>
        </row>
        <row r="1009">
          <cell r="O1009">
            <v>0</v>
          </cell>
        </row>
        <row r="1010">
          <cell r="O1010">
            <v>0</v>
          </cell>
        </row>
        <row r="1011">
          <cell r="O1011">
            <v>0</v>
          </cell>
        </row>
        <row r="1012">
          <cell r="O1012">
            <v>0</v>
          </cell>
        </row>
        <row r="1013">
          <cell r="O1013">
            <v>0</v>
          </cell>
        </row>
        <row r="1014">
          <cell r="O1014">
            <v>0</v>
          </cell>
        </row>
        <row r="1015">
          <cell r="O1015">
            <v>0</v>
          </cell>
        </row>
        <row r="1016">
          <cell r="O1016">
            <v>0</v>
          </cell>
        </row>
        <row r="1017">
          <cell r="O1017">
            <v>0</v>
          </cell>
        </row>
        <row r="1018">
          <cell r="O1018">
            <v>0</v>
          </cell>
        </row>
        <row r="1019">
          <cell r="O1019">
            <v>0</v>
          </cell>
        </row>
        <row r="1020">
          <cell r="O1020">
            <v>0</v>
          </cell>
        </row>
        <row r="1021">
          <cell r="O1021">
            <v>0</v>
          </cell>
        </row>
        <row r="1022">
          <cell r="O1022">
            <v>0</v>
          </cell>
        </row>
        <row r="1023">
          <cell r="O1023">
            <v>0</v>
          </cell>
        </row>
        <row r="1024">
          <cell r="O1024">
            <v>0</v>
          </cell>
        </row>
        <row r="1025">
          <cell r="O1025">
            <v>0</v>
          </cell>
        </row>
        <row r="1026">
          <cell r="O1026">
            <v>0</v>
          </cell>
        </row>
        <row r="1027">
          <cell r="O1027">
            <v>0</v>
          </cell>
        </row>
        <row r="1028">
          <cell r="O1028">
            <v>0</v>
          </cell>
        </row>
        <row r="1029">
          <cell r="A1029">
            <v>39</v>
          </cell>
          <cell r="C1029">
            <v>39</v>
          </cell>
          <cell r="D1029" t="str">
            <v>스파이랄슬리브</v>
          </cell>
          <cell r="E1029" t="str">
            <v>1m 초과</v>
          </cell>
          <cell r="F1029" t="str">
            <v>m</v>
          </cell>
          <cell r="O1029">
            <v>0</v>
          </cell>
        </row>
        <row r="1030">
          <cell r="A1030" t="str">
            <v>39-1</v>
          </cell>
          <cell r="B1030">
            <v>601</v>
          </cell>
          <cell r="D1030" t="str">
            <v>가. 재료비</v>
          </cell>
          <cell r="E1030">
            <v>0</v>
          </cell>
          <cell r="F1030">
            <v>0</v>
          </cell>
          <cell r="O1030">
            <v>0</v>
          </cell>
        </row>
        <row r="1031">
          <cell r="A1031" t="str">
            <v>39-2</v>
          </cell>
          <cell r="B1031">
            <v>81</v>
          </cell>
          <cell r="D1031" t="str">
            <v>스파이랄 슬리브</v>
          </cell>
          <cell r="E1031" t="str">
            <v>케이블보호용</v>
          </cell>
          <cell r="F1031" t="str">
            <v>m</v>
          </cell>
          <cell r="H1031" t="str">
            <v>1*(1+0.03)</v>
          </cell>
          <cell r="I1031" t="str">
            <v>=</v>
          </cell>
          <cell r="J1031">
            <v>1.03</v>
          </cell>
          <cell r="L1031" t="str">
            <v>기본 x (1+할증)</v>
          </cell>
          <cell r="O1031">
            <v>2800</v>
          </cell>
        </row>
        <row r="1032">
          <cell r="A1032" t="str">
            <v>39-3</v>
          </cell>
          <cell r="B1032">
            <v>602</v>
          </cell>
          <cell r="D1032" t="str">
            <v>나. 노무비</v>
          </cell>
          <cell r="E1032">
            <v>0</v>
          </cell>
          <cell r="F1032">
            <v>0</v>
          </cell>
          <cell r="O1032">
            <v>0</v>
          </cell>
        </row>
        <row r="1033">
          <cell r="B1033">
            <v>523</v>
          </cell>
          <cell r="D1033" t="str">
            <v>보통인부</v>
          </cell>
          <cell r="E1033">
            <v>0</v>
          </cell>
          <cell r="F1033" t="str">
            <v>인</v>
          </cell>
          <cell r="H1033" t="str">
            <v>0.07*0.35</v>
          </cell>
          <cell r="I1033" t="str">
            <v>=</v>
          </cell>
          <cell r="J1033">
            <v>0.02</v>
          </cell>
          <cell r="L1033" t="str">
            <v>기본 x 1m 초과</v>
          </cell>
          <cell r="N1033" t="str">
            <v>통 3-1-4</v>
          </cell>
          <cell r="O1033">
            <v>52483</v>
          </cell>
        </row>
        <row r="1034">
          <cell r="B1034">
            <v>603</v>
          </cell>
          <cell r="D1034" t="str">
            <v>소    계</v>
          </cell>
          <cell r="E1034">
            <v>0</v>
          </cell>
          <cell r="F1034">
            <v>0</v>
          </cell>
          <cell r="O1034">
            <v>0</v>
          </cell>
        </row>
        <row r="1035">
          <cell r="A1035" t="str">
            <v>39-4</v>
          </cell>
          <cell r="B1035">
            <v>523</v>
          </cell>
          <cell r="D1035" t="str">
            <v>보통인부</v>
          </cell>
          <cell r="E1035">
            <v>0</v>
          </cell>
          <cell r="F1035" t="str">
            <v>인</v>
          </cell>
          <cell r="I1035" t="str">
            <v>=</v>
          </cell>
          <cell r="J1035">
            <v>0.02</v>
          </cell>
          <cell r="O1035">
            <v>52483</v>
          </cell>
        </row>
        <row r="1036">
          <cell r="O1036">
            <v>0</v>
          </cell>
        </row>
        <row r="1037">
          <cell r="O1037">
            <v>0</v>
          </cell>
        </row>
        <row r="1038">
          <cell r="O1038">
            <v>0</v>
          </cell>
        </row>
        <row r="1039">
          <cell r="O1039">
            <v>0</v>
          </cell>
        </row>
        <row r="1040">
          <cell r="O1040">
            <v>0</v>
          </cell>
        </row>
        <row r="1041">
          <cell r="O1041">
            <v>0</v>
          </cell>
        </row>
        <row r="1042">
          <cell r="O1042">
            <v>0</v>
          </cell>
        </row>
        <row r="1043">
          <cell r="O1043">
            <v>0</v>
          </cell>
        </row>
        <row r="1044">
          <cell r="O1044">
            <v>0</v>
          </cell>
        </row>
        <row r="1045">
          <cell r="O1045">
            <v>0</v>
          </cell>
        </row>
        <row r="1046">
          <cell r="O1046">
            <v>0</v>
          </cell>
        </row>
        <row r="1047">
          <cell r="O1047">
            <v>0</v>
          </cell>
        </row>
        <row r="1048">
          <cell r="O1048">
            <v>0</v>
          </cell>
        </row>
        <row r="1049">
          <cell r="O1049">
            <v>0</v>
          </cell>
        </row>
        <row r="1050">
          <cell r="O1050">
            <v>0</v>
          </cell>
        </row>
        <row r="1051">
          <cell r="O1051">
            <v>0</v>
          </cell>
        </row>
        <row r="1052">
          <cell r="O1052">
            <v>0</v>
          </cell>
        </row>
        <row r="1053">
          <cell r="O1053">
            <v>0</v>
          </cell>
        </row>
        <row r="1054">
          <cell r="O1054">
            <v>0</v>
          </cell>
        </row>
        <row r="1055">
          <cell r="O1055">
            <v>0</v>
          </cell>
        </row>
        <row r="1056">
          <cell r="A1056">
            <v>40</v>
          </cell>
          <cell r="C1056">
            <v>40</v>
          </cell>
          <cell r="D1056" t="str">
            <v>경고테이프신설</v>
          </cell>
          <cell r="E1056" t="str">
            <v>200x250</v>
          </cell>
          <cell r="F1056" t="str">
            <v>100m</v>
          </cell>
          <cell r="O1056">
            <v>0</v>
          </cell>
        </row>
        <row r="1057">
          <cell r="A1057" t="str">
            <v>40-1</v>
          </cell>
          <cell r="B1057">
            <v>601</v>
          </cell>
          <cell r="D1057" t="str">
            <v>가. 재료비</v>
          </cell>
          <cell r="E1057">
            <v>0</v>
          </cell>
          <cell r="F1057">
            <v>0</v>
          </cell>
          <cell r="O1057">
            <v>0</v>
          </cell>
        </row>
        <row r="1058">
          <cell r="A1058" t="str">
            <v>40-2</v>
          </cell>
          <cell r="B1058">
            <v>12</v>
          </cell>
          <cell r="D1058" t="str">
            <v>경고테이프</v>
          </cell>
          <cell r="E1058" t="str">
            <v>200x250</v>
          </cell>
          <cell r="F1058" t="str">
            <v>m</v>
          </cell>
          <cell r="H1058" t="str">
            <v>1*(1+0.02)*100</v>
          </cell>
          <cell r="I1058" t="str">
            <v>=</v>
          </cell>
          <cell r="J1058">
            <v>102</v>
          </cell>
          <cell r="L1058" t="str">
            <v>기본 x ( 1 + 할증 ) x 100m당</v>
          </cell>
          <cell r="O1058">
            <v>170</v>
          </cell>
        </row>
        <row r="1059">
          <cell r="A1059" t="str">
            <v>40-3</v>
          </cell>
          <cell r="B1059" t="str">
            <v>12-1</v>
          </cell>
          <cell r="D1059" t="str">
            <v>소형표지기</v>
          </cell>
          <cell r="E1059" t="str">
            <v>5M당</v>
          </cell>
          <cell r="F1059" t="str">
            <v>개</v>
          </cell>
          <cell r="H1059" t="str">
            <v>1*100/5</v>
          </cell>
          <cell r="I1059" t="str">
            <v>=</v>
          </cell>
          <cell r="J1059">
            <v>20</v>
          </cell>
          <cell r="L1059" t="str">
            <v>기본 x 100m당 / 5m당</v>
          </cell>
          <cell r="O1059">
            <v>25000</v>
          </cell>
        </row>
        <row r="1060">
          <cell r="A1060" t="str">
            <v>40-4</v>
          </cell>
          <cell r="B1060">
            <v>602</v>
          </cell>
          <cell r="D1060" t="str">
            <v>나. 노무비</v>
          </cell>
          <cell r="E1060">
            <v>0</v>
          </cell>
          <cell r="F1060">
            <v>0</v>
          </cell>
          <cell r="O1060">
            <v>0</v>
          </cell>
        </row>
        <row r="1061">
          <cell r="B1061">
            <v>523</v>
          </cell>
          <cell r="D1061" t="str">
            <v>보통인부</v>
          </cell>
          <cell r="E1061">
            <v>0</v>
          </cell>
          <cell r="F1061" t="str">
            <v>인</v>
          </cell>
          <cell r="H1061" t="str">
            <v>0.2*1</v>
          </cell>
          <cell r="I1061" t="str">
            <v>=</v>
          </cell>
          <cell r="J1061">
            <v>0.2</v>
          </cell>
          <cell r="L1061" t="str">
            <v>기본 x 단위량 / 100m당</v>
          </cell>
          <cell r="N1061" t="str">
            <v>통 3-1-19</v>
          </cell>
          <cell r="O1061">
            <v>52483</v>
          </cell>
        </row>
        <row r="1062">
          <cell r="B1062">
            <v>603</v>
          </cell>
          <cell r="D1062" t="str">
            <v>소    계</v>
          </cell>
          <cell r="E1062">
            <v>0</v>
          </cell>
          <cell r="F1062">
            <v>0</v>
          </cell>
          <cell r="O1062">
            <v>0</v>
          </cell>
        </row>
        <row r="1063">
          <cell r="A1063" t="str">
            <v>40-5</v>
          </cell>
          <cell r="B1063">
            <v>523</v>
          </cell>
          <cell r="D1063" t="str">
            <v>보통인부</v>
          </cell>
          <cell r="E1063">
            <v>0</v>
          </cell>
          <cell r="F1063" t="str">
            <v>인</v>
          </cell>
          <cell r="I1063" t="str">
            <v>=</v>
          </cell>
          <cell r="J1063">
            <v>0.2</v>
          </cell>
          <cell r="O1063">
            <v>52483</v>
          </cell>
        </row>
        <row r="1064">
          <cell r="O1064">
            <v>0</v>
          </cell>
        </row>
        <row r="1065">
          <cell r="O1065">
            <v>0</v>
          </cell>
        </row>
        <row r="1066">
          <cell r="O1066">
            <v>0</v>
          </cell>
        </row>
        <row r="1067">
          <cell r="O1067">
            <v>0</v>
          </cell>
        </row>
        <row r="1068">
          <cell r="O1068">
            <v>0</v>
          </cell>
        </row>
        <row r="1069">
          <cell r="O1069">
            <v>0</v>
          </cell>
        </row>
        <row r="1070">
          <cell r="O1070">
            <v>0</v>
          </cell>
        </row>
        <row r="1071">
          <cell r="O1071">
            <v>0</v>
          </cell>
        </row>
        <row r="1072">
          <cell r="O1072">
            <v>0</v>
          </cell>
        </row>
        <row r="1073">
          <cell r="O1073">
            <v>0</v>
          </cell>
        </row>
        <row r="1074">
          <cell r="O1074">
            <v>0</v>
          </cell>
        </row>
        <row r="1075">
          <cell r="O1075">
            <v>0</v>
          </cell>
        </row>
        <row r="1076">
          <cell r="O1076">
            <v>0</v>
          </cell>
        </row>
        <row r="1077">
          <cell r="O1077">
            <v>0</v>
          </cell>
        </row>
        <row r="1078">
          <cell r="O1078">
            <v>0</v>
          </cell>
        </row>
        <row r="1079">
          <cell r="O1079">
            <v>0</v>
          </cell>
        </row>
        <row r="1080">
          <cell r="O1080">
            <v>0</v>
          </cell>
        </row>
        <row r="1081">
          <cell r="O1081">
            <v>0</v>
          </cell>
        </row>
        <row r="1082">
          <cell r="O1082">
            <v>0</v>
          </cell>
        </row>
        <row r="1083">
          <cell r="A1083">
            <v>41</v>
          </cell>
          <cell r="C1083">
            <v>41</v>
          </cell>
          <cell r="D1083" t="str">
            <v>경고주의표지판신설</v>
          </cell>
          <cell r="E1083" t="str">
            <v>광케이블용</v>
          </cell>
          <cell r="F1083" t="str">
            <v>개</v>
          </cell>
          <cell r="O1083">
            <v>0</v>
          </cell>
        </row>
        <row r="1084">
          <cell r="A1084" t="str">
            <v>41-1</v>
          </cell>
          <cell r="B1084">
            <v>601</v>
          </cell>
          <cell r="D1084" t="str">
            <v>가. 재료비</v>
          </cell>
          <cell r="E1084">
            <v>0</v>
          </cell>
          <cell r="F1084">
            <v>0</v>
          </cell>
          <cell r="O1084">
            <v>0</v>
          </cell>
        </row>
        <row r="1085">
          <cell r="A1085" t="str">
            <v>41-2</v>
          </cell>
          <cell r="B1085">
            <v>135</v>
          </cell>
          <cell r="D1085" t="str">
            <v>주의경고표지판</v>
          </cell>
          <cell r="E1085" t="str">
            <v>광케이블용</v>
          </cell>
          <cell r="F1085" t="str">
            <v>개</v>
          </cell>
          <cell r="H1085" t="str">
            <v>1*1</v>
          </cell>
          <cell r="I1085" t="str">
            <v>=</v>
          </cell>
          <cell r="J1085">
            <v>1</v>
          </cell>
          <cell r="L1085" t="str">
            <v>기본 x 단위량</v>
          </cell>
          <cell r="O1085">
            <v>14400</v>
          </cell>
        </row>
        <row r="1086">
          <cell r="A1086" t="str">
            <v>41-3</v>
          </cell>
          <cell r="B1086">
            <v>602</v>
          </cell>
          <cell r="D1086" t="str">
            <v>나. 노무비</v>
          </cell>
          <cell r="E1086">
            <v>0</v>
          </cell>
          <cell r="F1086">
            <v>0</v>
          </cell>
          <cell r="O1086">
            <v>0</v>
          </cell>
        </row>
        <row r="1087">
          <cell r="B1087">
            <v>523</v>
          </cell>
          <cell r="D1087" t="str">
            <v>보통인부</v>
          </cell>
          <cell r="E1087">
            <v>0</v>
          </cell>
          <cell r="F1087" t="str">
            <v>인</v>
          </cell>
          <cell r="H1087" t="str">
            <v>0.01*1</v>
          </cell>
          <cell r="I1087" t="str">
            <v>=</v>
          </cell>
          <cell r="J1087">
            <v>0.01</v>
          </cell>
          <cell r="L1087" t="str">
            <v>기본 x 단위량</v>
          </cell>
          <cell r="N1087" t="str">
            <v>통 3-1-21</v>
          </cell>
          <cell r="O1087">
            <v>52483</v>
          </cell>
        </row>
        <row r="1088">
          <cell r="B1088">
            <v>603</v>
          </cell>
          <cell r="D1088" t="str">
            <v>소    계</v>
          </cell>
          <cell r="E1088">
            <v>0</v>
          </cell>
          <cell r="F1088">
            <v>0</v>
          </cell>
          <cell r="O1088">
            <v>0</v>
          </cell>
        </row>
        <row r="1089">
          <cell r="A1089" t="str">
            <v>41-4</v>
          </cell>
          <cell r="B1089">
            <v>523</v>
          </cell>
          <cell r="D1089" t="str">
            <v>보통인부</v>
          </cell>
          <cell r="E1089">
            <v>0</v>
          </cell>
          <cell r="F1089" t="str">
            <v>인</v>
          </cell>
          <cell r="I1089" t="str">
            <v>=</v>
          </cell>
          <cell r="J1089">
            <v>0.01</v>
          </cell>
          <cell r="O1089">
            <v>52483</v>
          </cell>
        </row>
        <row r="1090">
          <cell r="O1090">
            <v>0</v>
          </cell>
        </row>
        <row r="1091">
          <cell r="O1091">
            <v>0</v>
          </cell>
        </row>
        <row r="1092">
          <cell r="O1092">
            <v>0</v>
          </cell>
        </row>
        <row r="1093">
          <cell r="O1093">
            <v>0</v>
          </cell>
        </row>
        <row r="1094">
          <cell r="O1094">
            <v>0</v>
          </cell>
        </row>
        <row r="1095">
          <cell r="O1095">
            <v>0</v>
          </cell>
        </row>
        <row r="1096">
          <cell r="O1096">
            <v>0</v>
          </cell>
        </row>
        <row r="1097">
          <cell r="O1097">
            <v>0</v>
          </cell>
        </row>
        <row r="1098">
          <cell r="O1098">
            <v>0</v>
          </cell>
        </row>
        <row r="1099">
          <cell r="O1099">
            <v>0</v>
          </cell>
        </row>
        <row r="1100">
          <cell r="O1100">
            <v>0</v>
          </cell>
        </row>
        <row r="1101">
          <cell r="O1101">
            <v>0</v>
          </cell>
        </row>
        <row r="1102">
          <cell r="O1102">
            <v>0</v>
          </cell>
        </row>
        <row r="1103">
          <cell r="O1103">
            <v>0</v>
          </cell>
        </row>
        <row r="1104">
          <cell r="O1104">
            <v>0</v>
          </cell>
        </row>
        <row r="1105">
          <cell r="O1105">
            <v>0</v>
          </cell>
        </row>
        <row r="1106">
          <cell r="O1106">
            <v>0</v>
          </cell>
        </row>
        <row r="1107">
          <cell r="O1107">
            <v>0</v>
          </cell>
        </row>
        <row r="1108">
          <cell r="O1108">
            <v>0</v>
          </cell>
        </row>
        <row r="1109">
          <cell r="O1109">
            <v>0</v>
          </cell>
        </row>
        <row r="1110">
          <cell r="A1110">
            <v>42</v>
          </cell>
          <cell r="C1110">
            <v>42</v>
          </cell>
          <cell r="D1110" t="str">
            <v>표주신설</v>
          </cell>
          <cell r="E1110" t="str">
            <v>접속</v>
          </cell>
          <cell r="F1110" t="str">
            <v>본</v>
          </cell>
          <cell r="O1110">
            <v>0</v>
          </cell>
        </row>
        <row r="1111">
          <cell r="A1111" t="str">
            <v>42-1</v>
          </cell>
          <cell r="B1111">
            <v>601</v>
          </cell>
          <cell r="D1111" t="str">
            <v>가. 재료비</v>
          </cell>
          <cell r="E1111">
            <v>0</v>
          </cell>
          <cell r="F1111">
            <v>0</v>
          </cell>
          <cell r="O1111">
            <v>0</v>
          </cell>
        </row>
        <row r="1112">
          <cell r="A1112" t="str">
            <v>42-2</v>
          </cell>
          <cell r="B1112">
            <v>158</v>
          </cell>
          <cell r="D1112" t="str">
            <v>표주(콘크리트제)</v>
          </cell>
          <cell r="E1112" t="str">
            <v>100x100x500mm</v>
          </cell>
          <cell r="F1112" t="str">
            <v>본</v>
          </cell>
          <cell r="H1112" t="str">
            <v>1*1</v>
          </cell>
          <cell r="I1112" t="str">
            <v>=</v>
          </cell>
          <cell r="J1112">
            <v>1</v>
          </cell>
          <cell r="L1112" t="str">
            <v>기본 x 단위량</v>
          </cell>
          <cell r="O1112">
            <v>6000</v>
          </cell>
        </row>
        <row r="1113">
          <cell r="A1113" t="str">
            <v>42-3</v>
          </cell>
          <cell r="B1113">
            <v>602</v>
          </cell>
          <cell r="D1113" t="str">
            <v>나. 노무비</v>
          </cell>
          <cell r="E1113">
            <v>0</v>
          </cell>
          <cell r="F1113">
            <v>0</v>
          </cell>
          <cell r="O1113">
            <v>0</v>
          </cell>
        </row>
        <row r="1114">
          <cell r="B1114">
            <v>523</v>
          </cell>
          <cell r="D1114" t="str">
            <v>보통인부</v>
          </cell>
          <cell r="E1114">
            <v>0</v>
          </cell>
          <cell r="F1114" t="str">
            <v>인</v>
          </cell>
          <cell r="H1114" t="str">
            <v>0.15*1</v>
          </cell>
          <cell r="I1114" t="str">
            <v>=</v>
          </cell>
          <cell r="J1114">
            <v>0.15</v>
          </cell>
          <cell r="L1114" t="str">
            <v>기본 x 단위량</v>
          </cell>
          <cell r="N1114" t="str">
            <v>통 3-1-21</v>
          </cell>
          <cell r="O1114">
            <v>52483</v>
          </cell>
        </row>
        <row r="1115">
          <cell r="B1115">
            <v>603</v>
          </cell>
          <cell r="D1115" t="str">
            <v>소    계</v>
          </cell>
          <cell r="E1115">
            <v>0</v>
          </cell>
          <cell r="F1115">
            <v>0</v>
          </cell>
          <cell r="O1115">
            <v>0</v>
          </cell>
        </row>
        <row r="1116">
          <cell r="A1116" t="str">
            <v>42-4</v>
          </cell>
          <cell r="B1116">
            <v>523</v>
          </cell>
          <cell r="D1116" t="str">
            <v>보통인부</v>
          </cell>
          <cell r="E1116">
            <v>0</v>
          </cell>
          <cell r="F1116" t="str">
            <v>인</v>
          </cell>
          <cell r="I1116" t="str">
            <v>=</v>
          </cell>
          <cell r="J1116">
            <v>0.15</v>
          </cell>
          <cell r="O1116">
            <v>52483</v>
          </cell>
        </row>
        <row r="1117">
          <cell r="O1117">
            <v>0</v>
          </cell>
        </row>
        <row r="1118">
          <cell r="O1118">
            <v>0</v>
          </cell>
        </row>
        <row r="1119">
          <cell r="O1119">
            <v>0</v>
          </cell>
        </row>
        <row r="1120">
          <cell r="O1120">
            <v>0</v>
          </cell>
        </row>
        <row r="1121">
          <cell r="O1121">
            <v>0</v>
          </cell>
        </row>
        <row r="1122">
          <cell r="O1122">
            <v>0</v>
          </cell>
        </row>
        <row r="1123">
          <cell r="O1123">
            <v>0</v>
          </cell>
        </row>
        <row r="1124">
          <cell r="O1124">
            <v>0</v>
          </cell>
        </row>
        <row r="1125">
          <cell r="O1125">
            <v>0</v>
          </cell>
        </row>
        <row r="1126">
          <cell r="O1126">
            <v>0</v>
          </cell>
        </row>
        <row r="1127">
          <cell r="O1127">
            <v>0</v>
          </cell>
        </row>
        <row r="1128">
          <cell r="O1128">
            <v>0</v>
          </cell>
        </row>
        <row r="1129">
          <cell r="O1129">
            <v>0</v>
          </cell>
        </row>
        <row r="1130">
          <cell r="O1130">
            <v>0</v>
          </cell>
        </row>
        <row r="1131">
          <cell r="O1131">
            <v>0</v>
          </cell>
        </row>
        <row r="1132">
          <cell r="O1132">
            <v>0</v>
          </cell>
        </row>
        <row r="1133">
          <cell r="O1133">
            <v>0</v>
          </cell>
        </row>
        <row r="1134">
          <cell r="O1134">
            <v>0</v>
          </cell>
        </row>
        <row r="1135">
          <cell r="O1135">
            <v>0</v>
          </cell>
        </row>
        <row r="1136">
          <cell r="O1136">
            <v>0</v>
          </cell>
        </row>
        <row r="1137">
          <cell r="A1137">
            <v>43</v>
          </cell>
          <cell r="C1137">
            <v>43</v>
          </cell>
          <cell r="D1137" t="str">
            <v>표주신설</v>
          </cell>
          <cell r="E1137" t="str">
            <v>방향</v>
          </cell>
          <cell r="F1137" t="str">
            <v>본</v>
          </cell>
          <cell r="O1137">
            <v>0</v>
          </cell>
        </row>
        <row r="1138">
          <cell r="A1138" t="str">
            <v>43-1</v>
          </cell>
          <cell r="B1138">
            <v>601</v>
          </cell>
          <cell r="D1138" t="str">
            <v>가. 재료비</v>
          </cell>
          <cell r="E1138">
            <v>0</v>
          </cell>
          <cell r="F1138">
            <v>0</v>
          </cell>
          <cell r="O1138">
            <v>0</v>
          </cell>
        </row>
        <row r="1139">
          <cell r="A1139" t="str">
            <v>43-2</v>
          </cell>
          <cell r="B1139">
            <v>158</v>
          </cell>
          <cell r="D1139" t="str">
            <v>표주(콘크리트제)</v>
          </cell>
          <cell r="E1139" t="str">
            <v>100x100x500mm</v>
          </cell>
          <cell r="F1139" t="str">
            <v>본</v>
          </cell>
          <cell r="H1139" t="str">
            <v>1*1</v>
          </cell>
          <cell r="I1139" t="str">
            <v>=</v>
          </cell>
          <cell r="J1139">
            <v>1</v>
          </cell>
          <cell r="L1139" t="str">
            <v>기본 x 단위량</v>
          </cell>
          <cell r="O1139">
            <v>6000</v>
          </cell>
        </row>
        <row r="1140">
          <cell r="A1140" t="str">
            <v>43-3</v>
          </cell>
          <cell r="B1140">
            <v>602</v>
          </cell>
          <cell r="D1140" t="str">
            <v>나. 노무비</v>
          </cell>
          <cell r="E1140">
            <v>0</v>
          </cell>
          <cell r="F1140">
            <v>0</v>
          </cell>
          <cell r="O1140">
            <v>0</v>
          </cell>
        </row>
        <row r="1141">
          <cell r="B1141">
            <v>523</v>
          </cell>
          <cell r="D1141" t="str">
            <v>보통인부</v>
          </cell>
          <cell r="E1141">
            <v>0</v>
          </cell>
          <cell r="F1141" t="str">
            <v>인</v>
          </cell>
          <cell r="H1141" t="str">
            <v>0.15*1</v>
          </cell>
          <cell r="I1141" t="str">
            <v>=</v>
          </cell>
          <cell r="J1141">
            <v>0.15</v>
          </cell>
          <cell r="L1141" t="str">
            <v>기본 x 단위량</v>
          </cell>
          <cell r="N1141" t="str">
            <v>통 3-1-21</v>
          </cell>
          <cell r="O1141">
            <v>52483</v>
          </cell>
        </row>
        <row r="1142">
          <cell r="B1142">
            <v>603</v>
          </cell>
          <cell r="D1142" t="str">
            <v>소    계</v>
          </cell>
          <cell r="E1142">
            <v>0</v>
          </cell>
          <cell r="F1142">
            <v>0</v>
          </cell>
          <cell r="O1142">
            <v>0</v>
          </cell>
        </row>
        <row r="1143">
          <cell r="A1143" t="str">
            <v>43-4</v>
          </cell>
          <cell r="B1143">
            <v>523</v>
          </cell>
          <cell r="D1143" t="str">
            <v>보통인부</v>
          </cell>
          <cell r="E1143">
            <v>0</v>
          </cell>
          <cell r="F1143" t="str">
            <v>인</v>
          </cell>
          <cell r="I1143" t="str">
            <v>=</v>
          </cell>
          <cell r="J1143">
            <v>0.15</v>
          </cell>
          <cell r="O1143">
            <v>52483</v>
          </cell>
        </row>
        <row r="1144">
          <cell r="O1144">
            <v>0</v>
          </cell>
        </row>
        <row r="1145">
          <cell r="O1145">
            <v>0</v>
          </cell>
        </row>
        <row r="1146">
          <cell r="O1146">
            <v>0</v>
          </cell>
        </row>
        <row r="1147">
          <cell r="O1147">
            <v>0</v>
          </cell>
        </row>
        <row r="1148">
          <cell r="O1148">
            <v>0</v>
          </cell>
        </row>
        <row r="1149">
          <cell r="O1149">
            <v>0</v>
          </cell>
        </row>
        <row r="1150">
          <cell r="O1150">
            <v>0</v>
          </cell>
        </row>
        <row r="1151">
          <cell r="O1151">
            <v>0</v>
          </cell>
        </row>
        <row r="1152">
          <cell r="O1152">
            <v>0</v>
          </cell>
        </row>
        <row r="1153">
          <cell r="O1153">
            <v>0</v>
          </cell>
        </row>
        <row r="1154">
          <cell r="O1154">
            <v>0</v>
          </cell>
        </row>
        <row r="1155">
          <cell r="O1155">
            <v>0</v>
          </cell>
        </row>
        <row r="1156">
          <cell r="O1156">
            <v>0</v>
          </cell>
        </row>
        <row r="1157">
          <cell r="O1157">
            <v>0</v>
          </cell>
        </row>
        <row r="1158">
          <cell r="O1158">
            <v>0</v>
          </cell>
        </row>
        <row r="1159">
          <cell r="O1159">
            <v>0</v>
          </cell>
        </row>
        <row r="1160">
          <cell r="O1160">
            <v>0</v>
          </cell>
        </row>
        <row r="1161">
          <cell r="O1161">
            <v>0</v>
          </cell>
        </row>
        <row r="1162">
          <cell r="O1162">
            <v>0</v>
          </cell>
        </row>
        <row r="1163">
          <cell r="O1163">
            <v>0</v>
          </cell>
        </row>
        <row r="1164">
          <cell r="A1164">
            <v>44</v>
          </cell>
          <cell r="C1164">
            <v>44</v>
          </cell>
          <cell r="D1164" t="str">
            <v>공동구뚜껑열고닫기</v>
          </cell>
          <cell r="E1164" t="str">
            <v>500x300</v>
          </cell>
          <cell r="F1164" t="str">
            <v>100m</v>
          </cell>
          <cell r="O1164">
            <v>0</v>
          </cell>
        </row>
        <row r="1165">
          <cell r="A1165" t="str">
            <v>44-1</v>
          </cell>
          <cell r="B1165">
            <v>602</v>
          </cell>
          <cell r="D1165" t="str">
            <v>나. 노무비</v>
          </cell>
          <cell r="E1165">
            <v>0</v>
          </cell>
          <cell r="F1165">
            <v>0</v>
          </cell>
          <cell r="O1165">
            <v>0</v>
          </cell>
        </row>
        <row r="1166">
          <cell r="B1166">
            <v>551</v>
          </cell>
          <cell r="D1166" t="str">
            <v>신호공</v>
          </cell>
          <cell r="E1166">
            <v>0</v>
          </cell>
          <cell r="F1166" t="str">
            <v>인</v>
          </cell>
          <cell r="H1166">
            <v>1.3</v>
          </cell>
          <cell r="I1166" t="str">
            <v>=</v>
          </cell>
          <cell r="J1166">
            <v>1.3</v>
          </cell>
          <cell r="L1166" t="str">
            <v xml:space="preserve">기본 </v>
          </cell>
          <cell r="N1166" t="str">
            <v>신 10-17</v>
          </cell>
          <cell r="O1166">
            <v>101796</v>
          </cell>
        </row>
        <row r="1167">
          <cell r="B1167">
            <v>523</v>
          </cell>
          <cell r="D1167" t="str">
            <v>보통인부</v>
          </cell>
          <cell r="E1167">
            <v>0</v>
          </cell>
          <cell r="F1167" t="str">
            <v>인</v>
          </cell>
          <cell r="H1167">
            <v>1.3</v>
          </cell>
          <cell r="I1167" t="str">
            <v>=</v>
          </cell>
          <cell r="J1167">
            <v>1.3</v>
          </cell>
          <cell r="L1167" t="str">
            <v xml:space="preserve">기본 </v>
          </cell>
          <cell r="O1167">
            <v>52483</v>
          </cell>
        </row>
        <row r="1168">
          <cell r="B1168">
            <v>603</v>
          </cell>
          <cell r="D1168" t="str">
            <v>소    계</v>
          </cell>
          <cell r="E1168">
            <v>0</v>
          </cell>
          <cell r="F1168">
            <v>0</v>
          </cell>
          <cell r="O1168">
            <v>0</v>
          </cell>
        </row>
        <row r="1169">
          <cell r="A1169" t="str">
            <v>44-2</v>
          </cell>
          <cell r="B1169">
            <v>551</v>
          </cell>
          <cell r="D1169" t="str">
            <v>신호공</v>
          </cell>
          <cell r="E1169">
            <v>0</v>
          </cell>
          <cell r="F1169" t="str">
            <v>인</v>
          </cell>
          <cell r="I1169" t="str">
            <v>=</v>
          </cell>
          <cell r="J1169">
            <v>1.3</v>
          </cell>
          <cell r="O1169">
            <v>101796</v>
          </cell>
        </row>
        <row r="1170">
          <cell r="A1170" t="str">
            <v>44-3</v>
          </cell>
          <cell r="B1170">
            <v>523</v>
          </cell>
          <cell r="D1170" t="str">
            <v>보통인부</v>
          </cell>
          <cell r="E1170">
            <v>0</v>
          </cell>
          <cell r="F1170" t="str">
            <v>인</v>
          </cell>
          <cell r="I1170" t="str">
            <v>=</v>
          </cell>
          <cell r="J1170">
            <v>1.3</v>
          </cell>
          <cell r="O1170">
            <v>52483</v>
          </cell>
        </row>
        <row r="1171">
          <cell r="A1171" t="str">
            <v>44-4</v>
          </cell>
          <cell r="B1171">
            <v>604</v>
          </cell>
          <cell r="D1171" t="str">
            <v>다. 공구손료</v>
          </cell>
          <cell r="E1171" t="str">
            <v>노무비x3%</v>
          </cell>
          <cell r="F1171">
            <v>0</v>
          </cell>
          <cell r="O1171">
            <v>0</v>
          </cell>
        </row>
        <row r="1172">
          <cell r="A1172" t="str">
            <v>44-5</v>
          </cell>
          <cell r="B1172">
            <v>551</v>
          </cell>
          <cell r="D1172" t="str">
            <v>신호공</v>
          </cell>
          <cell r="E1172">
            <v>0</v>
          </cell>
          <cell r="F1172" t="str">
            <v>인</v>
          </cell>
          <cell r="H1172" t="str">
            <v>1.3*0.03</v>
          </cell>
          <cell r="I1172" t="str">
            <v>=</v>
          </cell>
          <cell r="J1172">
            <v>0.04</v>
          </cell>
          <cell r="L1172" t="str">
            <v>기본 x 공구손료</v>
          </cell>
          <cell r="O1172">
            <v>101796</v>
          </cell>
        </row>
        <row r="1173">
          <cell r="A1173" t="str">
            <v>44-6</v>
          </cell>
          <cell r="B1173">
            <v>523</v>
          </cell>
          <cell r="D1173" t="str">
            <v>보통인부</v>
          </cell>
          <cell r="E1173">
            <v>0</v>
          </cell>
          <cell r="F1173" t="str">
            <v>인</v>
          </cell>
          <cell r="H1173" t="str">
            <v>1.3*0.03</v>
          </cell>
          <cell r="I1173" t="str">
            <v>=</v>
          </cell>
          <cell r="J1173">
            <v>0.04</v>
          </cell>
          <cell r="L1173" t="str">
            <v>기본 x 공구손료</v>
          </cell>
          <cell r="O1173">
            <v>52483</v>
          </cell>
        </row>
        <row r="1174">
          <cell r="O1174">
            <v>0</v>
          </cell>
        </row>
        <row r="1175">
          <cell r="O1175">
            <v>0</v>
          </cell>
        </row>
        <row r="1176">
          <cell r="O1176">
            <v>0</v>
          </cell>
        </row>
        <row r="1177">
          <cell r="O1177">
            <v>0</v>
          </cell>
        </row>
        <row r="1178">
          <cell r="O1178">
            <v>0</v>
          </cell>
        </row>
        <row r="1179">
          <cell r="O1179">
            <v>0</v>
          </cell>
        </row>
        <row r="1180">
          <cell r="O1180">
            <v>0</v>
          </cell>
        </row>
        <row r="1181">
          <cell r="O1181">
            <v>0</v>
          </cell>
        </row>
        <row r="1182">
          <cell r="O1182">
            <v>0</v>
          </cell>
        </row>
        <row r="1183">
          <cell r="O1183">
            <v>0</v>
          </cell>
        </row>
        <row r="1184">
          <cell r="O1184">
            <v>0</v>
          </cell>
        </row>
        <row r="1185">
          <cell r="O1185">
            <v>0</v>
          </cell>
        </row>
        <row r="1186">
          <cell r="O1186">
            <v>0</v>
          </cell>
        </row>
        <row r="1187">
          <cell r="O1187">
            <v>0</v>
          </cell>
        </row>
        <row r="1188">
          <cell r="O1188">
            <v>0</v>
          </cell>
        </row>
        <row r="1189">
          <cell r="O1189">
            <v>0</v>
          </cell>
        </row>
        <row r="1190">
          <cell r="O1190">
            <v>0</v>
          </cell>
        </row>
        <row r="1191">
          <cell r="A1191">
            <v>45</v>
          </cell>
          <cell r="C1191">
            <v>45</v>
          </cell>
          <cell r="D1191" t="str">
            <v>통신실 인입 tray</v>
          </cell>
          <cell r="E1191" t="str">
            <v>W200xH100</v>
          </cell>
          <cell r="F1191" t="str">
            <v>10m</v>
          </cell>
          <cell r="O1191">
            <v>0</v>
          </cell>
        </row>
        <row r="1192">
          <cell r="A1192" t="str">
            <v>45-1</v>
          </cell>
          <cell r="B1192">
            <v>601</v>
          </cell>
          <cell r="D1192" t="str">
            <v>가. 재료비</v>
          </cell>
          <cell r="E1192">
            <v>0</v>
          </cell>
          <cell r="F1192">
            <v>0</v>
          </cell>
          <cell r="O1192">
            <v>0</v>
          </cell>
        </row>
        <row r="1193">
          <cell r="A1193" t="str">
            <v>45-2</v>
          </cell>
          <cell r="B1193">
            <v>290</v>
          </cell>
          <cell r="D1193" t="str">
            <v>CABLE TRAY</v>
          </cell>
          <cell r="E1193" t="str">
            <v>W200xH100</v>
          </cell>
          <cell r="F1193" t="str">
            <v>m</v>
          </cell>
          <cell r="H1193" t="str">
            <v>10*1</v>
          </cell>
          <cell r="I1193" t="str">
            <v>=</v>
          </cell>
          <cell r="J1193">
            <v>10</v>
          </cell>
          <cell r="L1193" t="str">
            <v>기본 x 단위량</v>
          </cell>
          <cell r="O1193">
            <v>8300</v>
          </cell>
        </row>
        <row r="1194">
          <cell r="A1194" t="str">
            <v>45-3</v>
          </cell>
          <cell r="B1194">
            <v>247</v>
          </cell>
          <cell r="D1194" t="str">
            <v>JOINT CONNECTOR</v>
          </cell>
          <cell r="E1194" t="str">
            <v>H100</v>
          </cell>
          <cell r="F1194" t="str">
            <v>개</v>
          </cell>
          <cell r="H1194" t="str">
            <v>2/3*10</v>
          </cell>
          <cell r="I1194" t="str">
            <v>=</v>
          </cell>
          <cell r="J1194">
            <v>6.67</v>
          </cell>
          <cell r="L1194" t="str">
            <v>기본 / 3m당 x 10m당</v>
          </cell>
          <cell r="O1194">
            <v>900</v>
          </cell>
        </row>
        <row r="1195">
          <cell r="A1195" t="str">
            <v>45-4</v>
          </cell>
          <cell r="B1195">
            <v>248</v>
          </cell>
          <cell r="D1195" t="str">
            <v>SHANK B/N</v>
          </cell>
          <cell r="E1195" t="str">
            <v>3/8"</v>
          </cell>
          <cell r="F1195" t="str">
            <v>개</v>
          </cell>
          <cell r="H1195" t="str">
            <v>8/3*10</v>
          </cell>
          <cell r="I1195" t="str">
            <v>=</v>
          </cell>
          <cell r="J1195">
            <v>26.67</v>
          </cell>
          <cell r="L1195" t="str">
            <v>기본 / 3m당 x 10m당</v>
          </cell>
          <cell r="O1195">
            <v>90</v>
          </cell>
        </row>
        <row r="1196">
          <cell r="A1196" t="str">
            <v>45-5</v>
          </cell>
          <cell r="B1196">
            <v>249</v>
          </cell>
          <cell r="D1196" t="str">
            <v>GROUNDIG BONDING</v>
          </cell>
          <cell r="E1196">
            <v>0</v>
          </cell>
          <cell r="F1196" t="str">
            <v>개</v>
          </cell>
          <cell r="H1196" t="str">
            <v>2/3*10</v>
          </cell>
          <cell r="I1196" t="str">
            <v>=</v>
          </cell>
          <cell r="J1196">
            <v>6.67</v>
          </cell>
          <cell r="L1196" t="str">
            <v>기본 / 3m당 x 10m당</v>
          </cell>
          <cell r="O1196">
            <v>1200</v>
          </cell>
        </row>
        <row r="1197">
          <cell r="A1197" t="str">
            <v>45-6</v>
          </cell>
          <cell r="B1197">
            <v>602</v>
          </cell>
          <cell r="D1197" t="str">
            <v>나. 노무비</v>
          </cell>
          <cell r="E1197">
            <v>0</v>
          </cell>
          <cell r="F1197">
            <v>0</v>
          </cell>
          <cell r="O1197">
            <v>0</v>
          </cell>
        </row>
        <row r="1198">
          <cell r="B1198">
            <v>518</v>
          </cell>
          <cell r="D1198" t="str">
            <v>통신내선공</v>
          </cell>
          <cell r="E1198">
            <v>0</v>
          </cell>
          <cell r="F1198" t="str">
            <v>인</v>
          </cell>
          <cell r="H1198">
            <v>2.25</v>
          </cell>
          <cell r="I1198" t="str">
            <v>=</v>
          </cell>
          <cell r="J1198">
            <v>2.25</v>
          </cell>
          <cell r="L1198" t="str">
            <v>기본</v>
          </cell>
          <cell r="N1198" t="str">
            <v>통3-3-8</v>
          </cell>
          <cell r="O1198">
            <v>79008</v>
          </cell>
        </row>
        <row r="1199">
          <cell r="B1199">
            <v>603</v>
          </cell>
          <cell r="D1199" t="str">
            <v>소    계</v>
          </cell>
          <cell r="E1199">
            <v>0</v>
          </cell>
          <cell r="F1199">
            <v>0</v>
          </cell>
          <cell r="O1199">
            <v>0</v>
          </cell>
        </row>
        <row r="1200">
          <cell r="A1200" t="str">
            <v>45-7</v>
          </cell>
          <cell r="B1200">
            <v>518</v>
          </cell>
          <cell r="D1200" t="str">
            <v>통신내선공</v>
          </cell>
          <cell r="E1200">
            <v>0</v>
          </cell>
          <cell r="F1200" t="str">
            <v>인</v>
          </cell>
          <cell r="I1200" t="str">
            <v>=</v>
          </cell>
          <cell r="J1200">
            <v>2.25</v>
          </cell>
          <cell r="O1200">
            <v>79008</v>
          </cell>
        </row>
        <row r="1201">
          <cell r="A1201" t="str">
            <v>45-8</v>
          </cell>
          <cell r="B1201">
            <v>604</v>
          </cell>
          <cell r="D1201" t="str">
            <v>다. 공구손료</v>
          </cell>
          <cell r="E1201" t="str">
            <v>노무비x3%</v>
          </cell>
          <cell r="F1201">
            <v>0</v>
          </cell>
          <cell r="O1201">
            <v>0</v>
          </cell>
        </row>
        <row r="1202">
          <cell r="A1202" t="str">
            <v>45-9</v>
          </cell>
          <cell r="B1202">
            <v>518</v>
          </cell>
          <cell r="D1202" t="str">
            <v>통신내선공</v>
          </cell>
          <cell r="E1202">
            <v>0</v>
          </cell>
          <cell r="F1202" t="str">
            <v>인</v>
          </cell>
          <cell r="H1202" t="str">
            <v>2.25*0.03</v>
          </cell>
          <cell r="I1202" t="str">
            <v>=</v>
          </cell>
          <cell r="J1202">
            <v>7.0000000000000007E-2</v>
          </cell>
          <cell r="L1202" t="str">
            <v>기본 x 공구손료</v>
          </cell>
          <cell r="O1202">
            <v>79008</v>
          </cell>
        </row>
        <row r="1203">
          <cell r="O1203">
            <v>0</v>
          </cell>
        </row>
        <row r="1204">
          <cell r="O1204">
            <v>0</v>
          </cell>
        </row>
        <row r="1205">
          <cell r="O1205">
            <v>0</v>
          </cell>
        </row>
        <row r="1206">
          <cell r="O1206">
            <v>0</v>
          </cell>
        </row>
        <row r="1207">
          <cell r="O1207">
            <v>0</v>
          </cell>
        </row>
        <row r="1208">
          <cell r="O1208">
            <v>0</v>
          </cell>
        </row>
        <row r="1209">
          <cell r="O1209">
            <v>0</v>
          </cell>
        </row>
        <row r="1210">
          <cell r="O1210">
            <v>0</v>
          </cell>
        </row>
        <row r="1211">
          <cell r="O1211">
            <v>0</v>
          </cell>
        </row>
        <row r="1212">
          <cell r="O1212">
            <v>0</v>
          </cell>
        </row>
        <row r="1213">
          <cell r="O1213">
            <v>0</v>
          </cell>
        </row>
        <row r="1214">
          <cell r="O1214">
            <v>0</v>
          </cell>
        </row>
        <row r="1215">
          <cell r="O1215">
            <v>0</v>
          </cell>
        </row>
        <row r="1216">
          <cell r="O1216">
            <v>0</v>
          </cell>
        </row>
        <row r="1217">
          <cell r="O1217">
            <v>0</v>
          </cell>
        </row>
        <row r="1218">
          <cell r="A1218">
            <v>46</v>
          </cell>
          <cell r="C1218">
            <v>46</v>
          </cell>
          <cell r="D1218" t="str">
            <v>통신실 인입 tray</v>
          </cell>
          <cell r="E1218" t="str">
            <v>W300xH200</v>
          </cell>
          <cell r="F1218" t="str">
            <v>10m</v>
          </cell>
          <cell r="O1218">
            <v>0</v>
          </cell>
        </row>
        <row r="1219">
          <cell r="A1219" t="str">
            <v>46-1</v>
          </cell>
          <cell r="B1219">
            <v>601</v>
          </cell>
          <cell r="D1219" t="str">
            <v>가. 재료비</v>
          </cell>
          <cell r="E1219">
            <v>0</v>
          </cell>
          <cell r="F1219">
            <v>0</v>
          </cell>
          <cell r="O1219">
            <v>0</v>
          </cell>
        </row>
        <row r="1220">
          <cell r="A1220" t="str">
            <v>46-2</v>
          </cell>
          <cell r="B1220">
            <v>246</v>
          </cell>
          <cell r="D1220" t="str">
            <v>CABLE TRAY</v>
          </cell>
          <cell r="E1220" t="str">
            <v>W300xH200</v>
          </cell>
          <cell r="F1220" t="str">
            <v>m</v>
          </cell>
          <cell r="H1220" t="str">
            <v>10*1</v>
          </cell>
          <cell r="I1220" t="str">
            <v>=</v>
          </cell>
          <cell r="J1220">
            <v>10</v>
          </cell>
          <cell r="L1220" t="str">
            <v>기본 x 단위량</v>
          </cell>
          <cell r="O1220">
            <v>0</v>
          </cell>
        </row>
        <row r="1221">
          <cell r="A1221" t="str">
            <v>46-3</v>
          </cell>
          <cell r="B1221" t="str">
            <v>247-1</v>
          </cell>
          <cell r="D1221" t="str">
            <v>JOINT CONNECTOR</v>
          </cell>
          <cell r="E1221" t="str">
            <v>H200</v>
          </cell>
          <cell r="F1221" t="str">
            <v>개</v>
          </cell>
          <cell r="H1221" t="str">
            <v>2/3*10</v>
          </cell>
          <cell r="I1221" t="str">
            <v>=</v>
          </cell>
          <cell r="J1221">
            <v>6.67</v>
          </cell>
          <cell r="L1221" t="str">
            <v>기본 / 3m당 x 10m당</v>
          </cell>
          <cell r="O1221">
            <v>1300</v>
          </cell>
        </row>
        <row r="1222">
          <cell r="A1222" t="str">
            <v>46-4</v>
          </cell>
          <cell r="B1222">
            <v>248</v>
          </cell>
          <cell r="D1222" t="str">
            <v>SHANK B/N</v>
          </cell>
          <cell r="E1222" t="str">
            <v>3/8"</v>
          </cell>
          <cell r="F1222" t="str">
            <v>개</v>
          </cell>
          <cell r="H1222" t="str">
            <v>8/3*10</v>
          </cell>
          <cell r="I1222" t="str">
            <v>=</v>
          </cell>
          <cell r="J1222">
            <v>26.67</v>
          </cell>
          <cell r="L1222" t="str">
            <v>기본 / 3m당 x 10m당</v>
          </cell>
          <cell r="O1222">
            <v>90</v>
          </cell>
        </row>
        <row r="1223">
          <cell r="A1223" t="str">
            <v>46-5</v>
          </cell>
          <cell r="B1223">
            <v>249</v>
          </cell>
          <cell r="D1223" t="str">
            <v>GROUNDIG BONDING</v>
          </cell>
          <cell r="E1223">
            <v>0</v>
          </cell>
          <cell r="F1223" t="str">
            <v>개</v>
          </cell>
          <cell r="H1223" t="str">
            <v>2/3*10</v>
          </cell>
          <cell r="I1223" t="str">
            <v>=</v>
          </cell>
          <cell r="J1223">
            <v>6.67</v>
          </cell>
          <cell r="L1223" t="str">
            <v>기본 / 3m당 x 10m당</v>
          </cell>
          <cell r="O1223">
            <v>1200</v>
          </cell>
        </row>
        <row r="1224">
          <cell r="A1224" t="str">
            <v>46-6</v>
          </cell>
          <cell r="B1224">
            <v>602</v>
          </cell>
          <cell r="D1224" t="str">
            <v>나. 노무비</v>
          </cell>
          <cell r="E1224">
            <v>0</v>
          </cell>
          <cell r="F1224">
            <v>0</v>
          </cell>
          <cell r="O1224">
            <v>0</v>
          </cell>
        </row>
        <row r="1225">
          <cell r="B1225">
            <v>518</v>
          </cell>
          <cell r="D1225" t="str">
            <v>통신내선공</v>
          </cell>
          <cell r="E1225">
            <v>0</v>
          </cell>
          <cell r="F1225" t="str">
            <v>인</v>
          </cell>
          <cell r="H1225">
            <v>2.85</v>
          </cell>
          <cell r="I1225" t="str">
            <v>=</v>
          </cell>
          <cell r="J1225">
            <v>2.85</v>
          </cell>
          <cell r="L1225" t="str">
            <v>기본</v>
          </cell>
          <cell r="N1225" t="str">
            <v>통3-3-8</v>
          </cell>
          <cell r="O1225">
            <v>79008</v>
          </cell>
        </row>
        <row r="1226">
          <cell r="B1226">
            <v>603</v>
          </cell>
          <cell r="D1226" t="str">
            <v>소    계</v>
          </cell>
          <cell r="E1226">
            <v>0</v>
          </cell>
          <cell r="F1226">
            <v>0</v>
          </cell>
          <cell r="O1226">
            <v>0</v>
          </cell>
        </row>
        <row r="1227">
          <cell r="A1227" t="str">
            <v>46-7</v>
          </cell>
          <cell r="B1227">
            <v>518</v>
          </cell>
          <cell r="D1227" t="str">
            <v>통신내선공</v>
          </cell>
          <cell r="E1227">
            <v>0</v>
          </cell>
          <cell r="F1227" t="str">
            <v>인</v>
          </cell>
          <cell r="I1227" t="str">
            <v>=</v>
          </cell>
          <cell r="J1227">
            <v>2.85</v>
          </cell>
          <cell r="O1227">
            <v>79008</v>
          </cell>
        </row>
        <row r="1228">
          <cell r="A1228" t="str">
            <v>46-8</v>
          </cell>
          <cell r="B1228">
            <v>604</v>
          </cell>
          <cell r="D1228" t="str">
            <v>다. 공구손료</v>
          </cell>
          <cell r="E1228" t="str">
            <v>노무비x3%</v>
          </cell>
          <cell r="F1228">
            <v>0</v>
          </cell>
          <cell r="O1228">
            <v>0</v>
          </cell>
        </row>
        <row r="1229">
          <cell r="A1229" t="str">
            <v>46-9</v>
          </cell>
          <cell r="B1229">
            <v>518</v>
          </cell>
          <cell r="D1229" t="str">
            <v>통신내선공</v>
          </cell>
          <cell r="E1229">
            <v>0</v>
          </cell>
          <cell r="F1229" t="str">
            <v>인</v>
          </cell>
          <cell r="H1229" t="str">
            <v>2.85*0.03</v>
          </cell>
          <cell r="I1229" t="str">
            <v>=</v>
          </cell>
          <cell r="J1229">
            <v>0.09</v>
          </cell>
          <cell r="L1229" t="str">
            <v>기본 x 공구손료</v>
          </cell>
          <cell r="O1229">
            <v>79008</v>
          </cell>
        </row>
        <row r="1230">
          <cell r="O1230">
            <v>0</v>
          </cell>
        </row>
        <row r="1231">
          <cell r="O1231">
            <v>0</v>
          </cell>
        </row>
        <row r="1232">
          <cell r="O1232">
            <v>0</v>
          </cell>
        </row>
        <row r="1233">
          <cell r="O1233">
            <v>0</v>
          </cell>
        </row>
        <row r="1234">
          <cell r="O1234">
            <v>0</v>
          </cell>
        </row>
        <row r="1235">
          <cell r="O1235">
            <v>0</v>
          </cell>
        </row>
        <row r="1236">
          <cell r="O1236">
            <v>0</v>
          </cell>
        </row>
        <row r="1237">
          <cell r="O1237">
            <v>0</v>
          </cell>
        </row>
        <row r="1238">
          <cell r="O1238">
            <v>0</v>
          </cell>
        </row>
        <row r="1239">
          <cell r="O1239">
            <v>0</v>
          </cell>
        </row>
        <row r="1240">
          <cell r="O1240">
            <v>0</v>
          </cell>
        </row>
        <row r="1241">
          <cell r="O1241">
            <v>0</v>
          </cell>
        </row>
        <row r="1242">
          <cell r="O1242">
            <v>0</v>
          </cell>
        </row>
        <row r="1243">
          <cell r="O1243">
            <v>0</v>
          </cell>
        </row>
        <row r="1244">
          <cell r="O1244">
            <v>0</v>
          </cell>
        </row>
        <row r="1245">
          <cell r="A1245">
            <v>47</v>
          </cell>
          <cell r="C1245">
            <v>47</v>
          </cell>
          <cell r="D1245" t="str">
            <v>통신실 인입 Duct</v>
          </cell>
          <cell r="E1245" t="str">
            <v>W300xH100</v>
          </cell>
          <cell r="F1245" t="str">
            <v>m</v>
          </cell>
          <cell r="O1245">
            <v>0</v>
          </cell>
        </row>
        <row r="1246">
          <cell r="A1246" t="str">
            <v>47-1</v>
          </cell>
          <cell r="B1246">
            <v>601</v>
          </cell>
          <cell r="D1246" t="str">
            <v>가. 재료비</v>
          </cell>
          <cell r="E1246">
            <v>0</v>
          </cell>
          <cell r="F1246">
            <v>0</v>
          </cell>
          <cell r="O1246">
            <v>0</v>
          </cell>
        </row>
        <row r="1247">
          <cell r="A1247" t="str">
            <v>47-2</v>
          </cell>
          <cell r="B1247">
            <v>291</v>
          </cell>
          <cell r="D1247" t="str">
            <v>CABLE DUCT</v>
          </cell>
          <cell r="E1247" t="str">
            <v>W300xH100</v>
          </cell>
          <cell r="F1247" t="str">
            <v>m</v>
          </cell>
          <cell r="H1247" t="str">
            <v>1*1</v>
          </cell>
          <cell r="I1247" t="str">
            <v>=</v>
          </cell>
          <cell r="J1247">
            <v>1</v>
          </cell>
          <cell r="L1247" t="str">
            <v>기본 x 단위량</v>
          </cell>
          <cell r="O1247">
            <v>22500</v>
          </cell>
        </row>
        <row r="1248">
          <cell r="A1248" t="str">
            <v>47-3</v>
          </cell>
          <cell r="B1248">
            <v>602</v>
          </cell>
          <cell r="D1248" t="str">
            <v>나. 노무비</v>
          </cell>
          <cell r="E1248">
            <v>0</v>
          </cell>
          <cell r="F1248">
            <v>0</v>
          </cell>
          <cell r="O1248">
            <v>0</v>
          </cell>
        </row>
        <row r="1249">
          <cell r="B1249">
            <v>518</v>
          </cell>
          <cell r="D1249" t="str">
            <v>통신내선공</v>
          </cell>
          <cell r="E1249">
            <v>0</v>
          </cell>
          <cell r="F1249" t="str">
            <v>인</v>
          </cell>
          <cell r="H1249">
            <v>0.5</v>
          </cell>
          <cell r="I1249" t="str">
            <v>=</v>
          </cell>
          <cell r="J1249">
            <v>0.5</v>
          </cell>
          <cell r="L1249" t="str">
            <v>기본</v>
          </cell>
          <cell r="N1249" t="str">
            <v>통3-3-11</v>
          </cell>
          <cell r="O1249">
            <v>79008</v>
          </cell>
        </row>
        <row r="1250">
          <cell r="B1250">
            <v>603</v>
          </cell>
          <cell r="D1250" t="str">
            <v>소    계</v>
          </cell>
          <cell r="E1250">
            <v>0</v>
          </cell>
          <cell r="F1250">
            <v>0</v>
          </cell>
          <cell r="O1250">
            <v>0</v>
          </cell>
        </row>
        <row r="1251">
          <cell r="A1251" t="str">
            <v>47-4</v>
          </cell>
          <cell r="B1251">
            <v>518</v>
          </cell>
          <cell r="D1251" t="str">
            <v>통신내선공</v>
          </cell>
          <cell r="E1251">
            <v>0</v>
          </cell>
          <cell r="F1251" t="str">
            <v>인</v>
          </cell>
          <cell r="I1251" t="str">
            <v>=</v>
          </cell>
          <cell r="J1251">
            <v>0.5</v>
          </cell>
          <cell r="O1251">
            <v>79008</v>
          </cell>
        </row>
        <row r="1252">
          <cell r="A1252" t="str">
            <v>47-5</v>
          </cell>
          <cell r="B1252">
            <v>604</v>
          </cell>
          <cell r="D1252" t="str">
            <v>다. 공구손료</v>
          </cell>
          <cell r="E1252" t="str">
            <v>노무비x3%</v>
          </cell>
          <cell r="F1252">
            <v>0</v>
          </cell>
          <cell r="O1252">
            <v>0</v>
          </cell>
        </row>
        <row r="1253">
          <cell r="A1253" t="str">
            <v>47-6</v>
          </cell>
          <cell r="B1253">
            <v>518</v>
          </cell>
          <cell r="D1253" t="str">
            <v>통신내선공</v>
          </cell>
          <cell r="E1253">
            <v>0</v>
          </cell>
          <cell r="F1253" t="str">
            <v>인</v>
          </cell>
          <cell r="H1253" t="str">
            <v>0.5*0.03</v>
          </cell>
          <cell r="I1253" t="str">
            <v>=</v>
          </cell>
          <cell r="J1253">
            <v>0.02</v>
          </cell>
          <cell r="L1253" t="str">
            <v>기본 x 공구손료</v>
          </cell>
          <cell r="O1253">
            <v>79008</v>
          </cell>
        </row>
        <row r="1254">
          <cell r="O1254">
            <v>0</v>
          </cell>
        </row>
        <row r="1255">
          <cell r="O1255">
            <v>0</v>
          </cell>
        </row>
        <row r="1256">
          <cell r="O1256">
            <v>0</v>
          </cell>
        </row>
        <row r="1257">
          <cell r="O1257">
            <v>0</v>
          </cell>
        </row>
        <row r="1258">
          <cell r="O1258">
            <v>0</v>
          </cell>
        </row>
        <row r="1259">
          <cell r="O1259">
            <v>0</v>
          </cell>
        </row>
        <row r="1260">
          <cell r="O1260">
            <v>0</v>
          </cell>
        </row>
        <row r="1261">
          <cell r="O1261">
            <v>0</v>
          </cell>
        </row>
        <row r="1262">
          <cell r="O1262">
            <v>0</v>
          </cell>
        </row>
        <row r="1266">
          <cell r="O1266">
            <v>0</v>
          </cell>
        </row>
        <row r="1267">
          <cell r="O1267">
            <v>0</v>
          </cell>
        </row>
        <row r="1268">
          <cell r="O1268">
            <v>0</v>
          </cell>
        </row>
        <row r="1269">
          <cell r="O1269">
            <v>0</v>
          </cell>
        </row>
        <row r="1270">
          <cell r="O1270">
            <v>0</v>
          </cell>
        </row>
        <row r="1271">
          <cell r="O1271">
            <v>0</v>
          </cell>
        </row>
        <row r="1272">
          <cell r="A1272">
            <v>48</v>
          </cell>
          <cell r="C1272">
            <v>48</v>
          </cell>
          <cell r="D1272" t="str">
            <v>이동화상광분배함</v>
          </cell>
          <cell r="E1272" t="str">
            <v>토공구간</v>
          </cell>
          <cell r="F1272" t="str">
            <v>개소</v>
          </cell>
          <cell r="O1272">
            <v>0</v>
          </cell>
        </row>
        <row r="1273">
          <cell r="A1273" t="str">
            <v>48-1</v>
          </cell>
          <cell r="B1273">
            <v>601</v>
          </cell>
          <cell r="D1273" t="str">
            <v>가. 재료비</v>
          </cell>
          <cell r="E1273">
            <v>0</v>
          </cell>
          <cell r="F1273">
            <v>0</v>
          </cell>
          <cell r="O1273">
            <v>0</v>
          </cell>
        </row>
        <row r="1274">
          <cell r="A1274" t="str">
            <v>48-2</v>
          </cell>
          <cell r="B1274">
            <v>295</v>
          </cell>
          <cell r="D1274" t="str">
            <v>이동화상용 광분배함</v>
          </cell>
          <cell r="E1274">
            <v>0</v>
          </cell>
          <cell r="F1274" t="str">
            <v>개</v>
          </cell>
          <cell r="H1274" t="str">
            <v>1*1</v>
          </cell>
          <cell r="I1274" t="str">
            <v>=</v>
          </cell>
          <cell r="J1274">
            <v>1</v>
          </cell>
          <cell r="L1274" t="str">
            <v>기본</v>
          </cell>
          <cell r="O1274">
            <v>180000</v>
          </cell>
        </row>
        <row r="1275">
          <cell r="A1275" t="str">
            <v>48-3</v>
          </cell>
          <cell r="B1275">
            <v>296</v>
          </cell>
          <cell r="D1275" t="str">
            <v>단자함 지지대</v>
          </cell>
          <cell r="E1275" t="str">
            <v>백관 60mm</v>
          </cell>
          <cell r="F1275" t="str">
            <v>개</v>
          </cell>
          <cell r="H1275" t="str">
            <v>1*1</v>
          </cell>
          <cell r="I1275" t="str">
            <v>=</v>
          </cell>
          <cell r="J1275">
            <v>1</v>
          </cell>
          <cell r="L1275" t="str">
            <v>기본</v>
          </cell>
          <cell r="O1275">
            <v>70000</v>
          </cell>
        </row>
        <row r="1276">
          <cell r="A1276" t="str">
            <v>48-4</v>
          </cell>
          <cell r="B1276">
            <v>297</v>
          </cell>
          <cell r="D1276" t="str">
            <v>콘크리트 앙카(기초)</v>
          </cell>
          <cell r="E1276" t="str">
            <v>400x465x800</v>
          </cell>
          <cell r="F1276" t="str">
            <v>개</v>
          </cell>
          <cell r="H1276" t="str">
            <v>1*1</v>
          </cell>
          <cell r="I1276" t="str">
            <v>=</v>
          </cell>
          <cell r="J1276">
            <v>1</v>
          </cell>
          <cell r="L1276" t="str">
            <v>기본</v>
          </cell>
          <cell r="O1276">
            <v>80000</v>
          </cell>
        </row>
        <row r="1277">
          <cell r="A1277" t="str">
            <v>48-5</v>
          </cell>
          <cell r="B1277">
            <v>298</v>
          </cell>
          <cell r="D1277" t="str">
            <v>광점퍼케이블</v>
          </cell>
          <cell r="E1277" t="str">
            <v>BO-SM-SC/PC-8-10</v>
          </cell>
          <cell r="F1277" t="str">
            <v>개</v>
          </cell>
          <cell r="H1277" t="str">
            <v>1*1</v>
          </cell>
          <cell r="I1277" t="str">
            <v>=</v>
          </cell>
          <cell r="J1277">
            <v>1</v>
          </cell>
          <cell r="L1277" t="str">
            <v>기본</v>
          </cell>
          <cell r="O1277">
            <v>160000</v>
          </cell>
        </row>
        <row r="1278">
          <cell r="A1278" t="str">
            <v>48-6</v>
          </cell>
          <cell r="B1278" t="str">
            <v>168-2</v>
          </cell>
          <cell r="D1278" t="str">
            <v>후렉시블전선관</v>
          </cell>
          <cell r="E1278" t="str">
            <v>36C</v>
          </cell>
          <cell r="F1278" t="str">
            <v>m</v>
          </cell>
          <cell r="H1278" t="str">
            <v>1*10</v>
          </cell>
          <cell r="I1278" t="str">
            <v>=</v>
          </cell>
          <cell r="J1278">
            <v>10</v>
          </cell>
          <cell r="L1278" t="str">
            <v>기본</v>
          </cell>
          <cell r="O1278">
            <v>1810</v>
          </cell>
        </row>
        <row r="1279">
          <cell r="A1279" t="str">
            <v>48-7</v>
          </cell>
          <cell r="B1279">
            <v>602</v>
          </cell>
          <cell r="D1279" t="str">
            <v>나. 노무비</v>
          </cell>
          <cell r="E1279">
            <v>0</v>
          </cell>
          <cell r="F1279">
            <v>0</v>
          </cell>
          <cell r="N1279" t="str">
            <v>통 3-49</v>
          </cell>
          <cell r="O1279">
            <v>0</v>
          </cell>
        </row>
        <row r="1280">
          <cell r="B1280">
            <v>517</v>
          </cell>
          <cell r="D1280" t="str">
            <v>통신설비공</v>
          </cell>
          <cell r="E1280">
            <v>0</v>
          </cell>
          <cell r="F1280" t="str">
            <v>인</v>
          </cell>
          <cell r="H1280" t="str">
            <v>0.09*1</v>
          </cell>
          <cell r="I1280" t="str">
            <v>=</v>
          </cell>
          <cell r="J1280">
            <v>0.09</v>
          </cell>
          <cell r="L1280" t="str">
            <v>기본 ×단위량</v>
          </cell>
          <cell r="O1280">
            <v>90296</v>
          </cell>
        </row>
        <row r="1281">
          <cell r="B1281">
            <v>523</v>
          </cell>
          <cell r="D1281" t="str">
            <v>보통인부</v>
          </cell>
          <cell r="E1281">
            <v>0</v>
          </cell>
          <cell r="F1281" t="str">
            <v>인</v>
          </cell>
          <cell r="H1281" t="str">
            <v>0.09*1</v>
          </cell>
          <cell r="I1281" t="str">
            <v>=</v>
          </cell>
          <cell r="J1281">
            <v>0.09</v>
          </cell>
          <cell r="L1281" t="str">
            <v>기본 ×단위량</v>
          </cell>
          <cell r="O1281">
            <v>52483</v>
          </cell>
        </row>
        <row r="1282">
          <cell r="B1282">
            <v>603</v>
          </cell>
          <cell r="D1282" t="str">
            <v>소    계</v>
          </cell>
          <cell r="E1282">
            <v>0</v>
          </cell>
          <cell r="F1282">
            <v>0</v>
          </cell>
          <cell r="O1282">
            <v>0</v>
          </cell>
        </row>
        <row r="1283">
          <cell r="A1283" t="str">
            <v>48-8</v>
          </cell>
          <cell r="B1283">
            <v>517</v>
          </cell>
          <cell r="D1283" t="str">
            <v>통신설비공</v>
          </cell>
          <cell r="E1283">
            <v>0</v>
          </cell>
          <cell r="F1283" t="str">
            <v>인</v>
          </cell>
          <cell r="I1283" t="str">
            <v>=</v>
          </cell>
          <cell r="J1283">
            <v>0.09</v>
          </cell>
          <cell r="O1283">
            <v>90296</v>
          </cell>
        </row>
        <row r="1284">
          <cell r="A1284" t="str">
            <v>48-9</v>
          </cell>
          <cell r="B1284">
            <v>523</v>
          </cell>
          <cell r="D1284" t="str">
            <v>보통인부</v>
          </cell>
          <cell r="E1284">
            <v>0</v>
          </cell>
          <cell r="F1284" t="str">
            <v>인</v>
          </cell>
          <cell r="I1284" t="str">
            <v>=</v>
          </cell>
          <cell r="J1284">
            <v>0.09</v>
          </cell>
          <cell r="O1284">
            <v>52483</v>
          </cell>
        </row>
        <row r="1285">
          <cell r="A1285" t="str">
            <v>48-10</v>
          </cell>
          <cell r="B1285">
            <v>604</v>
          </cell>
          <cell r="D1285" t="str">
            <v>다. 공구손료</v>
          </cell>
          <cell r="E1285" t="str">
            <v>노무비x3%</v>
          </cell>
          <cell r="F1285">
            <v>0</v>
          </cell>
          <cell r="O1285">
            <v>0</v>
          </cell>
        </row>
        <row r="1286">
          <cell r="A1286" t="str">
            <v>48-11</v>
          </cell>
          <cell r="B1286">
            <v>517</v>
          </cell>
          <cell r="D1286" t="str">
            <v>통신설비공</v>
          </cell>
          <cell r="E1286">
            <v>0</v>
          </cell>
          <cell r="F1286" t="str">
            <v>인</v>
          </cell>
          <cell r="H1286" t="str">
            <v>0.09*0.03</v>
          </cell>
          <cell r="I1286" t="str">
            <v>=</v>
          </cell>
          <cell r="J1286">
            <v>0</v>
          </cell>
          <cell r="L1286" t="str">
            <v>기본 x 공구손료</v>
          </cell>
          <cell r="O1286">
            <v>90296</v>
          </cell>
        </row>
        <row r="1287">
          <cell r="A1287" t="str">
            <v>48-12</v>
          </cell>
          <cell r="B1287">
            <v>523</v>
          </cell>
          <cell r="D1287" t="str">
            <v>보통인부</v>
          </cell>
          <cell r="E1287">
            <v>0</v>
          </cell>
          <cell r="F1287" t="str">
            <v>인</v>
          </cell>
          <cell r="H1287" t="str">
            <v>0.09*0.03</v>
          </cell>
          <cell r="I1287" t="str">
            <v>=</v>
          </cell>
          <cell r="J1287">
            <v>0</v>
          </cell>
          <cell r="L1287" t="str">
            <v>기본 x 공구손료</v>
          </cell>
          <cell r="O1287">
            <v>52483</v>
          </cell>
        </row>
        <row r="1288">
          <cell r="O1288">
            <v>0</v>
          </cell>
        </row>
        <row r="1289">
          <cell r="O1289">
            <v>0</v>
          </cell>
        </row>
        <row r="1290">
          <cell r="O1290">
            <v>0</v>
          </cell>
        </row>
        <row r="1291">
          <cell r="O1291">
            <v>0</v>
          </cell>
        </row>
        <row r="1292">
          <cell r="O1292">
            <v>0</v>
          </cell>
        </row>
        <row r="1293">
          <cell r="O1293">
            <v>0</v>
          </cell>
        </row>
        <row r="1294">
          <cell r="O1294">
            <v>0</v>
          </cell>
        </row>
        <row r="1295">
          <cell r="O1295">
            <v>0</v>
          </cell>
        </row>
        <row r="1296">
          <cell r="O1296">
            <v>0</v>
          </cell>
        </row>
        <row r="1297">
          <cell r="O1297">
            <v>0</v>
          </cell>
        </row>
        <row r="1298">
          <cell r="O1298">
            <v>0</v>
          </cell>
        </row>
        <row r="1299">
          <cell r="A1299">
            <v>49</v>
          </cell>
          <cell r="C1299">
            <v>49</v>
          </cell>
          <cell r="D1299" t="str">
            <v>이동화상광분배함</v>
          </cell>
          <cell r="E1299" t="str">
            <v>터널형</v>
          </cell>
          <cell r="F1299" t="str">
            <v>개소</v>
          </cell>
          <cell r="O1299">
            <v>0</v>
          </cell>
        </row>
        <row r="1300">
          <cell r="A1300" t="str">
            <v>49-1</v>
          </cell>
          <cell r="B1300">
            <v>601</v>
          </cell>
          <cell r="D1300" t="str">
            <v>가. 재료비</v>
          </cell>
          <cell r="E1300">
            <v>0</v>
          </cell>
          <cell r="F1300">
            <v>0</v>
          </cell>
          <cell r="O1300">
            <v>0</v>
          </cell>
        </row>
        <row r="1301">
          <cell r="A1301" t="str">
            <v>49-2</v>
          </cell>
          <cell r="B1301">
            <v>295</v>
          </cell>
          <cell r="D1301" t="str">
            <v>이동화상용 광분배함</v>
          </cell>
          <cell r="E1301">
            <v>0</v>
          </cell>
          <cell r="F1301" t="str">
            <v>개</v>
          </cell>
          <cell r="H1301" t="str">
            <v>1*1</v>
          </cell>
          <cell r="I1301" t="str">
            <v>=</v>
          </cell>
          <cell r="J1301">
            <v>1</v>
          </cell>
          <cell r="L1301" t="str">
            <v>기본</v>
          </cell>
          <cell r="O1301">
            <v>180000</v>
          </cell>
        </row>
        <row r="1302">
          <cell r="A1302" t="str">
            <v>49-3</v>
          </cell>
          <cell r="B1302">
            <v>296</v>
          </cell>
          <cell r="D1302" t="str">
            <v>단자함 지지대</v>
          </cell>
          <cell r="E1302" t="str">
            <v>백관 60mm</v>
          </cell>
          <cell r="F1302" t="str">
            <v>개</v>
          </cell>
          <cell r="H1302" t="str">
            <v>1*1</v>
          </cell>
          <cell r="I1302" t="str">
            <v>=</v>
          </cell>
          <cell r="J1302">
            <v>1</v>
          </cell>
          <cell r="L1302" t="str">
            <v>기본</v>
          </cell>
          <cell r="O1302">
            <v>70000</v>
          </cell>
        </row>
        <row r="1303">
          <cell r="A1303" t="str">
            <v>49-4</v>
          </cell>
          <cell r="B1303">
            <v>75</v>
          </cell>
          <cell r="D1303" t="str">
            <v>셋트앙카</v>
          </cell>
          <cell r="E1303" t="str">
            <v>1/2"x150</v>
          </cell>
          <cell r="F1303" t="str">
            <v>개</v>
          </cell>
          <cell r="H1303" t="str">
            <v>1*4</v>
          </cell>
          <cell r="I1303" t="str">
            <v>=</v>
          </cell>
          <cell r="J1303">
            <v>4</v>
          </cell>
          <cell r="L1303" t="str">
            <v>기본</v>
          </cell>
          <cell r="O1303">
            <v>760</v>
          </cell>
        </row>
        <row r="1304">
          <cell r="A1304" t="str">
            <v>49-5</v>
          </cell>
          <cell r="B1304">
            <v>298</v>
          </cell>
          <cell r="D1304" t="str">
            <v>광점퍼케이블</v>
          </cell>
          <cell r="E1304" t="str">
            <v>BO-SM-SC/PC-8-10</v>
          </cell>
          <cell r="F1304" t="str">
            <v>개</v>
          </cell>
          <cell r="H1304" t="str">
            <v>1*1</v>
          </cell>
          <cell r="I1304" t="str">
            <v>=</v>
          </cell>
          <cell r="J1304">
            <v>1</v>
          </cell>
          <cell r="L1304" t="str">
            <v>기본</v>
          </cell>
          <cell r="O1304">
            <v>160000</v>
          </cell>
        </row>
        <row r="1305">
          <cell r="A1305" t="str">
            <v>49-6</v>
          </cell>
          <cell r="B1305" t="str">
            <v>168-2</v>
          </cell>
          <cell r="D1305" t="str">
            <v>후렉시블전선관</v>
          </cell>
          <cell r="E1305" t="str">
            <v>36C</v>
          </cell>
          <cell r="F1305" t="str">
            <v>m</v>
          </cell>
          <cell r="H1305" t="str">
            <v>1*10</v>
          </cell>
          <cell r="I1305" t="str">
            <v>=</v>
          </cell>
          <cell r="J1305">
            <v>10</v>
          </cell>
          <cell r="L1305" t="str">
            <v>기본</v>
          </cell>
          <cell r="O1305">
            <v>1810</v>
          </cell>
        </row>
        <row r="1306">
          <cell r="A1306" t="str">
            <v>49-7</v>
          </cell>
          <cell r="B1306">
            <v>602</v>
          </cell>
          <cell r="D1306" t="str">
            <v>나. 노무비</v>
          </cell>
          <cell r="E1306">
            <v>0</v>
          </cell>
          <cell r="F1306">
            <v>0</v>
          </cell>
          <cell r="N1306" t="str">
            <v>통 3-49(터널)</v>
          </cell>
          <cell r="O1306">
            <v>0</v>
          </cell>
        </row>
        <row r="1307">
          <cell r="B1307">
            <v>517</v>
          </cell>
          <cell r="D1307" t="str">
            <v>통신설비공</v>
          </cell>
          <cell r="E1307">
            <v>0</v>
          </cell>
          <cell r="F1307" t="str">
            <v>인</v>
          </cell>
          <cell r="H1307" t="str">
            <v>0.09*1*(1+0.3)</v>
          </cell>
          <cell r="I1307" t="str">
            <v>=</v>
          </cell>
          <cell r="J1307">
            <v>0.12</v>
          </cell>
          <cell r="L1307" t="str">
            <v>기본 ×단위량</v>
          </cell>
          <cell r="O1307">
            <v>90296</v>
          </cell>
        </row>
        <row r="1308">
          <cell r="B1308">
            <v>523</v>
          </cell>
          <cell r="D1308" t="str">
            <v>보통인부</v>
          </cell>
          <cell r="E1308">
            <v>0</v>
          </cell>
          <cell r="F1308" t="str">
            <v>인</v>
          </cell>
          <cell r="H1308" t="str">
            <v>0.09*1*(1+0.3)</v>
          </cell>
          <cell r="I1308" t="str">
            <v>=</v>
          </cell>
          <cell r="J1308">
            <v>0.12</v>
          </cell>
          <cell r="L1308" t="str">
            <v>기본 ×단위량</v>
          </cell>
          <cell r="O1308">
            <v>52483</v>
          </cell>
        </row>
        <row r="1309">
          <cell r="B1309">
            <v>603</v>
          </cell>
          <cell r="D1309" t="str">
            <v>소    계</v>
          </cell>
          <cell r="E1309">
            <v>0</v>
          </cell>
          <cell r="F1309">
            <v>0</v>
          </cell>
          <cell r="O1309">
            <v>0</v>
          </cell>
        </row>
        <row r="1310">
          <cell r="A1310" t="str">
            <v>49-8</v>
          </cell>
          <cell r="B1310">
            <v>517</v>
          </cell>
          <cell r="D1310" t="str">
            <v>통신설비공</v>
          </cell>
          <cell r="E1310">
            <v>0</v>
          </cell>
          <cell r="F1310" t="str">
            <v>인</v>
          </cell>
          <cell r="I1310" t="str">
            <v>=</v>
          </cell>
          <cell r="J1310">
            <v>0.12</v>
          </cell>
          <cell r="O1310">
            <v>90296</v>
          </cell>
        </row>
        <row r="1311">
          <cell r="A1311" t="str">
            <v>49-9</v>
          </cell>
          <cell r="B1311">
            <v>523</v>
          </cell>
          <cell r="D1311" t="str">
            <v>보통인부</v>
          </cell>
          <cell r="E1311">
            <v>0</v>
          </cell>
          <cell r="F1311" t="str">
            <v>인</v>
          </cell>
          <cell r="I1311" t="str">
            <v>=</v>
          </cell>
          <cell r="J1311">
            <v>0.12</v>
          </cell>
          <cell r="O1311">
            <v>52483</v>
          </cell>
        </row>
        <row r="1312">
          <cell r="A1312" t="str">
            <v>49-10</v>
          </cell>
          <cell r="B1312">
            <v>604</v>
          </cell>
          <cell r="D1312" t="str">
            <v>다. 공구손료</v>
          </cell>
          <cell r="E1312" t="str">
            <v>노무비x3%</v>
          </cell>
          <cell r="F1312">
            <v>0</v>
          </cell>
          <cell r="O1312">
            <v>0</v>
          </cell>
        </row>
        <row r="1313">
          <cell r="A1313" t="str">
            <v>49-11</v>
          </cell>
          <cell r="B1313">
            <v>517</v>
          </cell>
          <cell r="D1313" t="str">
            <v>통신설비공</v>
          </cell>
          <cell r="E1313">
            <v>0</v>
          </cell>
          <cell r="F1313" t="str">
            <v>인</v>
          </cell>
          <cell r="H1313" t="str">
            <v>0.09*0.03</v>
          </cell>
          <cell r="I1313" t="str">
            <v>=</v>
          </cell>
          <cell r="J1313">
            <v>0</v>
          </cell>
          <cell r="L1313" t="str">
            <v>기본 x 공구손료</v>
          </cell>
          <cell r="O1313">
            <v>90296</v>
          </cell>
        </row>
        <row r="1314">
          <cell r="A1314" t="str">
            <v>49-12</v>
          </cell>
          <cell r="B1314">
            <v>523</v>
          </cell>
          <cell r="D1314" t="str">
            <v>보통인부</v>
          </cell>
          <cell r="E1314">
            <v>0</v>
          </cell>
          <cell r="F1314" t="str">
            <v>인</v>
          </cell>
          <cell r="H1314" t="str">
            <v>0.09*0.03</v>
          </cell>
          <cell r="I1314" t="str">
            <v>=</v>
          </cell>
          <cell r="J1314">
            <v>0</v>
          </cell>
          <cell r="L1314" t="str">
            <v>기본 x 공구손료</v>
          </cell>
          <cell r="O1314">
            <v>52483</v>
          </cell>
        </row>
        <row r="1315">
          <cell r="O1315">
            <v>0</v>
          </cell>
        </row>
        <row r="1316">
          <cell r="O1316">
            <v>0</v>
          </cell>
        </row>
        <row r="1317">
          <cell r="O1317">
            <v>0</v>
          </cell>
        </row>
        <row r="1318">
          <cell r="O1318">
            <v>0</v>
          </cell>
        </row>
        <row r="1319">
          <cell r="O1319">
            <v>0</v>
          </cell>
        </row>
        <row r="1320">
          <cell r="O1320">
            <v>0</v>
          </cell>
        </row>
        <row r="1321">
          <cell r="O1321">
            <v>0</v>
          </cell>
        </row>
        <row r="1322">
          <cell r="O1322">
            <v>0</v>
          </cell>
        </row>
        <row r="1323">
          <cell r="O1323">
            <v>0</v>
          </cell>
        </row>
        <row r="1324">
          <cell r="O1324">
            <v>0</v>
          </cell>
        </row>
        <row r="1325">
          <cell r="O1325">
            <v>0</v>
          </cell>
        </row>
        <row r="1326">
          <cell r="A1326">
            <v>50</v>
          </cell>
          <cell r="C1326">
            <v>50</v>
          </cell>
          <cell r="D1326" t="str">
            <v>이동화상광분배함</v>
          </cell>
          <cell r="E1326" t="str">
            <v>교량형</v>
          </cell>
          <cell r="F1326" t="str">
            <v>개소</v>
          </cell>
          <cell r="O1326">
            <v>0</v>
          </cell>
        </row>
        <row r="1327">
          <cell r="A1327" t="str">
            <v>50-1</v>
          </cell>
          <cell r="B1327">
            <v>601</v>
          </cell>
          <cell r="D1327" t="str">
            <v>가. 재료비</v>
          </cell>
          <cell r="E1327">
            <v>0</v>
          </cell>
          <cell r="F1327">
            <v>0</v>
          </cell>
          <cell r="O1327">
            <v>0</v>
          </cell>
        </row>
        <row r="1328">
          <cell r="A1328" t="str">
            <v>50-2</v>
          </cell>
          <cell r="B1328">
            <v>295</v>
          </cell>
          <cell r="D1328" t="str">
            <v>이동화상용 광분배함</v>
          </cell>
          <cell r="E1328">
            <v>0</v>
          </cell>
          <cell r="F1328" t="str">
            <v>개</v>
          </cell>
          <cell r="H1328" t="str">
            <v>1*1</v>
          </cell>
          <cell r="I1328" t="str">
            <v>=</v>
          </cell>
          <cell r="J1328">
            <v>1</v>
          </cell>
          <cell r="L1328" t="str">
            <v>기본</v>
          </cell>
          <cell r="O1328">
            <v>180000</v>
          </cell>
        </row>
        <row r="1329">
          <cell r="A1329" t="str">
            <v>50-3</v>
          </cell>
          <cell r="B1329">
            <v>296</v>
          </cell>
          <cell r="D1329" t="str">
            <v>단자함 지지대</v>
          </cell>
          <cell r="E1329" t="str">
            <v>백관 60mm</v>
          </cell>
          <cell r="F1329" t="str">
            <v>개</v>
          </cell>
          <cell r="H1329" t="str">
            <v>1*1</v>
          </cell>
          <cell r="I1329" t="str">
            <v>=</v>
          </cell>
          <cell r="J1329">
            <v>1</v>
          </cell>
          <cell r="L1329" t="str">
            <v>기본</v>
          </cell>
          <cell r="O1329">
            <v>70000</v>
          </cell>
        </row>
        <row r="1330">
          <cell r="A1330" t="str">
            <v>50-4</v>
          </cell>
          <cell r="B1330">
            <v>75</v>
          </cell>
          <cell r="D1330" t="str">
            <v>셋트앙카</v>
          </cell>
          <cell r="E1330" t="str">
            <v>1/2"x150</v>
          </cell>
          <cell r="F1330" t="str">
            <v>개</v>
          </cell>
          <cell r="H1330" t="str">
            <v>1*4</v>
          </cell>
          <cell r="I1330" t="str">
            <v>=</v>
          </cell>
          <cell r="J1330">
            <v>4</v>
          </cell>
          <cell r="L1330" t="str">
            <v>기본</v>
          </cell>
          <cell r="O1330">
            <v>760</v>
          </cell>
        </row>
        <row r="1331">
          <cell r="A1331" t="str">
            <v>50-5</v>
          </cell>
          <cell r="B1331">
            <v>298</v>
          </cell>
          <cell r="D1331" t="str">
            <v>광점퍼케이블</v>
          </cell>
          <cell r="E1331" t="str">
            <v>BO-SM-SC/PC-8-10</v>
          </cell>
          <cell r="F1331" t="str">
            <v>개</v>
          </cell>
          <cell r="H1331" t="str">
            <v>1*1</v>
          </cell>
          <cell r="I1331" t="str">
            <v>=</v>
          </cell>
          <cell r="J1331">
            <v>1</v>
          </cell>
          <cell r="L1331" t="str">
            <v>기본</v>
          </cell>
          <cell r="O1331">
            <v>160000</v>
          </cell>
        </row>
        <row r="1332">
          <cell r="A1332" t="str">
            <v>50-6</v>
          </cell>
          <cell r="B1332" t="str">
            <v>168-2</v>
          </cell>
          <cell r="D1332" t="str">
            <v>후렉시블전선관</v>
          </cell>
          <cell r="E1332" t="str">
            <v>36C</v>
          </cell>
          <cell r="F1332" t="str">
            <v>m</v>
          </cell>
          <cell r="H1332" t="str">
            <v>1*10</v>
          </cell>
          <cell r="I1332" t="str">
            <v>=</v>
          </cell>
          <cell r="J1332">
            <v>10</v>
          </cell>
          <cell r="L1332" t="str">
            <v>기본</v>
          </cell>
          <cell r="O1332">
            <v>1810</v>
          </cell>
        </row>
        <row r="1333">
          <cell r="A1333" t="str">
            <v>50-7</v>
          </cell>
          <cell r="B1333">
            <v>602</v>
          </cell>
          <cell r="D1333" t="str">
            <v>나. 노무비</v>
          </cell>
          <cell r="E1333">
            <v>0</v>
          </cell>
          <cell r="F1333">
            <v>0</v>
          </cell>
          <cell r="N1333" t="str">
            <v>통 3-49(교량)</v>
          </cell>
          <cell r="O1333">
            <v>0</v>
          </cell>
        </row>
        <row r="1334">
          <cell r="B1334">
            <v>517</v>
          </cell>
          <cell r="D1334" t="str">
            <v>통신설비공</v>
          </cell>
          <cell r="E1334">
            <v>0</v>
          </cell>
          <cell r="F1334" t="str">
            <v>인</v>
          </cell>
          <cell r="H1334" t="str">
            <v>0.09*1*(1+0.3)</v>
          </cell>
          <cell r="I1334" t="str">
            <v>=</v>
          </cell>
          <cell r="J1334">
            <v>0.12</v>
          </cell>
          <cell r="L1334" t="str">
            <v>기본 ×단위량</v>
          </cell>
          <cell r="O1334">
            <v>90296</v>
          </cell>
        </row>
        <row r="1335">
          <cell r="B1335">
            <v>523</v>
          </cell>
          <cell r="D1335" t="str">
            <v>보통인부</v>
          </cell>
          <cell r="E1335">
            <v>0</v>
          </cell>
          <cell r="F1335" t="str">
            <v>인</v>
          </cell>
          <cell r="H1335" t="str">
            <v>0.09*1*(1+0.3)</v>
          </cell>
          <cell r="I1335" t="str">
            <v>=</v>
          </cell>
          <cell r="J1335">
            <v>0.12</v>
          </cell>
          <cell r="L1335" t="str">
            <v>기본 ×단위량</v>
          </cell>
          <cell r="O1335">
            <v>52483</v>
          </cell>
        </row>
        <row r="1336">
          <cell r="B1336">
            <v>603</v>
          </cell>
          <cell r="D1336" t="str">
            <v>소    계</v>
          </cell>
          <cell r="E1336">
            <v>0</v>
          </cell>
          <cell r="F1336">
            <v>0</v>
          </cell>
          <cell r="O1336">
            <v>0</v>
          </cell>
        </row>
        <row r="1337">
          <cell r="A1337" t="str">
            <v>50-8</v>
          </cell>
          <cell r="B1337">
            <v>517</v>
          </cell>
          <cell r="D1337" t="str">
            <v>통신설비공</v>
          </cell>
          <cell r="E1337">
            <v>0</v>
          </cell>
          <cell r="F1337" t="str">
            <v>인</v>
          </cell>
          <cell r="I1337" t="str">
            <v>=</v>
          </cell>
          <cell r="J1337">
            <v>0.12</v>
          </cell>
          <cell r="O1337">
            <v>90296</v>
          </cell>
        </row>
        <row r="1338">
          <cell r="A1338" t="str">
            <v>50-9</v>
          </cell>
          <cell r="B1338">
            <v>523</v>
          </cell>
          <cell r="D1338" t="str">
            <v>보통인부</v>
          </cell>
          <cell r="E1338">
            <v>0</v>
          </cell>
          <cell r="F1338" t="str">
            <v>인</v>
          </cell>
          <cell r="I1338" t="str">
            <v>=</v>
          </cell>
          <cell r="J1338">
            <v>0.12</v>
          </cell>
          <cell r="O1338">
            <v>52483</v>
          </cell>
        </row>
        <row r="1339">
          <cell r="A1339" t="str">
            <v>50-10</v>
          </cell>
          <cell r="B1339">
            <v>604</v>
          </cell>
          <cell r="D1339" t="str">
            <v>다. 공구손료</v>
          </cell>
          <cell r="E1339" t="str">
            <v>노무비x3%</v>
          </cell>
          <cell r="F1339">
            <v>0</v>
          </cell>
          <cell r="O1339">
            <v>0</v>
          </cell>
        </row>
        <row r="1340">
          <cell r="A1340" t="str">
            <v>50-11</v>
          </cell>
          <cell r="B1340">
            <v>517</v>
          </cell>
          <cell r="D1340" t="str">
            <v>통신설비공</v>
          </cell>
          <cell r="E1340">
            <v>0</v>
          </cell>
          <cell r="F1340" t="str">
            <v>인</v>
          </cell>
          <cell r="H1340" t="str">
            <v>0.09*0.03</v>
          </cell>
          <cell r="I1340" t="str">
            <v>=</v>
          </cell>
          <cell r="J1340">
            <v>0</v>
          </cell>
          <cell r="L1340" t="str">
            <v>기본 x 공구손료</v>
          </cell>
          <cell r="O1340">
            <v>90296</v>
          </cell>
        </row>
        <row r="1341">
          <cell r="A1341" t="str">
            <v>50-12</v>
          </cell>
          <cell r="B1341">
            <v>523</v>
          </cell>
          <cell r="D1341" t="str">
            <v>보통인부</v>
          </cell>
          <cell r="E1341">
            <v>0</v>
          </cell>
          <cell r="F1341" t="str">
            <v>인</v>
          </cell>
          <cell r="H1341" t="str">
            <v>0.09*0.03</v>
          </cell>
          <cell r="I1341" t="str">
            <v>=</v>
          </cell>
          <cell r="J1341">
            <v>0</v>
          </cell>
          <cell r="L1341" t="str">
            <v>기본 x 공구손료</v>
          </cell>
          <cell r="O1341">
            <v>52483</v>
          </cell>
        </row>
        <row r="1342">
          <cell r="O1342">
            <v>0</v>
          </cell>
        </row>
        <row r="1343">
          <cell r="O1343">
            <v>0</v>
          </cell>
        </row>
        <row r="1344">
          <cell r="O1344">
            <v>0</v>
          </cell>
        </row>
        <row r="1345">
          <cell r="O1345">
            <v>0</v>
          </cell>
        </row>
        <row r="1346">
          <cell r="O1346">
            <v>0</v>
          </cell>
        </row>
        <row r="1347">
          <cell r="O1347">
            <v>0</v>
          </cell>
        </row>
        <row r="1348">
          <cell r="O1348">
            <v>0</v>
          </cell>
        </row>
        <row r="1349">
          <cell r="O1349">
            <v>0</v>
          </cell>
        </row>
        <row r="1350">
          <cell r="O1350">
            <v>0</v>
          </cell>
        </row>
        <row r="1351">
          <cell r="O1351">
            <v>0</v>
          </cell>
        </row>
        <row r="1352">
          <cell r="O1352">
            <v>0</v>
          </cell>
        </row>
        <row r="1353">
          <cell r="A1353">
            <v>51</v>
          </cell>
          <cell r="C1353">
            <v>51</v>
          </cell>
          <cell r="D1353" t="str">
            <v>수공신설</v>
          </cell>
          <cell r="E1353" t="str">
            <v>3호</v>
          </cell>
          <cell r="F1353" t="str">
            <v>기</v>
          </cell>
          <cell r="O1353">
            <v>0</v>
          </cell>
        </row>
        <row r="1354">
          <cell r="A1354" t="str">
            <v>51-1</v>
          </cell>
          <cell r="B1354">
            <v>601</v>
          </cell>
          <cell r="D1354" t="str">
            <v>가. 재료비</v>
          </cell>
          <cell r="E1354">
            <v>0</v>
          </cell>
          <cell r="F1354">
            <v>0</v>
          </cell>
          <cell r="O1354">
            <v>0</v>
          </cell>
        </row>
        <row r="1355">
          <cell r="A1355" t="str">
            <v>51-2</v>
          </cell>
          <cell r="B1355">
            <v>83</v>
          </cell>
          <cell r="D1355" t="str">
            <v>시멘트</v>
          </cell>
          <cell r="E1355" t="str">
            <v>40㎏</v>
          </cell>
          <cell r="F1355" t="str">
            <v>포</v>
          </cell>
          <cell r="H1355" t="str">
            <v>(320*3.15+510*0.18)/40</v>
          </cell>
          <cell r="I1355" t="str">
            <v>=</v>
          </cell>
          <cell r="J1355">
            <v>27.5</v>
          </cell>
          <cell r="L1355" t="str">
            <v>(기본 x 콘크리트량 + 기본 x 모르터량) / 포당</v>
          </cell>
          <cell r="O1355">
            <v>4100</v>
          </cell>
        </row>
        <row r="1356">
          <cell r="A1356" t="str">
            <v>51-3</v>
          </cell>
          <cell r="B1356">
            <v>114</v>
          </cell>
          <cell r="D1356" t="str">
            <v>이형철근</v>
          </cell>
          <cell r="E1356" t="str">
            <v>D-10 SD30A</v>
          </cell>
          <cell r="F1356" t="str">
            <v>TON</v>
          </cell>
          <cell r="I1356" t="str">
            <v>=</v>
          </cell>
          <cell r="J1356">
            <v>0.14699999999999999</v>
          </cell>
          <cell r="O1356">
            <v>414000</v>
          </cell>
        </row>
        <row r="1357">
          <cell r="A1357" t="str">
            <v>51-4</v>
          </cell>
          <cell r="B1357">
            <v>11</v>
          </cell>
          <cell r="D1357" t="str">
            <v>결속선</v>
          </cell>
          <cell r="E1357" t="str">
            <v>0.9mm, 흑선</v>
          </cell>
          <cell r="F1357" t="str">
            <v>㎏</v>
          </cell>
          <cell r="I1357" t="str">
            <v>=</v>
          </cell>
          <cell r="J1357">
            <v>6.5</v>
          </cell>
          <cell r="L1357" t="str">
            <v>기본(보통구조)</v>
          </cell>
          <cell r="O1357">
            <v>572</v>
          </cell>
        </row>
        <row r="1358">
          <cell r="A1358" t="str">
            <v>51-5</v>
          </cell>
          <cell r="B1358">
            <v>152</v>
          </cell>
          <cell r="D1358" t="str">
            <v>통신용철개</v>
          </cell>
          <cell r="E1358" t="str">
            <v>수공철개(1120x620x132)</v>
          </cell>
          <cell r="F1358" t="str">
            <v>조</v>
          </cell>
          <cell r="I1358" t="str">
            <v>=</v>
          </cell>
          <cell r="J1358">
            <v>1</v>
          </cell>
          <cell r="O1358">
            <v>250000</v>
          </cell>
        </row>
        <row r="1359">
          <cell r="A1359" t="str">
            <v>51-6</v>
          </cell>
          <cell r="B1359">
            <v>145</v>
          </cell>
          <cell r="D1359" t="str">
            <v>케이블걸이쇠</v>
          </cell>
          <cell r="E1359" t="str">
            <v>3조</v>
          </cell>
          <cell r="F1359" t="str">
            <v>개</v>
          </cell>
          <cell r="I1359" t="str">
            <v>=</v>
          </cell>
          <cell r="J1359">
            <v>6</v>
          </cell>
          <cell r="O1359">
            <v>1850</v>
          </cell>
        </row>
        <row r="1360">
          <cell r="A1360" t="str">
            <v>51-7</v>
          </cell>
          <cell r="B1360">
            <v>146</v>
          </cell>
          <cell r="D1360" t="str">
            <v>케이블받침대</v>
          </cell>
          <cell r="E1360" t="str">
            <v>75x40x5x550</v>
          </cell>
          <cell r="F1360" t="str">
            <v>개</v>
          </cell>
          <cell r="I1360" t="str">
            <v>=</v>
          </cell>
          <cell r="J1360">
            <v>2</v>
          </cell>
          <cell r="O1360">
            <v>5500</v>
          </cell>
        </row>
        <row r="1361">
          <cell r="A1361" t="str">
            <v>51-8</v>
          </cell>
          <cell r="B1361">
            <v>95</v>
          </cell>
          <cell r="D1361" t="str">
            <v>앙카볼트</v>
          </cell>
          <cell r="E1361" t="str">
            <v>(5/8")M16xL250</v>
          </cell>
          <cell r="F1361" t="str">
            <v>개</v>
          </cell>
          <cell r="I1361" t="str">
            <v>=</v>
          </cell>
          <cell r="J1361">
            <v>6</v>
          </cell>
          <cell r="O1361">
            <v>780</v>
          </cell>
        </row>
        <row r="1362">
          <cell r="A1362" t="str">
            <v>51-9</v>
          </cell>
          <cell r="B1362">
            <v>1</v>
          </cell>
          <cell r="D1362" t="str">
            <v>가락지</v>
          </cell>
          <cell r="E1362" t="str">
            <v>19x92mm</v>
          </cell>
          <cell r="F1362" t="str">
            <v>개</v>
          </cell>
          <cell r="I1362" t="str">
            <v>=</v>
          </cell>
          <cell r="J1362">
            <v>6</v>
          </cell>
          <cell r="O1362">
            <v>320</v>
          </cell>
        </row>
        <row r="1363">
          <cell r="A1363" t="str">
            <v>51-10</v>
          </cell>
          <cell r="B1363">
            <v>77</v>
          </cell>
          <cell r="D1363" t="str">
            <v>수공용사다리</v>
          </cell>
          <cell r="E1363" t="str">
            <v>4단</v>
          </cell>
          <cell r="F1363" t="str">
            <v>개</v>
          </cell>
          <cell r="I1363" t="str">
            <v>=</v>
          </cell>
          <cell r="J1363">
            <v>1</v>
          </cell>
          <cell r="O1363">
            <v>37000</v>
          </cell>
        </row>
        <row r="1364">
          <cell r="A1364" t="str">
            <v>51-11</v>
          </cell>
          <cell r="B1364">
            <v>119</v>
          </cell>
          <cell r="D1364" t="str">
            <v>혼합골재(막돌)</v>
          </cell>
          <cell r="E1364" t="str">
            <v>70mm이하</v>
          </cell>
          <cell r="F1364" t="str">
            <v>㎥</v>
          </cell>
          <cell r="I1364" t="str">
            <v>=</v>
          </cell>
          <cell r="J1364">
            <v>0.83</v>
          </cell>
          <cell r="L1364" t="str">
            <v>막돌기초다짐</v>
          </cell>
          <cell r="O1364">
            <v>13000</v>
          </cell>
        </row>
        <row r="1365">
          <cell r="A1365" t="str">
            <v>51-12</v>
          </cell>
          <cell r="B1365">
            <v>48</v>
          </cell>
          <cell r="D1365" t="str">
            <v>모래</v>
          </cell>
          <cell r="E1365" t="str">
            <v>세사(친모래)</v>
          </cell>
          <cell r="F1365" t="str">
            <v>㎥</v>
          </cell>
          <cell r="H1365" t="str">
            <v>0.45*3.15+1.1*0.18</v>
          </cell>
          <cell r="I1365" t="str">
            <v>=</v>
          </cell>
          <cell r="J1365">
            <v>1.62</v>
          </cell>
          <cell r="L1365" t="str">
            <v>기본 x 콘크리트량 + 기본 x 모르터량</v>
          </cell>
          <cell r="O1365">
            <v>18000</v>
          </cell>
        </row>
        <row r="1366">
          <cell r="A1366" t="str">
            <v>51-13</v>
          </cell>
          <cell r="B1366">
            <v>116</v>
          </cell>
          <cell r="D1366" t="str">
            <v>자갈</v>
          </cell>
          <cell r="E1366" t="str">
            <v>#467(40mm)</v>
          </cell>
          <cell r="F1366" t="str">
            <v>㎥</v>
          </cell>
          <cell r="H1366" t="str">
            <v>0.9*3.15</v>
          </cell>
          <cell r="I1366" t="str">
            <v>=</v>
          </cell>
          <cell r="J1366">
            <v>2.84</v>
          </cell>
          <cell r="L1366" t="str">
            <v>기본 x 콘크리트량</v>
          </cell>
          <cell r="O1366">
            <v>18000</v>
          </cell>
        </row>
        <row r="1367">
          <cell r="A1367" t="str">
            <v>51-14</v>
          </cell>
          <cell r="B1367">
            <v>62</v>
          </cell>
          <cell r="D1367" t="str">
            <v>보통합판</v>
          </cell>
          <cell r="E1367" t="str">
            <v>12x1220x2440</v>
          </cell>
          <cell r="F1367" t="str">
            <v>㎡</v>
          </cell>
          <cell r="H1367" t="str">
            <v>1.03*0.401*24.19</v>
          </cell>
          <cell r="I1367" t="str">
            <v>=</v>
          </cell>
          <cell r="J1367">
            <v>9.99</v>
          </cell>
          <cell r="L1367" t="str">
            <v>기본 x 횟수 x 거푸집량</v>
          </cell>
          <cell r="O1367">
            <v>5387</v>
          </cell>
        </row>
        <row r="1368">
          <cell r="A1368" t="str">
            <v>51-15</v>
          </cell>
          <cell r="B1368">
            <v>3</v>
          </cell>
          <cell r="D1368" t="str">
            <v>각재</v>
          </cell>
          <cell r="E1368" t="str">
            <v>외송</v>
          </cell>
          <cell r="F1368" t="str">
            <v>㎥</v>
          </cell>
          <cell r="H1368" t="str">
            <v>0.038*0.401*24.19</v>
          </cell>
          <cell r="I1368" t="str">
            <v>=</v>
          </cell>
          <cell r="J1368">
            <v>0.37</v>
          </cell>
          <cell r="L1368" t="str">
            <v>기본 x 횟수 x 거푸집량</v>
          </cell>
          <cell r="O1368">
            <v>299401</v>
          </cell>
        </row>
        <row r="1369">
          <cell r="A1369" t="str">
            <v>51-16</v>
          </cell>
          <cell r="B1369">
            <v>76</v>
          </cell>
          <cell r="D1369" t="str">
            <v>소철선</v>
          </cell>
          <cell r="E1369" t="str">
            <v>#8 4.0mm</v>
          </cell>
          <cell r="F1369" t="str">
            <v>㎏</v>
          </cell>
          <cell r="H1369" t="str">
            <v>0.29*0.401*24.19</v>
          </cell>
          <cell r="I1369" t="str">
            <v>=</v>
          </cell>
          <cell r="J1369">
            <v>2.81</v>
          </cell>
          <cell r="L1369" t="str">
            <v>기본 x 횟수 x 거푸집량</v>
          </cell>
          <cell r="O1369">
            <v>534</v>
          </cell>
        </row>
        <row r="1370">
          <cell r="A1370" t="str">
            <v>51-17</v>
          </cell>
          <cell r="B1370">
            <v>140</v>
          </cell>
          <cell r="D1370" t="str">
            <v>철못</v>
          </cell>
          <cell r="E1370" t="str">
            <v>50mm</v>
          </cell>
          <cell r="F1370" t="str">
            <v>㎏</v>
          </cell>
          <cell r="H1370" t="str">
            <v>0.2*0.401*24.19</v>
          </cell>
          <cell r="I1370" t="str">
            <v>=</v>
          </cell>
          <cell r="J1370">
            <v>1.94</v>
          </cell>
          <cell r="L1370" t="str">
            <v>기본 x 횟수 x 거푸집량</v>
          </cell>
          <cell r="O1370">
            <v>576</v>
          </cell>
        </row>
        <row r="1371">
          <cell r="A1371" t="str">
            <v>51-18</v>
          </cell>
          <cell r="B1371">
            <v>51</v>
          </cell>
          <cell r="D1371" t="str">
            <v>박리제</v>
          </cell>
          <cell r="E1371" t="str">
            <v>유성</v>
          </cell>
          <cell r="F1371" t="str">
            <v>ℓ</v>
          </cell>
          <cell r="H1371" t="str">
            <v>0.19*0.401*24.19</v>
          </cell>
          <cell r="I1371" t="str">
            <v>=</v>
          </cell>
          <cell r="J1371">
            <v>1.84</v>
          </cell>
          <cell r="L1371" t="str">
            <v>기본 x 횟수 x 거푸집량</v>
          </cell>
          <cell r="O1371">
            <v>1500</v>
          </cell>
        </row>
        <row r="1372">
          <cell r="A1372" t="str">
            <v>51-19</v>
          </cell>
          <cell r="B1372">
            <v>127</v>
          </cell>
          <cell r="D1372" t="str">
            <v>접지동봉</v>
          </cell>
          <cell r="E1372" t="str">
            <v>16x1800mm</v>
          </cell>
          <cell r="F1372" t="str">
            <v>개</v>
          </cell>
          <cell r="I1372" t="str">
            <v>=</v>
          </cell>
          <cell r="J1372">
            <v>1</v>
          </cell>
          <cell r="O1372">
            <v>4900</v>
          </cell>
        </row>
        <row r="1373">
          <cell r="A1373" t="str">
            <v>51-20</v>
          </cell>
          <cell r="B1373" t="str">
            <v>127-1</v>
          </cell>
          <cell r="D1373" t="str">
            <v>압착단자</v>
          </cell>
          <cell r="E1373">
            <v>0</v>
          </cell>
          <cell r="F1373" t="str">
            <v>m</v>
          </cell>
          <cell r="I1373" t="str">
            <v>=</v>
          </cell>
          <cell r="J1373">
            <v>1</v>
          </cell>
          <cell r="O1373">
            <v>28</v>
          </cell>
        </row>
        <row r="1374">
          <cell r="A1374" t="str">
            <v>51-21</v>
          </cell>
          <cell r="B1374">
            <v>129</v>
          </cell>
          <cell r="D1374" t="str">
            <v>접지슬리브(C-TYPE)</v>
          </cell>
          <cell r="E1374" t="str">
            <v>100-60 38㎟</v>
          </cell>
          <cell r="F1374" t="str">
            <v>개</v>
          </cell>
          <cell r="I1374" t="str">
            <v>=</v>
          </cell>
          <cell r="J1374">
            <v>1</v>
          </cell>
          <cell r="O1374">
            <v>1500</v>
          </cell>
        </row>
        <row r="1375">
          <cell r="A1375" t="str">
            <v>51-22</v>
          </cell>
          <cell r="B1375">
            <v>130</v>
          </cell>
          <cell r="D1375" t="str">
            <v>접지용전선</v>
          </cell>
          <cell r="E1375" t="str">
            <v>GV 22㎟</v>
          </cell>
          <cell r="F1375" t="str">
            <v>m</v>
          </cell>
          <cell r="I1375" t="str">
            <v>=</v>
          </cell>
          <cell r="J1375">
            <v>2</v>
          </cell>
          <cell r="O1375">
            <v>1005</v>
          </cell>
        </row>
        <row r="1376">
          <cell r="A1376" t="str">
            <v>51-23</v>
          </cell>
          <cell r="B1376">
            <v>602</v>
          </cell>
          <cell r="D1376" t="str">
            <v>나. 노무비</v>
          </cell>
          <cell r="E1376">
            <v>0</v>
          </cell>
          <cell r="F1376">
            <v>0</v>
          </cell>
          <cell r="O1376">
            <v>0</v>
          </cell>
        </row>
        <row r="1377">
          <cell r="D1377" t="str">
            <v>1) 콘크리트타설</v>
          </cell>
          <cell r="N1377" t="str">
            <v>건 6-1</v>
          </cell>
          <cell r="O1377">
            <v>0</v>
          </cell>
        </row>
        <row r="1378">
          <cell r="B1378">
            <v>506</v>
          </cell>
          <cell r="D1378" t="str">
            <v>콘크리트공</v>
          </cell>
          <cell r="E1378">
            <v>0</v>
          </cell>
          <cell r="F1378" t="str">
            <v>인</v>
          </cell>
          <cell r="H1378" t="str">
            <v>0.9*3.15</v>
          </cell>
          <cell r="I1378" t="str">
            <v>=</v>
          </cell>
          <cell r="J1378">
            <v>2.84</v>
          </cell>
          <cell r="L1378" t="str">
            <v>기본 x 콘크리트량</v>
          </cell>
          <cell r="O1378">
            <v>87613</v>
          </cell>
        </row>
        <row r="1379">
          <cell r="B1379">
            <v>523</v>
          </cell>
          <cell r="D1379" t="str">
            <v>보통인부</v>
          </cell>
          <cell r="E1379">
            <v>0</v>
          </cell>
          <cell r="F1379" t="str">
            <v>인</v>
          </cell>
          <cell r="H1379" t="str">
            <v>1.0*3.15</v>
          </cell>
          <cell r="I1379" t="str">
            <v>=</v>
          </cell>
          <cell r="J1379">
            <v>3.15</v>
          </cell>
          <cell r="L1379" t="str">
            <v>기본 x 콘크리트량</v>
          </cell>
          <cell r="O1379">
            <v>52483</v>
          </cell>
        </row>
        <row r="1380">
          <cell r="B1380">
            <v>523</v>
          </cell>
          <cell r="D1380" t="str">
            <v>보통인부</v>
          </cell>
          <cell r="E1380">
            <v>0</v>
          </cell>
          <cell r="F1380" t="str">
            <v>인</v>
          </cell>
          <cell r="H1380" t="str">
            <v>1*0.18</v>
          </cell>
          <cell r="I1380" t="str">
            <v>=</v>
          </cell>
          <cell r="J1380">
            <v>0.18</v>
          </cell>
          <cell r="L1380" t="str">
            <v>기본 x 모르터량</v>
          </cell>
          <cell r="N1380" t="str">
            <v>건 6-1-3</v>
          </cell>
          <cell r="O1380">
            <v>52483</v>
          </cell>
        </row>
        <row r="1381">
          <cell r="D1381" t="str">
            <v>2) 합판거푸집</v>
          </cell>
          <cell r="N1381" t="str">
            <v>건 6-3-2</v>
          </cell>
          <cell r="O1381">
            <v>0</v>
          </cell>
        </row>
        <row r="1382">
          <cell r="B1382">
            <v>501</v>
          </cell>
          <cell r="D1382" t="str">
            <v>형틀목공</v>
          </cell>
          <cell r="E1382">
            <v>0</v>
          </cell>
          <cell r="F1382" t="str">
            <v>인</v>
          </cell>
          <cell r="H1382" t="str">
            <v>0.3*0.4*24.19</v>
          </cell>
          <cell r="I1382" t="str">
            <v>=</v>
          </cell>
          <cell r="J1382">
            <v>2.9</v>
          </cell>
          <cell r="L1382" t="str">
            <v>기본 x 횟수 x 거푸집량</v>
          </cell>
          <cell r="O1382">
            <v>92041</v>
          </cell>
        </row>
        <row r="1383">
          <cell r="B1383">
            <v>523</v>
          </cell>
          <cell r="D1383" t="str">
            <v>보통인부</v>
          </cell>
          <cell r="E1383">
            <v>0</v>
          </cell>
          <cell r="F1383" t="str">
            <v>인</v>
          </cell>
          <cell r="H1383" t="str">
            <v>0.25*0.4*24.19</v>
          </cell>
          <cell r="I1383" t="str">
            <v>=</v>
          </cell>
          <cell r="J1383">
            <v>2.42</v>
          </cell>
          <cell r="L1383" t="str">
            <v>기본 x 횟수 x 거푸집량</v>
          </cell>
          <cell r="O1383">
            <v>52483</v>
          </cell>
        </row>
        <row r="1384">
          <cell r="D1384" t="str">
            <v>3) 철근가공조립</v>
          </cell>
          <cell r="N1384" t="str">
            <v>건 6-2-1</v>
          </cell>
          <cell r="O1384">
            <v>0</v>
          </cell>
        </row>
        <row r="1385">
          <cell r="B1385">
            <v>504</v>
          </cell>
          <cell r="D1385" t="str">
            <v>철근공</v>
          </cell>
          <cell r="E1385">
            <v>0</v>
          </cell>
          <cell r="F1385" t="str">
            <v>인</v>
          </cell>
          <cell r="H1385" t="str">
            <v>(1.4+2.4)*0.143</v>
          </cell>
          <cell r="I1385" t="str">
            <v>=</v>
          </cell>
          <cell r="J1385">
            <v>0.54</v>
          </cell>
          <cell r="L1385" t="str">
            <v>기본(가공 + 조립) x 철근량</v>
          </cell>
          <cell r="O1385">
            <v>96310</v>
          </cell>
        </row>
        <row r="1386">
          <cell r="B1386">
            <v>523</v>
          </cell>
          <cell r="D1386" t="str">
            <v>보통인부</v>
          </cell>
          <cell r="E1386">
            <v>0</v>
          </cell>
          <cell r="F1386" t="str">
            <v>인</v>
          </cell>
          <cell r="H1386" t="str">
            <v>(0.9+1.3)*0.143</v>
          </cell>
          <cell r="I1386" t="str">
            <v>=</v>
          </cell>
          <cell r="J1386">
            <v>0.31</v>
          </cell>
          <cell r="L1386" t="str">
            <v>기본(가공 + 조립) x 철근량</v>
          </cell>
          <cell r="O1386">
            <v>52483</v>
          </cell>
        </row>
        <row r="1387">
          <cell r="D1387" t="str">
            <v>4) 지지철물설치</v>
          </cell>
          <cell r="N1387" t="str">
            <v>통 3-2-9</v>
          </cell>
          <cell r="O1387">
            <v>0</v>
          </cell>
        </row>
        <row r="1388">
          <cell r="B1388">
            <v>503</v>
          </cell>
          <cell r="D1388" t="str">
            <v>철공</v>
          </cell>
          <cell r="E1388">
            <v>0</v>
          </cell>
          <cell r="F1388" t="str">
            <v>인</v>
          </cell>
          <cell r="H1388" t="str">
            <v>0.06*1</v>
          </cell>
          <cell r="I1388" t="str">
            <v>=</v>
          </cell>
          <cell r="J1388">
            <v>0.06</v>
          </cell>
          <cell r="L1388" t="str">
            <v>기본 x 단위량</v>
          </cell>
          <cell r="O1388">
            <v>85952</v>
          </cell>
        </row>
        <row r="1389">
          <cell r="D1389" t="str">
            <v>5) 수공철개설치</v>
          </cell>
          <cell r="N1389" t="str">
            <v>통 3-2-10</v>
          </cell>
          <cell r="O1389">
            <v>0</v>
          </cell>
        </row>
        <row r="1390">
          <cell r="B1390">
            <v>533</v>
          </cell>
          <cell r="D1390" t="str">
            <v>미장공</v>
          </cell>
          <cell r="E1390">
            <v>0</v>
          </cell>
          <cell r="F1390" t="str">
            <v>인</v>
          </cell>
          <cell r="H1390" t="str">
            <v>0.6*1</v>
          </cell>
          <cell r="I1390" t="str">
            <v>=</v>
          </cell>
          <cell r="J1390">
            <v>0.6</v>
          </cell>
          <cell r="L1390" t="str">
            <v>기본 x 단위량</v>
          </cell>
          <cell r="O1390">
            <v>87975</v>
          </cell>
        </row>
        <row r="1391">
          <cell r="B1391">
            <v>523</v>
          </cell>
          <cell r="D1391" t="str">
            <v>보통인부</v>
          </cell>
          <cell r="E1391">
            <v>0</v>
          </cell>
          <cell r="F1391" t="str">
            <v>인</v>
          </cell>
          <cell r="H1391" t="str">
            <v>0.3*1</v>
          </cell>
          <cell r="I1391" t="str">
            <v>=</v>
          </cell>
          <cell r="J1391">
            <v>0.3</v>
          </cell>
          <cell r="L1391" t="str">
            <v>기본 x 단위량</v>
          </cell>
          <cell r="O1391">
            <v>52483</v>
          </cell>
        </row>
        <row r="1392">
          <cell r="D1392" t="str">
            <v>6) 터파기(0-1m)</v>
          </cell>
          <cell r="N1392" t="str">
            <v>건 3-1</v>
          </cell>
          <cell r="O1392">
            <v>0</v>
          </cell>
        </row>
        <row r="1393">
          <cell r="B1393">
            <v>523</v>
          </cell>
          <cell r="D1393" t="str">
            <v>보통인부</v>
          </cell>
          <cell r="E1393">
            <v>0</v>
          </cell>
          <cell r="F1393" t="str">
            <v>인</v>
          </cell>
          <cell r="H1393" t="str">
            <v>0.26*9.365</v>
          </cell>
          <cell r="I1393" t="str">
            <v>=</v>
          </cell>
          <cell r="J1393">
            <v>2.4300000000000002</v>
          </cell>
          <cell r="L1393" t="str">
            <v>기본 x 단위량</v>
          </cell>
          <cell r="O1393">
            <v>52483</v>
          </cell>
        </row>
        <row r="1394">
          <cell r="D1394" t="str">
            <v>7) 터파기(1-2m)</v>
          </cell>
          <cell r="O1394">
            <v>0</v>
          </cell>
        </row>
        <row r="1395">
          <cell r="B1395">
            <v>523</v>
          </cell>
          <cell r="D1395" t="str">
            <v>보통인부</v>
          </cell>
          <cell r="E1395">
            <v>0</v>
          </cell>
          <cell r="F1395" t="str">
            <v>인</v>
          </cell>
          <cell r="H1395" t="str">
            <v>0.35*0.698</v>
          </cell>
          <cell r="I1395" t="str">
            <v>=</v>
          </cell>
          <cell r="J1395">
            <v>0.24</v>
          </cell>
          <cell r="L1395" t="str">
            <v>기본 x 단위량</v>
          </cell>
          <cell r="O1395">
            <v>52483</v>
          </cell>
        </row>
        <row r="1396">
          <cell r="D1396" t="str">
            <v>8) 터파기(2-3m)</v>
          </cell>
          <cell r="O1396">
            <v>0</v>
          </cell>
        </row>
        <row r="1397">
          <cell r="B1397">
            <v>523</v>
          </cell>
          <cell r="D1397" t="str">
            <v>보통인부</v>
          </cell>
          <cell r="E1397">
            <v>0</v>
          </cell>
          <cell r="F1397" t="str">
            <v>인</v>
          </cell>
          <cell r="H1397" t="str">
            <v>0.44*0.695</v>
          </cell>
          <cell r="I1397" t="str">
            <v>=</v>
          </cell>
          <cell r="J1397">
            <v>0.31</v>
          </cell>
          <cell r="L1397" t="str">
            <v>기본 x 단위량</v>
          </cell>
          <cell r="O1397">
            <v>52483</v>
          </cell>
        </row>
        <row r="1398">
          <cell r="D1398" t="str">
            <v>9) 되메우기,다지기</v>
          </cell>
          <cell r="O1398">
            <v>0</v>
          </cell>
        </row>
        <row r="1399">
          <cell r="B1399">
            <v>523</v>
          </cell>
          <cell r="D1399" t="str">
            <v>보통인부</v>
          </cell>
          <cell r="E1399">
            <v>0</v>
          </cell>
          <cell r="F1399" t="str">
            <v>인</v>
          </cell>
          <cell r="H1399" t="str">
            <v>0.1*8.03</v>
          </cell>
          <cell r="I1399" t="str">
            <v>=</v>
          </cell>
          <cell r="J1399">
            <v>0.8</v>
          </cell>
          <cell r="L1399" t="str">
            <v>기본 x 단위량</v>
          </cell>
          <cell r="O1399">
            <v>52483</v>
          </cell>
        </row>
        <row r="1400">
          <cell r="B1400">
            <v>523</v>
          </cell>
          <cell r="D1400" t="str">
            <v>보통인부</v>
          </cell>
          <cell r="E1400">
            <v>0</v>
          </cell>
          <cell r="F1400" t="str">
            <v>인</v>
          </cell>
          <cell r="H1400" t="str">
            <v>0.11*8.03</v>
          </cell>
          <cell r="I1400" t="str">
            <v>=</v>
          </cell>
          <cell r="J1400">
            <v>0.88</v>
          </cell>
          <cell r="L1400" t="str">
            <v>기본 x 단위량</v>
          </cell>
          <cell r="N1400" t="str">
            <v>건 3-2</v>
          </cell>
          <cell r="O1400">
            <v>52483</v>
          </cell>
        </row>
        <row r="1401">
          <cell r="D1401" t="str">
            <v>10) 막돌기초다짐</v>
          </cell>
          <cell r="N1401" t="str">
            <v>건 5-1</v>
          </cell>
          <cell r="O1401">
            <v>0</v>
          </cell>
        </row>
        <row r="1402">
          <cell r="B1402">
            <v>523</v>
          </cell>
          <cell r="D1402" t="str">
            <v>보통인부</v>
          </cell>
          <cell r="E1402">
            <v>0</v>
          </cell>
          <cell r="F1402" t="str">
            <v>인</v>
          </cell>
          <cell r="H1402" t="str">
            <v>0.5*0.832</v>
          </cell>
          <cell r="I1402" t="str">
            <v>=</v>
          </cell>
          <cell r="J1402">
            <v>0.42</v>
          </cell>
          <cell r="L1402" t="str">
            <v>기본 x 단위량</v>
          </cell>
          <cell r="O1402">
            <v>52483</v>
          </cell>
        </row>
        <row r="1403">
          <cell r="D1403" t="str">
            <v>11) 잔토처리</v>
          </cell>
          <cell r="N1403" t="str">
            <v>건 3-1</v>
          </cell>
          <cell r="O1403">
            <v>0</v>
          </cell>
        </row>
        <row r="1404">
          <cell r="B1404">
            <v>523</v>
          </cell>
          <cell r="D1404" t="str">
            <v>보통인부</v>
          </cell>
          <cell r="E1404">
            <v>0</v>
          </cell>
          <cell r="F1404" t="str">
            <v>인</v>
          </cell>
          <cell r="H1404" t="str">
            <v>0.2*7.179</v>
          </cell>
          <cell r="I1404" t="str">
            <v>=</v>
          </cell>
          <cell r="J1404">
            <v>1.44</v>
          </cell>
          <cell r="L1404" t="str">
            <v>기본 x 단위량</v>
          </cell>
          <cell r="O1404">
            <v>52483</v>
          </cell>
        </row>
        <row r="1405">
          <cell r="D1405" t="str">
            <v>12) 맨홀접지신설</v>
          </cell>
          <cell r="N1405" t="str">
            <v>통 3-4-2</v>
          </cell>
          <cell r="O1405">
            <v>0</v>
          </cell>
        </row>
        <row r="1406">
          <cell r="D1406" t="str">
            <v>가) 접지동봉 타설</v>
          </cell>
          <cell r="O1406">
            <v>0</v>
          </cell>
        </row>
        <row r="1407">
          <cell r="B1407">
            <v>516</v>
          </cell>
          <cell r="D1407" t="str">
            <v>통신외선공</v>
          </cell>
          <cell r="E1407">
            <v>0</v>
          </cell>
          <cell r="F1407" t="str">
            <v>인</v>
          </cell>
          <cell r="H1407" t="str">
            <v>0.2*1</v>
          </cell>
          <cell r="I1407" t="str">
            <v>=</v>
          </cell>
          <cell r="J1407">
            <v>0.2</v>
          </cell>
          <cell r="L1407" t="str">
            <v>기본 x 단위량</v>
          </cell>
          <cell r="O1407">
            <v>113477</v>
          </cell>
        </row>
        <row r="1408">
          <cell r="B1408">
            <v>523</v>
          </cell>
          <cell r="D1408" t="str">
            <v>보통인부</v>
          </cell>
          <cell r="E1408">
            <v>0</v>
          </cell>
          <cell r="F1408" t="str">
            <v>인</v>
          </cell>
          <cell r="H1408" t="str">
            <v>0.1*1</v>
          </cell>
          <cell r="I1408" t="str">
            <v>=</v>
          </cell>
          <cell r="J1408">
            <v>0.1</v>
          </cell>
          <cell r="L1408" t="str">
            <v>기본 x 단위량</v>
          </cell>
          <cell r="O1408">
            <v>52483</v>
          </cell>
        </row>
        <row r="1409">
          <cell r="D1409" t="str">
            <v>나) 압착단자 부설</v>
          </cell>
          <cell r="O1409">
            <v>0</v>
          </cell>
        </row>
        <row r="1410">
          <cell r="B1410">
            <v>516</v>
          </cell>
          <cell r="D1410" t="str">
            <v>통신외선공</v>
          </cell>
          <cell r="E1410">
            <v>0</v>
          </cell>
          <cell r="F1410" t="str">
            <v>인</v>
          </cell>
          <cell r="H1410" t="str">
            <v>0.03*1</v>
          </cell>
          <cell r="I1410" t="str">
            <v>=</v>
          </cell>
          <cell r="J1410">
            <v>0.03</v>
          </cell>
          <cell r="L1410" t="str">
            <v>기본 x 단위량</v>
          </cell>
          <cell r="O1410">
            <v>113477</v>
          </cell>
        </row>
        <row r="1411">
          <cell r="D1411" t="str">
            <v>다) 접지슬리브 압축</v>
          </cell>
          <cell r="O1411">
            <v>0</v>
          </cell>
        </row>
        <row r="1412">
          <cell r="B1412">
            <v>516</v>
          </cell>
          <cell r="D1412" t="str">
            <v>통신외선공</v>
          </cell>
          <cell r="E1412">
            <v>0</v>
          </cell>
          <cell r="F1412" t="str">
            <v>인</v>
          </cell>
          <cell r="H1412" t="str">
            <v>0.05*1</v>
          </cell>
          <cell r="I1412" t="str">
            <v>=</v>
          </cell>
          <cell r="J1412">
            <v>0.05</v>
          </cell>
          <cell r="L1412" t="str">
            <v>기본 x 단위량</v>
          </cell>
          <cell r="O1412">
            <v>113477</v>
          </cell>
        </row>
        <row r="1413">
          <cell r="D1413" t="str">
            <v>라) 접지선 부설</v>
          </cell>
          <cell r="O1413">
            <v>0</v>
          </cell>
        </row>
        <row r="1414">
          <cell r="B1414">
            <v>516</v>
          </cell>
          <cell r="D1414" t="str">
            <v>통신외선공</v>
          </cell>
          <cell r="E1414">
            <v>0</v>
          </cell>
          <cell r="F1414" t="str">
            <v>인</v>
          </cell>
          <cell r="H1414" t="str">
            <v>0.5/10</v>
          </cell>
          <cell r="I1414" t="str">
            <v>=</v>
          </cell>
          <cell r="J1414">
            <v>0.05</v>
          </cell>
          <cell r="L1414" t="str">
            <v>기본 / 10개소</v>
          </cell>
          <cell r="O1414">
            <v>113477</v>
          </cell>
        </row>
        <row r="1415">
          <cell r="B1415">
            <v>523</v>
          </cell>
          <cell r="D1415" t="str">
            <v>보통인부</v>
          </cell>
          <cell r="E1415">
            <v>0</v>
          </cell>
          <cell r="F1415" t="str">
            <v>인</v>
          </cell>
          <cell r="H1415" t="str">
            <v>0.25/10</v>
          </cell>
          <cell r="I1415" t="str">
            <v>=</v>
          </cell>
          <cell r="J1415">
            <v>0.03</v>
          </cell>
          <cell r="L1415" t="str">
            <v>기본 / 10개소</v>
          </cell>
          <cell r="O1415">
            <v>52483</v>
          </cell>
        </row>
        <row r="1416">
          <cell r="B1416">
            <v>603</v>
          </cell>
          <cell r="D1416" t="str">
            <v>소    계</v>
          </cell>
          <cell r="E1416">
            <v>0</v>
          </cell>
          <cell r="F1416">
            <v>0</v>
          </cell>
          <cell r="O1416">
            <v>0</v>
          </cell>
        </row>
        <row r="1417">
          <cell r="A1417" t="str">
            <v>51-24</v>
          </cell>
          <cell r="B1417">
            <v>506</v>
          </cell>
          <cell r="D1417" t="str">
            <v>콘크리트공</v>
          </cell>
          <cell r="E1417">
            <v>0</v>
          </cell>
          <cell r="F1417" t="str">
            <v>인</v>
          </cell>
          <cell r="I1417" t="str">
            <v>=</v>
          </cell>
          <cell r="J1417">
            <v>2.84</v>
          </cell>
          <cell r="O1417">
            <v>87613</v>
          </cell>
        </row>
        <row r="1418">
          <cell r="A1418" t="str">
            <v>51-25</v>
          </cell>
          <cell r="B1418">
            <v>501</v>
          </cell>
          <cell r="D1418" t="str">
            <v>형틀목공</v>
          </cell>
          <cell r="E1418">
            <v>0</v>
          </cell>
          <cell r="F1418" t="str">
            <v>인</v>
          </cell>
          <cell r="I1418" t="str">
            <v>=</v>
          </cell>
          <cell r="J1418">
            <v>2.9</v>
          </cell>
          <cell r="O1418">
            <v>92041</v>
          </cell>
        </row>
        <row r="1419">
          <cell r="A1419" t="str">
            <v>51-26</v>
          </cell>
          <cell r="B1419">
            <v>504</v>
          </cell>
          <cell r="D1419" t="str">
            <v>철근공</v>
          </cell>
          <cell r="E1419">
            <v>0</v>
          </cell>
          <cell r="F1419" t="str">
            <v>인</v>
          </cell>
          <cell r="I1419" t="str">
            <v>=</v>
          </cell>
          <cell r="J1419">
            <v>0.54</v>
          </cell>
          <cell r="O1419">
            <v>96310</v>
          </cell>
        </row>
        <row r="1420">
          <cell r="A1420" t="str">
            <v>51-27</v>
          </cell>
          <cell r="B1420">
            <v>503</v>
          </cell>
          <cell r="D1420" t="str">
            <v>철공</v>
          </cell>
          <cell r="E1420">
            <v>0</v>
          </cell>
          <cell r="F1420" t="str">
            <v>인</v>
          </cell>
          <cell r="I1420" t="str">
            <v>=</v>
          </cell>
          <cell r="J1420">
            <v>0.06</v>
          </cell>
          <cell r="O1420">
            <v>85952</v>
          </cell>
        </row>
        <row r="1421">
          <cell r="A1421" t="str">
            <v>51-28</v>
          </cell>
          <cell r="B1421">
            <v>533</v>
          </cell>
          <cell r="D1421" t="str">
            <v>미장공</v>
          </cell>
          <cell r="E1421">
            <v>0</v>
          </cell>
          <cell r="F1421" t="str">
            <v>인</v>
          </cell>
          <cell r="I1421" t="str">
            <v>=</v>
          </cell>
          <cell r="J1421">
            <v>0.6</v>
          </cell>
          <cell r="O1421">
            <v>87975</v>
          </cell>
        </row>
        <row r="1422">
          <cell r="A1422" t="str">
            <v>51-29</v>
          </cell>
          <cell r="B1422">
            <v>516</v>
          </cell>
          <cell r="D1422" t="str">
            <v>통신외선공</v>
          </cell>
          <cell r="E1422">
            <v>0</v>
          </cell>
          <cell r="F1422" t="str">
            <v>인</v>
          </cell>
          <cell r="I1422" t="str">
            <v>=</v>
          </cell>
          <cell r="J1422">
            <v>0.33</v>
          </cell>
          <cell r="O1422">
            <v>113477</v>
          </cell>
        </row>
        <row r="1423">
          <cell r="A1423" t="str">
            <v>51-30</v>
          </cell>
          <cell r="B1423">
            <v>523</v>
          </cell>
          <cell r="D1423" t="str">
            <v>보통인부</v>
          </cell>
          <cell r="E1423">
            <v>0</v>
          </cell>
          <cell r="F1423" t="str">
            <v>인</v>
          </cell>
          <cell r="I1423" t="str">
            <v>=</v>
          </cell>
          <cell r="J1423">
            <v>13.01</v>
          </cell>
          <cell r="O1423">
            <v>52483</v>
          </cell>
        </row>
        <row r="1424">
          <cell r="A1424" t="str">
            <v>51-31</v>
          </cell>
          <cell r="B1424">
            <v>604</v>
          </cell>
          <cell r="D1424" t="str">
            <v>다. 공구손료</v>
          </cell>
          <cell r="E1424" t="str">
            <v>노무비x3%</v>
          </cell>
          <cell r="F1424">
            <v>0</v>
          </cell>
          <cell r="O1424">
            <v>0</v>
          </cell>
        </row>
        <row r="1425">
          <cell r="A1425" t="str">
            <v>51-32</v>
          </cell>
          <cell r="B1425">
            <v>506</v>
          </cell>
          <cell r="D1425" t="str">
            <v>콘크리트공</v>
          </cell>
          <cell r="E1425">
            <v>0</v>
          </cell>
          <cell r="F1425" t="str">
            <v>인</v>
          </cell>
          <cell r="H1425" t="str">
            <v>2.84*0.03</v>
          </cell>
          <cell r="I1425" t="str">
            <v>=</v>
          </cell>
          <cell r="J1425">
            <v>0.09</v>
          </cell>
          <cell r="L1425" t="str">
            <v>기본 x 공구손료</v>
          </cell>
          <cell r="O1425">
            <v>87613</v>
          </cell>
        </row>
        <row r="1426">
          <cell r="A1426" t="str">
            <v>51-33</v>
          </cell>
          <cell r="B1426">
            <v>501</v>
          </cell>
          <cell r="D1426" t="str">
            <v>형틀목공</v>
          </cell>
          <cell r="E1426">
            <v>0</v>
          </cell>
          <cell r="F1426" t="str">
            <v>인</v>
          </cell>
          <cell r="H1426" t="str">
            <v>2.9*0.03</v>
          </cell>
          <cell r="I1426" t="str">
            <v>=</v>
          </cell>
          <cell r="J1426">
            <v>0.09</v>
          </cell>
          <cell r="L1426" t="str">
            <v>기본 x 공구손료</v>
          </cell>
          <cell r="O1426">
            <v>92041</v>
          </cell>
        </row>
        <row r="1427">
          <cell r="A1427" t="str">
            <v>51-34</v>
          </cell>
          <cell r="B1427">
            <v>504</v>
          </cell>
          <cell r="D1427" t="str">
            <v>철근공</v>
          </cell>
          <cell r="E1427">
            <v>0</v>
          </cell>
          <cell r="F1427" t="str">
            <v>인</v>
          </cell>
          <cell r="H1427" t="str">
            <v>0.54*0.03</v>
          </cell>
          <cell r="I1427" t="str">
            <v>=</v>
          </cell>
          <cell r="J1427">
            <v>0.02</v>
          </cell>
          <cell r="L1427" t="str">
            <v>기본 x 공구손료</v>
          </cell>
          <cell r="O1427">
            <v>96310</v>
          </cell>
        </row>
        <row r="1428">
          <cell r="A1428" t="str">
            <v>51-35</v>
          </cell>
          <cell r="B1428">
            <v>503</v>
          </cell>
          <cell r="D1428" t="str">
            <v>철공</v>
          </cell>
          <cell r="E1428">
            <v>0</v>
          </cell>
          <cell r="F1428" t="str">
            <v>인</v>
          </cell>
          <cell r="H1428" t="str">
            <v>0.06*0.03</v>
          </cell>
          <cell r="I1428" t="str">
            <v>=</v>
          </cell>
          <cell r="J1428">
            <v>0</v>
          </cell>
          <cell r="L1428" t="str">
            <v>기본 x 공구손료</v>
          </cell>
          <cell r="O1428">
            <v>85952</v>
          </cell>
        </row>
        <row r="1429">
          <cell r="A1429" t="str">
            <v>51-36</v>
          </cell>
          <cell r="B1429">
            <v>533</v>
          </cell>
          <cell r="D1429" t="str">
            <v>미장공</v>
          </cell>
          <cell r="E1429">
            <v>0</v>
          </cell>
          <cell r="F1429" t="str">
            <v>인</v>
          </cell>
          <cell r="H1429" t="str">
            <v>0.6*0.03</v>
          </cell>
          <cell r="I1429" t="str">
            <v>=</v>
          </cell>
          <cell r="J1429">
            <v>0.02</v>
          </cell>
          <cell r="L1429" t="str">
            <v>기본 x 공구손료</v>
          </cell>
          <cell r="O1429">
            <v>87975</v>
          </cell>
        </row>
        <row r="1430">
          <cell r="A1430" t="str">
            <v>51-37</v>
          </cell>
          <cell r="B1430">
            <v>516</v>
          </cell>
          <cell r="D1430" t="str">
            <v>통신외선공</v>
          </cell>
          <cell r="E1430">
            <v>0</v>
          </cell>
          <cell r="F1430" t="str">
            <v>인</v>
          </cell>
          <cell r="H1430" t="str">
            <v>0.33*0.03</v>
          </cell>
          <cell r="I1430" t="str">
            <v>=</v>
          </cell>
          <cell r="J1430">
            <v>0.01</v>
          </cell>
          <cell r="L1430" t="str">
            <v>기본 x 공구손료</v>
          </cell>
          <cell r="O1430">
            <v>113477</v>
          </cell>
        </row>
        <row r="1431">
          <cell r="A1431" t="str">
            <v>51-38</v>
          </cell>
          <cell r="B1431">
            <v>523</v>
          </cell>
          <cell r="D1431" t="str">
            <v>보통인부</v>
          </cell>
          <cell r="E1431">
            <v>0</v>
          </cell>
          <cell r="F1431" t="str">
            <v>인</v>
          </cell>
          <cell r="H1431" t="str">
            <v>6.91*0.03</v>
          </cell>
          <cell r="I1431" t="str">
            <v>=</v>
          </cell>
          <cell r="J1431">
            <v>0.21</v>
          </cell>
          <cell r="L1431" t="str">
            <v>기본 x 공구손료(터파기 제외)</v>
          </cell>
          <cell r="N1431">
            <v>6.91</v>
          </cell>
          <cell r="O1431">
            <v>52483</v>
          </cell>
        </row>
        <row r="1432">
          <cell r="O1432">
            <v>0</v>
          </cell>
        </row>
        <row r="1433">
          <cell r="O1433">
            <v>0</v>
          </cell>
        </row>
        <row r="1434">
          <cell r="A1434">
            <v>52</v>
          </cell>
          <cell r="C1434">
            <v>52</v>
          </cell>
          <cell r="D1434" t="str">
            <v>수공신설</v>
          </cell>
          <cell r="E1434" t="str">
            <v>3호(조립식)</v>
          </cell>
          <cell r="F1434" t="str">
            <v>기</v>
          </cell>
          <cell r="O1434">
            <v>0</v>
          </cell>
        </row>
        <row r="1435">
          <cell r="A1435" t="str">
            <v>52-1</v>
          </cell>
          <cell r="B1435">
            <v>601</v>
          </cell>
          <cell r="D1435" t="str">
            <v>가. 재료비</v>
          </cell>
          <cell r="E1435">
            <v>0</v>
          </cell>
          <cell r="F1435">
            <v>0</v>
          </cell>
          <cell r="O1435">
            <v>0</v>
          </cell>
        </row>
        <row r="1436">
          <cell r="A1436" t="str">
            <v>52-2</v>
          </cell>
          <cell r="B1436" t="str">
            <v>150-1</v>
          </cell>
          <cell r="D1436" t="str">
            <v>조립식 수공</v>
          </cell>
          <cell r="E1436" t="str">
            <v>3호</v>
          </cell>
          <cell r="F1436" t="str">
            <v>기</v>
          </cell>
          <cell r="H1436">
            <v>1</v>
          </cell>
          <cell r="I1436" t="str">
            <v>=</v>
          </cell>
          <cell r="J1436">
            <v>1</v>
          </cell>
          <cell r="O1436">
            <v>1790208</v>
          </cell>
        </row>
        <row r="1437">
          <cell r="A1437" t="str">
            <v>52-3</v>
          </cell>
          <cell r="B1437">
            <v>83</v>
          </cell>
          <cell r="D1437" t="str">
            <v>시멘트</v>
          </cell>
          <cell r="E1437" t="str">
            <v>40㎏</v>
          </cell>
          <cell r="F1437" t="str">
            <v>포</v>
          </cell>
          <cell r="H1437" t="str">
            <v>(510*0.18)/40</v>
          </cell>
          <cell r="I1437" t="str">
            <v>=</v>
          </cell>
          <cell r="J1437">
            <v>2.2999999999999998</v>
          </cell>
          <cell r="O1437">
            <v>4100</v>
          </cell>
        </row>
        <row r="1438">
          <cell r="A1438" t="str">
            <v>52-4</v>
          </cell>
          <cell r="B1438">
            <v>152</v>
          </cell>
          <cell r="D1438" t="str">
            <v>통신용철개</v>
          </cell>
          <cell r="E1438" t="str">
            <v>수공철개(1120x620x132)</v>
          </cell>
          <cell r="F1438" t="str">
            <v>조</v>
          </cell>
          <cell r="H1438">
            <v>1</v>
          </cell>
          <cell r="I1438" t="str">
            <v>=</v>
          </cell>
          <cell r="J1438">
            <v>1</v>
          </cell>
          <cell r="O1438">
            <v>250000</v>
          </cell>
        </row>
        <row r="1439">
          <cell r="A1439" t="str">
            <v>52-5</v>
          </cell>
          <cell r="B1439" t="str">
            <v>77-1</v>
          </cell>
          <cell r="D1439" t="str">
            <v>인공용사다리</v>
          </cell>
          <cell r="E1439" t="str">
            <v>5단</v>
          </cell>
          <cell r="F1439" t="str">
            <v>개</v>
          </cell>
          <cell r="H1439">
            <v>1</v>
          </cell>
          <cell r="I1439" t="str">
            <v>=</v>
          </cell>
          <cell r="J1439">
            <v>1</v>
          </cell>
          <cell r="O1439">
            <v>50000</v>
          </cell>
        </row>
        <row r="1440">
          <cell r="A1440" t="str">
            <v>52-6</v>
          </cell>
          <cell r="B1440">
            <v>119</v>
          </cell>
          <cell r="D1440" t="str">
            <v>혼합골재(막돌)</v>
          </cell>
          <cell r="E1440" t="str">
            <v>70mm이하</v>
          </cell>
          <cell r="F1440" t="str">
            <v>㎥</v>
          </cell>
          <cell r="H1440">
            <v>0.83</v>
          </cell>
          <cell r="I1440" t="str">
            <v>=</v>
          </cell>
          <cell r="J1440">
            <v>0.83</v>
          </cell>
          <cell r="O1440">
            <v>13000</v>
          </cell>
        </row>
        <row r="1441">
          <cell r="A1441" t="str">
            <v>52-7</v>
          </cell>
          <cell r="B1441">
            <v>48</v>
          </cell>
          <cell r="D1441" t="str">
            <v>모래</v>
          </cell>
          <cell r="E1441" t="str">
            <v>세사(친모래)</v>
          </cell>
          <cell r="F1441" t="str">
            <v>㎥</v>
          </cell>
          <cell r="H1441" t="str">
            <v>1.1*0.18</v>
          </cell>
          <cell r="I1441" t="str">
            <v>=</v>
          </cell>
          <cell r="J1441">
            <v>0.2</v>
          </cell>
          <cell r="O1441">
            <v>18000</v>
          </cell>
        </row>
        <row r="1442">
          <cell r="A1442" t="str">
            <v>52-8</v>
          </cell>
          <cell r="B1442">
            <v>127</v>
          </cell>
          <cell r="D1442" t="str">
            <v>접지동봉</v>
          </cell>
          <cell r="E1442" t="str">
            <v>16x1800mm</v>
          </cell>
          <cell r="F1442" t="str">
            <v>개</v>
          </cell>
          <cell r="H1442">
            <v>1</v>
          </cell>
          <cell r="I1442" t="str">
            <v>=</v>
          </cell>
          <cell r="J1442">
            <v>1</v>
          </cell>
          <cell r="O1442">
            <v>4900</v>
          </cell>
        </row>
        <row r="1443">
          <cell r="A1443" t="str">
            <v>52-9</v>
          </cell>
          <cell r="B1443" t="str">
            <v>127-1</v>
          </cell>
          <cell r="D1443" t="str">
            <v>압착단자</v>
          </cell>
          <cell r="E1443">
            <v>0</v>
          </cell>
          <cell r="F1443" t="str">
            <v>m</v>
          </cell>
          <cell r="H1443">
            <v>1</v>
          </cell>
          <cell r="I1443" t="str">
            <v>=</v>
          </cell>
          <cell r="J1443">
            <v>1</v>
          </cell>
          <cell r="O1443">
            <v>28</v>
          </cell>
        </row>
        <row r="1444">
          <cell r="A1444" t="str">
            <v>52-10</v>
          </cell>
          <cell r="B1444">
            <v>129</v>
          </cell>
          <cell r="D1444" t="str">
            <v>접지슬리브(C-TYPE)</v>
          </cell>
          <cell r="E1444" t="str">
            <v>100-60 38㎟</v>
          </cell>
          <cell r="F1444" t="str">
            <v>개</v>
          </cell>
          <cell r="H1444">
            <v>1</v>
          </cell>
          <cell r="I1444" t="str">
            <v>=</v>
          </cell>
          <cell r="J1444">
            <v>1</v>
          </cell>
          <cell r="O1444">
            <v>1500</v>
          </cell>
        </row>
        <row r="1445">
          <cell r="A1445" t="str">
            <v>52-11</v>
          </cell>
          <cell r="B1445">
            <v>130</v>
          </cell>
          <cell r="D1445" t="str">
            <v>접지용전선</v>
          </cell>
          <cell r="E1445" t="str">
            <v>GV 22㎟</v>
          </cell>
          <cell r="F1445" t="str">
            <v>m</v>
          </cell>
          <cell r="H1445">
            <v>2</v>
          </cell>
          <cell r="I1445" t="str">
            <v>=</v>
          </cell>
          <cell r="J1445">
            <v>2</v>
          </cell>
          <cell r="O1445">
            <v>1005</v>
          </cell>
        </row>
        <row r="1446">
          <cell r="A1446" t="str">
            <v>52-12</v>
          </cell>
          <cell r="B1446">
            <v>602</v>
          </cell>
          <cell r="D1446" t="str">
            <v>나. 노무비</v>
          </cell>
          <cell r="E1446">
            <v>0</v>
          </cell>
          <cell r="F1446">
            <v>0</v>
          </cell>
          <cell r="O1446">
            <v>0</v>
          </cell>
        </row>
        <row r="1447">
          <cell r="D1447" t="str">
            <v>1) 조립식 인공 설치</v>
          </cell>
          <cell r="N1447" t="str">
            <v>건 6-3-2</v>
          </cell>
          <cell r="O1447">
            <v>0</v>
          </cell>
        </row>
        <row r="1448">
          <cell r="B1448">
            <v>557</v>
          </cell>
          <cell r="D1448" t="str">
            <v>줄눈공</v>
          </cell>
          <cell r="F1448" t="str">
            <v>인</v>
          </cell>
          <cell r="H1448" t="str">
            <v>1*0.04</v>
          </cell>
          <cell r="I1448" t="str">
            <v>=</v>
          </cell>
          <cell r="J1448">
            <v>0.04</v>
          </cell>
          <cell r="L1448" t="str">
            <v>기본 x 단위량 x (1+야간+야간작업)</v>
          </cell>
          <cell r="O1448">
            <v>75121</v>
          </cell>
        </row>
        <row r="1449">
          <cell r="B1449">
            <v>522</v>
          </cell>
          <cell r="D1449" t="str">
            <v>특별인부</v>
          </cell>
          <cell r="F1449" t="str">
            <v>인</v>
          </cell>
          <cell r="H1449" t="str">
            <v>1*0.09</v>
          </cell>
          <cell r="I1449" t="str">
            <v>=</v>
          </cell>
          <cell r="J1449">
            <v>0.09</v>
          </cell>
          <cell r="L1449" t="str">
            <v>기본 x 단위량 x (1+야간+야간작업)</v>
          </cell>
          <cell r="O1449">
            <v>67141</v>
          </cell>
        </row>
        <row r="1450">
          <cell r="B1450">
            <v>523</v>
          </cell>
          <cell r="D1450" t="str">
            <v>보통인부</v>
          </cell>
          <cell r="F1450" t="str">
            <v>인</v>
          </cell>
          <cell r="H1450" t="str">
            <v>1*0.67</v>
          </cell>
          <cell r="I1450" t="str">
            <v>=</v>
          </cell>
          <cell r="J1450">
            <v>0.67</v>
          </cell>
          <cell r="L1450" t="str">
            <v>기본 x 단위량 x (1+야간+야간작업)</v>
          </cell>
          <cell r="O1450">
            <v>52483</v>
          </cell>
        </row>
        <row r="1451">
          <cell r="D1451" t="str">
            <v>2) 지지철물설치</v>
          </cell>
          <cell r="N1451" t="str">
            <v>통 3-2-9</v>
          </cell>
          <cell r="O1451">
            <v>0</v>
          </cell>
        </row>
        <row r="1452">
          <cell r="B1452">
            <v>503</v>
          </cell>
          <cell r="D1452" t="str">
            <v>철공</v>
          </cell>
          <cell r="F1452" t="str">
            <v>인</v>
          </cell>
          <cell r="H1452" t="str">
            <v>0.06*1</v>
          </cell>
          <cell r="I1452" t="str">
            <v>=</v>
          </cell>
          <cell r="J1452">
            <v>0.06</v>
          </cell>
          <cell r="L1452" t="str">
            <v>기본 x 단위량</v>
          </cell>
          <cell r="O1452">
            <v>85952</v>
          </cell>
        </row>
        <row r="1453">
          <cell r="D1453" t="str">
            <v>3) 인공철개설치</v>
          </cell>
          <cell r="N1453" t="str">
            <v>통 3-2-10</v>
          </cell>
          <cell r="O1453">
            <v>0</v>
          </cell>
        </row>
        <row r="1454">
          <cell r="B1454">
            <v>533</v>
          </cell>
          <cell r="D1454" t="str">
            <v>미장공</v>
          </cell>
          <cell r="F1454" t="str">
            <v>인</v>
          </cell>
          <cell r="H1454" t="str">
            <v>0.6*1</v>
          </cell>
          <cell r="I1454" t="str">
            <v>=</v>
          </cell>
          <cell r="J1454">
            <v>0.6</v>
          </cell>
          <cell r="L1454" t="str">
            <v>기본 x 단위량</v>
          </cell>
          <cell r="O1454">
            <v>87975</v>
          </cell>
        </row>
        <row r="1455">
          <cell r="B1455">
            <v>523</v>
          </cell>
          <cell r="D1455" t="str">
            <v>보통인부</v>
          </cell>
          <cell r="F1455" t="str">
            <v>인</v>
          </cell>
          <cell r="H1455" t="str">
            <v>0.3*1</v>
          </cell>
          <cell r="I1455" t="str">
            <v>=</v>
          </cell>
          <cell r="J1455">
            <v>0.3</v>
          </cell>
          <cell r="L1455" t="str">
            <v>기본 x 단위량</v>
          </cell>
          <cell r="O1455">
            <v>52483</v>
          </cell>
        </row>
        <row r="1456">
          <cell r="D1456" t="str">
            <v>4) 터파기(0-1m)</v>
          </cell>
          <cell r="N1456" t="str">
            <v>건 3-1</v>
          </cell>
          <cell r="O1456">
            <v>0</v>
          </cell>
        </row>
        <row r="1457">
          <cell r="B1457">
            <v>523</v>
          </cell>
          <cell r="D1457" t="str">
            <v>보통인부</v>
          </cell>
          <cell r="F1457" t="str">
            <v>인</v>
          </cell>
          <cell r="H1457" t="str">
            <v>0.26*9.365</v>
          </cell>
          <cell r="I1457" t="str">
            <v>=</v>
          </cell>
          <cell r="J1457">
            <v>2.4300000000000002</v>
          </cell>
          <cell r="L1457" t="str">
            <v>기본 x 단위량</v>
          </cell>
          <cell r="O1457">
            <v>52483</v>
          </cell>
        </row>
        <row r="1458">
          <cell r="D1458" t="str">
            <v>5) 터파기(1-2m)</v>
          </cell>
          <cell r="O1458">
            <v>0</v>
          </cell>
        </row>
        <row r="1459">
          <cell r="B1459">
            <v>523</v>
          </cell>
          <cell r="D1459" t="str">
            <v>보통인부</v>
          </cell>
          <cell r="F1459" t="str">
            <v>인</v>
          </cell>
          <cell r="H1459" t="str">
            <v>0.35*0.698</v>
          </cell>
          <cell r="I1459" t="str">
            <v>=</v>
          </cell>
          <cell r="J1459">
            <v>0.24</v>
          </cell>
          <cell r="L1459" t="str">
            <v>기본 x 단위량</v>
          </cell>
          <cell r="O1459">
            <v>52483</v>
          </cell>
        </row>
        <row r="1460">
          <cell r="D1460" t="str">
            <v>6) 터파기(2-3m)</v>
          </cell>
          <cell r="O1460">
            <v>0</v>
          </cell>
        </row>
        <row r="1461">
          <cell r="B1461">
            <v>523</v>
          </cell>
          <cell r="D1461" t="str">
            <v>보통인부</v>
          </cell>
          <cell r="F1461" t="str">
            <v>인</v>
          </cell>
          <cell r="H1461" t="str">
            <v>0.44*0.695</v>
          </cell>
          <cell r="I1461" t="str">
            <v>=</v>
          </cell>
          <cell r="J1461">
            <v>0.31</v>
          </cell>
          <cell r="L1461" t="str">
            <v>기본 x 단위량</v>
          </cell>
          <cell r="O1461">
            <v>52483</v>
          </cell>
        </row>
        <row r="1462">
          <cell r="D1462" t="str">
            <v>8) 되메우기,다지기</v>
          </cell>
          <cell r="O1462">
            <v>0</v>
          </cell>
        </row>
        <row r="1463">
          <cell r="B1463">
            <v>523</v>
          </cell>
          <cell r="D1463" t="str">
            <v>보통인부</v>
          </cell>
          <cell r="F1463" t="str">
            <v>인</v>
          </cell>
          <cell r="H1463" t="str">
            <v>0.1*8.03</v>
          </cell>
          <cell r="I1463" t="str">
            <v>=</v>
          </cell>
          <cell r="J1463">
            <v>0.8</v>
          </cell>
          <cell r="L1463" t="str">
            <v>기본 x 단위량</v>
          </cell>
          <cell r="O1463">
            <v>52483</v>
          </cell>
        </row>
        <row r="1464">
          <cell r="B1464">
            <v>523</v>
          </cell>
          <cell r="D1464" t="str">
            <v>보통인부</v>
          </cell>
          <cell r="F1464" t="str">
            <v>인</v>
          </cell>
          <cell r="H1464" t="str">
            <v>0.11*8.03</v>
          </cell>
          <cell r="I1464" t="str">
            <v>=</v>
          </cell>
          <cell r="J1464">
            <v>0.88</v>
          </cell>
          <cell r="L1464" t="str">
            <v>기본 x 단위량</v>
          </cell>
          <cell r="N1464" t="str">
            <v>건 3-2</v>
          </cell>
          <cell r="O1464">
            <v>52483</v>
          </cell>
        </row>
        <row r="1465">
          <cell r="D1465" t="str">
            <v>9) 잔토처리</v>
          </cell>
          <cell r="N1465" t="str">
            <v>건 3-1</v>
          </cell>
          <cell r="O1465">
            <v>0</v>
          </cell>
        </row>
        <row r="1466">
          <cell r="B1466">
            <v>523</v>
          </cell>
          <cell r="D1466" t="str">
            <v>보통인부</v>
          </cell>
          <cell r="F1466" t="str">
            <v>인</v>
          </cell>
          <cell r="H1466" t="str">
            <v>0.2*7.179</v>
          </cell>
          <cell r="I1466" t="str">
            <v>=</v>
          </cell>
          <cell r="J1466">
            <v>1.44</v>
          </cell>
          <cell r="L1466" t="str">
            <v>기본 x 단위량</v>
          </cell>
          <cell r="O1466">
            <v>52483</v>
          </cell>
        </row>
        <row r="1467">
          <cell r="D1467" t="str">
            <v>10) 맨홀접지신설</v>
          </cell>
          <cell r="N1467" t="str">
            <v>통 3-4-2</v>
          </cell>
          <cell r="O1467">
            <v>0</v>
          </cell>
        </row>
        <row r="1468">
          <cell r="D1468" t="str">
            <v>가)접속단자 압축</v>
          </cell>
          <cell r="E1468" t="str">
            <v>(C TYPE)</v>
          </cell>
          <cell r="O1468">
            <v>0</v>
          </cell>
        </row>
        <row r="1469">
          <cell r="B1469">
            <v>516</v>
          </cell>
          <cell r="D1469" t="str">
            <v>통신외선공</v>
          </cell>
          <cell r="F1469" t="str">
            <v>인</v>
          </cell>
          <cell r="H1469" t="str">
            <v>0.03*1</v>
          </cell>
          <cell r="I1469" t="str">
            <v>=</v>
          </cell>
          <cell r="J1469">
            <v>0.03</v>
          </cell>
          <cell r="L1469" t="str">
            <v>기본 x 단위량</v>
          </cell>
          <cell r="N1469" t="str">
            <v>통 3-4-2</v>
          </cell>
          <cell r="O1469">
            <v>113477</v>
          </cell>
        </row>
        <row r="1470">
          <cell r="D1470" t="str">
            <v>나)접지선 부설</v>
          </cell>
          <cell r="E1470" t="str">
            <v>22㎟x10m</v>
          </cell>
          <cell r="O1470">
            <v>0</v>
          </cell>
        </row>
        <row r="1471">
          <cell r="B1471">
            <v>516</v>
          </cell>
          <cell r="D1471" t="str">
            <v>통신외선공</v>
          </cell>
          <cell r="F1471" t="str">
            <v>인</v>
          </cell>
          <cell r="H1471" t="str">
            <v>0.05*1</v>
          </cell>
          <cell r="I1471" t="str">
            <v>=</v>
          </cell>
          <cell r="J1471">
            <v>0.05</v>
          </cell>
          <cell r="L1471" t="str">
            <v>기본 x 단위량</v>
          </cell>
          <cell r="O1471">
            <v>113477</v>
          </cell>
        </row>
        <row r="1472">
          <cell r="B1472">
            <v>523</v>
          </cell>
          <cell r="D1472" t="str">
            <v>보통인부</v>
          </cell>
          <cell r="F1472" t="str">
            <v>인</v>
          </cell>
          <cell r="H1472" t="str">
            <v>0.025*1</v>
          </cell>
          <cell r="I1472" t="str">
            <v>=</v>
          </cell>
          <cell r="J1472">
            <v>0.03</v>
          </cell>
          <cell r="L1472" t="str">
            <v>기본 x 단위량</v>
          </cell>
          <cell r="O1472">
            <v>52483</v>
          </cell>
        </row>
        <row r="1473">
          <cell r="D1473" t="str">
            <v>다)접지동봉 타설</v>
          </cell>
        </row>
        <row r="1474">
          <cell r="B1474">
            <v>516</v>
          </cell>
          <cell r="D1474" t="str">
            <v>통신외선공</v>
          </cell>
          <cell r="F1474" t="str">
            <v>인</v>
          </cell>
          <cell r="H1474" t="str">
            <v>0.2*1</v>
          </cell>
          <cell r="I1474" t="str">
            <v>=</v>
          </cell>
          <cell r="J1474">
            <v>0.2</v>
          </cell>
          <cell r="L1474" t="str">
            <v>기본</v>
          </cell>
          <cell r="O1474">
            <v>113477</v>
          </cell>
        </row>
        <row r="1475">
          <cell r="B1475">
            <v>523</v>
          </cell>
          <cell r="D1475" t="str">
            <v>보통인부</v>
          </cell>
          <cell r="F1475" t="str">
            <v>인</v>
          </cell>
          <cell r="H1475" t="str">
            <v>0.1*1</v>
          </cell>
          <cell r="I1475" t="str">
            <v>=</v>
          </cell>
          <cell r="J1475">
            <v>0.1</v>
          </cell>
          <cell r="L1475" t="str">
            <v>기본</v>
          </cell>
          <cell r="O1475">
            <v>52483</v>
          </cell>
        </row>
        <row r="1476">
          <cell r="D1476" t="str">
            <v>다)접지 슬리브 압축</v>
          </cell>
          <cell r="O1476">
            <v>0</v>
          </cell>
        </row>
        <row r="1477">
          <cell r="B1477">
            <v>516</v>
          </cell>
          <cell r="D1477" t="str">
            <v>통신외선공</v>
          </cell>
          <cell r="F1477" t="str">
            <v>인</v>
          </cell>
          <cell r="H1477" t="str">
            <v>0.05*1</v>
          </cell>
          <cell r="I1477" t="str">
            <v>=</v>
          </cell>
          <cell r="J1477">
            <v>0.05</v>
          </cell>
          <cell r="L1477" t="str">
            <v>기본</v>
          </cell>
          <cell r="O1477">
            <v>113477</v>
          </cell>
        </row>
        <row r="1478">
          <cell r="B1478">
            <v>603</v>
          </cell>
          <cell r="D1478" t="str">
            <v>소    계</v>
          </cell>
          <cell r="E1478">
            <v>0</v>
          </cell>
          <cell r="F1478">
            <v>0</v>
          </cell>
          <cell r="O1478">
            <v>0</v>
          </cell>
        </row>
        <row r="1479">
          <cell r="A1479" t="str">
            <v>52-13</v>
          </cell>
          <cell r="B1479">
            <v>503</v>
          </cell>
          <cell r="D1479" t="str">
            <v>철공</v>
          </cell>
          <cell r="F1479" t="str">
            <v>인</v>
          </cell>
          <cell r="I1479" t="str">
            <v>=</v>
          </cell>
          <cell r="J1479">
            <v>0.06</v>
          </cell>
          <cell r="O1479">
            <v>85952</v>
          </cell>
        </row>
        <row r="1480">
          <cell r="A1480" t="str">
            <v>52-14</v>
          </cell>
          <cell r="B1480">
            <v>557</v>
          </cell>
          <cell r="D1480" t="str">
            <v>줄눈공</v>
          </cell>
          <cell r="F1480" t="str">
            <v>인</v>
          </cell>
          <cell r="I1480" t="str">
            <v>=</v>
          </cell>
          <cell r="J1480">
            <v>0.04</v>
          </cell>
          <cell r="O1480">
            <v>75121</v>
          </cell>
        </row>
        <row r="1481">
          <cell r="A1481" t="str">
            <v>52-15</v>
          </cell>
          <cell r="B1481">
            <v>522</v>
          </cell>
          <cell r="D1481" t="str">
            <v>특별인부</v>
          </cell>
          <cell r="F1481" t="str">
            <v>인</v>
          </cell>
          <cell r="I1481" t="str">
            <v>=</v>
          </cell>
          <cell r="J1481">
            <v>0.09</v>
          </cell>
          <cell r="O1481">
            <v>67141</v>
          </cell>
        </row>
        <row r="1482">
          <cell r="A1482" t="str">
            <v>52-16</v>
          </cell>
          <cell r="B1482">
            <v>533</v>
          </cell>
          <cell r="D1482" t="str">
            <v>미장공</v>
          </cell>
          <cell r="F1482" t="str">
            <v>인</v>
          </cell>
          <cell r="I1482" t="str">
            <v>=</v>
          </cell>
          <cell r="J1482">
            <v>0.6</v>
          </cell>
          <cell r="O1482">
            <v>87975</v>
          </cell>
        </row>
        <row r="1483">
          <cell r="A1483" t="str">
            <v>52-17</v>
          </cell>
          <cell r="B1483">
            <v>516</v>
          </cell>
          <cell r="D1483" t="str">
            <v>통신외선공</v>
          </cell>
          <cell r="F1483" t="str">
            <v>인</v>
          </cell>
          <cell r="I1483" t="str">
            <v>=</v>
          </cell>
          <cell r="J1483">
            <v>0.33</v>
          </cell>
          <cell r="O1483">
            <v>113477</v>
          </cell>
        </row>
        <row r="1484">
          <cell r="A1484" t="str">
            <v>52-18</v>
          </cell>
          <cell r="B1484">
            <v>523</v>
          </cell>
          <cell r="D1484" t="str">
            <v>보통인부</v>
          </cell>
          <cell r="F1484" t="str">
            <v>인</v>
          </cell>
          <cell r="I1484" t="str">
            <v>=</v>
          </cell>
          <cell r="J1484">
            <v>7.2</v>
          </cell>
          <cell r="O1484">
            <v>52483</v>
          </cell>
        </row>
        <row r="1485">
          <cell r="A1485" t="str">
            <v>52-19</v>
          </cell>
          <cell r="B1485">
            <v>604</v>
          </cell>
          <cell r="D1485" t="str">
            <v>다. 공구손료</v>
          </cell>
          <cell r="E1485" t="str">
            <v>노무비x3%</v>
          </cell>
          <cell r="F1485">
            <v>0</v>
          </cell>
          <cell r="O1485">
            <v>0</v>
          </cell>
        </row>
        <row r="1486">
          <cell r="A1486" t="str">
            <v>52-20</v>
          </cell>
          <cell r="B1486">
            <v>503</v>
          </cell>
          <cell r="D1486" t="str">
            <v>철공</v>
          </cell>
          <cell r="F1486" t="str">
            <v>인</v>
          </cell>
          <cell r="H1486" t="str">
            <v>0.06*0.03</v>
          </cell>
          <cell r="I1486" t="str">
            <v>=</v>
          </cell>
          <cell r="J1486">
            <v>0</v>
          </cell>
          <cell r="L1486" t="str">
            <v>기본 x 공구손료</v>
          </cell>
          <cell r="O1486">
            <v>85952</v>
          </cell>
        </row>
        <row r="1487">
          <cell r="A1487" t="str">
            <v>52-21</v>
          </cell>
          <cell r="B1487">
            <v>557</v>
          </cell>
          <cell r="D1487" t="str">
            <v>줄눈공</v>
          </cell>
          <cell r="F1487" t="str">
            <v>인</v>
          </cell>
          <cell r="H1487" t="str">
            <v>0.04*0.03</v>
          </cell>
          <cell r="I1487" t="str">
            <v>=</v>
          </cell>
          <cell r="J1487">
            <v>0</v>
          </cell>
          <cell r="L1487" t="str">
            <v>기본 x 공구손료</v>
          </cell>
          <cell r="O1487">
            <v>75121</v>
          </cell>
        </row>
        <row r="1488">
          <cell r="A1488" t="str">
            <v>52-22</v>
          </cell>
          <cell r="B1488">
            <v>522</v>
          </cell>
          <cell r="D1488" t="str">
            <v>특별인부</v>
          </cell>
          <cell r="F1488" t="str">
            <v>인</v>
          </cell>
          <cell r="H1488" t="str">
            <v>0.09*0.03</v>
          </cell>
          <cell r="I1488" t="str">
            <v>=</v>
          </cell>
          <cell r="J1488">
            <v>0</v>
          </cell>
          <cell r="L1488" t="str">
            <v>기본 x 공구손료</v>
          </cell>
          <cell r="O1488">
            <v>67141</v>
          </cell>
        </row>
        <row r="1489">
          <cell r="A1489" t="str">
            <v>52-23</v>
          </cell>
          <cell r="B1489">
            <v>533</v>
          </cell>
          <cell r="D1489" t="str">
            <v>미장공</v>
          </cell>
          <cell r="F1489" t="str">
            <v>인</v>
          </cell>
          <cell r="H1489" t="str">
            <v>0.6*0.03</v>
          </cell>
          <cell r="I1489" t="str">
            <v>=</v>
          </cell>
          <cell r="J1489">
            <v>0.02</v>
          </cell>
          <cell r="L1489" t="str">
            <v>기본 x 공구손료</v>
          </cell>
          <cell r="O1489">
            <v>87975</v>
          </cell>
        </row>
        <row r="1490">
          <cell r="A1490" t="str">
            <v>52-24</v>
          </cell>
          <cell r="B1490">
            <v>516</v>
          </cell>
          <cell r="D1490" t="str">
            <v>통신외선공</v>
          </cell>
          <cell r="F1490" t="str">
            <v>인</v>
          </cell>
          <cell r="H1490" t="str">
            <v>0.33*0.03</v>
          </cell>
          <cell r="I1490" t="str">
            <v>=</v>
          </cell>
          <cell r="J1490">
            <v>0.01</v>
          </cell>
          <cell r="L1490" t="str">
            <v>기본 x 공구손료</v>
          </cell>
          <cell r="O1490">
            <v>113477</v>
          </cell>
        </row>
        <row r="1491">
          <cell r="A1491" t="str">
            <v>52-25</v>
          </cell>
          <cell r="B1491">
            <v>523</v>
          </cell>
          <cell r="D1491" t="str">
            <v>보통인부</v>
          </cell>
          <cell r="F1491" t="str">
            <v>인</v>
          </cell>
          <cell r="H1491" t="str">
            <v>1.1*0.03</v>
          </cell>
          <cell r="I1491" t="str">
            <v>=</v>
          </cell>
          <cell r="J1491">
            <v>0.03</v>
          </cell>
          <cell r="L1491" t="str">
            <v>기본 x 공구손료(터파기 제외)</v>
          </cell>
          <cell r="N1491">
            <v>1.1000000000000005</v>
          </cell>
          <cell r="O1491">
            <v>52483</v>
          </cell>
        </row>
        <row r="1509">
          <cell r="O1509">
            <v>0</v>
          </cell>
        </row>
        <row r="1510">
          <cell r="O1510">
            <v>0</v>
          </cell>
        </row>
        <row r="1511">
          <cell r="O1511">
            <v>0</v>
          </cell>
        </row>
        <row r="1512">
          <cell r="O1512">
            <v>0</v>
          </cell>
        </row>
        <row r="1513">
          <cell r="O1513">
            <v>0</v>
          </cell>
        </row>
        <row r="1514">
          <cell r="O1514">
            <v>0</v>
          </cell>
        </row>
        <row r="1515">
          <cell r="A1515">
            <v>53</v>
          </cell>
          <cell r="C1515">
            <v>53</v>
          </cell>
          <cell r="D1515" t="str">
            <v>CON BOX신설</v>
          </cell>
          <cell r="E1515" t="str">
            <v>W700xH700xL700</v>
          </cell>
          <cell r="F1515" t="str">
            <v>개</v>
          </cell>
          <cell r="O1515">
            <v>0</v>
          </cell>
        </row>
        <row r="1516">
          <cell r="A1516" t="str">
            <v>53-1</v>
          </cell>
          <cell r="B1516">
            <v>601</v>
          </cell>
          <cell r="D1516" t="str">
            <v>가. 재료비</v>
          </cell>
          <cell r="E1516">
            <v>0</v>
          </cell>
          <cell r="F1516">
            <v>0</v>
          </cell>
          <cell r="O1516">
            <v>0</v>
          </cell>
        </row>
        <row r="1517">
          <cell r="A1517" t="str">
            <v>53-2</v>
          </cell>
          <cell r="B1517">
            <v>83</v>
          </cell>
          <cell r="D1517" t="str">
            <v>시멘트</v>
          </cell>
          <cell r="E1517" t="str">
            <v>40㎏</v>
          </cell>
          <cell r="F1517" t="str">
            <v>포</v>
          </cell>
          <cell r="H1517" t="str">
            <v>220*0.193/40</v>
          </cell>
          <cell r="I1517" t="str">
            <v>=</v>
          </cell>
          <cell r="J1517">
            <v>1.06</v>
          </cell>
          <cell r="L1517" t="str">
            <v>기본 x 콘크리트량 / 포</v>
          </cell>
          <cell r="O1517">
            <v>4100</v>
          </cell>
        </row>
        <row r="1518">
          <cell r="A1518" t="str">
            <v>53-3</v>
          </cell>
          <cell r="B1518">
            <v>48</v>
          </cell>
          <cell r="D1518" t="str">
            <v>모래</v>
          </cell>
          <cell r="E1518" t="str">
            <v>세사(친모래)</v>
          </cell>
          <cell r="F1518" t="str">
            <v>㎥</v>
          </cell>
          <cell r="H1518" t="str">
            <v>0.47*0.193</v>
          </cell>
          <cell r="I1518" t="str">
            <v>=</v>
          </cell>
          <cell r="J1518">
            <v>0.09</v>
          </cell>
          <cell r="L1518" t="str">
            <v>기본 x 콘크리트량</v>
          </cell>
          <cell r="O1518">
            <v>18000</v>
          </cell>
        </row>
        <row r="1519">
          <cell r="A1519" t="str">
            <v>53-4</v>
          </cell>
          <cell r="B1519">
            <v>117</v>
          </cell>
          <cell r="D1519" t="str">
            <v>자갈</v>
          </cell>
          <cell r="E1519" t="str">
            <v>#57(25mm)</v>
          </cell>
          <cell r="F1519" t="str">
            <v>㎥</v>
          </cell>
          <cell r="H1519" t="str">
            <v>0.94*0.193</v>
          </cell>
          <cell r="I1519" t="str">
            <v>=</v>
          </cell>
          <cell r="J1519">
            <v>0.18</v>
          </cell>
          <cell r="L1519" t="str">
            <v>기본 x 콘크리트량</v>
          </cell>
          <cell r="O1519">
            <v>20000</v>
          </cell>
        </row>
        <row r="1520">
          <cell r="A1520" t="str">
            <v>53-5</v>
          </cell>
          <cell r="B1520">
            <v>62</v>
          </cell>
          <cell r="D1520" t="str">
            <v>보통합판</v>
          </cell>
          <cell r="E1520" t="str">
            <v>12x1220x2440</v>
          </cell>
          <cell r="F1520" t="str">
            <v>㎡</v>
          </cell>
          <cell r="H1520" t="str">
            <v>1.03*0.371*4.38</v>
          </cell>
          <cell r="I1520" t="str">
            <v>=</v>
          </cell>
          <cell r="J1520">
            <v>1.67</v>
          </cell>
          <cell r="L1520" t="str">
            <v>기본 x 사용회수 x 거푸집량</v>
          </cell>
          <cell r="O1520">
            <v>5387</v>
          </cell>
        </row>
        <row r="1521">
          <cell r="A1521" t="str">
            <v>53-6</v>
          </cell>
          <cell r="B1521">
            <v>3</v>
          </cell>
          <cell r="D1521" t="str">
            <v>각재</v>
          </cell>
          <cell r="E1521" t="str">
            <v>외송</v>
          </cell>
          <cell r="F1521" t="str">
            <v>㎥</v>
          </cell>
          <cell r="H1521" t="str">
            <v>0.038*0.371*4.38</v>
          </cell>
          <cell r="I1521" t="str">
            <v>=</v>
          </cell>
          <cell r="J1521">
            <v>0.06</v>
          </cell>
          <cell r="L1521" t="str">
            <v>기본 x 사용회수 x 거푸집량</v>
          </cell>
          <cell r="O1521">
            <v>299401</v>
          </cell>
        </row>
        <row r="1522">
          <cell r="A1522" t="str">
            <v>53-7</v>
          </cell>
          <cell r="B1522">
            <v>140</v>
          </cell>
          <cell r="D1522" t="str">
            <v>철못</v>
          </cell>
          <cell r="E1522" t="str">
            <v>50mm</v>
          </cell>
          <cell r="F1522" t="str">
            <v>㎏</v>
          </cell>
          <cell r="H1522" t="str">
            <v>0.2*0.371*4.38</v>
          </cell>
          <cell r="I1522" t="str">
            <v>=</v>
          </cell>
          <cell r="J1522">
            <v>0.32</v>
          </cell>
          <cell r="L1522" t="str">
            <v>기본 x 사용회수 x 거푸집량</v>
          </cell>
          <cell r="O1522">
            <v>576</v>
          </cell>
        </row>
        <row r="1523">
          <cell r="A1523" t="str">
            <v>53-8</v>
          </cell>
          <cell r="B1523">
            <v>76</v>
          </cell>
          <cell r="D1523" t="str">
            <v>소철선</v>
          </cell>
          <cell r="E1523" t="str">
            <v>#8 4.0mm</v>
          </cell>
          <cell r="F1523" t="str">
            <v>㎏</v>
          </cell>
          <cell r="H1523" t="str">
            <v>0.29*0.371*4.38</v>
          </cell>
          <cell r="I1523" t="str">
            <v>=</v>
          </cell>
          <cell r="J1523">
            <v>0.47</v>
          </cell>
          <cell r="L1523" t="str">
            <v>기본 x 사용회수 x 거푸집량</v>
          </cell>
          <cell r="O1523">
            <v>534</v>
          </cell>
        </row>
        <row r="1524">
          <cell r="A1524" t="str">
            <v>53-9</v>
          </cell>
          <cell r="B1524">
            <v>51</v>
          </cell>
          <cell r="D1524" t="str">
            <v>박리제</v>
          </cell>
          <cell r="E1524" t="str">
            <v>유성</v>
          </cell>
          <cell r="F1524" t="str">
            <v>ℓ</v>
          </cell>
          <cell r="H1524" t="str">
            <v>0.19*0.371*4.38</v>
          </cell>
          <cell r="I1524" t="str">
            <v>=</v>
          </cell>
          <cell r="J1524">
            <v>0.31</v>
          </cell>
          <cell r="L1524" t="str">
            <v>기본 x 사용회수 x 거푸집량</v>
          </cell>
          <cell r="O1524">
            <v>1500</v>
          </cell>
        </row>
        <row r="1525">
          <cell r="A1525" t="str">
            <v>53-10</v>
          </cell>
          <cell r="B1525">
            <v>602</v>
          </cell>
          <cell r="D1525" t="str">
            <v>나. 노무비</v>
          </cell>
          <cell r="E1525">
            <v>0</v>
          </cell>
          <cell r="F1525">
            <v>0</v>
          </cell>
          <cell r="O1525">
            <v>0</v>
          </cell>
        </row>
        <row r="1526">
          <cell r="D1526" t="str">
            <v>1) 콘크리트타설</v>
          </cell>
          <cell r="E1526" t="str">
            <v>(1:3:6)</v>
          </cell>
          <cell r="O1526">
            <v>0</v>
          </cell>
        </row>
        <row r="1527">
          <cell r="B1527">
            <v>506</v>
          </cell>
          <cell r="D1527" t="str">
            <v>콘크리트공</v>
          </cell>
          <cell r="E1527">
            <v>0</v>
          </cell>
          <cell r="F1527" t="str">
            <v>인</v>
          </cell>
          <cell r="H1527" t="str">
            <v>0.9*0.193</v>
          </cell>
          <cell r="I1527" t="str">
            <v>=</v>
          </cell>
          <cell r="J1527">
            <v>0.17</v>
          </cell>
          <cell r="L1527" t="str">
            <v>기본 x 콘크리트량</v>
          </cell>
          <cell r="N1527" t="str">
            <v>건 6-1</v>
          </cell>
          <cell r="O1527">
            <v>87613</v>
          </cell>
        </row>
        <row r="1528">
          <cell r="B1528">
            <v>523</v>
          </cell>
          <cell r="D1528" t="str">
            <v>보통인부</v>
          </cell>
          <cell r="E1528">
            <v>0</v>
          </cell>
          <cell r="F1528" t="str">
            <v>인</v>
          </cell>
          <cell r="H1528" t="str">
            <v>0.9*0.193</v>
          </cell>
          <cell r="I1528" t="str">
            <v>=</v>
          </cell>
          <cell r="J1528">
            <v>0.17</v>
          </cell>
          <cell r="L1528" t="str">
            <v>기본 x 콘크리트량</v>
          </cell>
          <cell r="O1528">
            <v>52483</v>
          </cell>
        </row>
        <row r="1529">
          <cell r="D1529" t="str">
            <v>2) 합판거푸집</v>
          </cell>
          <cell r="E1529" t="str">
            <v>5회</v>
          </cell>
          <cell r="O1529">
            <v>0</v>
          </cell>
        </row>
        <row r="1530">
          <cell r="B1530">
            <v>501</v>
          </cell>
          <cell r="D1530" t="str">
            <v>형틀목공</v>
          </cell>
          <cell r="E1530">
            <v>0</v>
          </cell>
          <cell r="F1530" t="str">
            <v>인</v>
          </cell>
          <cell r="H1530" t="str">
            <v>0.3*0.342*4.38</v>
          </cell>
          <cell r="I1530" t="str">
            <v>=</v>
          </cell>
          <cell r="J1530">
            <v>0.45</v>
          </cell>
          <cell r="L1530" t="str">
            <v>기본 x 거푸집량 x 사용회수</v>
          </cell>
          <cell r="N1530" t="str">
            <v>건 6-3-2</v>
          </cell>
          <cell r="O1530">
            <v>92041</v>
          </cell>
        </row>
        <row r="1531">
          <cell r="B1531">
            <v>523</v>
          </cell>
          <cell r="D1531" t="str">
            <v>보통인부</v>
          </cell>
          <cell r="E1531">
            <v>0</v>
          </cell>
          <cell r="F1531" t="str">
            <v>인</v>
          </cell>
          <cell r="H1531" t="str">
            <v>0.25*0.342*4.38</v>
          </cell>
          <cell r="I1531" t="str">
            <v>=</v>
          </cell>
          <cell r="J1531">
            <v>0.37</v>
          </cell>
          <cell r="L1531" t="str">
            <v>기본 x 거푸집량 x 사용회수</v>
          </cell>
          <cell r="O1531">
            <v>52483</v>
          </cell>
        </row>
        <row r="1532">
          <cell r="D1532" t="str">
            <v>3) 터파기,잔토처리(0∼1m)</v>
          </cell>
          <cell r="O1532">
            <v>0</v>
          </cell>
        </row>
        <row r="1533">
          <cell r="B1533">
            <v>523</v>
          </cell>
          <cell r="D1533" t="str">
            <v>보통인부</v>
          </cell>
          <cell r="E1533" t="str">
            <v>터파기</v>
          </cell>
          <cell r="F1533" t="str">
            <v>인</v>
          </cell>
          <cell r="H1533" t="str">
            <v>0.32*0.167</v>
          </cell>
          <cell r="I1533" t="str">
            <v>=</v>
          </cell>
          <cell r="J1533">
            <v>0.05</v>
          </cell>
          <cell r="L1533" t="str">
            <v>기본 x 토사량 x 독립기초(협소)</v>
          </cell>
          <cell r="N1533" t="str">
            <v>건 3-1-2</v>
          </cell>
          <cell r="O1533">
            <v>52483</v>
          </cell>
        </row>
        <row r="1534">
          <cell r="B1534">
            <v>523</v>
          </cell>
          <cell r="D1534" t="str">
            <v>보통인부</v>
          </cell>
          <cell r="E1534" t="str">
            <v>잔토처리</v>
          </cell>
          <cell r="F1534" t="str">
            <v>인</v>
          </cell>
          <cell r="H1534" t="str">
            <v>0.2*0.167</v>
          </cell>
          <cell r="I1534" t="str">
            <v>=</v>
          </cell>
          <cell r="J1534">
            <v>0.03</v>
          </cell>
          <cell r="L1534" t="str">
            <v>기본 x 토사량 (잔토처리)</v>
          </cell>
          <cell r="O1534">
            <v>52483</v>
          </cell>
        </row>
        <row r="1535">
          <cell r="B1535">
            <v>603</v>
          </cell>
          <cell r="D1535" t="str">
            <v>소    계</v>
          </cell>
          <cell r="E1535">
            <v>0</v>
          </cell>
          <cell r="F1535">
            <v>0</v>
          </cell>
          <cell r="O1535">
            <v>0</v>
          </cell>
        </row>
        <row r="1536">
          <cell r="A1536" t="str">
            <v>53-11</v>
          </cell>
          <cell r="B1536">
            <v>506</v>
          </cell>
          <cell r="D1536" t="str">
            <v>콘크리트공</v>
          </cell>
          <cell r="E1536">
            <v>0</v>
          </cell>
          <cell r="F1536" t="str">
            <v>인</v>
          </cell>
          <cell r="I1536" t="str">
            <v>=</v>
          </cell>
          <cell r="J1536">
            <v>0.17</v>
          </cell>
          <cell r="O1536">
            <v>87613</v>
          </cell>
        </row>
        <row r="1537">
          <cell r="A1537" t="str">
            <v>53-12</v>
          </cell>
          <cell r="B1537">
            <v>501</v>
          </cell>
          <cell r="D1537" t="str">
            <v>형틀목공</v>
          </cell>
          <cell r="E1537">
            <v>0</v>
          </cell>
          <cell r="F1537" t="str">
            <v>인</v>
          </cell>
          <cell r="I1537" t="str">
            <v>=</v>
          </cell>
          <cell r="J1537">
            <v>0.45</v>
          </cell>
          <cell r="O1537">
            <v>92041</v>
          </cell>
        </row>
        <row r="1538">
          <cell r="A1538" t="str">
            <v>53-13</v>
          </cell>
          <cell r="B1538">
            <v>523</v>
          </cell>
          <cell r="D1538" t="str">
            <v>보통인부</v>
          </cell>
          <cell r="E1538">
            <v>0</v>
          </cell>
          <cell r="F1538" t="str">
            <v>인</v>
          </cell>
          <cell r="I1538" t="str">
            <v>=</v>
          </cell>
          <cell r="J1538">
            <v>0.62000000000000011</v>
          </cell>
          <cell r="O1538">
            <v>52483</v>
          </cell>
        </row>
        <row r="1539">
          <cell r="A1539" t="str">
            <v>53-14</v>
          </cell>
          <cell r="B1539">
            <v>604</v>
          </cell>
          <cell r="D1539" t="str">
            <v>다. 공구손료</v>
          </cell>
          <cell r="E1539" t="str">
            <v>노무비x3%</v>
          </cell>
          <cell r="F1539">
            <v>0</v>
          </cell>
          <cell r="O1539">
            <v>0</v>
          </cell>
        </row>
        <row r="1540">
          <cell r="A1540" t="str">
            <v>53-15</v>
          </cell>
          <cell r="B1540">
            <v>506</v>
          </cell>
          <cell r="D1540" t="str">
            <v>콘크리트공</v>
          </cell>
          <cell r="E1540">
            <v>0</v>
          </cell>
          <cell r="F1540" t="str">
            <v>인</v>
          </cell>
          <cell r="H1540" t="str">
            <v>0.17*0.03</v>
          </cell>
          <cell r="I1540" t="str">
            <v>=</v>
          </cell>
          <cell r="J1540">
            <v>0.01</v>
          </cell>
          <cell r="L1540" t="str">
            <v>기본 x 공구손료</v>
          </cell>
          <cell r="O1540">
            <v>87613</v>
          </cell>
        </row>
        <row r="1541">
          <cell r="A1541" t="str">
            <v>53-16</v>
          </cell>
          <cell r="B1541">
            <v>501</v>
          </cell>
          <cell r="D1541" t="str">
            <v>형틀목공</v>
          </cell>
          <cell r="E1541">
            <v>0</v>
          </cell>
          <cell r="F1541" t="str">
            <v>인</v>
          </cell>
          <cell r="H1541" t="str">
            <v>0.45*0.03</v>
          </cell>
          <cell r="I1541" t="str">
            <v>=</v>
          </cell>
          <cell r="J1541">
            <v>0.01</v>
          </cell>
          <cell r="L1541" t="str">
            <v>기본 x 공구손료</v>
          </cell>
          <cell r="O1541">
            <v>92041</v>
          </cell>
        </row>
        <row r="1542">
          <cell r="A1542" t="str">
            <v>53-17</v>
          </cell>
          <cell r="B1542">
            <v>523</v>
          </cell>
          <cell r="D1542" t="str">
            <v>보통인부</v>
          </cell>
          <cell r="E1542">
            <v>0</v>
          </cell>
          <cell r="F1542" t="str">
            <v>인</v>
          </cell>
          <cell r="H1542" t="str">
            <v>0.54*0.03</v>
          </cell>
          <cell r="I1542" t="str">
            <v>=</v>
          </cell>
          <cell r="J1542">
            <v>0.02</v>
          </cell>
          <cell r="L1542" t="str">
            <v>기본 x 공구손료(터파기 제외)</v>
          </cell>
          <cell r="N1542">
            <v>0.54000000000000015</v>
          </cell>
          <cell r="O1542">
            <v>52483</v>
          </cell>
        </row>
        <row r="1543">
          <cell r="O1543">
            <v>0</v>
          </cell>
        </row>
        <row r="1544">
          <cell r="O1544">
            <v>0</v>
          </cell>
        </row>
        <row r="1545">
          <cell r="O1545">
            <v>0</v>
          </cell>
        </row>
        <row r="1546">
          <cell r="O1546">
            <v>0</v>
          </cell>
        </row>
        <row r="1547">
          <cell r="O1547">
            <v>0</v>
          </cell>
        </row>
        <row r="1548">
          <cell r="O1548">
            <v>0</v>
          </cell>
        </row>
        <row r="1549">
          <cell r="O1549">
            <v>0</v>
          </cell>
        </row>
        <row r="1550">
          <cell r="O1550">
            <v>0</v>
          </cell>
        </row>
        <row r="1551">
          <cell r="O1551">
            <v>0</v>
          </cell>
        </row>
        <row r="1552">
          <cell r="O1552">
            <v>0</v>
          </cell>
        </row>
        <row r="1553">
          <cell r="O1553">
            <v>0</v>
          </cell>
        </row>
        <row r="1554">
          <cell r="O1554">
            <v>0</v>
          </cell>
        </row>
        <row r="1555">
          <cell r="O1555">
            <v>0</v>
          </cell>
        </row>
        <row r="1556">
          <cell r="O1556">
            <v>0</v>
          </cell>
        </row>
        <row r="1557">
          <cell r="O1557">
            <v>0</v>
          </cell>
        </row>
        <row r="1558">
          <cell r="O1558">
            <v>0</v>
          </cell>
        </row>
        <row r="1559">
          <cell r="O1559">
            <v>0</v>
          </cell>
        </row>
        <row r="1560">
          <cell r="O1560">
            <v>0</v>
          </cell>
        </row>
        <row r="1561">
          <cell r="O1561">
            <v>0</v>
          </cell>
        </row>
        <row r="1562">
          <cell r="O1562">
            <v>0</v>
          </cell>
        </row>
        <row r="1563">
          <cell r="O1563">
            <v>0</v>
          </cell>
        </row>
        <row r="1564">
          <cell r="O1564">
            <v>0</v>
          </cell>
        </row>
        <row r="1565">
          <cell r="O1565">
            <v>0</v>
          </cell>
        </row>
        <row r="1566">
          <cell r="O1566">
            <v>0</v>
          </cell>
        </row>
        <row r="1567">
          <cell r="O1567">
            <v>0</v>
          </cell>
        </row>
        <row r="1568">
          <cell r="O1568">
            <v>0</v>
          </cell>
        </row>
        <row r="1569">
          <cell r="A1569">
            <v>54</v>
          </cell>
          <cell r="C1569">
            <v>54</v>
          </cell>
          <cell r="D1569" t="str">
            <v>접속방호함 신설</v>
          </cell>
          <cell r="E1569" t="str">
            <v>교량형</v>
          </cell>
          <cell r="F1569" t="str">
            <v>개</v>
          </cell>
          <cell r="O1569">
            <v>0</v>
          </cell>
        </row>
        <row r="1570">
          <cell r="A1570" t="str">
            <v>54-1</v>
          </cell>
          <cell r="B1570">
            <v>601</v>
          </cell>
          <cell r="D1570" t="str">
            <v>가. 재료비</v>
          </cell>
          <cell r="E1570">
            <v>0</v>
          </cell>
          <cell r="F1570">
            <v>0</v>
          </cell>
          <cell r="O1570">
            <v>0</v>
          </cell>
        </row>
        <row r="1571">
          <cell r="A1571" t="str">
            <v>54-2</v>
          </cell>
          <cell r="B1571">
            <v>267</v>
          </cell>
          <cell r="D1571" t="str">
            <v>접속방호함</v>
          </cell>
          <cell r="E1571">
            <v>0</v>
          </cell>
          <cell r="F1571" t="str">
            <v>개</v>
          </cell>
          <cell r="H1571" t="str">
            <v>1*1</v>
          </cell>
          <cell r="I1571" t="str">
            <v>=</v>
          </cell>
          <cell r="J1571">
            <v>1</v>
          </cell>
          <cell r="L1571" t="str">
            <v>기본  x 단위량</v>
          </cell>
          <cell r="O1571">
            <v>850000</v>
          </cell>
        </row>
        <row r="1572">
          <cell r="A1572" t="str">
            <v>54-3</v>
          </cell>
          <cell r="B1572">
            <v>93</v>
          </cell>
          <cell r="D1572" t="str">
            <v>앙카볼트</v>
          </cell>
          <cell r="E1572" t="str">
            <v>(1/2")M12xL100</v>
          </cell>
          <cell r="F1572" t="str">
            <v>개</v>
          </cell>
          <cell r="H1572" t="str">
            <v>4*1</v>
          </cell>
          <cell r="I1572" t="str">
            <v>=</v>
          </cell>
          <cell r="J1572">
            <v>4</v>
          </cell>
          <cell r="L1572" t="str">
            <v>기본  x 단위량</v>
          </cell>
          <cell r="O1572">
            <v>670</v>
          </cell>
        </row>
        <row r="1573">
          <cell r="A1573" t="str">
            <v>54-4</v>
          </cell>
          <cell r="B1573">
            <v>37</v>
          </cell>
          <cell r="D1573" t="str">
            <v>너트</v>
          </cell>
          <cell r="E1573" t="str">
            <v>M12</v>
          </cell>
          <cell r="F1573" t="str">
            <v>개</v>
          </cell>
          <cell r="H1573" t="str">
            <v>4*1</v>
          </cell>
          <cell r="I1573" t="str">
            <v>=</v>
          </cell>
          <cell r="J1573">
            <v>4</v>
          </cell>
          <cell r="L1573" t="str">
            <v>기본  x 단위량</v>
          </cell>
          <cell r="O1573">
            <v>82</v>
          </cell>
        </row>
        <row r="1574">
          <cell r="A1574" t="str">
            <v>54-5</v>
          </cell>
          <cell r="B1574">
            <v>156</v>
          </cell>
          <cell r="D1574" t="str">
            <v>평와샤</v>
          </cell>
          <cell r="E1574" t="str">
            <v>M12</v>
          </cell>
          <cell r="F1574" t="str">
            <v>개</v>
          </cell>
          <cell r="H1574" t="str">
            <v>4*1</v>
          </cell>
          <cell r="I1574" t="str">
            <v>=</v>
          </cell>
          <cell r="J1574">
            <v>4</v>
          </cell>
          <cell r="L1574" t="str">
            <v>기본  x 단위량</v>
          </cell>
          <cell r="O1574">
            <v>11</v>
          </cell>
        </row>
        <row r="1575">
          <cell r="A1575" t="str">
            <v>54-6</v>
          </cell>
          <cell r="B1575">
            <v>602</v>
          </cell>
          <cell r="D1575" t="str">
            <v>나. 노무비</v>
          </cell>
          <cell r="E1575">
            <v>0</v>
          </cell>
          <cell r="F1575">
            <v>0</v>
          </cell>
          <cell r="N1575" t="str">
            <v>통 3-2-12
(교량)</v>
          </cell>
          <cell r="O1575">
            <v>0</v>
          </cell>
        </row>
        <row r="1576">
          <cell r="B1576">
            <v>516</v>
          </cell>
          <cell r="D1576" t="str">
            <v>통신외선공</v>
          </cell>
          <cell r="E1576">
            <v>0</v>
          </cell>
          <cell r="F1576" t="str">
            <v>인</v>
          </cell>
          <cell r="H1576" t="str">
            <v>0.25*1*(1+0.3)</v>
          </cell>
          <cell r="I1576" t="str">
            <v>=</v>
          </cell>
          <cell r="J1576">
            <v>0.33</v>
          </cell>
          <cell r="L1576" t="str">
            <v>기본  x 단위량 x (1 + 교량)</v>
          </cell>
          <cell r="O1576">
            <v>113477</v>
          </cell>
        </row>
        <row r="1577">
          <cell r="B1577">
            <v>523</v>
          </cell>
          <cell r="D1577" t="str">
            <v>보통인부</v>
          </cell>
          <cell r="E1577">
            <v>0</v>
          </cell>
          <cell r="F1577" t="str">
            <v>인</v>
          </cell>
          <cell r="H1577" t="str">
            <v>0.36/10*4*(1+0.3)</v>
          </cell>
          <cell r="I1577" t="str">
            <v>=</v>
          </cell>
          <cell r="J1577">
            <v>0.19</v>
          </cell>
          <cell r="L1577" t="str">
            <v>기본  x 단위량 x (1 + 교량)</v>
          </cell>
          <cell r="O1577">
            <v>52483</v>
          </cell>
        </row>
        <row r="1578">
          <cell r="B1578">
            <v>518</v>
          </cell>
          <cell r="D1578" t="str">
            <v>통신내선공</v>
          </cell>
          <cell r="E1578">
            <v>0</v>
          </cell>
          <cell r="F1578" t="str">
            <v>인</v>
          </cell>
          <cell r="H1578" t="str">
            <v>0.08*4*(1+0.3)</v>
          </cell>
          <cell r="I1578" t="str">
            <v>=</v>
          </cell>
          <cell r="J1578">
            <v>0.42</v>
          </cell>
          <cell r="L1578" t="str">
            <v>기본  x 단위량 x (1 + 교량)</v>
          </cell>
          <cell r="O1578">
            <v>79008</v>
          </cell>
        </row>
        <row r="1579">
          <cell r="B1579">
            <v>603</v>
          </cell>
          <cell r="D1579" t="str">
            <v>소    계</v>
          </cell>
          <cell r="E1579">
            <v>0</v>
          </cell>
          <cell r="F1579">
            <v>0</v>
          </cell>
          <cell r="O1579">
            <v>0</v>
          </cell>
        </row>
        <row r="1580">
          <cell r="A1580" t="str">
            <v>54-7</v>
          </cell>
          <cell r="B1580">
            <v>516</v>
          </cell>
          <cell r="D1580" t="str">
            <v>통신외선공</v>
          </cell>
          <cell r="E1580">
            <v>0</v>
          </cell>
          <cell r="F1580" t="str">
            <v>인</v>
          </cell>
          <cell r="I1580" t="str">
            <v>=</v>
          </cell>
          <cell r="J1580">
            <v>0.33</v>
          </cell>
          <cell r="O1580">
            <v>113477</v>
          </cell>
        </row>
        <row r="1581">
          <cell r="A1581" t="str">
            <v>54-8</v>
          </cell>
          <cell r="B1581">
            <v>523</v>
          </cell>
          <cell r="D1581" t="str">
            <v>보통인부</v>
          </cell>
          <cell r="E1581">
            <v>0</v>
          </cell>
          <cell r="F1581" t="str">
            <v>인</v>
          </cell>
          <cell r="I1581" t="str">
            <v>=</v>
          </cell>
          <cell r="J1581">
            <v>0.19</v>
          </cell>
          <cell r="O1581">
            <v>52483</v>
          </cell>
        </row>
        <row r="1582">
          <cell r="A1582" t="str">
            <v>54-9</v>
          </cell>
          <cell r="B1582">
            <v>518</v>
          </cell>
          <cell r="D1582" t="str">
            <v>통신내선공</v>
          </cell>
          <cell r="E1582">
            <v>0</v>
          </cell>
          <cell r="F1582" t="str">
            <v>인</v>
          </cell>
          <cell r="I1582" t="str">
            <v>=</v>
          </cell>
          <cell r="J1582">
            <v>0.42</v>
          </cell>
          <cell r="O1582">
            <v>79008</v>
          </cell>
        </row>
        <row r="1583">
          <cell r="A1583" t="str">
            <v>54-10</v>
          </cell>
          <cell r="B1583">
            <v>604</v>
          </cell>
          <cell r="D1583" t="str">
            <v>다. 공구손료</v>
          </cell>
          <cell r="E1583" t="str">
            <v>노무비x3%</v>
          </cell>
          <cell r="F1583">
            <v>0</v>
          </cell>
          <cell r="O1583">
            <v>0</v>
          </cell>
        </row>
        <row r="1584">
          <cell r="A1584" t="str">
            <v>54-11</v>
          </cell>
          <cell r="B1584">
            <v>516</v>
          </cell>
          <cell r="D1584" t="str">
            <v>통신외선공</v>
          </cell>
          <cell r="E1584">
            <v>0</v>
          </cell>
          <cell r="F1584" t="str">
            <v>인</v>
          </cell>
          <cell r="H1584" t="str">
            <v>0.25*1*0.03</v>
          </cell>
          <cell r="I1584" t="str">
            <v>=</v>
          </cell>
          <cell r="J1584">
            <v>0.01</v>
          </cell>
          <cell r="L1584" t="str">
            <v>기본  x 공구손료</v>
          </cell>
          <cell r="O1584">
            <v>113477</v>
          </cell>
        </row>
        <row r="1585">
          <cell r="A1585" t="str">
            <v>54-12</v>
          </cell>
          <cell r="B1585">
            <v>523</v>
          </cell>
          <cell r="D1585" t="str">
            <v>보통인부</v>
          </cell>
          <cell r="E1585">
            <v>0</v>
          </cell>
          <cell r="F1585" t="str">
            <v>인</v>
          </cell>
          <cell r="H1585" t="str">
            <v>0.36/10*4*0.03</v>
          </cell>
          <cell r="I1585" t="str">
            <v>=</v>
          </cell>
          <cell r="J1585">
            <v>0</v>
          </cell>
          <cell r="L1585" t="str">
            <v>기본  x 공구손료</v>
          </cell>
          <cell r="O1585">
            <v>52483</v>
          </cell>
        </row>
        <row r="1586">
          <cell r="A1586" t="str">
            <v>54-13</v>
          </cell>
          <cell r="B1586">
            <v>518</v>
          </cell>
          <cell r="D1586" t="str">
            <v>통신내선공</v>
          </cell>
          <cell r="E1586">
            <v>0</v>
          </cell>
          <cell r="F1586" t="str">
            <v>인</v>
          </cell>
          <cell r="H1586" t="str">
            <v>0.08*4*0.03</v>
          </cell>
          <cell r="I1586" t="str">
            <v>=</v>
          </cell>
          <cell r="J1586">
            <v>0.01</v>
          </cell>
          <cell r="L1586" t="str">
            <v>기본  x 공구손료</v>
          </cell>
          <cell r="O1586">
            <v>79008</v>
          </cell>
        </row>
        <row r="1587">
          <cell r="O1587">
            <v>0</v>
          </cell>
        </row>
        <row r="1588">
          <cell r="O1588">
            <v>0</v>
          </cell>
        </row>
        <row r="1589">
          <cell r="O1589">
            <v>0</v>
          </cell>
        </row>
        <row r="1590">
          <cell r="O1590">
            <v>0</v>
          </cell>
        </row>
        <row r="1591">
          <cell r="O1591">
            <v>0</v>
          </cell>
        </row>
        <row r="1592">
          <cell r="O1592">
            <v>0</v>
          </cell>
        </row>
        <row r="1593">
          <cell r="O1593">
            <v>0</v>
          </cell>
        </row>
        <row r="1594">
          <cell r="O1594">
            <v>0</v>
          </cell>
        </row>
        <row r="1595">
          <cell r="O1595">
            <v>0</v>
          </cell>
        </row>
        <row r="1596">
          <cell r="A1596">
            <v>55</v>
          </cell>
          <cell r="C1596">
            <v>55</v>
          </cell>
          <cell r="D1596" t="str">
            <v>광케이블포설</v>
          </cell>
          <cell r="E1596" t="str">
            <v>OF-SM-24Core</v>
          </cell>
          <cell r="F1596" t="str">
            <v>100m</v>
          </cell>
          <cell r="O1596">
            <v>0</v>
          </cell>
        </row>
        <row r="1597">
          <cell r="A1597" t="str">
            <v>55-1</v>
          </cell>
          <cell r="B1597">
            <v>601</v>
          </cell>
          <cell r="D1597" t="str">
            <v>가. 재료비</v>
          </cell>
          <cell r="E1597">
            <v>0</v>
          </cell>
          <cell r="F1597">
            <v>0</v>
          </cell>
          <cell r="O1597">
            <v>0</v>
          </cell>
        </row>
        <row r="1598">
          <cell r="A1598" t="str">
            <v>55-2</v>
          </cell>
          <cell r="B1598">
            <v>23</v>
          </cell>
          <cell r="D1598" t="str">
            <v>광케이블</v>
          </cell>
          <cell r="E1598" t="str">
            <v>OF-SM-24Core</v>
          </cell>
          <cell r="F1598" t="str">
            <v>m</v>
          </cell>
          <cell r="H1598" t="str">
            <v>1*1*100</v>
          </cell>
          <cell r="I1598" t="str">
            <v>=</v>
          </cell>
          <cell r="J1598">
            <v>100</v>
          </cell>
          <cell r="L1598" t="str">
            <v>기본 x 단위량 x 100m당</v>
          </cell>
          <cell r="N1598" t="str">
            <v>관 급</v>
          </cell>
          <cell r="O1598">
            <v>0</v>
          </cell>
        </row>
        <row r="1599">
          <cell r="A1599" t="str">
            <v>55-3</v>
          </cell>
          <cell r="B1599">
            <v>112</v>
          </cell>
          <cell r="D1599" t="str">
            <v>윤활제</v>
          </cell>
          <cell r="E1599" t="str">
            <v>수용성</v>
          </cell>
          <cell r="F1599" t="str">
            <v>ℓ</v>
          </cell>
          <cell r="H1599" t="str">
            <v>0.00074*1*25*100</v>
          </cell>
          <cell r="I1599" t="str">
            <v>=</v>
          </cell>
          <cell r="J1599">
            <v>1.85</v>
          </cell>
          <cell r="L1599" t="str">
            <v>0.00074 x 포설거리 x 관로내경 x 100m당</v>
          </cell>
          <cell r="O1599">
            <v>5800</v>
          </cell>
        </row>
        <row r="1600">
          <cell r="A1600" t="str">
            <v>55-4</v>
          </cell>
          <cell r="B1600">
            <v>10</v>
          </cell>
          <cell r="D1600" t="str">
            <v>걸레</v>
          </cell>
          <cell r="E1600" t="str">
            <v>면포류</v>
          </cell>
          <cell r="F1600" t="str">
            <v>㎏</v>
          </cell>
          <cell r="H1600" t="str">
            <v>0.1*1</v>
          </cell>
          <cell r="I1600" t="str">
            <v>=</v>
          </cell>
          <cell r="J1600">
            <v>0.1</v>
          </cell>
          <cell r="L1600" t="str">
            <v>기본 x 단위량</v>
          </cell>
          <cell r="O1600">
            <v>1333</v>
          </cell>
        </row>
        <row r="1601">
          <cell r="A1601" t="str">
            <v>55-5</v>
          </cell>
          <cell r="B1601" t="str">
            <v>141-1</v>
          </cell>
          <cell r="D1601" t="str">
            <v>철선</v>
          </cell>
          <cell r="E1601" t="str">
            <v>1.8mm</v>
          </cell>
          <cell r="F1601" t="str">
            <v>㎏</v>
          </cell>
          <cell r="H1601" t="str">
            <v>0.2*1</v>
          </cell>
          <cell r="I1601" t="str">
            <v>=</v>
          </cell>
          <cell r="J1601">
            <v>0.2</v>
          </cell>
          <cell r="L1601" t="str">
            <v>기본 x 단위량</v>
          </cell>
          <cell r="O1601">
            <v>490</v>
          </cell>
        </row>
        <row r="1602">
          <cell r="A1602" t="str">
            <v>55-6</v>
          </cell>
          <cell r="B1602">
            <v>115</v>
          </cell>
          <cell r="D1602" t="str">
            <v>인망</v>
          </cell>
          <cell r="E1602" t="str">
            <v>400x1200</v>
          </cell>
          <cell r="F1602" t="str">
            <v>개</v>
          </cell>
          <cell r="H1602" t="str">
            <v>0.1*1</v>
          </cell>
          <cell r="I1602" t="str">
            <v>=</v>
          </cell>
          <cell r="J1602">
            <v>0.1</v>
          </cell>
          <cell r="L1602" t="str">
            <v>기본 x 단위량</v>
          </cell>
          <cell r="O1602">
            <v>4800</v>
          </cell>
        </row>
        <row r="1603">
          <cell r="A1603" t="str">
            <v>55-7</v>
          </cell>
          <cell r="B1603">
            <v>602</v>
          </cell>
          <cell r="D1603" t="str">
            <v>나. 노무비</v>
          </cell>
          <cell r="E1603">
            <v>0</v>
          </cell>
          <cell r="F1603">
            <v>0</v>
          </cell>
          <cell r="O1603">
            <v>0</v>
          </cell>
        </row>
        <row r="1604">
          <cell r="B1604">
            <v>532</v>
          </cell>
          <cell r="D1604" t="str">
            <v>광케이블설치사</v>
          </cell>
          <cell r="E1604">
            <v>0</v>
          </cell>
          <cell r="F1604" t="str">
            <v>인</v>
          </cell>
          <cell r="H1604" t="str">
            <v>0.83*1</v>
          </cell>
          <cell r="I1604" t="str">
            <v>=</v>
          </cell>
          <cell r="J1604">
            <v>0.83</v>
          </cell>
          <cell r="L1604" t="str">
            <v>기본 x 단위량</v>
          </cell>
          <cell r="N1604" t="str">
            <v>통 3-1-1-가</v>
          </cell>
          <cell r="O1604">
            <v>121763</v>
          </cell>
        </row>
        <row r="1605">
          <cell r="B1605">
            <v>523</v>
          </cell>
          <cell r="D1605" t="str">
            <v>보통인부</v>
          </cell>
          <cell r="E1605">
            <v>0</v>
          </cell>
          <cell r="F1605" t="str">
            <v>인</v>
          </cell>
          <cell r="H1605" t="str">
            <v>2.1*1</v>
          </cell>
          <cell r="I1605" t="str">
            <v>=</v>
          </cell>
          <cell r="J1605">
            <v>2.1</v>
          </cell>
          <cell r="L1605" t="str">
            <v>기본 x 단위량</v>
          </cell>
          <cell r="O1605">
            <v>52483</v>
          </cell>
        </row>
        <row r="1606">
          <cell r="B1606">
            <v>603</v>
          </cell>
          <cell r="D1606" t="str">
            <v>소    계</v>
          </cell>
          <cell r="E1606">
            <v>0</v>
          </cell>
          <cell r="F1606">
            <v>0</v>
          </cell>
          <cell r="O1606">
            <v>0</v>
          </cell>
        </row>
        <row r="1607">
          <cell r="A1607" t="str">
            <v>55-8</v>
          </cell>
          <cell r="B1607">
            <v>532</v>
          </cell>
          <cell r="D1607" t="str">
            <v>광케이블설치사</v>
          </cell>
          <cell r="E1607">
            <v>0</v>
          </cell>
          <cell r="F1607" t="str">
            <v>인</v>
          </cell>
          <cell r="I1607" t="str">
            <v>=</v>
          </cell>
          <cell r="J1607">
            <v>0.83</v>
          </cell>
          <cell r="O1607">
            <v>121763</v>
          </cell>
        </row>
        <row r="1608">
          <cell r="A1608" t="str">
            <v>55-9</v>
          </cell>
          <cell r="B1608">
            <v>523</v>
          </cell>
          <cell r="D1608" t="str">
            <v>보통인부</v>
          </cell>
          <cell r="E1608">
            <v>0</v>
          </cell>
          <cell r="F1608" t="str">
            <v>인</v>
          </cell>
          <cell r="I1608" t="str">
            <v>=</v>
          </cell>
          <cell r="J1608">
            <v>2.1</v>
          </cell>
          <cell r="O1608">
            <v>52483</v>
          </cell>
        </row>
        <row r="1609">
          <cell r="A1609" t="str">
            <v>55-10</v>
          </cell>
          <cell r="B1609">
            <v>604</v>
          </cell>
          <cell r="D1609" t="str">
            <v>다. 공구손료</v>
          </cell>
          <cell r="E1609" t="str">
            <v>노무비x3%</v>
          </cell>
          <cell r="F1609">
            <v>0</v>
          </cell>
          <cell r="O1609">
            <v>0</v>
          </cell>
        </row>
        <row r="1610">
          <cell r="A1610" t="str">
            <v>55-11</v>
          </cell>
          <cell r="B1610">
            <v>532</v>
          </cell>
          <cell r="D1610" t="str">
            <v>광케이블설치사</v>
          </cell>
          <cell r="E1610">
            <v>0</v>
          </cell>
          <cell r="F1610" t="str">
            <v>인</v>
          </cell>
          <cell r="H1610" t="str">
            <v>0.83*0.03</v>
          </cell>
          <cell r="I1610" t="str">
            <v>=</v>
          </cell>
          <cell r="J1610">
            <v>0.02</v>
          </cell>
          <cell r="L1610" t="str">
            <v>기본 x 공구손료</v>
          </cell>
          <cell r="O1610">
            <v>121763</v>
          </cell>
        </row>
        <row r="1611">
          <cell r="A1611" t="str">
            <v>55-12</v>
          </cell>
          <cell r="B1611">
            <v>523</v>
          </cell>
          <cell r="D1611" t="str">
            <v>보통인부</v>
          </cell>
          <cell r="E1611">
            <v>0</v>
          </cell>
          <cell r="F1611" t="str">
            <v>인</v>
          </cell>
          <cell r="H1611" t="str">
            <v>2.1*0.03</v>
          </cell>
          <cell r="I1611" t="str">
            <v>=</v>
          </cell>
          <cell r="J1611">
            <v>0.06</v>
          </cell>
          <cell r="L1611" t="str">
            <v>기본 x 공구손료</v>
          </cell>
          <cell r="O1611">
            <v>52483</v>
          </cell>
        </row>
        <row r="1612">
          <cell r="O1612">
            <v>0</v>
          </cell>
        </row>
        <row r="1613">
          <cell r="O1613">
            <v>0</v>
          </cell>
        </row>
        <row r="1614">
          <cell r="O1614">
            <v>0</v>
          </cell>
        </row>
        <row r="1615">
          <cell r="O1615">
            <v>0</v>
          </cell>
        </row>
        <row r="1616">
          <cell r="O1616">
            <v>0</v>
          </cell>
        </row>
        <row r="1617">
          <cell r="O1617">
            <v>0</v>
          </cell>
        </row>
        <row r="1618">
          <cell r="O1618">
            <v>0</v>
          </cell>
        </row>
        <row r="1619">
          <cell r="O1619">
            <v>0</v>
          </cell>
        </row>
        <row r="1620">
          <cell r="O1620">
            <v>0</v>
          </cell>
        </row>
        <row r="1621">
          <cell r="O1621">
            <v>0</v>
          </cell>
        </row>
        <row r="1622">
          <cell r="O1622">
            <v>0</v>
          </cell>
        </row>
        <row r="1623">
          <cell r="A1623">
            <v>56</v>
          </cell>
          <cell r="C1623">
            <v>56</v>
          </cell>
          <cell r="D1623" t="str">
            <v>광케이블포설</v>
          </cell>
          <cell r="E1623" t="str">
            <v>OF-SM-24Core(난연)</v>
          </cell>
          <cell r="F1623" t="str">
            <v>100m</v>
          </cell>
          <cell r="O1623">
            <v>0</v>
          </cell>
        </row>
        <row r="1624">
          <cell r="A1624" t="str">
            <v>56-1</v>
          </cell>
          <cell r="B1624">
            <v>601</v>
          </cell>
          <cell r="D1624" t="str">
            <v>가. 재료비</v>
          </cell>
          <cell r="E1624">
            <v>0</v>
          </cell>
          <cell r="F1624">
            <v>0</v>
          </cell>
          <cell r="O1624">
            <v>0</v>
          </cell>
        </row>
        <row r="1625">
          <cell r="A1625" t="str">
            <v>56-2</v>
          </cell>
          <cell r="B1625">
            <v>24</v>
          </cell>
          <cell r="D1625" t="str">
            <v>광케이블</v>
          </cell>
          <cell r="E1625" t="str">
            <v>OF-SM-24Core(난연)</v>
          </cell>
          <cell r="F1625" t="str">
            <v>m</v>
          </cell>
          <cell r="H1625" t="str">
            <v>1*1*100</v>
          </cell>
          <cell r="I1625" t="str">
            <v>=</v>
          </cell>
          <cell r="J1625">
            <v>100</v>
          </cell>
          <cell r="L1625" t="str">
            <v>기본 x 단위량 x 100m당</v>
          </cell>
          <cell r="N1625" t="str">
            <v>관 급</v>
          </cell>
          <cell r="O1625">
            <v>0</v>
          </cell>
        </row>
        <row r="1626">
          <cell r="A1626" t="str">
            <v>56-3</v>
          </cell>
          <cell r="B1626">
            <v>112</v>
          </cell>
          <cell r="D1626" t="str">
            <v>윤활제</v>
          </cell>
          <cell r="E1626" t="str">
            <v>수용성</v>
          </cell>
          <cell r="F1626" t="str">
            <v>ℓ</v>
          </cell>
          <cell r="H1626" t="str">
            <v>0.00074*1*25*100</v>
          </cell>
          <cell r="I1626" t="str">
            <v>=</v>
          </cell>
          <cell r="J1626">
            <v>1.85</v>
          </cell>
          <cell r="L1626" t="str">
            <v>0.00074 x 포설거리 x 관로내경 x 100m당</v>
          </cell>
          <cell r="O1626">
            <v>5800</v>
          </cell>
        </row>
        <row r="1627">
          <cell r="A1627" t="str">
            <v>56-4</v>
          </cell>
          <cell r="B1627">
            <v>10</v>
          </cell>
          <cell r="D1627" t="str">
            <v>걸레</v>
          </cell>
          <cell r="E1627" t="str">
            <v>면포류</v>
          </cell>
          <cell r="F1627" t="str">
            <v>㎏</v>
          </cell>
          <cell r="H1627" t="str">
            <v>0.1*1</v>
          </cell>
          <cell r="I1627" t="str">
            <v>=</v>
          </cell>
          <cell r="J1627">
            <v>0.1</v>
          </cell>
          <cell r="L1627" t="str">
            <v>기본 x 단위량</v>
          </cell>
          <cell r="O1627">
            <v>1333</v>
          </cell>
        </row>
        <row r="1628">
          <cell r="A1628" t="str">
            <v>56-5</v>
          </cell>
          <cell r="B1628" t="str">
            <v>141-1</v>
          </cell>
          <cell r="D1628" t="str">
            <v>철선</v>
          </cell>
          <cell r="E1628" t="str">
            <v>1.8mm</v>
          </cell>
          <cell r="F1628" t="str">
            <v>㎏</v>
          </cell>
          <cell r="H1628" t="str">
            <v>0.2*1</v>
          </cell>
          <cell r="I1628" t="str">
            <v>=</v>
          </cell>
          <cell r="J1628">
            <v>0.2</v>
          </cell>
          <cell r="L1628" t="str">
            <v>기본 x 단위량</v>
          </cell>
          <cell r="O1628">
            <v>490</v>
          </cell>
        </row>
        <row r="1629">
          <cell r="A1629" t="str">
            <v>56-6</v>
          </cell>
          <cell r="B1629">
            <v>115</v>
          </cell>
          <cell r="D1629" t="str">
            <v>인망</v>
          </cell>
          <cell r="E1629" t="str">
            <v>400x1200</v>
          </cell>
          <cell r="F1629" t="str">
            <v>개</v>
          </cell>
          <cell r="H1629" t="str">
            <v>0.1*1</v>
          </cell>
          <cell r="I1629" t="str">
            <v>=</v>
          </cell>
          <cell r="J1629">
            <v>0.1</v>
          </cell>
          <cell r="L1629" t="str">
            <v>기본 x 단위량</v>
          </cell>
          <cell r="O1629">
            <v>4800</v>
          </cell>
        </row>
        <row r="1630">
          <cell r="A1630" t="str">
            <v>56-7</v>
          </cell>
          <cell r="B1630">
            <v>602</v>
          </cell>
          <cell r="D1630" t="str">
            <v>나. 노무비</v>
          </cell>
          <cell r="E1630">
            <v>0</v>
          </cell>
          <cell r="F1630">
            <v>0</v>
          </cell>
          <cell r="O1630">
            <v>0</v>
          </cell>
        </row>
        <row r="1631">
          <cell r="B1631">
            <v>532</v>
          </cell>
          <cell r="D1631" t="str">
            <v>광케이블설치사</v>
          </cell>
          <cell r="E1631">
            <v>0</v>
          </cell>
          <cell r="F1631" t="str">
            <v>인</v>
          </cell>
          <cell r="H1631" t="str">
            <v>0.83*1</v>
          </cell>
          <cell r="I1631" t="str">
            <v>=</v>
          </cell>
          <cell r="J1631">
            <v>0.83</v>
          </cell>
          <cell r="L1631" t="str">
            <v>기본 x 단위량</v>
          </cell>
          <cell r="N1631" t="str">
            <v>통 3-1-1-가</v>
          </cell>
          <cell r="O1631">
            <v>121763</v>
          </cell>
        </row>
        <row r="1632">
          <cell r="B1632">
            <v>523</v>
          </cell>
          <cell r="D1632" t="str">
            <v>보통인부</v>
          </cell>
          <cell r="E1632">
            <v>0</v>
          </cell>
          <cell r="F1632" t="str">
            <v>인</v>
          </cell>
          <cell r="H1632" t="str">
            <v>2.1*1</v>
          </cell>
          <cell r="I1632" t="str">
            <v>=</v>
          </cell>
          <cell r="J1632">
            <v>2.1</v>
          </cell>
          <cell r="L1632" t="str">
            <v>기본 x 단위량</v>
          </cell>
          <cell r="O1632">
            <v>52483</v>
          </cell>
        </row>
        <row r="1633">
          <cell r="B1633">
            <v>603</v>
          </cell>
          <cell r="D1633" t="str">
            <v>소    계</v>
          </cell>
          <cell r="E1633">
            <v>0</v>
          </cell>
          <cell r="F1633">
            <v>0</v>
          </cell>
          <cell r="O1633">
            <v>0</v>
          </cell>
        </row>
        <row r="1634">
          <cell r="A1634" t="str">
            <v>56-8</v>
          </cell>
          <cell r="B1634">
            <v>532</v>
          </cell>
          <cell r="D1634" t="str">
            <v>광케이블설치사</v>
          </cell>
          <cell r="E1634">
            <v>0</v>
          </cell>
          <cell r="F1634" t="str">
            <v>인</v>
          </cell>
          <cell r="I1634" t="str">
            <v>=</v>
          </cell>
          <cell r="J1634">
            <v>0.83</v>
          </cell>
          <cell r="O1634">
            <v>121763</v>
          </cell>
        </row>
        <row r="1635">
          <cell r="A1635" t="str">
            <v>56-9</v>
          </cell>
          <cell r="B1635">
            <v>523</v>
          </cell>
          <cell r="D1635" t="str">
            <v>보통인부</v>
          </cell>
          <cell r="E1635">
            <v>0</v>
          </cell>
          <cell r="F1635" t="str">
            <v>인</v>
          </cell>
          <cell r="I1635" t="str">
            <v>=</v>
          </cell>
          <cell r="J1635">
            <v>2.1</v>
          </cell>
          <cell r="O1635">
            <v>52483</v>
          </cell>
        </row>
        <row r="1636">
          <cell r="A1636" t="str">
            <v>56-10</v>
          </cell>
          <cell r="B1636">
            <v>604</v>
          </cell>
          <cell r="D1636" t="str">
            <v>다. 공구손료</v>
          </cell>
          <cell r="E1636" t="str">
            <v>노무비x3%</v>
          </cell>
          <cell r="F1636">
            <v>0</v>
          </cell>
          <cell r="O1636">
            <v>0</v>
          </cell>
        </row>
        <row r="1637">
          <cell r="A1637" t="str">
            <v>56-11</v>
          </cell>
          <cell r="B1637">
            <v>532</v>
          </cell>
          <cell r="D1637" t="str">
            <v>광케이블설치사</v>
          </cell>
          <cell r="E1637">
            <v>0</v>
          </cell>
          <cell r="F1637" t="str">
            <v>인</v>
          </cell>
          <cell r="H1637" t="str">
            <v>0.83*0.03</v>
          </cell>
          <cell r="I1637" t="str">
            <v>=</v>
          </cell>
          <cell r="J1637">
            <v>0.02</v>
          </cell>
          <cell r="L1637" t="str">
            <v>기본 x 공구손료</v>
          </cell>
          <cell r="O1637">
            <v>121763</v>
          </cell>
        </row>
        <row r="1638">
          <cell r="A1638" t="str">
            <v>56-12</v>
          </cell>
          <cell r="B1638">
            <v>523</v>
          </cell>
          <cell r="D1638" t="str">
            <v>보통인부</v>
          </cell>
          <cell r="E1638">
            <v>0</v>
          </cell>
          <cell r="F1638" t="str">
            <v>인</v>
          </cell>
          <cell r="H1638" t="str">
            <v>2.1*0.03</v>
          </cell>
          <cell r="I1638" t="str">
            <v>=</v>
          </cell>
          <cell r="J1638">
            <v>0.06</v>
          </cell>
          <cell r="L1638" t="str">
            <v>기본 x 공구손료</v>
          </cell>
          <cell r="O1638">
            <v>52483</v>
          </cell>
        </row>
        <row r="1639">
          <cell r="O1639">
            <v>0</v>
          </cell>
        </row>
        <row r="1640">
          <cell r="O1640">
            <v>0</v>
          </cell>
        </row>
        <row r="1641">
          <cell r="O1641">
            <v>0</v>
          </cell>
        </row>
        <row r="1642">
          <cell r="O1642">
            <v>0</v>
          </cell>
        </row>
        <row r="1643">
          <cell r="O1643">
            <v>0</v>
          </cell>
        </row>
        <row r="1644">
          <cell r="O1644">
            <v>0</v>
          </cell>
        </row>
        <row r="1645">
          <cell r="O1645">
            <v>0</v>
          </cell>
        </row>
        <row r="1646">
          <cell r="O1646">
            <v>0</v>
          </cell>
        </row>
        <row r="1647">
          <cell r="O1647">
            <v>0</v>
          </cell>
        </row>
        <row r="1648">
          <cell r="O1648">
            <v>0</v>
          </cell>
        </row>
        <row r="1649">
          <cell r="O1649">
            <v>0</v>
          </cell>
        </row>
        <row r="1650">
          <cell r="A1650">
            <v>57</v>
          </cell>
          <cell r="C1650">
            <v>57</v>
          </cell>
          <cell r="D1650" t="str">
            <v>광케이블심선접속</v>
          </cell>
          <cell r="E1650" t="str">
            <v>OF-SM-24Core</v>
          </cell>
          <cell r="F1650" t="str">
            <v>Core</v>
          </cell>
          <cell r="O1650">
            <v>0</v>
          </cell>
        </row>
        <row r="1651">
          <cell r="A1651" t="str">
            <v>57-1</v>
          </cell>
          <cell r="B1651">
            <v>601</v>
          </cell>
          <cell r="D1651" t="str">
            <v>가. 재료비</v>
          </cell>
          <cell r="E1651">
            <v>0</v>
          </cell>
          <cell r="F1651">
            <v>0</v>
          </cell>
          <cell r="O1651">
            <v>0</v>
          </cell>
        </row>
        <row r="1652">
          <cell r="A1652" t="str">
            <v>57-2</v>
          </cell>
          <cell r="B1652">
            <v>2</v>
          </cell>
          <cell r="D1652" t="str">
            <v>가재</v>
          </cell>
          <cell r="E1652" t="str">
            <v>10㎝x10㎝</v>
          </cell>
          <cell r="F1652" t="str">
            <v>매</v>
          </cell>
          <cell r="I1652" t="str">
            <v>=</v>
          </cell>
          <cell r="J1652">
            <v>1</v>
          </cell>
          <cell r="L1652" t="str">
            <v>기본</v>
          </cell>
          <cell r="O1652">
            <v>43</v>
          </cell>
        </row>
        <row r="1653">
          <cell r="A1653" t="str">
            <v>57-3</v>
          </cell>
          <cell r="B1653">
            <v>150</v>
          </cell>
          <cell r="D1653" t="str">
            <v>티슈</v>
          </cell>
          <cell r="E1653" t="str">
            <v>심선수/4</v>
          </cell>
          <cell r="F1653" t="str">
            <v>매</v>
          </cell>
          <cell r="H1653" t="str">
            <v>1/4</v>
          </cell>
          <cell r="I1653" t="str">
            <v>=</v>
          </cell>
          <cell r="J1653">
            <v>0.25</v>
          </cell>
          <cell r="L1653" t="str">
            <v>기본</v>
          </cell>
          <cell r="O1653">
            <v>7</v>
          </cell>
        </row>
        <row r="1654">
          <cell r="A1654" t="str">
            <v>57-4</v>
          </cell>
          <cell r="B1654">
            <v>91</v>
          </cell>
          <cell r="D1654" t="str">
            <v>이소프로필알코올</v>
          </cell>
          <cell r="E1654" t="str">
            <v>순도99%(360g)</v>
          </cell>
          <cell r="F1654" t="str">
            <v>병</v>
          </cell>
          <cell r="H1654" t="str">
            <v>0.5/24</v>
          </cell>
          <cell r="I1654" t="str">
            <v>=</v>
          </cell>
          <cell r="J1654">
            <v>0.02</v>
          </cell>
          <cell r="L1654" t="str">
            <v>개소 / 심선수 (24core기준)</v>
          </cell>
          <cell r="O1654">
            <v>245</v>
          </cell>
        </row>
        <row r="1655">
          <cell r="A1655" t="str">
            <v>57-5</v>
          </cell>
          <cell r="B1655">
            <v>100</v>
          </cell>
          <cell r="D1655" t="str">
            <v>열수축 슬리브</v>
          </cell>
          <cell r="E1655">
            <v>0</v>
          </cell>
          <cell r="F1655" t="str">
            <v>개</v>
          </cell>
          <cell r="I1655" t="str">
            <v>=</v>
          </cell>
          <cell r="J1655">
            <v>1</v>
          </cell>
          <cell r="L1655" t="str">
            <v>기본</v>
          </cell>
          <cell r="O1655">
            <v>400</v>
          </cell>
        </row>
        <row r="1656">
          <cell r="A1656" t="str">
            <v>57-6</v>
          </cell>
          <cell r="B1656">
            <v>602</v>
          </cell>
          <cell r="D1656" t="str">
            <v>나. 노무비</v>
          </cell>
          <cell r="E1656">
            <v>0</v>
          </cell>
          <cell r="F1656">
            <v>0</v>
          </cell>
          <cell r="O1656">
            <v>0</v>
          </cell>
        </row>
        <row r="1657">
          <cell r="B1657">
            <v>532</v>
          </cell>
          <cell r="D1657" t="str">
            <v>광케이블설치사</v>
          </cell>
          <cell r="E1657">
            <v>0</v>
          </cell>
          <cell r="F1657" t="str">
            <v>인</v>
          </cell>
          <cell r="H1657" t="str">
            <v>0.11*1</v>
          </cell>
          <cell r="I1657" t="str">
            <v>=</v>
          </cell>
          <cell r="J1657">
            <v>0.11</v>
          </cell>
          <cell r="L1657" t="str">
            <v>기본 x 단위량</v>
          </cell>
          <cell r="N1657" t="str">
            <v>통 3-1-1-나</v>
          </cell>
          <cell r="O1657">
            <v>121763</v>
          </cell>
        </row>
        <row r="1658">
          <cell r="B1658">
            <v>522</v>
          </cell>
          <cell r="D1658" t="str">
            <v>특별인부</v>
          </cell>
          <cell r="E1658">
            <v>0</v>
          </cell>
          <cell r="F1658" t="str">
            <v>인</v>
          </cell>
          <cell r="H1658" t="str">
            <v>0.11*1</v>
          </cell>
          <cell r="I1658" t="str">
            <v>=</v>
          </cell>
          <cell r="J1658">
            <v>0.11</v>
          </cell>
          <cell r="L1658" t="str">
            <v>기본 x 단위량</v>
          </cell>
          <cell r="O1658">
            <v>67141</v>
          </cell>
        </row>
        <row r="1659">
          <cell r="B1659">
            <v>603</v>
          </cell>
          <cell r="D1659" t="str">
            <v>소    계</v>
          </cell>
          <cell r="E1659">
            <v>0</v>
          </cell>
          <cell r="F1659">
            <v>0</v>
          </cell>
          <cell r="O1659">
            <v>0</v>
          </cell>
        </row>
        <row r="1660">
          <cell r="A1660" t="str">
            <v>57-7</v>
          </cell>
          <cell r="B1660">
            <v>532</v>
          </cell>
          <cell r="D1660" t="str">
            <v>광케이블설치사</v>
          </cell>
          <cell r="E1660">
            <v>0</v>
          </cell>
          <cell r="F1660" t="str">
            <v>인</v>
          </cell>
          <cell r="I1660" t="str">
            <v>=</v>
          </cell>
          <cell r="J1660">
            <v>0.11</v>
          </cell>
          <cell r="O1660">
            <v>121763</v>
          </cell>
        </row>
        <row r="1661">
          <cell r="A1661" t="str">
            <v>57-8</v>
          </cell>
          <cell r="B1661">
            <v>522</v>
          </cell>
          <cell r="D1661" t="str">
            <v>특별인부</v>
          </cell>
          <cell r="E1661">
            <v>0</v>
          </cell>
          <cell r="F1661" t="str">
            <v>인</v>
          </cell>
          <cell r="I1661" t="str">
            <v>=</v>
          </cell>
          <cell r="J1661">
            <v>0.11</v>
          </cell>
          <cell r="O1661">
            <v>67141</v>
          </cell>
        </row>
        <row r="1662">
          <cell r="A1662" t="str">
            <v>57-9</v>
          </cell>
          <cell r="B1662">
            <v>604</v>
          </cell>
          <cell r="D1662" t="str">
            <v>다. 공구손료</v>
          </cell>
          <cell r="E1662" t="str">
            <v>노무비x3%</v>
          </cell>
          <cell r="F1662">
            <v>0</v>
          </cell>
          <cell r="O1662">
            <v>0</v>
          </cell>
        </row>
        <row r="1663">
          <cell r="A1663" t="str">
            <v>57-10</v>
          </cell>
          <cell r="B1663">
            <v>532</v>
          </cell>
          <cell r="D1663" t="str">
            <v>광케이블설치사</v>
          </cell>
          <cell r="E1663">
            <v>0</v>
          </cell>
          <cell r="F1663" t="str">
            <v>인</v>
          </cell>
          <cell r="H1663" t="str">
            <v>0.11*0.03</v>
          </cell>
          <cell r="I1663" t="str">
            <v>=</v>
          </cell>
          <cell r="J1663">
            <v>0</v>
          </cell>
          <cell r="L1663" t="str">
            <v>기본 x 공구손료</v>
          </cell>
          <cell r="O1663">
            <v>121763</v>
          </cell>
        </row>
        <row r="1664">
          <cell r="A1664" t="str">
            <v>57-11</v>
          </cell>
          <cell r="B1664">
            <v>522</v>
          </cell>
          <cell r="D1664" t="str">
            <v>특별인부</v>
          </cell>
          <cell r="E1664">
            <v>0</v>
          </cell>
          <cell r="F1664" t="str">
            <v>인</v>
          </cell>
          <cell r="H1664" t="str">
            <v>0.11*0.03</v>
          </cell>
          <cell r="I1664" t="str">
            <v>=</v>
          </cell>
          <cell r="J1664">
            <v>0</v>
          </cell>
          <cell r="L1664" t="str">
            <v>기본 x 공구손료</v>
          </cell>
          <cell r="O1664">
            <v>67141</v>
          </cell>
        </row>
        <row r="1665">
          <cell r="O1665">
            <v>0</v>
          </cell>
        </row>
        <row r="1666">
          <cell r="O1666">
            <v>0</v>
          </cell>
        </row>
        <row r="1667">
          <cell r="O1667">
            <v>0</v>
          </cell>
        </row>
        <row r="1668">
          <cell r="O1668">
            <v>0</v>
          </cell>
        </row>
        <row r="1669">
          <cell r="O1669">
            <v>0</v>
          </cell>
        </row>
        <row r="1670">
          <cell r="O1670">
            <v>0</v>
          </cell>
        </row>
        <row r="1671">
          <cell r="O1671">
            <v>0</v>
          </cell>
        </row>
        <row r="1672">
          <cell r="O1672">
            <v>0</v>
          </cell>
        </row>
        <row r="1673">
          <cell r="O1673">
            <v>0</v>
          </cell>
        </row>
        <row r="1674">
          <cell r="O1674">
            <v>0</v>
          </cell>
        </row>
        <row r="1675">
          <cell r="O1675">
            <v>0</v>
          </cell>
        </row>
        <row r="1676">
          <cell r="O1676">
            <v>0</v>
          </cell>
        </row>
        <row r="1677">
          <cell r="A1677">
            <v>58</v>
          </cell>
          <cell r="C1677">
            <v>58</v>
          </cell>
          <cell r="D1677" t="str">
            <v>광케이블심선접속(이동화상)</v>
          </cell>
          <cell r="E1677" t="str">
            <v>OF-SM-4Core</v>
          </cell>
          <cell r="F1677" t="str">
            <v>Core</v>
          </cell>
          <cell r="O1677">
            <v>0</v>
          </cell>
        </row>
        <row r="1678">
          <cell r="A1678" t="str">
            <v>58-1</v>
          </cell>
          <cell r="B1678">
            <v>601</v>
          </cell>
          <cell r="D1678" t="str">
            <v>가. 재료비</v>
          </cell>
          <cell r="E1678">
            <v>0</v>
          </cell>
          <cell r="F1678">
            <v>0</v>
          </cell>
          <cell r="O1678">
            <v>0</v>
          </cell>
        </row>
        <row r="1679">
          <cell r="A1679" t="str">
            <v>58-2</v>
          </cell>
          <cell r="B1679">
            <v>2</v>
          </cell>
          <cell r="D1679" t="str">
            <v>가재</v>
          </cell>
          <cell r="E1679" t="str">
            <v>10㎝x10㎝</v>
          </cell>
          <cell r="F1679" t="str">
            <v>매</v>
          </cell>
          <cell r="I1679" t="str">
            <v>=</v>
          </cell>
          <cell r="J1679">
            <v>1</v>
          </cell>
          <cell r="L1679" t="str">
            <v>기본</v>
          </cell>
          <cell r="O1679">
            <v>43</v>
          </cell>
        </row>
        <row r="1680">
          <cell r="A1680" t="str">
            <v>58-3</v>
          </cell>
          <cell r="B1680">
            <v>150</v>
          </cell>
          <cell r="D1680" t="str">
            <v>티슈</v>
          </cell>
          <cell r="E1680" t="str">
            <v>심선수/4</v>
          </cell>
          <cell r="F1680" t="str">
            <v>매</v>
          </cell>
          <cell r="H1680" t="str">
            <v>1/4</v>
          </cell>
          <cell r="I1680" t="str">
            <v>=</v>
          </cell>
          <cell r="J1680">
            <v>0.25</v>
          </cell>
          <cell r="L1680" t="str">
            <v>기본</v>
          </cell>
          <cell r="O1680">
            <v>7</v>
          </cell>
        </row>
        <row r="1681">
          <cell r="A1681" t="str">
            <v>58-4</v>
          </cell>
          <cell r="B1681">
            <v>91</v>
          </cell>
          <cell r="D1681" t="str">
            <v>이소프로필알코올</v>
          </cell>
          <cell r="E1681" t="str">
            <v>순도99%(360g)</v>
          </cell>
          <cell r="F1681" t="str">
            <v>병</v>
          </cell>
          <cell r="H1681" t="str">
            <v>0.5/4</v>
          </cell>
          <cell r="I1681" t="str">
            <v>=</v>
          </cell>
          <cell r="J1681">
            <v>0.13</v>
          </cell>
          <cell r="L1681" t="str">
            <v>개소 / 심선수 (24core기준)</v>
          </cell>
          <cell r="O1681">
            <v>245</v>
          </cell>
        </row>
        <row r="1682">
          <cell r="A1682" t="str">
            <v>58-5</v>
          </cell>
          <cell r="B1682">
            <v>100</v>
          </cell>
          <cell r="D1682" t="str">
            <v>열수축 슬리브</v>
          </cell>
          <cell r="E1682">
            <v>0</v>
          </cell>
          <cell r="F1682" t="str">
            <v>개</v>
          </cell>
          <cell r="I1682" t="str">
            <v>=</v>
          </cell>
          <cell r="J1682">
            <v>1</v>
          </cell>
          <cell r="L1682" t="str">
            <v>기본</v>
          </cell>
          <cell r="O1682">
            <v>400</v>
          </cell>
        </row>
        <row r="1683">
          <cell r="A1683" t="str">
            <v>58-6</v>
          </cell>
          <cell r="B1683">
            <v>602</v>
          </cell>
          <cell r="D1683" t="str">
            <v>나. 노무비</v>
          </cell>
          <cell r="E1683">
            <v>0</v>
          </cell>
          <cell r="F1683">
            <v>0</v>
          </cell>
          <cell r="O1683">
            <v>0</v>
          </cell>
        </row>
        <row r="1684">
          <cell r="B1684">
            <v>532</v>
          </cell>
          <cell r="D1684" t="str">
            <v>광케이블설치사</v>
          </cell>
          <cell r="E1684">
            <v>0</v>
          </cell>
          <cell r="F1684" t="str">
            <v>인</v>
          </cell>
          <cell r="H1684" t="str">
            <v>0.16*1</v>
          </cell>
          <cell r="I1684" t="str">
            <v>=</v>
          </cell>
          <cell r="J1684">
            <v>0.16</v>
          </cell>
          <cell r="L1684" t="str">
            <v>기본 x 단위량</v>
          </cell>
          <cell r="N1684" t="str">
            <v>통 3-1-1-나</v>
          </cell>
          <cell r="O1684">
            <v>121763</v>
          </cell>
        </row>
        <row r="1685">
          <cell r="B1685">
            <v>522</v>
          </cell>
          <cell r="D1685" t="str">
            <v>특별인부</v>
          </cell>
          <cell r="E1685">
            <v>0</v>
          </cell>
          <cell r="F1685" t="str">
            <v>인</v>
          </cell>
          <cell r="H1685" t="str">
            <v>0.16*1</v>
          </cell>
          <cell r="I1685" t="str">
            <v>=</v>
          </cell>
          <cell r="J1685">
            <v>0.16</v>
          </cell>
          <cell r="L1685" t="str">
            <v>기본 x 단위량</v>
          </cell>
          <cell r="O1685">
            <v>67141</v>
          </cell>
        </row>
        <row r="1686">
          <cell r="B1686">
            <v>603</v>
          </cell>
          <cell r="D1686" t="str">
            <v>소    계</v>
          </cell>
          <cell r="E1686">
            <v>0</v>
          </cell>
          <cell r="F1686">
            <v>0</v>
          </cell>
          <cell r="O1686">
            <v>0</v>
          </cell>
        </row>
        <row r="1687">
          <cell r="A1687" t="str">
            <v>58-7</v>
          </cell>
          <cell r="B1687">
            <v>532</v>
          </cell>
          <cell r="D1687" t="str">
            <v>광케이블설치사</v>
          </cell>
          <cell r="E1687">
            <v>0</v>
          </cell>
          <cell r="F1687" t="str">
            <v>인</v>
          </cell>
          <cell r="I1687" t="str">
            <v>=</v>
          </cell>
          <cell r="J1687">
            <v>0.16</v>
          </cell>
          <cell r="O1687">
            <v>121763</v>
          </cell>
        </row>
        <row r="1688">
          <cell r="A1688" t="str">
            <v>58-8</v>
          </cell>
          <cell r="B1688">
            <v>522</v>
          </cell>
          <cell r="D1688" t="str">
            <v>특별인부</v>
          </cell>
          <cell r="E1688">
            <v>0</v>
          </cell>
          <cell r="F1688" t="str">
            <v>인</v>
          </cell>
          <cell r="I1688" t="str">
            <v>=</v>
          </cell>
          <cell r="J1688">
            <v>0.16</v>
          </cell>
          <cell r="O1688">
            <v>67141</v>
          </cell>
        </row>
        <row r="1689">
          <cell r="A1689" t="str">
            <v>58-9</v>
          </cell>
          <cell r="B1689">
            <v>604</v>
          </cell>
          <cell r="D1689" t="str">
            <v>다. 공구손료</v>
          </cell>
          <cell r="E1689" t="str">
            <v>노무비x3%</v>
          </cell>
          <cell r="F1689">
            <v>0</v>
          </cell>
          <cell r="O1689">
            <v>0</v>
          </cell>
        </row>
        <row r="1690">
          <cell r="A1690" t="str">
            <v>58-10</v>
          </cell>
          <cell r="B1690">
            <v>532</v>
          </cell>
          <cell r="D1690" t="str">
            <v>광케이블설치사</v>
          </cell>
          <cell r="E1690">
            <v>0</v>
          </cell>
          <cell r="F1690" t="str">
            <v>인</v>
          </cell>
          <cell r="H1690" t="str">
            <v>0.16*0.03</v>
          </cell>
          <cell r="I1690" t="str">
            <v>=</v>
          </cell>
          <cell r="J1690">
            <v>0</v>
          </cell>
          <cell r="L1690" t="str">
            <v>기본 x 공구손료</v>
          </cell>
          <cell r="O1690">
            <v>121763</v>
          </cell>
        </row>
        <row r="1691">
          <cell r="A1691" t="str">
            <v>58-11</v>
          </cell>
          <cell r="B1691">
            <v>522</v>
          </cell>
          <cell r="D1691" t="str">
            <v>특별인부</v>
          </cell>
          <cell r="E1691">
            <v>0</v>
          </cell>
          <cell r="F1691" t="str">
            <v>인</v>
          </cell>
          <cell r="H1691" t="str">
            <v>0.16*0.03</v>
          </cell>
          <cell r="I1691" t="str">
            <v>=</v>
          </cell>
          <cell r="J1691">
            <v>0</v>
          </cell>
          <cell r="L1691" t="str">
            <v>기본 x 공구손료</v>
          </cell>
          <cell r="O1691">
            <v>67141</v>
          </cell>
        </row>
        <row r="1692">
          <cell r="O1692">
            <v>0</v>
          </cell>
        </row>
        <row r="1693">
          <cell r="O1693">
            <v>0</v>
          </cell>
        </row>
        <row r="1694">
          <cell r="O1694">
            <v>0</v>
          </cell>
        </row>
        <row r="1695">
          <cell r="O1695">
            <v>0</v>
          </cell>
        </row>
        <row r="1696">
          <cell r="O1696">
            <v>0</v>
          </cell>
        </row>
        <row r="1697">
          <cell r="O1697">
            <v>0</v>
          </cell>
        </row>
        <row r="1698">
          <cell r="O1698">
            <v>0</v>
          </cell>
        </row>
        <row r="1699">
          <cell r="O1699">
            <v>0</v>
          </cell>
        </row>
        <row r="1700">
          <cell r="O1700">
            <v>0</v>
          </cell>
        </row>
        <row r="1701">
          <cell r="O1701">
            <v>0</v>
          </cell>
        </row>
        <row r="1702">
          <cell r="O1702">
            <v>0</v>
          </cell>
        </row>
        <row r="1703">
          <cell r="O1703">
            <v>0</v>
          </cell>
        </row>
        <row r="1704">
          <cell r="A1704">
            <v>59</v>
          </cell>
          <cell r="C1704">
            <v>59</v>
          </cell>
          <cell r="D1704" t="str">
            <v>광케이블외피접속</v>
          </cell>
          <cell r="E1704" t="str">
            <v>OF-SM-24Core</v>
          </cell>
          <cell r="F1704" t="str">
            <v>개소</v>
          </cell>
          <cell r="O1704">
            <v>0</v>
          </cell>
        </row>
        <row r="1705">
          <cell r="A1705" t="str">
            <v>59-1</v>
          </cell>
          <cell r="B1705">
            <v>601</v>
          </cell>
          <cell r="D1705" t="str">
            <v>가. 재료비</v>
          </cell>
          <cell r="E1705">
            <v>0</v>
          </cell>
          <cell r="F1705">
            <v>0</v>
          </cell>
          <cell r="O1705">
            <v>0</v>
          </cell>
        </row>
        <row r="1706">
          <cell r="A1706" t="str">
            <v>59-2</v>
          </cell>
          <cell r="B1706">
            <v>21</v>
          </cell>
          <cell r="D1706" t="str">
            <v>광접속함체</v>
          </cell>
          <cell r="E1706" t="str">
            <v>24Core</v>
          </cell>
          <cell r="F1706" t="str">
            <v>KIT</v>
          </cell>
          <cell r="I1706" t="str">
            <v>=</v>
          </cell>
          <cell r="J1706">
            <v>1</v>
          </cell>
          <cell r="L1706" t="str">
            <v>기본</v>
          </cell>
          <cell r="N1706" t="str">
            <v>관급</v>
          </cell>
          <cell r="O1706">
            <v>378000</v>
          </cell>
        </row>
        <row r="1707">
          <cell r="A1707" t="str">
            <v>59-3</v>
          </cell>
          <cell r="B1707">
            <v>10</v>
          </cell>
          <cell r="D1707" t="str">
            <v>걸레</v>
          </cell>
          <cell r="E1707" t="str">
            <v>면포류</v>
          </cell>
          <cell r="F1707" t="str">
            <v>㎏</v>
          </cell>
          <cell r="I1707" t="str">
            <v>=</v>
          </cell>
          <cell r="J1707">
            <v>0.25</v>
          </cell>
          <cell r="L1707" t="str">
            <v>기본</v>
          </cell>
          <cell r="O1707">
            <v>1333</v>
          </cell>
        </row>
        <row r="1708">
          <cell r="A1708" t="str">
            <v>59-4</v>
          </cell>
          <cell r="B1708">
            <v>47</v>
          </cell>
          <cell r="D1708" t="str">
            <v>면테이프</v>
          </cell>
          <cell r="E1708" t="str">
            <v>12㎝x30㎝</v>
          </cell>
          <cell r="F1708" t="str">
            <v>개</v>
          </cell>
          <cell r="I1708" t="str">
            <v>=</v>
          </cell>
          <cell r="J1708">
            <v>0.25</v>
          </cell>
          <cell r="L1708" t="str">
            <v>기본</v>
          </cell>
          <cell r="O1708">
            <v>850</v>
          </cell>
        </row>
        <row r="1709">
          <cell r="A1709" t="str">
            <v>59-5</v>
          </cell>
          <cell r="B1709">
            <v>211</v>
          </cell>
          <cell r="D1709" t="str">
            <v>PVC테이프</v>
          </cell>
          <cell r="E1709">
            <v>0</v>
          </cell>
          <cell r="F1709" t="str">
            <v>권</v>
          </cell>
          <cell r="I1709" t="str">
            <v>=</v>
          </cell>
          <cell r="J1709">
            <v>0.5</v>
          </cell>
          <cell r="L1709" t="str">
            <v>기본</v>
          </cell>
          <cell r="O1709">
            <v>800</v>
          </cell>
        </row>
        <row r="1710">
          <cell r="A1710" t="str">
            <v>59-6</v>
          </cell>
          <cell r="B1710">
            <v>134</v>
          </cell>
          <cell r="D1710" t="str">
            <v>젤리세척제</v>
          </cell>
          <cell r="E1710">
            <v>0</v>
          </cell>
          <cell r="F1710" t="str">
            <v>ℓ</v>
          </cell>
          <cell r="H1710" t="str">
            <v>0.002*1*0.125*(24*2)</v>
          </cell>
          <cell r="I1710" t="str">
            <v>=</v>
          </cell>
          <cell r="J1710">
            <v>0.01</v>
          </cell>
          <cell r="L1710" t="str">
            <v>0.002 x 길이 x 외경 x (심선수 x 2)</v>
          </cell>
          <cell r="O1710">
            <v>8000</v>
          </cell>
        </row>
        <row r="1711">
          <cell r="A1711" t="str">
            <v>59-7</v>
          </cell>
          <cell r="B1711">
            <v>602</v>
          </cell>
          <cell r="D1711" t="str">
            <v>나. 노무비</v>
          </cell>
          <cell r="E1711">
            <v>0</v>
          </cell>
          <cell r="F1711">
            <v>0</v>
          </cell>
          <cell r="O1711">
            <v>0</v>
          </cell>
        </row>
        <row r="1712">
          <cell r="B1712">
            <v>532</v>
          </cell>
          <cell r="D1712" t="str">
            <v>광케이블설치사</v>
          </cell>
          <cell r="E1712">
            <v>0</v>
          </cell>
          <cell r="F1712" t="str">
            <v>인</v>
          </cell>
          <cell r="H1712" t="str">
            <v>0.67*1</v>
          </cell>
          <cell r="I1712" t="str">
            <v>=</v>
          </cell>
          <cell r="J1712">
            <v>0.67</v>
          </cell>
          <cell r="L1712" t="str">
            <v>기본 x 단위량</v>
          </cell>
          <cell r="N1712" t="str">
            <v>통 3-1-1-나</v>
          </cell>
          <cell r="O1712">
            <v>121763</v>
          </cell>
        </row>
        <row r="1713">
          <cell r="B1713">
            <v>522</v>
          </cell>
          <cell r="D1713" t="str">
            <v>특별인부</v>
          </cell>
          <cell r="E1713">
            <v>0</v>
          </cell>
          <cell r="F1713" t="str">
            <v>인</v>
          </cell>
          <cell r="H1713" t="str">
            <v>0.31*1</v>
          </cell>
          <cell r="I1713" t="str">
            <v>=</v>
          </cell>
          <cell r="J1713">
            <v>0.31</v>
          </cell>
          <cell r="L1713" t="str">
            <v>기본 x 단위량</v>
          </cell>
          <cell r="O1713">
            <v>67141</v>
          </cell>
        </row>
        <row r="1714">
          <cell r="B1714">
            <v>603</v>
          </cell>
          <cell r="D1714" t="str">
            <v>소    계</v>
          </cell>
          <cell r="E1714">
            <v>0</v>
          </cell>
          <cell r="F1714">
            <v>0</v>
          </cell>
          <cell r="O1714">
            <v>0</v>
          </cell>
        </row>
        <row r="1715">
          <cell r="A1715" t="str">
            <v>59-8</v>
          </cell>
          <cell r="B1715">
            <v>532</v>
          </cell>
          <cell r="D1715" t="str">
            <v>광케이블설치사</v>
          </cell>
          <cell r="E1715">
            <v>0</v>
          </cell>
          <cell r="F1715" t="str">
            <v>인</v>
          </cell>
          <cell r="I1715" t="str">
            <v>=</v>
          </cell>
          <cell r="J1715">
            <v>0.67</v>
          </cell>
          <cell r="O1715">
            <v>121763</v>
          </cell>
        </row>
        <row r="1716">
          <cell r="A1716" t="str">
            <v>59-9</v>
          </cell>
          <cell r="B1716">
            <v>522</v>
          </cell>
          <cell r="D1716" t="str">
            <v>특별인부</v>
          </cell>
          <cell r="E1716">
            <v>0</v>
          </cell>
          <cell r="F1716" t="str">
            <v>인</v>
          </cell>
          <cell r="I1716" t="str">
            <v>=</v>
          </cell>
          <cell r="J1716">
            <v>0.31</v>
          </cell>
          <cell r="O1716">
            <v>67141</v>
          </cell>
        </row>
        <row r="1717">
          <cell r="A1717" t="str">
            <v>59-10</v>
          </cell>
          <cell r="B1717">
            <v>604</v>
          </cell>
          <cell r="D1717" t="str">
            <v>다. 공구손료</v>
          </cell>
          <cell r="E1717" t="str">
            <v>노무비x3%</v>
          </cell>
          <cell r="F1717">
            <v>0</v>
          </cell>
          <cell r="O1717">
            <v>0</v>
          </cell>
        </row>
        <row r="1718">
          <cell r="A1718" t="str">
            <v>59-11</v>
          </cell>
          <cell r="B1718">
            <v>532</v>
          </cell>
          <cell r="D1718" t="str">
            <v>광케이블설치사</v>
          </cell>
          <cell r="E1718">
            <v>0</v>
          </cell>
          <cell r="F1718" t="str">
            <v>인</v>
          </cell>
          <cell r="H1718" t="str">
            <v>0.67*0.03</v>
          </cell>
          <cell r="I1718" t="str">
            <v>=</v>
          </cell>
          <cell r="J1718">
            <v>0.02</v>
          </cell>
          <cell r="L1718" t="str">
            <v>기본 x 공구손료</v>
          </cell>
          <cell r="O1718">
            <v>121763</v>
          </cell>
        </row>
        <row r="1719">
          <cell r="A1719" t="str">
            <v>59-12</v>
          </cell>
          <cell r="B1719">
            <v>522</v>
          </cell>
          <cell r="D1719" t="str">
            <v>특별인부</v>
          </cell>
          <cell r="E1719">
            <v>0</v>
          </cell>
          <cell r="F1719" t="str">
            <v>인</v>
          </cell>
          <cell r="H1719" t="str">
            <v>0.31*0.03</v>
          </cell>
          <cell r="I1719" t="str">
            <v>=</v>
          </cell>
          <cell r="J1719">
            <v>0.01</v>
          </cell>
          <cell r="L1719" t="str">
            <v>기본 x 공구손료</v>
          </cell>
          <cell r="O1719">
            <v>67141</v>
          </cell>
        </row>
        <row r="1720">
          <cell r="O1720">
            <v>0</v>
          </cell>
        </row>
        <row r="1721">
          <cell r="O1721">
            <v>0</v>
          </cell>
        </row>
        <row r="1722">
          <cell r="O1722">
            <v>0</v>
          </cell>
        </row>
        <row r="1723">
          <cell r="O1723">
            <v>0</v>
          </cell>
        </row>
        <row r="1724">
          <cell r="O1724">
            <v>0</v>
          </cell>
        </row>
        <row r="1725">
          <cell r="O1725">
            <v>0</v>
          </cell>
        </row>
        <row r="1726">
          <cell r="O1726">
            <v>0</v>
          </cell>
        </row>
        <row r="1727">
          <cell r="O1727">
            <v>0</v>
          </cell>
        </row>
        <row r="1728">
          <cell r="O1728">
            <v>0</v>
          </cell>
        </row>
        <row r="1729">
          <cell r="O1729">
            <v>0</v>
          </cell>
        </row>
        <row r="1730">
          <cell r="O1730">
            <v>0</v>
          </cell>
        </row>
        <row r="1731">
          <cell r="A1731">
            <v>60</v>
          </cell>
          <cell r="C1731">
            <v>60</v>
          </cell>
          <cell r="D1731" t="str">
            <v>광케이블접속후시험</v>
          </cell>
          <cell r="E1731" t="str">
            <v>OF-SM-24Core</v>
          </cell>
          <cell r="F1731" t="str">
            <v>Core</v>
          </cell>
          <cell r="O1731">
            <v>0</v>
          </cell>
        </row>
        <row r="1732">
          <cell r="A1732" t="str">
            <v>60-1</v>
          </cell>
          <cell r="B1732">
            <v>601</v>
          </cell>
          <cell r="D1732" t="str">
            <v>가. 재료비</v>
          </cell>
          <cell r="E1732">
            <v>0</v>
          </cell>
          <cell r="F1732">
            <v>0</v>
          </cell>
          <cell r="O1732">
            <v>0</v>
          </cell>
        </row>
        <row r="1733">
          <cell r="A1733" t="str">
            <v>60-2</v>
          </cell>
          <cell r="B1733">
            <v>150</v>
          </cell>
          <cell r="D1733" t="str">
            <v>티슈</v>
          </cell>
          <cell r="E1733" t="str">
            <v>심선수/4</v>
          </cell>
          <cell r="F1733" t="str">
            <v>매</v>
          </cell>
          <cell r="H1733" t="str">
            <v>1/4</v>
          </cell>
          <cell r="I1733" t="str">
            <v>=</v>
          </cell>
          <cell r="J1733">
            <v>0.25</v>
          </cell>
          <cell r="L1733" t="str">
            <v>심선수 / 4</v>
          </cell>
          <cell r="O1733">
            <v>7</v>
          </cell>
        </row>
        <row r="1734">
          <cell r="A1734" t="str">
            <v>60-3</v>
          </cell>
          <cell r="B1734">
            <v>46</v>
          </cell>
          <cell r="D1734" t="str">
            <v>면봉</v>
          </cell>
          <cell r="E1734" t="str">
            <v>심선수/2</v>
          </cell>
          <cell r="F1734" t="str">
            <v>개</v>
          </cell>
          <cell r="H1734" t="str">
            <v>1/2</v>
          </cell>
          <cell r="I1734" t="str">
            <v>=</v>
          </cell>
          <cell r="J1734">
            <v>0.5</v>
          </cell>
          <cell r="L1734" t="str">
            <v>심선수 / 2</v>
          </cell>
          <cell r="O1734">
            <v>19</v>
          </cell>
        </row>
        <row r="1735">
          <cell r="A1735" t="str">
            <v>60-4</v>
          </cell>
          <cell r="B1735">
            <v>91</v>
          </cell>
          <cell r="D1735" t="str">
            <v>이소프로필알코올</v>
          </cell>
          <cell r="E1735" t="str">
            <v>순도99%(360g)</v>
          </cell>
          <cell r="F1735" t="str">
            <v>병</v>
          </cell>
          <cell r="H1735" t="str">
            <v>0.25/24</v>
          </cell>
          <cell r="I1735" t="str">
            <v>=</v>
          </cell>
          <cell r="J1735">
            <v>0.01</v>
          </cell>
          <cell r="L1735" t="str">
            <v>개소 / 심선수 (24core기준)</v>
          </cell>
          <cell r="O1735">
            <v>245</v>
          </cell>
        </row>
        <row r="1736">
          <cell r="A1736" t="str">
            <v>60-5</v>
          </cell>
          <cell r="B1736">
            <v>204</v>
          </cell>
          <cell r="D1736" t="str">
            <v>OTDR용지</v>
          </cell>
          <cell r="E1736" t="str">
            <v>심선수x2</v>
          </cell>
          <cell r="F1736" t="str">
            <v>매</v>
          </cell>
          <cell r="H1736" t="str">
            <v>1*2</v>
          </cell>
          <cell r="I1736" t="str">
            <v>=</v>
          </cell>
          <cell r="J1736">
            <v>2</v>
          </cell>
          <cell r="L1736" t="str">
            <v>심선수 x 2</v>
          </cell>
          <cell r="O1736">
            <v>13</v>
          </cell>
        </row>
        <row r="1737">
          <cell r="A1737" t="str">
            <v>60-6</v>
          </cell>
          <cell r="B1737">
            <v>602</v>
          </cell>
          <cell r="D1737" t="str">
            <v>나. 노무비</v>
          </cell>
          <cell r="E1737">
            <v>0</v>
          </cell>
          <cell r="F1737">
            <v>0</v>
          </cell>
          <cell r="O1737">
            <v>0</v>
          </cell>
        </row>
        <row r="1738">
          <cell r="B1738">
            <v>532</v>
          </cell>
          <cell r="D1738" t="str">
            <v>광케이블설치사</v>
          </cell>
          <cell r="E1738">
            <v>0</v>
          </cell>
          <cell r="F1738" t="str">
            <v>인</v>
          </cell>
          <cell r="H1738" t="str">
            <v>0.15*1</v>
          </cell>
          <cell r="I1738" t="str">
            <v>=</v>
          </cell>
          <cell r="J1738">
            <v>0.15</v>
          </cell>
          <cell r="L1738" t="str">
            <v>기본 x 단위량</v>
          </cell>
          <cell r="N1738" t="str">
            <v>통 3-1-1-나</v>
          </cell>
          <cell r="O1738">
            <v>121763</v>
          </cell>
        </row>
        <row r="1739">
          <cell r="B1739">
            <v>522</v>
          </cell>
          <cell r="D1739" t="str">
            <v>특별인부</v>
          </cell>
          <cell r="E1739">
            <v>0</v>
          </cell>
          <cell r="F1739" t="str">
            <v>인</v>
          </cell>
          <cell r="H1739" t="str">
            <v>0.13*1</v>
          </cell>
          <cell r="I1739" t="str">
            <v>=</v>
          </cell>
          <cell r="J1739">
            <v>0.13</v>
          </cell>
          <cell r="L1739" t="str">
            <v>기본 x 단위량</v>
          </cell>
          <cell r="O1739">
            <v>67141</v>
          </cell>
        </row>
        <row r="1740">
          <cell r="B1740">
            <v>603</v>
          </cell>
          <cell r="D1740" t="str">
            <v>소    계</v>
          </cell>
          <cell r="E1740">
            <v>0</v>
          </cell>
          <cell r="F1740">
            <v>0</v>
          </cell>
          <cell r="O1740">
            <v>0</v>
          </cell>
        </row>
        <row r="1741">
          <cell r="A1741" t="str">
            <v>60-7</v>
          </cell>
          <cell r="B1741">
            <v>532</v>
          </cell>
          <cell r="D1741" t="str">
            <v>광케이블설치사</v>
          </cell>
          <cell r="E1741">
            <v>0</v>
          </cell>
          <cell r="F1741" t="str">
            <v>인</v>
          </cell>
          <cell r="I1741" t="str">
            <v>=</v>
          </cell>
          <cell r="J1741">
            <v>0.15</v>
          </cell>
          <cell r="O1741">
            <v>121763</v>
          </cell>
        </row>
        <row r="1742">
          <cell r="A1742" t="str">
            <v>60-8</v>
          </cell>
          <cell r="B1742">
            <v>522</v>
          </cell>
          <cell r="D1742" t="str">
            <v>특별인부</v>
          </cell>
          <cell r="E1742">
            <v>0</v>
          </cell>
          <cell r="F1742" t="str">
            <v>인</v>
          </cell>
          <cell r="I1742" t="str">
            <v>=</v>
          </cell>
          <cell r="J1742">
            <v>0.13</v>
          </cell>
          <cell r="O1742">
            <v>67141</v>
          </cell>
        </row>
        <row r="1743">
          <cell r="A1743" t="str">
            <v>60-9</v>
          </cell>
          <cell r="B1743">
            <v>604</v>
          </cell>
          <cell r="D1743" t="str">
            <v>다. 공구손료</v>
          </cell>
          <cell r="E1743" t="str">
            <v>노무비x3%</v>
          </cell>
          <cell r="F1743">
            <v>0</v>
          </cell>
          <cell r="O1743">
            <v>0</v>
          </cell>
        </row>
        <row r="1744">
          <cell r="A1744" t="str">
            <v>60-10</v>
          </cell>
          <cell r="B1744">
            <v>532</v>
          </cell>
          <cell r="D1744" t="str">
            <v>광케이블설치사</v>
          </cell>
          <cell r="E1744">
            <v>0</v>
          </cell>
          <cell r="F1744" t="str">
            <v>인</v>
          </cell>
          <cell r="H1744" t="str">
            <v>0.15*0.03</v>
          </cell>
          <cell r="I1744" t="str">
            <v>=</v>
          </cell>
          <cell r="J1744">
            <v>0</v>
          </cell>
          <cell r="L1744" t="str">
            <v>기본 x 공구손료</v>
          </cell>
          <cell r="O1744">
            <v>121763</v>
          </cell>
        </row>
        <row r="1745">
          <cell r="A1745" t="str">
            <v>60-11</v>
          </cell>
          <cell r="B1745">
            <v>522</v>
          </cell>
          <cell r="D1745" t="str">
            <v>특별인부</v>
          </cell>
          <cell r="E1745">
            <v>0</v>
          </cell>
          <cell r="F1745" t="str">
            <v>인</v>
          </cell>
          <cell r="H1745" t="str">
            <v>0.13*0.03</v>
          </cell>
          <cell r="I1745" t="str">
            <v>=</v>
          </cell>
          <cell r="J1745">
            <v>0</v>
          </cell>
          <cell r="L1745" t="str">
            <v>기본 x 공구손료</v>
          </cell>
          <cell r="O1745">
            <v>67141</v>
          </cell>
        </row>
        <row r="1746">
          <cell r="O1746">
            <v>0</v>
          </cell>
        </row>
        <row r="1747">
          <cell r="O1747">
            <v>0</v>
          </cell>
        </row>
        <row r="1748">
          <cell r="O1748">
            <v>0</v>
          </cell>
        </row>
        <row r="1749">
          <cell r="O1749">
            <v>0</v>
          </cell>
        </row>
        <row r="1750">
          <cell r="O1750">
            <v>0</v>
          </cell>
        </row>
        <row r="1751">
          <cell r="O1751">
            <v>0</v>
          </cell>
        </row>
        <row r="1752">
          <cell r="O1752">
            <v>0</v>
          </cell>
        </row>
        <row r="1753">
          <cell r="O1753">
            <v>0</v>
          </cell>
        </row>
        <row r="1754">
          <cell r="O1754">
            <v>0</v>
          </cell>
        </row>
        <row r="1755">
          <cell r="O1755">
            <v>0</v>
          </cell>
        </row>
        <row r="1756">
          <cell r="O1756">
            <v>0</v>
          </cell>
        </row>
        <row r="1757">
          <cell r="O1757">
            <v>0</v>
          </cell>
        </row>
        <row r="1758">
          <cell r="A1758">
            <v>61</v>
          </cell>
          <cell r="C1758">
            <v>61</v>
          </cell>
          <cell r="D1758" t="str">
            <v>광케이블접속후시험(이동화상)</v>
          </cell>
          <cell r="E1758" t="str">
            <v>OF-SM-4Core</v>
          </cell>
          <cell r="F1758" t="str">
            <v>Core</v>
          </cell>
          <cell r="O1758">
            <v>0</v>
          </cell>
        </row>
        <row r="1759">
          <cell r="A1759" t="str">
            <v>61-1</v>
          </cell>
          <cell r="B1759">
            <v>601</v>
          </cell>
          <cell r="D1759" t="str">
            <v>가. 재료비</v>
          </cell>
          <cell r="E1759">
            <v>0</v>
          </cell>
          <cell r="F1759">
            <v>0</v>
          </cell>
          <cell r="O1759">
            <v>0</v>
          </cell>
        </row>
        <row r="1760">
          <cell r="A1760" t="str">
            <v>61-2</v>
          </cell>
          <cell r="B1760">
            <v>150</v>
          </cell>
          <cell r="D1760" t="str">
            <v>티슈</v>
          </cell>
          <cell r="E1760" t="str">
            <v>심선수/4</v>
          </cell>
          <cell r="F1760" t="str">
            <v>매</v>
          </cell>
          <cell r="H1760" t="str">
            <v>1/4</v>
          </cell>
          <cell r="I1760" t="str">
            <v>=</v>
          </cell>
          <cell r="J1760">
            <v>0.25</v>
          </cell>
          <cell r="L1760" t="str">
            <v>심선수 / 4</v>
          </cell>
          <cell r="O1760">
            <v>7</v>
          </cell>
        </row>
        <row r="1761">
          <cell r="A1761" t="str">
            <v>61-3</v>
          </cell>
          <cell r="B1761">
            <v>46</v>
          </cell>
          <cell r="D1761" t="str">
            <v>면봉</v>
          </cell>
          <cell r="E1761" t="str">
            <v>심선수/2</v>
          </cell>
          <cell r="F1761" t="str">
            <v>개</v>
          </cell>
          <cell r="H1761" t="str">
            <v>1/2</v>
          </cell>
          <cell r="I1761" t="str">
            <v>=</v>
          </cell>
          <cell r="J1761">
            <v>0.5</v>
          </cell>
          <cell r="L1761" t="str">
            <v>심선수 / 2</v>
          </cell>
          <cell r="O1761">
            <v>19</v>
          </cell>
        </row>
        <row r="1762">
          <cell r="A1762" t="str">
            <v>61-4</v>
          </cell>
          <cell r="B1762">
            <v>91</v>
          </cell>
          <cell r="D1762" t="str">
            <v>이소프로필알코올</v>
          </cell>
          <cell r="E1762" t="str">
            <v>순도99%(360g)</v>
          </cell>
          <cell r="F1762" t="str">
            <v>병</v>
          </cell>
          <cell r="H1762" t="str">
            <v>0.25/4</v>
          </cell>
          <cell r="I1762" t="str">
            <v>=</v>
          </cell>
          <cell r="J1762">
            <v>0.06</v>
          </cell>
          <cell r="L1762" t="str">
            <v>개소 / 심선수 (24core기준)</v>
          </cell>
          <cell r="O1762">
            <v>245</v>
          </cell>
        </row>
        <row r="1763">
          <cell r="A1763" t="str">
            <v>61-5</v>
          </cell>
          <cell r="B1763">
            <v>204</v>
          </cell>
          <cell r="D1763" t="str">
            <v>OTDR용지</v>
          </cell>
          <cell r="E1763" t="str">
            <v>심선수x2</v>
          </cell>
          <cell r="F1763" t="str">
            <v>매</v>
          </cell>
          <cell r="H1763" t="str">
            <v>1*2</v>
          </cell>
          <cell r="I1763" t="str">
            <v>=</v>
          </cell>
          <cell r="J1763">
            <v>2</v>
          </cell>
          <cell r="L1763" t="str">
            <v>심선수 x 2</v>
          </cell>
          <cell r="O1763">
            <v>13</v>
          </cell>
        </row>
        <row r="1764">
          <cell r="A1764" t="str">
            <v>61-6</v>
          </cell>
          <cell r="B1764">
            <v>602</v>
          </cell>
          <cell r="D1764" t="str">
            <v>나. 노무비</v>
          </cell>
          <cell r="E1764">
            <v>0</v>
          </cell>
          <cell r="F1764">
            <v>0</v>
          </cell>
          <cell r="O1764">
            <v>0</v>
          </cell>
        </row>
        <row r="1765">
          <cell r="B1765">
            <v>532</v>
          </cell>
          <cell r="D1765" t="str">
            <v>광케이블설치사</v>
          </cell>
          <cell r="E1765">
            <v>0</v>
          </cell>
          <cell r="F1765" t="str">
            <v>인</v>
          </cell>
          <cell r="H1765" t="str">
            <v>0.15*1</v>
          </cell>
          <cell r="I1765" t="str">
            <v>=</v>
          </cell>
          <cell r="J1765">
            <v>0.15</v>
          </cell>
          <cell r="L1765" t="str">
            <v>기본 x 단위량</v>
          </cell>
          <cell r="N1765" t="str">
            <v>통 3-1-1-나</v>
          </cell>
          <cell r="O1765">
            <v>121763</v>
          </cell>
        </row>
        <row r="1766">
          <cell r="B1766">
            <v>522</v>
          </cell>
          <cell r="D1766" t="str">
            <v>특별인부</v>
          </cell>
          <cell r="E1766">
            <v>0</v>
          </cell>
          <cell r="F1766" t="str">
            <v>인</v>
          </cell>
          <cell r="H1766" t="str">
            <v>0.13*1</v>
          </cell>
          <cell r="I1766" t="str">
            <v>=</v>
          </cell>
          <cell r="J1766">
            <v>0.13</v>
          </cell>
          <cell r="L1766" t="str">
            <v>기본 x 단위량</v>
          </cell>
          <cell r="O1766">
            <v>67141</v>
          </cell>
        </row>
        <row r="1767">
          <cell r="B1767">
            <v>603</v>
          </cell>
          <cell r="D1767" t="str">
            <v>소    계</v>
          </cell>
          <cell r="E1767">
            <v>0</v>
          </cell>
          <cell r="F1767">
            <v>0</v>
          </cell>
          <cell r="O1767">
            <v>0</v>
          </cell>
        </row>
        <row r="1768">
          <cell r="A1768" t="str">
            <v>61-7</v>
          </cell>
          <cell r="B1768">
            <v>532</v>
          </cell>
          <cell r="D1768" t="str">
            <v>광케이블설치사</v>
          </cell>
          <cell r="E1768">
            <v>0</v>
          </cell>
          <cell r="F1768" t="str">
            <v>인</v>
          </cell>
          <cell r="I1768" t="str">
            <v>=</v>
          </cell>
          <cell r="J1768">
            <v>0.15</v>
          </cell>
          <cell r="O1768">
            <v>121763</v>
          </cell>
        </row>
        <row r="1769">
          <cell r="A1769" t="str">
            <v>61-8</v>
          </cell>
          <cell r="B1769">
            <v>522</v>
          </cell>
          <cell r="D1769" t="str">
            <v>특별인부</v>
          </cell>
          <cell r="E1769">
            <v>0</v>
          </cell>
          <cell r="F1769" t="str">
            <v>인</v>
          </cell>
          <cell r="I1769" t="str">
            <v>=</v>
          </cell>
          <cell r="J1769">
            <v>0.13</v>
          </cell>
          <cell r="O1769">
            <v>67141</v>
          </cell>
        </row>
        <row r="1770">
          <cell r="A1770" t="str">
            <v>61-9</v>
          </cell>
          <cell r="B1770">
            <v>604</v>
          </cell>
          <cell r="D1770" t="str">
            <v>다. 공구손료</v>
          </cell>
          <cell r="E1770" t="str">
            <v>노무비x3%</v>
          </cell>
          <cell r="F1770">
            <v>0</v>
          </cell>
          <cell r="O1770">
            <v>0</v>
          </cell>
        </row>
        <row r="1771">
          <cell r="A1771" t="str">
            <v>61-10</v>
          </cell>
          <cell r="B1771">
            <v>532</v>
          </cell>
          <cell r="D1771" t="str">
            <v>광케이블설치사</v>
          </cell>
          <cell r="E1771">
            <v>0</v>
          </cell>
          <cell r="F1771" t="str">
            <v>인</v>
          </cell>
          <cell r="H1771" t="str">
            <v>0.15*0.03</v>
          </cell>
          <cell r="I1771" t="str">
            <v>=</v>
          </cell>
          <cell r="J1771">
            <v>0</v>
          </cell>
          <cell r="L1771" t="str">
            <v>기본 x 공구손료</v>
          </cell>
          <cell r="O1771">
            <v>121763</v>
          </cell>
        </row>
        <row r="1772">
          <cell r="A1772" t="str">
            <v>61-11</v>
          </cell>
          <cell r="B1772">
            <v>522</v>
          </cell>
          <cell r="D1772" t="str">
            <v>특별인부</v>
          </cell>
          <cell r="E1772">
            <v>0</v>
          </cell>
          <cell r="F1772" t="str">
            <v>인</v>
          </cell>
          <cell r="H1772" t="str">
            <v>0.13*0.03</v>
          </cell>
          <cell r="I1772" t="str">
            <v>=</v>
          </cell>
          <cell r="J1772">
            <v>0</v>
          </cell>
          <cell r="L1772" t="str">
            <v>기본 x 공구손료</v>
          </cell>
          <cell r="O1772">
            <v>67141</v>
          </cell>
        </row>
        <row r="1773">
          <cell r="O1773">
            <v>0</v>
          </cell>
        </row>
        <row r="1774">
          <cell r="O1774">
            <v>0</v>
          </cell>
        </row>
        <row r="1775">
          <cell r="O1775">
            <v>0</v>
          </cell>
        </row>
        <row r="1776">
          <cell r="O1776">
            <v>0</v>
          </cell>
        </row>
        <row r="1777">
          <cell r="O1777">
            <v>0</v>
          </cell>
        </row>
        <row r="1778">
          <cell r="O1778">
            <v>0</v>
          </cell>
        </row>
        <row r="1779">
          <cell r="O1779">
            <v>0</v>
          </cell>
        </row>
        <row r="1780">
          <cell r="O1780">
            <v>0</v>
          </cell>
        </row>
        <row r="1781">
          <cell r="O1781">
            <v>0</v>
          </cell>
        </row>
        <row r="1782">
          <cell r="O1782">
            <v>0</v>
          </cell>
        </row>
        <row r="1783">
          <cell r="O1783">
            <v>0</v>
          </cell>
        </row>
        <row r="1784">
          <cell r="O1784">
            <v>0</v>
          </cell>
        </row>
        <row r="1785">
          <cell r="A1785">
            <v>62</v>
          </cell>
          <cell r="C1785">
            <v>62</v>
          </cell>
          <cell r="D1785" t="str">
            <v>광케이블최종시험</v>
          </cell>
          <cell r="E1785" t="str">
            <v>OF-SM-24Core</v>
          </cell>
          <cell r="F1785" t="str">
            <v>Core</v>
          </cell>
          <cell r="O1785">
            <v>0</v>
          </cell>
        </row>
        <row r="1786">
          <cell r="A1786" t="str">
            <v>62-1</v>
          </cell>
          <cell r="B1786">
            <v>601</v>
          </cell>
          <cell r="D1786" t="str">
            <v>가. 재료비</v>
          </cell>
          <cell r="E1786">
            <v>0</v>
          </cell>
          <cell r="F1786">
            <v>0</v>
          </cell>
          <cell r="O1786">
            <v>0</v>
          </cell>
        </row>
        <row r="1787">
          <cell r="A1787" t="str">
            <v>62-2</v>
          </cell>
          <cell r="B1787">
            <v>150</v>
          </cell>
          <cell r="D1787" t="str">
            <v>티슈</v>
          </cell>
          <cell r="E1787" t="str">
            <v>심선수/4</v>
          </cell>
          <cell r="F1787" t="str">
            <v>매</v>
          </cell>
          <cell r="H1787" t="str">
            <v>1/4</v>
          </cell>
          <cell r="I1787" t="str">
            <v>=</v>
          </cell>
          <cell r="J1787">
            <v>0.25</v>
          </cell>
          <cell r="L1787" t="str">
            <v>심선수 / 4</v>
          </cell>
          <cell r="O1787">
            <v>7</v>
          </cell>
        </row>
        <row r="1788">
          <cell r="A1788" t="str">
            <v>62-3</v>
          </cell>
          <cell r="B1788">
            <v>46</v>
          </cell>
          <cell r="D1788" t="str">
            <v>면봉</v>
          </cell>
          <cell r="E1788" t="str">
            <v>심선수/2</v>
          </cell>
          <cell r="F1788" t="str">
            <v>개</v>
          </cell>
          <cell r="H1788" t="str">
            <v>1/2</v>
          </cell>
          <cell r="I1788" t="str">
            <v>=</v>
          </cell>
          <cell r="J1788">
            <v>0.5</v>
          </cell>
          <cell r="L1788" t="str">
            <v>심선수 / 2</v>
          </cell>
          <cell r="O1788">
            <v>19</v>
          </cell>
        </row>
        <row r="1789">
          <cell r="A1789" t="str">
            <v>62-4</v>
          </cell>
          <cell r="B1789">
            <v>91</v>
          </cell>
          <cell r="D1789" t="str">
            <v>이소프로필알코올</v>
          </cell>
          <cell r="E1789" t="str">
            <v>순도99%(360g)</v>
          </cell>
          <cell r="F1789" t="str">
            <v>병</v>
          </cell>
          <cell r="H1789" t="str">
            <v>0.25/24</v>
          </cell>
          <cell r="I1789" t="str">
            <v>=</v>
          </cell>
          <cell r="J1789">
            <v>0.01</v>
          </cell>
          <cell r="L1789" t="str">
            <v>개소/심선수 (24core기준)</v>
          </cell>
          <cell r="O1789">
            <v>245</v>
          </cell>
        </row>
        <row r="1790">
          <cell r="A1790" t="str">
            <v>62-5</v>
          </cell>
          <cell r="B1790">
            <v>204</v>
          </cell>
          <cell r="D1790" t="str">
            <v>OTDR용지</v>
          </cell>
          <cell r="E1790" t="str">
            <v>심선수x2</v>
          </cell>
          <cell r="F1790" t="str">
            <v>매</v>
          </cell>
          <cell r="H1790" t="str">
            <v>1*2</v>
          </cell>
          <cell r="I1790" t="str">
            <v>=</v>
          </cell>
          <cell r="J1790">
            <v>2</v>
          </cell>
          <cell r="L1790" t="str">
            <v>심선수 x 2</v>
          </cell>
          <cell r="O1790">
            <v>13</v>
          </cell>
        </row>
        <row r="1791">
          <cell r="A1791" t="str">
            <v>62-6</v>
          </cell>
          <cell r="B1791">
            <v>602</v>
          </cell>
          <cell r="D1791" t="str">
            <v>나. 노무비</v>
          </cell>
          <cell r="E1791">
            <v>0</v>
          </cell>
          <cell r="F1791">
            <v>0</v>
          </cell>
          <cell r="O1791">
            <v>0</v>
          </cell>
        </row>
        <row r="1792">
          <cell r="B1792">
            <v>532</v>
          </cell>
          <cell r="D1792" t="str">
            <v>광케이블설치사</v>
          </cell>
          <cell r="E1792">
            <v>0</v>
          </cell>
          <cell r="F1792" t="str">
            <v>인</v>
          </cell>
          <cell r="H1792" t="str">
            <v>0.25*1</v>
          </cell>
          <cell r="I1792" t="str">
            <v>=</v>
          </cell>
          <cell r="J1792">
            <v>0.25</v>
          </cell>
          <cell r="L1792" t="str">
            <v>기본 x 단위량</v>
          </cell>
          <cell r="N1792" t="str">
            <v>통 3-1-1-나</v>
          </cell>
          <cell r="O1792">
            <v>121763</v>
          </cell>
        </row>
        <row r="1793">
          <cell r="B1793">
            <v>522</v>
          </cell>
          <cell r="D1793" t="str">
            <v>특별인부</v>
          </cell>
          <cell r="E1793">
            <v>0</v>
          </cell>
          <cell r="F1793" t="str">
            <v>인</v>
          </cell>
          <cell r="H1793" t="str">
            <v>0.2*1</v>
          </cell>
          <cell r="I1793" t="str">
            <v>=</v>
          </cell>
          <cell r="J1793">
            <v>0.2</v>
          </cell>
          <cell r="L1793" t="str">
            <v>기본 x 단위량</v>
          </cell>
          <cell r="O1793">
            <v>67141</v>
          </cell>
        </row>
        <row r="1794">
          <cell r="B1794">
            <v>603</v>
          </cell>
          <cell r="D1794" t="str">
            <v>소    계</v>
          </cell>
          <cell r="E1794">
            <v>0</v>
          </cell>
          <cell r="F1794">
            <v>0</v>
          </cell>
          <cell r="O1794">
            <v>0</v>
          </cell>
        </row>
        <row r="1795">
          <cell r="A1795" t="str">
            <v>62-7</v>
          </cell>
          <cell r="B1795">
            <v>532</v>
          </cell>
          <cell r="D1795" t="str">
            <v>광케이블설치사</v>
          </cell>
          <cell r="E1795">
            <v>0</v>
          </cell>
          <cell r="F1795" t="str">
            <v>인</v>
          </cell>
          <cell r="I1795" t="str">
            <v>=</v>
          </cell>
          <cell r="J1795">
            <v>0.25</v>
          </cell>
          <cell r="O1795">
            <v>121763</v>
          </cell>
        </row>
        <row r="1796">
          <cell r="A1796" t="str">
            <v>62-8</v>
          </cell>
          <cell r="B1796">
            <v>522</v>
          </cell>
          <cell r="D1796" t="str">
            <v>특별인부</v>
          </cell>
          <cell r="E1796">
            <v>0</v>
          </cell>
          <cell r="F1796" t="str">
            <v>인</v>
          </cell>
          <cell r="I1796" t="str">
            <v>=</v>
          </cell>
          <cell r="J1796">
            <v>0.2</v>
          </cell>
          <cell r="O1796">
            <v>67141</v>
          </cell>
        </row>
        <row r="1797">
          <cell r="A1797" t="str">
            <v>62-9</v>
          </cell>
          <cell r="B1797">
            <v>604</v>
          </cell>
          <cell r="D1797" t="str">
            <v>다. 공구손료</v>
          </cell>
          <cell r="E1797" t="str">
            <v>노무비x3%</v>
          </cell>
          <cell r="F1797">
            <v>0</v>
          </cell>
          <cell r="O1797">
            <v>0</v>
          </cell>
        </row>
        <row r="1798">
          <cell r="A1798" t="str">
            <v>62-10</v>
          </cell>
          <cell r="B1798">
            <v>532</v>
          </cell>
          <cell r="D1798" t="str">
            <v>광케이블설치사</v>
          </cell>
          <cell r="E1798">
            <v>0</v>
          </cell>
          <cell r="F1798" t="str">
            <v>인</v>
          </cell>
          <cell r="H1798" t="str">
            <v>0.25*0.03</v>
          </cell>
          <cell r="I1798" t="str">
            <v>=</v>
          </cell>
          <cell r="J1798">
            <v>0.01</v>
          </cell>
          <cell r="L1798" t="str">
            <v>기본 x 공구손료</v>
          </cell>
          <cell r="O1798">
            <v>121763</v>
          </cell>
        </row>
        <row r="1799">
          <cell r="A1799" t="str">
            <v>62-11</v>
          </cell>
          <cell r="B1799">
            <v>522</v>
          </cell>
          <cell r="D1799" t="str">
            <v>특별인부</v>
          </cell>
          <cell r="E1799">
            <v>0</v>
          </cell>
          <cell r="F1799" t="str">
            <v>인</v>
          </cell>
          <cell r="H1799" t="str">
            <v>0.2*0.03</v>
          </cell>
          <cell r="I1799" t="str">
            <v>=</v>
          </cell>
          <cell r="J1799">
            <v>0.01</v>
          </cell>
          <cell r="L1799" t="str">
            <v>기본 x 공구손료</v>
          </cell>
          <cell r="O1799">
            <v>67141</v>
          </cell>
        </row>
        <row r="1800">
          <cell r="O1800">
            <v>0</v>
          </cell>
        </row>
        <row r="1801">
          <cell r="O1801">
            <v>0</v>
          </cell>
        </row>
        <row r="1802">
          <cell r="O1802">
            <v>0</v>
          </cell>
        </row>
        <row r="1803">
          <cell r="O1803">
            <v>0</v>
          </cell>
        </row>
        <row r="1804">
          <cell r="O1804">
            <v>0</v>
          </cell>
        </row>
        <row r="1805">
          <cell r="O1805">
            <v>0</v>
          </cell>
        </row>
        <row r="1806">
          <cell r="O1806">
            <v>0</v>
          </cell>
        </row>
        <row r="1807">
          <cell r="O1807">
            <v>0</v>
          </cell>
        </row>
        <row r="1808">
          <cell r="O1808">
            <v>0</v>
          </cell>
        </row>
        <row r="1809">
          <cell r="O1809">
            <v>0</v>
          </cell>
        </row>
        <row r="1810">
          <cell r="O1810">
            <v>0</v>
          </cell>
        </row>
        <row r="1811">
          <cell r="O1811">
            <v>0</v>
          </cell>
        </row>
        <row r="1812">
          <cell r="A1812">
            <v>63</v>
          </cell>
          <cell r="C1812">
            <v>63</v>
          </cell>
          <cell r="D1812" t="str">
            <v>광케이블성단</v>
          </cell>
          <cell r="E1812" t="str">
            <v>OF-SM-24Core</v>
          </cell>
          <cell r="F1812" t="str">
            <v>Core</v>
          </cell>
          <cell r="O1812">
            <v>0</v>
          </cell>
        </row>
        <row r="1813">
          <cell r="A1813" t="str">
            <v>63-1</v>
          </cell>
          <cell r="B1813">
            <v>601</v>
          </cell>
          <cell r="D1813" t="str">
            <v>가. 재료비</v>
          </cell>
          <cell r="E1813">
            <v>0</v>
          </cell>
          <cell r="F1813">
            <v>0</v>
          </cell>
          <cell r="O1813">
            <v>0</v>
          </cell>
        </row>
        <row r="1814">
          <cell r="A1814" t="str">
            <v>63-2</v>
          </cell>
          <cell r="B1814">
            <v>134</v>
          </cell>
          <cell r="D1814" t="str">
            <v>젤리세척제</v>
          </cell>
          <cell r="E1814">
            <v>0</v>
          </cell>
          <cell r="F1814" t="str">
            <v>ℓ</v>
          </cell>
          <cell r="H1814" t="str">
            <v>0.002*1*0.125</v>
          </cell>
          <cell r="I1814" t="str">
            <v>=</v>
          </cell>
          <cell r="J1814">
            <v>2.9999999999999997E-4</v>
          </cell>
          <cell r="L1814" t="str">
            <v>0.002 x 케이블길이 x 케이블심 외경(mm)</v>
          </cell>
          <cell r="O1814">
            <v>8000</v>
          </cell>
        </row>
        <row r="1815">
          <cell r="A1815" t="str">
            <v>63-3</v>
          </cell>
          <cell r="B1815">
            <v>2</v>
          </cell>
          <cell r="D1815" t="str">
            <v>가재</v>
          </cell>
          <cell r="E1815" t="str">
            <v>10㎝x10㎝</v>
          </cell>
          <cell r="F1815" t="str">
            <v>매</v>
          </cell>
          <cell r="H1815" t="str">
            <v>1*1</v>
          </cell>
          <cell r="I1815" t="str">
            <v>=</v>
          </cell>
          <cell r="J1815">
            <v>1</v>
          </cell>
          <cell r="L1815" t="str">
            <v>기본 x 단위량</v>
          </cell>
          <cell r="O1815">
            <v>43</v>
          </cell>
        </row>
        <row r="1816">
          <cell r="A1816" t="str">
            <v>63-4</v>
          </cell>
          <cell r="B1816">
            <v>150</v>
          </cell>
          <cell r="D1816" t="str">
            <v>티슈</v>
          </cell>
          <cell r="E1816" t="str">
            <v>심선수/4</v>
          </cell>
          <cell r="F1816" t="str">
            <v>매</v>
          </cell>
          <cell r="H1816" t="str">
            <v>0.5*1</v>
          </cell>
          <cell r="I1816" t="str">
            <v>=</v>
          </cell>
          <cell r="J1816">
            <v>0.5</v>
          </cell>
          <cell r="L1816" t="str">
            <v>기본 x 단위량</v>
          </cell>
          <cell r="O1816">
            <v>7</v>
          </cell>
        </row>
        <row r="1817">
          <cell r="A1817" t="str">
            <v>63-5</v>
          </cell>
          <cell r="B1817">
            <v>46</v>
          </cell>
          <cell r="D1817" t="str">
            <v>면봉</v>
          </cell>
          <cell r="E1817" t="str">
            <v>심선수/2</v>
          </cell>
          <cell r="F1817" t="str">
            <v>개</v>
          </cell>
          <cell r="H1817" t="str">
            <v>1/2</v>
          </cell>
          <cell r="I1817" t="str">
            <v>=</v>
          </cell>
          <cell r="J1817">
            <v>0.5</v>
          </cell>
          <cell r="L1817" t="str">
            <v>기본 / 2</v>
          </cell>
          <cell r="O1817">
            <v>19</v>
          </cell>
        </row>
        <row r="1818">
          <cell r="A1818" t="str">
            <v>63-6</v>
          </cell>
          <cell r="B1818">
            <v>91</v>
          </cell>
          <cell r="D1818" t="str">
            <v>이소프로필알코올</v>
          </cell>
          <cell r="E1818" t="str">
            <v>순도99%(360g)</v>
          </cell>
          <cell r="F1818" t="str">
            <v>병</v>
          </cell>
          <cell r="H1818" t="str">
            <v>0.5*1</v>
          </cell>
          <cell r="I1818" t="str">
            <v>=</v>
          </cell>
          <cell r="J1818">
            <v>0.5</v>
          </cell>
          <cell r="L1818" t="str">
            <v>기본 x 단위량</v>
          </cell>
          <cell r="O1818">
            <v>245</v>
          </cell>
        </row>
        <row r="1819">
          <cell r="A1819" t="str">
            <v>63-7</v>
          </cell>
          <cell r="B1819">
            <v>47</v>
          </cell>
          <cell r="D1819" t="str">
            <v>면테이프</v>
          </cell>
          <cell r="E1819" t="str">
            <v>12㎝x30㎝</v>
          </cell>
          <cell r="F1819" t="str">
            <v>개</v>
          </cell>
          <cell r="H1819" t="str">
            <v>0.05*1</v>
          </cell>
          <cell r="I1819" t="str">
            <v>=</v>
          </cell>
          <cell r="J1819">
            <v>0.05</v>
          </cell>
          <cell r="L1819" t="str">
            <v>기본 x 단위량</v>
          </cell>
          <cell r="O1819">
            <v>850</v>
          </cell>
        </row>
        <row r="1820">
          <cell r="A1820" t="str">
            <v>63-8</v>
          </cell>
          <cell r="B1820">
            <v>211</v>
          </cell>
          <cell r="D1820" t="str">
            <v>PVC테이프</v>
          </cell>
          <cell r="E1820">
            <v>0</v>
          </cell>
          <cell r="F1820" t="str">
            <v>권</v>
          </cell>
          <cell r="H1820" t="str">
            <v>0.5*1</v>
          </cell>
          <cell r="I1820" t="str">
            <v>=</v>
          </cell>
          <cell r="J1820">
            <v>0.5</v>
          </cell>
          <cell r="L1820" t="str">
            <v>기본 x 단위량</v>
          </cell>
          <cell r="O1820">
            <v>800</v>
          </cell>
        </row>
        <row r="1821">
          <cell r="A1821" t="str">
            <v>63-9</v>
          </cell>
          <cell r="B1821">
            <v>10</v>
          </cell>
          <cell r="D1821" t="str">
            <v>걸레</v>
          </cell>
          <cell r="E1821" t="str">
            <v>면포류</v>
          </cell>
          <cell r="F1821" t="str">
            <v>㎏</v>
          </cell>
          <cell r="H1821" t="str">
            <v>0.025*1</v>
          </cell>
          <cell r="I1821" t="str">
            <v>=</v>
          </cell>
          <cell r="J1821">
            <v>0.03</v>
          </cell>
          <cell r="L1821" t="str">
            <v>기본 x 단위량</v>
          </cell>
          <cell r="O1821">
            <v>1333</v>
          </cell>
        </row>
        <row r="1822">
          <cell r="A1822" t="str">
            <v>63-10</v>
          </cell>
          <cell r="B1822">
            <v>100</v>
          </cell>
          <cell r="D1822" t="str">
            <v>열수축 슬리브</v>
          </cell>
          <cell r="E1822">
            <v>0</v>
          </cell>
          <cell r="F1822" t="str">
            <v>개</v>
          </cell>
          <cell r="H1822" t="str">
            <v>1*1</v>
          </cell>
          <cell r="I1822" t="str">
            <v>=</v>
          </cell>
          <cell r="J1822">
            <v>1</v>
          </cell>
          <cell r="L1822" t="str">
            <v>기본 x 단위량</v>
          </cell>
          <cell r="O1822">
            <v>400</v>
          </cell>
        </row>
        <row r="1823">
          <cell r="A1823" t="str">
            <v>63-11</v>
          </cell>
          <cell r="B1823">
            <v>97</v>
          </cell>
          <cell r="D1823" t="str">
            <v>어댑터</v>
          </cell>
          <cell r="E1823">
            <v>0</v>
          </cell>
          <cell r="F1823" t="str">
            <v>개</v>
          </cell>
          <cell r="H1823" t="str">
            <v>1*1</v>
          </cell>
          <cell r="I1823" t="str">
            <v>=</v>
          </cell>
          <cell r="J1823">
            <v>1</v>
          </cell>
          <cell r="L1823" t="str">
            <v>기본 x 단위량</v>
          </cell>
          <cell r="O1823">
            <v>1800</v>
          </cell>
        </row>
        <row r="1824">
          <cell r="A1824" t="str">
            <v>63-12</v>
          </cell>
          <cell r="B1824">
            <v>602</v>
          </cell>
          <cell r="D1824" t="str">
            <v>나. 노무비</v>
          </cell>
          <cell r="E1824">
            <v>0</v>
          </cell>
          <cell r="F1824">
            <v>0</v>
          </cell>
          <cell r="O1824">
            <v>0</v>
          </cell>
        </row>
        <row r="1825">
          <cell r="B1825">
            <v>532</v>
          </cell>
          <cell r="D1825" t="str">
            <v>광케이블설치사</v>
          </cell>
          <cell r="E1825">
            <v>0</v>
          </cell>
          <cell r="F1825" t="str">
            <v>인</v>
          </cell>
          <cell r="H1825" t="str">
            <v>0.17*1</v>
          </cell>
          <cell r="I1825" t="str">
            <v>=</v>
          </cell>
          <cell r="J1825">
            <v>0.17</v>
          </cell>
          <cell r="L1825" t="str">
            <v>기본 x 단위량</v>
          </cell>
          <cell r="N1825" t="str">
            <v>통 3-1-1-다</v>
          </cell>
          <cell r="O1825">
            <v>121763</v>
          </cell>
        </row>
        <row r="1826">
          <cell r="B1826">
            <v>522</v>
          </cell>
          <cell r="D1826" t="str">
            <v>특별인부</v>
          </cell>
          <cell r="E1826">
            <v>0</v>
          </cell>
          <cell r="F1826" t="str">
            <v>인</v>
          </cell>
          <cell r="H1826" t="str">
            <v>0.13*1</v>
          </cell>
          <cell r="I1826" t="str">
            <v>=</v>
          </cell>
          <cell r="J1826">
            <v>0.13</v>
          </cell>
          <cell r="L1826" t="str">
            <v>기본 x 단위량</v>
          </cell>
          <cell r="O1826">
            <v>67141</v>
          </cell>
        </row>
        <row r="1827">
          <cell r="B1827">
            <v>603</v>
          </cell>
          <cell r="D1827" t="str">
            <v>소    계</v>
          </cell>
          <cell r="E1827">
            <v>0</v>
          </cell>
          <cell r="F1827">
            <v>0</v>
          </cell>
          <cell r="O1827">
            <v>0</v>
          </cell>
        </row>
        <row r="1828">
          <cell r="A1828" t="str">
            <v>63-13</v>
          </cell>
          <cell r="B1828">
            <v>532</v>
          </cell>
          <cell r="D1828" t="str">
            <v>광케이블설치사</v>
          </cell>
          <cell r="E1828">
            <v>0</v>
          </cell>
          <cell r="F1828" t="str">
            <v>인</v>
          </cell>
          <cell r="I1828" t="str">
            <v>=</v>
          </cell>
          <cell r="J1828">
            <v>0.17</v>
          </cell>
          <cell r="O1828">
            <v>121763</v>
          </cell>
        </row>
        <row r="1829">
          <cell r="A1829" t="str">
            <v>63-14</v>
          </cell>
          <cell r="B1829">
            <v>522</v>
          </cell>
          <cell r="D1829" t="str">
            <v>특별인부</v>
          </cell>
          <cell r="E1829">
            <v>0</v>
          </cell>
          <cell r="F1829" t="str">
            <v>인</v>
          </cell>
          <cell r="I1829" t="str">
            <v>=</v>
          </cell>
          <cell r="J1829">
            <v>0.13</v>
          </cell>
          <cell r="O1829">
            <v>67141</v>
          </cell>
        </row>
        <row r="1830">
          <cell r="A1830" t="str">
            <v>63-15</v>
          </cell>
          <cell r="B1830">
            <v>604</v>
          </cell>
          <cell r="D1830" t="str">
            <v>다. 공구손료</v>
          </cell>
          <cell r="E1830" t="str">
            <v>노무비x3%</v>
          </cell>
          <cell r="F1830">
            <v>0</v>
          </cell>
          <cell r="O1830">
            <v>0</v>
          </cell>
        </row>
        <row r="1831">
          <cell r="A1831" t="str">
            <v>63-16</v>
          </cell>
          <cell r="B1831">
            <v>532</v>
          </cell>
          <cell r="D1831" t="str">
            <v>광케이블설치사</v>
          </cell>
          <cell r="E1831">
            <v>0</v>
          </cell>
          <cell r="F1831" t="str">
            <v>인</v>
          </cell>
          <cell r="H1831" t="str">
            <v>0.17*0.03</v>
          </cell>
          <cell r="I1831" t="str">
            <v>=</v>
          </cell>
          <cell r="J1831">
            <v>0.01</v>
          </cell>
          <cell r="L1831" t="str">
            <v>기본 x 공구손료</v>
          </cell>
          <cell r="O1831">
            <v>121763</v>
          </cell>
        </row>
        <row r="1832">
          <cell r="A1832" t="str">
            <v>63-17</v>
          </cell>
          <cell r="B1832">
            <v>522</v>
          </cell>
          <cell r="D1832" t="str">
            <v>특별인부</v>
          </cell>
          <cell r="E1832">
            <v>0</v>
          </cell>
          <cell r="F1832" t="str">
            <v>인</v>
          </cell>
          <cell r="H1832" t="str">
            <v>0.13*0.03</v>
          </cell>
          <cell r="I1832" t="str">
            <v>=</v>
          </cell>
          <cell r="J1832">
            <v>0</v>
          </cell>
          <cell r="L1832" t="str">
            <v>기본 x 공구손료</v>
          </cell>
          <cell r="O1832">
            <v>67141</v>
          </cell>
        </row>
        <row r="1833">
          <cell r="O1833">
            <v>0</v>
          </cell>
        </row>
        <row r="1834">
          <cell r="O1834">
            <v>0</v>
          </cell>
        </row>
        <row r="1835">
          <cell r="O1835">
            <v>0</v>
          </cell>
        </row>
        <row r="1836">
          <cell r="O1836">
            <v>0</v>
          </cell>
        </row>
        <row r="1837">
          <cell r="O1837">
            <v>0</v>
          </cell>
        </row>
        <row r="1838">
          <cell r="O1838">
            <v>0</v>
          </cell>
        </row>
        <row r="1839">
          <cell r="A1839">
            <v>64</v>
          </cell>
          <cell r="C1839">
            <v>64</v>
          </cell>
          <cell r="D1839" t="str">
            <v>광케이블성단(이동화상)</v>
          </cell>
          <cell r="E1839" t="str">
            <v>OF-SM-4Core</v>
          </cell>
          <cell r="F1839" t="str">
            <v>Core</v>
          </cell>
          <cell r="O1839">
            <v>0</v>
          </cell>
        </row>
        <row r="1840">
          <cell r="A1840" t="str">
            <v>64-1</v>
          </cell>
          <cell r="B1840">
            <v>601</v>
          </cell>
          <cell r="D1840" t="str">
            <v>가. 재료비</v>
          </cell>
          <cell r="E1840">
            <v>0</v>
          </cell>
          <cell r="F1840">
            <v>0</v>
          </cell>
          <cell r="O1840">
            <v>0</v>
          </cell>
        </row>
        <row r="1841">
          <cell r="A1841" t="str">
            <v>64-2</v>
          </cell>
          <cell r="B1841">
            <v>134</v>
          </cell>
          <cell r="D1841" t="str">
            <v>젤리세척제</v>
          </cell>
          <cell r="E1841">
            <v>0</v>
          </cell>
          <cell r="F1841" t="str">
            <v>ℓ</v>
          </cell>
          <cell r="H1841" t="str">
            <v>0.002*1*0.125</v>
          </cell>
          <cell r="I1841" t="str">
            <v>=</v>
          </cell>
          <cell r="J1841">
            <v>2.9999999999999997E-4</v>
          </cell>
          <cell r="L1841" t="str">
            <v>0.002 x 케이블길이 x 케이블심 외경(mm)</v>
          </cell>
          <cell r="O1841">
            <v>8000</v>
          </cell>
        </row>
        <row r="1842">
          <cell r="A1842" t="str">
            <v>64-3</v>
          </cell>
          <cell r="B1842">
            <v>2</v>
          </cell>
          <cell r="D1842" t="str">
            <v>가재</v>
          </cell>
          <cell r="E1842" t="str">
            <v>10㎝x10㎝</v>
          </cell>
          <cell r="F1842" t="str">
            <v>매</v>
          </cell>
          <cell r="H1842" t="str">
            <v>1*1</v>
          </cell>
          <cell r="I1842" t="str">
            <v>=</v>
          </cell>
          <cell r="J1842">
            <v>1</v>
          </cell>
          <cell r="L1842" t="str">
            <v>기본 x 단위량</v>
          </cell>
          <cell r="O1842">
            <v>43</v>
          </cell>
        </row>
        <row r="1843">
          <cell r="A1843" t="str">
            <v>64-4</v>
          </cell>
          <cell r="B1843">
            <v>150</v>
          </cell>
          <cell r="D1843" t="str">
            <v>티슈</v>
          </cell>
          <cell r="E1843" t="str">
            <v>심선수/4</v>
          </cell>
          <cell r="F1843" t="str">
            <v>매</v>
          </cell>
          <cell r="H1843" t="str">
            <v>0.5*1</v>
          </cell>
          <cell r="I1843" t="str">
            <v>=</v>
          </cell>
          <cell r="J1843">
            <v>0.5</v>
          </cell>
          <cell r="L1843" t="str">
            <v>기본 x 단위량</v>
          </cell>
          <cell r="O1843">
            <v>7</v>
          </cell>
        </row>
        <row r="1844">
          <cell r="A1844" t="str">
            <v>64-5</v>
          </cell>
          <cell r="B1844">
            <v>46</v>
          </cell>
          <cell r="D1844" t="str">
            <v>면봉</v>
          </cell>
          <cell r="E1844" t="str">
            <v>심선수/2</v>
          </cell>
          <cell r="F1844" t="str">
            <v>개</v>
          </cell>
          <cell r="H1844" t="str">
            <v>1/2</v>
          </cell>
          <cell r="I1844" t="str">
            <v>=</v>
          </cell>
          <cell r="J1844">
            <v>0.5</v>
          </cell>
          <cell r="L1844" t="str">
            <v>기본 / 2</v>
          </cell>
          <cell r="O1844">
            <v>19</v>
          </cell>
        </row>
        <row r="1845">
          <cell r="A1845" t="str">
            <v>64-6</v>
          </cell>
          <cell r="B1845">
            <v>91</v>
          </cell>
          <cell r="D1845" t="str">
            <v>이소프로필알코올</v>
          </cell>
          <cell r="E1845" t="str">
            <v>순도99%(360g)</v>
          </cell>
          <cell r="F1845" t="str">
            <v>병</v>
          </cell>
          <cell r="H1845" t="str">
            <v>0.5*1</v>
          </cell>
          <cell r="I1845" t="str">
            <v>=</v>
          </cell>
          <cell r="J1845">
            <v>0.5</v>
          </cell>
          <cell r="L1845" t="str">
            <v>기본 x 단위량</v>
          </cell>
          <cell r="O1845">
            <v>245</v>
          </cell>
        </row>
        <row r="1846">
          <cell r="A1846" t="str">
            <v>64-7</v>
          </cell>
          <cell r="B1846">
            <v>47</v>
          </cell>
          <cell r="D1846" t="str">
            <v>면테이프</v>
          </cell>
          <cell r="E1846" t="str">
            <v>12㎝x30㎝</v>
          </cell>
          <cell r="F1846" t="str">
            <v>개</v>
          </cell>
          <cell r="H1846" t="str">
            <v>0.05*1</v>
          </cell>
          <cell r="I1846" t="str">
            <v>=</v>
          </cell>
          <cell r="J1846">
            <v>0.05</v>
          </cell>
          <cell r="L1846" t="str">
            <v>기본 x 단위량</v>
          </cell>
          <cell r="O1846">
            <v>850</v>
          </cell>
        </row>
        <row r="1847">
          <cell r="A1847" t="str">
            <v>64-8</v>
          </cell>
          <cell r="B1847">
            <v>211</v>
          </cell>
          <cell r="D1847" t="str">
            <v>PVC테이프</v>
          </cell>
          <cell r="E1847">
            <v>0</v>
          </cell>
          <cell r="F1847" t="str">
            <v>권</v>
          </cell>
          <cell r="H1847" t="str">
            <v>0.5*1</v>
          </cell>
          <cell r="I1847" t="str">
            <v>=</v>
          </cell>
          <cell r="J1847">
            <v>0.5</v>
          </cell>
          <cell r="L1847" t="str">
            <v>기본 x 단위량</v>
          </cell>
          <cell r="O1847">
            <v>800</v>
          </cell>
        </row>
        <row r="1848">
          <cell r="A1848" t="str">
            <v>64-9</v>
          </cell>
          <cell r="B1848">
            <v>10</v>
          </cell>
          <cell r="D1848" t="str">
            <v>걸레</v>
          </cell>
          <cell r="E1848" t="str">
            <v>면포류</v>
          </cell>
          <cell r="F1848" t="str">
            <v>㎏</v>
          </cell>
          <cell r="H1848" t="str">
            <v>0.025*1</v>
          </cell>
          <cell r="I1848" t="str">
            <v>=</v>
          </cell>
          <cell r="J1848">
            <v>0.03</v>
          </cell>
          <cell r="L1848" t="str">
            <v>기본 x 단위량</v>
          </cell>
          <cell r="O1848">
            <v>1333</v>
          </cell>
        </row>
        <row r="1849">
          <cell r="A1849" t="str">
            <v>64-10</v>
          </cell>
          <cell r="B1849">
            <v>100</v>
          </cell>
          <cell r="D1849" t="str">
            <v>열수축 슬리브</v>
          </cell>
          <cell r="E1849">
            <v>0</v>
          </cell>
          <cell r="F1849" t="str">
            <v>개</v>
          </cell>
          <cell r="H1849" t="str">
            <v>1*1</v>
          </cell>
          <cell r="I1849" t="str">
            <v>=</v>
          </cell>
          <cell r="J1849">
            <v>1</v>
          </cell>
          <cell r="L1849" t="str">
            <v>기본 x 단위량</v>
          </cell>
          <cell r="O1849">
            <v>400</v>
          </cell>
        </row>
        <row r="1850">
          <cell r="A1850" t="str">
            <v>64-11</v>
          </cell>
          <cell r="B1850">
            <v>97</v>
          </cell>
          <cell r="D1850" t="str">
            <v>어댑터</v>
          </cell>
          <cell r="E1850">
            <v>0</v>
          </cell>
          <cell r="F1850" t="str">
            <v>개</v>
          </cell>
          <cell r="H1850" t="str">
            <v>1*1</v>
          </cell>
          <cell r="I1850" t="str">
            <v>=</v>
          </cell>
          <cell r="J1850">
            <v>1</v>
          </cell>
          <cell r="L1850" t="str">
            <v>기본 x 단위량</v>
          </cell>
          <cell r="O1850">
            <v>1800</v>
          </cell>
        </row>
        <row r="1851">
          <cell r="A1851" t="str">
            <v>64-12</v>
          </cell>
          <cell r="B1851">
            <v>602</v>
          </cell>
          <cell r="D1851" t="str">
            <v>나. 노무비</v>
          </cell>
          <cell r="E1851">
            <v>0</v>
          </cell>
          <cell r="F1851">
            <v>0</v>
          </cell>
          <cell r="O1851">
            <v>0</v>
          </cell>
        </row>
        <row r="1852">
          <cell r="B1852">
            <v>532</v>
          </cell>
          <cell r="D1852" t="str">
            <v>광케이블설치사</v>
          </cell>
          <cell r="E1852">
            <v>0</v>
          </cell>
          <cell r="F1852" t="str">
            <v>인</v>
          </cell>
          <cell r="H1852" t="str">
            <v>0.17*1</v>
          </cell>
          <cell r="I1852" t="str">
            <v>=</v>
          </cell>
          <cell r="J1852">
            <v>0.17</v>
          </cell>
          <cell r="L1852" t="str">
            <v>기본 x 단위량</v>
          </cell>
          <cell r="N1852" t="str">
            <v>통 3-1-1-다</v>
          </cell>
          <cell r="O1852">
            <v>121763</v>
          </cell>
        </row>
        <row r="1853">
          <cell r="B1853">
            <v>522</v>
          </cell>
          <cell r="D1853" t="str">
            <v>특별인부</v>
          </cell>
          <cell r="E1853">
            <v>0</v>
          </cell>
          <cell r="F1853" t="str">
            <v>인</v>
          </cell>
          <cell r="H1853" t="str">
            <v>0.13*1</v>
          </cell>
          <cell r="I1853" t="str">
            <v>=</v>
          </cell>
          <cell r="J1853">
            <v>0.13</v>
          </cell>
          <cell r="L1853" t="str">
            <v>기본 x 단위량</v>
          </cell>
          <cell r="O1853">
            <v>67141</v>
          </cell>
        </row>
        <row r="1854">
          <cell r="B1854">
            <v>603</v>
          </cell>
          <cell r="D1854" t="str">
            <v>소    계</v>
          </cell>
          <cell r="E1854">
            <v>0</v>
          </cell>
          <cell r="F1854">
            <v>0</v>
          </cell>
          <cell r="O1854">
            <v>0</v>
          </cell>
        </row>
        <row r="1855">
          <cell r="A1855" t="str">
            <v>64-13</v>
          </cell>
          <cell r="B1855">
            <v>532</v>
          </cell>
          <cell r="D1855" t="str">
            <v>광케이블설치사</v>
          </cell>
          <cell r="E1855">
            <v>0</v>
          </cell>
          <cell r="F1855" t="str">
            <v>인</v>
          </cell>
          <cell r="I1855" t="str">
            <v>=</v>
          </cell>
          <cell r="J1855">
            <v>0.17</v>
          </cell>
          <cell r="O1855">
            <v>121763</v>
          </cell>
        </row>
        <row r="1856">
          <cell r="A1856" t="str">
            <v>64-14</v>
          </cell>
          <cell r="B1856">
            <v>522</v>
          </cell>
          <cell r="D1856" t="str">
            <v>특별인부</v>
          </cell>
          <cell r="E1856">
            <v>0</v>
          </cell>
          <cell r="F1856" t="str">
            <v>인</v>
          </cell>
          <cell r="I1856" t="str">
            <v>=</v>
          </cell>
          <cell r="J1856">
            <v>0.13</v>
          </cell>
          <cell r="O1856">
            <v>67141</v>
          </cell>
        </row>
        <row r="1857">
          <cell r="A1857" t="str">
            <v>64-15</v>
          </cell>
          <cell r="B1857">
            <v>604</v>
          </cell>
          <cell r="D1857" t="str">
            <v>다. 공구손료</v>
          </cell>
          <cell r="E1857" t="str">
            <v>노무비x3%</v>
          </cell>
          <cell r="F1857">
            <v>0</v>
          </cell>
          <cell r="O1857">
            <v>0</v>
          </cell>
        </row>
        <row r="1858">
          <cell r="A1858" t="str">
            <v>64-16</v>
          </cell>
          <cell r="B1858">
            <v>532</v>
          </cell>
          <cell r="D1858" t="str">
            <v>광케이블설치사</v>
          </cell>
          <cell r="E1858">
            <v>0</v>
          </cell>
          <cell r="F1858" t="str">
            <v>인</v>
          </cell>
          <cell r="H1858" t="str">
            <v>0.17*0.03</v>
          </cell>
          <cell r="I1858" t="str">
            <v>=</v>
          </cell>
          <cell r="J1858">
            <v>0.01</v>
          </cell>
          <cell r="L1858" t="str">
            <v>기본 x 공구손료</v>
          </cell>
          <cell r="O1858">
            <v>121763</v>
          </cell>
        </row>
        <row r="1859">
          <cell r="A1859" t="str">
            <v>64-17</v>
          </cell>
          <cell r="B1859">
            <v>522</v>
          </cell>
          <cell r="D1859" t="str">
            <v>특별인부</v>
          </cell>
          <cell r="E1859">
            <v>0</v>
          </cell>
          <cell r="F1859" t="str">
            <v>인</v>
          </cell>
          <cell r="H1859" t="str">
            <v>0.13*0.03</v>
          </cell>
          <cell r="I1859" t="str">
            <v>=</v>
          </cell>
          <cell r="J1859">
            <v>0</v>
          </cell>
          <cell r="L1859" t="str">
            <v>기본 x 공구손료</v>
          </cell>
          <cell r="O1859">
            <v>67141</v>
          </cell>
        </row>
        <row r="1860">
          <cell r="O1860">
            <v>0</v>
          </cell>
        </row>
        <row r="1861">
          <cell r="O1861">
            <v>0</v>
          </cell>
        </row>
        <row r="1862">
          <cell r="O1862">
            <v>0</v>
          </cell>
        </row>
        <row r="1863">
          <cell r="O1863">
            <v>0</v>
          </cell>
        </row>
        <row r="1864">
          <cell r="O1864">
            <v>0</v>
          </cell>
        </row>
        <row r="1865">
          <cell r="O1865">
            <v>0</v>
          </cell>
        </row>
        <row r="1866">
          <cell r="A1866">
            <v>65</v>
          </cell>
          <cell r="C1866">
            <v>65</v>
          </cell>
          <cell r="D1866" t="str">
            <v>케이블포설(관로)</v>
          </cell>
          <cell r="E1866" t="str">
            <v>FS J/F 0.65x25P(15%차)</v>
          </cell>
          <cell r="F1866" t="str">
            <v>1000m</v>
          </cell>
          <cell r="O1866">
            <v>0</v>
          </cell>
        </row>
        <row r="1867">
          <cell r="A1867" t="str">
            <v>65-1</v>
          </cell>
          <cell r="B1867">
            <v>601</v>
          </cell>
          <cell r="D1867" t="str">
            <v>가. 재료비</v>
          </cell>
          <cell r="E1867">
            <v>0</v>
          </cell>
          <cell r="F1867">
            <v>0</v>
          </cell>
          <cell r="O1867">
            <v>0</v>
          </cell>
        </row>
        <row r="1868">
          <cell r="A1868" t="str">
            <v>65-2</v>
          </cell>
          <cell r="B1868">
            <v>85</v>
          </cell>
          <cell r="D1868" t="str">
            <v>시외케이블</v>
          </cell>
          <cell r="E1868" t="str">
            <v>FS J/F 0.65x25P(15%차폐)</v>
          </cell>
          <cell r="F1868" t="str">
            <v>m</v>
          </cell>
          <cell r="H1868" t="str">
            <v>1*1*1000</v>
          </cell>
          <cell r="I1868" t="str">
            <v>=</v>
          </cell>
          <cell r="J1868">
            <v>1000</v>
          </cell>
          <cell r="L1868" t="str">
            <v>기본 x 단위량 x 1000m당</v>
          </cell>
          <cell r="N1868" t="str">
            <v>관 급</v>
          </cell>
          <cell r="O1868">
            <v>0</v>
          </cell>
        </row>
        <row r="1869">
          <cell r="A1869" t="str">
            <v>65-3</v>
          </cell>
          <cell r="B1869">
            <v>241</v>
          </cell>
          <cell r="D1869" t="str">
            <v>철선</v>
          </cell>
          <cell r="E1869" t="str">
            <v>3.2mm</v>
          </cell>
          <cell r="F1869" t="str">
            <v>kg</v>
          </cell>
          <cell r="H1869" t="str">
            <v>0.2*10</v>
          </cell>
          <cell r="I1869" t="str">
            <v>=</v>
          </cell>
          <cell r="J1869">
            <v>2</v>
          </cell>
          <cell r="L1869" t="str">
            <v>기본 x 단위량</v>
          </cell>
          <cell r="O1869">
            <v>470</v>
          </cell>
        </row>
        <row r="1870">
          <cell r="A1870" t="str">
            <v>65-4</v>
          </cell>
          <cell r="B1870">
            <v>243</v>
          </cell>
          <cell r="D1870" t="str">
            <v>쇠톱날</v>
          </cell>
          <cell r="E1870" t="str">
            <v>L-300mm</v>
          </cell>
          <cell r="F1870" t="str">
            <v>개</v>
          </cell>
          <cell r="H1870" t="str">
            <v>0.2*10</v>
          </cell>
          <cell r="I1870" t="str">
            <v>=</v>
          </cell>
          <cell r="J1870">
            <v>2</v>
          </cell>
          <cell r="L1870" t="str">
            <v>기본 x 단위량</v>
          </cell>
          <cell r="O1870">
            <v>130</v>
          </cell>
        </row>
        <row r="1871">
          <cell r="A1871" t="str">
            <v>65-5</v>
          </cell>
          <cell r="B1871">
            <v>115</v>
          </cell>
          <cell r="D1871" t="str">
            <v>인망</v>
          </cell>
          <cell r="E1871" t="str">
            <v>400x1200</v>
          </cell>
          <cell r="F1871" t="str">
            <v>개</v>
          </cell>
          <cell r="H1871" t="str">
            <v>0.05*10</v>
          </cell>
          <cell r="I1871" t="str">
            <v>=</v>
          </cell>
          <cell r="J1871">
            <v>0.5</v>
          </cell>
          <cell r="L1871" t="str">
            <v>기본 x 단위량</v>
          </cell>
          <cell r="O1871">
            <v>4800</v>
          </cell>
        </row>
        <row r="1872">
          <cell r="A1872" t="str">
            <v>65-6</v>
          </cell>
          <cell r="B1872">
            <v>244</v>
          </cell>
          <cell r="D1872" t="str">
            <v>LPG</v>
          </cell>
          <cell r="E1872">
            <v>0</v>
          </cell>
          <cell r="F1872" t="str">
            <v>kg</v>
          </cell>
          <cell r="H1872" t="str">
            <v>0.05*10</v>
          </cell>
          <cell r="I1872" t="str">
            <v>=</v>
          </cell>
          <cell r="J1872">
            <v>0.5</v>
          </cell>
          <cell r="L1872" t="str">
            <v>기본 x 단위량</v>
          </cell>
          <cell r="O1872">
            <v>942</v>
          </cell>
        </row>
        <row r="1873">
          <cell r="A1873" t="str">
            <v>65-7</v>
          </cell>
          <cell r="B1873">
            <v>10</v>
          </cell>
          <cell r="D1873" t="str">
            <v>걸레</v>
          </cell>
          <cell r="E1873" t="str">
            <v>면포류</v>
          </cell>
          <cell r="F1873" t="str">
            <v>㎏</v>
          </cell>
          <cell r="H1873" t="str">
            <v>0.1*10</v>
          </cell>
          <cell r="I1873" t="str">
            <v>=</v>
          </cell>
          <cell r="J1873">
            <v>1</v>
          </cell>
          <cell r="L1873" t="str">
            <v>기본 x 단위량</v>
          </cell>
          <cell r="O1873">
            <v>1333</v>
          </cell>
        </row>
        <row r="1874">
          <cell r="A1874" t="str">
            <v>65-8</v>
          </cell>
          <cell r="B1874">
            <v>602</v>
          </cell>
          <cell r="D1874" t="str">
            <v>나. 노무비</v>
          </cell>
          <cell r="E1874">
            <v>0</v>
          </cell>
          <cell r="F1874">
            <v>0</v>
          </cell>
          <cell r="O1874">
            <v>0</v>
          </cell>
        </row>
        <row r="1875">
          <cell r="B1875">
            <v>519</v>
          </cell>
          <cell r="D1875" t="str">
            <v>통신케이블공</v>
          </cell>
          <cell r="E1875">
            <v>0</v>
          </cell>
          <cell r="F1875" t="str">
            <v>인</v>
          </cell>
          <cell r="H1875" t="str">
            <v>7.8*1*(1+0.5)</v>
          </cell>
          <cell r="I1875" t="str">
            <v>=</v>
          </cell>
          <cell r="J1875">
            <v>11.7</v>
          </cell>
          <cell r="L1875" t="str">
            <v>기본 x 단위량 x (1+할증)</v>
          </cell>
          <cell r="N1875" t="str">
            <v>통 3-1-4</v>
          </cell>
          <cell r="O1875">
            <v>112799</v>
          </cell>
        </row>
        <row r="1876">
          <cell r="B1876">
            <v>523</v>
          </cell>
          <cell r="D1876" t="str">
            <v>보통인부</v>
          </cell>
          <cell r="E1876">
            <v>0</v>
          </cell>
          <cell r="F1876" t="str">
            <v>인</v>
          </cell>
          <cell r="H1876" t="str">
            <v>11.17*1*(1+0.5)</v>
          </cell>
          <cell r="I1876" t="str">
            <v>=</v>
          </cell>
          <cell r="J1876">
            <v>16.760000000000002</v>
          </cell>
          <cell r="L1876" t="str">
            <v>기본 x 단위량 x (1+할증)</v>
          </cell>
          <cell r="O1876">
            <v>52483</v>
          </cell>
        </row>
        <row r="1877">
          <cell r="B1877">
            <v>603</v>
          </cell>
          <cell r="D1877" t="str">
            <v>소    계</v>
          </cell>
          <cell r="E1877">
            <v>0</v>
          </cell>
          <cell r="F1877">
            <v>0</v>
          </cell>
          <cell r="O1877">
            <v>0</v>
          </cell>
        </row>
        <row r="1878">
          <cell r="A1878" t="str">
            <v>65-9</v>
          </cell>
          <cell r="B1878">
            <v>519</v>
          </cell>
          <cell r="D1878" t="str">
            <v>통신케이블공</v>
          </cell>
          <cell r="E1878">
            <v>0</v>
          </cell>
          <cell r="F1878" t="str">
            <v>인</v>
          </cell>
          <cell r="I1878" t="str">
            <v>=</v>
          </cell>
          <cell r="J1878">
            <v>11.7</v>
          </cell>
          <cell r="O1878">
            <v>112799</v>
          </cell>
        </row>
        <row r="1879">
          <cell r="A1879" t="str">
            <v>65-10</v>
          </cell>
          <cell r="B1879">
            <v>523</v>
          </cell>
          <cell r="D1879" t="str">
            <v>보통인부</v>
          </cell>
          <cell r="E1879">
            <v>0</v>
          </cell>
          <cell r="F1879" t="str">
            <v>인</v>
          </cell>
          <cell r="I1879" t="str">
            <v>=</v>
          </cell>
          <cell r="J1879">
            <v>16.760000000000002</v>
          </cell>
          <cell r="O1879">
            <v>52483</v>
          </cell>
        </row>
        <row r="1880">
          <cell r="A1880" t="str">
            <v>65-11</v>
          </cell>
          <cell r="B1880">
            <v>604</v>
          </cell>
          <cell r="D1880" t="str">
            <v>다. 공구손료</v>
          </cell>
          <cell r="E1880" t="str">
            <v>노무비x3%</v>
          </cell>
          <cell r="F1880">
            <v>0</v>
          </cell>
          <cell r="O1880">
            <v>0</v>
          </cell>
        </row>
        <row r="1881">
          <cell r="A1881" t="str">
            <v>65-12</v>
          </cell>
          <cell r="B1881">
            <v>519</v>
          </cell>
          <cell r="D1881" t="str">
            <v>통신케이블공</v>
          </cell>
          <cell r="E1881">
            <v>0</v>
          </cell>
          <cell r="F1881" t="str">
            <v>인</v>
          </cell>
          <cell r="H1881" t="str">
            <v>11.7*0.03</v>
          </cell>
          <cell r="I1881" t="str">
            <v>=</v>
          </cell>
          <cell r="J1881">
            <v>0.35</v>
          </cell>
          <cell r="L1881" t="str">
            <v>기본 x 공구손료</v>
          </cell>
          <cell r="O1881">
            <v>112799</v>
          </cell>
        </row>
        <row r="1882">
          <cell r="A1882" t="str">
            <v>65-13</v>
          </cell>
          <cell r="B1882">
            <v>523</v>
          </cell>
          <cell r="D1882" t="str">
            <v>보통인부</v>
          </cell>
          <cell r="E1882">
            <v>0</v>
          </cell>
          <cell r="F1882" t="str">
            <v>인</v>
          </cell>
          <cell r="H1882" t="str">
            <v>16.76*0.03</v>
          </cell>
          <cell r="I1882" t="str">
            <v>=</v>
          </cell>
          <cell r="J1882">
            <v>0.5</v>
          </cell>
          <cell r="L1882" t="str">
            <v>기본 x 공구손료</v>
          </cell>
          <cell r="O1882">
            <v>52483</v>
          </cell>
        </row>
        <row r="1883">
          <cell r="O1883">
            <v>0</v>
          </cell>
        </row>
        <row r="1884">
          <cell r="O1884">
            <v>0</v>
          </cell>
        </row>
        <row r="1885">
          <cell r="O1885">
            <v>0</v>
          </cell>
        </row>
        <row r="1886">
          <cell r="O1886">
            <v>0</v>
          </cell>
        </row>
        <row r="1887">
          <cell r="O1887">
            <v>0</v>
          </cell>
        </row>
        <row r="1888">
          <cell r="O1888">
            <v>0</v>
          </cell>
        </row>
        <row r="1889">
          <cell r="O1889">
            <v>0</v>
          </cell>
        </row>
        <row r="1890">
          <cell r="O1890">
            <v>0</v>
          </cell>
        </row>
        <row r="1891">
          <cell r="O1891">
            <v>0</v>
          </cell>
        </row>
        <row r="1892">
          <cell r="O1892">
            <v>0</v>
          </cell>
        </row>
        <row r="1893">
          <cell r="A1893">
            <v>66</v>
          </cell>
          <cell r="C1893">
            <v>66</v>
          </cell>
          <cell r="D1893" t="str">
            <v>케이블포설(관로)</v>
          </cell>
          <cell r="E1893" t="str">
            <v>FS J/F 0.65x25P(15%차,난연)</v>
          </cell>
          <cell r="F1893" t="str">
            <v>1000m</v>
          </cell>
          <cell r="O1893">
            <v>0</v>
          </cell>
        </row>
        <row r="1894">
          <cell r="A1894" t="str">
            <v>66-1</v>
          </cell>
          <cell r="B1894">
            <v>601</v>
          </cell>
          <cell r="D1894" t="str">
            <v>가. 재료비</v>
          </cell>
          <cell r="E1894">
            <v>0</v>
          </cell>
          <cell r="F1894">
            <v>0</v>
          </cell>
          <cell r="O1894">
            <v>0</v>
          </cell>
        </row>
        <row r="1895">
          <cell r="A1895" t="str">
            <v>66-2</v>
          </cell>
          <cell r="B1895">
            <v>86</v>
          </cell>
          <cell r="D1895" t="str">
            <v>시외케이블(난연)</v>
          </cell>
          <cell r="E1895" t="str">
            <v>FS J/F 0.65x25P(15%차폐)</v>
          </cell>
          <cell r="F1895" t="str">
            <v>m</v>
          </cell>
          <cell r="H1895" t="str">
            <v>1*1*1000</v>
          </cell>
          <cell r="I1895" t="str">
            <v>=</v>
          </cell>
          <cell r="J1895">
            <v>1000</v>
          </cell>
          <cell r="L1895" t="str">
            <v>기본 x 단위량 x 1000m당</v>
          </cell>
          <cell r="N1895" t="str">
            <v>관 급</v>
          </cell>
          <cell r="O1895">
            <v>0</v>
          </cell>
        </row>
        <row r="1896">
          <cell r="A1896" t="str">
            <v>66-3</v>
          </cell>
          <cell r="B1896">
            <v>241</v>
          </cell>
          <cell r="D1896" t="str">
            <v>철선</v>
          </cell>
          <cell r="E1896" t="str">
            <v>3.2mm</v>
          </cell>
          <cell r="F1896" t="str">
            <v>kg</v>
          </cell>
          <cell r="H1896" t="str">
            <v>0.2*1</v>
          </cell>
          <cell r="I1896" t="str">
            <v>=</v>
          </cell>
          <cell r="J1896">
            <v>0.2</v>
          </cell>
          <cell r="L1896" t="str">
            <v>기본 x 단위량</v>
          </cell>
          <cell r="O1896">
            <v>470</v>
          </cell>
        </row>
        <row r="1897">
          <cell r="A1897" t="str">
            <v>66-4</v>
          </cell>
          <cell r="B1897">
            <v>243</v>
          </cell>
          <cell r="D1897" t="str">
            <v>쇠톱날</v>
          </cell>
          <cell r="E1897" t="str">
            <v>L-300mm</v>
          </cell>
          <cell r="F1897" t="str">
            <v>개</v>
          </cell>
          <cell r="H1897" t="str">
            <v>0.2*1</v>
          </cell>
          <cell r="I1897" t="str">
            <v>=</v>
          </cell>
          <cell r="J1897">
            <v>0.2</v>
          </cell>
          <cell r="L1897" t="str">
            <v>기본 x 단위량</v>
          </cell>
          <cell r="O1897">
            <v>130</v>
          </cell>
        </row>
        <row r="1898">
          <cell r="A1898" t="str">
            <v>66-5</v>
          </cell>
          <cell r="B1898">
            <v>115</v>
          </cell>
          <cell r="D1898" t="str">
            <v>인망</v>
          </cell>
          <cell r="E1898" t="str">
            <v>400x1200</v>
          </cell>
          <cell r="F1898" t="str">
            <v>개</v>
          </cell>
          <cell r="H1898" t="str">
            <v>0.05*1</v>
          </cell>
          <cell r="I1898" t="str">
            <v>=</v>
          </cell>
          <cell r="J1898">
            <v>0.05</v>
          </cell>
          <cell r="L1898" t="str">
            <v>기본 x 단위량</v>
          </cell>
          <cell r="O1898">
            <v>4800</v>
          </cell>
        </row>
        <row r="1899">
          <cell r="A1899" t="str">
            <v>66-6</v>
          </cell>
          <cell r="B1899">
            <v>244</v>
          </cell>
          <cell r="D1899" t="str">
            <v>LPG</v>
          </cell>
          <cell r="E1899">
            <v>0</v>
          </cell>
          <cell r="F1899" t="str">
            <v>kg</v>
          </cell>
          <cell r="H1899" t="str">
            <v>0.05*1</v>
          </cell>
          <cell r="I1899" t="str">
            <v>=</v>
          </cell>
          <cell r="J1899">
            <v>0.05</v>
          </cell>
          <cell r="L1899" t="str">
            <v>기본 x 단위량</v>
          </cell>
          <cell r="O1899">
            <v>942</v>
          </cell>
        </row>
        <row r="1900">
          <cell r="A1900" t="str">
            <v>66-7</v>
          </cell>
          <cell r="B1900">
            <v>10</v>
          </cell>
          <cell r="D1900" t="str">
            <v>걸레</v>
          </cell>
          <cell r="E1900" t="str">
            <v>면포류</v>
          </cell>
          <cell r="F1900" t="str">
            <v>㎏</v>
          </cell>
          <cell r="H1900" t="str">
            <v>0.1*1</v>
          </cell>
          <cell r="I1900" t="str">
            <v>=</v>
          </cell>
          <cell r="J1900">
            <v>0.1</v>
          </cell>
          <cell r="L1900" t="str">
            <v>기본 x 단위량</v>
          </cell>
          <cell r="O1900">
            <v>1333</v>
          </cell>
        </row>
        <row r="1901">
          <cell r="A1901" t="str">
            <v>66-8</v>
          </cell>
          <cell r="B1901">
            <v>602</v>
          </cell>
          <cell r="D1901" t="str">
            <v>나. 노무비</v>
          </cell>
          <cell r="E1901">
            <v>0</v>
          </cell>
          <cell r="F1901">
            <v>0</v>
          </cell>
          <cell r="O1901">
            <v>0</v>
          </cell>
        </row>
        <row r="1902">
          <cell r="B1902">
            <v>519</v>
          </cell>
          <cell r="D1902" t="str">
            <v>통신케이블공</v>
          </cell>
          <cell r="E1902">
            <v>0</v>
          </cell>
          <cell r="F1902" t="str">
            <v>인</v>
          </cell>
          <cell r="H1902" t="str">
            <v>7.8*1*(1+0.5)</v>
          </cell>
          <cell r="I1902" t="str">
            <v>=</v>
          </cell>
          <cell r="J1902">
            <v>11.7</v>
          </cell>
          <cell r="L1902" t="str">
            <v>기본 x 단위량 x (1+할증)</v>
          </cell>
          <cell r="N1902" t="str">
            <v>통 3-1-4</v>
          </cell>
          <cell r="O1902">
            <v>112799</v>
          </cell>
        </row>
        <row r="1903">
          <cell r="B1903">
            <v>523</v>
          </cell>
          <cell r="D1903" t="str">
            <v>보통인부</v>
          </cell>
          <cell r="E1903">
            <v>0</v>
          </cell>
          <cell r="F1903" t="str">
            <v>인</v>
          </cell>
          <cell r="H1903" t="str">
            <v>11.17*1*(1+0.5)</v>
          </cell>
          <cell r="I1903" t="str">
            <v>=</v>
          </cell>
          <cell r="J1903">
            <v>16.760000000000002</v>
          </cell>
          <cell r="L1903" t="str">
            <v>기본 x 단위량 x (1+할증)</v>
          </cell>
          <cell r="O1903">
            <v>52483</v>
          </cell>
        </row>
        <row r="1904">
          <cell r="B1904">
            <v>603</v>
          </cell>
          <cell r="D1904" t="str">
            <v>소    계</v>
          </cell>
          <cell r="E1904">
            <v>0</v>
          </cell>
          <cell r="F1904">
            <v>0</v>
          </cell>
          <cell r="O1904">
            <v>0</v>
          </cell>
        </row>
        <row r="1905">
          <cell r="A1905" t="str">
            <v>66-9</v>
          </cell>
          <cell r="B1905">
            <v>519</v>
          </cell>
          <cell r="D1905" t="str">
            <v>통신케이블공</v>
          </cell>
          <cell r="E1905">
            <v>0</v>
          </cell>
          <cell r="F1905" t="str">
            <v>인</v>
          </cell>
          <cell r="I1905" t="str">
            <v>=</v>
          </cell>
          <cell r="J1905">
            <v>11.7</v>
          </cell>
          <cell r="O1905">
            <v>112799</v>
          </cell>
        </row>
        <row r="1906">
          <cell r="A1906" t="str">
            <v>66-10</v>
          </cell>
          <cell r="B1906">
            <v>523</v>
          </cell>
          <cell r="D1906" t="str">
            <v>보통인부</v>
          </cell>
          <cell r="E1906">
            <v>0</v>
          </cell>
          <cell r="F1906" t="str">
            <v>인</v>
          </cell>
          <cell r="I1906" t="str">
            <v>=</v>
          </cell>
          <cell r="J1906">
            <v>16.760000000000002</v>
          </cell>
          <cell r="O1906">
            <v>52483</v>
          </cell>
        </row>
        <row r="1907">
          <cell r="A1907" t="str">
            <v>66-11</v>
          </cell>
          <cell r="B1907">
            <v>604</v>
          </cell>
          <cell r="D1907" t="str">
            <v>다. 공구손료</v>
          </cell>
          <cell r="E1907" t="str">
            <v>노무비x3%</v>
          </cell>
          <cell r="F1907">
            <v>0</v>
          </cell>
          <cell r="O1907">
            <v>0</v>
          </cell>
        </row>
        <row r="1908">
          <cell r="A1908" t="str">
            <v>66-12</v>
          </cell>
          <cell r="B1908">
            <v>519</v>
          </cell>
          <cell r="D1908" t="str">
            <v>통신케이블공</v>
          </cell>
          <cell r="E1908">
            <v>0</v>
          </cell>
          <cell r="F1908" t="str">
            <v>인</v>
          </cell>
          <cell r="H1908" t="str">
            <v>11.7*0.03</v>
          </cell>
          <cell r="I1908" t="str">
            <v>=</v>
          </cell>
          <cell r="J1908">
            <v>0.35</v>
          </cell>
          <cell r="L1908" t="str">
            <v>기본 x 공구손료</v>
          </cell>
          <cell r="O1908">
            <v>112799</v>
          </cell>
        </row>
        <row r="1909">
          <cell r="A1909" t="str">
            <v>66-13</v>
          </cell>
          <cell r="B1909">
            <v>523</v>
          </cell>
          <cell r="D1909" t="str">
            <v>보통인부</v>
          </cell>
          <cell r="E1909">
            <v>0</v>
          </cell>
          <cell r="F1909" t="str">
            <v>인</v>
          </cell>
          <cell r="H1909" t="str">
            <v>16.76*0.03</v>
          </cell>
          <cell r="I1909" t="str">
            <v>=</v>
          </cell>
          <cell r="J1909">
            <v>0.5</v>
          </cell>
          <cell r="L1909" t="str">
            <v>기본 x 공구손료</v>
          </cell>
          <cell r="O1909">
            <v>52483</v>
          </cell>
        </row>
        <row r="1910">
          <cell r="O1910">
            <v>0</v>
          </cell>
        </row>
        <row r="1911">
          <cell r="O1911">
            <v>0</v>
          </cell>
        </row>
        <row r="1912">
          <cell r="O1912">
            <v>0</v>
          </cell>
        </row>
        <row r="1913">
          <cell r="O1913">
            <v>0</v>
          </cell>
        </row>
        <row r="1914">
          <cell r="O1914">
            <v>0</v>
          </cell>
        </row>
        <row r="1915">
          <cell r="O1915">
            <v>0</v>
          </cell>
        </row>
        <row r="1916">
          <cell r="O1916">
            <v>0</v>
          </cell>
        </row>
        <row r="1917">
          <cell r="O1917">
            <v>0</v>
          </cell>
        </row>
        <row r="1918">
          <cell r="O1918">
            <v>0</v>
          </cell>
        </row>
        <row r="1919">
          <cell r="O1919">
            <v>0</v>
          </cell>
        </row>
        <row r="1920">
          <cell r="A1920">
            <v>67</v>
          </cell>
          <cell r="C1920">
            <v>67</v>
          </cell>
          <cell r="D1920" t="str">
            <v>케이블포설(교량)</v>
          </cell>
          <cell r="E1920" t="str">
            <v>FS J/F 0.65x25P(15%차)</v>
          </cell>
          <cell r="F1920" t="str">
            <v>1000m</v>
          </cell>
          <cell r="O1920">
            <v>0</v>
          </cell>
        </row>
        <row r="1921">
          <cell r="A1921" t="str">
            <v>67-1</v>
          </cell>
          <cell r="B1921">
            <v>601</v>
          </cell>
          <cell r="D1921" t="str">
            <v>가. 재료비</v>
          </cell>
          <cell r="E1921">
            <v>0</v>
          </cell>
          <cell r="F1921">
            <v>0</v>
          </cell>
          <cell r="O1921">
            <v>0</v>
          </cell>
        </row>
        <row r="1922">
          <cell r="A1922" t="str">
            <v>67-2</v>
          </cell>
          <cell r="B1922">
            <v>85</v>
          </cell>
          <cell r="D1922" t="str">
            <v>시외케이블</v>
          </cell>
          <cell r="E1922" t="str">
            <v>FS J/F 0.65x25P(15%차폐)</v>
          </cell>
          <cell r="F1922" t="str">
            <v>m</v>
          </cell>
          <cell r="H1922" t="str">
            <v>1*1*1000</v>
          </cell>
          <cell r="I1922" t="str">
            <v>=</v>
          </cell>
          <cell r="J1922">
            <v>1000</v>
          </cell>
          <cell r="L1922" t="str">
            <v>기본 x 단위량 x 1000m당</v>
          </cell>
          <cell r="N1922" t="str">
            <v>관 급</v>
          </cell>
          <cell r="O1922">
            <v>0</v>
          </cell>
        </row>
        <row r="1923">
          <cell r="A1923" t="str">
            <v>67-3</v>
          </cell>
          <cell r="B1923">
            <v>241</v>
          </cell>
          <cell r="D1923" t="str">
            <v>철선</v>
          </cell>
          <cell r="E1923" t="str">
            <v>3.2mm</v>
          </cell>
          <cell r="F1923" t="str">
            <v>kg</v>
          </cell>
          <cell r="H1923" t="str">
            <v>0.2*10</v>
          </cell>
          <cell r="I1923" t="str">
            <v>=</v>
          </cell>
          <cell r="J1923">
            <v>2</v>
          </cell>
          <cell r="L1923" t="str">
            <v>기본 x 단위량</v>
          </cell>
          <cell r="O1923">
            <v>470</v>
          </cell>
        </row>
        <row r="1924">
          <cell r="A1924" t="str">
            <v>67-4</v>
          </cell>
          <cell r="B1924">
            <v>243</v>
          </cell>
          <cell r="D1924" t="str">
            <v>쇠톱날</v>
          </cell>
          <cell r="E1924" t="str">
            <v>L-300mm</v>
          </cell>
          <cell r="F1924" t="str">
            <v>개</v>
          </cell>
          <cell r="H1924" t="str">
            <v>0.2*10</v>
          </cell>
          <cell r="I1924" t="str">
            <v>=</v>
          </cell>
          <cell r="J1924">
            <v>2</v>
          </cell>
          <cell r="L1924" t="str">
            <v>기본 x 단위량</v>
          </cell>
          <cell r="O1924">
            <v>130</v>
          </cell>
        </row>
        <row r="1925">
          <cell r="A1925" t="str">
            <v>67-5</v>
          </cell>
          <cell r="B1925">
            <v>115</v>
          </cell>
          <cell r="D1925" t="str">
            <v>인망</v>
          </cell>
          <cell r="E1925" t="str">
            <v>400x1200</v>
          </cell>
          <cell r="F1925" t="str">
            <v>개</v>
          </cell>
          <cell r="H1925" t="str">
            <v>0.05*10</v>
          </cell>
          <cell r="I1925" t="str">
            <v>=</v>
          </cell>
          <cell r="J1925">
            <v>0.5</v>
          </cell>
          <cell r="L1925" t="str">
            <v>기본 x 단위량</v>
          </cell>
          <cell r="O1925">
            <v>4800</v>
          </cell>
        </row>
        <row r="1926">
          <cell r="A1926" t="str">
            <v>67-6</v>
          </cell>
          <cell r="B1926">
            <v>244</v>
          </cell>
          <cell r="D1926" t="str">
            <v>LPG</v>
          </cell>
          <cell r="E1926">
            <v>0</v>
          </cell>
          <cell r="F1926" t="str">
            <v>kg</v>
          </cell>
          <cell r="H1926" t="str">
            <v>0.05*10</v>
          </cell>
          <cell r="I1926" t="str">
            <v>=</v>
          </cell>
          <cell r="J1926">
            <v>0.5</v>
          </cell>
          <cell r="L1926" t="str">
            <v>기본 x 단위량</v>
          </cell>
          <cell r="O1926">
            <v>942</v>
          </cell>
        </row>
        <row r="1927">
          <cell r="A1927" t="str">
            <v>67-7</v>
          </cell>
          <cell r="B1927">
            <v>10</v>
          </cell>
          <cell r="D1927" t="str">
            <v>걸레</v>
          </cell>
          <cell r="E1927" t="str">
            <v>면포류</v>
          </cell>
          <cell r="F1927" t="str">
            <v>㎏</v>
          </cell>
          <cell r="H1927" t="str">
            <v>0.1*10</v>
          </cell>
          <cell r="I1927" t="str">
            <v>=</v>
          </cell>
          <cell r="J1927">
            <v>1</v>
          </cell>
          <cell r="L1927" t="str">
            <v>기본 x 단위량</v>
          </cell>
          <cell r="O1927">
            <v>1333</v>
          </cell>
        </row>
        <row r="1928">
          <cell r="A1928" t="str">
            <v>67-8</v>
          </cell>
          <cell r="B1928">
            <v>602</v>
          </cell>
          <cell r="D1928" t="str">
            <v>나. 노무비</v>
          </cell>
          <cell r="E1928">
            <v>0</v>
          </cell>
          <cell r="F1928">
            <v>0</v>
          </cell>
          <cell r="O1928">
            <v>0</v>
          </cell>
        </row>
        <row r="1929">
          <cell r="B1929">
            <v>519</v>
          </cell>
          <cell r="D1929" t="str">
            <v>통신케이블공</v>
          </cell>
          <cell r="E1929">
            <v>0</v>
          </cell>
          <cell r="F1929" t="str">
            <v>인</v>
          </cell>
          <cell r="H1929" t="str">
            <v>7.8*1*(1+0.3+0.5)</v>
          </cell>
          <cell r="I1929" t="str">
            <v>=</v>
          </cell>
          <cell r="J1929">
            <v>14.04</v>
          </cell>
          <cell r="L1929" t="str">
            <v>기본 x 단위량 x (1 + 교량 + 차폐)</v>
          </cell>
          <cell r="N1929" t="str">
            <v>통 3-1-4
(교량)</v>
          </cell>
          <cell r="O1929">
            <v>112799</v>
          </cell>
        </row>
        <row r="1930">
          <cell r="B1930">
            <v>523</v>
          </cell>
          <cell r="D1930" t="str">
            <v>보통인부</v>
          </cell>
          <cell r="E1930">
            <v>0</v>
          </cell>
          <cell r="F1930" t="str">
            <v>인</v>
          </cell>
          <cell r="H1930" t="str">
            <v>11.17*1*(1+0.3+0.5)</v>
          </cell>
          <cell r="I1930" t="str">
            <v>=</v>
          </cell>
          <cell r="J1930">
            <v>20.11</v>
          </cell>
          <cell r="L1930" t="str">
            <v>기본 x 단위량 x (1 + 교량 + 차폐)</v>
          </cell>
          <cell r="O1930">
            <v>52483</v>
          </cell>
        </row>
        <row r="1931">
          <cell r="B1931">
            <v>603</v>
          </cell>
          <cell r="D1931" t="str">
            <v>소    계</v>
          </cell>
          <cell r="E1931">
            <v>0</v>
          </cell>
          <cell r="F1931">
            <v>0</v>
          </cell>
          <cell r="O1931">
            <v>0</v>
          </cell>
        </row>
        <row r="1932">
          <cell r="A1932" t="str">
            <v>67-9</v>
          </cell>
          <cell r="B1932">
            <v>519</v>
          </cell>
          <cell r="D1932" t="str">
            <v>통신케이블공</v>
          </cell>
          <cell r="E1932">
            <v>0</v>
          </cell>
          <cell r="F1932" t="str">
            <v>인</v>
          </cell>
          <cell r="I1932" t="str">
            <v>=</v>
          </cell>
          <cell r="J1932">
            <v>14.04</v>
          </cell>
          <cell r="O1932">
            <v>112799</v>
          </cell>
        </row>
        <row r="1933">
          <cell r="A1933" t="str">
            <v>67-10</v>
          </cell>
          <cell r="B1933">
            <v>523</v>
          </cell>
          <cell r="D1933" t="str">
            <v>보통인부</v>
          </cell>
          <cell r="E1933">
            <v>0</v>
          </cell>
          <cell r="F1933" t="str">
            <v>인</v>
          </cell>
          <cell r="I1933" t="str">
            <v>=</v>
          </cell>
          <cell r="J1933">
            <v>20.11</v>
          </cell>
          <cell r="O1933">
            <v>52483</v>
          </cell>
        </row>
        <row r="1934">
          <cell r="A1934" t="str">
            <v>67-11</v>
          </cell>
          <cell r="B1934">
            <v>604</v>
          </cell>
          <cell r="D1934" t="str">
            <v>다. 공구손료</v>
          </cell>
          <cell r="E1934" t="str">
            <v>노무비x3%</v>
          </cell>
          <cell r="F1934">
            <v>0</v>
          </cell>
          <cell r="O1934">
            <v>0</v>
          </cell>
        </row>
        <row r="1935">
          <cell r="A1935" t="str">
            <v>67-12</v>
          </cell>
          <cell r="B1935">
            <v>519</v>
          </cell>
          <cell r="D1935" t="str">
            <v>통신케이블공</v>
          </cell>
          <cell r="E1935">
            <v>0</v>
          </cell>
          <cell r="F1935" t="str">
            <v>인</v>
          </cell>
          <cell r="H1935" t="str">
            <v>7.8*1.5*0.03</v>
          </cell>
          <cell r="I1935" t="str">
            <v>=</v>
          </cell>
          <cell r="J1935">
            <v>0.35</v>
          </cell>
          <cell r="L1935" t="str">
            <v>기본 x 공구손료</v>
          </cell>
          <cell r="O1935">
            <v>112799</v>
          </cell>
        </row>
        <row r="1936">
          <cell r="A1936" t="str">
            <v>67-13</v>
          </cell>
          <cell r="B1936">
            <v>523</v>
          </cell>
          <cell r="D1936" t="str">
            <v>보통인부</v>
          </cell>
          <cell r="E1936">
            <v>0</v>
          </cell>
          <cell r="F1936" t="str">
            <v>인</v>
          </cell>
          <cell r="H1936" t="str">
            <v>11.17*1.5*0.03</v>
          </cell>
          <cell r="I1936" t="str">
            <v>=</v>
          </cell>
          <cell r="J1936">
            <v>0.5</v>
          </cell>
          <cell r="L1936" t="str">
            <v>기본 x 공구손료</v>
          </cell>
          <cell r="O1936">
            <v>52483</v>
          </cell>
        </row>
        <row r="1937">
          <cell r="O1937">
            <v>0</v>
          </cell>
        </row>
        <row r="1938">
          <cell r="O1938">
            <v>0</v>
          </cell>
        </row>
        <row r="1939">
          <cell r="O1939">
            <v>0</v>
          </cell>
        </row>
        <row r="1940">
          <cell r="O1940">
            <v>0</v>
          </cell>
        </row>
        <row r="1941">
          <cell r="O1941">
            <v>0</v>
          </cell>
        </row>
        <row r="1942">
          <cell r="O1942">
            <v>0</v>
          </cell>
        </row>
        <row r="1943">
          <cell r="O1943">
            <v>0</v>
          </cell>
        </row>
        <row r="1944">
          <cell r="O1944">
            <v>0</v>
          </cell>
        </row>
        <row r="1945">
          <cell r="O1945">
            <v>0</v>
          </cell>
        </row>
        <row r="1946">
          <cell r="O1946">
            <v>0</v>
          </cell>
        </row>
        <row r="1947">
          <cell r="A1947">
            <v>68</v>
          </cell>
          <cell r="C1947">
            <v>68</v>
          </cell>
          <cell r="D1947" t="str">
            <v>케이블포설(난연,교량)</v>
          </cell>
          <cell r="E1947" t="str">
            <v>FS J/F 0.65x25P(15%차)</v>
          </cell>
          <cell r="F1947" t="str">
            <v>1000m</v>
          </cell>
          <cell r="O1947">
            <v>0</v>
          </cell>
        </row>
        <row r="1948">
          <cell r="A1948" t="str">
            <v>68-1</v>
          </cell>
          <cell r="B1948">
            <v>601</v>
          </cell>
          <cell r="D1948" t="str">
            <v>가. 재료비</v>
          </cell>
          <cell r="E1948">
            <v>0</v>
          </cell>
          <cell r="F1948">
            <v>0</v>
          </cell>
          <cell r="O1948">
            <v>0</v>
          </cell>
        </row>
        <row r="1949">
          <cell r="A1949" t="str">
            <v>68-2</v>
          </cell>
          <cell r="B1949">
            <v>86</v>
          </cell>
          <cell r="D1949" t="str">
            <v>시외케이블(난연)</v>
          </cell>
          <cell r="E1949" t="str">
            <v>FS J/F 0.65x25P(15%차폐)</v>
          </cell>
          <cell r="F1949" t="str">
            <v>m</v>
          </cell>
          <cell r="H1949" t="str">
            <v>1*1*1000</v>
          </cell>
          <cell r="I1949" t="str">
            <v>=</v>
          </cell>
          <cell r="J1949">
            <v>1000</v>
          </cell>
          <cell r="L1949" t="str">
            <v>기본 x 단위량 x 1000m당</v>
          </cell>
          <cell r="N1949" t="str">
            <v>관 급</v>
          </cell>
          <cell r="O1949">
            <v>0</v>
          </cell>
        </row>
        <row r="1950">
          <cell r="A1950" t="str">
            <v>68-3</v>
          </cell>
          <cell r="B1950">
            <v>241</v>
          </cell>
          <cell r="D1950" t="str">
            <v>철선</v>
          </cell>
          <cell r="E1950" t="str">
            <v>3.2mm</v>
          </cell>
          <cell r="F1950" t="str">
            <v>kg</v>
          </cell>
          <cell r="H1950" t="str">
            <v>0.2*10</v>
          </cell>
          <cell r="I1950" t="str">
            <v>=</v>
          </cell>
          <cell r="J1950">
            <v>2</v>
          </cell>
          <cell r="L1950" t="str">
            <v>기본 x 단위량</v>
          </cell>
          <cell r="O1950">
            <v>470</v>
          </cell>
        </row>
        <row r="1951">
          <cell r="A1951" t="str">
            <v>68-4</v>
          </cell>
          <cell r="B1951">
            <v>243</v>
          </cell>
          <cell r="D1951" t="str">
            <v>쇠톱날</v>
          </cell>
          <cell r="E1951" t="str">
            <v>L-300mm</v>
          </cell>
          <cell r="F1951" t="str">
            <v>개</v>
          </cell>
          <cell r="H1951" t="str">
            <v>0.2*10</v>
          </cell>
          <cell r="I1951" t="str">
            <v>=</v>
          </cell>
          <cell r="J1951">
            <v>2</v>
          </cell>
          <cell r="L1951" t="str">
            <v>기본 x 단위량</v>
          </cell>
          <cell r="O1951">
            <v>130</v>
          </cell>
        </row>
        <row r="1952">
          <cell r="A1952" t="str">
            <v>68-5</v>
          </cell>
          <cell r="B1952">
            <v>115</v>
          </cell>
          <cell r="D1952" t="str">
            <v>인망</v>
          </cell>
          <cell r="E1952" t="str">
            <v>400x1200</v>
          </cell>
          <cell r="F1952" t="str">
            <v>개</v>
          </cell>
          <cell r="H1952" t="str">
            <v>0.05*10</v>
          </cell>
          <cell r="I1952" t="str">
            <v>=</v>
          </cell>
          <cell r="J1952">
            <v>0.5</v>
          </cell>
          <cell r="L1952" t="str">
            <v>기본 x 단위량</v>
          </cell>
          <cell r="O1952">
            <v>4800</v>
          </cell>
        </row>
        <row r="1953">
          <cell r="A1953" t="str">
            <v>68-6</v>
          </cell>
          <cell r="B1953">
            <v>244</v>
          </cell>
          <cell r="D1953" t="str">
            <v>LPG</v>
          </cell>
          <cell r="E1953">
            <v>0</v>
          </cell>
          <cell r="F1953" t="str">
            <v>kg</v>
          </cell>
          <cell r="H1953" t="str">
            <v>0.05*10</v>
          </cell>
          <cell r="I1953" t="str">
            <v>=</v>
          </cell>
          <cell r="J1953">
            <v>0.5</v>
          </cell>
          <cell r="L1953" t="str">
            <v>기본 x 단위량</v>
          </cell>
          <cell r="O1953">
            <v>942</v>
          </cell>
        </row>
        <row r="1954">
          <cell r="A1954" t="str">
            <v>68-7</v>
          </cell>
          <cell r="B1954">
            <v>10</v>
          </cell>
          <cell r="D1954" t="str">
            <v>걸레</v>
          </cell>
          <cell r="E1954" t="str">
            <v>면포류</v>
          </cell>
          <cell r="F1954" t="str">
            <v>㎏</v>
          </cell>
          <cell r="H1954" t="str">
            <v>0.1*10</v>
          </cell>
          <cell r="I1954" t="str">
            <v>=</v>
          </cell>
          <cell r="J1954">
            <v>1</v>
          </cell>
          <cell r="L1954" t="str">
            <v>기본 x 단위량</v>
          </cell>
          <cell r="O1954">
            <v>1333</v>
          </cell>
        </row>
        <row r="1955">
          <cell r="A1955" t="str">
            <v>68-8</v>
          </cell>
          <cell r="B1955">
            <v>602</v>
          </cell>
          <cell r="D1955" t="str">
            <v>나. 노무비</v>
          </cell>
          <cell r="E1955">
            <v>0</v>
          </cell>
          <cell r="F1955">
            <v>0</v>
          </cell>
          <cell r="O1955">
            <v>0</v>
          </cell>
        </row>
        <row r="1956">
          <cell r="B1956">
            <v>519</v>
          </cell>
          <cell r="D1956" t="str">
            <v>통신케이블공</v>
          </cell>
          <cell r="E1956">
            <v>0</v>
          </cell>
          <cell r="F1956" t="str">
            <v>인</v>
          </cell>
          <cell r="H1956" t="str">
            <v>7.8*1*(1+0.3+0.5)</v>
          </cell>
          <cell r="I1956" t="str">
            <v>=</v>
          </cell>
          <cell r="J1956">
            <v>14.04</v>
          </cell>
          <cell r="L1956" t="str">
            <v>기본 x 단위량 x (1 + 교량 + 차폐)</v>
          </cell>
          <cell r="N1956" t="str">
            <v>통 3-1-4
(교량)</v>
          </cell>
          <cell r="O1956">
            <v>112799</v>
          </cell>
        </row>
        <row r="1957">
          <cell r="B1957">
            <v>523</v>
          </cell>
          <cell r="D1957" t="str">
            <v>보통인부</v>
          </cell>
          <cell r="E1957">
            <v>0</v>
          </cell>
          <cell r="F1957" t="str">
            <v>인</v>
          </cell>
          <cell r="H1957" t="str">
            <v>11.17*1*(1+0.3+0.5)</v>
          </cell>
          <cell r="I1957" t="str">
            <v>=</v>
          </cell>
          <cell r="J1957">
            <v>20.11</v>
          </cell>
          <cell r="L1957" t="str">
            <v>기본 x 단위량 x (1 + 교량 + 차폐)</v>
          </cell>
          <cell r="O1957">
            <v>52483</v>
          </cell>
        </row>
        <row r="1958">
          <cell r="B1958">
            <v>603</v>
          </cell>
          <cell r="D1958" t="str">
            <v>소    계</v>
          </cell>
          <cell r="E1958">
            <v>0</v>
          </cell>
          <cell r="F1958">
            <v>0</v>
          </cell>
          <cell r="O1958">
            <v>0</v>
          </cell>
        </row>
        <row r="1959">
          <cell r="A1959" t="str">
            <v>68-9</v>
          </cell>
          <cell r="B1959">
            <v>519</v>
          </cell>
          <cell r="D1959" t="str">
            <v>통신케이블공</v>
          </cell>
          <cell r="E1959">
            <v>0</v>
          </cell>
          <cell r="F1959" t="str">
            <v>인</v>
          </cell>
          <cell r="I1959" t="str">
            <v>=</v>
          </cell>
          <cell r="J1959">
            <v>14.04</v>
          </cell>
          <cell r="O1959">
            <v>112799</v>
          </cell>
        </row>
        <row r="1960">
          <cell r="A1960" t="str">
            <v>68-10</v>
          </cell>
          <cell r="B1960">
            <v>523</v>
          </cell>
          <cell r="D1960" t="str">
            <v>보통인부</v>
          </cell>
          <cell r="E1960">
            <v>0</v>
          </cell>
          <cell r="F1960" t="str">
            <v>인</v>
          </cell>
          <cell r="I1960" t="str">
            <v>=</v>
          </cell>
          <cell r="J1960">
            <v>20.11</v>
          </cell>
          <cell r="O1960">
            <v>52483</v>
          </cell>
        </row>
        <row r="1961">
          <cell r="A1961" t="str">
            <v>68-11</v>
          </cell>
          <cell r="B1961">
            <v>604</v>
          </cell>
          <cell r="D1961" t="str">
            <v>다. 공구손료</v>
          </cell>
          <cell r="E1961" t="str">
            <v>노무비x3%</v>
          </cell>
          <cell r="F1961">
            <v>0</v>
          </cell>
          <cell r="O1961">
            <v>0</v>
          </cell>
        </row>
        <row r="1962">
          <cell r="A1962" t="str">
            <v>68-12</v>
          </cell>
          <cell r="B1962">
            <v>519</v>
          </cell>
          <cell r="D1962" t="str">
            <v>통신케이블공</v>
          </cell>
          <cell r="E1962">
            <v>0</v>
          </cell>
          <cell r="F1962" t="str">
            <v>인</v>
          </cell>
          <cell r="H1962" t="str">
            <v>7.8*1.5*0.03</v>
          </cell>
          <cell r="I1962" t="str">
            <v>=</v>
          </cell>
          <cell r="J1962">
            <v>0.35</v>
          </cell>
          <cell r="L1962" t="str">
            <v>기본 x 공구손료</v>
          </cell>
          <cell r="O1962">
            <v>112799</v>
          </cell>
        </row>
        <row r="1963">
          <cell r="A1963" t="str">
            <v>68-13</v>
          </cell>
          <cell r="B1963">
            <v>523</v>
          </cell>
          <cell r="D1963" t="str">
            <v>보통인부</v>
          </cell>
          <cell r="E1963">
            <v>0</v>
          </cell>
          <cell r="F1963" t="str">
            <v>인</v>
          </cell>
          <cell r="H1963" t="str">
            <v>11.17*1.5*0.03</v>
          </cell>
          <cell r="I1963" t="str">
            <v>=</v>
          </cell>
          <cell r="J1963">
            <v>0.5</v>
          </cell>
          <cell r="L1963" t="str">
            <v>기본 x 공구손료</v>
          </cell>
          <cell r="O1963">
            <v>52483</v>
          </cell>
        </row>
        <row r="1964">
          <cell r="O1964">
            <v>0</v>
          </cell>
        </row>
        <row r="1965">
          <cell r="O1965">
            <v>0</v>
          </cell>
        </row>
        <row r="1966">
          <cell r="O1966">
            <v>0</v>
          </cell>
        </row>
        <row r="1967">
          <cell r="O1967">
            <v>0</v>
          </cell>
        </row>
        <row r="1968">
          <cell r="O1968">
            <v>0</v>
          </cell>
        </row>
        <row r="1969">
          <cell r="O1969">
            <v>0</v>
          </cell>
        </row>
        <row r="1970">
          <cell r="O1970">
            <v>0</v>
          </cell>
        </row>
        <row r="1971">
          <cell r="O1971">
            <v>0</v>
          </cell>
        </row>
        <row r="1972">
          <cell r="O1972">
            <v>0</v>
          </cell>
        </row>
        <row r="1973">
          <cell r="O1973">
            <v>0</v>
          </cell>
        </row>
        <row r="1974">
          <cell r="A1974">
            <v>69</v>
          </cell>
          <cell r="C1974">
            <v>69</v>
          </cell>
          <cell r="D1974" t="str">
            <v>케이블포설(터널)</v>
          </cell>
          <cell r="E1974" t="str">
            <v>FS J/F 0.65x25P(15%차,난연)</v>
          </cell>
          <cell r="F1974" t="str">
            <v>1000m</v>
          </cell>
          <cell r="O1974">
            <v>0</v>
          </cell>
        </row>
        <row r="1975">
          <cell r="A1975" t="str">
            <v>69-1</v>
          </cell>
          <cell r="B1975">
            <v>601</v>
          </cell>
          <cell r="D1975" t="str">
            <v>가. 재료비</v>
          </cell>
          <cell r="E1975">
            <v>0</v>
          </cell>
          <cell r="F1975">
            <v>0</v>
          </cell>
          <cell r="O1975">
            <v>0</v>
          </cell>
        </row>
        <row r="1976">
          <cell r="A1976" t="str">
            <v>69-2</v>
          </cell>
          <cell r="B1976">
            <v>86</v>
          </cell>
          <cell r="D1976" t="str">
            <v>시외케이블(난연)</v>
          </cell>
          <cell r="E1976" t="str">
            <v>FS J/F 0.65x25P(15%차폐)</v>
          </cell>
          <cell r="F1976" t="str">
            <v>m</v>
          </cell>
          <cell r="H1976" t="str">
            <v>1*1*1000</v>
          </cell>
          <cell r="I1976" t="str">
            <v>=</v>
          </cell>
          <cell r="J1976">
            <v>1000</v>
          </cell>
          <cell r="L1976" t="str">
            <v>기본 x 단위량 x 1000m당</v>
          </cell>
          <cell r="N1976" t="str">
            <v>관 급</v>
          </cell>
          <cell r="O1976">
            <v>0</v>
          </cell>
        </row>
        <row r="1977">
          <cell r="A1977" t="str">
            <v>69-3</v>
          </cell>
          <cell r="B1977">
            <v>241</v>
          </cell>
          <cell r="D1977" t="str">
            <v>철선</v>
          </cell>
          <cell r="E1977" t="str">
            <v>3.2mm</v>
          </cell>
          <cell r="F1977" t="str">
            <v>kg</v>
          </cell>
          <cell r="H1977" t="str">
            <v>0.2*10</v>
          </cell>
          <cell r="I1977" t="str">
            <v>=</v>
          </cell>
          <cell r="J1977">
            <v>2</v>
          </cell>
          <cell r="L1977" t="str">
            <v>기본 x 단위량</v>
          </cell>
          <cell r="O1977">
            <v>470</v>
          </cell>
        </row>
        <row r="1978">
          <cell r="A1978" t="str">
            <v>69-4</v>
          </cell>
          <cell r="B1978">
            <v>243</v>
          </cell>
          <cell r="D1978" t="str">
            <v>쇠톱날</v>
          </cell>
          <cell r="E1978" t="str">
            <v>L-300mm</v>
          </cell>
          <cell r="F1978" t="str">
            <v>개</v>
          </cell>
          <cell r="H1978" t="str">
            <v>0.2*10</v>
          </cell>
          <cell r="I1978" t="str">
            <v>=</v>
          </cell>
          <cell r="J1978">
            <v>2</v>
          </cell>
          <cell r="L1978" t="str">
            <v>기본 x 단위량</v>
          </cell>
          <cell r="O1978">
            <v>130</v>
          </cell>
        </row>
        <row r="1979">
          <cell r="A1979" t="str">
            <v>69-5</v>
          </cell>
          <cell r="B1979">
            <v>115</v>
          </cell>
          <cell r="D1979" t="str">
            <v>인망</v>
          </cell>
          <cell r="E1979" t="str">
            <v>400x1200</v>
          </cell>
          <cell r="F1979" t="str">
            <v>개</v>
          </cell>
          <cell r="H1979" t="str">
            <v>0.05*10</v>
          </cell>
          <cell r="I1979" t="str">
            <v>=</v>
          </cell>
          <cell r="J1979">
            <v>0.5</v>
          </cell>
          <cell r="L1979" t="str">
            <v>기본 x 단위량</v>
          </cell>
          <cell r="O1979">
            <v>4800</v>
          </cell>
        </row>
        <row r="1980">
          <cell r="A1980" t="str">
            <v>69-6</v>
          </cell>
          <cell r="B1980">
            <v>244</v>
          </cell>
          <cell r="D1980" t="str">
            <v>LPG</v>
          </cell>
          <cell r="E1980">
            <v>0</v>
          </cell>
          <cell r="F1980" t="str">
            <v>kg</v>
          </cell>
          <cell r="H1980" t="str">
            <v>0.05*10</v>
          </cell>
          <cell r="I1980" t="str">
            <v>=</v>
          </cell>
          <cell r="J1980">
            <v>0.5</v>
          </cell>
          <cell r="L1980" t="str">
            <v>기본 x 단위량</v>
          </cell>
          <cell r="O1980">
            <v>942</v>
          </cell>
        </row>
        <row r="1981">
          <cell r="A1981" t="str">
            <v>69-7</v>
          </cell>
          <cell r="B1981">
            <v>10</v>
          </cell>
          <cell r="D1981" t="str">
            <v>걸레</v>
          </cell>
          <cell r="E1981" t="str">
            <v>면포류</v>
          </cell>
          <cell r="F1981" t="str">
            <v>㎏</v>
          </cell>
          <cell r="H1981" t="str">
            <v>0.1*10</v>
          </cell>
          <cell r="I1981" t="str">
            <v>=</v>
          </cell>
          <cell r="J1981">
            <v>1</v>
          </cell>
          <cell r="L1981" t="str">
            <v>기본 x 단위량</v>
          </cell>
          <cell r="O1981">
            <v>1333</v>
          </cell>
        </row>
        <row r="1982">
          <cell r="A1982" t="str">
            <v>69-8</v>
          </cell>
          <cell r="B1982">
            <v>602</v>
          </cell>
          <cell r="D1982" t="str">
            <v>나. 노무비</v>
          </cell>
          <cell r="E1982">
            <v>0</v>
          </cell>
          <cell r="F1982">
            <v>0</v>
          </cell>
          <cell r="O1982">
            <v>0</v>
          </cell>
        </row>
        <row r="1983">
          <cell r="B1983">
            <v>519</v>
          </cell>
          <cell r="D1983" t="str">
            <v>통신케이블공</v>
          </cell>
          <cell r="E1983">
            <v>0</v>
          </cell>
          <cell r="F1983" t="str">
            <v>인</v>
          </cell>
          <cell r="H1983" t="str">
            <v>7.8*1*(1+0.5+0.3+0.1)</v>
          </cell>
          <cell r="I1983" t="str">
            <v>=</v>
          </cell>
          <cell r="J1983">
            <v>14.82</v>
          </cell>
          <cell r="L1983" t="str">
            <v>기본 x 단위량 x (1 + 차폐 + 터널 + 사다리)</v>
          </cell>
          <cell r="N1983" t="str">
            <v>통 3-1-4
(터널)</v>
          </cell>
          <cell r="O1983">
            <v>112799</v>
          </cell>
        </row>
        <row r="1984">
          <cell r="B1984">
            <v>523</v>
          </cell>
          <cell r="D1984" t="str">
            <v>보통인부</v>
          </cell>
          <cell r="E1984">
            <v>0</v>
          </cell>
          <cell r="F1984" t="str">
            <v>인</v>
          </cell>
          <cell r="H1984" t="str">
            <v>11.17*1*(1+0.5+0.3+0.1)</v>
          </cell>
          <cell r="I1984" t="str">
            <v>=</v>
          </cell>
          <cell r="J1984">
            <v>21.22</v>
          </cell>
          <cell r="L1984" t="str">
            <v>기본 x 단위량 x (1 + 차폐 + 터널 + 사다리)</v>
          </cell>
          <cell r="O1984">
            <v>52483</v>
          </cell>
        </row>
        <row r="1985">
          <cell r="B1985">
            <v>603</v>
          </cell>
          <cell r="D1985" t="str">
            <v>소    계</v>
          </cell>
          <cell r="E1985">
            <v>0</v>
          </cell>
          <cell r="F1985">
            <v>0</v>
          </cell>
          <cell r="O1985">
            <v>0</v>
          </cell>
        </row>
        <row r="1986">
          <cell r="A1986" t="str">
            <v>69-9</v>
          </cell>
          <cell r="B1986">
            <v>519</v>
          </cell>
          <cell r="D1986" t="str">
            <v>통신케이블공</v>
          </cell>
          <cell r="E1986">
            <v>0</v>
          </cell>
          <cell r="F1986" t="str">
            <v>인</v>
          </cell>
          <cell r="I1986" t="str">
            <v>=</v>
          </cell>
          <cell r="J1986">
            <v>14.82</v>
          </cell>
          <cell r="O1986">
            <v>112799</v>
          </cell>
        </row>
        <row r="1987">
          <cell r="A1987" t="str">
            <v>69-10</v>
          </cell>
          <cell r="B1987">
            <v>523</v>
          </cell>
          <cell r="D1987" t="str">
            <v>보통인부</v>
          </cell>
          <cell r="E1987">
            <v>0</v>
          </cell>
          <cell r="F1987" t="str">
            <v>인</v>
          </cell>
          <cell r="I1987" t="str">
            <v>=</v>
          </cell>
          <cell r="J1987">
            <v>21.22</v>
          </cell>
          <cell r="O1987">
            <v>52483</v>
          </cell>
        </row>
        <row r="1988">
          <cell r="A1988" t="str">
            <v>69-11</v>
          </cell>
          <cell r="B1988">
            <v>604</v>
          </cell>
          <cell r="D1988" t="str">
            <v>다. 공구손료</v>
          </cell>
          <cell r="E1988" t="str">
            <v>노무비x3%</v>
          </cell>
          <cell r="F1988">
            <v>0</v>
          </cell>
          <cell r="O1988">
            <v>0</v>
          </cell>
        </row>
        <row r="1989">
          <cell r="A1989" t="str">
            <v>69-12</v>
          </cell>
          <cell r="B1989">
            <v>519</v>
          </cell>
          <cell r="D1989" t="str">
            <v>통신케이블공</v>
          </cell>
          <cell r="E1989">
            <v>0</v>
          </cell>
          <cell r="F1989" t="str">
            <v>인</v>
          </cell>
          <cell r="H1989" t="str">
            <v>7.8*1.5*0.03</v>
          </cell>
          <cell r="I1989" t="str">
            <v>=</v>
          </cell>
          <cell r="J1989">
            <v>0.35</v>
          </cell>
          <cell r="L1989" t="str">
            <v>기본 x 공구손료</v>
          </cell>
          <cell r="O1989">
            <v>112799</v>
          </cell>
        </row>
        <row r="1990">
          <cell r="A1990" t="str">
            <v>69-13</v>
          </cell>
          <cell r="B1990">
            <v>523</v>
          </cell>
          <cell r="D1990" t="str">
            <v>보통인부</v>
          </cell>
          <cell r="E1990">
            <v>0</v>
          </cell>
          <cell r="F1990" t="str">
            <v>인</v>
          </cell>
          <cell r="H1990" t="str">
            <v>11.17*1.5*0.03</v>
          </cell>
          <cell r="I1990" t="str">
            <v>=</v>
          </cell>
          <cell r="J1990">
            <v>0.5</v>
          </cell>
          <cell r="L1990" t="str">
            <v>기본 x 공구손료</v>
          </cell>
          <cell r="O1990">
            <v>52483</v>
          </cell>
        </row>
        <row r="1991">
          <cell r="O1991">
            <v>0</v>
          </cell>
        </row>
        <row r="1992">
          <cell r="O1992">
            <v>0</v>
          </cell>
        </row>
        <row r="1993">
          <cell r="O1993">
            <v>0</v>
          </cell>
        </row>
        <row r="1994">
          <cell r="O1994">
            <v>0</v>
          </cell>
        </row>
        <row r="1995">
          <cell r="O1995">
            <v>0</v>
          </cell>
        </row>
        <row r="1996">
          <cell r="O1996">
            <v>0</v>
          </cell>
        </row>
        <row r="1997">
          <cell r="O1997">
            <v>0</v>
          </cell>
        </row>
        <row r="1998">
          <cell r="O1998">
            <v>0</v>
          </cell>
        </row>
        <row r="1999">
          <cell r="O1999">
            <v>0</v>
          </cell>
        </row>
        <row r="2000">
          <cell r="O2000">
            <v>0</v>
          </cell>
        </row>
        <row r="2001">
          <cell r="A2001">
            <v>70</v>
          </cell>
          <cell r="C2001">
            <v>70</v>
          </cell>
          <cell r="D2001" t="str">
            <v>케이블접속(직선)</v>
          </cell>
          <cell r="E2001" t="str">
            <v>FS J/F 0.65x25P(15%차)</v>
          </cell>
          <cell r="F2001" t="str">
            <v>개소</v>
          </cell>
          <cell r="O2001">
            <v>0</v>
          </cell>
        </row>
        <row r="2002">
          <cell r="A2002" t="str">
            <v>70-1</v>
          </cell>
          <cell r="B2002">
            <v>601</v>
          </cell>
          <cell r="D2002" t="str">
            <v>가. 재료비</v>
          </cell>
          <cell r="E2002">
            <v>0</v>
          </cell>
          <cell r="F2002">
            <v>0</v>
          </cell>
          <cell r="O2002">
            <v>0</v>
          </cell>
        </row>
        <row r="2003">
          <cell r="A2003" t="str">
            <v>70-2</v>
          </cell>
          <cell r="B2003">
            <v>148</v>
          </cell>
          <cell r="D2003" t="str">
            <v>케이블접속제</v>
          </cell>
          <cell r="E2003" t="str">
            <v>100-300-2</v>
          </cell>
          <cell r="F2003" t="str">
            <v>KIT</v>
          </cell>
          <cell r="I2003" t="str">
            <v>=</v>
          </cell>
          <cell r="J2003">
            <v>1</v>
          </cell>
          <cell r="N2003" t="str">
            <v>관 급</v>
          </cell>
          <cell r="O2003">
            <v>194700</v>
          </cell>
        </row>
        <row r="2004">
          <cell r="A2004" t="str">
            <v>70-3</v>
          </cell>
          <cell r="B2004">
            <v>147</v>
          </cell>
          <cell r="D2004" t="str">
            <v>케이블심선접속자</v>
          </cell>
          <cell r="E2004" t="str">
            <v>0.4-0.9(ULG)</v>
          </cell>
          <cell r="F2004" t="str">
            <v>개</v>
          </cell>
          <cell r="H2004" t="str">
            <v>(25*2)*1.02</v>
          </cell>
          <cell r="I2004" t="str">
            <v>=</v>
          </cell>
          <cell r="J2004">
            <v>51</v>
          </cell>
          <cell r="O2004">
            <v>170</v>
          </cell>
        </row>
        <row r="2005">
          <cell r="A2005" t="str">
            <v>70-4</v>
          </cell>
          <cell r="B2005">
            <v>602</v>
          </cell>
          <cell r="D2005" t="str">
            <v>나. 노무비</v>
          </cell>
          <cell r="E2005">
            <v>0</v>
          </cell>
          <cell r="F2005">
            <v>0</v>
          </cell>
          <cell r="O2005">
            <v>0</v>
          </cell>
        </row>
        <row r="2006">
          <cell r="D2006" t="str">
            <v>1) 심선접속</v>
          </cell>
          <cell r="O2006">
            <v>0</v>
          </cell>
        </row>
        <row r="2007">
          <cell r="B2007">
            <v>519</v>
          </cell>
          <cell r="D2007" t="str">
            <v>통신케이블공</v>
          </cell>
          <cell r="E2007">
            <v>0</v>
          </cell>
          <cell r="F2007" t="str">
            <v>인</v>
          </cell>
          <cell r="H2007" t="str">
            <v>0.36*25*(1+0.5)/100</v>
          </cell>
          <cell r="I2007" t="str">
            <v>=</v>
          </cell>
          <cell r="J2007">
            <v>0.14000000000000001</v>
          </cell>
          <cell r="L2007" t="str">
            <v>기본 x 회선수 x ( 1 + 젤리충진 ) /100회선</v>
          </cell>
          <cell r="N2007" t="str">
            <v>통 3-1-5-가</v>
          </cell>
          <cell r="O2007">
            <v>112799</v>
          </cell>
        </row>
        <row r="2008">
          <cell r="B2008">
            <v>523</v>
          </cell>
          <cell r="D2008" t="str">
            <v>보통인부</v>
          </cell>
          <cell r="E2008">
            <v>0</v>
          </cell>
          <cell r="F2008" t="str">
            <v>인</v>
          </cell>
          <cell r="H2008" t="str">
            <v>0.25*25*(1+0.5)/100</v>
          </cell>
          <cell r="I2008" t="str">
            <v>=</v>
          </cell>
          <cell r="J2008">
            <v>0.09</v>
          </cell>
          <cell r="L2008" t="str">
            <v>기본 x 회선수 x ( 1 + 젤리충진 ) /100회선</v>
          </cell>
          <cell r="O2008">
            <v>52483</v>
          </cell>
        </row>
        <row r="2009">
          <cell r="D2009" t="str">
            <v>2) 간이시험</v>
          </cell>
          <cell r="O2009">
            <v>0</v>
          </cell>
        </row>
        <row r="2010">
          <cell r="B2010">
            <v>519</v>
          </cell>
          <cell r="D2010" t="str">
            <v>통신케이블공</v>
          </cell>
          <cell r="E2010">
            <v>0</v>
          </cell>
          <cell r="F2010" t="str">
            <v>인</v>
          </cell>
          <cell r="H2010" t="str">
            <v>0.03*25/10</v>
          </cell>
          <cell r="I2010" t="str">
            <v>=</v>
          </cell>
          <cell r="J2010">
            <v>0.08</v>
          </cell>
          <cell r="L2010" t="str">
            <v>기본 x 회선수 / 10회선</v>
          </cell>
          <cell r="N2010" t="str">
            <v>통 3-1-5-가,④</v>
          </cell>
          <cell r="O2010">
            <v>112799</v>
          </cell>
        </row>
        <row r="2011">
          <cell r="D2011" t="str">
            <v>3) 외피접속</v>
          </cell>
          <cell r="O2011">
            <v>0</v>
          </cell>
        </row>
        <row r="2012">
          <cell r="B2012">
            <v>519</v>
          </cell>
          <cell r="D2012" t="str">
            <v>통신케이블공</v>
          </cell>
          <cell r="E2012">
            <v>0</v>
          </cell>
          <cell r="F2012" t="str">
            <v>인</v>
          </cell>
          <cell r="H2012" t="str">
            <v>0.37*1.5</v>
          </cell>
          <cell r="I2012" t="str">
            <v>=</v>
          </cell>
          <cell r="J2012">
            <v>0.56000000000000005</v>
          </cell>
          <cell r="L2012" t="str">
            <v xml:space="preserve">기본 x 차폐 </v>
          </cell>
          <cell r="N2012" t="str">
            <v>통 3-1-8-라</v>
          </cell>
          <cell r="O2012">
            <v>112799</v>
          </cell>
        </row>
        <row r="2013">
          <cell r="B2013">
            <v>523</v>
          </cell>
          <cell r="D2013" t="str">
            <v>보통인부</v>
          </cell>
          <cell r="E2013">
            <v>0</v>
          </cell>
          <cell r="F2013" t="str">
            <v>인</v>
          </cell>
          <cell r="H2013" t="str">
            <v>0.36*1.5</v>
          </cell>
          <cell r="I2013" t="str">
            <v>=</v>
          </cell>
          <cell r="J2013">
            <v>0.54</v>
          </cell>
          <cell r="L2013" t="str">
            <v xml:space="preserve">기본 x 차폐 </v>
          </cell>
          <cell r="O2013">
            <v>52483</v>
          </cell>
        </row>
        <row r="2014">
          <cell r="D2014" t="str">
            <v>4) 씨링콤파운드주입</v>
          </cell>
          <cell r="O2014">
            <v>0</v>
          </cell>
        </row>
        <row r="2015">
          <cell r="B2015">
            <v>519</v>
          </cell>
          <cell r="D2015" t="str">
            <v>통신케이블공</v>
          </cell>
          <cell r="E2015">
            <v>0</v>
          </cell>
          <cell r="F2015" t="str">
            <v>인</v>
          </cell>
          <cell r="H2015" t="str">
            <v>0.04*0.5</v>
          </cell>
          <cell r="I2015" t="str">
            <v>=</v>
          </cell>
          <cell r="J2015">
            <v>0.02</v>
          </cell>
          <cell r="L2015" t="str">
            <v>기본 x 조립식접속관 씨링콤파운드 주입시</v>
          </cell>
          <cell r="N2015" t="str">
            <v>통 3-1-24</v>
          </cell>
          <cell r="O2015">
            <v>112799</v>
          </cell>
        </row>
        <row r="2016">
          <cell r="B2016">
            <v>523</v>
          </cell>
          <cell r="D2016" t="str">
            <v>보통인부</v>
          </cell>
          <cell r="E2016">
            <v>0</v>
          </cell>
          <cell r="F2016" t="str">
            <v>인</v>
          </cell>
          <cell r="H2016" t="str">
            <v>0.04*0.5</v>
          </cell>
          <cell r="I2016" t="str">
            <v>=</v>
          </cell>
          <cell r="J2016">
            <v>0.02</v>
          </cell>
          <cell r="L2016" t="str">
            <v>기본 x 조립식접속관 씨링콤파운드 주입시</v>
          </cell>
          <cell r="O2016">
            <v>52483</v>
          </cell>
        </row>
        <row r="2017">
          <cell r="B2017">
            <v>603</v>
          </cell>
          <cell r="D2017" t="str">
            <v>소    계</v>
          </cell>
          <cell r="E2017">
            <v>0</v>
          </cell>
          <cell r="F2017">
            <v>0</v>
          </cell>
          <cell r="O2017">
            <v>0</v>
          </cell>
        </row>
        <row r="2018">
          <cell r="A2018" t="str">
            <v>70-5</v>
          </cell>
          <cell r="B2018">
            <v>519</v>
          </cell>
          <cell r="D2018" t="str">
            <v>통신케이블공</v>
          </cell>
          <cell r="E2018">
            <v>0</v>
          </cell>
          <cell r="F2018" t="str">
            <v>인</v>
          </cell>
          <cell r="I2018" t="str">
            <v>=</v>
          </cell>
          <cell r="J2018">
            <v>0.8</v>
          </cell>
          <cell r="O2018">
            <v>112799</v>
          </cell>
        </row>
        <row r="2019">
          <cell r="A2019" t="str">
            <v>70-6</v>
          </cell>
          <cell r="B2019">
            <v>523</v>
          </cell>
          <cell r="D2019" t="str">
            <v>보통인부</v>
          </cell>
          <cell r="E2019">
            <v>0</v>
          </cell>
          <cell r="F2019" t="str">
            <v>인</v>
          </cell>
          <cell r="I2019" t="str">
            <v>=</v>
          </cell>
          <cell r="J2019">
            <v>0.65</v>
          </cell>
          <cell r="O2019">
            <v>52483</v>
          </cell>
        </row>
        <row r="2020">
          <cell r="A2020" t="str">
            <v>70-7</v>
          </cell>
          <cell r="B2020">
            <v>604</v>
          </cell>
          <cell r="D2020" t="str">
            <v>다. 공구손료</v>
          </cell>
          <cell r="E2020" t="str">
            <v>노무비x3%</v>
          </cell>
          <cell r="F2020">
            <v>0</v>
          </cell>
          <cell r="O2020">
            <v>0</v>
          </cell>
        </row>
        <row r="2021">
          <cell r="A2021" t="str">
            <v>70-8</v>
          </cell>
          <cell r="B2021">
            <v>519</v>
          </cell>
          <cell r="D2021" t="str">
            <v>통신케이블공</v>
          </cell>
          <cell r="E2021">
            <v>0</v>
          </cell>
          <cell r="F2021" t="str">
            <v>인</v>
          </cell>
          <cell r="H2021" t="str">
            <v>0.8*0.03</v>
          </cell>
          <cell r="I2021" t="str">
            <v>=</v>
          </cell>
          <cell r="J2021">
            <v>0.02</v>
          </cell>
          <cell r="L2021" t="str">
            <v>기본 x 공구손료</v>
          </cell>
          <cell r="O2021">
            <v>112799</v>
          </cell>
        </row>
        <row r="2022">
          <cell r="A2022" t="str">
            <v>70-9</v>
          </cell>
          <cell r="B2022">
            <v>523</v>
          </cell>
          <cell r="D2022" t="str">
            <v>보통인부</v>
          </cell>
          <cell r="E2022">
            <v>0</v>
          </cell>
          <cell r="F2022" t="str">
            <v>인</v>
          </cell>
          <cell r="H2022" t="str">
            <v>0.65*0.03</v>
          </cell>
          <cell r="I2022" t="str">
            <v>=</v>
          </cell>
          <cell r="J2022">
            <v>0.02</v>
          </cell>
          <cell r="L2022" t="str">
            <v>기본 x 공구손료</v>
          </cell>
          <cell r="O2022">
            <v>52483</v>
          </cell>
        </row>
        <row r="2023">
          <cell r="O2023">
            <v>0</v>
          </cell>
        </row>
        <row r="2024">
          <cell r="O2024">
            <v>0</v>
          </cell>
        </row>
        <row r="2025">
          <cell r="O2025">
            <v>0</v>
          </cell>
        </row>
        <row r="2026">
          <cell r="O2026">
            <v>0</v>
          </cell>
        </row>
        <row r="2027">
          <cell r="O2027">
            <v>0</v>
          </cell>
        </row>
        <row r="2028">
          <cell r="A2028">
            <v>71</v>
          </cell>
          <cell r="C2028">
            <v>71</v>
          </cell>
          <cell r="D2028" t="str">
            <v>케이블접속(분기)</v>
          </cell>
          <cell r="E2028" t="str">
            <v>FS J/F 0.65x25P(15%차)</v>
          </cell>
          <cell r="F2028" t="str">
            <v>개소</v>
          </cell>
          <cell r="O2028">
            <v>0</v>
          </cell>
        </row>
        <row r="2029">
          <cell r="A2029" t="str">
            <v>71-1</v>
          </cell>
          <cell r="B2029">
            <v>601</v>
          </cell>
          <cell r="D2029" t="str">
            <v>가. 재료비</v>
          </cell>
          <cell r="E2029">
            <v>0</v>
          </cell>
          <cell r="F2029">
            <v>0</v>
          </cell>
          <cell r="O2029">
            <v>0</v>
          </cell>
        </row>
        <row r="2030">
          <cell r="A2030" t="str">
            <v>71-2</v>
          </cell>
          <cell r="B2030">
            <v>148</v>
          </cell>
          <cell r="D2030" t="str">
            <v>케이블접속제</v>
          </cell>
          <cell r="E2030" t="str">
            <v>100-300-2</v>
          </cell>
          <cell r="F2030" t="str">
            <v>KIT</v>
          </cell>
          <cell r="I2030" t="str">
            <v>=</v>
          </cell>
          <cell r="J2030">
            <v>1</v>
          </cell>
          <cell r="N2030" t="str">
            <v>관 급</v>
          </cell>
          <cell r="O2030">
            <v>194700</v>
          </cell>
        </row>
        <row r="2031">
          <cell r="A2031" t="str">
            <v>71-3</v>
          </cell>
          <cell r="B2031">
            <v>147</v>
          </cell>
          <cell r="D2031" t="str">
            <v>케이블심선접속자</v>
          </cell>
          <cell r="E2031" t="str">
            <v>0.4-0.9(ULG)</v>
          </cell>
          <cell r="F2031" t="str">
            <v>개</v>
          </cell>
          <cell r="H2031" t="str">
            <v>(25*2+14)*1.02</v>
          </cell>
          <cell r="I2031" t="str">
            <v>=</v>
          </cell>
          <cell r="J2031">
            <v>65.28</v>
          </cell>
          <cell r="O2031">
            <v>170</v>
          </cell>
        </row>
        <row r="2032">
          <cell r="A2032" t="str">
            <v>71-4</v>
          </cell>
          <cell r="B2032">
            <v>602</v>
          </cell>
          <cell r="D2032" t="str">
            <v>나. 노무비</v>
          </cell>
          <cell r="E2032">
            <v>0</v>
          </cell>
          <cell r="F2032">
            <v>0</v>
          </cell>
          <cell r="O2032">
            <v>0</v>
          </cell>
        </row>
        <row r="2033">
          <cell r="D2033" t="str">
            <v>1) 심선접속</v>
          </cell>
          <cell r="O2033">
            <v>0</v>
          </cell>
        </row>
        <row r="2034">
          <cell r="B2034">
            <v>519</v>
          </cell>
          <cell r="D2034" t="str">
            <v>통신케이블공</v>
          </cell>
          <cell r="E2034">
            <v>0</v>
          </cell>
          <cell r="F2034" t="str">
            <v>인</v>
          </cell>
          <cell r="H2034" t="str">
            <v>0.36*32*(1+0.3+0.5)/100</v>
          </cell>
          <cell r="I2034" t="str">
            <v>=</v>
          </cell>
          <cell r="J2034">
            <v>0.21</v>
          </cell>
          <cell r="L2034" t="str">
            <v>기본 x 회선수 x (1 + 1분기 + 젤리충진) / 100회선</v>
          </cell>
          <cell r="N2034" t="str">
            <v>통 3-1-5-가</v>
          </cell>
          <cell r="O2034">
            <v>112799</v>
          </cell>
        </row>
        <row r="2035">
          <cell r="B2035">
            <v>523</v>
          </cell>
          <cell r="D2035" t="str">
            <v>보통인부</v>
          </cell>
          <cell r="E2035">
            <v>0</v>
          </cell>
          <cell r="F2035" t="str">
            <v>인</v>
          </cell>
          <cell r="H2035" t="str">
            <v>0.25*32*(1+0.3+0.5)/100</v>
          </cell>
          <cell r="I2035" t="str">
            <v>=</v>
          </cell>
          <cell r="J2035">
            <v>0.14000000000000001</v>
          </cell>
          <cell r="L2035" t="str">
            <v>기본 x 회선수 x (1 + 1분기 + 젤리충진) / 100회선</v>
          </cell>
          <cell r="O2035">
            <v>52483</v>
          </cell>
        </row>
        <row r="2036">
          <cell r="D2036" t="str">
            <v>2) 간이시험</v>
          </cell>
          <cell r="O2036">
            <v>0</v>
          </cell>
        </row>
        <row r="2037">
          <cell r="B2037">
            <v>519</v>
          </cell>
          <cell r="D2037" t="str">
            <v>통신케이블공</v>
          </cell>
          <cell r="E2037">
            <v>0</v>
          </cell>
          <cell r="F2037" t="str">
            <v>인</v>
          </cell>
          <cell r="H2037" t="str">
            <v>0.03*25/10</v>
          </cell>
          <cell r="I2037" t="str">
            <v>=</v>
          </cell>
          <cell r="J2037">
            <v>0.08</v>
          </cell>
          <cell r="L2037" t="str">
            <v>기본 x 회선수 / 10회선</v>
          </cell>
          <cell r="N2037" t="str">
            <v>통 3-1-5-가,④</v>
          </cell>
          <cell r="O2037">
            <v>112799</v>
          </cell>
        </row>
        <row r="2038">
          <cell r="D2038" t="str">
            <v>3) 외피접속</v>
          </cell>
          <cell r="O2038">
            <v>0</v>
          </cell>
        </row>
        <row r="2039">
          <cell r="B2039">
            <v>519</v>
          </cell>
          <cell r="D2039" t="str">
            <v>통신케이블공</v>
          </cell>
          <cell r="E2039">
            <v>0</v>
          </cell>
          <cell r="F2039" t="str">
            <v>인</v>
          </cell>
          <cell r="H2039" t="str">
            <v>0.37*1.5*(1+0.3)</v>
          </cell>
          <cell r="I2039" t="str">
            <v>=</v>
          </cell>
          <cell r="J2039">
            <v>0.72</v>
          </cell>
          <cell r="L2039" t="str">
            <v>기본 x 차폐 x (1 + 1분기)</v>
          </cell>
          <cell r="N2039" t="str">
            <v>통 3-1-8-라</v>
          </cell>
          <cell r="O2039">
            <v>112799</v>
          </cell>
        </row>
        <row r="2040">
          <cell r="B2040">
            <v>523</v>
          </cell>
          <cell r="D2040" t="str">
            <v>보통인부</v>
          </cell>
          <cell r="E2040">
            <v>0</v>
          </cell>
          <cell r="F2040" t="str">
            <v>인</v>
          </cell>
          <cell r="H2040" t="str">
            <v>0.36*1.5*(1+0.3)</v>
          </cell>
          <cell r="I2040" t="str">
            <v>=</v>
          </cell>
          <cell r="J2040">
            <v>0.7</v>
          </cell>
          <cell r="L2040" t="str">
            <v>기본 x 차폐 x (1 + 1분기)</v>
          </cell>
          <cell r="O2040">
            <v>52483</v>
          </cell>
        </row>
        <row r="2041">
          <cell r="D2041" t="str">
            <v>4) 씨링콤파운드주입</v>
          </cell>
          <cell r="O2041">
            <v>0</v>
          </cell>
        </row>
        <row r="2042">
          <cell r="B2042">
            <v>519</v>
          </cell>
          <cell r="D2042" t="str">
            <v>통신케이블공</v>
          </cell>
          <cell r="E2042">
            <v>0</v>
          </cell>
          <cell r="F2042" t="str">
            <v>인</v>
          </cell>
          <cell r="H2042" t="str">
            <v>0.04*0.5</v>
          </cell>
          <cell r="I2042" t="str">
            <v>=</v>
          </cell>
          <cell r="J2042">
            <v>0.02</v>
          </cell>
          <cell r="L2042" t="str">
            <v>기본 x 조립식접속관 씨링콤파운드 주입시</v>
          </cell>
          <cell r="N2042" t="str">
            <v>통 3-1-24</v>
          </cell>
          <cell r="O2042">
            <v>112799</v>
          </cell>
        </row>
        <row r="2043">
          <cell r="B2043">
            <v>523</v>
          </cell>
          <cell r="D2043" t="str">
            <v>보통인부</v>
          </cell>
          <cell r="E2043">
            <v>0</v>
          </cell>
          <cell r="F2043" t="str">
            <v>인</v>
          </cell>
          <cell r="H2043" t="str">
            <v>0.04*0.5</v>
          </cell>
          <cell r="I2043" t="str">
            <v>=</v>
          </cell>
          <cell r="J2043">
            <v>0.02</v>
          </cell>
          <cell r="L2043" t="str">
            <v>기본 x 조립식접속관 씨링콤파운드 주입시</v>
          </cell>
          <cell r="O2043">
            <v>52483</v>
          </cell>
        </row>
        <row r="2044">
          <cell r="B2044">
            <v>603</v>
          </cell>
          <cell r="D2044" t="str">
            <v>소    계</v>
          </cell>
          <cell r="E2044">
            <v>0</v>
          </cell>
          <cell r="F2044">
            <v>0</v>
          </cell>
          <cell r="O2044">
            <v>0</v>
          </cell>
        </row>
        <row r="2045">
          <cell r="A2045" t="str">
            <v>71-5</v>
          </cell>
          <cell r="B2045">
            <v>519</v>
          </cell>
          <cell r="D2045" t="str">
            <v>통신케이블공</v>
          </cell>
          <cell r="E2045">
            <v>0</v>
          </cell>
          <cell r="F2045" t="str">
            <v>인</v>
          </cell>
          <cell r="I2045" t="str">
            <v>=</v>
          </cell>
          <cell r="J2045">
            <v>1.03</v>
          </cell>
          <cell r="O2045">
            <v>112799</v>
          </cell>
        </row>
        <row r="2046">
          <cell r="A2046" t="str">
            <v>71-6</v>
          </cell>
          <cell r="B2046">
            <v>523</v>
          </cell>
          <cell r="D2046" t="str">
            <v>보통인부</v>
          </cell>
          <cell r="E2046">
            <v>0</v>
          </cell>
          <cell r="F2046" t="str">
            <v>인</v>
          </cell>
          <cell r="I2046" t="str">
            <v>=</v>
          </cell>
          <cell r="J2046">
            <v>0.86</v>
          </cell>
          <cell r="O2046">
            <v>52483</v>
          </cell>
        </row>
        <row r="2047">
          <cell r="A2047" t="str">
            <v>71-7</v>
          </cell>
          <cell r="B2047">
            <v>604</v>
          </cell>
          <cell r="D2047" t="str">
            <v>다. 공구손료</v>
          </cell>
          <cell r="E2047" t="str">
            <v>노무비x3%</v>
          </cell>
          <cell r="F2047">
            <v>0</v>
          </cell>
          <cell r="O2047">
            <v>0</v>
          </cell>
        </row>
        <row r="2048">
          <cell r="A2048" t="str">
            <v>71-8</v>
          </cell>
          <cell r="B2048">
            <v>519</v>
          </cell>
          <cell r="D2048" t="str">
            <v>통신케이블공</v>
          </cell>
          <cell r="E2048">
            <v>0</v>
          </cell>
          <cell r="F2048" t="str">
            <v>인</v>
          </cell>
          <cell r="H2048" t="str">
            <v>1.03*0.03</v>
          </cell>
          <cell r="I2048" t="str">
            <v>=</v>
          </cell>
          <cell r="J2048">
            <v>0.03</v>
          </cell>
          <cell r="L2048" t="str">
            <v>기본 x 공구손료</v>
          </cell>
          <cell r="O2048">
            <v>112799</v>
          </cell>
        </row>
        <row r="2049">
          <cell r="A2049" t="str">
            <v>71-9</v>
          </cell>
          <cell r="B2049">
            <v>523</v>
          </cell>
          <cell r="D2049" t="str">
            <v>보통인부</v>
          </cell>
          <cell r="E2049">
            <v>0</v>
          </cell>
          <cell r="F2049" t="str">
            <v>인</v>
          </cell>
          <cell r="H2049" t="str">
            <v>0.86*0.03</v>
          </cell>
          <cell r="I2049" t="str">
            <v>=</v>
          </cell>
          <cell r="J2049">
            <v>0.03</v>
          </cell>
          <cell r="L2049" t="str">
            <v>기본 x 공구손료</v>
          </cell>
          <cell r="O2049">
            <v>52483</v>
          </cell>
        </row>
        <row r="2050">
          <cell r="O2050">
            <v>0</v>
          </cell>
        </row>
        <row r="2051">
          <cell r="O2051">
            <v>0</v>
          </cell>
        </row>
        <row r="2052">
          <cell r="O2052">
            <v>0</v>
          </cell>
        </row>
        <row r="2053">
          <cell r="O2053">
            <v>0</v>
          </cell>
        </row>
        <row r="2054">
          <cell r="O2054">
            <v>0</v>
          </cell>
        </row>
        <row r="2055">
          <cell r="A2055">
            <v>72</v>
          </cell>
          <cell r="C2055">
            <v>72</v>
          </cell>
          <cell r="D2055" t="str">
            <v>케이블최종시험</v>
          </cell>
          <cell r="E2055" t="str">
            <v>FS J/F 0.65x25P(15%차)</v>
          </cell>
          <cell r="F2055" t="str">
            <v>회</v>
          </cell>
          <cell r="O2055">
            <v>0</v>
          </cell>
        </row>
        <row r="2056">
          <cell r="A2056" t="str">
            <v>72-1</v>
          </cell>
          <cell r="B2056">
            <v>601</v>
          </cell>
          <cell r="D2056" t="str">
            <v>가. 재료비</v>
          </cell>
          <cell r="E2056">
            <v>0</v>
          </cell>
          <cell r="F2056">
            <v>0</v>
          </cell>
          <cell r="O2056">
            <v>0</v>
          </cell>
        </row>
        <row r="2057">
          <cell r="A2057" t="str">
            <v>72-2</v>
          </cell>
          <cell r="B2057">
            <v>9</v>
          </cell>
          <cell r="D2057" t="str">
            <v>건전지</v>
          </cell>
          <cell r="E2057" t="str">
            <v>4DM</v>
          </cell>
          <cell r="F2057" t="str">
            <v>개</v>
          </cell>
          <cell r="I2057" t="str">
            <v>=</v>
          </cell>
          <cell r="J2057">
            <v>0.16</v>
          </cell>
          <cell r="O2057">
            <v>2900</v>
          </cell>
        </row>
        <row r="2058">
          <cell r="A2058" t="str">
            <v>72-3</v>
          </cell>
          <cell r="B2058">
            <v>602</v>
          </cell>
          <cell r="D2058" t="str">
            <v>나. 노무비</v>
          </cell>
          <cell r="E2058">
            <v>0</v>
          </cell>
          <cell r="F2058">
            <v>0</v>
          </cell>
          <cell r="O2058">
            <v>0</v>
          </cell>
        </row>
        <row r="2059">
          <cell r="D2059" t="str">
            <v>1) 직류시험</v>
          </cell>
          <cell r="O2059">
            <v>0</v>
          </cell>
        </row>
        <row r="2060">
          <cell r="B2060">
            <v>548</v>
          </cell>
          <cell r="D2060" t="str">
            <v>통신관련산업기사</v>
          </cell>
          <cell r="E2060">
            <v>0</v>
          </cell>
          <cell r="F2060" t="str">
            <v>인</v>
          </cell>
          <cell r="H2060" t="str">
            <v>0.08*25/100</v>
          </cell>
          <cell r="I2060" t="str">
            <v>=</v>
          </cell>
          <cell r="J2060">
            <v>0.02</v>
          </cell>
          <cell r="L2060" t="str">
            <v>기본 x 회선수 / 100회선</v>
          </cell>
          <cell r="N2060" t="str">
            <v>통3-1-13-나</v>
          </cell>
          <cell r="O2060">
            <v>101796</v>
          </cell>
        </row>
        <row r="2061">
          <cell r="B2061">
            <v>519</v>
          </cell>
          <cell r="D2061" t="str">
            <v>통신케이블공</v>
          </cell>
          <cell r="E2061">
            <v>0</v>
          </cell>
          <cell r="F2061" t="str">
            <v>인</v>
          </cell>
          <cell r="H2061" t="str">
            <v>0.16*25/100</v>
          </cell>
          <cell r="I2061" t="str">
            <v>=</v>
          </cell>
          <cell r="J2061">
            <v>0.04</v>
          </cell>
          <cell r="L2061" t="str">
            <v>기본 x 회선수 / 100회선</v>
          </cell>
          <cell r="O2061">
            <v>112799</v>
          </cell>
        </row>
        <row r="2062">
          <cell r="B2062">
            <v>523</v>
          </cell>
          <cell r="D2062" t="str">
            <v>보통인부</v>
          </cell>
          <cell r="E2062">
            <v>0</v>
          </cell>
          <cell r="F2062" t="str">
            <v>인</v>
          </cell>
          <cell r="H2062" t="str">
            <v>0.16*25/100</v>
          </cell>
          <cell r="I2062" t="str">
            <v>=</v>
          </cell>
          <cell r="J2062">
            <v>0.04</v>
          </cell>
          <cell r="L2062" t="str">
            <v>기본 x 회선수 / 100회선</v>
          </cell>
          <cell r="O2062">
            <v>52483</v>
          </cell>
        </row>
        <row r="2063">
          <cell r="D2063" t="str">
            <v>2) 근단누화</v>
          </cell>
          <cell r="O2063">
            <v>0</v>
          </cell>
        </row>
        <row r="2064">
          <cell r="B2064">
            <v>548</v>
          </cell>
          <cell r="D2064" t="str">
            <v>통신관련산업기사</v>
          </cell>
          <cell r="E2064">
            <v>0</v>
          </cell>
          <cell r="F2064" t="str">
            <v>인</v>
          </cell>
          <cell r="H2064" t="str">
            <v>0.05*1</v>
          </cell>
          <cell r="I2064" t="str">
            <v>=</v>
          </cell>
          <cell r="J2064">
            <v>0.05</v>
          </cell>
          <cell r="L2064" t="str">
            <v>기본 x 단위량</v>
          </cell>
          <cell r="O2064">
            <v>101796</v>
          </cell>
        </row>
        <row r="2065">
          <cell r="B2065">
            <v>519</v>
          </cell>
          <cell r="D2065" t="str">
            <v>통신케이블공</v>
          </cell>
          <cell r="E2065">
            <v>0</v>
          </cell>
          <cell r="F2065" t="str">
            <v>인</v>
          </cell>
          <cell r="H2065" t="str">
            <v>0.1*1</v>
          </cell>
          <cell r="I2065" t="str">
            <v>=</v>
          </cell>
          <cell r="J2065">
            <v>0.1</v>
          </cell>
          <cell r="L2065" t="str">
            <v>기본 x 단위량</v>
          </cell>
          <cell r="O2065">
            <v>112799</v>
          </cell>
        </row>
        <row r="2066">
          <cell r="B2066">
            <v>523</v>
          </cell>
          <cell r="D2066" t="str">
            <v>보통인부</v>
          </cell>
          <cell r="E2066">
            <v>0</v>
          </cell>
          <cell r="F2066" t="str">
            <v>인</v>
          </cell>
          <cell r="H2066" t="str">
            <v>0.1*1</v>
          </cell>
          <cell r="I2066" t="str">
            <v>=</v>
          </cell>
          <cell r="J2066">
            <v>0.1</v>
          </cell>
          <cell r="L2066" t="str">
            <v>기본 x 단위량</v>
          </cell>
          <cell r="O2066">
            <v>52483</v>
          </cell>
        </row>
        <row r="2067">
          <cell r="B2067">
            <v>603</v>
          </cell>
          <cell r="D2067" t="str">
            <v>소    계</v>
          </cell>
          <cell r="E2067">
            <v>0</v>
          </cell>
          <cell r="F2067">
            <v>0</v>
          </cell>
          <cell r="O2067">
            <v>0</v>
          </cell>
        </row>
        <row r="2068">
          <cell r="A2068" t="str">
            <v>72-4</v>
          </cell>
          <cell r="B2068">
            <v>548</v>
          </cell>
          <cell r="D2068" t="str">
            <v>통신관련산업기사</v>
          </cell>
          <cell r="E2068">
            <v>0</v>
          </cell>
          <cell r="F2068" t="str">
            <v>인</v>
          </cell>
          <cell r="I2068" t="str">
            <v>=</v>
          </cell>
          <cell r="J2068">
            <v>7.0000000000000007E-2</v>
          </cell>
          <cell r="O2068">
            <v>101796</v>
          </cell>
        </row>
        <row r="2069">
          <cell r="A2069" t="str">
            <v>72-5</v>
          </cell>
          <cell r="B2069">
            <v>519</v>
          </cell>
          <cell r="D2069" t="str">
            <v>통신케이블공</v>
          </cell>
          <cell r="E2069">
            <v>0</v>
          </cell>
          <cell r="F2069" t="str">
            <v>인</v>
          </cell>
          <cell r="I2069" t="str">
            <v>=</v>
          </cell>
          <cell r="J2069">
            <v>0.14000000000000001</v>
          </cell>
          <cell r="O2069">
            <v>112799</v>
          </cell>
        </row>
        <row r="2070">
          <cell r="A2070" t="str">
            <v>72-6</v>
          </cell>
          <cell r="B2070">
            <v>523</v>
          </cell>
          <cell r="D2070" t="str">
            <v>보통인부</v>
          </cell>
          <cell r="E2070">
            <v>0</v>
          </cell>
          <cell r="F2070" t="str">
            <v>인</v>
          </cell>
          <cell r="I2070" t="str">
            <v>=</v>
          </cell>
          <cell r="J2070">
            <v>0.14000000000000001</v>
          </cell>
          <cell r="O2070">
            <v>52483</v>
          </cell>
        </row>
        <row r="2071">
          <cell r="A2071" t="str">
            <v>72-7</v>
          </cell>
          <cell r="B2071">
            <v>604</v>
          </cell>
          <cell r="D2071" t="str">
            <v>다. 공구손료</v>
          </cell>
          <cell r="E2071" t="str">
            <v>노무비x3%</v>
          </cell>
          <cell r="F2071">
            <v>0</v>
          </cell>
          <cell r="O2071">
            <v>0</v>
          </cell>
        </row>
        <row r="2072">
          <cell r="A2072" t="str">
            <v>72-8</v>
          </cell>
          <cell r="B2072">
            <v>548</v>
          </cell>
          <cell r="D2072" t="str">
            <v>통신관련산업기사</v>
          </cell>
          <cell r="E2072">
            <v>0</v>
          </cell>
          <cell r="F2072" t="str">
            <v>인</v>
          </cell>
          <cell r="H2072" t="str">
            <v>0.07*0.03</v>
          </cell>
          <cell r="I2072" t="str">
            <v>=</v>
          </cell>
          <cell r="J2072">
            <v>0</v>
          </cell>
          <cell r="L2072" t="str">
            <v>기본 x 공구손료</v>
          </cell>
          <cell r="O2072">
            <v>101796</v>
          </cell>
        </row>
        <row r="2073">
          <cell r="A2073" t="str">
            <v>72-9</v>
          </cell>
          <cell r="B2073">
            <v>519</v>
          </cell>
          <cell r="D2073" t="str">
            <v>통신케이블공</v>
          </cell>
          <cell r="E2073">
            <v>0</v>
          </cell>
          <cell r="F2073" t="str">
            <v>인</v>
          </cell>
          <cell r="H2073" t="str">
            <v>0.14*0.03</v>
          </cell>
          <cell r="I2073" t="str">
            <v>=</v>
          </cell>
          <cell r="J2073">
            <v>0</v>
          </cell>
          <cell r="L2073" t="str">
            <v>기본 x 공구손료</v>
          </cell>
          <cell r="O2073">
            <v>112799</v>
          </cell>
        </row>
        <row r="2074">
          <cell r="A2074" t="str">
            <v>72-10</v>
          </cell>
          <cell r="B2074">
            <v>523</v>
          </cell>
          <cell r="D2074" t="str">
            <v>보통인부</v>
          </cell>
          <cell r="E2074">
            <v>0</v>
          </cell>
          <cell r="F2074" t="str">
            <v>인</v>
          </cell>
          <cell r="H2074" t="str">
            <v>0.14*0.03</v>
          </cell>
          <cell r="I2074" t="str">
            <v>=</v>
          </cell>
          <cell r="J2074">
            <v>0</v>
          </cell>
          <cell r="L2074" t="str">
            <v>기본 x 공구손료</v>
          </cell>
          <cell r="O2074">
            <v>52483</v>
          </cell>
        </row>
        <row r="2075">
          <cell r="O2075">
            <v>0</v>
          </cell>
        </row>
        <row r="2076">
          <cell r="O2076">
            <v>0</v>
          </cell>
        </row>
        <row r="2077">
          <cell r="O2077">
            <v>0</v>
          </cell>
        </row>
        <row r="2078">
          <cell r="O2078">
            <v>0</v>
          </cell>
        </row>
        <row r="2079">
          <cell r="O2079">
            <v>0</v>
          </cell>
        </row>
        <row r="2080">
          <cell r="O2080">
            <v>0</v>
          </cell>
        </row>
        <row r="2081">
          <cell r="O2081">
            <v>0</v>
          </cell>
        </row>
        <row r="2082">
          <cell r="A2082">
            <v>73</v>
          </cell>
          <cell r="C2082">
            <v>73</v>
          </cell>
          <cell r="D2082" t="str">
            <v>케이블성단</v>
          </cell>
          <cell r="E2082" t="str">
            <v>FS J/F 0.65x25P(15%차)</v>
          </cell>
          <cell r="F2082" t="str">
            <v>개소</v>
          </cell>
          <cell r="O2082">
            <v>0</v>
          </cell>
        </row>
        <row r="2083">
          <cell r="A2083" t="str">
            <v>73-1</v>
          </cell>
          <cell r="B2083">
            <v>601</v>
          </cell>
          <cell r="D2083" t="str">
            <v>가. 재료비</v>
          </cell>
          <cell r="E2083">
            <v>0</v>
          </cell>
          <cell r="F2083">
            <v>0</v>
          </cell>
          <cell r="O2083">
            <v>0</v>
          </cell>
        </row>
        <row r="2084">
          <cell r="A2084" t="str">
            <v>73-2</v>
          </cell>
          <cell r="B2084">
            <v>160</v>
          </cell>
          <cell r="D2084" t="str">
            <v>프라스틱 격벽제</v>
          </cell>
          <cell r="E2084" t="str">
            <v>50mm이하</v>
          </cell>
          <cell r="F2084" t="str">
            <v>KIT</v>
          </cell>
          <cell r="I2084" t="str">
            <v>=</v>
          </cell>
          <cell r="J2084">
            <v>1</v>
          </cell>
          <cell r="L2084" t="str">
            <v>기본</v>
          </cell>
          <cell r="N2084" t="str">
            <v>관 급</v>
          </cell>
          <cell r="O2084">
            <v>86300</v>
          </cell>
        </row>
        <row r="2085">
          <cell r="A2085" t="str">
            <v>73-3</v>
          </cell>
          <cell r="B2085">
            <v>602</v>
          </cell>
          <cell r="D2085" t="str">
            <v>나. 노무비</v>
          </cell>
          <cell r="E2085">
            <v>0</v>
          </cell>
          <cell r="F2085">
            <v>0</v>
          </cell>
          <cell r="O2085">
            <v>0</v>
          </cell>
        </row>
        <row r="2086">
          <cell r="D2086" t="str">
            <v>1) 케이블성단</v>
          </cell>
          <cell r="O2086">
            <v>0</v>
          </cell>
        </row>
        <row r="2087">
          <cell r="B2087">
            <v>519</v>
          </cell>
          <cell r="D2087" t="str">
            <v>통신케이블공</v>
          </cell>
          <cell r="E2087">
            <v>0</v>
          </cell>
          <cell r="F2087" t="str">
            <v>인</v>
          </cell>
          <cell r="H2087" t="str">
            <v>0.6*25/100*(1+0.5)</v>
          </cell>
          <cell r="I2087" t="str">
            <v>=</v>
          </cell>
          <cell r="J2087">
            <v>0.23</v>
          </cell>
          <cell r="L2087" t="str">
            <v xml:space="preserve">기본 x 회선 / 100회선 x (1 + 젤리충전) </v>
          </cell>
          <cell r="N2087" t="str">
            <v>통 3-1-9</v>
          </cell>
          <cell r="O2087">
            <v>112799</v>
          </cell>
        </row>
        <row r="2088">
          <cell r="B2088">
            <v>523</v>
          </cell>
          <cell r="D2088" t="str">
            <v>보통인부</v>
          </cell>
          <cell r="E2088">
            <v>0</v>
          </cell>
          <cell r="F2088" t="str">
            <v>인</v>
          </cell>
          <cell r="H2088" t="str">
            <v>0.3*25/100*(1+0.5)</v>
          </cell>
          <cell r="I2088" t="str">
            <v>=</v>
          </cell>
          <cell r="J2088">
            <v>0.11</v>
          </cell>
          <cell r="L2088" t="str">
            <v xml:space="preserve">기본 x 회선 / 100회선 x (1 + 젤리충전) </v>
          </cell>
          <cell r="O2088">
            <v>52483</v>
          </cell>
        </row>
        <row r="2089">
          <cell r="D2089" t="str">
            <v>2) 격벽 설치</v>
          </cell>
          <cell r="O2089">
            <v>0</v>
          </cell>
        </row>
        <row r="2090">
          <cell r="B2090">
            <v>519</v>
          </cell>
          <cell r="D2090" t="str">
            <v>통신케이블공</v>
          </cell>
          <cell r="E2090">
            <v>0</v>
          </cell>
          <cell r="F2090" t="str">
            <v>인</v>
          </cell>
          <cell r="H2090" t="str">
            <v>0.33*1*(1+0.5)</v>
          </cell>
          <cell r="I2090" t="str">
            <v>=</v>
          </cell>
          <cell r="J2090">
            <v>0.5</v>
          </cell>
          <cell r="L2090" t="str">
            <v>기본 x 단위량 x (1 + 차폐)</v>
          </cell>
          <cell r="N2090" t="str">
            <v>통 3-1-8-라</v>
          </cell>
          <cell r="O2090">
            <v>112799</v>
          </cell>
        </row>
        <row r="2091">
          <cell r="B2091">
            <v>523</v>
          </cell>
          <cell r="D2091" t="str">
            <v>보통인부</v>
          </cell>
          <cell r="E2091">
            <v>0</v>
          </cell>
          <cell r="F2091" t="str">
            <v>인</v>
          </cell>
          <cell r="H2091" t="str">
            <v>0.31*1*(1+0.5)</v>
          </cell>
          <cell r="I2091" t="str">
            <v>=</v>
          </cell>
          <cell r="J2091">
            <v>0.47</v>
          </cell>
          <cell r="L2091" t="str">
            <v>기본 x 단위량 x (1 + 차폐)</v>
          </cell>
          <cell r="O2091">
            <v>52483</v>
          </cell>
        </row>
        <row r="2092">
          <cell r="D2092" t="str">
            <v>3) 씨링콤파운드 주입</v>
          </cell>
          <cell r="O2092">
            <v>0</v>
          </cell>
        </row>
        <row r="2093">
          <cell r="B2093">
            <v>519</v>
          </cell>
          <cell r="D2093" t="str">
            <v>통신케이블공</v>
          </cell>
          <cell r="E2093">
            <v>0</v>
          </cell>
          <cell r="F2093" t="str">
            <v>인</v>
          </cell>
          <cell r="H2093" t="str">
            <v>0.04*0.5</v>
          </cell>
          <cell r="I2093" t="str">
            <v>=</v>
          </cell>
          <cell r="J2093">
            <v>0.02</v>
          </cell>
          <cell r="L2093" t="str">
            <v>기본 x 조립식접속관 씨링콤파운드 주입시</v>
          </cell>
          <cell r="N2093" t="str">
            <v>통 3-1-24</v>
          </cell>
          <cell r="O2093">
            <v>112799</v>
          </cell>
        </row>
        <row r="2094">
          <cell r="B2094">
            <v>523</v>
          </cell>
          <cell r="D2094" t="str">
            <v>보통인부</v>
          </cell>
          <cell r="E2094">
            <v>0</v>
          </cell>
          <cell r="F2094" t="str">
            <v>인</v>
          </cell>
          <cell r="H2094" t="str">
            <v>0.04*0.5</v>
          </cell>
          <cell r="I2094" t="str">
            <v>=</v>
          </cell>
          <cell r="J2094">
            <v>0.02</v>
          </cell>
          <cell r="L2094" t="str">
            <v>기본 x 조립식접속관 씨링콤파운드 주입시</v>
          </cell>
          <cell r="O2094">
            <v>52483</v>
          </cell>
        </row>
        <row r="2095">
          <cell r="B2095">
            <v>603</v>
          </cell>
          <cell r="D2095" t="str">
            <v>소    계</v>
          </cell>
          <cell r="E2095">
            <v>0</v>
          </cell>
          <cell r="F2095">
            <v>0</v>
          </cell>
          <cell r="O2095">
            <v>0</v>
          </cell>
        </row>
        <row r="2096">
          <cell r="A2096" t="str">
            <v>73-4</v>
          </cell>
          <cell r="B2096">
            <v>519</v>
          </cell>
          <cell r="D2096" t="str">
            <v>통신케이블공</v>
          </cell>
          <cell r="E2096">
            <v>0</v>
          </cell>
          <cell r="F2096" t="str">
            <v>인</v>
          </cell>
          <cell r="I2096" t="str">
            <v>=</v>
          </cell>
          <cell r="J2096">
            <v>0.75</v>
          </cell>
          <cell r="O2096">
            <v>112799</v>
          </cell>
        </row>
        <row r="2097">
          <cell r="A2097" t="str">
            <v>73-5</v>
          </cell>
          <cell r="B2097">
            <v>523</v>
          </cell>
          <cell r="D2097" t="str">
            <v>보통인부</v>
          </cell>
          <cell r="E2097">
            <v>0</v>
          </cell>
          <cell r="F2097" t="str">
            <v>인</v>
          </cell>
          <cell r="I2097" t="str">
            <v>=</v>
          </cell>
          <cell r="J2097">
            <v>0.6</v>
          </cell>
          <cell r="O2097">
            <v>52483</v>
          </cell>
        </row>
        <row r="2098">
          <cell r="A2098" t="str">
            <v>73-6</v>
          </cell>
          <cell r="B2098">
            <v>604</v>
          </cell>
          <cell r="D2098" t="str">
            <v>다. 공구손료</v>
          </cell>
          <cell r="E2098" t="str">
            <v>노무비x3%</v>
          </cell>
          <cell r="F2098">
            <v>0</v>
          </cell>
          <cell r="O2098">
            <v>0</v>
          </cell>
        </row>
        <row r="2099">
          <cell r="A2099" t="str">
            <v>73-7</v>
          </cell>
          <cell r="B2099">
            <v>519</v>
          </cell>
          <cell r="D2099" t="str">
            <v>통신케이블공</v>
          </cell>
          <cell r="E2099">
            <v>0</v>
          </cell>
          <cell r="F2099" t="str">
            <v>인</v>
          </cell>
          <cell r="H2099" t="str">
            <v>0.75*0.03</v>
          </cell>
          <cell r="I2099" t="str">
            <v>=</v>
          </cell>
          <cell r="J2099">
            <v>0.02</v>
          </cell>
          <cell r="L2099" t="str">
            <v>기본 x 공구손료</v>
          </cell>
          <cell r="O2099">
            <v>112799</v>
          </cell>
        </row>
        <row r="2100">
          <cell r="A2100" t="str">
            <v>73-8</v>
          </cell>
          <cell r="B2100">
            <v>523</v>
          </cell>
          <cell r="D2100" t="str">
            <v>보통인부</v>
          </cell>
          <cell r="E2100">
            <v>0</v>
          </cell>
          <cell r="F2100" t="str">
            <v>인</v>
          </cell>
          <cell r="H2100" t="str">
            <v>0.6*0.03</v>
          </cell>
          <cell r="I2100" t="str">
            <v>=</v>
          </cell>
          <cell r="J2100">
            <v>0.02</v>
          </cell>
          <cell r="L2100" t="str">
            <v>기본 x 공구손료</v>
          </cell>
          <cell r="O2100">
            <v>52483</v>
          </cell>
        </row>
        <row r="2101">
          <cell r="O2101">
            <v>0</v>
          </cell>
        </row>
        <row r="2102">
          <cell r="O2102">
            <v>0</v>
          </cell>
        </row>
        <row r="2103">
          <cell r="O2103">
            <v>0</v>
          </cell>
        </row>
        <row r="2104">
          <cell r="O2104">
            <v>0</v>
          </cell>
        </row>
        <row r="2105">
          <cell r="O2105">
            <v>0</v>
          </cell>
        </row>
        <row r="2106">
          <cell r="O2106">
            <v>0</v>
          </cell>
        </row>
        <row r="2107">
          <cell r="O2107">
            <v>0</v>
          </cell>
        </row>
        <row r="2108">
          <cell r="O2108">
            <v>0</v>
          </cell>
        </row>
        <row r="2109">
          <cell r="A2109">
            <v>74</v>
          </cell>
          <cell r="C2109">
            <v>74</v>
          </cell>
          <cell r="D2109" t="str">
            <v>케이블포설(직매)</v>
          </cell>
          <cell r="E2109" t="str">
            <v>FS J/F 0.65x15P(15%차)</v>
          </cell>
          <cell r="F2109" t="str">
            <v>1000m</v>
          </cell>
          <cell r="O2109">
            <v>0</v>
          </cell>
        </row>
        <row r="2110">
          <cell r="A2110" t="str">
            <v>74-1</v>
          </cell>
          <cell r="B2110">
            <v>601</v>
          </cell>
          <cell r="D2110" t="str">
            <v>가. 재료비</v>
          </cell>
          <cell r="E2110">
            <v>0</v>
          </cell>
          <cell r="F2110">
            <v>0</v>
          </cell>
          <cell r="O2110">
            <v>0</v>
          </cell>
        </row>
        <row r="2111">
          <cell r="A2111" t="str">
            <v>74-2</v>
          </cell>
          <cell r="B2111">
            <v>84</v>
          </cell>
          <cell r="D2111" t="str">
            <v>시외케이블</v>
          </cell>
          <cell r="E2111" t="str">
            <v>FS J/F 0.65x15P(15%차폐)</v>
          </cell>
          <cell r="F2111" t="str">
            <v>m</v>
          </cell>
          <cell r="H2111" t="str">
            <v>1*1*(1+0.03)*1000</v>
          </cell>
          <cell r="I2111" t="str">
            <v>=</v>
          </cell>
          <cell r="J2111">
            <v>1030</v>
          </cell>
          <cell r="L2111" t="str">
            <v>기본 x 단위량 x ( 1 + 할증 ) x 1000m당</v>
          </cell>
          <cell r="N2111" t="str">
            <v>관 급</v>
          </cell>
          <cell r="O2111">
            <v>0</v>
          </cell>
        </row>
        <row r="2112">
          <cell r="A2112" t="str">
            <v>74-3</v>
          </cell>
          <cell r="B2112">
            <v>241</v>
          </cell>
          <cell r="D2112" t="str">
            <v>철선</v>
          </cell>
          <cell r="E2112" t="str">
            <v>3.2mm</v>
          </cell>
          <cell r="F2112" t="str">
            <v>kg</v>
          </cell>
          <cell r="H2112" t="str">
            <v>0.2*10</v>
          </cell>
          <cell r="I2112" t="str">
            <v>=</v>
          </cell>
          <cell r="J2112">
            <v>2</v>
          </cell>
          <cell r="L2112" t="str">
            <v>기본 x 단위량</v>
          </cell>
          <cell r="O2112">
            <v>470</v>
          </cell>
        </row>
        <row r="2113">
          <cell r="A2113" t="str">
            <v>74-4</v>
          </cell>
          <cell r="B2113">
            <v>243</v>
          </cell>
          <cell r="D2113" t="str">
            <v>쇠톱날</v>
          </cell>
          <cell r="E2113" t="str">
            <v>L-300mm</v>
          </cell>
          <cell r="F2113" t="str">
            <v>개</v>
          </cell>
          <cell r="H2113" t="str">
            <v>0.2*10</v>
          </cell>
          <cell r="I2113" t="str">
            <v>=</v>
          </cell>
          <cell r="J2113">
            <v>2</v>
          </cell>
          <cell r="L2113" t="str">
            <v>기본 x 단위량</v>
          </cell>
          <cell r="O2113">
            <v>130</v>
          </cell>
        </row>
        <row r="2114">
          <cell r="A2114" t="str">
            <v>74-5</v>
          </cell>
          <cell r="B2114">
            <v>115</v>
          </cell>
          <cell r="D2114" t="str">
            <v>인망</v>
          </cell>
          <cell r="E2114" t="str">
            <v>400x1200</v>
          </cell>
          <cell r="F2114" t="str">
            <v>개</v>
          </cell>
          <cell r="H2114" t="str">
            <v>0.05*10</v>
          </cell>
          <cell r="I2114" t="str">
            <v>=</v>
          </cell>
          <cell r="J2114">
            <v>0.5</v>
          </cell>
          <cell r="L2114" t="str">
            <v>기본 x 단위량</v>
          </cell>
          <cell r="O2114">
            <v>4800</v>
          </cell>
        </row>
        <row r="2115">
          <cell r="A2115" t="str">
            <v>74-6</v>
          </cell>
          <cell r="B2115">
            <v>244</v>
          </cell>
          <cell r="D2115" t="str">
            <v>LPG</v>
          </cell>
          <cell r="E2115">
            <v>0</v>
          </cell>
          <cell r="F2115" t="str">
            <v>kg</v>
          </cell>
          <cell r="H2115" t="str">
            <v>0.05*10</v>
          </cell>
          <cell r="I2115" t="str">
            <v>=</v>
          </cell>
          <cell r="J2115">
            <v>0.5</v>
          </cell>
          <cell r="L2115" t="str">
            <v>기본 x 단위량</v>
          </cell>
          <cell r="O2115">
            <v>942</v>
          </cell>
        </row>
        <row r="2116">
          <cell r="A2116" t="str">
            <v>74-7</v>
          </cell>
          <cell r="B2116">
            <v>10</v>
          </cell>
          <cell r="D2116" t="str">
            <v>걸레</v>
          </cell>
          <cell r="E2116" t="str">
            <v>면포류</v>
          </cell>
          <cell r="F2116" t="str">
            <v>㎏</v>
          </cell>
          <cell r="H2116" t="str">
            <v>0.1*10</v>
          </cell>
          <cell r="I2116" t="str">
            <v>=</v>
          </cell>
          <cell r="J2116">
            <v>1</v>
          </cell>
          <cell r="L2116" t="str">
            <v>기본 x 단위량</v>
          </cell>
          <cell r="O2116">
            <v>1333</v>
          </cell>
        </row>
        <row r="2117">
          <cell r="A2117" t="str">
            <v>74-8</v>
          </cell>
          <cell r="B2117">
            <v>602</v>
          </cell>
          <cell r="D2117" t="str">
            <v>나. 노무비</v>
          </cell>
          <cell r="E2117">
            <v>0</v>
          </cell>
          <cell r="F2117">
            <v>0</v>
          </cell>
          <cell r="O2117">
            <v>0</v>
          </cell>
        </row>
        <row r="2118">
          <cell r="B2118">
            <v>519</v>
          </cell>
          <cell r="D2118" t="str">
            <v>통신케이블공</v>
          </cell>
          <cell r="E2118">
            <v>0</v>
          </cell>
          <cell r="F2118" t="str">
            <v>인</v>
          </cell>
          <cell r="H2118" t="str">
            <v>5.9*1*(1+0.5)</v>
          </cell>
          <cell r="I2118" t="str">
            <v>=</v>
          </cell>
          <cell r="J2118">
            <v>8.85</v>
          </cell>
          <cell r="L2118" t="str">
            <v>기본 x 단위량 x (1 + 차폐)</v>
          </cell>
          <cell r="N2118" t="str">
            <v>통 3-1-4</v>
          </cell>
          <cell r="O2118">
            <v>112799</v>
          </cell>
        </row>
        <row r="2119">
          <cell r="B2119">
            <v>523</v>
          </cell>
          <cell r="D2119" t="str">
            <v>보통인부</v>
          </cell>
          <cell r="E2119">
            <v>0</v>
          </cell>
          <cell r="F2119" t="str">
            <v>인</v>
          </cell>
          <cell r="H2119" t="str">
            <v>9.18*1*(1+0.5)</v>
          </cell>
          <cell r="I2119" t="str">
            <v>=</v>
          </cell>
          <cell r="J2119">
            <v>13.77</v>
          </cell>
          <cell r="L2119" t="str">
            <v>기본 x 단위량 x (1 + 차폐)</v>
          </cell>
          <cell r="O2119">
            <v>52483</v>
          </cell>
        </row>
        <row r="2120">
          <cell r="B2120">
            <v>603</v>
          </cell>
          <cell r="D2120" t="str">
            <v>소    계</v>
          </cell>
          <cell r="E2120">
            <v>0</v>
          </cell>
          <cell r="F2120">
            <v>0</v>
          </cell>
          <cell r="O2120">
            <v>0</v>
          </cell>
        </row>
        <row r="2121">
          <cell r="A2121" t="str">
            <v>74-9</v>
          </cell>
          <cell r="B2121">
            <v>519</v>
          </cell>
          <cell r="D2121" t="str">
            <v>통신케이블공</v>
          </cell>
          <cell r="E2121">
            <v>0</v>
          </cell>
          <cell r="F2121" t="str">
            <v>인</v>
          </cell>
          <cell r="I2121" t="str">
            <v>=</v>
          </cell>
          <cell r="J2121">
            <v>8.85</v>
          </cell>
          <cell r="O2121">
            <v>112799</v>
          </cell>
        </row>
        <row r="2122">
          <cell r="A2122" t="str">
            <v>74-10</v>
          </cell>
          <cell r="B2122">
            <v>523</v>
          </cell>
          <cell r="D2122" t="str">
            <v>보통인부</v>
          </cell>
          <cell r="E2122">
            <v>0</v>
          </cell>
          <cell r="F2122" t="str">
            <v>인</v>
          </cell>
          <cell r="I2122" t="str">
            <v>=</v>
          </cell>
          <cell r="J2122">
            <v>13.77</v>
          </cell>
          <cell r="O2122">
            <v>52483</v>
          </cell>
        </row>
        <row r="2123">
          <cell r="A2123" t="str">
            <v>74-11</v>
          </cell>
          <cell r="B2123">
            <v>604</v>
          </cell>
          <cell r="D2123" t="str">
            <v>다. 공구손료</v>
          </cell>
          <cell r="E2123" t="str">
            <v>노무비x3%</v>
          </cell>
          <cell r="F2123">
            <v>0</v>
          </cell>
          <cell r="O2123">
            <v>0</v>
          </cell>
        </row>
        <row r="2124">
          <cell r="A2124" t="str">
            <v>74-12</v>
          </cell>
          <cell r="B2124">
            <v>519</v>
          </cell>
          <cell r="D2124" t="str">
            <v>통신케이블공</v>
          </cell>
          <cell r="E2124">
            <v>0</v>
          </cell>
          <cell r="F2124" t="str">
            <v>인</v>
          </cell>
          <cell r="H2124" t="str">
            <v>8.85*0.03</v>
          </cell>
          <cell r="I2124" t="str">
            <v>=</v>
          </cell>
          <cell r="J2124">
            <v>0.27</v>
          </cell>
          <cell r="L2124" t="str">
            <v>기본 x 공구손료</v>
          </cell>
          <cell r="O2124">
            <v>112799</v>
          </cell>
        </row>
        <row r="2125">
          <cell r="A2125" t="str">
            <v>74-13</v>
          </cell>
          <cell r="B2125">
            <v>523</v>
          </cell>
          <cell r="D2125" t="str">
            <v>보통인부</v>
          </cell>
          <cell r="E2125">
            <v>0</v>
          </cell>
          <cell r="F2125" t="str">
            <v>인</v>
          </cell>
          <cell r="H2125" t="str">
            <v>13.77*0.03</v>
          </cell>
          <cell r="I2125" t="str">
            <v>=</v>
          </cell>
          <cell r="J2125">
            <v>0.41</v>
          </cell>
          <cell r="L2125" t="str">
            <v>기본 x 공구손료</v>
          </cell>
          <cell r="O2125">
            <v>52483</v>
          </cell>
        </row>
        <row r="2126">
          <cell r="O2126">
            <v>0</v>
          </cell>
        </row>
        <row r="2127">
          <cell r="O2127">
            <v>0</v>
          </cell>
        </row>
        <row r="2128">
          <cell r="O2128">
            <v>0</v>
          </cell>
        </row>
        <row r="2129">
          <cell r="O2129">
            <v>0</v>
          </cell>
        </row>
        <row r="2130">
          <cell r="O2130">
            <v>0</v>
          </cell>
        </row>
        <row r="2131">
          <cell r="O2131">
            <v>0</v>
          </cell>
        </row>
        <row r="2132">
          <cell r="O2132">
            <v>0</v>
          </cell>
        </row>
        <row r="2133">
          <cell r="O2133">
            <v>0</v>
          </cell>
        </row>
        <row r="2134">
          <cell r="O2134">
            <v>0</v>
          </cell>
        </row>
        <row r="2135">
          <cell r="O2135">
            <v>0</v>
          </cell>
        </row>
        <row r="2136">
          <cell r="A2136">
            <v>75</v>
          </cell>
          <cell r="C2136">
            <v>75</v>
          </cell>
          <cell r="D2136" t="str">
            <v>케이블포설(교량)</v>
          </cell>
          <cell r="E2136" t="str">
            <v>FS J/F 0.65x15P(15%차)</v>
          </cell>
          <cell r="F2136" t="str">
            <v>1000m</v>
          </cell>
          <cell r="O2136">
            <v>0</v>
          </cell>
        </row>
        <row r="2137">
          <cell r="A2137" t="str">
            <v>75-1</v>
          </cell>
          <cell r="B2137">
            <v>601</v>
          </cell>
          <cell r="D2137" t="str">
            <v>가. 재료비</v>
          </cell>
          <cell r="E2137">
            <v>0</v>
          </cell>
          <cell r="F2137">
            <v>0</v>
          </cell>
          <cell r="O2137">
            <v>0</v>
          </cell>
        </row>
        <row r="2138">
          <cell r="A2138" t="str">
            <v>75-2</v>
          </cell>
          <cell r="B2138">
            <v>84</v>
          </cell>
          <cell r="D2138" t="str">
            <v>시외케이블</v>
          </cell>
          <cell r="E2138" t="str">
            <v>FS J/F 0.65x15P(15%차폐)</v>
          </cell>
          <cell r="F2138" t="str">
            <v>m</v>
          </cell>
          <cell r="H2138" t="str">
            <v>1*1*(1+0.03)*1000</v>
          </cell>
          <cell r="I2138" t="str">
            <v>=</v>
          </cell>
          <cell r="J2138">
            <v>1030</v>
          </cell>
          <cell r="L2138" t="str">
            <v>기본 x 단위량 x ( 1 + 할증 ) x 1000m당</v>
          </cell>
          <cell r="N2138" t="str">
            <v>관 급</v>
          </cell>
          <cell r="O2138">
            <v>0</v>
          </cell>
        </row>
        <row r="2139">
          <cell r="A2139" t="str">
            <v>75-3</v>
          </cell>
          <cell r="B2139">
            <v>241</v>
          </cell>
          <cell r="D2139" t="str">
            <v>철선</v>
          </cell>
          <cell r="E2139" t="str">
            <v>3.2mm</v>
          </cell>
          <cell r="F2139" t="str">
            <v>kg</v>
          </cell>
          <cell r="H2139" t="str">
            <v>0.2*10</v>
          </cell>
          <cell r="I2139" t="str">
            <v>=</v>
          </cell>
          <cell r="J2139">
            <v>2</v>
          </cell>
          <cell r="L2139" t="str">
            <v>기본 x 단위량</v>
          </cell>
          <cell r="O2139">
            <v>470</v>
          </cell>
        </row>
        <row r="2140">
          <cell r="A2140" t="str">
            <v>75-4</v>
          </cell>
          <cell r="B2140">
            <v>243</v>
          </cell>
          <cell r="D2140" t="str">
            <v>쇠톱날</v>
          </cell>
          <cell r="E2140" t="str">
            <v>L-300mm</v>
          </cell>
          <cell r="F2140" t="str">
            <v>개</v>
          </cell>
          <cell r="H2140" t="str">
            <v>0.2*10</v>
          </cell>
          <cell r="I2140" t="str">
            <v>=</v>
          </cell>
          <cell r="J2140">
            <v>2</v>
          </cell>
          <cell r="L2140" t="str">
            <v>기본 x 단위량</v>
          </cell>
          <cell r="O2140">
            <v>130</v>
          </cell>
        </row>
        <row r="2141">
          <cell r="A2141" t="str">
            <v>75-5</v>
          </cell>
          <cell r="B2141">
            <v>115</v>
          </cell>
          <cell r="D2141" t="str">
            <v>인망</v>
          </cell>
          <cell r="E2141" t="str">
            <v>400x1200</v>
          </cell>
          <cell r="F2141" t="str">
            <v>개</v>
          </cell>
          <cell r="H2141" t="str">
            <v>0.05*10</v>
          </cell>
          <cell r="I2141" t="str">
            <v>=</v>
          </cell>
          <cell r="J2141">
            <v>0.5</v>
          </cell>
          <cell r="L2141" t="str">
            <v>기본 x 단위량</v>
          </cell>
          <cell r="O2141">
            <v>4800</v>
          </cell>
        </row>
        <row r="2142">
          <cell r="A2142" t="str">
            <v>75-6</v>
          </cell>
          <cell r="B2142">
            <v>244</v>
          </cell>
          <cell r="D2142" t="str">
            <v>LPG</v>
          </cell>
          <cell r="E2142">
            <v>0</v>
          </cell>
          <cell r="F2142" t="str">
            <v>kg</v>
          </cell>
          <cell r="H2142" t="str">
            <v>0.05*10</v>
          </cell>
          <cell r="I2142" t="str">
            <v>=</v>
          </cell>
          <cell r="J2142">
            <v>0.5</v>
          </cell>
          <cell r="L2142" t="str">
            <v>기본 x 단위량</v>
          </cell>
          <cell r="O2142">
            <v>942</v>
          </cell>
        </row>
        <row r="2143">
          <cell r="A2143" t="str">
            <v>75-7</v>
          </cell>
          <cell r="B2143">
            <v>10</v>
          </cell>
          <cell r="D2143" t="str">
            <v>걸레</v>
          </cell>
          <cell r="E2143" t="str">
            <v>면포류</v>
          </cell>
          <cell r="F2143" t="str">
            <v>㎏</v>
          </cell>
          <cell r="H2143" t="str">
            <v>0.1*10</v>
          </cell>
          <cell r="I2143" t="str">
            <v>=</v>
          </cell>
          <cell r="J2143">
            <v>1</v>
          </cell>
          <cell r="L2143" t="str">
            <v>기본 x 단위량</v>
          </cell>
          <cell r="O2143">
            <v>1333</v>
          </cell>
        </row>
        <row r="2144">
          <cell r="A2144" t="str">
            <v>75-8</v>
          </cell>
          <cell r="B2144">
            <v>602</v>
          </cell>
          <cell r="D2144" t="str">
            <v>나. 노무비</v>
          </cell>
          <cell r="E2144">
            <v>0</v>
          </cell>
          <cell r="F2144">
            <v>0</v>
          </cell>
          <cell r="O2144">
            <v>0</v>
          </cell>
        </row>
        <row r="2145">
          <cell r="B2145">
            <v>519</v>
          </cell>
          <cell r="D2145" t="str">
            <v>통신케이블공</v>
          </cell>
          <cell r="E2145">
            <v>0</v>
          </cell>
          <cell r="F2145" t="str">
            <v>인</v>
          </cell>
          <cell r="H2145" t="str">
            <v>5.9*1*(1+0.5+0.3)</v>
          </cell>
          <cell r="I2145" t="str">
            <v>=</v>
          </cell>
          <cell r="J2145">
            <v>10.62</v>
          </cell>
          <cell r="L2145" t="str">
            <v>기본 x 단위량 x (1 + 차폐 + 교량)</v>
          </cell>
          <cell r="N2145" t="str">
            <v>통 3-1-4
(교량)</v>
          </cell>
          <cell r="O2145">
            <v>112799</v>
          </cell>
        </row>
        <row r="2146">
          <cell r="B2146">
            <v>523</v>
          </cell>
          <cell r="D2146" t="str">
            <v>보통인부</v>
          </cell>
          <cell r="E2146">
            <v>0</v>
          </cell>
          <cell r="F2146" t="str">
            <v>인</v>
          </cell>
          <cell r="H2146" t="str">
            <v>9.18*1*(1+0.5+0.3)</v>
          </cell>
          <cell r="I2146" t="str">
            <v>=</v>
          </cell>
          <cell r="J2146">
            <v>16.52</v>
          </cell>
          <cell r="L2146" t="str">
            <v>기본 x 단위량 x (1 + 차폐 + 교량)</v>
          </cell>
          <cell r="O2146">
            <v>52483</v>
          </cell>
        </row>
        <row r="2147">
          <cell r="B2147">
            <v>603</v>
          </cell>
          <cell r="D2147" t="str">
            <v>소    계</v>
          </cell>
          <cell r="E2147">
            <v>0</v>
          </cell>
          <cell r="F2147">
            <v>0</v>
          </cell>
          <cell r="O2147">
            <v>0</v>
          </cell>
        </row>
        <row r="2148">
          <cell r="A2148" t="str">
            <v>75-9</v>
          </cell>
          <cell r="B2148">
            <v>519</v>
          </cell>
          <cell r="D2148" t="str">
            <v>통신케이블공</v>
          </cell>
          <cell r="E2148">
            <v>0</v>
          </cell>
          <cell r="F2148" t="str">
            <v>인</v>
          </cell>
          <cell r="I2148" t="str">
            <v>=</v>
          </cell>
          <cell r="J2148">
            <v>10.62</v>
          </cell>
          <cell r="O2148">
            <v>112799</v>
          </cell>
        </row>
        <row r="2149">
          <cell r="A2149" t="str">
            <v>75-10</v>
          </cell>
          <cell r="B2149">
            <v>523</v>
          </cell>
          <cell r="D2149" t="str">
            <v>보통인부</v>
          </cell>
          <cell r="E2149">
            <v>0</v>
          </cell>
          <cell r="F2149" t="str">
            <v>인</v>
          </cell>
          <cell r="I2149" t="str">
            <v>=</v>
          </cell>
          <cell r="J2149">
            <v>16.52</v>
          </cell>
          <cell r="O2149">
            <v>52483</v>
          </cell>
        </row>
        <row r="2150">
          <cell r="A2150" t="str">
            <v>75-11</v>
          </cell>
          <cell r="B2150">
            <v>604</v>
          </cell>
          <cell r="D2150" t="str">
            <v>다. 공구손료</v>
          </cell>
          <cell r="E2150" t="str">
            <v>노무비x3%</v>
          </cell>
          <cell r="F2150">
            <v>0</v>
          </cell>
          <cell r="O2150">
            <v>0</v>
          </cell>
        </row>
        <row r="2151">
          <cell r="A2151" t="str">
            <v>75-12</v>
          </cell>
          <cell r="B2151">
            <v>519</v>
          </cell>
          <cell r="D2151" t="str">
            <v>통신케이블공</v>
          </cell>
          <cell r="E2151">
            <v>0</v>
          </cell>
          <cell r="F2151" t="str">
            <v>인</v>
          </cell>
          <cell r="H2151" t="str">
            <v>5.9*1.5*0.03</v>
          </cell>
          <cell r="I2151" t="str">
            <v>=</v>
          </cell>
          <cell r="J2151">
            <v>0.27</v>
          </cell>
          <cell r="L2151" t="str">
            <v>기본 x 공구손료</v>
          </cell>
          <cell r="O2151">
            <v>112799</v>
          </cell>
        </row>
        <row r="2152">
          <cell r="A2152" t="str">
            <v>75-13</v>
          </cell>
          <cell r="B2152">
            <v>523</v>
          </cell>
          <cell r="D2152" t="str">
            <v>보통인부</v>
          </cell>
          <cell r="E2152">
            <v>0</v>
          </cell>
          <cell r="F2152" t="str">
            <v>인</v>
          </cell>
          <cell r="H2152" t="str">
            <v>9.18*1.5*0.03</v>
          </cell>
          <cell r="I2152" t="str">
            <v>=</v>
          </cell>
          <cell r="J2152">
            <v>0.41</v>
          </cell>
          <cell r="L2152" t="str">
            <v>기본 x 공구손료</v>
          </cell>
          <cell r="O2152">
            <v>52483</v>
          </cell>
        </row>
        <row r="2153">
          <cell r="O2153">
            <v>0</v>
          </cell>
        </row>
        <row r="2154">
          <cell r="O2154">
            <v>0</v>
          </cell>
        </row>
        <row r="2155">
          <cell r="O2155">
            <v>0</v>
          </cell>
        </row>
        <row r="2156">
          <cell r="O2156">
            <v>0</v>
          </cell>
        </row>
        <row r="2157">
          <cell r="O2157">
            <v>0</v>
          </cell>
        </row>
        <row r="2158">
          <cell r="O2158">
            <v>0</v>
          </cell>
        </row>
        <row r="2159">
          <cell r="O2159">
            <v>0</v>
          </cell>
        </row>
        <row r="2160">
          <cell r="O2160">
            <v>0</v>
          </cell>
        </row>
        <row r="2161">
          <cell r="O2161">
            <v>0</v>
          </cell>
        </row>
        <row r="2162">
          <cell r="O2162">
            <v>0</v>
          </cell>
        </row>
        <row r="2163">
          <cell r="A2163">
            <v>76</v>
          </cell>
          <cell r="C2163">
            <v>76</v>
          </cell>
          <cell r="D2163" t="str">
            <v>케이블포설(터널)</v>
          </cell>
          <cell r="E2163" t="str">
            <v>FS J/F 0.65x15P(15%차)</v>
          </cell>
          <cell r="F2163" t="str">
            <v>1000m</v>
          </cell>
          <cell r="O2163">
            <v>0</v>
          </cell>
        </row>
        <row r="2164">
          <cell r="A2164" t="str">
            <v>76-1</v>
          </cell>
          <cell r="B2164">
            <v>601</v>
          </cell>
          <cell r="D2164" t="str">
            <v>가. 재료비</v>
          </cell>
          <cell r="E2164">
            <v>0</v>
          </cell>
          <cell r="F2164">
            <v>0</v>
          </cell>
          <cell r="O2164">
            <v>0</v>
          </cell>
        </row>
        <row r="2165">
          <cell r="A2165" t="str">
            <v>76-2</v>
          </cell>
          <cell r="B2165" t="str">
            <v>86-2</v>
          </cell>
          <cell r="D2165" t="str">
            <v>시외케이블(난연)</v>
          </cell>
          <cell r="E2165" t="str">
            <v>FS J/F 0.9x15P(15%차폐)</v>
          </cell>
          <cell r="F2165" t="str">
            <v>m</v>
          </cell>
          <cell r="H2165" t="str">
            <v>1*1*(1+0.03)*1000</v>
          </cell>
          <cell r="I2165" t="str">
            <v>=</v>
          </cell>
          <cell r="J2165">
            <v>1030</v>
          </cell>
          <cell r="L2165" t="str">
            <v>기본 x 단위량 x ( 1 + 할증 ) x 1000m당</v>
          </cell>
          <cell r="N2165" t="str">
            <v>관 급</v>
          </cell>
          <cell r="O2165">
            <v>0</v>
          </cell>
        </row>
        <row r="2166">
          <cell r="A2166" t="str">
            <v>76-3</v>
          </cell>
          <cell r="B2166">
            <v>241</v>
          </cell>
          <cell r="D2166" t="str">
            <v>철선</v>
          </cell>
          <cell r="E2166" t="str">
            <v>3.2mm</v>
          </cell>
          <cell r="F2166" t="str">
            <v>kg</v>
          </cell>
          <cell r="H2166" t="str">
            <v>0.2*10</v>
          </cell>
          <cell r="I2166" t="str">
            <v>=</v>
          </cell>
          <cell r="J2166">
            <v>2</v>
          </cell>
          <cell r="L2166" t="str">
            <v>기본 x 단위량</v>
          </cell>
          <cell r="O2166">
            <v>470</v>
          </cell>
        </row>
        <row r="2167">
          <cell r="A2167" t="str">
            <v>76-4</v>
          </cell>
          <cell r="B2167">
            <v>243</v>
          </cell>
          <cell r="D2167" t="str">
            <v>쇠톱날</v>
          </cell>
          <cell r="E2167" t="str">
            <v>L-300mm</v>
          </cell>
          <cell r="F2167" t="str">
            <v>개</v>
          </cell>
          <cell r="H2167" t="str">
            <v>0.2*10</v>
          </cell>
          <cell r="I2167" t="str">
            <v>=</v>
          </cell>
          <cell r="J2167">
            <v>2</v>
          </cell>
          <cell r="L2167" t="str">
            <v>기본 x 단위량</v>
          </cell>
          <cell r="O2167">
            <v>130</v>
          </cell>
        </row>
        <row r="2168">
          <cell r="A2168" t="str">
            <v>76-5</v>
          </cell>
          <cell r="B2168">
            <v>115</v>
          </cell>
          <cell r="D2168" t="str">
            <v>인망</v>
          </cell>
          <cell r="E2168" t="str">
            <v>400x1200</v>
          </cell>
          <cell r="F2168" t="str">
            <v>개</v>
          </cell>
          <cell r="H2168" t="str">
            <v>0.05*10</v>
          </cell>
          <cell r="I2168" t="str">
            <v>=</v>
          </cell>
          <cell r="J2168">
            <v>0.5</v>
          </cell>
          <cell r="L2168" t="str">
            <v>기본 x 단위량</v>
          </cell>
          <cell r="O2168">
            <v>4800</v>
          </cell>
        </row>
        <row r="2169">
          <cell r="A2169" t="str">
            <v>76-6</v>
          </cell>
          <cell r="B2169">
            <v>244</v>
          </cell>
          <cell r="D2169" t="str">
            <v>LPG</v>
          </cell>
          <cell r="E2169">
            <v>0</v>
          </cell>
          <cell r="F2169" t="str">
            <v>kg</v>
          </cell>
          <cell r="H2169" t="str">
            <v>0.05*10</v>
          </cell>
          <cell r="I2169" t="str">
            <v>=</v>
          </cell>
          <cell r="J2169">
            <v>0.5</v>
          </cell>
          <cell r="L2169" t="str">
            <v>기본 x 단위량</v>
          </cell>
          <cell r="O2169">
            <v>942</v>
          </cell>
        </row>
        <row r="2170">
          <cell r="A2170" t="str">
            <v>76-7</v>
          </cell>
          <cell r="B2170">
            <v>10</v>
          </cell>
          <cell r="D2170" t="str">
            <v>걸레</v>
          </cell>
          <cell r="E2170" t="str">
            <v>면포류</v>
          </cell>
          <cell r="F2170" t="str">
            <v>㎏</v>
          </cell>
          <cell r="H2170" t="str">
            <v>0.1*10</v>
          </cell>
          <cell r="I2170" t="str">
            <v>=</v>
          </cell>
          <cell r="J2170">
            <v>1</v>
          </cell>
          <cell r="L2170" t="str">
            <v>기본 x 단위량</v>
          </cell>
          <cell r="O2170">
            <v>1333</v>
          </cell>
        </row>
        <row r="2171">
          <cell r="A2171" t="str">
            <v>76-8</v>
          </cell>
          <cell r="B2171">
            <v>602</v>
          </cell>
          <cell r="D2171" t="str">
            <v>나. 노무비</v>
          </cell>
          <cell r="E2171">
            <v>0</v>
          </cell>
          <cell r="F2171">
            <v>0</v>
          </cell>
          <cell r="O2171">
            <v>0</v>
          </cell>
        </row>
        <row r="2172">
          <cell r="B2172">
            <v>519</v>
          </cell>
          <cell r="D2172" t="str">
            <v>통신케이블공</v>
          </cell>
          <cell r="E2172">
            <v>0</v>
          </cell>
          <cell r="F2172" t="str">
            <v>인</v>
          </cell>
          <cell r="H2172" t="str">
            <v>5.9*1*(1+0.5+0.3)</v>
          </cell>
          <cell r="I2172" t="str">
            <v>=</v>
          </cell>
          <cell r="J2172">
            <v>10.62</v>
          </cell>
          <cell r="L2172" t="str">
            <v>기본 x 단위량 x (1 + 차폐 + 터널)</v>
          </cell>
          <cell r="N2172" t="str">
            <v>통 3-1-4
(터널)</v>
          </cell>
          <cell r="O2172">
            <v>112799</v>
          </cell>
        </row>
        <row r="2173">
          <cell r="B2173">
            <v>523</v>
          </cell>
          <cell r="D2173" t="str">
            <v>보통인부</v>
          </cell>
          <cell r="E2173">
            <v>0</v>
          </cell>
          <cell r="F2173" t="str">
            <v>인</v>
          </cell>
          <cell r="H2173" t="str">
            <v>9.18*1*(1+0.5+0.3)</v>
          </cell>
          <cell r="I2173" t="str">
            <v>=</v>
          </cell>
          <cell r="J2173">
            <v>16.52</v>
          </cell>
          <cell r="L2173" t="str">
            <v>기본 x 단위량 x (1 + 차폐 + 터널)</v>
          </cell>
          <cell r="O2173">
            <v>52483</v>
          </cell>
        </row>
        <row r="2174">
          <cell r="B2174">
            <v>603</v>
          </cell>
          <cell r="D2174" t="str">
            <v>소    계</v>
          </cell>
          <cell r="E2174">
            <v>0</v>
          </cell>
          <cell r="F2174">
            <v>0</v>
          </cell>
          <cell r="O2174">
            <v>0</v>
          </cell>
        </row>
        <row r="2175">
          <cell r="A2175" t="str">
            <v>76-9</v>
          </cell>
          <cell r="B2175">
            <v>519</v>
          </cell>
          <cell r="D2175" t="str">
            <v>통신케이블공</v>
          </cell>
          <cell r="E2175">
            <v>0</v>
          </cell>
          <cell r="F2175" t="str">
            <v>인</v>
          </cell>
          <cell r="I2175" t="str">
            <v>=</v>
          </cell>
          <cell r="J2175">
            <v>10.62</v>
          </cell>
          <cell r="O2175">
            <v>112799</v>
          </cell>
        </row>
        <row r="2176">
          <cell r="A2176" t="str">
            <v>76-10</v>
          </cell>
          <cell r="B2176">
            <v>523</v>
          </cell>
          <cell r="D2176" t="str">
            <v>보통인부</v>
          </cell>
          <cell r="E2176">
            <v>0</v>
          </cell>
          <cell r="F2176" t="str">
            <v>인</v>
          </cell>
          <cell r="I2176" t="str">
            <v>=</v>
          </cell>
          <cell r="J2176">
            <v>16.52</v>
          </cell>
          <cell r="O2176">
            <v>52483</v>
          </cell>
        </row>
        <row r="2177">
          <cell r="A2177" t="str">
            <v>76-11</v>
          </cell>
          <cell r="B2177">
            <v>604</v>
          </cell>
          <cell r="D2177" t="str">
            <v>다. 공구손료</v>
          </cell>
          <cell r="E2177" t="str">
            <v>노무비x3%</v>
          </cell>
          <cell r="F2177">
            <v>0</v>
          </cell>
          <cell r="O2177">
            <v>0</v>
          </cell>
        </row>
        <row r="2178">
          <cell r="A2178" t="str">
            <v>76-12</v>
          </cell>
          <cell r="B2178">
            <v>519</v>
          </cell>
          <cell r="D2178" t="str">
            <v>통신케이블공</v>
          </cell>
          <cell r="E2178">
            <v>0</v>
          </cell>
          <cell r="F2178" t="str">
            <v>인</v>
          </cell>
          <cell r="H2178" t="str">
            <v>5.9*1.5*0.03</v>
          </cell>
          <cell r="I2178" t="str">
            <v>=</v>
          </cell>
          <cell r="J2178">
            <v>0.27</v>
          </cell>
          <cell r="L2178" t="str">
            <v>기본 x 공구손료</v>
          </cell>
          <cell r="O2178">
            <v>112799</v>
          </cell>
        </row>
        <row r="2179">
          <cell r="A2179" t="str">
            <v>76-13</v>
          </cell>
          <cell r="B2179">
            <v>523</v>
          </cell>
          <cell r="D2179" t="str">
            <v>보통인부</v>
          </cell>
          <cell r="E2179">
            <v>0</v>
          </cell>
          <cell r="F2179" t="str">
            <v>인</v>
          </cell>
          <cell r="H2179" t="str">
            <v>9.18*1.5*0.03</v>
          </cell>
          <cell r="I2179" t="str">
            <v>=</v>
          </cell>
          <cell r="J2179">
            <v>0.41</v>
          </cell>
          <cell r="L2179" t="str">
            <v>기본 x 공구손료</v>
          </cell>
          <cell r="O2179">
            <v>52483</v>
          </cell>
        </row>
        <row r="2180">
          <cell r="O2180">
            <v>0</v>
          </cell>
        </row>
        <row r="2181">
          <cell r="O2181">
            <v>0</v>
          </cell>
        </row>
        <row r="2182">
          <cell r="O2182">
            <v>0</v>
          </cell>
        </row>
        <row r="2183">
          <cell r="O2183">
            <v>0</v>
          </cell>
        </row>
        <row r="2184">
          <cell r="O2184">
            <v>0</v>
          </cell>
        </row>
        <row r="2185">
          <cell r="O2185">
            <v>0</v>
          </cell>
        </row>
        <row r="2186">
          <cell r="O2186">
            <v>0</v>
          </cell>
        </row>
        <row r="2187">
          <cell r="O2187">
            <v>0</v>
          </cell>
        </row>
        <row r="2188">
          <cell r="O2188">
            <v>0</v>
          </cell>
        </row>
        <row r="2189">
          <cell r="O2189">
            <v>0</v>
          </cell>
        </row>
        <row r="2190">
          <cell r="A2190">
            <v>77</v>
          </cell>
          <cell r="C2190">
            <v>77</v>
          </cell>
          <cell r="D2190" t="str">
            <v>케이블성단</v>
          </cell>
          <cell r="E2190" t="str">
            <v>FS J/F 0.65x15P(15%차)</v>
          </cell>
          <cell r="F2190" t="str">
            <v>개소</v>
          </cell>
          <cell r="O2190">
            <v>0</v>
          </cell>
        </row>
        <row r="2191">
          <cell r="A2191" t="str">
            <v>77-1</v>
          </cell>
          <cell r="B2191">
            <v>601</v>
          </cell>
          <cell r="D2191" t="str">
            <v>가. 재료비</v>
          </cell>
          <cell r="E2191">
            <v>0</v>
          </cell>
          <cell r="F2191">
            <v>0</v>
          </cell>
          <cell r="O2191">
            <v>0</v>
          </cell>
        </row>
        <row r="2192">
          <cell r="A2192" t="str">
            <v>77-2</v>
          </cell>
          <cell r="B2192">
            <v>160</v>
          </cell>
          <cell r="D2192" t="str">
            <v>프라스틱 격벽제</v>
          </cell>
          <cell r="E2192" t="str">
            <v>50mm이하</v>
          </cell>
          <cell r="F2192" t="str">
            <v>KIT</v>
          </cell>
          <cell r="I2192" t="str">
            <v>=</v>
          </cell>
          <cell r="J2192">
            <v>1</v>
          </cell>
          <cell r="L2192" t="str">
            <v>기본</v>
          </cell>
          <cell r="O2192">
            <v>86300</v>
          </cell>
        </row>
        <row r="2193">
          <cell r="A2193" t="str">
            <v>77-3</v>
          </cell>
          <cell r="B2193">
            <v>602</v>
          </cell>
          <cell r="D2193" t="str">
            <v>나. 노무비</v>
          </cell>
          <cell r="E2193">
            <v>0</v>
          </cell>
          <cell r="F2193">
            <v>0</v>
          </cell>
          <cell r="O2193">
            <v>0</v>
          </cell>
        </row>
        <row r="2194">
          <cell r="D2194" t="str">
            <v>1) 케이블성단</v>
          </cell>
          <cell r="O2194">
            <v>0</v>
          </cell>
        </row>
        <row r="2195">
          <cell r="B2195">
            <v>519</v>
          </cell>
          <cell r="D2195" t="str">
            <v>통신케이블공</v>
          </cell>
          <cell r="E2195">
            <v>0</v>
          </cell>
          <cell r="F2195" t="str">
            <v>인</v>
          </cell>
          <cell r="H2195" t="str">
            <v>0.6*15/100*(1+0.5)</v>
          </cell>
          <cell r="I2195" t="str">
            <v>=</v>
          </cell>
          <cell r="J2195">
            <v>0.14000000000000001</v>
          </cell>
          <cell r="L2195" t="str">
            <v>기본 x 단위량 / 100회선 x (1 + 젤리충전)</v>
          </cell>
          <cell r="N2195" t="str">
            <v>통 3-1-9</v>
          </cell>
          <cell r="O2195">
            <v>112799</v>
          </cell>
        </row>
        <row r="2196">
          <cell r="B2196">
            <v>523</v>
          </cell>
          <cell r="D2196" t="str">
            <v>보통인부</v>
          </cell>
          <cell r="E2196">
            <v>0</v>
          </cell>
          <cell r="F2196" t="str">
            <v>인</v>
          </cell>
          <cell r="H2196" t="str">
            <v>0.3*15/100*(1+0.5)</v>
          </cell>
          <cell r="I2196" t="str">
            <v>=</v>
          </cell>
          <cell r="J2196">
            <v>7.0000000000000007E-2</v>
          </cell>
          <cell r="L2196" t="str">
            <v>기본 x 단위량 / 100회선 x (1 + 젤리충전)</v>
          </cell>
          <cell r="O2196">
            <v>52483</v>
          </cell>
        </row>
        <row r="2197">
          <cell r="D2197" t="str">
            <v>2) 격벽 설치</v>
          </cell>
          <cell r="O2197">
            <v>0</v>
          </cell>
        </row>
        <row r="2198">
          <cell r="B2198">
            <v>519</v>
          </cell>
          <cell r="D2198" t="str">
            <v>통신케이블공</v>
          </cell>
          <cell r="E2198">
            <v>0</v>
          </cell>
          <cell r="F2198" t="str">
            <v>인</v>
          </cell>
          <cell r="H2198" t="str">
            <v>0.33*1*(1+0.5)</v>
          </cell>
          <cell r="I2198" t="str">
            <v>=</v>
          </cell>
          <cell r="J2198">
            <v>0.5</v>
          </cell>
          <cell r="L2198" t="str">
            <v>기본 x 단위량 x (1 + 차폐)</v>
          </cell>
          <cell r="N2198" t="str">
            <v>통 3-1-8-라</v>
          </cell>
          <cell r="O2198">
            <v>112799</v>
          </cell>
        </row>
        <row r="2199">
          <cell r="B2199">
            <v>523</v>
          </cell>
          <cell r="D2199" t="str">
            <v>보통인부</v>
          </cell>
          <cell r="E2199">
            <v>0</v>
          </cell>
          <cell r="F2199" t="str">
            <v>인</v>
          </cell>
          <cell r="H2199" t="str">
            <v>0.31*1*(1+0.5)</v>
          </cell>
          <cell r="I2199" t="str">
            <v>=</v>
          </cell>
          <cell r="J2199">
            <v>0.47</v>
          </cell>
          <cell r="L2199" t="str">
            <v>기본 x 단위량 x (1 + 차폐)</v>
          </cell>
          <cell r="O2199">
            <v>52483</v>
          </cell>
        </row>
        <row r="2200">
          <cell r="D2200" t="str">
            <v>3) 씨링콤파운드 주입</v>
          </cell>
          <cell r="O2200">
            <v>0</v>
          </cell>
        </row>
        <row r="2201">
          <cell r="B2201">
            <v>519</v>
          </cell>
          <cell r="D2201" t="str">
            <v>통신케이블공</v>
          </cell>
          <cell r="E2201">
            <v>0</v>
          </cell>
          <cell r="F2201" t="str">
            <v>인</v>
          </cell>
          <cell r="H2201" t="str">
            <v>0.04*0.5</v>
          </cell>
          <cell r="I2201" t="str">
            <v>=</v>
          </cell>
          <cell r="J2201">
            <v>0.02</v>
          </cell>
          <cell r="L2201" t="str">
            <v>기본 x 조립식접속관 씨링콤파운드 주입시</v>
          </cell>
          <cell r="N2201" t="str">
            <v>통 3-1-24</v>
          </cell>
          <cell r="O2201">
            <v>112799</v>
          </cell>
        </row>
        <row r="2202">
          <cell r="B2202">
            <v>523</v>
          </cell>
          <cell r="D2202" t="str">
            <v>보통인부</v>
          </cell>
          <cell r="E2202">
            <v>0</v>
          </cell>
          <cell r="F2202" t="str">
            <v>인</v>
          </cell>
          <cell r="H2202" t="str">
            <v>0.04*0.5</v>
          </cell>
          <cell r="I2202" t="str">
            <v>=</v>
          </cell>
          <cell r="J2202">
            <v>0.02</v>
          </cell>
          <cell r="L2202" t="str">
            <v>기본 x 조립식접속관 씨링콤파운드 주입시</v>
          </cell>
          <cell r="O2202">
            <v>52483</v>
          </cell>
        </row>
        <row r="2203">
          <cell r="B2203">
            <v>603</v>
          </cell>
          <cell r="D2203" t="str">
            <v>소    계</v>
          </cell>
          <cell r="E2203">
            <v>0</v>
          </cell>
          <cell r="F2203">
            <v>0</v>
          </cell>
          <cell r="O2203">
            <v>0</v>
          </cell>
        </row>
        <row r="2204">
          <cell r="A2204" t="str">
            <v>77-4</v>
          </cell>
          <cell r="B2204">
            <v>519</v>
          </cell>
          <cell r="D2204" t="str">
            <v>통신케이블공</v>
          </cell>
          <cell r="E2204">
            <v>0</v>
          </cell>
          <cell r="F2204" t="str">
            <v>인</v>
          </cell>
          <cell r="I2204" t="str">
            <v>=</v>
          </cell>
          <cell r="J2204">
            <v>0.66</v>
          </cell>
          <cell r="O2204">
            <v>112799</v>
          </cell>
        </row>
        <row r="2205">
          <cell r="A2205" t="str">
            <v>77-5</v>
          </cell>
          <cell r="B2205">
            <v>523</v>
          </cell>
          <cell r="D2205" t="str">
            <v>보통인부</v>
          </cell>
          <cell r="E2205">
            <v>0</v>
          </cell>
          <cell r="F2205" t="str">
            <v>인</v>
          </cell>
          <cell r="I2205" t="str">
            <v>=</v>
          </cell>
          <cell r="J2205">
            <v>0.56000000000000005</v>
          </cell>
          <cell r="O2205">
            <v>52483</v>
          </cell>
        </row>
        <row r="2206">
          <cell r="A2206" t="str">
            <v>77-6</v>
          </cell>
          <cell r="B2206">
            <v>604</v>
          </cell>
          <cell r="D2206" t="str">
            <v>다. 공구손료</v>
          </cell>
          <cell r="E2206" t="str">
            <v>노무비x3%</v>
          </cell>
          <cell r="F2206">
            <v>0</v>
          </cell>
          <cell r="O2206">
            <v>0</v>
          </cell>
        </row>
        <row r="2207">
          <cell r="A2207" t="str">
            <v>77-7</v>
          </cell>
          <cell r="B2207">
            <v>519</v>
          </cell>
          <cell r="D2207" t="str">
            <v>통신케이블공</v>
          </cell>
          <cell r="E2207">
            <v>0</v>
          </cell>
          <cell r="F2207" t="str">
            <v>인</v>
          </cell>
          <cell r="H2207" t="str">
            <v>0.66*0.03</v>
          </cell>
          <cell r="I2207" t="str">
            <v>=</v>
          </cell>
          <cell r="J2207">
            <v>0.02</v>
          </cell>
          <cell r="L2207" t="str">
            <v>기본 x 공구손료</v>
          </cell>
          <cell r="O2207">
            <v>112799</v>
          </cell>
        </row>
        <row r="2208">
          <cell r="A2208" t="str">
            <v>77-8</v>
          </cell>
          <cell r="B2208">
            <v>523</v>
          </cell>
          <cell r="D2208" t="str">
            <v>보통인부</v>
          </cell>
          <cell r="E2208">
            <v>0</v>
          </cell>
          <cell r="F2208" t="str">
            <v>인</v>
          </cell>
          <cell r="H2208" t="str">
            <v>0.56*0.03</v>
          </cell>
          <cell r="I2208" t="str">
            <v>=</v>
          </cell>
          <cell r="J2208">
            <v>0.02</v>
          </cell>
          <cell r="L2208" t="str">
            <v>기본 x 공구손료</v>
          </cell>
          <cell r="O2208">
            <v>52483</v>
          </cell>
        </row>
        <row r="2209">
          <cell r="O2209">
            <v>0</v>
          </cell>
        </row>
        <row r="2210">
          <cell r="O2210">
            <v>0</v>
          </cell>
        </row>
        <row r="2211">
          <cell r="O2211">
            <v>0</v>
          </cell>
        </row>
        <row r="2212">
          <cell r="O2212">
            <v>0</v>
          </cell>
        </row>
        <row r="2213">
          <cell r="O2213">
            <v>0</v>
          </cell>
        </row>
        <row r="2214">
          <cell r="O2214">
            <v>0</v>
          </cell>
        </row>
        <row r="2215">
          <cell r="O2215">
            <v>0</v>
          </cell>
        </row>
        <row r="2216">
          <cell r="O2216">
            <v>0</v>
          </cell>
        </row>
        <row r="2217">
          <cell r="A2217">
            <v>78</v>
          </cell>
          <cell r="C2217">
            <v>78</v>
          </cell>
          <cell r="D2217" t="str">
            <v>광케이블포설</v>
          </cell>
          <cell r="E2217" t="str">
            <v>OF-SM-6Core</v>
          </cell>
          <cell r="F2217" t="str">
            <v>100m</v>
          </cell>
          <cell r="O2217">
            <v>0</v>
          </cell>
        </row>
        <row r="2218">
          <cell r="A2218" t="str">
            <v>78-1</v>
          </cell>
          <cell r="B2218">
            <v>601</v>
          </cell>
          <cell r="D2218" t="str">
            <v>가. 재료비</v>
          </cell>
          <cell r="E2218">
            <v>0</v>
          </cell>
          <cell r="F2218">
            <v>0</v>
          </cell>
          <cell r="O2218">
            <v>0</v>
          </cell>
        </row>
        <row r="2219">
          <cell r="A2219" t="str">
            <v>78-2</v>
          </cell>
          <cell r="B2219">
            <v>25</v>
          </cell>
          <cell r="D2219" t="str">
            <v>광케이블</v>
          </cell>
          <cell r="E2219" t="str">
            <v>OF-SM-6Core</v>
          </cell>
          <cell r="F2219" t="str">
            <v>m</v>
          </cell>
          <cell r="H2219" t="str">
            <v>1*1*100</v>
          </cell>
          <cell r="I2219" t="str">
            <v>=</v>
          </cell>
          <cell r="J2219">
            <v>100</v>
          </cell>
          <cell r="L2219" t="str">
            <v>기본 x 단위량 x 100m당</v>
          </cell>
          <cell r="N2219" t="str">
            <v>관 급</v>
          </cell>
          <cell r="O2219">
            <v>0</v>
          </cell>
        </row>
        <row r="2220">
          <cell r="A2220" t="str">
            <v>78-3</v>
          </cell>
          <cell r="B2220">
            <v>112</v>
          </cell>
          <cell r="D2220" t="str">
            <v>윤활제</v>
          </cell>
          <cell r="E2220" t="str">
            <v>수용성</v>
          </cell>
          <cell r="F2220" t="str">
            <v>ℓ</v>
          </cell>
          <cell r="H2220" t="str">
            <v>0.00074*1*25*100</v>
          </cell>
          <cell r="I2220" t="str">
            <v>=</v>
          </cell>
          <cell r="J2220">
            <v>1.85</v>
          </cell>
          <cell r="L2220" t="str">
            <v>0.00074 x 포설거리 x 관로내경 x 100m당</v>
          </cell>
          <cell r="O2220">
            <v>5800</v>
          </cell>
        </row>
        <row r="2221">
          <cell r="A2221" t="str">
            <v>78-4</v>
          </cell>
          <cell r="B2221">
            <v>10</v>
          </cell>
          <cell r="D2221" t="str">
            <v>걸레</v>
          </cell>
          <cell r="E2221" t="str">
            <v>면포류</v>
          </cell>
          <cell r="F2221" t="str">
            <v>㎏</v>
          </cell>
          <cell r="H2221" t="str">
            <v>0.1*1</v>
          </cell>
          <cell r="I2221" t="str">
            <v>=</v>
          </cell>
          <cell r="J2221">
            <v>0.1</v>
          </cell>
          <cell r="L2221" t="str">
            <v>기본 x 단위량</v>
          </cell>
          <cell r="O2221">
            <v>1333</v>
          </cell>
        </row>
        <row r="2222">
          <cell r="A2222" t="str">
            <v>78-5</v>
          </cell>
          <cell r="B2222">
            <v>602</v>
          </cell>
          <cell r="D2222" t="str">
            <v>나. 노무비</v>
          </cell>
          <cell r="E2222">
            <v>0</v>
          </cell>
          <cell r="F2222">
            <v>0</v>
          </cell>
          <cell r="O2222">
            <v>0</v>
          </cell>
        </row>
        <row r="2223">
          <cell r="B2223">
            <v>532</v>
          </cell>
          <cell r="D2223" t="str">
            <v>광케이블설치사</v>
          </cell>
          <cell r="E2223">
            <v>0</v>
          </cell>
          <cell r="F2223" t="str">
            <v>인</v>
          </cell>
          <cell r="H2223" t="str">
            <v>0.83*1</v>
          </cell>
          <cell r="I2223" t="str">
            <v>=</v>
          </cell>
          <cell r="J2223">
            <v>0.83</v>
          </cell>
          <cell r="L2223" t="str">
            <v>기본 x 단위량</v>
          </cell>
          <cell r="N2223" t="str">
            <v>통 3-1-1-가</v>
          </cell>
          <cell r="O2223">
            <v>121763</v>
          </cell>
        </row>
        <row r="2224">
          <cell r="B2224">
            <v>523</v>
          </cell>
          <cell r="D2224" t="str">
            <v>보통인부</v>
          </cell>
          <cell r="E2224">
            <v>0</v>
          </cell>
          <cell r="F2224" t="str">
            <v>인</v>
          </cell>
          <cell r="H2224" t="str">
            <v>2.1*1</v>
          </cell>
          <cell r="I2224" t="str">
            <v>=</v>
          </cell>
          <cell r="J2224">
            <v>2.1</v>
          </cell>
          <cell r="L2224" t="str">
            <v>기본 x 단위량</v>
          </cell>
          <cell r="O2224">
            <v>52483</v>
          </cell>
        </row>
        <row r="2225">
          <cell r="B2225">
            <v>603</v>
          </cell>
          <cell r="D2225" t="str">
            <v>소    계</v>
          </cell>
          <cell r="E2225">
            <v>0</v>
          </cell>
          <cell r="F2225">
            <v>0</v>
          </cell>
          <cell r="O2225">
            <v>0</v>
          </cell>
        </row>
        <row r="2226">
          <cell r="A2226" t="str">
            <v>78-6</v>
          </cell>
          <cell r="B2226">
            <v>532</v>
          </cell>
          <cell r="D2226" t="str">
            <v>광케이블설치사</v>
          </cell>
          <cell r="E2226">
            <v>0</v>
          </cell>
          <cell r="F2226" t="str">
            <v>인</v>
          </cell>
          <cell r="I2226" t="str">
            <v>=</v>
          </cell>
          <cell r="J2226">
            <v>0.83</v>
          </cell>
          <cell r="O2226">
            <v>121763</v>
          </cell>
        </row>
        <row r="2227">
          <cell r="A2227" t="str">
            <v>78-7</v>
          </cell>
          <cell r="B2227">
            <v>523</v>
          </cell>
          <cell r="D2227" t="str">
            <v>보통인부</v>
          </cell>
          <cell r="E2227">
            <v>0</v>
          </cell>
          <cell r="F2227" t="str">
            <v>인</v>
          </cell>
          <cell r="I2227" t="str">
            <v>=</v>
          </cell>
          <cell r="J2227">
            <v>2.1</v>
          </cell>
          <cell r="O2227">
            <v>52483</v>
          </cell>
        </row>
        <row r="2228">
          <cell r="A2228" t="str">
            <v>78-8</v>
          </cell>
          <cell r="B2228">
            <v>604</v>
          </cell>
          <cell r="D2228" t="str">
            <v>다. 공구손료</v>
          </cell>
          <cell r="E2228" t="str">
            <v>노무비x3%</v>
          </cell>
          <cell r="F2228">
            <v>0</v>
          </cell>
          <cell r="O2228">
            <v>0</v>
          </cell>
        </row>
        <row r="2229">
          <cell r="A2229" t="str">
            <v>78-9</v>
          </cell>
          <cell r="B2229">
            <v>532</v>
          </cell>
          <cell r="D2229" t="str">
            <v>광케이블설치사</v>
          </cell>
          <cell r="E2229">
            <v>0</v>
          </cell>
          <cell r="F2229" t="str">
            <v>인</v>
          </cell>
          <cell r="H2229" t="str">
            <v>0.83*0.03</v>
          </cell>
          <cell r="I2229" t="str">
            <v>=</v>
          </cell>
          <cell r="J2229">
            <v>0.02</v>
          </cell>
          <cell r="L2229" t="str">
            <v>기본 x 공구손료</v>
          </cell>
          <cell r="O2229">
            <v>121763</v>
          </cell>
        </row>
        <row r="2230">
          <cell r="A2230" t="str">
            <v>78-10</v>
          </cell>
          <cell r="B2230">
            <v>523</v>
          </cell>
          <cell r="D2230" t="str">
            <v>보통인부</v>
          </cell>
          <cell r="E2230">
            <v>0</v>
          </cell>
          <cell r="F2230" t="str">
            <v>인</v>
          </cell>
          <cell r="H2230" t="str">
            <v>2.1*0.03</v>
          </cell>
          <cell r="I2230" t="str">
            <v>=</v>
          </cell>
          <cell r="J2230">
            <v>0.06</v>
          </cell>
          <cell r="L2230" t="str">
            <v>기본 x 공구손료</v>
          </cell>
          <cell r="O2230">
            <v>52483</v>
          </cell>
        </row>
        <row r="2231">
          <cell r="O2231">
            <v>0</v>
          </cell>
        </row>
        <row r="2232">
          <cell r="O2232">
            <v>0</v>
          </cell>
        </row>
        <row r="2233">
          <cell r="O2233">
            <v>0</v>
          </cell>
        </row>
        <row r="2234">
          <cell r="O2234">
            <v>0</v>
          </cell>
        </row>
        <row r="2235">
          <cell r="O2235">
            <v>0</v>
          </cell>
        </row>
        <row r="2236">
          <cell r="O2236">
            <v>0</v>
          </cell>
        </row>
        <row r="2237">
          <cell r="O2237">
            <v>0</v>
          </cell>
        </row>
        <row r="2238">
          <cell r="O2238">
            <v>0</v>
          </cell>
        </row>
        <row r="2239">
          <cell r="O2239">
            <v>0</v>
          </cell>
        </row>
        <row r="2240">
          <cell r="O2240">
            <v>0</v>
          </cell>
        </row>
        <row r="2241">
          <cell r="O2241">
            <v>0</v>
          </cell>
        </row>
        <row r="2242">
          <cell r="O2242">
            <v>0</v>
          </cell>
        </row>
        <row r="2243">
          <cell r="O2243">
            <v>0</v>
          </cell>
        </row>
        <row r="2244">
          <cell r="A2244">
            <v>79</v>
          </cell>
          <cell r="C2244">
            <v>79</v>
          </cell>
          <cell r="D2244" t="str">
            <v>광케이블포설</v>
          </cell>
          <cell r="E2244" t="str">
            <v>OF-SM-6Core(난연)</v>
          </cell>
          <cell r="F2244" t="str">
            <v>100m</v>
          </cell>
          <cell r="O2244">
            <v>0</v>
          </cell>
        </row>
        <row r="2245">
          <cell r="A2245" t="str">
            <v>79-1</v>
          </cell>
          <cell r="B2245">
            <v>601</v>
          </cell>
          <cell r="D2245" t="str">
            <v>가. 재료비</v>
          </cell>
          <cell r="E2245">
            <v>0</v>
          </cell>
          <cell r="F2245">
            <v>0</v>
          </cell>
          <cell r="O2245">
            <v>0</v>
          </cell>
        </row>
        <row r="2246">
          <cell r="A2246" t="str">
            <v>79-2</v>
          </cell>
          <cell r="B2246" t="str">
            <v>25-1</v>
          </cell>
          <cell r="D2246" t="str">
            <v>광케이블</v>
          </cell>
          <cell r="E2246" t="str">
            <v>OF-SM-6Core(난연)</v>
          </cell>
          <cell r="F2246" t="str">
            <v>m</v>
          </cell>
          <cell r="H2246" t="str">
            <v>1*1*100</v>
          </cell>
          <cell r="I2246" t="str">
            <v>=</v>
          </cell>
          <cell r="J2246">
            <v>100</v>
          </cell>
          <cell r="L2246" t="str">
            <v>기본 x 단위량 x 100m당</v>
          </cell>
          <cell r="N2246" t="str">
            <v>관 급</v>
          </cell>
          <cell r="O2246">
            <v>0</v>
          </cell>
        </row>
        <row r="2247">
          <cell r="A2247" t="str">
            <v>79-3</v>
          </cell>
          <cell r="B2247">
            <v>112</v>
          </cell>
          <cell r="D2247" t="str">
            <v>윤활제</v>
          </cell>
          <cell r="E2247" t="str">
            <v>수용성</v>
          </cell>
          <cell r="F2247" t="str">
            <v>ℓ</v>
          </cell>
          <cell r="H2247" t="str">
            <v>0.00074*1*25*100</v>
          </cell>
          <cell r="I2247" t="str">
            <v>=</v>
          </cell>
          <cell r="J2247">
            <v>1.85</v>
          </cell>
          <cell r="L2247" t="str">
            <v>0.00074 x 포설거리 x 관로내경 x 100m당</v>
          </cell>
          <cell r="O2247">
            <v>5800</v>
          </cell>
        </row>
        <row r="2248">
          <cell r="A2248" t="str">
            <v>79-4</v>
          </cell>
          <cell r="B2248">
            <v>10</v>
          </cell>
          <cell r="D2248" t="str">
            <v>걸레</v>
          </cell>
          <cell r="E2248" t="str">
            <v>면포류</v>
          </cell>
          <cell r="F2248" t="str">
            <v>㎏</v>
          </cell>
          <cell r="H2248" t="str">
            <v>0.1*1</v>
          </cell>
          <cell r="I2248" t="str">
            <v>=</v>
          </cell>
          <cell r="J2248">
            <v>0.1</v>
          </cell>
          <cell r="L2248" t="str">
            <v>기본 x 단위량</v>
          </cell>
          <cell r="O2248">
            <v>1333</v>
          </cell>
        </row>
        <row r="2249">
          <cell r="A2249" t="str">
            <v>79-5</v>
          </cell>
          <cell r="B2249">
            <v>602</v>
          </cell>
          <cell r="D2249" t="str">
            <v>나. 노무비</v>
          </cell>
          <cell r="E2249">
            <v>0</v>
          </cell>
          <cell r="F2249">
            <v>0</v>
          </cell>
          <cell r="O2249">
            <v>0</v>
          </cell>
        </row>
        <row r="2250">
          <cell r="B2250">
            <v>532</v>
          </cell>
          <cell r="D2250" t="str">
            <v>광케이블설치사</v>
          </cell>
          <cell r="E2250">
            <v>0</v>
          </cell>
          <cell r="F2250" t="str">
            <v>인</v>
          </cell>
          <cell r="H2250" t="str">
            <v>0.83*1</v>
          </cell>
          <cell r="I2250" t="str">
            <v>=</v>
          </cell>
          <cell r="J2250">
            <v>0.83</v>
          </cell>
          <cell r="L2250" t="str">
            <v>기본 x 단위량</v>
          </cell>
          <cell r="N2250" t="str">
            <v>통 3-1-1-가</v>
          </cell>
          <cell r="O2250">
            <v>121763</v>
          </cell>
        </row>
        <row r="2251">
          <cell r="B2251">
            <v>523</v>
          </cell>
          <cell r="D2251" t="str">
            <v>보통인부</v>
          </cell>
          <cell r="E2251">
            <v>0</v>
          </cell>
          <cell r="F2251" t="str">
            <v>인</v>
          </cell>
          <cell r="H2251" t="str">
            <v>2.1*1</v>
          </cell>
          <cell r="I2251" t="str">
            <v>=</v>
          </cell>
          <cell r="J2251">
            <v>2.1</v>
          </cell>
          <cell r="L2251" t="str">
            <v>기본 x 단위량</v>
          </cell>
          <cell r="O2251">
            <v>52483</v>
          </cell>
        </row>
        <row r="2252">
          <cell r="B2252">
            <v>603</v>
          </cell>
          <cell r="D2252" t="str">
            <v>소    계</v>
          </cell>
          <cell r="E2252">
            <v>0</v>
          </cell>
          <cell r="F2252">
            <v>0</v>
          </cell>
          <cell r="O2252">
            <v>0</v>
          </cell>
        </row>
        <row r="2253">
          <cell r="A2253" t="str">
            <v>79-6</v>
          </cell>
          <cell r="B2253">
            <v>532</v>
          </cell>
          <cell r="D2253" t="str">
            <v>광케이블설치사</v>
          </cell>
          <cell r="E2253">
            <v>0</v>
          </cell>
          <cell r="F2253" t="str">
            <v>인</v>
          </cell>
          <cell r="I2253" t="str">
            <v>=</v>
          </cell>
          <cell r="J2253">
            <v>0.83</v>
          </cell>
          <cell r="O2253">
            <v>121763</v>
          </cell>
        </row>
        <row r="2254">
          <cell r="A2254" t="str">
            <v>79-7</v>
          </cell>
          <cell r="B2254">
            <v>523</v>
          </cell>
          <cell r="D2254" t="str">
            <v>보통인부</v>
          </cell>
          <cell r="E2254">
            <v>0</v>
          </cell>
          <cell r="F2254" t="str">
            <v>인</v>
          </cell>
          <cell r="I2254" t="str">
            <v>=</v>
          </cell>
          <cell r="J2254">
            <v>2.1</v>
          </cell>
          <cell r="O2254">
            <v>52483</v>
          </cell>
        </row>
        <row r="2255">
          <cell r="A2255" t="str">
            <v>79-8</v>
          </cell>
          <cell r="B2255">
            <v>604</v>
          </cell>
          <cell r="D2255" t="str">
            <v>다. 공구손료</v>
          </cell>
          <cell r="E2255" t="str">
            <v>노무비x3%</v>
          </cell>
          <cell r="F2255">
            <v>0</v>
          </cell>
          <cell r="O2255">
            <v>0</v>
          </cell>
        </row>
        <row r="2256">
          <cell r="A2256" t="str">
            <v>79-9</v>
          </cell>
          <cell r="B2256">
            <v>532</v>
          </cell>
          <cell r="D2256" t="str">
            <v>광케이블설치사</v>
          </cell>
          <cell r="E2256">
            <v>0</v>
          </cell>
          <cell r="F2256" t="str">
            <v>인</v>
          </cell>
          <cell r="H2256" t="str">
            <v>0.83*0.03</v>
          </cell>
          <cell r="I2256" t="str">
            <v>=</v>
          </cell>
          <cell r="J2256">
            <v>0.02</v>
          </cell>
          <cell r="L2256" t="str">
            <v>기본 x 공구손료</v>
          </cell>
          <cell r="O2256">
            <v>121763</v>
          </cell>
        </row>
        <row r="2257">
          <cell r="A2257" t="str">
            <v>79-10</v>
          </cell>
          <cell r="B2257">
            <v>523</v>
          </cell>
          <cell r="D2257" t="str">
            <v>보통인부</v>
          </cell>
          <cell r="E2257">
            <v>0</v>
          </cell>
          <cell r="F2257" t="str">
            <v>인</v>
          </cell>
          <cell r="H2257" t="str">
            <v>2.1*0.03</v>
          </cell>
          <cell r="I2257" t="str">
            <v>=</v>
          </cell>
          <cell r="J2257">
            <v>0.06</v>
          </cell>
          <cell r="L2257" t="str">
            <v>기본 x 공구손료</v>
          </cell>
          <cell r="O2257">
            <v>52483</v>
          </cell>
        </row>
        <row r="2258">
          <cell r="O2258">
            <v>0</v>
          </cell>
        </row>
        <row r="2259">
          <cell r="O2259">
            <v>0</v>
          </cell>
        </row>
        <row r="2260">
          <cell r="O2260">
            <v>0</v>
          </cell>
        </row>
        <row r="2261">
          <cell r="O2261">
            <v>0</v>
          </cell>
        </row>
        <row r="2262">
          <cell r="O2262">
            <v>0</v>
          </cell>
        </row>
        <row r="2263">
          <cell r="O2263">
            <v>0</v>
          </cell>
        </row>
        <row r="2264">
          <cell r="O2264">
            <v>0</v>
          </cell>
        </row>
        <row r="2265">
          <cell r="O2265">
            <v>0</v>
          </cell>
        </row>
        <row r="2266">
          <cell r="O2266">
            <v>0</v>
          </cell>
        </row>
        <row r="2267">
          <cell r="O2267">
            <v>0</v>
          </cell>
        </row>
        <row r="2268">
          <cell r="O2268">
            <v>0</v>
          </cell>
        </row>
        <row r="2269">
          <cell r="O2269">
            <v>0</v>
          </cell>
        </row>
        <row r="2270">
          <cell r="O2270">
            <v>0</v>
          </cell>
        </row>
        <row r="2271">
          <cell r="A2271">
            <v>80</v>
          </cell>
          <cell r="C2271">
            <v>80</v>
          </cell>
          <cell r="D2271" t="str">
            <v>광케이블심선접속</v>
          </cell>
          <cell r="E2271" t="str">
            <v>OF-SM-6Core</v>
          </cell>
          <cell r="F2271" t="str">
            <v>Core</v>
          </cell>
          <cell r="O2271">
            <v>0</v>
          </cell>
        </row>
        <row r="2272">
          <cell r="A2272" t="str">
            <v>80-1</v>
          </cell>
          <cell r="B2272">
            <v>601</v>
          </cell>
          <cell r="D2272" t="str">
            <v>가. 재료비</v>
          </cell>
          <cell r="E2272">
            <v>0</v>
          </cell>
          <cell r="F2272">
            <v>0</v>
          </cell>
          <cell r="O2272">
            <v>0</v>
          </cell>
        </row>
        <row r="2273">
          <cell r="A2273" t="str">
            <v>80-2</v>
          </cell>
          <cell r="B2273">
            <v>2</v>
          </cell>
          <cell r="D2273" t="str">
            <v>가재</v>
          </cell>
          <cell r="E2273" t="str">
            <v>10㎝x10㎝</v>
          </cell>
          <cell r="F2273" t="str">
            <v>매</v>
          </cell>
          <cell r="I2273" t="str">
            <v>=</v>
          </cell>
          <cell r="J2273">
            <v>1</v>
          </cell>
          <cell r="L2273" t="str">
            <v>기본</v>
          </cell>
          <cell r="O2273">
            <v>43</v>
          </cell>
        </row>
        <row r="2274">
          <cell r="A2274" t="str">
            <v>80-3</v>
          </cell>
          <cell r="B2274">
            <v>150</v>
          </cell>
          <cell r="D2274" t="str">
            <v>티슈</v>
          </cell>
          <cell r="E2274" t="str">
            <v>심선수/4</v>
          </cell>
          <cell r="F2274" t="str">
            <v>매</v>
          </cell>
          <cell r="H2274" t="str">
            <v>1/4</v>
          </cell>
          <cell r="I2274" t="str">
            <v>=</v>
          </cell>
          <cell r="J2274">
            <v>0.25</v>
          </cell>
          <cell r="L2274" t="str">
            <v>기본</v>
          </cell>
          <cell r="O2274">
            <v>7</v>
          </cell>
        </row>
        <row r="2275">
          <cell r="A2275" t="str">
            <v>80-4</v>
          </cell>
          <cell r="B2275">
            <v>91</v>
          </cell>
          <cell r="D2275" t="str">
            <v>이소프로필알코올</v>
          </cell>
          <cell r="E2275" t="str">
            <v>순도99%(360g)</v>
          </cell>
          <cell r="F2275" t="str">
            <v>병</v>
          </cell>
          <cell r="H2275" t="str">
            <v>0.5/6</v>
          </cell>
          <cell r="I2275" t="str">
            <v>=</v>
          </cell>
          <cell r="J2275">
            <v>0.08</v>
          </cell>
          <cell r="L2275" t="str">
            <v>개소 / 심선수 (24core기준)</v>
          </cell>
          <cell r="O2275">
            <v>245</v>
          </cell>
        </row>
        <row r="2276">
          <cell r="A2276" t="str">
            <v>80-5</v>
          </cell>
          <cell r="B2276">
            <v>100</v>
          </cell>
          <cell r="D2276" t="str">
            <v>열수축 슬리브</v>
          </cell>
          <cell r="E2276">
            <v>0</v>
          </cell>
          <cell r="F2276" t="str">
            <v>개</v>
          </cell>
          <cell r="I2276" t="str">
            <v>=</v>
          </cell>
          <cell r="J2276">
            <v>1</v>
          </cell>
          <cell r="L2276" t="str">
            <v>기본</v>
          </cell>
          <cell r="O2276">
            <v>400</v>
          </cell>
        </row>
        <row r="2277">
          <cell r="A2277" t="str">
            <v>80-6</v>
          </cell>
          <cell r="B2277">
            <v>602</v>
          </cell>
          <cell r="D2277" t="str">
            <v>나. 노무비</v>
          </cell>
          <cell r="E2277">
            <v>0</v>
          </cell>
          <cell r="F2277">
            <v>0</v>
          </cell>
          <cell r="O2277">
            <v>0</v>
          </cell>
        </row>
        <row r="2278">
          <cell r="B2278">
            <v>532</v>
          </cell>
          <cell r="D2278" t="str">
            <v>광케이블설치사</v>
          </cell>
          <cell r="E2278">
            <v>0</v>
          </cell>
          <cell r="F2278" t="str">
            <v>인</v>
          </cell>
          <cell r="H2278" t="str">
            <v>0.16*1</v>
          </cell>
          <cell r="I2278" t="str">
            <v>=</v>
          </cell>
          <cell r="J2278">
            <v>0.16</v>
          </cell>
          <cell r="L2278" t="str">
            <v>기본 x 단위량</v>
          </cell>
          <cell r="N2278" t="str">
            <v>통 3-1-1-나</v>
          </cell>
          <cell r="O2278">
            <v>121763</v>
          </cell>
        </row>
        <row r="2279">
          <cell r="B2279">
            <v>522</v>
          </cell>
          <cell r="D2279" t="str">
            <v>특별인부</v>
          </cell>
          <cell r="E2279">
            <v>0</v>
          </cell>
          <cell r="F2279" t="str">
            <v>인</v>
          </cell>
          <cell r="H2279" t="str">
            <v>0.16*1</v>
          </cell>
          <cell r="I2279" t="str">
            <v>=</v>
          </cell>
          <cell r="J2279">
            <v>0.16</v>
          </cell>
          <cell r="L2279" t="str">
            <v>기본 x 단위량</v>
          </cell>
          <cell r="O2279">
            <v>67141</v>
          </cell>
        </row>
        <row r="2280">
          <cell r="B2280">
            <v>603</v>
          </cell>
          <cell r="D2280" t="str">
            <v>소    계</v>
          </cell>
          <cell r="E2280">
            <v>0</v>
          </cell>
          <cell r="F2280">
            <v>0</v>
          </cell>
          <cell r="O2280">
            <v>0</v>
          </cell>
        </row>
        <row r="2281">
          <cell r="A2281" t="str">
            <v>80-7</v>
          </cell>
          <cell r="B2281">
            <v>532</v>
          </cell>
          <cell r="D2281" t="str">
            <v>광케이블설치사</v>
          </cell>
          <cell r="E2281">
            <v>0</v>
          </cell>
          <cell r="F2281" t="str">
            <v>인</v>
          </cell>
          <cell r="I2281" t="str">
            <v>=</v>
          </cell>
          <cell r="J2281">
            <v>0.16</v>
          </cell>
          <cell r="O2281">
            <v>121763</v>
          </cell>
        </row>
        <row r="2282">
          <cell r="A2282" t="str">
            <v>80-8</v>
          </cell>
          <cell r="B2282">
            <v>522</v>
          </cell>
          <cell r="D2282" t="str">
            <v>특별인부</v>
          </cell>
          <cell r="E2282">
            <v>0</v>
          </cell>
          <cell r="F2282" t="str">
            <v>인</v>
          </cell>
          <cell r="I2282" t="str">
            <v>=</v>
          </cell>
          <cell r="J2282">
            <v>0.16</v>
          </cell>
          <cell r="O2282">
            <v>67141</v>
          </cell>
        </row>
        <row r="2283">
          <cell r="A2283" t="str">
            <v>80-9</v>
          </cell>
          <cell r="B2283">
            <v>604</v>
          </cell>
          <cell r="D2283" t="str">
            <v>다. 공구손료</v>
          </cell>
          <cell r="E2283" t="str">
            <v>노무비x3%</v>
          </cell>
          <cell r="F2283">
            <v>0</v>
          </cell>
          <cell r="O2283">
            <v>0</v>
          </cell>
        </row>
        <row r="2284">
          <cell r="A2284" t="str">
            <v>80-10</v>
          </cell>
          <cell r="B2284">
            <v>532</v>
          </cell>
          <cell r="D2284" t="str">
            <v>광케이블설치사</v>
          </cell>
          <cell r="E2284">
            <v>0</v>
          </cell>
          <cell r="F2284" t="str">
            <v>인</v>
          </cell>
          <cell r="H2284" t="str">
            <v>0.16*0.03</v>
          </cell>
          <cell r="I2284" t="str">
            <v>=</v>
          </cell>
          <cell r="J2284">
            <v>0</v>
          </cell>
          <cell r="L2284" t="str">
            <v>기본 x 공구손료</v>
          </cell>
          <cell r="O2284">
            <v>121763</v>
          </cell>
        </row>
        <row r="2285">
          <cell r="A2285" t="str">
            <v>80-11</v>
          </cell>
          <cell r="B2285">
            <v>522</v>
          </cell>
          <cell r="D2285" t="str">
            <v>특별인부</v>
          </cell>
          <cell r="E2285">
            <v>0</v>
          </cell>
          <cell r="F2285" t="str">
            <v>인</v>
          </cell>
          <cell r="H2285" t="str">
            <v>0.16*0.03</v>
          </cell>
          <cell r="I2285" t="str">
            <v>=</v>
          </cell>
          <cell r="J2285">
            <v>0</v>
          </cell>
          <cell r="L2285" t="str">
            <v>기본 x 공구손료</v>
          </cell>
          <cell r="O2285">
            <v>67141</v>
          </cell>
        </row>
        <row r="2286">
          <cell r="O2286">
            <v>0</v>
          </cell>
        </row>
        <row r="2287">
          <cell r="O2287">
            <v>0</v>
          </cell>
        </row>
        <row r="2288">
          <cell r="O2288">
            <v>0</v>
          </cell>
        </row>
        <row r="2289">
          <cell r="O2289">
            <v>0</v>
          </cell>
        </row>
        <row r="2290">
          <cell r="O2290">
            <v>0</v>
          </cell>
        </row>
        <row r="2291">
          <cell r="O2291">
            <v>0</v>
          </cell>
        </row>
        <row r="2292">
          <cell r="O2292">
            <v>0</v>
          </cell>
        </row>
        <row r="2293">
          <cell r="O2293">
            <v>0</v>
          </cell>
        </row>
        <row r="2294">
          <cell r="O2294">
            <v>0</v>
          </cell>
        </row>
        <row r="2295">
          <cell r="O2295">
            <v>0</v>
          </cell>
        </row>
        <row r="2296">
          <cell r="O2296">
            <v>0</v>
          </cell>
        </row>
        <row r="2297">
          <cell r="O2297">
            <v>0</v>
          </cell>
        </row>
        <row r="2298">
          <cell r="A2298">
            <v>81</v>
          </cell>
          <cell r="C2298">
            <v>81</v>
          </cell>
          <cell r="D2298" t="str">
            <v>광케이블외피접속</v>
          </cell>
          <cell r="E2298" t="str">
            <v>OF-SM-6Core</v>
          </cell>
          <cell r="F2298" t="str">
            <v>개소</v>
          </cell>
          <cell r="O2298">
            <v>0</v>
          </cell>
        </row>
        <row r="2299">
          <cell r="A2299" t="str">
            <v>81-1</v>
          </cell>
          <cell r="B2299">
            <v>601</v>
          </cell>
          <cell r="D2299" t="str">
            <v>가. 재료비</v>
          </cell>
          <cell r="E2299">
            <v>0</v>
          </cell>
          <cell r="F2299">
            <v>0</v>
          </cell>
          <cell r="O2299">
            <v>0</v>
          </cell>
        </row>
        <row r="2300">
          <cell r="A2300" t="str">
            <v>81-2</v>
          </cell>
          <cell r="B2300" t="str">
            <v>19-1</v>
          </cell>
          <cell r="D2300" t="str">
            <v>광접속함체</v>
          </cell>
          <cell r="E2300" t="str">
            <v>12Core</v>
          </cell>
          <cell r="F2300" t="str">
            <v>KIT</v>
          </cell>
          <cell r="I2300" t="str">
            <v>=</v>
          </cell>
          <cell r="J2300">
            <v>1</v>
          </cell>
          <cell r="L2300" t="str">
            <v>기본</v>
          </cell>
          <cell r="N2300" t="str">
            <v>관급</v>
          </cell>
          <cell r="O2300">
            <v>370000</v>
          </cell>
        </row>
        <row r="2301">
          <cell r="A2301" t="str">
            <v>81-3</v>
          </cell>
          <cell r="B2301">
            <v>10</v>
          </cell>
          <cell r="D2301" t="str">
            <v>걸레</v>
          </cell>
          <cell r="E2301" t="str">
            <v>면포류</v>
          </cell>
          <cell r="F2301" t="str">
            <v>㎏</v>
          </cell>
          <cell r="I2301" t="str">
            <v>=</v>
          </cell>
          <cell r="J2301">
            <v>0.25</v>
          </cell>
          <cell r="L2301" t="str">
            <v>기본</v>
          </cell>
          <cell r="O2301">
            <v>1333</v>
          </cell>
        </row>
        <row r="2302">
          <cell r="A2302" t="str">
            <v>81-4</v>
          </cell>
          <cell r="B2302">
            <v>47</v>
          </cell>
          <cell r="D2302" t="str">
            <v>면테이프</v>
          </cell>
          <cell r="E2302" t="str">
            <v>12㎝x30㎝</v>
          </cell>
          <cell r="F2302" t="str">
            <v>개</v>
          </cell>
          <cell r="I2302" t="str">
            <v>=</v>
          </cell>
          <cell r="J2302">
            <v>0.25</v>
          </cell>
          <cell r="L2302" t="str">
            <v>기본</v>
          </cell>
          <cell r="O2302">
            <v>850</v>
          </cell>
        </row>
        <row r="2303">
          <cell r="A2303" t="str">
            <v>81-5</v>
          </cell>
          <cell r="B2303">
            <v>211</v>
          </cell>
          <cell r="D2303" t="str">
            <v>PVC테이프</v>
          </cell>
          <cell r="E2303">
            <v>0</v>
          </cell>
          <cell r="F2303" t="str">
            <v>권</v>
          </cell>
          <cell r="I2303" t="str">
            <v>=</v>
          </cell>
          <cell r="J2303">
            <v>0.5</v>
          </cell>
          <cell r="L2303" t="str">
            <v>기본</v>
          </cell>
          <cell r="O2303">
            <v>800</v>
          </cell>
        </row>
        <row r="2304">
          <cell r="A2304" t="str">
            <v>81-6</v>
          </cell>
          <cell r="B2304">
            <v>134</v>
          </cell>
          <cell r="D2304" t="str">
            <v>젤리세척제</v>
          </cell>
          <cell r="E2304">
            <v>0</v>
          </cell>
          <cell r="F2304" t="str">
            <v>ℓ</v>
          </cell>
          <cell r="H2304" t="str">
            <v>0.002*1*0.125*(6*2)</v>
          </cell>
          <cell r="I2304" t="str">
            <v>=</v>
          </cell>
          <cell r="J2304">
            <v>3.0000000000000001E-3</v>
          </cell>
          <cell r="L2304" t="str">
            <v>0.002 x 길이 x 외경 x (심선수 x 2)</v>
          </cell>
          <cell r="O2304">
            <v>8000</v>
          </cell>
        </row>
        <row r="2305">
          <cell r="A2305" t="str">
            <v>81-7</v>
          </cell>
          <cell r="B2305">
            <v>602</v>
          </cell>
          <cell r="D2305" t="str">
            <v>나. 노무비</v>
          </cell>
          <cell r="E2305">
            <v>0</v>
          </cell>
          <cell r="F2305">
            <v>0</v>
          </cell>
          <cell r="O2305">
            <v>0</v>
          </cell>
        </row>
        <row r="2306">
          <cell r="B2306">
            <v>532</v>
          </cell>
          <cell r="D2306" t="str">
            <v>광케이블설치사</v>
          </cell>
          <cell r="E2306">
            <v>0</v>
          </cell>
          <cell r="F2306" t="str">
            <v>인</v>
          </cell>
          <cell r="H2306" t="str">
            <v>0.67*1</v>
          </cell>
          <cell r="I2306" t="str">
            <v>=</v>
          </cell>
          <cell r="J2306">
            <v>0.67</v>
          </cell>
          <cell r="L2306" t="str">
            <v>기본 x 단위량</v>
          </cell>
          <cell r="N2306" t="str">
            <v>통 3-1-1-나</v>
          </cell>
          <cell r="O2306">
            <v>121763</v>
          </cell>
        </row>
        <row r="2307">
          <cell r="B2307">
            <v>522</v>
          </cell>
          <cell r="D2307" t="str">
            <v>특별인부</v>
          </cell>
          <cell r="E2307">
            <v>0</v>
          </cell>
          <cell r="F2307" t="str">
            <v>인</v>
          </cell>
          <cell r="H2307" t="str">
            <v>0.31*1</v>
          </cell>
          <cell r="I2307" t="str">
            <v>=</v>
          </cell>
          <cell r="J2307">
            <v>0.31</v>
          </cell>
          <cell r="L2307" t="str">
            <v>기본 x 단위량</v>
          </cell>
          <cell r="O2307">
            <v>67141</v>
          </cell>
        </row>
        <row r="2308">
          <cell r="B2308">
            <v>603</v>
          </cell>
          <cell r="D2308" t="str">
            <v>소    계</v>
          </cell>
          <cell r="E2308">
            <v>0</v>
          </cell>
          <cell r="F2308">
            <v>0</v>
          </cell>
          <cell r="O2308">
            <v>0</v>
          </cell>
        </row>
        <row r="2309">
          <cell r="A2309" t="str">
            <v>81-8</v>
          </cell>
          <cell r="B2309">
            <v>532</v>
          </cell>
          <cell r="D2309" t="str">
            <v>광케이블설치사</v>
          </cell>
          <cell r="E2309">
            <v>0</v>
          </cell>
          <cell r="F2309" t="str">
            <v>인</v>
          </cell>
          <cell r="I2309" t="str">
            <v>=</v>
          </cell>
          <cell r="J2309">
            <v>0.67</v>
          </cell>
          <cell r="O2309">
            <v>121763</v>
          </cell>
        </row>
        <row r="2310">
          <cell r="A2310" t="str">
            <v>81-9</v>
          </cell>
          <cell r="B2310">
            <v>522</v>
          </cell>
          <cell r="D2310" t="str">
            <v>특별인부</v>
          </cell>
          <cell r="E2310">
            <v>0</v>
          </cell>
          <cell r="F2310" t="str">
            <v>인</v>
          </cell>
          <cell r="I2310" t="str">
            <v>=</v>
          </cell>
          <cell r="J2310">
            <v>0.31</v>
          </cell>
          <cell r="O2310">
            <v>67141</v>
          </cell>
        </row>
        <row r="2311">
          <cell r="A2311" t="str">
            <v>81-10</v>
          </cell>
          <cell r="B2311">
            <v>604</v>
          </cell>
          <cell r="D2311" t="str">
            <v>다. 공구손료</v>
          </cell>
          <cell r="E2311" t="str">
            <v>노무비x3%</v>
          </cell>
          <cell r="F2311">
            <v>0</v>
          </cell>
          <cell r="O2311">
            <v>0</v>
          </cell>
        </row>
        <row r="2312">
          <cell r="A2312" t="str">
            <v>81-11</v>
          </cell>
          <cell r="B2312">
            <v>532</v>
          </cell>
          <cell r="D2312" t="str">
            <v>광케이블설치사</v>
          </cell>
          <cell r="E2312">
            <v>0</v>
          </cell>
          <cell r="F2312" t="str">
            <v>인</v>
          </cell>
          <cell r="H2312" t="str">
            <v>0.67*0.03</v>
          </cell>
          <cell r="I2312" t="str">
            <v>=</v>
          </cell>
          <cell r="J2312">
            <v>0.02</v>
          </cell>
          <cell r="L2312" t="str">
            <v>기본 x 공구손료</v>
          </cell>
          <cell r="O2312">
            <v>121763</v>
          </cell>
        </row>
        <row r="2313">
          <cell r="A2313" t="str">
            <v>81-12</v>
          </cell>
          <cell r="B2313">
            <v>522</v>
          </cell>
          <cell r="D2313" t="str">
            <v>특별인부</v>
          </cell>
          <cell r="E2313">
            <v>0</v>
          </cell>
          <cell r="F2313" t="str">
            <v>인</v>
          </cell>
          <cell r="H2313" t="str">
            <v>0.31*0.03</v>
          </cell>
          <cell r="I2313" t="str">
            <v>=</v>
          </cell>
          <cell r="J2313">
            <v>0.01</v>
          </cell>
          <cell r="L2313" t="str">
            <v>기본 x 공구손료</v>
          </cell>
          <cell r="O2313">
            <v>67141</v>
          </cell>
        </row>
        <row r="2314">
          <cell r="O2314">
            <v>0</v>
          </cell>
        </row>
        <row r="2315">
          <cell r="O2315">
            <v>0</v>
          </cell>
        </row>
        <row r="2316">
          <cell r="O2316">
            <v>0</v>
          </cell>
        </row>
        <row r="2317">
          <cell r="O2317">
            <v>0</v>
          </cell>
        </row>
        <row r="2318">
          <cell r="O2318">
            <v>0</v>
          </cell>
        </row>
        <row r="2319">
          <cell r="O2319">
            <v>0</v>
          </cell>
        </row>
        <row r="2320">
          <cell r="O2320">
            <v>0</v>
          </cell>
        </row>
        <row r="2321">
          <cell r="O2321">
            <v>0</v>
          </cell>
        </row>
        <row r="2322">
          <cell r="O2322">
            <v>0</v>
          </cell>
        </row>
        <row r="2323">
          <cell r="O2323">
            <v>0</v>
          </cell>
        </row>
        <row r="2324">
          <cell r="O2324">
            <v>0</v>
          </cell>
        </row>
        <row r="2325">
          <cell r="A2325">
            <v>82</v>
          </cell>
          <cell r="C2325">
            <v>82</v>
          </cell>
          <cell r="D2325" t="str">
            <v>광케이블접속후시험</v>
          </cell>
          <cell r="E2325" t="str">
            <v>OF-SM-6Core</v>
          </cell>
          <cell r="F2325" t="str">
            <v>Core</v>
          </cell>
          <cell r="O2325">
            <v>0</v>
          </cell>
        </row>
        <row r="2326">
          <cell r="A2326" t="str">
            <v>82-1</v>
          </cell>
          <cell r="B2326">
            <v>601</v>
          </cell>
          <cell r="D2326" t="str">
            <v>가. 재료비</v>
          </cell>
          <cell r="E2326">
            <v>0</v>
          </cell>
          <cell r="F2326">
            <v>0</v>
          </cell>
          <cell r="O2326">
            <v>0</v>
          </cell>
        </row>
        <row r="2327">
          <cell r="A2327" t="str">
            <v>82-2</v>
          </cell>
          <cell r="B2327">
            <v>150</v>
          </cell>
          <cell r="D2327" t="str">
            <v>티슈</v>
          </cell>
          <cell r="E2327" t="str">
            <v>심선수/4</v>
          </cell>
          <cell r="F2327" t="str">
            <v>매</v>
          </cell>
          <cell r="H2327" t="str">
            <v>1/4</v>
          </cell>
          <cell r="I2327" t="str">
            <v>=</v>
          </cell>
          <cell r="J2327">
            <v>0.25</v>
          </cell>
          <cell r="L2327" t="str">
            <v>심선수 / 4</v>
          </cell>
          <cell r="O2327">
            <v>7</v>
          </cell>
        </row>
        <row r="2328">
          <cell r="A2328" t="str">
            <v>82-3</v>
          </cell>
          <cell r="B2328">
            <v>46</v>
          </cell>
          <cell r="D2328" t="str">
            <v>면봉</v>
          </cell>
          <cell r="E2328" t="str">
            <v>심선수/2</v>
          </cell>
          <cell r="F2328" t="str">
            <v>개</v>
          </cell>
          <cell r="H2328" t="str">
            <v>1/2</v>
          </cell>
          <cell r="I2328" t="str">
            <v>=</v>
          </cell>
          <cell r="J2328">
            <v>0.5</v>
          </cell>
          <cell r="L2328" t="str">
            <v>심선수 / 2</v>
          </cell>
          <cell r="O2328">
            <v>19</v>
          </cell>
        </row>
        <row r="2329">
          <cell r="A2329" t="str">
            <v>82-4</v>
          </cell>
          <cell r="B2329">
            <v>91</v>
          </cell>
          <cell r="D2329" t="str">
            <v>이소프로필알코올</v>
          </cell>
          <cell r="E2329" t="str">
            <v>순도99%(360g)</v>
          </cell>
          <cell r="F2329" t="str">
            <v>병</v>
          </cell>
          <cell r="H2329" t="str">
            <v>0.25/6</v>
          </cell>
          <cell r="I2329" t="str">
            <v>=</v>
          </cell>
          <cell r="J2329">
            <v>0.04</v>
          </cell>
          <cell r="L2329" t="str">
            <v>개소 / 심선수 (24core기준)</v>
          </cell>
          <cell r="O2329">
            <v>245</v>
          </cell>
        </row>
        <row r="2330">
          <cell r="A2330" t="str">
            <v>82-5</v>
          </cell>
          <cell r="B2330">
            <v>204</v>
          </cell>
          <cell r="D2330" t="str">
            <v>OTDR용지</v>
          </cell>
          <cell r="E2330" t="str">
            <v>심선수x2</v>
          </cell>
          <cell r="F2330" t="str">
            <v>매</v>
          </cell>
          <cell r="H2330" t="str">
            <v>1*2</v>
          </cell>
          <cell r="I2330" t="str">
            <v>=</v>
          </cell>
          <cell r="J2330">
            <v>2</v>
          </cell>
          <cell r="L2330" t="str">
            <v>심선수 x 2</v>
          </cell>
          <cell r="O2330">
            <v>13</v>
          </cell>
        </row>
        <row r="2331">
          <cell r="A2331" t="str">
            <v>82-6</v>
          </cell>
          <cell r="B2331">
            <v>602</v>
          </cell>
          <cell r="D2331" t="str">
            <v>나. 노무비</v>
          </cell>
          <cell r="E2331">
            <v>0</v>
          </cell>
          <cell r="F2331">
            <v>0</v>
          </cell>
          <cell r="O2331">
            <v>0</v>
          </cell>
        </row>
        <row r="2332">
          <cell r="B2332">
            <v>532</v>
          </cell>
          <cell r="D2332" t="str">
            <v>광케이블설치사</v>
          </cell>
          <cell r="E2332">
            <v>0</v>
          </cell>
          <cell r="F2332" t="str">
            <v>인</v>
          </cell>
          <cell r="H2332" t="str">
            <v>0.15*1</v>
          </cell>
          <cell r="I2332" t="str">
            <v>=</v>
          </cell>
          <cell r="J2332">
            <v>0.15</v>
          </cell>
          <cell r="L2332" t="str">
            <v>기본 x 단위량</v>
          </cell>
          <cell r="N2332" t="str">
            <v>통 3-1-1-나</v>
          </cell>
          <cell r="O2332">
            <v>121763</v>
          </cell>
        </row>
        <row r="2333">
          <cell r="B2333">
            <v>522</v>
          </cell>
          <cell r="D2333" t="str">
            <v>특별인부</v>
          </cell>
          <cell r="E2333">
            <v>0</v>
          </cell>
          <cell r="F2333" t="str">
            <v>인</v>
          </cell>
          <cell r="H2333" t="str">
            <v>0.13*1</v>
          </cell>
          <cell r="I2333" t="str">
            <v>=</v>
          </cell>
          <cell r="J2333">
            <v>0.13</v>
          </cell>
          <cell r="L2333" t="str">
            <v>기본 x 단위량</v>
          </cell>
          <cell r="O2333">
            <v>67141</v>
          </cell>
        </row>
        <row r="2334">
          <cell r="B2334">
            <v>603</v>
          </cell>
          <cell r="D2334" t="str">
            <v>소    계</v>
          </cell>
          <cell r="E2334">
            <v>0</v>
          </cell>
          <cell r="F2334">
            <v>0</v>
          </cell>
          <cell r="O2334">
            <v>0</v>
          </cell>
        </row>
        <row r="2335">
          <cell r="A2335" t="str">
            <v>82-7</v>
          </cell>
          <cell r="B2335">
            <v>532</v>
          </cell>
          <cell r="D2335" t="str">
            <v>광케이블설치사</v>
          </cell>
          <cell r="E2335">
            <v>0</v>
          </cell>
          <cell r="F2335" t="str">
            <v>인</v>
          </cell>
          <cell r="I2335" t="str">
            <v>=</v>
          </cell>
          <cell r="J2335">
            <v>0.15</v>
          </cell>
          <cell r="O2335">
            <v>121763</v>
          </cell>
        </row>
        <row r="2336">
          <cell r="A2336" t="str">
            <v>82-8</v>
          </cell>
          <cell r="B2336">
            <v>522</v>
          </cell>
          <cell r="D2336" t="str">
            <v>특별인부</v>
          </cell>
          <cell r="E2336">
            <v>0</v>
          </cell>
          <cell r="F2336" t="str">
            <v>인</v>
          </cell>
          <cell r="I2336" t="str">
            <v>=</v>
          </cell>
          <cell r="J2336">
            <v>0.13</v>
          </cell>
          <cell r="O2336">
            <v>67141</v>
          </cell>
        </row>
        <row r="2337">
          <cell r="A2337" t="str">
            <v>82-9</v>
          </cell>
          <cell r="B2337">
            <v>604</v>
          </cell>
          <cell r="D2337" t="str">
            <v>다. 공구손료</v>
          </cell>
          <cell r="E2337" t="str">
            <v>노무비x3%</v>
          </cell>
          <cell r="F2337">
            <v>0</v>
          </cell>
          <cell r="O2337">
            <v>0</v>
          </cell>
        </row>
        <row r="2338">
          <cell r="A2338" t="str">
            <v>82-10</v>
          </cell>
          <cell r="B2338">
            <v>532</v>
          </cell>
          <cell r="D2338" t="str">
            <v>광케이블설치사</v>
          </cell>
          <cell r="E2338">
            <v>0</v>
          </cell>
          <cell r="F2338" t="str">
            <v>인</v>
          </cell>
          <cell r="H2338" t="str">
            <v>0.15*0.03</v>
          </cell>
          <cell r="I2338" t="str">
            <v>=</v>
          </cell>
          <cell r="J2338">
            <v>0</v>
          </cell>
          <cell r="L2338" t="str">
            <v>기본 x 공구손료</v>
          </cell>
          <cell r="O2338">
            <v>121763</v>
          </cell>
        </row>
        <row r="2339">
          <cell r="A2339" t="str">
            <v>82-11</v>
          </cell>
          <cell r="B2339">
            <v>522</v>
          </cell>
          <cell r="D2339" t="str">
            <v>특별인부</v>
          </cell>
          <cell r="E2339">
            <v>0</v>
          </cell>
          <cell r="F2339" t="str">
            <v>인</v>
          </cell>
          <cell r="H2339" t="str">
            <v>0.13*0.03</v>
          </cell>
          <cell r="I2339" t="str">
            <v>=</v>
          </cell>
          <cell r="J2339">
            <v>0</v>
          </cell>
          <cell r="L2339" t="str">
            <v>기본 x 공구손료</v>
          </cell>
          <cell r="O2339">
            <v>67141</v>
          </cell>
        </row>
        <row r="2340">
          <cell r="O2340">
            <v>0</v>
          </cell>
        </row>
        <row r="2341">
          <cell r="O2341">
            <v>0</v>
          </cell>
        </row>
        <row r="2342">
          <cell r="O2342">
            <v>0</v>
          </cell>
        </row>
        <row r="2343">
          <cell r="O2343">
            <v>0</v>
          </cell>
        </row>
        <row r="2344">
          <cell r="O2344">
            <v>0</v>
          </cell>
        </row>
        <row r="2345">
          <cell r="O2345">
            <v>0</v>
          </cell>
        </row>
        <row r="2346">
          <cell r="O2346">
            <v>0</v>
          </cell>
        </row>
        <row r="2347">
          <cell r="O2347">
            <v>0</v>
          </cell>
        </row>
        <row r="2348">
          <cell r="O2348">
            <v>0</v>
          </cell>
        </row>
        <row r="2349">
          <cell r="O2349">
            <v>0</v>
          </cell>
        </row>
        <row r="2350">
          <cell r="O2350">
            <v>0</v>
          </cell>
        </row>
        <row r="2351">
          <cell r="O2351">
            <v>0</v>
          </cell>
        </row>
        <row r="2352">
          <cell r="A2352">
            <v>83</v>
          </cell>
          <cell r="C2352">
            <v>83</v>
          </cell>
          <cell r="D2352" t="str">
            <v>광케이블최종시험</v>
          </cell>
          <cell r="E2352" t="str">
            <v>OF-SM-6Core</v>
          </cell>
          <cell r="F2352" t="str">
            <v>Core</v>
          </cell>
          <cell r="O2352">
            <v>0</v>
          </cell>
        </row>
        <row r="2353">
          <cell r="A2353" t="str">
            <v>83-1</v>
          </cell>
          <cell r="B2353">
            <v>601</v>
          </cell>
          <cell r="D2353" t="str">
            <v>가. 재료비</v>
          </cell>
          <cell r="E2353">
            <v>0</v>
          </cell>
          <cell r="F2353">
            <v>0</v>
          </cell>
          <cell r="O2353">
            <v>0</v>
          </cell>
        </row>
        <row r="2354">
          <cell r="A2354" t="str">
            <v>83-2</v>
          </cell>
          <cell r="B2354">
            <v>150</v>
          </cell>
          <cell r="D2354" t="str">
            <v>티슈</v>
          </cell>
          <cell r="E2354" t="str">
            <v>심선수/4</v>
          </cell>
          <cell r="F2354" t="str">
            <v>매</v>
          </cell>
          <cell r="H2354" t="str">
            <v>1/4</v>
          </cell>
          <cell r="I2354" t="str">
            <v>=</v>
          </cell>
          <cell r="J2354">
            <v>0.25</v>
          </cell>
          <cell r="L2354" t="str">
            <v>심선수 / 4</v>
          </cell>
          <cell r="O2354">
            <v>7</v>
          </cell>
        </row>
        <row r="2355">
          <cell r="A2355" t="str">
            <v>83-3</v>
          </cell>
          <cell r="B2355">
            <v>46</v>
          </cell>
          <cell r="D2355" t="str">
            <v>면봉</v>
          </cell>
          <cell r="E2355" t="str">
            <v>심선수/2</v>
          </cell>
          <cell r="F2355" t="str">
            <v>개</v>
          </cell>
          <cell r="H2355" t="str">
            <v>1/2</v>
          </cell>
          <cell r="I2355" t="str">
            <v>=</v>
          </cell>
          <cell r="J2355">
            <v>0.5</v>
          </cell>
          <cell r="L2355" t="str">
            <v>심선수 / 2</v>
          </cell>
          <cell r="O2355">
            <v>19</v>
          </cell>
        </row>
        <row r="2356">
          <cell r="A2356" t="str">
            <v>83-4</v>
          </cell>
          <cell r="B2356">
            <v>91</v>
          </cell>
          <cell r="D2356" t="str">
            <v>이소프로필알코올</v>
          </cell>
          <cell r="E2356" t="str">
            <v>순도99%(360g)</v>
          </cell>
          <cell r="F2356" t="str">
            <v>병</v>
          </cell>
          <cell r="H2356" t="str">
            <v>0.25/6</v>
          </cell>
          <cell r="I2356" t="str">
            <v>=</v>
          </cell>
          <cell r="J2356">
            <v>0.04</v>
          </cell>
          <cell r="L2356" t="str">
            <v>개소 / 심선수 (24core기준)</v>
          </cell>
          <cell r="O2356">
            <v>245</v>
          </cell>
        </row>
        <row r="2357">
          <cell r="A2357" t="str">
            <v>83-5</v>
          </cell>
          <cell r="B2357">
            <v>204</v>
          </cell>
          <cell r="D2357" t="str">
            <v>OTDR용지</v>
          </cell>
          <cell r="E2357" t="str">
            <v>심선수x2</v>
          </cell>
          <cell r="F2357" t="str">
            <v>매</v>
          </cell>
          <cell r="H2357" t="str">
            <v>1*2</v>
          </cell>
          <cell r="I2357" t="str">
            <v>=</v>
          </cell>
          <cell r="J2357">
            <v>2</v>
          </cell>
          <cell r="L2357" t="str">
            <v>심선수 x 2</v>
          </cell>
          <cell r="O2357">
            <v>13</v>
          </cell>
        </row>
        <row r="2358">
          <cell r="A2358" t="str">
            <v>83-6</v>
          </cell>
          <cell r="B2358">
            <v>602</v>
          </cell>
          <cell r="D2358" t="str">
            <v>나. 노무비</v>
          </cell>
          <cell r="E2358">
            <v>0</v>
          </cell>
          <cell r="F2358">
            <v>0</v>
          </cell>
          <cell r="O2358">
            <v>0</v>
          </cell>
        </row>
        <row r="2359">
          <cell r="B2359">
            <v>532</v>
          </cell>
          <cell r="D2359" t="str">
            <v>광케이블설치사</v>
          </cell>
          <cell r="E2359">
            <v>0</v>
          </cell>
          <cell r="F2359" t="str">
            <v>인</v>
          </cell>
          <cell r="H2359" t="str">
            <v>0.25*1</v>
          </cell>
          <cell r="I2359" t="str">
            <v>=</v>
          </cell>
          <cell r="J2359">
            <v>0.25</v>
          </cell>
          <cell r="L2359" t="str">
            <v>기본 x 단위량</v>
          </cell>
          <cell r="N2359" t="str">
            <v>통 3-1-1-나</v>
          </cell>
          <cell r="O2359">
            <v>121763</v>
          </cell>
        </row>
        <row r="2360">
          <cell r="B2360">
            <v>522</v>
          </cell>
          <cell r="D2360" t="str">
            <v>특별인부</v>
          </cell>
          <cell r="E2360">
            <v>0</v>
          </cell>
          <cell r="F2360" t="str">
            <v>인</v>
          </cell>
          <cell r="H2360" t="str">
            <v>0.2*1</v>
          </cell>
          <cell r="I2360" t="str">
            <v>=</v>
          </cell>
          <cell r="J2360">
            <v>0.2</v>
          </cell>
          <cell r="L2360" t="str">
            <v>기본 x 단위량</v>
          </cell>
          <cell r="O2360">
            <v>67141</v>
          </cell>
        </row>
        <row r="2361">
          <cell r="B2361">
            <v>603</v>
          </cell>
          <cell r="D2361" t="str">
            <v>소    계</v>
          </cell>
          <cell r="E2361">
            <v>0</v>
          </cell>
          <cell r="F2361">
            <v>0</v>
          </cell>
          <cell r="O2361">
            <v>0</v>
          </cell>
        </row>
        <row r="2362">
          <cell r="A2362" t="str">
            <v>83-7</v>
          </cell>
          <cell r="B2362">
            <v>532</v>
          </cell>
          <cell r="D2362" t="str">
            <v>광케이블설치사</v>
          </cell>
          <cell r="E2362">
            <v>0</v>
          </cell>
          <cell r="F2362" t="str">
            <v>인</v>
          </cell>
          <cell r="I2362" t="str">
            <v>=</v>
          </cell>
          <cell r="J2362">
            <v>0.25</v>
          </cell>
          <cell r="O2362">
            <v>121763</v>
          </cell>
        </row>
        <row r="2363">
          <cell r="A2363" t="str">
            <v>83-8</v>
          </cell>
          <cell r="B2363">
            <v>522</v>
          </cell>
          <cell r="D2363" t="str">
            <v>특별인부</v>
          </cell>
          <cell r="E2363">
            <v>0</v>
          </cell>
          <cell r="F2363" t="str">
            <v>인</v>
          </cell>
          <cell r="I2363" t="str">
            <v>=</v>
          </cell>
          <cell r="J2363">
            <v>0.2</v>
          </cell>
          <cell r="O2363">
            <v>67141</v>
          </cell>
        </row>
        <row r="2364">
          <cell r="A2364" t="str">
            <v>83-9</v>
          </cell>
          <cell r="B2364">
            <v>604</v>
          </cell>
          <cell r="D2364" t="str">
            <v>다. 공구손료</v>
          </cell>
          <cell r="E2364" t="str">
            <v>노무비x3%</v>
          </cell>
          <cell r="F2364">
            <v>0</v>
          </cell>
          <cell r="O2364">
            <v>0</v>
          </cell>
        </row>
        <row r="2365">
          <cell r="A2365" t="str">
            <v>83-10</v>
          </cell>
          <cell r="B2365">
            <v>532</v>
          </cell>
          <cell r="D2365" t="str">
            <v>광케이블설치사</v>
          </cell>
          <cell r="E2365">
            <v>0</v>
          </cell>
          <cell r="F2365" t="str">
            <v>인</v>
          </cell>
          <cell r="H2365" t="str">
            <v>0.25*0.03</v>
          </cell>
          <cell r="I2365" t="str">
            <v>=</v>
          </cell>
          <cell r="J2365">
            <v>0.01</v>
          </cell>
          <cell r="L2365" t="str">
            <v>기본 x 공구손료</v>
          </cell>
          <cell r="O2365">
            <v>121763</v>
          </cell>
        </row>
        <row r="2366">
          <cell r="A2366" t="str">
            <v>83-11</v>
          </cell>
          <cell r="B2366">
            <v>522</v>
          </cell>
          <cell r="D2366" t="str">
            <v>특별인부</v>
          </cell>
          <cell r="E2366">
            <v>0</v>
          </cell>
          <cell r="F2366" t="str">
            <v>인</v>
          </cell>
          <cell r="H2366" t="str">
            <v>0.2*0.03</v>
          </cell>
          <cell r="I2366" t="str">
            <v>=</v>
          </cell>
          <cell r="J2366">
            <v>0.01</v>
          </cell>
          <cell r="L2366" t="str">
            <v>기본 x 공구손료</v>
          </cell>
          <cell r="O2366">
            <v>67141</v>
          </cell>
        </row>
        <row r="2367">
          <cell r="O2367">
            <v>0</v>
          </cell>
        </row>
        <row r="2368">
          <cell r="O2368">
            <v>0</v>
          </cell>
        </row>
        <row r="2369">
          <cell r="O2369">
            <v>0</v>
          </cell>
        </row>
        <row r="2370">
          <cell r="O2370">
            <v>0</v>
          </cell>
        </row>
        <row r="2371">
          <cell r="O2371">
            <v>0</v>
          </cell>
        </row>
        <row r="2372">
          <cell r="O2372">
            <v>0</v>
          </cell>
        </row>
        <row r="2373">
          <cell r="O2373">
            <v>0</v>
          </cell>
        </row>
        <row r="2374">
          <cell r="O2374">
            <v>0</v>
          </cell>
        </row>
        <row r="2375">
          <cell r="O2375">
            <v>0</v>
          </cell>
        </row>
        <row r="2376">
          <cell r="O2376">
            <v>0</v>
          </cell>
        </row>
        <row r="2377">
          <cell r="O2377">
            <v>0</v>
          </cell>
        </row>
        <row r="2378">
          <cell r="O2378">
            <v>0</v>
          </cell>
        </row>
        <row r="2379">
          <cell r="A2379">
            <v>84</v>
          </cell>
          <cell r="C2379">
            <v>84</v>
          </cell>
          <cell r="D2379" t="str">
            <v>광케이블성단</v>
          </cell>
          <cell r="E2379" t="str">
            <v>OF-SM-6Core</v>
          </cell>
          <cell r="F2379" t="str">
            <v>Core</v>
          </cell>
          <cell r="O2379">
            <v>0</v>
          </cell>
        </row>
        <row r="2380">
          <cell r="A2380" t="str">
            <v>84-1</v>
          </cell>
          <cell r="B2380">
            <v>601</v>
          </cell>
          <cell r="D2380" t="str">
            <v>가. 재료비</v>
          </cell>
          <cell r="E2380">
            <v>0</v>
          </cell>
          <cell r="F2380">
            <v>0</v>
          </cell>
          <cell r="O2380">
            <v>0</v>
          </cell>
        </row>
        <row r="2381">
          <cell r="A2381" t="str">
            <v>84-2</v>
          </cell>
          <cell r="B2381">
            <v>134</v>
          </cell>
          <cell r="D2381" t="str">
            <v>젤리세척제</v>
          </cell>
          <cell r="E2381">
            <v>0</v>
          </cell>
          <cell r="F2381" t="str">
            <v>ℓ</v>
          </cell>
          <cell r="H2381" t="str">
            <v>0.002*1*0.125</v>
          </cell>
          <cell r="I2381" t="str">
            <v>=</v>
          </cell>
          <cell r="J2381">
            <v>2.9999999999999997E-4</v>
          </cell>
          <cell r="L2381" t="str">
            <v>0.002 x 케이블길이 x 케이블심 외경</v>
          </cell>
          <cell r="O2381">
            <v>8000</v>
          </cell>
        </row>
        <row r="2382">
          <cell r="A2382" t="str">
            <v>84-3</v>
          </cell>
          <cell r="B2382">
            <v>2</v>
          </cell>
          <cell r="D2382" t="str">
            <v>가재</v>
          </cell>
          <cell r="E2382" t="str">
            <v>10㎝x10㎝</v>
          </cell>
          <cell r="F2382" t="str">
            <v>매</v>
          </cell>
          <cell r="H2382" t="str">
            <v>1*1</v>
          </cell>
          <cell r="I2382" t="str">
            <v>=</v>
          </cell>
          <cell r="J2382">
            <v>1</v>
          </cell>
          <cell r="L2382" t="str">
            <v>기본 x 단위량</v>
          </cell>
          <cell r="O2382">
            <v>43</v>
          </cell>
        </row>
        <row r="2383">
          <cell r="A2383" t="str">
            <v>84-4</v>
          </cell>
          <cell r="B2383">
            <v>150</v>
          </cell>
          <cell r="D2383" t="str">
            <v>티슈</v>
          </cell>
          <cell r="E2383" t="str">
            <v>심선수/4</v>
          </cell>
          <cell r="F2383" t="str">
            <v>매</v>
          </cell>
          <cell r="H2383" t="str">
            <v>0.5*1</v>
          </cell>
          <cell r="I2383" t="str">
            <v>=</v>
          </cell>
          <cell r="J2383">
            <v>0.5</v>
          </cell>
          <cell r="L2383" t="str">
            <v>기본 x 단위량</v>
          </cell>
          <cell r="O2383">
            <v>7</v>
          </cell>
        </row>
        <row r="2384">
          <cell r="A2384" t="str">
            <v>84-5</v>
          </cell>
          <cell r="B2384">
            <v>46</v>
          </cell>
          <cell r="D2384" t="str">
            <v>면봉</v>
          </cell>
          <cell r="E2384" t="str">
            <v>심선수/2</v>
          </cell>
          <cell r="F2384" t="str">
            <v>개</v>
          </cell>
          <cell r="H2384" t="str">
            <v>1/2</v>
          </cell>
          <cell r="I2384" t="str">
            <v>=</v>
          </cell>
          <cell r="J2384">
            <v>0.5</v>
          </cell>
          <cell r="L2384" t="str">
            <v>기본 / 2</v>
          </cell>
          <cell r="O2384">
            <v>19</v>
          </cell>
        </row>
        <row r="2385">
          <cell r="A2385" t="str">
            <v>84-6</v>
          </cell>
          <cell r="B2385">
            <v>91</v>
          </cell>
          <cell r="D2385" t="str">
            <v>이소프로필알코올</v>
          </cell>
          <cell r="E2385" t="str">
            <v>순도99%(360g)</v>
          </cell>
          <cell r="F2385" t="str">
            <v>병</v>
          </cell>
          <cell r="H2385" t="str">
            <v>0.5*1</v>
          </cell>
          <cell r="I2385" t="str">
            <v>=</v>
          </cell>
          <cell r="J2385">
            <v>0.5</v>
          </cell>
          <cell r="L2385" t="str">
            <v>기본 x 단위량</v>
          </cell>
          <cell r="O2385">
            <v>245</v>
          </cell>
        </row>
        <row r="2386">
          <cell r="A2386" t="str">
            <v>84-7</v>
          </cell>
          <cell r="B2386">
            <v>47</v>
          </cell>
          <cell r="D2386" t="str">
            <v>면테이프</v>
          </cell>
          <cell r="E2386" t="str">
            <v>12㎝x30㎝</v>
          </cell>
          <cell r="F2386" t="str">
            <v>개</v>
          </cell>
          <cell r="H2386" t="str">
            <v>0.05*1</v>
          </cell>
          <cell r="I2386" t="str">
            <v>=</v>
          </cell>
          <cell r="J2386">
            <v>0.05</v>
          </cell>
          <cell r="L2386" t="str">
            <v>기본 x 단위량</v>
          </cell>
          <cell r="O2386">
            <v>850</v>
          </cell>
        </row>
        <row r="2387">
          <cell r="A2387" t="str">
            <v>84-8</v>
          </cell>
          <cell r="B2387">
            <v>211</v>
          </cell>
          <cell r="D2387" t="str">
            <v>PVC테이프</v>
          </cell>
          <cell r="E2387">
            <v>0</v>
          </cell>
          <cell r="F2387" t="str">
            <v>권</v>
          </cell>
          <cell r="H2387" t="str">
            <v>0.5*1</v>
          </cell>
          <cell r="I2387" t="str">
            <v>=</v>
          </cell>
          <cell r="J2387">
            <v>0.5</v>
          </cell>
          <cell r="L2387" t="str">
            <v>기본 x 단위량</v>
          </cell>
          <cell r="O2387">
            <v>800</v>
          </cell>
        </row>
        <row r="2388">
          <cell r="A2388" t="str">
            <v>84-9</v>
          </cell>
          <cell r="B2388">
            <v>10</v>
          </cell>
          <cell r="D2388" t="str">
            <v>걸레</v>
          </cell>
          <cell r="E2388" t="str">
            <v>면포류</v>
          </cell>
          <cell r="F2388" t="str">
            <v>㎏</v>
          </cell>
          <cell r="H2388" t="str">
            <v>0.025*1</v>
          </cell>
          <cell r="I2388" t="str">
            <v>=</v>
          </cell>
          <cell r="J2388">
            <v>0.03</v>
          </cell>
          <cell r="L2388" t="str">
            <v>기본 x 단위량</v>
          </cell>
          <cell r="O2388">
            <v>1333</v>
          </cell>
        </row>
        <row r="2389">
          <cell r="A2389" t="str">
            <v>84-10</v>
          </cell>
          <cell r="B2389">
            <v>100</v>
          </cell>
          <cell r="D2389" t="str">
            <v>열수축 슬리브</v>
          </cell>
          <cell r="E2389">
            <v>0</v>
          </cell>
          <cell r="F2389" t="str">
            <v>개</v>
          </cell>
          <cell r="H2389" t="str">
            <v>1*1</v>
          </cell>
          <cell r="I2389" t="str">
            <v>=</v>
          </cell>
          <cell r="J2389">
            <v>1</v>
          </cell>
          <cell r="L2389" t="str">
            <v>기본 x 단위량</v>
          </cell>
          <cell r="O2389">
            <v>400</v>
          </cell>
        </row>
        <row r="2390">
          <cell r="A2390" t="str">
            <v>84-11</v>
          </cell>
          <cell r="B2390">
            <v>97</v>
          </cell>
          <cell r="D2390" t="str">
            <v>어댑터</v>
          </cell>
          <cell r="E2390">
            <v>0</v>
          </cell>
          <cell r="F2390" t="str">
            <v>개</v>
          </cell>
          <cell r="H2390" t="str">
            <v>1*1</v>
          </cell>
          <cell r="I2390" t="str">
            <v>=</v>
          </cell>
          <cell r="J2390">
            <v>1</v>
          </cell>
          <cell r="L2390" t="str">
            <v>기본 x 단위량</v>
          </cell>
          <cell r="O2390">
            <v>1800</v>
          </cell>
        </row>
        <row r="2391">
          <cell r="A2391" t="str">
            <v>84-12</v>
          </cell>
          <cell r="B2391">
            <v>602</v>
          </cell>
          <cell r="D2391" t="str">
            <v>나. 노무비</v>
          </cell>
          <cell r="E2391">
            <v>0</v>
          </cell>
          <cell r="F2391">
            <v>0</v>
          </cell>
          <cell r="O2391">
            <v>0</v>
          </cell>
        </row>
        <row r="2392">
          <cell r="B2392">
            <v>532</v>
          </cell>
          <cell r="D2392" t="str">
            <v>광케이블설치사</v>
          </cell>
          <cell r="E2392">
            <v>0</v>
          </cell>
          <cell r="F2392" t="str">
            <v>인</v>
          </cell>
          <cell r="H2392" t="str">
            <v>0.22*1</v>
          </cell>
          <cell r="I2392" t="str">
            <v>=</v>
          </cell>
          <cell r="J2392">
            <v>0.22</v>
          </cell>
          <cell r="L2392" t="str">
            <v>기본 x 단위량</v>
          </cell>
          <cell r="N2392" t="str">
            <v>통 3-1-1-다</v>
          </cell>
          <cell r="O2392">
            <v>121763</v>
          </cell>
        </row>
        <row r="2393">
          <cell r="B2393">
            <v>522</v>
          </cell>
          <cell r="D2393" t="str">
            <v>특별인부</v>
          </cell>
          <cell r="E2393">
            <v>0</v>
          </cell>
          <cell r="F2393" t="str">
            <v>인</v>
          </cell>
          <cell r="H2393" t="str">
            <v>0.22*1</v>
          </cell>
          <cell r="I2393" t="str">
            <v>=</v>
          </cell>
          <cell r="J2393">
            <v>0.22</v>
          </cell>
          <cell r="L2393" t="str">
            <v>기본 x 단위량</v>
          </cell>
          <cell r="O2393">
            <v>67141</v>
          </cell>
        </row>
        <row r="2394">
          <cell r="B2394">
            <v>603</v>
          </cell>
          <cell r="D2394" t="str">
            <v>소    계</v>
          </cell>
          <cell r="E2394">
            <v>0</v>
          </cell>
          <cell r="F2394">
            <v>0</v>
          </cell>
          <cell r="O2394">
            <v>0</v>
          </cell>
        </row>
        <row r="2395">
          <cell r="A2395" t="str">
            <v>84-13</v>
          </cell>
          <cell r="B2395">
            <v>532</v>
          </cell>
          <cell r="D2395" t="str">
            <v>광케이블설치사</v>
          </cell>
          <cell r="E2395">
            <v>0</v>
          </cell>
          <cell r="F2395" t="str">
            <v>인</v>
          </cell>
          <cell r="I2395" t="str">
            <v>=</v>
          </cell>
          <cell r="J2395">
            <v>0.22</v>
          </cell>
          <cell r="O2395">
            <v>121763</v>
          </cell>
        </row>
        <row r="2396">
          <cell r="A2396" t="str">
            <v>84-14</v>
          </cell>
          <cell r="B2396">
            <v>522</v>
          </cell>
          <cell r="D2396" t="str">
            <v>특별인부</v>
          </cell>
          <cell r="E2396">
            <v>0</v>
          </cell>
          <cell r="F2396" t="str">
            <v>인</v>
          </cell>
          <cell r="I2396" t="str">
            <v>=</v>
          </cell>
          <cell r="J2396">
            <v>0.22</v>
          </cell>
          <cell r="O2396">
            <v>67141</v>
          </cell>
        </row>
        <row r="2397">
          <cell r="A2397" t="str">
            <v>84-15</v>
          </cell>
          <cell r="B2397">
            <v>604</v>
          </cell>
          <cell r="D2397" t="str">
            <v>다. 공구손료</v>
          </cell>
          <cell r="E2397" t="str">
            <v>노무비x3%</v>
          </cell>
          <cell r="F2397">
            <v>0</v>
          </cell>
          <cell r="O2397">
            <v>0</v>
          </cell>
        </row>
        <row r="2398">
          <cell r="A2398" t="str">
            <v>84-16</v>
          </cell>
          <cell r="B2398">
            <v>532</v>
          </cell>
          <cell r="D2398" t="str">
            <v>광케이블설치사</v>
          </cell>
          <cell r="E2398">
            <v>0</v>
          </cell>
          <cell r="F2398" t="str">
            <v>인</v>
          </cell>
          <cell r="H2398" t="str">
            <v>0.22*0.03</v>
          </cell>
          <cell r="I2398" t="str">
            <v>=</v>
          </cell>
          <cell r="J2398">
            <v>0.01</v>
          </cell>
          <cell r="L2398" t="str">
            <v>기본 x 공구손료</v>
          </cell>
          <cell r="O2398">
            <v>121763</v>
          </cell>
        </row>
        <row r="2399">
          <cell r="A2399" t="str">
            <v>84-17</v>
          </cell>
          <cell r="B2399">
            <v>522</v>
          </cell>
          <cell r="D2399" t="str">
            <v>특별인부</v>
          </cell>
          <cell r="E2399">
            <v>0</v>
          </cell>
          <cell r="F2399" t="str">
            <v>인</v>
          </cell>
          <cell r="H2399" t="str">
            <v>0.22*0.03</v>
          </cell>
          <cell r="I2399" t="str">
            <v>=</v>
          </cell>
          <cell r="J2399">
            <v>0.01</v>
          </cell>
          <cell r="L2399" t="str">
            <v>기본 x 공구손료</v>
          </cell>
          <cell r="O2399">
            <v>67141</v>
          </cell>
        </row>
        <row r="2400">
          <cell r="O2400">
            <v>0</v>
          </cell>
        </row>
        <row r="2401">
          <cell r="O2401">
            <v>0</v>
          </cell>
        </row>
        <row r="2402">
          <cell r="O2402">
            <v>0</v>
          </cell>
        </row>
        <row r="2403">
          <cell r="O2403">
            <v>0</v>
          </cell>
        </row>
        <row r="2404">
          <cell r="O2404">
            <v>0</v>
          </cell>
        </row>
        <row r="2405">
          <cell r="O2405">
            <v>0</v>
          </cell>
        </row>
        <row r="2406">
          <cell r="A2406">
            <v>85</v>
          </cell>
          <cell r="C2406">
            <v>85</v>
          </cell>
          <cell r="D2406" t="str">
            <v>이동화상용 기초대 신설</v>
          </cell>
          <cell r="E2406" t="str">
            <v>안테나 거치 및 방수단자함 포함</v>
          </cell>
          <cell r="F2406" t="str">
            <v>개소</v>
          </cell>
          <cell r="O2406">
            <v>0</v>
          </cell>
        </row>
        <row r="2407">
          <cell r="A2407" t="str">
            <v>85-1</v>
          </cell>
          <cell r="B2407">
            <v>601</v>
          </cell>
          <cell r="D2407" t="str">
            <v>가. 재료비</v>
          </cell>
          <cell r="E2407">
            <v>0</v>
          </cell>
          <cell r="F2407">
            <v>0</v>
          </cell>
          <cell r="O2407">
            <v>0</v>
          </cell>
        </row>
        <row r="2408">
          <cell r="A2408" t="str">
            <v>85-2</v>
          </cell>
          <cell r="B2408">
            <v>107</v>
          </cell>
          <cell r="D2408" t="str">
            <v>안테나거치대(고정형)</v>
          </cell>
          <cell r="E2408" t="str">
            <v>방수단자함 포함</v>
          </cell>
          <cell r="F2408" t="str">
            <v>대</v>
          </cell>
          <cell r="H2408">
            <v>1</v>
          </cell>
          <cell r="I2408" t="str">
            <v>=</v>
          </cell>
          <cell r="J2408">
            <v>1</v>
          </cell>
          <cell r="L2408" t="str">
            <v>기본</v>
          </cell>
          <cell r="O2408">
            <v>1800000</v>
          </cell>
        </row>
        <row r="2409">
          <cell r="A2409" t="str">
            <v>85-3</v>
          </cell>
          <cell r="B2409">
            <v>602</v>
          </cell>
          <cell r="D2409" t="str">
            <v>나. 노무비</v>
          </cell>
          <cell r="E2409">
            <v>0</v>
          </cell>
          <cell r="F2409">
            <v>0</v>
          </cell>
          <cell r="O2409">
            <v>0</v>
          </cell>
        </row>
        <row r="2410">
          <cell r="D2410" t="str">
            <v>1) 광분배함 설치</v>
          </cell>
          <cell r="N2410" t="str">
            <v>통 3-1-1-다</v>
          </cell>
          <cell r="O2410">
            <v>0</v>
          </cell>
        </row>
        <row r="2411">
          <cell r="B2411">
            <v>517</v>
          </cell>
          <cell r="D2411" t="str">
            <v>통신설비공</v>
          </cell>
          <cell r="E2411">
            <v>0</v>
          </cell>
          <cell r="F2411" t="str">
            <v>인</v>
          </cell>
          <cell r="H2411" t="str">
            <v>0.09*1</v>
          </cell>
          <cell r="I2411" t="str">
            <v>=</v>
          </cell>
          <cell r="J2411">
            <v>0.09</v>
          </cell>
          <cell r="L2411" t="str">
            <v>기본 ×단위량</v>
          </cell>
          <cell r="O2411">
            <v>90296</v>
          </cell>
        </row>
        <row r="2412">
          <cell r="B2412">
            <v>523</v>
          </cell>
          <cell r="D2412" t="str">
            <v>보통인부</v>
          </cell>
          <cell r="E2412">
            <v>0</v>
          </cell>
          <cell r="F2412" t="str">
            <v>인</v>
          </cell>
          <cell r="H2412" t="str">
            <v>0.09*1</v>
          </cell>
          <cell r="I2412" t="str">
            <v>=</v>
          </cell>
          <cell r="J2412">
            <v>0.09</v>
          </cell>
          <cell r="L2412" t="str">
            <v>기본 ×단위량</v>
          </cell>
          <cell r="O2412">
            <v>52483</v>
          </cell>
        </row>
        <row r="2413">
          <cell r="B2413">
            <v>603</v>
          </cell>
          <cell r="D2413" t="str">
            <v>소    계</v>
          </cell>
          <cell r="E2413">
            <v>0</v>
          </cell>
          <cell r="F2413">
            <v>0</v>
          </cell>
          <cell r="O2413">
            <v>0</v>
          </cell>
        </row>
        <row r="2414">
          <cell r="A2414" t="str">
            <v>85-4</v>
          </cell>
          <cell r="B2414">
            <v>517</v>
          </cell>
          <cell r="D2414" t="str">
            <v>통신설비공</v>
          </cell>
          <cell r="E2414">
            <v>0</v>
          </cell>
          <cell r="F2414" t="str">
            <v>인</v>
          </cell>
          <cell r="I2414" t="str">
            <v>=</v>
          </cell>
          <cell r="J2414">
            <v>0.09</v>
          </cell>
          <cell r="O2414">
            <v>90296</v>
          </cell>
        </row>
        <row r="2415">
          <cell r="A2415" t="str">
            <v>85-5</v>
          </cell>
          <cell r="B2415">
            <v>523</v>
          </cell>
          <cell r="D2415" t="str">
            <v>보통인부</v>
          </cell>
          <cell r="E2415">
            <v>0</v>
          </cell>
          <cell r="F2415" t="str">
            <v>인</v>
          </cell>
          <cell r="I2415" t="str">
            <v>=</v>
          </cell>
          <cell r="J2415">
            <v>0.09</v>
          </cell>
          <cell r="O2415">
            <v>52483</v>
          </cell>
        </row>
        <row r="2416">
          <cell r="A2416" t="str">
            <v>85-6</v>
          </cell>
          <cell r="B2416">
            <v>604</v>
          </cell>
          <cell r="D2416" t="str">
            <v>다. 공구손료</v>
          </cell>
          <cell r="E2416" t="str">
            <v>노무비x3%</v>
          </cell>
          <cell r="F2416">
            <v>0</v>
          </cell>
          <cell r="O2416">
            <v>0</v>
          </cell>
        </row>
        <row r="2417">
          <cell r="A2417" t="str">
            <v>85-7</v>
          </cell>
          <cell r="B2417">
            <v>517</v>
          </cell>
          <cell r="D2417" t="str">
            <v>통신설비공</v>
          </cell>
          <cell r="E2417">
            <v>0</v>
          </cell>
          <cell r="F2417" t="str">
            <v>인</v>
          </cell>
          <cell r="H2417" t="str">
            <v>0.09*0.03</v>
          </cell>
          <cell r="I2417" t="str">
            <v>=</v>
          </cell>
          <cell r="J2417">
            <v>0</v>
          </cell>
          <cell r="L2417" t="str">
            <v>기본 x 공구손료</v>
          </cell>
          <cell r="O2417">
            <v>90296</v>
          </cell>
        </row>
        <row r="2418">
          <cell r="A2418" t="str">
            <v>85-8</v>
          </cell>
          <cell r="B2418">
            <v>523</v>
          </cell>
          <cell r="D2418" t="str">
            <v>보통인부</v>
          </cell>
          <cell r="E2418">
            <v>0</v>
          </cell>
          <cell r="F2418" t="str">
            <v>인</v>
          </cell>
          <cell r="H2418" t="str">
            <v>0.09*0.03</v>
          </cell>
          <cell r="I2418" t="str">
            <v>=</v>
          </cell>
          <cell r="J2418">
            <v>0</v>
          </cell>
          <cell r="L2418" t="str">
            <v>기본 x 공구손료</v>
          </cell>
          <cell r="O2418">
            <v>52483</v>
          </cell>
        </row>
        <row r="2419">
          <cell r="O2419">
            <v>0</v>
          </cell>
        </row>
        <row r="2420">
          <cell r="O2420">
            <v>0</v>
          </cell>
        </row>
        <row r="2421">
          <cell r="O2421">
            <v>0</v>
          </cell>
        </row>
        <row r="2422">
          <cell r="O2422">
            <v>0</v>
          </cell>
        </row>
        <row r="2423">
          <cell r="O2423">
            <v>0</v>
          </cell>
        </row>
        <row r="2424">
          <cell r="O2424">
            <v>0</v>
          </cell>
        </row>
        <row r="2425">
          <cell r="O2425">
            <v>0</v>
          </cell>
        </row>
        <row r="2426">
          <cell r="O2426">
            <v>0</v>
          </cell>
        </row>
        <row r="2427">
          <cell r="O2427">
            <v>0</v>
          </cell>
        </row>
        <row r="2428">
          <cell r="O2428">
            <v>0</v>
          </cell>
        </row>
        <row r="2429">
          <cell r="O2429">
            <v>0</v>
          </cell>
        </row>
        <row r="2430">
          <cell r="O2430">
            <v>0</v>
          </cell>
        </row>
        <row r="2431">
          <cell r="O2431">
            <v>0</v>
          </cell>
        </row>
        <row r="2432">
          <cell r="O2432">
            <v>0</v>
          </cell>
        </row>
        <row r="2433">
          <cell r="A2433">
            <v>86</v>
          </cell>
          <cell r="C2433">
            <v>86</v>
          </cell>
          <cell r="D2433" t="str">
            <v>터파기,되메우기,다지기,잔토처리</v>
          </cell>
          <cell r="E2433" t="str">
            <v>견질,0.75m</v>
          </cell>
          <cell r="F2433" t="str">
            <v>㎥</v>
          </cell>
          <cell r="O2433">
            <v>0</v>
          </cell>
        </row>
        <row r="2434">
          <cell r="A2434" t="str">
            <v>86-1</v>
          </cell>
          <cell r="B2434">
            <v>601</v>
          </cell>
          <cell r="D2434" t="str">
            <v>가. 재료비</v>
          </cell>
          <cell r="E2434">
            <v>0</v>
          </cell>
          <cell r="F2434">
            <v>0</v>
          </cell>
          <cell r="O2434">
            <v>0</v>
          </cell>
        </row>
        <row r="2435">
          <cell r="A2435" t="str">
            <v>86-2</v>
          </cell>
          <cell r="B2435">
            <v>210</v>
          </cell>
          <cell r="D2435" t="str">
            <v>PP헌마대</v>
          </cell>
          <cell r="E2435" t="str">
            <v>60x100</v>
          </cell>
          <cell r="F2435" t="str">
            <v>개</v>
          </cell>
          <cell r="I2435" t="str">
            <v>=</v>
          </cell>
          <cell r="J2435">
            <v>3</v>
          </cell>
          <cell r="L2435" t="str">
            <v>기본</v>
          </cell>
          <cell r="O2435">
            <v>170</v>
          </cell>
        </row>
        <row r="2436">
          <cell r="A2436" t="str">
            <v>86-3</v>
          </cell>
          <cell r="B2436">
            <v>48</v>
          </cell>
          <cell r="D2436" t="str">
            <v>모래</v>
          </cell>
          <cell r="E2436" t="str">
            <v>세사(친모래)</v>
          </cell>
          <cell r="F2436" t="str">
            <v>㎥</v>
          </cell>
          <cell r="I2436" t="str">
            <v>=</v>
          </cell>
          <cell r="J2436">
            <v>0.13</v>
          </cell>
          <cell r="L2436" t="str">
            <v>기본</v>
          </cell>
          <cell r="O2436">
            <v>18000</v>
          </cell>
        </row>
        <row r="2437">
          <cell r="A2437" t="str">
            <v>86-4</v>
          </cell>
          <cell r="B2437">
            <v>602</v>
          </cell>
          <cell r="D2437" t="str">
            <v>나. 노무비</v>
          </cell>
          <cell r="E2437">
            <v>0</v>
          </cell>
          <cell r="F2437">
            <v>0</v>
          </cell>
          <cell r="O2437">
            <v>0</v>
          </cell>
        </row>
        <row r="2438">
          <cell r="B2438">
            <v>523</v>
          </cell>
          <cell r="D2438" t="str">
            <v>보통인부</v>
          </cell>
          <cell r="E2438" t="str">
            <v>터파기</v>
          </cell>
          <cell r="F2438" t="str">
            <v>인</v>
          </cell>
          <cell r="H2438" t="str">
            <v>0.26*1</v>
          </cell>
          <cell r="I2438" t="str">
            <v>=</v>
          </cell>
          <cell r="J2438">
            <v>0.26</v>
          </cell>
          <cell r="L2438" t="str">
            <v>기본 x 토사량</v>
          </cell>
          <cell r="N2438" t="str">
            <v>건 3-1-2</v>
          </cell>
          <cell r="O2438">
            <v>52483</v>
          </cell>
        </row>
        <row r="2439">
          <cell r="B2439">
            <v>523</v>
          </cell>
          <cell r="D2439" t="str">
            <v>보통인부</v>
          </cell>
          <cell r="E2439" t="str">
            <v>되메우기</v>
          </cell>
          <cell r="F2439" t="str">
            <v>인</v>
          </cell>
          <cell r="H2439" t="str">
            <v>0.1*1</v>
          </cell>
          <cell r="I2439" t="str">
            <v>=</v>
          </cell>
          <cell r="J2439">
            <v>0.1</v>
          </cell>
          <cell r="L2439" t="str">
            <v>기본 x 토사량</v>
          </cell>
          <cell r="O2439">
            <v>52483</v>
          </cell>
        </row>
        <row r="2440">
          <cell r="B2440">
            <v>523</v>
          </cell>
          <cell r="D2440" t="str">
            <v>보통인부</v>
          </cell>
          <cell r="E2440" t="str">
            <v>잔토처리</v>
          </cell>
          <cell r="F2440" t="str">
            <v>인</v>
          </cell>
          <cell r="H2440" t="str">
            <v>0.2*0.13</v>
          </cell>
          <cell r="I2440" t="str">
            <v>=</v>
          </cell>
          <cell r="J2440">
            <v>0.03</v>
          </cell>
          <cell r="L2440" t="str">
            <v>기본 x 토사량</v>
          </cell>
          <cell r="O2440">
            <v>52483</v>
          </cell>
        </row>
        <row r="2441">
          <cell r="B2441">
            <v>523</v>
          </cell>
          <cell r="D2441" t="str">
            <v>보통인부</v>
          </cell>
          <cell r="E2441" t="str">
            <v>다지기</v>
          </cell>
          <cell r="F2441" t="str">
            <v>인</v>
          </cell>
          <cell r="H2441" t="str">
            <v>0.11*1</v>
          </cell>
          <cell r="I2441" t="str">
            <v>=</v>
          </cell>
          <cell r="J2441">
            <v>0.11</v>
          </cell>
          <cell r="L2441" t="str">
            <v>기본 x 토사량</v>
          </cell>
          <cell r="N2441" t="str">
            <v>건 3-2</v>
          </cell>
          <cell r="O2441">
            <v>52483</v>
          </cell>
        </row>
        <row r="2442">
          <cell r="B2442">
            <v>603</v>
          </cell>
          <cell r="D2442" t="str">
            <v>소    계</v>
          </cell>
          <cell r="E2442">
            <v>0</v>
          </cell>
          <cell r="F2442">
            <v>0</v>
          </cell>
          <cell r="O2442">
            <v>0</v>
          </cell>
        </row>
        <row r="2443">
          <cell r="A2443" t="str">
            <v>86-5</v>
          </cell>
          <cell r="B2443">
            <v>523</v>
          </cell>
          <cell r="D2443" t="str">
            <v>보통인부</v>
          </cell>
          <cell r="E2443">
            <v>0</v>
          </cell>
          <cell r="F2443" t="str">
            <v>인</v>
          </cell>
          <cell r="I2443" t="str">
            <v>=</v>
          </cell>
          <cell r="J2443">
            <v>0.5</v>
          </cell>
          <cell r="O2443">
            <v>52483</v>
          </cell>
        </row>
        <row r="2444">
          <cell r="O2444">
            <v>0</v>
          </cell>
        </row>
        <row r="2445">
          <cell r="O2445">
            <v>0</v>
          </cell>
        </row>
        <row r="2446">
          <cell r="O2446">
            <v>0</v>
          </cell>
        </row>
        <row r="2447">
          <cell r="O2447">
            <v>0</v>
          </cell>
        </row>
        <row r="2448">
          <cell r="O2448">
            <v>0</v>
          </cell>
        </row>
        <row r="2449">
          <cell r="O2449">
            <v>0</v>
          </cell>
        </row>
        <row r="2450">
          <cell r="O2450">
            <v>0</v>
          </cell>
        </row>
        <row r="2451">
          <cell r="O2451">
            <v>0</v>
          </cell>
        </row>
        <row r="2452">
          <cell r="O2452">
            <v>0</v>
          </cell>
        </row>
        <row r="2453">
          <cell r="O2453">
            <v>0</v>
          </cell>
        </row>
        <row r="2454">
          <cell r="O2454">
            <v>0</v>
          </cell>
        </row>
        <row r="2455">
          <cell r="O2455">
            <v>0</v>
          </cell>
        </row>
        <row r="2456">
          <cell r="O2456">
            <v>0</v>
          </cell>
        </row>
        <row r="2457">
          <cell r="O2457">
            <v>0</v>
          </cell>
        </row>
        <row r="2458">
          <cell r="O2458">
            <v>0</v>
          </cell>
        </row>
        <row r="2459">
          <cell r="O2459">
            <v>0</v>
          </cell>
        </row>
        <row r="2460">
          <cell r="A2460">
            <v>87</v>
          </cell>
          <cell r="C2460">
            <v>87</v>
          </cell>
          <cell r="D2460" t="str">
            <v>접지선신설</v>
          </cell>
          <cell r="E2460" t="str">
            <v>GV 38㎟</v>
          </cell>
          <cell r="F2460" t="str">
            <v>10m</v>
          </cell>
          <cell r="O2460">
            <v>0</v>
          </cell>
        </row>
        <row r="2461">
          <cell r="A2461" t="str">
            <v>87-1</v>
          </cell>
          <cell r="B2461">
            <v>601</v>
          </cell>
          <cell r="D2461" t="str">
            <v>가. 재료비</v>
          </cell>
          <cell r="E2461">
            <v>0</v>
          </cell>
          <cell r="F2461">
            <v>0</v>
          </cell>
          <cell r="O2461">
            <v>0</v>
          </cell>
        </row>
        <row r="2462">
          <cell r="A2462" t="str">
            <v>87-2</v>
          </cell>
          <cell r="B2462" t="str">
            <v>236-1</v>
          </cell>
          <cell r="D2462" t="str">
            <v>접지용전선</v>
          </cell>
          <cell r="E2462" t="str">
            <v>GV 38㎟</v>
          </cell>
          <cell r="F2462" t="str">
            <v>m</v>
          </cell>
          <cell r="H2462" t="str">
            <v>1*1*(1+0.05)*10</v>
          </cell>
          <cell r="I2462" t="str">
            <v>=</v>
          </cell>
          <cell r="J2462">
            <v>10.5</v>
          </cell>
          <cell r="L2462" t="str">
            <v>기본 x 단위량 x (1 + 할증) x 10m당</v>
          </cell>
          <cell r="O2462">
            <v>1548</v>
          </cell>
        </row>
        <row r="2463">
          <cell r="A2463" t="str">
            <v>87-3</v>
          </cell>
          <cell r="B2463">
            <v>602</v>
          </cell>
          <cell r="D2463" t="str">
            <v>나. 노무비</v>
          </cell>
          <cell r="E2463">
            <v>0</v>
          </cell>
          <cell r="F2463">
            <v>0</v>
          </cell>
          <cell r="O2463">
            <v>0</v>
          </cell>
        </row>
        <row r="2464">
          <cell r="B2464">
            <v>512</v>
          </cell>
          <cell r="D2464" t="str">
            <v>내선전공</v>
          </cell>
          <cell r="E2464">
            <v>0</v>
          </cell>
          <cell r="F2464" t="str">
            <v>인</v>
          </cell>
          <cell r="H2464">
            <v>0.12</v>
          </cell>
          <cell r="I2464" t="str">
            <v>=</v>
          </cell>
          <cell r="J2464">
            <v>0.12</v>
          </cell>
          <cell r="L2464" t="str">
            <v>기본</v>
          </cell>
          <cell r="N2464" t="str">
            <v>통3-4-2</v>
          </cell>
          <cell r="O2464">
            <v>74199</v>
          </cell>
        </row>
        <row r="2465">
          <cell r="B2465">
            <v>603</v>
          </cell>
          <cell r="D2465" t="str">
            <v>소    계</v>
          </cell>
          <cell r="E2465">
            <v>0</v>
          </cell>
          <cell r="F2465">
            <v>0</v>
          </cell>
          <cell r="O2465">
            <v>0</v>
          </cell>
        </row>
        <row r="2466">
          <cell r="A2466" t="str">
            <v>87-4</v>
          </cell>
          <cell r="B2466">
            <v>512</v>
          </cell>
          <cell r="D2466" t="str">
            <v>내선전공</v>
          </cell>
          <cell r="E2466">
            <v>0</v>
          </cell>
          <cell r="F2466" t="str">
            <v>인</v>
          </cell>
          <cell r="I2466" t="str">
            <v>=</v>
          </cell>
          <cell r="J2466">
            <v>0.12</v>
          </cell>
          <cell r="O2466">
            <v>74199</v>
          </cell>
        </row>
        <row r="2467">
          <cell r="A2467" t="str">
            <v>87-5</v>
          </cell>
          <cell r="B2467">
            <v>604</v>
          </cell>
          <cell r="D2467" t="str">
            <v>다. 공구손료</v>
          </cell>
          <cell r="E2467" t="str">
            <v>노무비x3%</v>
          </cell>
          <cell r="F2467">
            <v>0</v>
          </cell>
          <cell r="O2467">
            <v>0</v>
          </cell>
        </row>
        <row r="2468">
          <cell r="A2468" t="str">
            <v>87-6</v>
          </cell>
          <cell r="B2468">
            <v>512</v>
          </cell>
          <cell r="D2468" t="str">
            <v>내선전공</v>
          </cell>
          <cell r="E2468">
            <v>0</v>
          </cell>
          <cell r="F2468" t="str">
            <v>인</v>
          </cell>
          <cell r="H2468" t="str">
            <v>0.12*0.03</v>
          </cell>
          <cell r="I2468" t="str">
            <v>=</v>
          </cell>
          <cell r="J2468">
            <v>0</v>
          </cell>
          <cell r="L2468" t="str">
            <v>기본 x 공구손료</v>
          </cell>
          <cell r="O2468">
            <v>74199</v>
          </cell>
        </row>
        <row r="2469">
          <cell r="O2469">
            <v>0</v>
          </cell>
        </row>
        <row r="2470">
          <cell r="O2470">
            <v>0</v>
          </cell>
        </row>
        <row r="2471">
          <cell r="O2471">
            <v>0</v>
          </cell>
        </row>
        <row r="2472">
          <cell r="O2472">
            <v>0</v>
          </cell>
        </row>
        <row r="2473">
          <cell r="O2473">
            <v>0</v>
          </cell>
        </row>
        <row r="2474">
          <cell r="O2474">
            <v>0</v>
          </cell>
        </row>
        <row r="2475">
          <cell r="O2475">
            <v>0</v>
          </cell>
        </row>
        <row r="2476">
          <cell r="O2476">
            <v>0</v>
          </cell>
        </row>
        <row r="2477">
          <cell r="O2477">
            <v>0</v>
          </cell>
        </row>
        <row r="2478">
          <cell r="O2478">
            <v>0</v>
          </cell>
        </row>
        <row r="2479">
          <cell r="O2479">
            <v>0</v>
          </cell>
        </row>
        <row r="2480">
          <cell r="O2480">
            <v>0</v>
          </cell>
        </row>
        <row r="2481">
          <cell r="O2481">
            <v>0</v>
          </cell>
        </row>
        <row r="2482">
          <cell r="O2482">
            <v>0</v>
          </cell>
        </row>
        <row r="2483">
          <cell r="O2483">
            <v>0</v>
          </cell>
        </row>
        <row r="2484">
          <cell r="O2484">
            <v>0</v>
          </cell>
        </row>
        <row r="2485">
          <cell r="O2485">
            <v>0</v>
          </cell>
        </row>
        <row r="2486">
          <cell r="O2486">
            <v>0</v>
          </cell>
        </row>
        <row r="2487">
          <cell r="A2487">
            <v>88</v>
          </cell>
          <cell r="C2487">
            <v>88</v>
          </cell>
          <cell r="D2487" t="str">
            <v>접지선신설(교량)</v>
          </cell>
          <cell r="E2487" t="str">
            <v>GV 38㎟</v>
          </cell>
          <cell r="F2487" t="str">
            <v>10m</v>
          </cell>
          <cell r="O2487">
            <v>0</v>
          </cell>
        </row>
        <row r="2488">
          <cell r="A2488" t="str">
            <v>88-1</v>
          </cell>
          <cell r="B2488">
            <v>601</v>
          </cell>
          <cell r="D2488" t="str">
            <v>가. 재료비</v>
          </cell>
          <cell r="E2488">
            <v>0</v>
          </cell>
          <cell r="F2488">
            <v>0</v>
          </cell>
          <cell r="O2488">
            <v>0</v>
          </cell>
        </row>
        <row r="2489">
          <cell r="A2489" t="str">
            <v>88-2</v>
          </cell>
          <cell r="B2489" t="str">
            <v>236-1</v>
          </cell>
          <cell r="D2489" t="str">
            <v>접지용전선</v>
          </cell>
          <cell r="E2489" t="str">
            <v>GV 38㎟</v>
          </cell>
          <cell r="F2489" t="str">
            <v>m</v>
          </cell>
          <cell r="H2489" t="str">
            <v>1*1*(1+0.05)*10</v>
          </cell>
          <cell r="I2489" t="str">
            <v>=</v>
          </cell>
          <cell r="J2489">
            <v>10.5</v>
          </cell>
          <cell r="L2489" t="str">
            <v>기본 x 단위량 x (1 + 할증) x 10m당</v>
          </cell>
          <cell r="O2489">
            <v>1548</v>
          </cell>
        </row>
        <row r="2490">
          <cell r="A2490" t="str">
            <v>88-3</v>
          </cell>
          <cell r="B2490">
            <v>602</v>
          </cell>
          <cell r="D2490" t="str">
            <v>나. 노무비</v>
          </cell>
          <cell r="E2490">
            <v>0</v>
          </cell>
          <cell r="F2490">
            <v>0</v>
          </cell>
          <cell r="O2490">
            <v>0</v>
          </cell>
        </row>
        <row r="2491">
          <cell r="B2491">
            <v>512</v>
          </cell>
          <cell r="D2491" t="str">
            <v>내선전공</v>
          </cell>
          <cell r="E2491">
            <v>0</v>
          </cell>
          <cell r="F2491" t="str">
            <v>인</v>
          </cell>
          <cell r="H2491" t="str">
            <v>0.12*1*(1+0.3)</v>
          </cell>
          <cell r="I2491" t="str">
            <v>=</v>
          </cell>
          <cell r="J2491">
            <v>0.16</v>
          </cell>
          <cell r="L2491" t="str">
            <v>기본 x 단위량 x (1 + 교량)</v>
          </cell>
          <cell r="N2491" t="str">
            <v>통3-4-2
(교량)</v>
          </cell>
          <cell r="O2491">
            <v>74199</v>
          </cell>
        </row>
        <row r="2492">
          <cell r="B2492">
            <v>603</v>
          </cell>
          <cell r="D2492" t="str">
            <v>소    계</v>
          </cell>
          <cell r="E2492">
            <v>0</v>
          </cell>
          <cell r="F2492">
            <v>0</v>
          </cell>
          <cell r="O2492">
            <v>0</v>
          </cell>
        </row>
        <row r="2493">
          <cell r="A2493" t="str">
            <v>88-4</v>
          </cell>
          <cell r="B2493">
            <v>512</v>
          </cell>
          <cell r="D2493" t="str">
            <v>내선전공</v>
          </cell>
          <cell r="E2493">
            <v>0</v>
          </cell>
          <cell r="F2493" t="str">
            <v>인</v>
          </cell>
          <cell r="I2493" t="str">
            <v>=</v>
          </cell>
          <cell r="J2493">
            <v>0.16</v>
          </cell>
          <cell r="O2493">
            <v>74199</v>
          </cell>
        </row>
        <row r="2494">
          <cell r="A2494" t="str">
            <v>88-5</v>
          </cell>
          <cell r="B2494">
            <v>604</v>
          </cell>
          <cell r="D2494" t="str">
            <v>다. 공구손료</v>
          </cell>
          <cell r="E2494" t="str">
            <v>노무비x3%</v>
          </cell>
          <cell r="F2494">
            <v>0</v>
          </cell>
          <cell r="O2494">
            <v>0</v>
          </cell>
        </row>
        <row r="2495">
          <cell r="A2495" t="str">
            <v>88-6</v>
          </cell>
          <cell r="B2495">
            <v>512</v>
          </cell>
          <cell r="D2495" t="str">
            <v>내선전공</v>
          </cell>
          <cell r="E2495">
            <v>0</v>
          </cell>
          <cell r="F2495" t="str">
            <v>인</v>
          </cell>
          <cell r="H2495" t="str">
            <v>0.12*0.03</v>
          </cell>
          <cell r="I2495" t="str">
            <v>=</v>
          </cell>
          <cell r="J2495">
            <v>0</v>
          </cell>
          <cell r="L2495" t="str">
            <v>기본 x 공구손료</v>
          </cell>
          <cell r="O2495">
            <v>74199</v>
          </cell>
        </row>
        <row r="2496">
          <cell r="O2496">
            <v>0</v>
          </cell>
        </row>
        <row r="2497">
          <cell r="O2497">
            <v>0</v>
          </cell>
        </row>
        <row r="2498">
          <cell r="O2498">
            <v>0</v>
          </cell>
        </row>
        <row r="2499">
          <cell r="O2499">
            <v>0</v>
          </cell>
        </row>
        <row r="2500">
          <cell r="O2500">
            <v>0</v>
          </cell>
        </row>
        <row r="2501">
          <cell r="O2501">
            <v>0</v>
          </cell>
        </row>
        <row r="2502">
          <cell r="O2502">
            <v>0</v>
          </cell>
        </row>
        <row r="2503">
          <cell r="O2503">
            <v>0</v>
          </cell>
        </row>
        <row r="2504">
          <cell r="O2504">
            <v>0</v>
          </cell>
        </row>
        <row r="2505">
          <cell r="O2505">
            <v>0</v>
          </cell>
        </row>
        <row r="2506">
          <cell r="O2506">
            <v>0</v>
          </cell>
        </row>
        <row r="2507">
          <cell r="O2507">
            <v>0</v>
          </cell>
        </row>
        <row r="2508">
          <cell r="O2508">
            <v>0</v>
          </cell>
        </row>
        <row r="2509">
          <cell r="O2509">
            <v>0</v>
          </cell>
        </row>
        <row r="2510">
          <cell r="O2510">
            <v>0</v>
          </cell>
        </row>
        <row r="2511">
          <cell r="O2511">
            <v>0</v>
          </cell>
        </row>
        <row r="2512">
          <cell r="O2512">
            <v>0</v>
          </cell>
        </row>
        <row r="2513">
          <cell r="O2513">
            <v>0</v>
          </cell>
        </row>
        <row r="2514">
          <cell r="A2514">
            <v>89</v>
          </cell>
          <cell r="C2514">
            <v>89</v>
          </cell>
          <cell r="D2514" t="str">
            <v>접지선신설(터널)</v>
          </cell>
          <cell r="E2514" t="str">
            <v>GV 38㎟</v>
          </cell>
          <cell r="F2514" t="str">
            <v>10m</v>
          </cell>
          <cell r="O2514">
            <v>0</v>
          </cell>
        </row>
        <row r="2515">
          <cell r="A2515" t="str">
            <v>89-1</v>
          </cell>
          <cell r="B2515">
            <v>601</v>
          </cell>
          <cell r="D2515" t="str">
            <v>가. 재료비</v>
          </cell>
          <cell r="E2515">
            <v>0</v>
          </cell>
          <cell r="F2515">
            <v>0</v>
          </cell>
          <cell r="O2515">
            <v>0</v>
          </cell>
        </row>
        <row r="2516">
          <cell r="A2516" t="str">
            <v>89-2</v>
          </cell>
          <cell r="B2516" t="str">
            <v>236-1</v>
          </cell>
          <cell r="D2516" t="str">
            <v>접지용전선</v>
          </cell>
          <cell r="E2516" t="str">
            <v>GV 38㎟</v>
          </cell>
          <cell r="F2516" t="str">
            <v>m</v>
          </cell>
          <cell r="H2516" t="str">
            <v>1*1*(1+0.05)*10</v>
          </cell>
          <cell r="I2516" t="str">
            <v>=</v>
          </cell>
          <cell r="J2516">
            <v>10.5</v>
          </cell>
          <cell r="L2516" t="str">
            <v>기본 x 단위량 x (1 + 할증) x 10m당</v>
          </cell>
          <cell r="O2516">
            <v>1548</v>
          </cell>
        </row>
        <row r="2517">
          <cell r="A2517" t="str">
            <v>89-3</v>
          </cell>
          <cell r="B2517">
            <v>602</v>
          </cell>
          <cell r="D2517" t="str">
            <v>나. 노무비</v>
          </cell>
          <cell r="E2517">
            <v>0</v>
          </cell>
          <cell r="F2517">
            <v>0</v>
          </cell>
          <cell r="O2517">
            <v>0</v>
          </cell>
        </row>
        <row r="2518">
          <cell r="B2518">
            <v>512</v>
          </cell>
          <cell r="D2518" t="str">
            <v>내선전공</v>
          </cell>
          <cell r="E2518">
            <v>0</v>
          </cell>
          <cell r="F2518" t="str">
            <v>인</v>
          </cell>
          <cell r="H2518" t="str">
            <v>0.12*1*(1+0.3)</v>
          </cell>
          <cell r="I2518" t="str">
            <v>=</v>
          </cell>
          <cell r="J2518">
            <v>0.16</v>
          </cell>
          <cell r="L2518" t="str">
            <v>기본 x 단위량 x (1 + 터널)</v>
          </cell>
          <cell r="N2518" t="str">
            <v>통3-4-2
(터널)</v>
          </cell>
          <cell r="O2518">
            <v>74199</v>
          </cell>
        </row>
        <row r="2519">
          <cell r="B2519">
            <v>603</v>
          </cell>
          <cell r="D2519" t="str">
            <v>소    계</v>
          </cell>
          <cell r="E2519">
            <v>0</v>
          </cell>
          <cell r="F2519">
            <v>0</v>
          </cell>
          <cell r="O2519">
            <v>0</v>
          </cell>
        </row>
        <row r="2520">
          <cell r="A2520" t="str">
            <v>89-4</v>
          </cell>
          <cell r="B2520">
            <v>512</v>
          </cell>
          <cell r="D2520" t="str">
            <v>내선전공</v>
          </cell>
          <cell r="E2520">
            <v>0</v>
          </cell>
          <cell r="F2520" t="str">
            <v>인</v>
          </cell>
          <cell r="I2520" t="str">
            <v>=</v>
          </cell>
          <cell r="J2520">
            <v>0.16</v>
          </cell>
          <cell r="O2520">
            <v>74199</v>
          </cell>
        </row>
        <row r="2521">
          <cell r="A2521" t="str">
            <v>89-5</v>
          </cell>
          <cell r="B2521">
            <v>604</v>
          </cell>
          <cell r="D2521" t="str">
            <v>다. 공구손료</v>
          </cell>
          <cell r="E2521" t="str">
            <v>노무비x3%</v>
          </cell>
          <cell r="F2521">
            <v>0</v>
          </cell>
          <cell r="O2521">
            <v>0</v>
          </cell>
        </row>
        <row r="2522">
          <cell r="A2522" t="str">
            <v>89-6</v>
          </cell>
          <cell r="B2522">
            <v>512</v>
          </cell>
          <cell r="D2522" t="str">
            <v>내선전공</v>
          </cell>
          <cell r="E2522">
            <v>0</v>
          </cell>
          <cell r="F2522" t="str">
            <v>인</v>
          </cell>
          <cell r="H2522" t="str">
            <v>0.12*0.03</v>
          </cell>
          <cell r="I2522" t="str">
            <v>=</v>
          </cell>
          <cell r="J2522">
            <v>0</v>
          </cell>
          <cell r="L2522" t="str">
            <v>기본 x 공구손료</v>
          </cell>
          <cell r="O2522">
            <v>74199</v>
          </cell>
        </row>
        <row r="2523">
          <cell r="O2523">
            <v>0</v>
          </cell>
        </row>
        <row r="2524">
          <cell r="O2524">
            <v>0</v>
          </cell>
        </row>
        <row r="2525">
          <cell r="O2525">
            <v>0</v>
          </cell>
        </row>
        <row r="2526">
          <cell r="O2526">
            <v>0</v>
          </cell>
        </row>
        <row r="2527">
          <cell r="O2527">
            <v>0</v>
          </cell>
        </row>
        <row r="2528">
          <cell r="O2528">
            <v>0</v>
          </cell>
        </row>
        <row r="2529">
          <cell r="O2529">
            <v>0</v>
          </cell>
        </row>
        <row r="2530">
          <cell r="O2530">
            <v>0</v>
          </cell>
        </row>
        <row r="2531">
          <cell r="O2531">
            <v>0</v>
          </cell>
        </row>
        <row r="2532">
          <cell r="O2532">
            <v>0</v>
          </cell>
        </row>
        <row r="2533">
          <cell r="O2533">
            <v>0</v>
          </cell>
        </row>
        <row r="2534">
          <cell r="O2534">
            <v>0</v>
          </cell>
        </row>
        <row r="2535">
          <cell r="O2535">
            <v>0</v>
          </cell>
        </row>
        <row r="2536">
          <cell r="O2536">
            <v>0</v>
          </cell>
        </row>
        <row r="2537">
          <cell r="O2537">
            <v>0</v>
          </cell>
        </row>
        <row r="2538">
          <cell r="O2538">
            <v>0</v>
          </cell>
        </row>
        <row r="2539">
          <cell r="O2539">
            <v>0</v>
          </cell>
        </row>
        <row r="2540">
          <cell r="O2540">
            <v>0</v>
          </cell>
        </row>
        <row r="2541">
          <cell r="A2541">
            <v>90</v>
          </cell>
          <cell r="C2541">
            <v>90</v>
          </cell>
          <cell r="D2541" t="str">
            <v>접지선신설</v>
          </cell>
          <cell r="E2541" t="str">
            <v>GV 80㎟</v>
          </cell>
          <cell r="F2541" t="str">
            <v>10m</v>
          </cell>
          <cell r="O2541">
            <v>0</v>
          </cell>
        </row>
        <row r="2542">
          <cell r="A2542" t="str">
            <v>90-1</v>
          </cell>
          <cell r="B2542">
            <v>601</v>
          </cell>
          <cell r="D2542" t="str">
            <v>가. 재료비</v>
          </cell>
          <cell r="E2542">
            <v>0</v>
          </cell>
          <cell r="F2542">
            <v>0</v>
          </cell>
          <cell r="O2542">
            <v>0</v>
          </cell>
        </row>
        <row r="2543">
          <cell r="A2543" t="str">
            <v>90-2</v>
          </cell>
          <cell r="B2543">
            <v>237</v>
          </cell>
          <cell r="D2543" t="str">
            <v>접지용전선</v>
          </cell>
          <cell r="E2543" t="str">
            <v>GV 80㎟</v>
          </cell>
          <cell r="F2543" t="str">
            <v>m</v>
          </cell>
          <cell r="H2543" t="str">
            <v>1*1*(1+0.05)*10</v>
          </cell>
          <cell r="I2543" t="str">
            <v>=</v>
          </cell>
          <cell r="J2543">
            <v>10.5</v>
          </cell>
          <cell r="L2543" t="str">
            <v>기본 x 단위량 x (1 + 할증) x 10m당</v>
          </cell>
          <cell r="O2543">
            <v>3822</v>
          </cell>
        </row>
        <row r="2544">
          <cell r="A2544" t="str">
            <v>90-3</v>
          </cell>
          <cell r="B2544">
            <v>602</v>
          </cell>
          <cell r="D2544" t="str">
            <v>나. 노무비</v>
          </cell>
          <cell r="E2544">
            <v>0</v>
          </cell>
          <cell r="F2544">
            <v>0</v>
          </cell>
          <cell r="O2544">
            <v>0</v>
          </cell>
        </row>
        <row r="2545">
          <cell r="B2545">
            <v>512</v>
          </cell>
          <cell r="D2545" t="str">
            <v>내선전공</v>
          </cell>
          <cell r="E2545">
            <v>0</v>
          </cell>
          <cell r="F2545" t="str">
            <v>인</v>
          </cell>
          <cell r="H2545">
            <v>0.15</v>
          </cell>
          <cell r="I2545" t="str">
            <v>=</v>
          </cell>
          <cell r="J2545">
            <v>0.15</v>
          </cell>
          <cell r="L2545" t="str">
            <v>기본</v>
          </cell>
          <cell r="N2545" t="str">
            <v>통3-4-2</v>
          </cell>
          <cell r="O2545">
            <v>74199</v>
          </cell>
        </row>
        <row r="2546">
          <cell r="B2546">
            <v>603</v>
          </cell>
          <cell r="D2546" t="str">
            <v>소    계</v>
          </cell>
          <cell r="E2546">
            <v>0</v>
          </cell>
          <cell r="F2546">
            <v>0</v>
          </cell>
          <cell r="O2546">
            <v>0</v>
          </cell>
        </row>
        <row r="2547">
          <cell r="A2547" t="str">
            <v>90-4</v>
          </cell>
          <cell r="B2547">
            <v>512</v>
          </cell>
          <cell r="D2547" t="str">
            <v>내선전공</v>
          </cell>
          <cell r="E2547">
            <v>0</v>
          </cell>
          <cell r="F2547" t="str">
            <v>인</v>
          </cell>
          <cell r="I2547" t="str">
            <v>=</v>
          </cell>
          <cell r="J2547">
            <v>0.15</v>
          </cell>
          <cell r="O2547">
            <v>74199</v>
          </cell>
        </row>
        <row r="2548">
          <cell r="A2548" t="str">
            <v>90-5</v>
          </cell>
          <cell r="B2548">
            <v>604</v>
          </cell>
          <cell r="D2548" t="str">
            <v>다. 공구손료</v>
          </cell>
          <cell r="E2548" t="str">
            <v>노무비x3%</v>
          </cell>
          <cell r="F2548">
            <v>0</v>
          </cell>
          <cell r="O2548">
            <v>0</v>
          </cell>
        </row>
        <row r="2549">
          <cell r="A2549" t="str">
            <v>90-6</v>
          </cell>
          <cell r="B2549">
            <v>512</v>
          </cell>
          <cell r="D2549" t="str">
            <v>내선전공</v>
          </cell>
          <cell r="E2549">
            <v>0</v>
          </cell>
          <cell r="F2549" t="str">
            <v>인</v>
          </cell>
          <cell r="H2549" t="str">
            <v>0.15*0.03</v>
          </cell>
          <cell r="I2549" t="str">
            <v>=</v>
          </cell>
          <cell r="J2549">
            <v>0</v>
          </cell>
          <cell r="L2549" t="str">
            <v>기본 x 공구손료</v>
          </cell>
          <cell r="O2549">
            <v>74199</v>
          </cell>
        </row>
        <row r="2550">
          <cell r="O2550">
            <v>0</v>
          </cell>
        </row>
        <row r="2551">
          <cell r="O2551">
            <v>0</v>
          </cell>
        </row>
        <row r="2552">
          <cell r="O2552">
            <v>0</v>
          </cell>
        </row>
        <row r="2553">
          <cell r="O2553">
            <v>0</v>
          </cell>
        </row>
        <row r="2554">
          <cell r="O2554">
            <v>0</v>
          </cell>
        </row>
        <row r="2555">
          <cell r="O2555">
            <v>0</v>
          </cell>
        </row>
        <row r="2556">
          <cell r="O2556">
            <v>0</v>
          </cell>
        </row>
        <row r="2557">
          <cell r="O2557">
            <v>0</v>
          </cell>
        </row>
        <row r="2558">
          <cell r="O2558">
            <v>0</v>
          </cell>
        </row>
        <row r="2559">
          <cell r="O2559">
            <v>0</v>
          </cell>
        </row>
        <row r="2560">
          <cell r="O2560">
            <v>0</v>
          </cell>
        </row>
        <row r="2561">
          <cell r="O2561">
            <v>0</v>
          </cell>
        </row>
        <row r="2562">
          <cell r="O2562">
            <v>0</v>
          </cell>
        </row>
        <row r="2563">
          <cell r="O2563">
            <v>0</v>
          </cell>
        </row>
        <row r="2564">
          <cell r="O2564">
            <v>0</v>
          </cell>
        </row>
        <row r="2565">
          <cell r="O2565">
            <v>0</v>
          </cell>
        </row>
        <row r="2566">
          <cell r="O2566">
            <v>0</v>
          </cell>
        </row>
        <row r="2567">
          <cell r="O2567">
            <v>0</v>
          </cell>
        </row>
        <row r="2568">
          <cell r="A2568">
            <v>91</v>
          </cell>
          <cell r="C2568">
            <v>91</v>
          </cell>
          <cell r="D2568" t="str">
            <v>HI-PVC관부설</v>
          </cell>
          <cell r="E2568" t="str">
            <v>36mm</v>
          </cell>
          <cell r="F2568" t="str">
            <v>본(6m)</v>
          </cell>
          <cell r="O2568">
            <v>0</v>
          </cell>
        </row>
        <row r="2569">
          <cell r="A2569" t="str">
            <v>91-1</v>
          </cell>
          <cell r="B2569">
            <v>601</v>
          </cell>
          <cell r="D2569" t="str">
            <v>가. 재료비</v>
          </cell>
          <cell r="E2569">
            <v>0</v>
          </cell>
          <cell r="F2569">
            <v>0</v>
          </cell>
          <cell r="O2569">
            <v>0</v>
          </cell>
        </row>
        <row r="2570">
          <cell r="A2570" t="str">
            <v>91-2</v>
          </cell>
          <cell r="B2570">
            <v>187</v>
          </cell>
          <cell r="D2570" t="str">
            <v>HI-PVC</v>
          </cell>
          <cell r="E2570" t="str">
            <v>36mm</v>
          </cell>
          <cell r="F2570" t="str">
            <v>m</v>
          </cell>
          <cell r="H2570" t="str">
            <v>1*1*(1+0.03)*6</v>
          </cell>
          <cell r="I2570" t="str">
            <v>=</v>
          </cell>
          <cell r="J2570">
            <v>6.18</v>
          </cell>
          <cell r="L2570" t="str">
            <v>기본 x 단위량 x (1 + 할증) x 본(6m)당</v>
          </cell>
          <cell r="O2570">
            <v>835</v>
          </cell>
        </row>
        <row r="2571">
          <cell r="A2571" t="str">
            <v>91-3</v>
          </cell>
          <cell r="B2571">
            <v>602</v>
          </cell>
          <cell r="D2571" t="str">
            <v>나. 노무비</v>
          </cell>
          <cell r="E2571">
            <v>0</v>
          </cell>
          <cell r="F2571">
            <v>0</v>
          </cell>
          <cell r="N2571" t="str">
            <v>통 3-2-1</v>
          </cell>
          <cell r="O2571">
            <v>0</v>
          </cell>
        </row>
        <row r="2572">
          <cell r="B2572">
            <v>507</v>
          </cell>
          <cell r="D2572" t="str">
            <v>배관공</v>
          </cell>
          <cell r="E2572">
            <v>0</v>
          </cell>
          <cell r="F2572" t="str">
            <v>인</v>
          </cell>
          <cell r="H2572" t="str">
            <v>0.07*1</v>
          </cell>
          <cell r="I2572" t="str">
            <v>=</v>
          </cell>
          <cell r="J2572">
            <v>7.0000000000000007E-2</v>
          </cell>
          <cell r="L2572" t="str">
            <v>기본 x 단위량</v>
          </cell>
          <cell r="O2572">
            <v>73514</v>
          </cell>
        </row>
        <row r="2573">
          <cell r="B2573">
            <v>523</v>
          </cell>
          <cell r="D2573" t="str">
            <v>보통인부</v>
          </cell>
          <cell r="E2573">
            <v>0</v>
          </cell>
          <cell r="F2573" t="str">
            <v>인</v>
          </cell>
          <cell r="H2573" t="str">
            <v>0.18*1</v>
          </cell>
          <cell r="I2573" t="str">
            <v>=</v>
          </cell>
          <cell r="J2573">
            <v>0.18</v>
          </cell>
          <cell r="L2573" t="str">
            <v>기본 x 단위량</v>
          </cell>
          <cell r="O2573">
            <v>52483</v>
          </cell>
        </row>
        <row r="2574">
          <cell r="B2574">
            <v>603</v>
          </cell>
          <cell r="D2574" t="str">
            <v>소    계</v>
          </cell>
          <cell r="E2574">
            <v>0</v>
          </cell>
          <cell r="F2574">
            <v>0</v>
          </cell>
          <cell r="O2574">
            <v>0</v>
          </cell>
        </row>
        <row r="2575">
          <cell r="A2575" t="str">
            <v>91-4</v>
          </cell>
          <cell r="B2575">
            <v>507</v>
          </cell>
          <cell r="D2575" t="str">
            <v>배관공</v>
          </cell>
          <cell r="E2575">
            <v>0</v>
          </cell>
          <cell r="F2575" t="str">
            <v>인</v>
          </cell>
          <cell r="I2575" t="str">
            <v>=</v>
          </cell>
          <cell r="J2575">
            <v>7.0000000000000007E-2</v>
          </cell>
          <cell r="O2575">
            <v>73514</v>
          </cell>
        </row>
        <row r="2576">
          <cell r="A2576" t="str">
            <v>91-5</v>
          </cell>
          <cell r="B2576">
            <v>523</v>
          </cell>
          <cell r="D2576" t="str">
            <v>보통인부</v>
          </cell>
          <cell r="E2576">
            <v>0</v>
          </cell>
          <cell r="F2576" t="str">
            <v>인</v>
          </cell>
          <cell r="I2576" t="str">
            <v>=</v>
          </cell>
          <cell r="J2576">
            <v>0.18</v>
          </cell>
          <cell r="O2576">
            <v>52483</v>
          </cell>
        </row>
        <row r="2577">
          <cell r="A2577" t="str">
            <v>91-6</v>
          </cell>
          <cell r="B2577">
            <v>604</v>
          </cell>
          <cell r="D2577" t="str">
            <v>다. 공구손료</v>
          </cell>
          <cell r="E2577" t="str">
            <v>노무비x3%</v>
          </cell>
          <cell r="F2577">
            <v>0</v>
          </cell>
          <cell r="O2577">
            <v>0</v>
          </cell>
        </row>
        <row r="2578">
          <cell r="A2578" t="str">
            <v>91-7</v>
          </cell>
          <cell r="B2578">
            <v>507</v>
          </cell>
          <cell r="D2578" t="str">
            <v>배관공</v>
          </cell>
          <cell r="E2578">
            <v>0</v>
          </cell>
          <cell r="F2578" t="str">
            <v>인</v>
          </cell>
          <cell r="H2578" t="str">
            <v>0.07*0.03</v>
          </cell>
          <cell r="I2578" t="str">
            <v>=</v>
          </cell>
          <cell r="J2578">
            <v>0</v>
          </cell>
          <cell r="L2578" t="str">
            <v>기본 x 공구손료</v>
          </cell>
          <cell r="O2578">
            <v>73514</v>
          </cell>
        </row>
        <row r="2579">
          <cell r="A2579" t="str">
            <v>91-8</v>
          </cell>
          <cell r="B2579">
            <v>523</v>
          </cell>
          <cell r="D2579" t="str">
            <v>보통인부</v>
          </cell>
          <cell r="E2579">
            <v>0</v>
          </cell>
          <cell r="F2579" t="str">
            <v>인</v>
          </cell>
          <cell r="H2579" t="str">
            <v>0.18*0.03</v>
          </cell>
          <cell r="I2579" t="str">
            <v>=</v>
          </cell>
          <cell r="J2579">
            <v>0.01</v>
          </cell>
          <cell r="L2579" t="str">
            <v>기본 x 공구손료</v>
          </cell>
          <cell r="O2579">
            <v>52483</v>
          </cell>
        </row>
        <row r="2580">
          <cell r="O2580">
            <v>0</v>
          </cell>
        </row>
        <row r="2581">
          <cell r="O2581">
            <v>0</v>
          </cell>
        </row>
        <row r="2582">
          <cell r="O2582">
            <v>0</v>
          </cell>
        </row>
        <row r="2583">
          <cell r="O2583">
            <v>0</v>
          </cell>
        </row>
        <row r="2584">
          <cell r="O2584">
            <v>0</v>
          </cell>
        </row>
        <row r="2585">
          <cell r="O2585">
            <v>0</v>
          </cell>
        </row>
        <row r="2586">
          <cell r="O2586">
            <v>0</v>
          </cell>
        </row>
        <row r="2587">
          <cell r="O2587">
            <v>0</v>
          </cell>
        </row>
        <row r="2588">
          <cell r="O2588">
            <v>0</v>
          </cell>
        </row>
        <row r="2589">
          <cell r="O2589">
            <v>0</v>
          </cell>
        </row>
        <row r="2590">
          <cell r="O2590">
            <v>0</v>
          </cell>
        </row>
        <row r="2591">
          <cell r="O2591">
            <v>0</v>
          </cell>
        </row>
        <row r="2592">
          <cell r="O2592">
            <v>0</v>
          </cell>
        </row>
        <row r="2593">
          <cell r="O2593">
            <v>0</v>
          </cell>
        </row>
        <row r="2594">
          <cell r="O2594">
            <v>0</v>
          </cell>
        </row>
        <row r="2595">
          <cell r="A2595">
            <v>92</v>
          </cell>
          <cell r="C2595">
            <v>92</v>
          </cell>
          <cell r="D2595" t="str">
            <v>연선전화기신설</v>
          </cell>
          <cell r="E2595" t="str">
            <v>3회로(기초대형)</v>
          </cell>
          <cell r="F2595" t="str">
            <v>대</v>
          </cell>
          <cell r="O2595">
            <v>0</v>
          </cell>
        </row>
        <row r="2596">
          <cell r="A2596" t="str">
            <v>92-1</v>
          </cell>
          <cell r="B2596">
            <v>601</v>
          </cell>
          <cell r="D2596" t="str">
            <v>가. 재료비</v>
          </cell>
          <cell r="E2596">
            <v>0</v>
          </cell>
          <cell r="F2596">
            <v>0</v>
          </cell>
          <cell r="O2596">
            <v>0</v>
          </cell>
        </row>
        <row r="2597">
          <cell r="A2597" t="str">
            <v>92-2</v>
          </cell>
          <cell r="B2597">
            <v>99</v>
          </cell>
          <cell r="D2597" t="str">
            <v>연선전화</v>
          </cell>
          <cell r="E2597" t="str">
            <v>3회로</v>
          </cell>
          <cell r="F2597" t="str">
            <v>대</v>
          </cell>
          <cell r="H2597">
            <v>1</v>
          </cell>
          <cell r="I2597" t="str">
            <v>=</v>
          </cell>
          <cell r="J2597">
            <v>1</v>
          </cell>
          <cell r="L2597" t="str">
            <v>기본</v>
          </cell>
          <cell r="N2597" t="str">
            <v>관 급</v>
          </cell>
          <cell r="O2597">
            <v>0</v>
          </cell>
        </row>
        <row r="2598">
          <cell r="A2598" t="str">
            <v>92-3</v>
          </cell>
          <cell r="B2598">
            <v>83</v>
          </cell>
          <cell r="D2598" t="str">
            <v>시멘트</v>
          </cell>
          <cell r="E2598" t="str">
            <v>40㎏</v>
          </cell>
          <cell r="F2598" t="str">
            <v>포</v>
          </cell>
          <cell r="H2598" t="str">
            <v>320*0.13/40</v>
          </cell>
          <cell r="I2598" t="str">
            <v>=</v>
          </cell>
          <cell r="J2598">
            <v>1.04</v>
          </cell>
          <cell r="L2598" t="str">
            <v>기본 x 콘크리트량 / 포</v>
          </cell>
          <cell r="O2598">
            <v>4100</v>
          </cell>
        </row>
        <row r="2599">
          <cell r="A2599" t="str">
            <v>92-4</v>
          </cell>
          <cell r="B2599">
            <v>48</v>
          </cell>
          <cell r="D2599" t="str">
            <v>모래</v>
          </cell>
          <cell r="E2599" t="str">
            <v>세사(친모래)</v>
          </cell>
          <cell r="F2599" t="str">
            <v>㎥</v>
          </cell>
          <cell r="H2599" t="str">
            <v>0.45*0.13</v>
          </cell>
          <cell r="I2599" t="str">
            <v>=</v>
          </cell>
          <cell r="J2599">
            <v>0.06</v>
          </cell>
          <cell r="L2599" t="str">
            <v>기본 x 콘크리트량</v>
          </cell>
          <cell r="O2599">
            <v>18000</v>
          </cell>
        </row>
        <row r="2600">
          <cell r="A2600" t="str">
            <v>92-5</v>
          </cell>
          <cell r="B2600">
            <v>117</v>
          </cell>
          <cell r="D2600" t="str">
            <v>자갈</v>
          </cell>
          <cell r="E2600" t="str">
            <v>#57(25mm)</v>
          </cell>
          <cell r="F2600" t="str">
            <v>㎥</v>
          </cell>
          <cell r="H2600" t="str">
            <v>0.9*0.13</v>
          </cell>
          <cell r="I2600" t="str">
            <v>=</v>
          </cell>
          <cell r="J2600">
            <v>0.12</v>
          </cell>
          <cell r="L2600" t="str">
            <v>기본 x 콘크리트량</v>
          </cell>
          <cell r="O2600">
            <v>20000</v>
          </cell>
        </row>
        <row r="2601">
          <cell r="A2601" t="str">
            <v>92-6</v>
          </cell>
          <cell r="B2601">
            <v>116</v>
          </cell>
          <cell r="D2601" t="str">
            <v>자갈</v>
          </cell>
          <cell r="E2601" t="str">
            <v>#467(40mm)</v>
          </cell>
          <cell r="F2601" t="str">
            <v>㎥</v>
          </cell>
          <cell r="H2601">
            <v>9.8000000000000004E-2</v>
          </cell>
          <cell r="I2601" t="str">
            <v>=</v>
          </cell>
          <cell r="J2601">
            <v>9.8000000000000004E-2</v>
          </cell>
          <cell r="L2601" t="str">
            <v>기본</v>
          </cell>
          <cell r="O2601">
            <v>18000</v>
          </cell>
        </row>
        <row r="2602">
          <cell r="A2602" t="str">
            <v>92-7</v>
          </cell>
          <cell r="B2602">
            <v>62</v>
          </cell>
          <cell r="D2602" t="str">
            <v>보통합판</v>
          </cell>
          <cell r="E2602" t="str">
            <v>12x1220x2440</v>
          </cell>
          <cell r="F2602" t="str">
            <v>㎡</v>
          </cell>
          <cell r="H2602" t="str">
            <v>1.03*0.371*1.23</v>
          </cell>
          <cell r="I2602" t="str">
            <v>=</v>
          </cell>
          <cell r="J2602">
            <v>0.47</v>
          </cell>
          <cell r="L2602" t="str">
            <v>기본 x 사용회수 x 거푸집량</v>
          </cell>
          <cell r="O2602">
            <v>5387</v>
          </cell>
        </row>
        <row r="2603">
          <cell r="A2603" t="str">
            <v>92-8</v>
          </cell>
          <cell r="B2603">
            <v>3</v>
          </cell>
          <cell r="D2603" t="str">
            <v>각재</v>
          </cell>
          <cell r="E2603" t="str">
            <v>외송</v>
          </cell>
          <cell r="F2603" t="str">
            <v>㎥</v>
          </cell>
          <cell r="H2603" t="str">
            <v>0.038*0.371*1.23</v>
          </cell>
          <cell r="I2603" t="str">
            <v>=</v>
          </cell>
          <cell r="J2603">
            <v>0.02</v>
          </cell>
          <cell r="L2603" t="str">
            <v>기본 x 사용회수 x 거푸집량</v>
          </cell>
          <cell r="O2603">
            <v>299401</v>
          </cell>
        </row>
        <row r="2604">
          <cell r="A2604" t="str">
            <v>92-9</v>
          </cell>
          <cell r="B2604">
            <v>140</v>
          </cell>
          <cell r="D2604" t="str">
            <v>철못</v>
          </cell>
          <cell r="E2604" t="str">
            <v>50mm</v>
          </cell>
          <cell r="F2604" t="str">
            <v>㎏</v>
          </cell>
          <cell r="H2604" t="str">
            <v>0.2*0.371*1.23</v>
          </cell>
          <cell r="I2604" t="str">
            <v>=</v>
          </cell>
          <cell r="J2604">
            <v>0.09</v>
          </cell>
          <cell r="L2604" t="str">
            <v>기본 x 사용회수 x 거푸집량</v>
          </cell>
          <cell r="O2604">
            <v>576</v>
          </cell>
        </row>
        <row r="2605">
          <cell r="A2605" t="str">
            <v>92-10</v>
          </cell>
          <cell r="B2605">
            <v>76</v>
          </cell>
          <cell r="D2605" t="str">
            <v>소철선</v>
          </cell>
          <cell r="E2605" t="str">
            <v>#8 4.0mm</v>
          </cell>
          <cell r="F2605" t="str">
            <v>㎏</v>
          </cell>
          <cell r="H2605" t="str">
            <v>0.29*0.371*1.23</v>
          </cell>
          <cell r="I2605" t="str">
            <v>=</v>
          </cell>
          <cell r="J2605">
            <v>0.13</v>
          </cell>
          <cell r="L2605" t="str">
            <v>기본 x 사용회수 x 거푸집량</v>
          </cell>
          <cell r="O2605">
            <v>534</v>
          </cell>
        </row>
        <row r="2606">
          <cell r="A2606" t="str">
            <v>92-11</v>
          </cell>
          <cell r="B2606">
            <v>51</v>
          </cell>
          <cell r="D2606" t="str">
            <v>박리제</v>
          </cell>
          <cell r="E2606" t="str">
            <v>유성</v>
          </cell>
          <cell r="F2606" t="str">
            <v>ℓ</v>
          </cell>
          <cell r="H2606" t="str">
            <v>0.19*0.371*1.23</v>
          </cell>
          <cell r="I2606" t="str">
            <v>=</v>
          </cell>
          <cell r="J2606">
            <v>0.09</v>
          </cell>
          <cell r="L2606" t="str">
            <v>기본 x 사용회수 x 거푸집량</v>
          </cell>
          <cell r="O2606">
            <v>1500</v>
          </cell>
        </row>
        <row r="2607">
          <cell r="A2607" t="str">
            <v>92-12</v>
          </cell>
          <cell r="B2607">
            <v>30</v>
          </cell>
          <cell r="D2607" t="str">
            <v>기초대</v>
          </cell>
          <cell r="E2607" t="str">
            <v>연선전화용</v>
          </cell>
          <cell r="F2607" t="str">
            <v>대</v>
          </cell>
          <cell r="H2607">
            <v>1</v>
          </cell>
          <cell r="I2607" t="str">
            <v>=</v>
          </cell>
          <cell r="J2607">
            <v>1</v>
          </cell>
          <cell r="L2607" t="str">
            <v>기본</v>
          </cell>
          <cell r="O2607">
            <v>150000</v>
          </cell>
        </row>
        <row r="2608">
          <cell r="A2608" t="str">
            <v>92-13</v>
          </cell>
          <cell r="B2608">
            <v>602</v>
          </cell>
          <cell r="D2608" t="str">
            <v>나. 노무비</v>
          </cell>
          <cell r="E2608">
            <v>0</v>
          </cell>
          <cell r="F2608">
            <v>0</v>
          </cell>
          <cell r="O2608">
            <v>0</v>
          </cell>
        </row>
        <row r="2609">
          <cell r="D2609" t="str">
            <v>1) 콘크리트타설</v>
          </cell>
          <cell r="E2609" t="str">
            <v>(1:2:4)</v>
          </cell>
          <cell r="O2609">
            <v>0</v>
          </cell>
        </row>
        <row r="2610">
          <cell r="B2610">
            <v>506</v>
          </cell>
          <cell r="D2610" t="str">
            <v>콘크리트공</v>
          </cell>
          <cell r="E2610">
            <v>0</v>
          </cell>
          <cell r="F2610" t="str">
            <v>인</v>
          </cell>
          <cell r="H2610" t="str">
            <v>0.9*0.13</v>
          </cell>
          <cell r="I2610" t="str">
            <v>=</v>
          </cell>
          <cell r="J2610">
            <v>0.12</v>
          </cell>
          <cell r="L2610" t="str">
            <v>기본 x 콘크리트량</v>
          </cell>
          <cell r="N2610" t="str">
            <v>건 6-1</v>
          </cell>
          <cell r="O2610">
            <v>87613</v>
          </cell>
        </row>
        <row r="2611">
          <cell r="B2611">
            <v>523</v>
          </cell>
          <cell r="D2611" t="str">
            <v>보통인부</v>
          </cell>
          <cell r="E2611">
            <v>0</v>
          </cell>
          <cell r="F2611" t="str">
            <v>인</v>
          </cell>
          <cell r="H2611" t="str">
            <v>1*0.13</v>
          </cell>
          <cell r="I2611" t="str">
            <v>=</v>
          </cell>
          <cell r="J2611">
            <v>0.13</v>
          </cell>
          <cell r="L2611" t="str">
            <v>기본 x 콘크리트량</v>
          </cell>
          <cell r="O2611">
            <v>52483</v>
          </cell>
        </row>
        <row r="2612">
          <cell r="D2612" t="str">
            <v>2) 합판거푸집</v>
          </cell>
          <cell r="E2612" t="str">
            <v>5회</v>
          </cell>
          <cell r="O2612">
            <v>0</v>
          </cell>
        </row>
        <row r="2613">
          <cell r="B2613">
            <v>501</v>
          </cell>
          <cell r="D2613" t="str">
            <v>형틀목공</v>
          </cell>
          <cell r="E2613">
            <v>0</v>
          </cell>
          <cell r="F2613" t="str">
            <v>인</v>
          </cell>
          <cell r="H2613" t="str">
            <v>0.3*1.23*0.342</v>
          </cell>
          <cell r="I2613" t="str">
            <v>=</v>
          </cell>
          <cell r="J2613">
            <v>0.13</v>
          </cell>
          <cell r="L2613" t="str">
            <v>기본 x 거푸집량 x 사용회수</v>
          </cell>
          <cell r="N2613" t="str">
            <v>건 6-3-2</v>
          </cell>
          <cell r="O2613">
            <v>92041</v>
          </cell>
        </row>
        <row r="2614">
          <cell r="B2614">
            <v>523</v>
          </cell>
          <cell r="D2614" t="str">
            <v>보통인부</v>
          </cell>
          <cell r="E2614">
            <v>0</v>
          </cell>
          <cell r="F2614" t="str">
            <v>인</v>
          </cell>
          <cell r="H2614" t="str">
            <v>0.25*1.23*0.342</v>
          </cell>
          <cell r="I2614" t="str">
            <v>=</v>
          </cell>
          <cell r="J2614">
            <v>0.11</v>
          </cell>
          <cell r="L2614" t="str">
            <v>기본 x 거푸집량 x 사용회수</v>
          </cell>
          <cell r="O2614">
            <v>52483</v>
          </cell>
        </row>
        <row r="2615">
          <cell r="D2615" t="str">
            <v>3) 단자함및전화기신설</v>
          </cell>
          <cell r="O2615">
            <v>0</v>
          </cell>
        </row>
        <row r="2616">
          <cell r="B2616">
            <v>519</v>
          </cell>
          <cell r="D2616" t="str">
            <v>통신케이블공</v>
          </cell>
          <cell r="E2616">
            <v>0</v>
          </cell>
          <cell r="F2616" t="str">
            <v>인</v>
          </cell>
          <cell r="H2616" t="str">
            <v>0.34*1</v>
          </cell>
          <cell r="I2616" t="str">
            <v>=</v>
          </cell>
          <cell r="J2616">
            <v>0.34</v>
          </cell>
          <cell r="L2616" t="str">
            <v>기본 x 단위량 (단자함설치)</v>
          </cell>
          <cell r="N2616" t="str">
            <v>통 3-4-4</v>
          </cell>
          <cell r="O2616">
            <v>112799</v>
          </cell>
        </row>
        <row r="2617">
          <cell r="B2617">
            <v>523</v>
          </cell>
          <cell r="D2617" t="str">
            <v>보통인부</v>
          </cell>
          <cell r="E2617">
            <v>0</v>
          </cell>
          <cell r="F2617" t="str">
            <v>인</v>
          </cell>
          <cell r="H2617" t="str">
            <v>0.17*1</v>
          </cell>
          <cell r="I2617" t="str">
            <v>=</v>
          </cell>
          <cell r="J2617">
            <v>0.17</v>
          </cell>
          <cell r="L2617" t="str">
            <v>기본 x 단위량 (단자함설치)</v>
          </cell>
          <cell r="O2617">
            <v>52483</v>
          </cell>
        </row>
        <row r="2618">
          <cell r="B2618">
            <v>518</v>
          </cell>
          <cell r="D2618" t="str">
            <v>통신내선공</v>
          </cell>
          <cell r="E2618">
            <v>0</v>
          </cell>
          <cell r="F2618" t="str">
            <v>인</v>
          </cell>
          <cell r="H2618" t="str">
            <v>0.04*1</v>
          </cell>
          <cell r="I2618" t="str">
            <v>=</v>
          </cell>
          <cell r="J2618">
            <v>0.04</v>
          </cell>
          <cell r="L2618" t="str">
            <v>기본 x 단위량 (전화기설치)</v>
          </cell>
          <cell r="N2618" t="str">
            <v>통 3-4-1</v>
          </cell>
          <cell r="O2618">
            <v>79008</v>
          </cell>
        </row>
        <row r="2619">
          <cell r="D2619" t="str">
            <v>4) 강관주 신설</v>
          </cell>
          <cell r="O2619">
            <v>0</v>
          </cell>
        </row>
        <row r="2620">
          <cell r="B2620">
            <v>516</v>
          </cell>
          <cell r="D2620" t="str">
            <v>통신외선공</v>
          </cell>
          <cell r="E2620">
            <v>0</v>
          </cell>
          <cell r="F2620" t="str">
            <v>인</v>
          </cell>
          <cell r="H2620" t="str">
            <v>0.65*1*0.5</v>
          </cell>
          <cell r="I2620" t="str">
            <v>=</v>
          </cell>
          <cell r="J2620">
            <v>0.33</v>
          </cell>
          <cell r="L2620" t="str">
            <v>기본 x 단위량 x 강관주</v>
          </cell>
          <cell r="N2620" t="str">
            <v>통 3-2-13</v>
          </cell>
          <cell r="O2620">
            <v>113477</v>
          </cell>
        </row>
        <row r="2621">
          <cell r="B2621">
            <v>523</v>
          </cell>
          <cell r="D2621" t="str">
            <v>보통인부</v>
          </cell>
          <cell r="E2621">
            <v>0</v>
          </cell>
          <cell r="F2621" t="str">
            <v>인</v>
          </cell>
          <cell r="H2621" t="str">
            <v>0.73*1*0.5</v>
          </cell>
          <cell r="I2621" t="str">
            <v>=</v>
          </cell>
          <cell r="J2621">
            <v>0.37</v>
          </cell>
          <cell r="L2621" t="str">
            <v>기본 x 단위량 x 강관주</v>
          </cell>
          <cell r="O2621">
            <v>52483</v>
          </cell>
        </row>
        <row r="2622">
          <cell r="D2622" t="str">
            <v>5) 터파기,되메우기,다지기(0∼1m)</v>
          </cell>
          <cell r="O2622">
            <v>0</v>
          </cell>
        </row>
        <row r="2623">
          <cell r="B2623">
            <v>523</v>
          </cell>
          <cell r="D2623" t="str">
            <v>보통인부</v>
          </cell>
          <cell r="E2623" t="str">
            <v>터파기</v>
          </cell>
          <cell r="F2623" t="str">
            <v>인</v>
          </cell>
          <cell r="H2623" t="str">
            <v>0.32*0.44*1.5</v>
          </cell>
          <cell r="I2623" t="str">
            <v>=</v>
          </cell>
          <cell r="J2623">
            <v>0.21</v>
          </cell>
          <cell r="L2623" t="str">
            <v>기본 x 토사량 x 독립기초(협소)</v>
          </cell>
          <cell r="N2623" t="str">
            <v>건 3-1-2</v>
          </cell>
          <cell r="O2623">
            <v>52483</v>
          </cell>
        </row>
        <row r="2624">
          <cell r="B2624">
            <v>523</v>
          </cell>
          <cell r="D2624" t="str">
            <v>보통인부</v>
          </cell>
          <cell r="E2624" t="str">
            <v>되메우기</v>
          </cell>
          <cell r="F2624" t="str">
            <v>인</v>
          </cell>
          <cell r="H2624" t="str">
            <v>0.1*0.21</v>
          </cell>
          <cell r="I2624" t="str">
            <v>=</v>
          </cell>
          <cell r="J2624">
            <v>0.02</v>
          </cell>
          <cell r="L2624" t="str">
            <v>기본 x 토사량(되메우기)</v>
          </cell>
          <cell r="O2624">
            <v>52483</v>
          </cell>
        </row>
        <row r="2625">
          <cell r="B2625">
            <v>523</v>
          </cell>
          <cell r="D2625" t="str">
            <v>보통인부</v>
          </cell>
          <cell r="E2625" t="str">
            <v>다지기</v>
          </cell>
          <cell r="F2625" t="str">
            <v>인</v>
          </cell>
          <cell r="H2625" t="str">
            <v>0.11*0.21</v>
          </cell>
          <cell r="I2625" t="str">
            <v>=</v>
          </cell>
          <cell r="J2625">
            <v>0.02</v>
          </cell>
          <cell r="L2625" t="str">
            <v>기본 x 토사량(다지기)</v>
          </cell>
          <cell r="N2625" t="str">
            <v>건 3-2</v>
          </cell>
          <cell r="O2625">
            <v>52483</v>
          </cell>
        </row>
        <row r="2626">
          <cell r="B2626">
            <v>523</v>
          </cell>
          <cell r="D2626" t="str">
            <v>보통인부</v>
          </cell>
          <cell r="E2626" t="str">
            <v>잔토처리</v>
          </cell>
          <cell r="F2626" t="str">
            <v>인</v>
          </cell>
          <cell r="H2626" t="str">
            <v>0.2*0.23</v>
          </cell>
          <cell r="I2626" t="str">
            <v>=</v>
          </cell>
          <cell r="J2626">
            <v>0.05</v>
          </cell>
          <cell r="L2626" t="str">
            <v>기본 x 토사량(잔토처리)</v>
          </cell>
          <cell r="O2626">
            <v>52483</v>
          </cell>
        </row>
        <row r="2627">
          <cell r="D2627" t="str">
            <v>6) 막돌기초다짐</v>
          </cell>
          <cell r="O2627">
            <v>0</v>
          </cell>
        </row>
        <row r="2628">
          <cell r="B2628">
            <v>523</v>
          </cell>
          <cell r="D2628" t="str">
            <v>보통인부</v>
          </cell>
          <cell r="E2628">
            <v>0</v>
          </cell>
          <cell r="F2628" t="str">
            <v>인</v>
          </cell>
          <cell r="H2628" t="str">
            <v>0.5*0.1</v>
          </cell>
          <cell r="I2628" t="str">
            <v>=</v>
          </cell>
          <cell r="J2628">
            <v>0.05</v>
          </cell>
          <cell r="L2628" t="str">
            <v>기본 x 면적</v>
          </cell>
          <cell r="N2628" t="str">
            <v>건 5-1</v>
          </cell>
          <cell r="O2628">
            <v>52483</v>
          </cell>
        </row>
        <row r="2629">
          <cell r="B2629">
            <v>603</v>
          </cell>
          <cell r="D2629" t="str">
            <v>소    계</v>
          </cell>
          <cell r="E2629">
            <v>0</v>
          </cell>
          <cell r="F2629">
            <v>0</v>
          </cell>
          <cell r="O2629">
            <v>0</v>
          </cell>
        </row>
        <row r="2630">
          <cell r="A2630" t="str">
            <v>92-14</v>
          </cell>
          <cell r="B2630">
            <v>506</v>
          </cell>
          <cell r="D2630" t="str">
            <v>콘크리트공</v>
          </cell>
          <cell r="E2630">
            <v>0</v>
          </cell>
          <cell r="F2630" t="str">
            <v>인</v>
          </cell>
          <cell r="I2630" t="str">
            <v>=</v>
          </cell>
          <cell r="J2630">
            <v>0.12</v>
          </cell>
          <cell r="O2630">
            <v>87613</v>
          </cell>
        </row>
        <row r="2631">
          <cell r="A2631" t="str">
            <v>92-15</v>
          </cell>
          <cell r="B2631">
            <v>501</v>
          </cell>
          <cell r="D2631" t="str">
            <v>형틀목공</v>
          </cell>
          <cell r="E2631">
            <v>0</v>
          </cell>
          <cell r="F2631" t="str">
            <v>인</v>
          </cell>
          <cell r="I2631" t="str">
            <v>=</v>
          </cell>
          <cell r="J2631">
            <v>0.13</v>
          </cell>
          <cell r="O2631">
            <v>92041</v>
          </cell>
        </row>
        <row r="2632">
          <cell r="A2632" t="str">
            <v>92-16</v>
          </cell>
          <cell r="B2632">
            <v>519</v>
          </cell>
          <cell r="D2632" t="str">
            <v>통신케이블공</v>
          </cell>
          <cell r="E2632">
            <v>0</v>
          </cell>
          <cell r="F2632" t="str">
            <v>인</v>
          </cell>
          <cell r="I2632" t="str">
            <v>=</v>
          </cell>
          <cell r="J2632">
            <v>0.34</v>
          </cell>
          <cell r="O2632">
            <v>112799</v>
          </cell>
        </row>
        <row r="2633">
          <cell r="A2633" t="str">
            <v>92-17</v>
          </cell>
          <cell r="B2633">
            <v>518</v>
          </cell>
          <cell r="D2633" t="str">
            <v>통신내선공</v>
          </cell>
          <cell r="E2633">
            <v>0</v>
          </cell>
          <cell r="F2633" t="str">
            <v>인</v>
          </cell>
          <cell r="I2633" t="str">
            <v>=</v>
          </cell>
          <cell r="J2633">
            <v>0.04</v>
          </cell>
          <cell r="O2633">
            <v>79008</v>
          </cell>
        </row>
        <row r="2634">
          <cell r="A2634" t="str">
            <v>92-18</v>
          </cell>
          <cell r="B2634">
            <v>516</v>
          </cell>
          <cell r="D2634" t="str">
            <v>통신외선공</v>
          </cell>
          <cell r="E2634">
            <v>0</v>
          </cell>
          <cell r="F2634" t="str">
            <v>인</v>
          </cell>
          <cell r="I2634" t="str">
            <v>=</v>
          </cell>
          <cell r="J2634">
            <v>0.33</v>
          </cell>
          <cell r="O2634">
            <v>113477</v>
          </cell>
        </row>
        <row r="2635">
          <cell r="A2635" t="str">
            <v>92-19</v>
          </cell>
          <cell r="B2635">
            <v>523</v>
          </cell>
          <cell r="D2635" t="str">
            <v>보통인부</v>
          </cell>
          <cell r="E2635">
            <v>0</v>
          </cell>
          <cell r="F2635" t="str">
            <v>인</v>
          </cell>
          <cell r="I2635" t="str">
            <v>=</v>
          </cell>
          <cell r="J2635">
            <v>1.1300000000000001</v>
          </cell>
          <cell r="O2635">
            <v>52483</v>
          </cell>
        </row>
        <row r="2636">
          <cell r="A2636" t="str">
            <v>92-20</v>
          </cell>
          <cell r="B2636">
            <v>604</v>
          </cell>
          <cell r="D2636" t="str">
            <v>다. 공구손료</v>
          </cell>
          <cell r="E2636" t="str">
            <v>노무비x3%</v>
          </cell>
          <cell r="F2636">
            <v>0</v>
          </cell>
          <cell r="O2636">
            <v>0</v>
          </cell>
        </row>
        <row r="2637">
          <cell r="A2637" t="str">
            <v>92-21</v>
          </cell>
          <cell r="B2637">
            <v>506</v>
          </cell>
          <cell r="D2637" t="str">
            <v>콘크리트공</v>
          </cell>
          <cell r="E2637">
            <v>0</v>
          </cell>
          <cell r="F2637" t="str">
            <v>인</v>
          </cell>
          <cell r="H2637" t="str">
            <v>0.12*0.03</v>
          </cell>
          <cell r="I2637" t="str">
            <v>=</v>
          </cell>
          <cell r="J2637">
            <v>0</v>
          </cell>
          <cell r="L2637" t="str">
            <v>기본 x 공구손료</v>
          </cell>
          <cell r="O2637">
            <v>87613</v>
          </cell>
        </row>
        <row r="2638">
          <cell r="A2638" t="str">
            <v>92-22</v>
          </cell>
          <cell r="B2638">
            <v>501</v>
          </cell>
          <cell r="D2638" t="str">
            <v>형틀목공</v>
          </cell>
          <cell r="E2638">
            <v>0</v>
          </cell>
          <cell r="F2638" t="str">
            <v>인</v>
          </cell>
          <cell r="H2638" t="str">
            <v>0.13*0.03</v>
          </cell>
          <cell r="I2638" t="str">
            <v>=</v>
          </cell>
          <cell r="J2638">
            <v>0</v>
          </cell>
          <cell r="L2638" t="str">
            <v>기본 x 공구손료</v>
          </cell>
          <cell r="O2638">
            <v>92041</v>
          </cell>
        </row>
        <row r="2639">
          <cell r="A2639" t="str">
            <v>92-23</v>
          </cell>
          <cell r="B2639">
            <v>519</v>
          </cell>
          <cell r="D2639" t="str">
            <v>통신케이블공</v>
          </cell>
          <cell r="E2639">
            <v>0</v>
          </cell>
          <cell r="F2639" t="str">
            <v>인</v>
          </cell>
          <cell r="H2639" t="str">
            <v>0.34*0.03</v>
          </cell>
          <cell r="I2639" t="str">
            <v>=</v>
          </cell>
          <cell r="J2639">
            <v>0.01</v>
          </cell>
          <cell r="L2639" t="str">
            <v>기본 x 공구손료</v>
          </cell>
          <cell r="O2639">
            <v>112799</v>
          </cell>
        </row>
        <row r="2640">
          <cell r="A2640" t="str">
            <v>92-24</v>
          </cell>
          <cell r="B2640">
            <v>518</v>
          </cell>
          <cell r="D2640" t="str">
            <v>통신내선공</v>
          </cell>
          <cell r="E2640">
            <v>0</v>
          </cell>
          <cell r="F2640" t="str">
            <v>인</v>
          </cell>
          <cell r="H2640" t="str">
            <v>0.04*0.03</v>
          </cell>
          <cell r="I2640" t="str">
            <v>=</v>
          </cell>
          <cell r="J2640">
            <v>0</v>
          </cell>
          <cell r="L2640" t="str">
            <v>기본 x 공구손료</v>
          </cell>
          <cell r="O2640">
            <v>79008</v>
          </cell>
        </row>
        <row r="2641">
          <cell r="A2641" t="str">
            <v>92-25</v>
          </cell>
          <cell r="B2641">
            <v>516</v>
          </cell>
          <cell r="D2641" t="str">
            <v>통신외선공</v>
          </cell>
          <cell r="E2641">
            <v>0</v>
          </cell>
          <cell r="F2641" t="str">
            <v>인</v>
          </cell>
          <cell r="H2641" t="str">
            <v>0.33*0.03</v>
          </cell>
          <cell r="I2641" t="str">
            <v>=</v>
          </cell>
          <cell r="J2641">
            <v>0.01</v>
          </cell>
          <cell r="L2641" t="str">
            <v>기본 x 공구손료</v>
          </cell>
          <cell r="O2641">
            <v>113477</v>
          </cell>
        </row>
        <row r="2642">
          <cell r="A2642" t="str">
            <v>92-26</v>
          </cell>
          <cell r="B2642">
            <v>523</v>
          </cell>
          <cell r="D2642" t="str">
            <v>보통인부</v>
          </cell>
          <cell r="E2642">
            <v>0</v>
          </cell>
          <cell r="F2642" t="str">
            <v>인</v>
          </cell>
          <cell r="H2642" t="str">
            <v>0.83*0.03</v>
          </cell>
          <cell r="I2642" t="str">
            <v>=</v>
          </cell>
          <cell r="J2642">
            <v>0.02</v>
          </cell>
          <cell r="L2642" t="str">
            <v>기본 x 공구손료(터파기 제외)</v>
          </cell>
          <cell r="N2642">
            <v>0.83000000000000007</v>
          </cell>
          <cell r="O2642">
            <v>52483</v>
          </cell>
        </row>
        <row r="2643">
          <cell r="O2643">
            <v>0</v>
          </cell>
        </row>
        <row r="2644">
          <cell r="O2644">
            <v>0</v>
          </cell>
        </row>
        <row r="2645">
          <cell r="O2645">
            <v>0</v>
          </cell>
        </row>
        <row r="2646">
          <cell r="O2646">
            <v>0</v>
          </cell>
        </row>
        <row r="2647">
          <cell r="O2647">
            <v>0</v>
          </cell>
        </row>
        <row r="2648">
          <cell r="O2648">
            <v>0</v>
          </cell>
        </row>
        <row r="2649">
          <cell r="O2649">
            <v>0</v>
          </cell>
        </row>
        <row r="2650">
          <cell r="O2650">
            <v>0</v>
          </cell>
        </row>
        <row r="2651">
          <cell r="O2651">
            <v>0</v>
          </cell>
        </row>
        <row r="2652">
          <cell r="O2652">
            <v>0</v>
          </cell>
        </row>
        <row r="2653">
          <cell r="O2653">
            <v>0</v>
          </cell>
        </row>
        <row r="2654">
          <cell r="O2654">
            <v>0</v>
          </cell>
        </row>
        <row r="2655">
          <cell r="O2655">
            <v>0</v>
          </cell>
        </row>
        <row r="2656">
          <cell r="O2656">
            <v>0</v>
          </cell>
        </row>
        <row r="2657">
          <cell r="O2657">
            <v>0</v>
          </cell>
        </row>
        <row r="2658">
          <cell r="O2658">
            <v>0</v>
          </cell>
        </row>
        <row r="2659">
          <cell r="O2659">
            <v>0</v>
          </cell>
        </row>
        <row r="2660">
          <cell r="O2660">
            <v>0</v>
          </cell>
        </row>
        <row r="2661">
          <cell r="O2661">
            <v>0</v>
          </cell>
        </row>
        <row r="2662">
          <cell r="O2662">
            <v>0</v>
          </cell>
        </row>
        <row r="2663">
          <cell r="O2663">
            <v>0</v>
          </cell>
        </row>
        <row r="2664">
          <cell r="O2664">
            <v>0</v>
          </cell>
        </row>
        <row r="2665">
          <cell r="O2665">
            <v>0</v>
          </cell>
        </row>
        <row r="2666">
          <cell r="O2666">
            <v>0</v>
          </cell>
        </row>
        <row r="2667">
          <cell r="O2667">
            <v>0</v>
          </cell>
        </row>
        <row r="2668">
          <cell r="O2668">
            <v>0</v>
          </cell>
        </row>
        <row r="2669">
          <cell r="O2669">
            <v>0</v>
          </cell>
        </row>
        <row r="2670">
          <cell r="O2670">
            <v>0</v>
          </cell>
        </row>
        <row r="2671">
          <cell r="O2671">
            <v>0</v>
          </cell>
        </row>
        <row r="2672">
          <cell r="O2672">
            <v>0</v>
          </cell>
        </row>
        <row r="2673">
          <cell r="O2673">
            <v>0</v>
          </cell>
        </row>
        <row r="2674">
          <cell r="O2674">
            <v>0</v>
          </cell>
        </row>
        <row r="2675">
          <cell r="O2675">
            <v>0</v>
          </cell>
        </row>
        <row r="2676">
          <cell r="A2676">
            <v>93</v>
          </cell>
          <cell r="C2676">
            <v>93</v>
          </cell>
          <cell r="D2676" t="str">
            <v>연선전화기신설(교량)</v>
          </cell>
          <cell r="E2676" t="str">
            <v>3회로(벽부형)</v>
          </cell>
          <cell r="F2676" t="str">
            <v>대</v>
          </cell>
          <cell r="O2676">
            <v>0</v>
          </cell>
        </row>
        <row r="2677">
          <cell r="A2677" t="str">
            <v>93-1</v>
          </cell>
          <cell r="B2677">
            <v>601</v>
          </cell>
          <cell r="D2677" t="str">
            <v>가. 재료비</v>
          </cell>
          <cell r="E2677">
            <v>0</v>
          </cell>
          <cell r="F2677">
            <v>0</v>
          </cell>
          <cell r="O2677">
            <v>0</v>
          </cell>
        </row>
        <row r="2678">
          <cell r="A2678" t="str">
            <v>93-2</v>
          </cell>
          <cell r="B2678">
            <v>99</v>
          </cell>
          <cell r="D2678" t="str">
            <v>연선전화</v>
          </cell>
          <cell r="E2678" t="str">
            <v>3회로</v>
          </cell>
          <cell r="F2678" t="str">
            <v>대</v>
          </cell>
          <cell r="I2678" t="str">
            <v>=</v>
          </cell>
          <cell r="J2678">
            <v>1</v>
          </cell>
          <cell r="L2678" t="str">
            <v>기본</v>
          </cell>
          <cell r="N2678" t="str">
            <v>관 급</v>
          </cell>
          <cell r="O2678">
            <v>0</v>
          </cell>
        </row>
        <row r="2679">
          <cell r="A2679" t="str">
            <v>93-3</v>
          </cell>
          <cell r="B2679" t="str">
            <v>99-1</v>
          </cell>
          <cell r="D2679" t="str">
            <v>안내표시판</v>
          </cell>
          <cell r="E2679" t="str">
            <v>연선전화용</v>
          </cell>
          <cell r="F2679" t="str">
            <v>개</v>
          </cell>
          <cell r="I2679" t="str">
            <v>=</v>
          </cell>
          <cell r="J2679">
            <v>1</v>
          </cell>
          <cell r="L2679" t="str">
            <v>기본</v>
          </cell>
          <cell r="O2679">
            <v>23800</v>
          </cell>
        </row>
        <row r="2680">
          <cell r="A2680" t="str">
            <v>93-4</v>
          </cell>
          <cell r="B2680">
            <v>75</v>
          </cell>
          <cell r="D2680" t="str">
            <v>셋트앙카</v>
          </cell>
          <cell r="E2680" t="str">
            <v>1/2"x150</v>
          </cell>
          <cell r="F2680" t="str">
            <v>개</v>
          </cell>
          <cell r="I2680" t="str">
            <v>=</v>
          </cell>
          <cell r="J2680">
            <v>4</v>
          </cell>
          <cell r="L2680" t="str">
            <v>기본</v>
          </cell>
          <cell r="O2680">
            <v>760</v>
          </cell>
        </row>
        <row r="2681">
          <cell r="A2681" t="str">
            <v>93-5</v>
          </cell>
          <cell r="B2681">
            <v>602</v>
          </cell>
          <cell r="D2681" t="str">
            <v>나. 노무비</v>
          </cell>
          <cell r="E2681">
            <v>0</v>
          </cell>
          <cell r="F2681">
            <v>0</v>
          </cell>
          <cell r="O2681">
            <v>0</v>
          </cell>
        </row>
        <row r="2682">
          <cell r="D2682" t="str">
            <v>1) 단자함 및 전화기 신설</v>
          </cell>
          <cell r="O2682">
            <v>0</v>
          </cell>
        </row>
        <row r="2683">
          <cell r="B2683">
            <v>519</v>
          </cell>
          <cell r="D2683" t="str">
            <v>통신케이블공</v>
          </cell>
          <cell r="E2683">
            <v>0</v>
          </cell>
          <cell r="F2683" t="str">
            <v>인</v>
          </cell>
          <cell r="H2683" t="str">
            <v>0.34*1*(1+0.3)</v>
          </cell>
          <cell r="I2683" t="str">
            <v>=</v>
          </cell>
          <cell r="J2683">
            <v>0.44</v>
          </cell>
          <cell r="L2683" t="str">
            <v>기본 x 단위량(단자함설치) x (1 + 교량)</v>
          </cell>
          <cell r="N2683" t="str">
            <v>통 3-4-4
(교량)</v>
          </cell>
          <cell r="O2683">
            <v>112799</v>
          </cell>
        </row>
        <row r="2684">
          <cell r="B2684">
            <v>523</v>
          </cell>
          <cell r="D2684" t="str">
            <v>보통인부</v>
          </cell>
          <cell r="E2684">
            <v>0</v>
          </cell>
          <cell r="F2684" t="str">
            <v>인</v>
          </cell>
          <cell r="H2684" t="str">
            <v>0.17*1*(1+0.3)</v>
          </cell>
          <cell r="I2684" t="str">
            <v>=</v>
          </cell>
          <cell r="J2684">
            <v>0.22</v>
          </cell>
          <cell r="L2684" t="str">
            <v>기본 x 단위량(단자함설치) x (1 + 교량)</v>
          </cell>
          <cell r="O2684">
            <v>52483</v>
          </cell>
        </row>
        <row r="2685">
          <cell r="B2685">
            <v>518</v>
          </cell>
          <cell r="D2685" t="str">
            <v>통신내선공</v>
          </cell>
          <cell r="E2685">
            <v>0</v>
          </cell>
          <cell r="F2685" t="str">
            <v>인</v>
          </cell>
          <cell r="H2685" t="str">
            <v>0.04*1*(1+0.3)</v>
          </cell>
          <cell r="I2685" t="str">
            <v>=</v>
          </cell>
          <cell r="J2685">
            <v>0.05</v>
          </cell>
          <cell r="L2685" t="str">
            <v>기본 x 단위량(단자함설치) x (1 + 교량)</v>
          </cell>
          <cell r="N2685" t="str">
            <v>통 3-4-1
(교량)</v>
          </cell>
          <cell r="O2685">
            <v>79008</v>
          </cell>
        </row>
        <row r="2686">
          <cell r="D2686" t="str">
            <v>2) 앙카구멍 및 앙카설치</v>
          </cell>
          <cell r="O2686">
            <v>0</v>
          </cell>
        </row>
        <row r="2687">
          <cell r="B2687">
            <v>518</v>
          </cell>
          <cell r="D2687" t="str">
            <v>통신내선공</v>
          </cell>
          <cell r="E2687">
            <v>0</v>
          </cell>
          <cell r="F2687" t="str">
            <v>인</v>
          </cell>
          <cell r="H2687" t="str">
            <v>0.08*4*(1+0.3)</v>
          </cell>
          <cell r="I2687" t="str">
            <v>=</v>
          </cell>
          <cell r="J2687">
            <v>0.42</v>
          </cell>
          <cell r="L2687" t="str">
            <v>기본 x 단위량(앙카볼트설치)x (1 + 교량)</v>
          </cell>
          <cell r="N2687" t="str">
            <v>통 3-3-12
(교량)</v>
          </cell>
          <cell r="O2687">
            <v>79008</v>
          </cell>
        </row>
        <row r="2688">
          <cell r="B2688">
            <v>523</v>
          </cell>
          <cell r="D2688" t="str">
            <v>보통인부</v>
          </cell>
          <cell r="E2688">
            <v>0</v>
          </cell>
          <cell r="F2688" t="str">
            <v>인</v>
          </cell>
          <cell r="H2688" t="str">
            <v>0.036*4*(1+0.3)</v>
          </cell>
          <cell r="I2688" t="str">
            <v>=</v>
          </cell>
          <cell r="J2688">
            <v>0.19</v>
          </cell>
          <cell r="L2688" t="str">
            <v>기본 x 단위량(앙카볼트설치)x (1 + 교량)</v>
          </cell>
          <cell r="O2688">
            <v>52483</v>
          </cell>
        </row>
        <row r="2689">
          <cell r="B2689">
            <v>603</v>
          </cell>
          <cell r="D2689" t="str">
            <v>소    계</v>
          </cell>
          <cell r="E2689">
            <v>0</v>
          </cell>
          <cell r="F2689">
            <v>0</v>
          </cell>
          <cell r="O2689">
            <v>0</v>
          </cell>
        </row>
        <row r="2690">
          <cell r="A2690" t="str">
            <v>93-6</v>
          </cell>
          <cell r="B2690">
            <v>519</v>
          </cell>
          <cell r="D2690" t="str">
            <v>통신케이블공</v>
          </cell>
          <cell r="E2690">
            <v>0</v>
          </cell>
          <cell r="F2690" t="str">
            <v>인</v>
          </cell>
          <cell r="I2690" t="str">
            <v>=</v>
          </cell>
          <cell r="J2690">
            <v>0.44</v>
          </cell>
          <cell r="O2690">
            <v>112799</v>
          </cell>
        </row>
        <row r="2691">
          <cell r="A2691" t="str">
            <v>93-7</v>
          </cell>
          <cell r="B2691">
            <v>523</v>
          </cell>
          <cell r="D2691" t="str">
            <v>보통인부</v>
          </cell>
          <cell r="E2691">
            <v>0</v>
          </cell>
          <cell r="F2691" t="str">
            <v>인</v>
          </cell>
          <cell r="I2691" t="str">
            <v>=</v>
          </cell>
          <cell r="J2691">
            <v>0.41000000000000003</v>
          </cell>
          <cell r="O2691">
            <v>52483</v>
          </cell>
        </row>
        <row r="2692">
          <cell r="A2692" t="str">
            <v>93-8</v>
          </cell>
          <cell r="B2692">
            <v>518</v>
          </cell>
          <cell r="D2692" t="str">
            <v>통신내선공</v>
          </cell>
          <cell r="E2692">
            <v>0</v>
          </cell>
          <cell r="F2692" t="str">
            <v>인</v>
          </cell>
          <cell r="I2692" t="str">
            <v>=</v>
          </cell>
          <cell r="J2692">
            <v>0.47</v>
          </cell>
          <cell r="O2692">
            <v>79008</v>
          </cell>
        </row>
        <row r="2693">
          <cell r="A2693" t="str">
            <v>93-9</v>
          </cell>
          <cell r="B2693">
            <v>604</v>
          </cell>
          <cell r="D2693" t="str">
            <v>다. 공구손료</v>
          </cell>
          <cell r="E2693" t="str">
            <v>노무비x3%</v>
          </cell>
          <cell r="F2693">
            <v>0</v>
          </cell>
          <cell r="O2693">
            <v>0</v>
          </cell>
        </row>
        <row r="2694">
          <cell r="A2694" t="str">
            <v>93-10</v>
          </cell>
          <cell r="B2694">
            <v>519</v>
          </cell>
          <cell r="D2694" t="str">
            <v>통신케이블공</v>
          </cell>
          <cell r="E2694">
            <v>0</v>
          </cell>
          <cell r="F2694" t="str">
            <v>인</v>
          </cell>
          <cell r="H2694" t="str">
            <v>0.34*0.03</v>
          </cell>
          <cell r="I2694" t="str">
            <v>=</v>
          </cell>
          <cell r="J2694">
            <v>0.01</v>
          </cell>
          <cell r="L2694" t="str">
            <v>기본 x 공구손료</v>
          </cell>
          <cell r="O2694">
            <v>112799</v>
          </cell>
        </row>
        <row r="2695">
          <cell r="A2695" t="str">
            <v>93-11</v>
          </cell>
          <cell r="B2695">
            <v>523</v>
          </cell>
          <cell r="D2695" t="str">
            <v>보통인부</v>
          </cell>
          <cell r="E2695">
            <v>0</v>
          </cell>
          <cell r="F2695" t="str">
            <v>인</v>
          </cell>
          <cell r="H2695" t="str">
            <v>(0.17+(0.036*4))*0.03</v>
          </cell>
          <cell r="I2695" t="str">
            <v>=</v>
          </cell>
          <cell r="J2695">
            <v>0.01</v>
          </cell>
          <cell r="L2695" t="str">
            <v>기본 x 공구손료</v>
          </cell>
          <cell r="O2695">
            <v>52483</v>
          </cell>
        </row>
        <row r="2696">
          <cell r="A2696" t="str">
            <v>93-12</v>
          </cell>
          <cell r="B2696">
            <v>518</v>
          </cell>
          <cell r="D2696" t="str">
            <v>통신내선공</v>
          </cell>
          <cell r="E2696">
            <v>0</v>
          </cell>
          <cell r="F2696" t="str">
            <v>인</v>
          </cell>
          <cell r="H2696" t="str">
            <v>(0.04+(0.08*4))*0.03</v>
          </cell>
          <cell r="I2696" t="str">
            <v>=</v>
          </cell>
          <cell r="J2696">
            <v>0.01</v>
          </cell>
          <cell r="L2696" t="str">
            <v>기본 x 공구손료</v>
          </cell>
          <cell r="O2696">
            <v>79008</v>
          </cell>
        </row>
        <row r="2697">
          <cell r="O2697">
            <v>0</v>
          </cell>
        </row>
        <row r="2698">
          <cell r="O2698">
            <v>0</v>
          </cell>
        </row>
        <row r="2699">
          <cell r="O2699">
            <v>0</v>
          </cell>
        </row>
        <row r="2700">
          <cell r="O2700">
            <v>0</v>
          </cell>
        </row>
        <row r="2701">
          <cell r="O2701">
            <v>0</v>
          </cell>
        </row>
        <row r="2702">
          <cell r="O2702">
            <v>0</v>
          </cell>
        </row>
        <row r="2703">
          <cell r="A2703">
            <v>94</v>
          </cell>
          <cell r="C2703">
            <v>94</v>
          </cell>
          <cell r="D2703" t="str">
            <v>연선전화기신설(터널)</v>
          </cell>
          <cell r="E2703" t="str">
            <v>3회로(벽부형)</v>
          </cell>
          <cell r="F2703" t="str">
            <v>대</v>
          </cell>
          <cell r="O2703">
            <v>0</v>
          </cell>
        </row>
        <row r="2704">
          <cell r="A2704" t="str">
            <v>94-1</v>
          </cell>
          <cell r="B2704">
            <v>601</v>
          </cell>
          <cell r="D2704" t="str">
            <v>가. 재료비</v>
          </cell>
          <cell r="E2704">
            <v>0</v>
          </cell>
          <cell r="F2704">
            <v>0</v>
          </cell>
          <cell r="O2704">
            <v>0</v>
          </cell>
        </row>
        <row r="2705">
          <cell r="A2705" t="str">
            <v>94-2</v>
          </cell>
          <cell r="B2705">
            <v>99</v>
          </cell>
          <cell r="D2705" t="str">
            <v>연선전화</v>
          </cell>
          <cell r="E2705" t="str">
            <v>3회로</v>
          </cell>
          <cell r="F2705" t="str">
            <v>대</v>
          </cell>
          <cell r="I2705" t="str">
            <v>=</v>
          </cell>
          <cell r="J2705">
            <v>1</v>
          </cell>
          <cell r="L2705" t="str">
            <v>기본</v>
          </cell>
          <cell r="N2705" t="str">
            <v>관 급</v>
          </cell>
          <cell r="O2705">
            <v>0</v>
          </cell>
        </row>
        <row r="2706">
          <cell r="A2706" t="str">
            <v>94-3</v>
          </cell>
          <cell r="B2706" t="str">
            <v>99-1</v>
          </cell>
          <cell r="D2706" t="str">
            <v>안내표시판</v>
          </cell>
          <cell r="E2706" t="str">
            <v>연선전화용</v>
          </cell>
          <cell r="F2706" t="str">
            <v>개</v>
          </cell>
          <cell r="I2706" t="str">
            <v>=</v>
          </cell>
          <cell r="J2706">
            <v>1</v>
          </cell>
          <cell r="L2706" t="str">
            <v>기본</v>
          </cell>
          <cell r="O2706">
            <v>23800</v>
          </cell>
        </row>
        <row r="2707">
          <cell r="A2707" t="str">
            <v>94-4</v>
          </cell>
          <cell r="B2707">
            <v>75</v>
          </cell>
          <cell r="D2707" t="str">
            <v>셋트앙카</v>
          </cell>
          <cell r="E2707" t="str">
            <v>1/2"x150</v>
          </cell>
          <cell r="F2707" t="str">
            <v>개</v>
          </cell>
          <cell r="I2707" t="str">
            <v>=</v>
          </cell>
          <cell r="J2707">
            <v>4</v>
          </cell>
          <cell r="L2707" t="str">
            <v>기본</v>
          </cell>
          <cell r="O2707">
            <v>760</v>
          </cell>
        </row>
        <row r="2708">
          <cell r="A2708" t="str">
            <v>94-5</v>
          </cell>
          <cell r="B2708">
            <v>602</v>
          </cell>
          <cell r="D2708" t="str">
            <v>나. 노무비</v>
          </cell>
          <cell r="E2708">
            <v>0</v>
          </cell>
          <cell r="F2708">
            <v>0</v>
          </cell>
          <cell r="O2708">
            <v>0</v>
          </cell>
        </row>
        <row r="2709">
          <cell r="D2709" t="str">
            <v>1) 단자함 및 전화기 신설</v>
          </cell>
          <cell r="O2709">
            <v>0</v>
          </cell>
        </row>
        <row r="2710">
          <cell r="B2710">
            <v>519</v>
          </cell>
          <cell r="D2710" t="str">
            <v>통신케이블공</v>
          </cell>
          <cell r="E2710">
            <v>0</v>
          </cell>
          <cell r="F2710" t="str">
            <v>인</v>
          </cell>
          <cell r="H2710" t="str">
            <v>0.34*1*(1+0.3)</v>
          </cell>
          <cell r="I2710" t="str">
            <v>=</v>
          </cell>
          <cell r="J2710">
            <v>0.44</v>
          </cell>
          <cell r="L2710" t="str">
            <v>기본 x 단위량(단자함설치) x (1 + 터널)</v>
          </cell>
          <cell r="N2710" t="str">
            <v>통 3-4-4
(터널)</v>
          </cell>
          <cell r="O2710">
            <v>112799</v>
          </cell>
        </row>
        <row r="2711">
          <cell r="B2711">
            <v>523</v>
          </cell>
          <cell r="D2711" t="str">
            <v>보통인부</v>
          </cell>
          <cell r="E2711">
            <v>0</v>
          </cell>
          <cell r="F2711" t="str">
            <v>인</v>
          </cell>
          <cell r="H2711" t="str">
            <v>0.17*1*(1+0.3)</v>
          </cell>
          <cell r="I2711" t="str">
            <v>=</v>
          </cell>
          <cell r="J2711">
            <v>0.22</v>
          </cell>
          <cell r="L2711" t="str">
            <v>기본 x 단위량(단자함설치) x (1 + 터널)</v>
          </cell>
          <cell r="O2711">
            <v>52483</v>
          </cell>
        </row>
        <row r="2712">
          <cell r="B2712">
            <v>518</v>
          </cell>
          <cell r="D2712" t="str">
            <v>통신내선공</v>
          </cell>
          <cell r="E2712">
            <v>0</v>
          </cell>
          <cell r="F2712" t="str">
            <v>인</v>
          </cell>
          <cell r="H2712" t="str">
            <v>0.04*1*(1+0.3)</v>
          </cell>
          <cell r="I2712" t="str">
            <v>=</v>
          </cell>
          <cell r="J2712">
            <v>0.05</v>
          </cell>
          <cell r="L2712" t="str">
            <v>기본 x 단위량(단자함설치) x (1 + 터널)</v>
          </cell>
          <cell r="N2712" t="str">
            <v>통 3-4-1
(터널)</v>
          </cell>
          <cell r="O2712">
            <v>79008</v>
          </cell>
        </row>
        <row r="2713">
          <cell r="D2713" t="str">
            <v>2) 앙카구멍 및 앙카설치</v>
          </cell>
          <cell r="O2713">
            <v>0</v>
          </cell>
        </row>
        <row r="2714">
          <cell r="B2714">
            <v>518</v>
          </cell>
          <cell r="D2714" t="str">
            <v>통신내선공</v>
          </cell>
          <cell r="E2714">
            <v>0</v>
          </cell>
          <cell r="F2714" t="str">
            <v>인</v>
          </cell>
          <cell r="H2714" t="str">
            <v>0.08*4*(1+0.3)</v>
          </cell>
          <cell r="I2714" t="str">
            <v>=</v>
          </cell>
          <cell r="J2714">
            <v>0.42</v>
          </cell>
          <cell r="L2714" t="str">
            <v>기본 x 단위량(앙카볼트설치)x (1 + 터널)</v>
          </cell>
          <cell r="N2714" t="str">
            <v>통 3-3-12
(터널)</v>
          </cell>
          <cell r="O2714">
            <v>79008</v>
          </cell>
        </row>
        <row r="2715">
          <cell r="B2715">
            <v>523</v>
          </cell>
          <cell r="D2715" t="str">
            <v>보통인부</v>
          </cell>
          <cell r="E2715">
            <v>0</v>
          </cell>
          <cell r="F2715" t="str">
            <v>인</v>
          </cell>
          <cell r="H2715" t="str">
            <v>0.036*4*(1+0.3)</v>
          </cell>
          <cell r="I2715" t="str">
            <v>=</v>
          </cell>
          <cell r="J2715">
            <v>0.19</v>
          </cell>
          <cell r="L2715" t="str">
            <v>기본 x 단위량(앙카볼트설치)x (1 + 터널)</v>
          </cell>
          <cell r="O2715">
            <v>52483</v>
          </cell>
        </row>
        <row r="2716">
          <cell r="B2716">
            <v>603</v>
          </cell>
          <cell r="D2716" t="str">
            <v>소    계</v>
          </cell>
          <cell r="E2716">
            <v>0</v>
          </cell>
          <cell r="F2716">
            <v>0</v>
          </cell>
          <cell r="O2716">
            <v>0</v>
          </cell>
        </row>
        <row r="2717">
          <cell r="A2717" t="str">
            <v>94-6</v>
          </cell>
          <cell r="B2717">
            <v>519</v>
          </cell>
          <cell r="D2717" t="str">
            <v>통신케이블공</v>
          </cell>
          <cell r="E2717">
            <v>0</v>
          </cell>
          <cell r="F2717" t="str">
            <v>인</v>
          </cell>
          <cell r="I2717" t="str">
            <v>=</v>
          </cell>
          <cell r="J2717">
            <v>0.44</v>
          </cell>
          <cell r="O2717">
            <v>112799</v>
          </cell>
        </row>
        <row r="2718">
          <cell r="A2718" t="str">
            <v>94-7</v>
          </cell>
          <cell r="B2718">
            <v>523</v>
          </cell>
          <cell r="D2718" t="str">
            <v>보통인부</v>
          </cell>
          <cell r="E2718">
            <v>0</v>
          </cell>
          <cell r="F2718" t="str">
            <v>인</v>
          </cell>
          <cell r="I2718" t="str">
            <v>=</v>
          </cell>
          <cell r="J2718">
            <v>0.41000000000000003</v>
          </cell>
          <cell r="O2718">
            <v>52483</v>
          </cell>
        </row>
        <row r="2719">
          <cell r="A2719" t="str">
            <v>94-8</v>
          </cell>
          <cell r="B2719">
            <v>518</v>
          </cell>
          <cell r="D2719" t="str">
            <v>통신내선공</v>
          </cell>
          <cell r="E2719">
            <v>0</v>
          </cell>
          <cell r="F2719" t="str">
            <v>인</v>
          </cell>
          <cell r="I2719" t="str">
            <v>=</v>
          </cell>
          <cell r="J2719">
            <v>0.47</v>
          </cell>
          <cell r="O2719">
            <v>79008</v>
          </cell>
        </row>
        <row r="2720">
          <cell r="A2720" t="str">
            <v>94-9</v>
          </cell>
          <cell r="B2720">
            <v>604</v>
          </cell>
          <cell r="D2720" t="str">
            <v>다. 공구손료</v>
          </cell>
          <cell r="E2720" t="str">
            <v>노무비x3%</v>
          </cell>
          <cell r="F2720">
            <v>0</v>
          </cell>
          <cell r="O2720">
            <v>0</v>
          </cell>
        </row>
        <row r="2721">
          <cell r="A2721" t="str">
            <v>94-10</v>
          </cell>
          <cell r="B2721">
            <v>519</v>
          </cell>
          <cell r="D2721" t="str">
            <v>통신케이블공</v>
          </cell>
          <cell r="E2721">
            <v>0</v>
          </cell>
          <cell r="F2721" t="str">
            <v>인</v>
          </cell>
          <cell r="H2721" t="str">
            <v>0.34*0.03</v>
          </cell>
          <cell r="I2721" t="str">
            <v>=</v>
          </cell>
          <cell r="J2721">
            <v>0.01</v>
          </cell>
          <cell r="L2721" t="str">
            <v>기본 x 공구손료</v>
          </cell>
          <cell r="O2721">
            <v>112799</v>
          </cell>
        </row>
        <row r="2722">
          <cell r="A2722" t="str">
            <v>94-11</v>
          </cell>
          <cell r="B2722">
            <v>523</v>
          </cell>
          <cell r="D2722" t="str">
            <v>보통인부</v>
          </cell>
          <cell r="E2722">
            <v>0</v>
          </cell>
          <cell r="F2722" t="str">
            <v>인</v>
          </cell>
          <cell r="H2722" t="str">
            <v>0.31*0.03</v>
          </cell>
          <cell r="I2722" t="str">
            <v>=</v>
          </cell>
          <cell r="J2722">
            <v>0.01</v>
          </cell>
          <cell r="L2722" t="str">
            <v>기본 x 공구손료</v>
          </cell>
          <cell r="O2722">
            <v>52483</v>
          </cell>
        </row>
        <row r="2723">
          <cell r="A2723" t="str">
            <v>94-12</v>
          </cell>
          <cell r="B2723">
            <v>518</v>
          </cell>
          <cell r="D2723" t="str">
            <v>통신내선공</v>
          </cell>
          <cell r="E2723">
            <v>0</v>
          </cell>
          <cell r="F2723" t="str">
            <v>인</v>
          </cell>
          <cell r="H2723" t="str">
            <v>0.36*0.03</v>
          </cell>
          <cell r="I2723" t="str">
            <v>=</v>
          </cell>
          <cell r="J2723">
            <v>0.01</v>
          </cell>
          <cell r="L2723" t="str">
            <v>기본 x 공구손료</v>
          </cell>
          <cell r="O2723">
            <v>79008</v>
          </cell>
        </row>
        <row r="2724">
          <cell r="O2724">
            <v>0</v>
          </cell>
        </row>
        <row r="2725">
          <cell r="O2725">
            <v>0</v>
          </cell>
        </row>
        <row r="2726">
          <cell r="O2726">
            <v>0</v>
          </cell>
        </row>
        <row r="2727">
          <cell r="O2727">
            <v>0</v>
          </cell>
        </row>
        <row r="2728">
          <cell r="O2728">
            <v>0</v>
          </cell>
        </row>
        <row r="2729">
          <cell r="O2729">
            <v>0</v>
          </cell>
        </row>
        <row r="2730">
          <cell r="A2730">
            <v>95</v>
          </cell>
          <cell r="C2730">
            <v>95</v>
          </cell>
          <cell r="D2730" t="str">
            <v>OFD신설</v>
          </cell>
          <cell r="E2730" t="str">
            <v>24CORE용</v>
          </cell>
          <cell r="F2730" t="str">
            <v>대</v>
          </cell>
          <cell r="O2730">
            <v>0</v>
          </cell>
        </row>
        <row r="2731">
          <cell r="A2731" t="str">
            <v>95-1</v>
          </cell>
          <cell r="B2731">
            <v>601</v>
          </cell>
          <cell r="D2731" t="str">
            <v>가. 재료비</v>
          </cell>
          <cell r="E2731">
            <v>0</v>
          </cell>
          <cell r="F2731">
            <v>0</v>
          </cell>
          <cell r="O2731">
            <v>0</v>
          </cell>
        </row>
        <row r="2732">
          <cell r="A2732" t="str">
            <v>95-2</v>
          </cell>
          <cell r="B2732">
            <v>250</v>
          </cell>
          <cell r="D2732" t="str">
            <v>OFD</v>
          </cell>
          <cell r="E2732" t="str">
            <v>24CORE용</v>
          </cell>
          <cell r="F2732" t="str">
            <v>대</v>
          </cell>
          <cell r="I2732" t="str">
            <v>=</v>
          </cell>
          <cell r="J2732">
            <v>1</v>
          </cell>
          <cell r="L2732" t="str">
            <v>기본</v>
          </cell>
          <cell r="O2732">
            <v>669560</v>
          </cell>
        </row>
        <row r="2733">
          <cell r="A2733" t="str">
            <v>95-3</v>
          </cell>
          <cell r="B2733">
            <v>602</v>
          </cell>
          <cell r="D2733" t="str">
            <v>나. 노무비</v>
          </cell>
          <cell r="E2733">
            <v>0</v>
          </cell>
          <cell r="F2733">
            <v>0</v>
          </cell>
          <cell r="O2733">
            <v>0</v>
          </cell>
        </row>
        <row r="2734">
          <cell r="B2734">
            <v>517</v>
          </cell>
          <cell r="D2734" t="str">
            <v>통신설비공</v>
          </cell>
          <cell r="E2734">
            <v>0</v>
          </cell>
          <cell r="F2734" t="str">
            <v>인</v>
          </cell>
          <cell r="H2734" t="str">
            <v>0.09*1</v>
          </cell>
          <cell r="I2734" t="str">
            <v>=</v>
          </cell>
          <cell r="J2734">
            <v>0.09</v>
          </cell>
          <cell r="L2734" t="str">
            <v>기본 x 단위량</v>
          </cell>
          <cell r="N2734" t="str">
            <v>통3-1-1-다</v>
          </cell>
          <cell r="O2734">
            <v>90296</v>
          </cell>
        </row>
        <row r="2735">
          <cell r="B2735">
            <v>523</v>
          </cell>
          <cell r="D2735" t="str">
            <v>보통인부</v>
          </cell>
          <cell r="E2735">
            <v>0</v>
          </cell>
          <cell r="F2735" t="str">
            <v>인</v>
          </cell>
          <cell r="H2735" t="str">
            <v>0.09*1</v>
          </cell>
          <cell r="I2735" t="str">
            <v>=</v>
          </cell>
          <cell r="J2735">
            <v>0.09</v>
          </cell>
          <cell r="L2735" t="str">
            <v>기본 x 단위량</v>
          </cell>
          <cell r="O2735">
            <v>52483</v>
          </cell>
        </row>
        <row r="2736">
          <cell r="B2736">
            <v>603</v>
          </cell>
          <cell r="D2736" t="str">
            <v>소    계</v>
          </cell>
          <cell r="E2736">
            <v>0</v>
          </cell>
          <cell r="F2736">
            <v>0</v>
          </cell>
          <cell r="O2736">
            <v>0</v>
          </cell>
        </row>
        <row r="2737">
          <cell r="A2737" t="str">
            <v>95-4</v>
          </cell>
          <cell r="B2737">
            <v>517</v>
          </cell>
          <cell r="D2737" t="str">
            <v>통신설비공</v>
          </cell>
          <cell r="E2737">
            <v>0</v>
          </cell>
          <cell r="F2737" t="str">
            <v>인</v>
          </cell>
          <cell r="I2737" t="str">
            <v>=</v>
          </cell>
          <cell r="J2737">
            <v>0.09</v>
          </cell>
          <cell r="O2737">
            <v>90296</v>
          </cell>
        </row>
        <row r="2738">
          <cell r="A2738" t="str">
            <v>95-5</v>
          </cell>
          <cell r="B2738">
            <v>523</v>
          </cell>
          <cell r="D2738" t="str">
            <v>보통인부</v>
          </cell>
          <cell r="E2738">
            <v>0</v>
          </cell>
          <cell r="F2738" t="str">
            <v>인</v>
          </cell>
          <cell r="I2738" t="str">
            <v>=</v>
          </cell>
          <cell r="J2738">
            <v>0.09</v>
          </cell>
          <cell r="O2738">
            <v>52483</v>
          </cell>
        </row>
        <row r="2739">
          <cell r="A2739" t="str">
            <v>95-6</v>
          </cell>
          <cell r="B2739">
            <v>604</v>
          </cell>
          <cell r="D2739" t="str">
            <v>다. 공구손료</v>
          </cell>
          <cell r="E2739" t="str">
            <v>노무비x3%</v>
          </cell>
          <cell r="F2739">
            <v>0</v>
          </cell>
          <cell r="O2739">
            <v>0</v>
          </cell>
        </row>
        <row r="2740">
          <cell r="A2740" t="str">
            <v>95-7</v>
          </cell>
          <cell r="B2740">
            <v>517</v>
          </cell>
          <cell r="D2740" t="str">
            <v>통신설비공</v>
          </cell>
          <cell r="E2740">
            <v>0</v>
          </cell>
          <cell r="F2740" t="str">
            <v>인</v>
          </cell>
          <cell r="H2740" t="str">
            <v>0.09*0.03</v>
          </cell>
          <cell r="I2740" t="str">
            <v>=</v>
          </cell>
          <cell r="J2740">
            <v>0</v>
          </cell>
          <cell r="L2740" t="str">
            <v>기본 x 공구손료</v>
          </cell>
          <cell r="O2740">
            <v>90296</v>
          </cell>
        </row>
        <row r="2741">
          <cell r="A2741" t="str">
            <v>95-8</v>
          </cell>
          <cell r="B2741">
            <v>523</v>
          </cell>
          <cell r="D2741" t="str">
            <v>보통인부</v>
          </cell>
          <cell r="E2741">
            <v>0</v>
          </cell>
          <cell r="F2741" t="str">
            <v>인</v>
          </cell>
          <cell r="H2741" t="str">
            <v>0.09*0.03</v>
          </cell>
          <cell r="I2741" t="str">
            <v>=</v>
          </cell>
          <cell r="J2741">
            <v>0</v>
          </cell>
          <cell r="L2741" t="str">
            <v>기본 x 공구손료</v>
          </cell>
          <cell r="O2741">
            <v>52483</v>
          </cell>
        </row>
        <row r="2742">
          <cell r="O2742">
            <v>0</v>
          </cell>
        </row>
        <row r="2743">
          <cell r="O2743">
            <v>0</v>
          </cell>
        </row>
        <row r="2744">
          <cell r="O2744">
            <v>0</v>
          </cell>
        </row>
        <row r="2745">
          <cell r="O2745">
            <v>0</v>
          </cell>
        </row>
        <row r="2746">
          <cell r="O2746">
            <v>0</v>
          </cell>
        </row>
        <row r="2747">
          <cell r="O2747">
            <v>0</v>
          </cell>
        </row>
        <row r="2748">
          <cell r="O2748">
            <v>0</v>
          </cell>
        </row>
        <row r="2749">
          <cell r="O2749">
            <v>0</v>
          </cell>
        </row>
        <row r="2750">
          <cell r="O2750">
            <v>0</v>
          </cell>
        </row>
        <row r="2751">
          <cell r="O2751">
            <v>0</v>
          </cell>
        </row>
        <row r="2752">
          <cell r="O2752">
            <v>0</v>
          </cell>
        </row>
        <row r="2753">
          <cell r="O2753">
            <v>0</v>
          </cell>
        </row>
        <row r="2754">
          <cell r="O2754">
            <v>0</v>
          </cell>
        </row>
        <row r="2755">
          <cell r="O2755">
            <v>0</v>
          </cell>
        </row>
        <row r="2756">
          <cell r="O2756">
            <v>0</v>
          </cell>
        </row>
        <row r="2757">
          <cell r="A2757">
            <v>96</v>
          </cell>
          <cell r="C2757">
            <v>96</v>
          </cell>
          <cell r="D2757" t="str">
            <v>MDF신설</v>
          </cell>
          <cell r="E2757" t="str">
            <v>300회선용</v>
          </cell>
          <cell r="F2757" t="str">
            <v>대</v>
          </cell>
          <cell r="O2757">
            <v>0</v>
          </cell>
        </row>
        <row r="2758">
          <cell r="A2758" t="str">
            <v>96-1</v>
          </cell>
          <cell r="B2758">
            <v>601</v>
          </cell>
          <cell r="D2758" t="str">
            <v>가. 재료비</v>
          </cell>
          <cell r="E2758">
            <v>0</v>
          </cell>
          <cell r="F2758">
            <v>0</v>
          </cell>
          <cell r="O2758">
            <v>0</v>
          </cell>
        </row>
        <row r="2759">
          <cell r="A2759" t="str">
            <v>96-2</v>
          </cell>
          <cell r="B2759">
            <v>39</v>
          </cell>
          <cell r="D2759" t="str">
            <v>MDF</v>
          </cell>
          <cell r="E2759" t="str">
            <v>300P</v>
          </cell>
          <cell r="F2759" t="str">
            <v>개</v>
          </cell>
          <cell r="I2759" t="str">
            <v>=</v>
          </cell>
          <cell r="J2759">
            <v>1</v>
          </cell>
          <cell r="L2759" t="str">
            <v>기본</v>
          </cell>
          <cell r="O2759">
            <v>1993500</v>
          </cell>
        </row>
        <row r="2760">
          <cell r="A2760" t="str">
            <v>96-3</v>
          </cell>
          <cell r="B2760">
            <v>602</v>
          </cell>
          <cell r="D2760" t="str">
            <v>나. 노무비</v>
          </cell>
          <cell r="E2760">
            <v>0</v>
          </cell>
          <cell r="F2760">
            <v>0</v>
          </cell>
          <cell r="O2760">
            <v>0</v>
          </cell>
        </row>
        <row r="2761">
          <cell r="B2761">
            <v>518</v>
          </cell>
          <cell r="D2761" t="str">
            <v>통신내선공</v>
          </cell>
          <cell r="E2761">
            <v>0</v>
          </cell>
          <cell r="F2761" t="str">
            <v>인</v>
          </cell>
          <cell r="H2761" t="str">
            <v>1.06*1</v>
          </cell>
          <cell r="I2761" t="str">
            <v>=</v>
          </cell>
          <cell r="J2761">
            <v>1.06</v>
          </cell>
          <cell r="L2761" t="str">
            <v xml:space="preserve">기본 x 단위량 </v>
          </cell>
          <cell r="N2761" t="str">
            <v>통 3-4-4</v>
          </cell>
          <cell r="O2761">
            <v>79008</v>
          </cell>
        </row>
        <row r="2762">
          <cell r="B2762">
            <v>523</v>
          </cell>
          <cell r="D2762" t="str">
            <v>보통인부</v>
          </cell>
          <cell r="E2762">
            <v>0</v>
          </cell>
          <cell r="F2762" t="str">
            <v>인</v>
          </cell>
          <cell r="H2762" t="str">
            <v>0.74*1</v>
          </cell>
          <cell r="I2762" t="str">
            <v>=</v>
          </cell>
          <cell r="J2762">
            <v>0.74</v>
          </cell>
          <cell r="L2762" t="str">
            <v xml:space="preserve">기본 x 단위량 </v>
          </cell>
          <cell r="O2762">
            <v>52483</v>
          </cell>
        </row>
        <row r="2763">
          <cell r="B2763">
            <v>603</v>
          </cell>
          <cell r="D2763" t="str">
            <v>소    계</v>
          </cell>
          <cell r="E2763">
            <v>0</v>
          </cell>
          <cell r="F2763">
            <v>0</v>
          </cell>
          <cell r="O2763">
            <v>0</v>
          </cell>
        </row>
        <row r="2764">
          <cell r="A2764" t="str">
            <v>96-4</v>
          </cell>
          <cell r="B2764">
            <v>518</v>
          </cell>
          <cell r="D2764" t="str">
            <v>통신내선공</v>
          </cell>
          <cell r="E2764">
            <v>0</v>
          </cell>
          <cell r="F2764" t="str">
            <v>인</v>
          </cell>
          <cell r="I2764" t="str">
            <v>=</v>
          </cell>
          <cell r="J2764">
            <v>1.06</v>
          </cell>
          <cell r="O2764">
            <v>79008</v>
          </cell>
        </row>
        <row r="2765">
          <cell r="A2765" t="str">
            <v>96-5</v>
          </cell>
          <cell r="B2765">
            <v>523</v>
          </cell>
          <cell r="D2765" t="str">
            <v>보통인부</v>
          </cell>
          <cell r="E2765">
            <v>0</v>
          </cell>
          <cell r="F2765" t="str">
            <v>인</v>
          </cell>
          <cell r="I2765" t="str">
            <v>=</v>
          </cell>
          <cell r="J2765">
            <v>0.74</v>
          </cell>
          <cell r="O2765">
            <v>52483</v>
          </cell>
        </row>
        <row r="2766">
          <cell r="A2766" t="str">
            <v>96-6</v>
          </cell>
          <cell r="B2766">
            <v>604</v>
          </cell>
          <cell r="D2766" t="str">
            <v>다. 공구손료</v>
          </cell>
          <cell r="E2766" t="str">
            <v>노무비x3%</v>
          </cell>
          <cell r="F2766">
            <v>0</v>
          </cell>
          <cell r="O2766">
            <v>0</v>
          </cell>
        </row>
        <row r="2767">
          <cell r="A2767" t="str">
            <v>96-7</v>
          </cell>
          <cell r="B2767">
            <v>518</v>
          </cell>
          <cell r="D2767" t="str">
            <v>통신내선공</v>
          </cell>
          <cell r="E2767">
            <v>0</v>
          </cell>
          <cell r="F2767" t="str">
            <v>인</v>
          </cell>
          <cell r="H2767" t="str">
            <v>1.06*0.03</v>
          </cell>
          <cell r="I2767" t="str">
            <v>=</v>
          </cell>
          <cell r="J2767">
            <v>0.03</v>
          </cell>
          <cell r="L2767" t="str">
            <v>기본 x 공구손료</v>
          </cell>
          <cell r="O2767">
            <v>79008</v>
          </cell>
        </row>
        <row r="2768">
          <cell r="A2768" t="str">
            <v>96-8</v>
          </cell>
          <cell r="B2768">
            <v>523</v>
          </cell>
          <cell r="D2768" t="str">
            <v>보통인부</v>
          </cell>
          <cell r="E2768">
            <v>0</v>
          </cell>
          <cell r="F2768" t="str">
            <v>인</v>
          </cell>
          <cell r="H2768" t="str">
            <v>0.74*0.03</v>
          </cell>
          <cell r="I2768" t="str">
            <v>=</v>
          </cell>
          <cell r="J2768">
            <v>0.02</v>
          </cell>
          <cell r="L2768" t="str">
            <v>기본 x 공구손료</v>
          </cell>
          <cell r="O2768">
            <v>52483</v>
          </cell>
        </row>
        <row r="2769">
          <cell r="O2769">
            <v>0</v>
          </cell>
        </row>
        <row r="2770">
          <cell r="O2770">
            <v>0</v>
          </cell>
        </row>
        <row r="2771">
          <cell r="O2771">
            <v>0</v>
          </cell>
        </row>
        <row r="2772">
          <cell r="O2772">
            <v>0</v>
          </cell>
        </row>
        <row r="2773">
          <cell r="O2773">
            <v>0</v>
          </cell>
        </row>
        <row r="2774">
          <cell r="O2774">
            <v>0</v>
          </cell>
        </row>
        <row r="2775">
          <cell r="O2775">
            <v>0</v>
          </cell>
        </row>
        <row r="2776">
          <cell r="O2776">
            <v>0</v>
          </cell>
        </row>
        <row r="2777">
          <cell r="O2777">
            <v>0</v>
          </cell>
        </row>
        <row r="2778">
          <cell r="O2778">
            <v>0</v>
          </cell>
        </row>
        <row r="2779">
          <cell r="O2779">
            <v>0</v>
          </cell>
        </row>
        <row r="2780">
          <cell r="O2780">
            <v>0</v>
          </cell>
        </row>
        <row r="2781">
          <cell r="O2781">
            <v>0</v>
          </cell>
        </row>
        <row r="2782">
          <cell r="O2782">
            <v>0</v>
          </cell>
        </row>
        <row r="2783">
          <cell r="O2783">
            <v>0</v>
          </cell>
        </row>
        <row r="2784">
          <cell r="A2784">
            <v>97</v>
          </cell>
          <cell r="C2784">
            <v>97</v>
          </cell>
          <cell r="D2784" t="str">
            <v>배선반 신설</v>
          </cell>
          <cell r="E2784" t="str">
            <v>300회선용</v>
          </cell>
          <cell r="F2784" t="str">
            <v>대</v>
          </cell>
          <cell r="O2784">
            <v>0</v>
          </cell>
        </row>
        <row r="2785">
          <cell r="A2785" t="str">
            <v>97-1</v>
          </cell>
          <cell r="B2785">
            <v>601</v>
          </cell>
          <cell r="D2785" t="str">
            <v>가. 재료비</v>
          </cell>
          <cell r="E2785">
            <v>0</v>
          </cell>
          <cell r="F2785">
            <v>0</v>
          </cell>
          <cell r="O2785">
            <v>0</v>
          </cell>
        </row>
        <row r="2786">
          <cell r="A2786" t="str">
            <v>97-2</v>
          </cell>
          <cell r="B2786" t="str">
            <v>39-1</v>
          </cell>
          <cell r="D2786" t="str">
            <v>배선반</v>
          </cell>
          <cell r="E2786" t="str">
            <v>300회선용</v>
          </cell>
          <cell r="F2786" t="str">
            <v>개</v>
          </cell>
          <cell r="I2786" t="str">
            <v>=</v>
          </cell>
          <cell r="J2786">
            <v>1</v>
          </cell>
          <cell r="L2786" t="str">
            <v>기본</v>
          </cell>
          <cell r="O2786">
            <v>18000000</v>
          </cell>
        </row>
        <row r="2787">
          <cell r="A2787" t="str">
            <v>97-3</v>
          </cell>
          <cell r="B2787">
            <v>602</v>
          </cell>
          <cell r="D2787" t="str">
            <v>나. 노무비</v>
          </cell>
          <cell r="E2787">
            <v>0</v>
          </cell>
          <cell r="F2787">
            <v>0</v>
          </cell>
          <cell r="O2787">
            <v>0</v>
          </cell>
        </row>
        <row r="2788">
          <cell r="B2788">
            <v>518</v>
          </cell>
          <cell r="D2788" t="str">
            <v>통신내선공</v>
          </cell>
          <cell r="E2788">
            <v>0</v>
          </cell>
          <cell r="F2788" t="str">
            <v>인</v>
          </cell>
          <cell r="H2788" t="str">
            <v>0.78*1</v>
          </cell>
          <cell r="I2788" t="str">
            <v>=</v>
          </cell>
          <cell r="J2788">
            <v>0.78</v>
          </cell>
          <cell r="L2788" t="str">
            <v xml:space="preserve">기본 x 단위량 </v>
          </cell>
          <cell r="N2788" t="str">
            <v>통 3-4-4</v>
          </cell>
          <cell r="O2788">
            <v>79008</v>
          </cell>
        </row>
        <row r="2789">
          <cell r="B2789">
            <v>523</v>
          </cell>
          <cell r="D2789" t="str">
            <v>보통인부</v>
          </cell>
          <cell r="E2789">
            <v>0</v>
          </cell>
          <cell r="F2789" t="str">
            <v>인</v>
          </cell>
          <cell r="H2789" t="str">
            <v>0.54*1</v>
          </cell>
          <cell r="I2789" t="str">
            <v>=</v>
          </cell>
          <cell r="J2789">
            <v>0.54</v>
          </cell>
          <cell r="L2789" t="str">
            <v xml:space="preserve">기본 x 단위량 </v>
          </cell>
          <cell r="O2789">
            <v>52483</v>
          </cell>
        </row>
        <row r="2790">
          <cell r="B2790">
            <v>603</v>
          </cell>
          <cell r="D2790" t="str">
            <v>소    계</v>
          </cell>
          <cell r="E2790">
            <v>0</v>
          </cell>
          <cell r="F2790">
            <v>0</v>
          </cell>
          <cell r="O2790">
            <v>0</v>
          </cell>
        </row>
        <row r="2791">
          <cell r="A2791" t="str">
            <v>97-4</v>
          </cell>
          <cell r="B2791">
            <v>518</v>
          </cell>
          <cell r="D2791" t="str">
            <v>통신내선공</v>
          </cell>
          <cell r="E2791">
            <v>0</v>
          </cell>
          <cell r="F2791" t="str">
            <v>인</v>
          </cell>
          <cell r="I2791" t="str">
            <v>=</v>
          </cell>
          <cell r="J2791">
            <v>0.78</v>
          </cell>
          <cell r="O2791">
            <v>79008</v>
          </cell>
        </row>
        <row r="2792">
          <cell r="A2792" t="str">
            <v>97-5</v>
          </cell>
          <cell r="B2792">
            <v>523</v>
          </cell>
          <cell r="D2792" t="str">
            <v>보통인부</v>
          </cell>
          <cell r="E2792">
            <v>0</v>
          </cell>
          <cell r="F2792" t="str">
            <v>인</v>
          </cell>
          <cell r="I2792" t="str">
            <v>=</v>
          </cell>
          <cell r="J2792">
            <v>0.54</v>
          </cell>
          <cell r="O2792">
            <v>52483</v>
          </cell>
        </row>
        <row r="2793">
          <cell r="A2793" t="str">
            <v>97-6</v>
          </cell>
          <cell r="B2793">
            <v>604</v>
          </cell>
          <cell r="D2793" t="str">
            <v>다. 공구손료</v>
          </cell>
          <cell r="E2793" t="str">
            <v>노무비x3%</v>
          </cell>
          <cell r="F2793">
            <v>0</v>
          </cell>
          <cell r="O2793">
            <v>0</v>
          </cell>
        </row>
        <row r="2794">
          <cell r="A2794" t="str">
            <v>97-7</v>
          </cell>
          <cell r="B2794">
            <v>518</v>
          </cell>
          <cell r="D2794" t="str">
            <v>통신내선공</v>
          </cell>
          <cell r="E2794">
            <v>0</v>
          </cell>
          <cell r="F2794" t="str">
            <v>인</v>
          </cell>
          <cell r="H2794" t="str">
            <v>0.78*0.03</v>
          </cell>
          <cell r="I2794" t="str">
            <v>=</v>
          </cell>
          <cell r="J2794">
            <v>0.02</v>
          </cell>
          <cell r="L2794" t="str">
            <v>기본 x 공구손료</v>
          </cell>
          <cell r="O2794">
            <v>79008</v>
          </cell>
        </row>
        <row r="2795">
          <cell r="A2795" t="str">
            <v>97-8</v>
          </cell>
          <cell r="B2795">
            <v>523</v>
          </cell>
          <cell r="D2795" t="str">
            <v>보통인부</v>
          </cell>
          <cell r="E2795">
            <v>0</v>
          </cell>
          <cell r="F2795" t="str">
            <v>인</v>
          </cell>
          <cell r="H2795" t="str">
            <v>0.54*0.03</v>
          </cell>
          <cell r="I2795" t="str">
            <v>=</v>
          </cell>
          <cell r="J2795">
            <v>0.02</v>
          </cell>
          <cell r="L2795" t="str">
            <v>기본 x 공구손료</v>
          </cell>
          <cell r="O2795">
            <v>52483</v>
          </cell>
        </row>
        <row r="2796">
          <cell r="O2796">
            <v>0</v>
          </cell>
        </row>
        <row r="2797">
          <cell r="O2797">
            <v>0</v>
          </cell>
        </row>
        <row r="2798">
          <cell r="O2798">
            <v>0</v>
          </cell>
        </row>
        <row r="2799">
          <cell r="O2799">
            <v>0</v>
          </cell>
        </row>
        <row r="2800">
          <cell r="O2800">
            <v>0</v>
          </cell>
        </row>
        <row r="2801">
          <cell r="O2801">
            <v>0</v>
          </cell>
        </row>
        <row r="2802">
          <cell r="O2802">
            <v>0</v>
          </cell>
        </row>
        <row r="2803">
          <cell r="O2803">
            <v>0</v>
          </cell>
        </row>
        <row r="2804">
          <cell r="O2804">
            <v>0</v>
          </cell>
        </row>
        <row r="2805">
          <cell r="O2805">
            <v>0</v>
          </cell>
        </row>
        <row r="2806">
          <cell r="O2806">
            <v>0</v>
          </cell>
        </row>
        <row r="2807">
          <cell r="O2807">
            <v>0</v>
          </cell>
        </row>
        <row r="2808">
          <cell r="O2808">
            <v>0</v>
          </cell>
        </row>
        <row r="2809">
          <cell r="O2809">
            <v>0</v>
          </cell>
        </row>
        <row r="2810">
          <cell r="O2810">
            <v>0</v>
          </cell>
        </row>
        <row r="2811">
          <cell r="A2811">
            <v>98</v>
          </cell>
          <cell r="C2811">
            <v>98</v>
          </cell>
          <cell r="D2811" t="str">
            <v>써지보호기신설</v>
          </cell>
          <cell r="E2811" t="str">
            <v>전원용</v>
          </cell>
          <cell r="F2811" t="str">
            <v>개</v>
          </cell>
          <cell r="O2811">
            <v>0</v>
          </cell>
        </row>
        <row r="2812">
          <cell r="A2812" t="str">
            <v>98-1</v>
          </cell>
          <cell r="B2812">
            <v>601</v>
          </cell>
          <cell r="D2812" t="str">
            <v>가. 재료비</v>
          </cell>
          <cell r="E2812">
            <v>0</v>
          </cell>
          <cell r="F2812">
            <v>0</v>
          </cell>
          <cell r="O2812">
            <v>0</v>
          </cell>
        </row>
        <row r="2813">
          <cell r="A2813" t="str">
            <v>98-2</v>
          </cell>
          <cell r="B2813">
            <v>87</v>
          </cell>
          <cell r="D2813" t="str">
            <v>보호기</v>
          </cell>
          <cell r="E2813" t="str">
            <v>전원용</v>
          </cell>
          <cell r="F2813" t="str">
            <v>개</v>
          </cell>
          <cell r="H2813" t="str">
            <v>1*1</v>
          </cell>
          <cell r="I2813" t="str">
            <v>=</v>
          </cell>
          <cell r="J2813">
            <v>1</v>
          </cell>
          <cell r="L2813" t="str">
            <v>기본 x 단위량</v>
          </cell>
          <cell r="O2813">
            <v>145000</v>
          </cell>
        </row>
        <row r="2814">
          <cell r="A2814" t="str">
            <v>98-3</v>
          </cell>
          <cell r="B2814">
            <v>602</v>
          </cell>
          <cell r="D2814" t="str">
            <v>나. 노무비</v>
          </cell>
          <cell r="E2814">
            <v>0</v>
          </cell>
          <cell r="F2814">
            <v>0</v>
          </cell>
          <cell r="O2814">
            <v>0</v>
          </cell>
        </row>
        <row r="2815">
          <cell r="B2815">
            <v>518</v>
          </cell>
          <cell r="D2815" t="str">
            <v>통신내선공</v>
          </cell>
          <cell r="E2815">
            <v>0</v>
          </cell>
          <cell r="F2815" t="str">
            <v>인</v>
          </cell>
          <cell r="H2815" t="str">
            <v>0.2*1</v>
          </cell>
          <cell r="I2815" t="str">
            <v>=</v>
          </cell>
          <cell r="J2815">
            <v>0.2</v>
          </cell>
          <cell r="L2815" t="str">
            <v>기본 x 단위량</v>
          </cell>
          <cell r="N2815" t="str">
            <v>통 3-4-1</v>
          </cell>
          <cell r="O2815">
            <v>79008</v>
          </cell>
        </row>
        <row r="2816">
          <cell r="B2816">
            <v>603</v>
          </cell>
          <cell r="D2816" t="str">
            <v>소    계</v>
          </cell>
          <cell r="E2816">
            <v>0</v>
          </cell>
          <cell r="F2816">
            <v>0</v>
          </cell>
          <cell r="O2816">
            <v>0</v>
          </cell>
        </row>
        <row r="2817">
          <cell r="A2817" t="str">
            <v>98-4</v>
          </cell>
          <cell r="B2817">
            <v>518</v>
          </cell>
          <cell r="D2817" t="str">
            <v>통신내선공</v>
          </cell>
          <cell r="E2817">
            <v>0</v>
          </cell>
          <cell r="F2817" t="str">
            <v>인</v>
          </cell>
          <cell r="I2817" t="str">
            <v>=</v>
          </cell>
          <cell r="J2817">
            <v>0.2</v>
          </cell>
          <cell r="O2817">
            <v>79008</v>
          </cell>
        </row>
        <row r="2818">
          <cell r="A2818" t="str">
            <v>98-5</v>
          </cell>
          <cell r="B2818">
            <v>604</v>
          </cell>
          <cell r="D2818" t="str">
            <v>다. 공구손료</v>
          </cell>
          <cell r="E2818" t="str">
            <v>노무비x3%</v>
          </cell>
          <cell r="F2818">
            <v>0</v>
          </cell>
          <cell r="O2818">
            <v>0</v>
          </cell>
        </row>
        <row r="2819">
          <cell r="A2819" t="str">
            <v>98-6</v>
          </cell>
          <cell r="B2819">
            <v>518</v>
          </cell>
          <cell r="D2819" t="str">
            <v>통신내선공</v>
          </cell>
          <cell r="E2819">
            <v>0</v>
          </cell>
          <cell r="F2819" t="str">
            <v>인</v>
          </cell>
          <cell r="H2819" t="str">
            <v>0.2*0.03</v>
          </cell>
          <cell r="I2819" t="str">
            <v>=</v>
          </cell>
          <cell r="J2819">
            <v>0.01</v>
          </cell>
          <cell r="L2819" t="str">
            <v>기본 x 공구손료</v>
          </cell>
          <cell r="O2819">
            <v>79008</v>
          </cell>
        </row>
        <row r="2820">
          <cell r="O2820">
            <v>0</v>
          </cell>
        </row>
        <row r="2821">
          <cell r="O2821">
            <v>0</v>
          </cell>
        </row>
        <row r="2822">
          <cell r="O2822">
            <v>0</v>
          </cell>
        </row>
        <row r="2823">
          <cell r="O2823">
            <v>0</v>
          </cell>
        </row>
        <row r="2824">
          <cell r="O2824">
            <v>0</v>
          </cell>
        </row>
        <row r="2825">
          <cell r="O2825">
            <v>0</v>
          </cell>
        </row>
        <row r="2826">
          <cell r="O2826">
            <v>0</v>
          </cell>
        </row>
        <row r="2827">
          <cell r="O2827">
            <v>0</v>
          </cell>
        </row>
        <row r="2828">
          <cell r="O2828">
            <v>0</v>
          </cell>
        </row>
        <row r="2829">
          <cell r="O2829">
            <v>0</v>
          </cell>
        </row>
        <row r="2830">
          <cell r="O2830">
            <v>0</v>
          </cell>
        </row>
        <row r="2831">
          <cell r="O2831">
            <v>0</v>
          </cell>
        </row>
        <row r="2832">
          <cell r="O2832">
            <v>0</v>
          </cell>
        </row>
        <row r="2833">
          <cell r="O2833">
            <v>0</v>
          </cell>
        </row>
        <row r="2834">
          <cell r="O2834">
            <v>0</v>
          </cell>
        </row>
        <row r="2835">
          <cell r="O2835">
            <v>0</v>
          </cell>
        </row>
        <row r="2836">
          <cell r="O2836">
            <v>0</v>
          </cell>
        </row>
        <row r="2837">
          <cell r="O2837">
            <v>0</v>
          </cell>
        </row>
        <row r="2838">
          <cell r="A2838">
            <v>99</v>
          </cell>
          <cell r="C2838">
            <v>99</v>
          </cell>
          <cell r="D2838" t="str">
            <v>써지보호기신설</v>
          </cell>
          <cell r="E2838" t="str">
            <v>RF용</v>
          </cell>
          <cell r="F2838" t="str">
            <v>개</v>
          </cell>
          <cell r="O2838">
            <v>0</v>
          </cell>
        </row>
        <row r="2839">
          <cell r="A2839" t="str">
            <v>99-1</v>
          </cell>
          <cell r="B2839">
            <v>601</v>
          </cell>
          <cell r="D2839" t="str">
            <v>가. 재료비</v>
          </cell>
          <cell r="E2839">
            <v>0</v>
          </cell>
          <cell r="F2839">
            <v>0</v>
          </cell>
          <cell r="O2839">
            <v>0</v>
          </cell>
        </row>
        <row r="2840">
          <cell r="A2840" t="str">
            <v>99-2</v>
          </cell>
          <cell r="B2840">
            <v>89</v>
          </cell>
          <cell r="D2840" t="str">
            <v>보호기</v>
          </cell>
          <cell r="E2840" t="str">
            <v>RF용</v>
          </cell>
          <cell r="F2840" t="str">
            <v>개</v>
          </cell>
          <cell r="H2840" t="str">
            <v>1*1</v>
          </cell>
          <cell r="I2840" t="str">
            <v>=</v>
          </cell>
          <cell r="J2840">
            <v>1</v>
          </cell>
          <cell r="L2840" t="str">
            <v>기본 x 단위량</v>
          </cell>
          <cell r="O2840">
            <v>78000</v>
          </cell>
        </row>
        <row r="2841">
          <cell r="A2841" t="str">
            <v>99-3</v>
          </cell>
          <cell r="B2841">
            <v>602</v>
          </cell>
          <cell r="D2841" t="str">
            <v>나. 노무비</v>
          </cell>
          <cell r="E2841">
            <v>0</v>
          </cell>
          <cell r="F2841">
            <v>0</v>
          </cell>
          <cell r="O2841">
            <v>0</v>
          </cell>
        </row>
        <row r="2842">
          <cell r="B2842">
            <v>518</v>
          </cell>
          <cell r="D2842" t="str">
            <v>통신내선공</v>
          </cell>
          <cell r="E2842">
            <v>0</v>
          </cell>
          <cell r="F2842" t="str">
            <v>인</v>
          </cell>
          <cell r="H2842" t="str">
            <v>0.2*1</v>
          </cell>
          <cell r="I2842" t="str">
            <v>=</v>
          </cell>
          <cell r="J2842">
            <v>0.2</v>
          </cell>
          <cell r="L2842" t="str">
            <v>기본 x 단위량</v>
          </cell>
          <cell r="N2842" t="str">
            <v>통 3-4-1</v>
          </cell>
          <cell r="O2842">
            <v>79008</v>
          </cell>
        </row>
        <row r="2843">
          <cell r="B2843">
            <v>603</v>
          </cell>
          <cell r="D2843" t="str">
            <v>소    계</v>
          </cell>
          <cell r="E2843">
            <v>0</v>
          </cell>
          <cell r="F2843">
            <v>0</v>
          </cell>
          <cell r="O2843">
            <v>0</v>
          </cell>
        </row>
        <row r="2844">
          <cell r="A2844" t="str">
            <v>99-4</v>
          </cell>
          <cell r="B2844">
            <v>518</v>
          </cell>
          <cell r="D2844" t="str">
            <v>통신내선공</v>
          </cell>
          <cell r="E2844">
            <v>0</v>
          </cell>
          <cell r="F2844" t="str">
            <v>인</v>
          </cell>
          <cell r="I2844" t="str">
            <v>=</v>
          </cell>
          <cell r="J2844">
            <v>0.2</v>
          </cell>
          <cell r="O2844">
            <v>79008</v>
          </cell>
        </row>
        <row r="2845">
          <cell r="A2845" t="str">
            <v>99-5</v>
          </cell>
          <cell r="B2845">
            <v>604</v>
          </cell>
          <cell r="D2845" t="str">
            <v>다. 공구손료</v>
          </cell>
          <cell r="E2845" t="str">
            <v>노무비x3%</v>
          </cell>
          <cell r="F2845">
            <v>0</v>
          </cell>
          <cell r="O2845">
            <v>0</v>
          </cell>
        </row>
        <row r="2846">
          <cell r="A2846" t="str">
            <v>99-6</v>
          </cell>
          <cell r="B2846">
            <v>518</v>
          </cell>
          <cell r="D2846" t="str">
            <v>통신내선공</v>
          </cell>
          <cell r="E2846">
            <v>0</v>
          </cell>
          <cell r="F2846" t="str">
            <v>인</v>
          </cell>
          <cell r="H2846" t="str">
            <v>0.2*0.03</v>
          </cell>
          <cell r="I2846" t="str">
            <v>=</v>
          </cell>
          <cell r="J2846">
            <v>0.01</v>
          </cell>
          <cell r="L2846" t="str">
            <v>기본 x 공구손료</v>
          </cell>
          <cell r="O2846">
            <v>79008</v>
          </cell>
        </row>
        <row r="2847">
          <cell r="O2847">
            <v>0</v>
          </cell>
        </row>
        <row r="2848">
          <cell r="O2848">
            <v>0</v>
          </cell>
        </row>
        <row r="2849">
          <cell r="O2849">
            <v>0</v>
          </cell>
        </row>
        <row r="2850">
          <cell r="O2850">
            <v>0</v>
          </cell>
        </row>
        <row r="2851">
          <cell r="O2851">
            <v>0</v>
          </cell>
        </row>
        <row r="2852">
          <cell r="O2852">
            <v>0</v>
          </cell>
        </row>
        <row r="2853">
          <cell r="O2853">
            <v>0</v>
          </cell>
        </row>
        <row r="2854">
          <cell r="O2854">
            <v>0</v>
          </cell>
        </row>
        <row r="2855">
          <cell r="O2855">
            <v>0</v>
          </cell>
        </row>
        <row r="2856">
          <cell r="O2856">
            <v>0</v>
          </cell>
        </row>
        <row r="2857">
          <cell r="O2857">
            <v>0</v>
          </cell>
        </row>
        <row r="2858">
          <cell r="O2858">
            <v>0</v>
          </cell>
        </row>
        <row r="2859">
          <cell r="O2859">
            <v>0</v>
          </cell>
        </row>
        <row r="2860">
          <cell r="O2860">
            <v>0</v>
          </cell>
        </row>
        <row r="2861">
          <cell r="O2861">
            <v>0</v>
          </cell>
        </row>
        <row r="2862">
          <cell r="O2862">
            <v>0</v>
          </cell>
        </row>
        <row r="2863">
          <cell r="O2863">
            <v>0</v>
          </cell>
        </row>
        <row r="2864">
          <cell r="O2864">
            <v>0</v>
          </cell>
        </row>
        <row r="2865">
          <cell r="A2865">
            <v>100</v>
          </cell>
          <cell r="C2865">
            <v>100</v>
          </cell>
          <cell r="D2865" t="str">
            <v>CABLE TRAY신설</v>
          </cell>
          <cell r="E2865" t="str">
            <v>W120xH100</v>
          </cell>
          <cell r="F2865" t="str">
            <v>10m</v>
          </cell>
          <cell r="O2865">
            <v>0</v>
          </cell>
        </row>
        <row r="2866">
          <cell r="A2866" t="str">
            <v>100-1</v>
          </cell>
          <cell r="B2866">
            <v>601</v>
          </cell>
          <cell r="D2866" t="str">
            <v>가. 재료비</v>
          </cell>
          <cell r="E2866">
            <v>0</v>
          </cell>
          <cell r="F2866">
            <v>0</v>
          </cell>
          <cell r="O2866">
            <v>0</v>
          </cell>
        </row>
        <row r="2867">
          <cell r="A2867" t="str">
            <v>100-2</v>
          </cell>
          <cell r="B2867">
            <v>292</v>
          </cell>
          <cell r="D2867" t="str">
            <v>CABLE TRAY</v>
          </cell>
          <cell r="E2867" t="str">
            <v>W120xH100</v>
          </cell>
          <cell r="F2867" t="str">
            <v>m</v>
          </cell>
          <cell r="H2867" t="str">
            <v>1*(1+0.02)*10</v>
          </cell>
          <cell r="I2867" t="str">
            <v>=</v>
          </cell>
          <cell r="J2867">
            <v>10.199999999999999</v>
          </cell>
          <cell r="L2867" t="str">
            <v>기본 x (1 + 할증) x 10m당</v>
          </cell>
          <cell r="O2867">
            <v>7900</v>
          </cell>
        </row>
        <row r="2868">
          <cell r="A2868" t="str">
            <v>100-3</v>
          </cell>
          <cell r="B2868">
            <v>247</v>
          </cell>
          <cell r="D2868" t="str">
            <v>JOINT CONNECTOR</v>
          </cell>
          <cell r="E2868" t="str">
            <v>H100</v>
          </cell>
          <cell r="F2868" t="str">
            <v>개</v>
          </cell>
          <cell r="H2868" t="str">
            <v>2/3*10</v>
          </cell>
          <cell r="I2868" t="str">
            <v>=</v>
          </cell>
          <cell r="J2868">
            <v>6.67</v>
          </cell>
          <cell r="L2868" t="str">
            <v>기본 / 3m당 x 10m당</v>
          </cell>
          <cell r="O2868">
            <v>900</v>
          </cell>
        </row>
        <row r="2869">
          <cell r="A2869" t="str">
            <v>100-4</v>
          </cell>
          <cell r="B2869">
            <v>248</v>
          </cell>
          <cell r="D2869" t="str">
            <v>SHANK B/N</v>
          </cell>
          <cell r="E2869" t="str">
            <v>3/8"</v>
          </cell>
          <cell r="F2869" t="str">
            <v>개</v>
          </cell>
          <cell r="H2869" t="str">
            <v>8/3*10</v>
          </cell>
          <cell r="I2869" t="str">
            <v>=</v>
          </cell>
          <cell r="J2869">
            <v>26.67</v>
          </cell>
          <cell r="L2869" t="str">
            <v>기본 / 3m당 x 10m당</v>
          </cell>
          <cell r="O2869">
            <v>90</v>
          </cell>
        </row>
        <row r="2870">
          <cell r="A2870" t="str">
            <v>100-5</v>
          </cell>
          <cell r="B2870">
            <v>249</v>
          </cell>
          <cell r="D2870" t="str">
            <v>GROUNDIG BONDING</v>
          </cell>
          <cell r="E2870">
            <v>0</v>
          </cell>
          <cell r="F2870" t="str">
            <v>개</v>
          </cell>
          <cell r="H2870" t="str">
            <v>2/3*10</v>
          </cell>
          <cell r="I2870" t="str">
            <v>=</v>
          </cell>
          <cell r="J2870">
            <v>6.67</v>
          </cell>
          <cell r="L2870" t="str">
            <v>기본 / 3m당 x 10m당</v>
          </cell>
          <cell r="O2870">
            <v>1200</v>
          </cell>
        </row>
        <row r="2871">
          <cell r="A2871" t="str">
            <v>100-6</v>
          </cell>
          <cell r="B2871">
            <v>602</v>
          </cell>
          <cell r="D2871" t="str">
            <v>나. 노무비</v>
          </cell>
          <cell r="E2871">
            <v>0</v>
          </cell>
          <cell r="F2871">
            <v>0</v>
          </cell>
          <cell r="O2871">
            <v>0</v>
          </cell>
        </row>
        <row r="2872">
          <cell r="B2872">
            <v>518</v>
          </cell>
          <cell r="D2872" t="str">
            <v>통신내선공</v>
          </cell>
          <cell r="E2872">
            <v>0</v>
          </cell>
          <cell r="F2872" t="str">
            <v>인</v>
          </cell>
          <cell r="H2872">
            <v>2.25</v>
          </cell>
          <cell r="I2872" t="str">
            <v>=</v>
          </cell>
          <cell r="J2872">
            <v>2.25</v>
          </cell>
          <cell r="L2872" t="str">
            <v>기본</v>
          </cell>
          <cell r="N2872" t="str">
            <v>통3-3-8</v>
          </cell>
          <cell r="O2872">
            <v>79008</v>
          </cell>
        </row>
        <row r="2873">
          <cell r="B2873">
            <v>603</v>
          </cell>
          <cell r="D2873" t="str">
            <v>소    계</v>
          </cell>
          <cell r="E2873">
            <v>0</v>
          </cell>
          <cell r="F2873">
            <v>0</v>
          </cell>
          <cell r="O2873">
            <v>0</v>
          </cell>
        </row>
        <row r="2874">
          <cell r="A2874" t="str">
            <v>100-7</v>
          </cell>
          <cell r="B2874">
            <v>518</v>
          </cell>
          <cell r="D2874" t="str">
            <v>통신내선공</v>
          </cell>
          <cell r="E2874">
            <v>0</v>
          </cell>
          <cell r="F2874" t="str">
            <v>인</v>
          </cell>
          <cell r="I2874" t="str">
            <v>=</v>
          </cell>
          <cell r="J2874">
            <v>2.25</v>
          </cell>
          <cell r="O2874">
            <v>79008</v>
          </cell>
        </row>
        <row r="2875">
          <cell r="A2875" t="str">
            <v>100-8</v>
          </cell>
          <cell r="B2875">
            <v>604</v>
          </cell>
          <cell r="D2875" t="str">
            <v>다. 공구손료</v>
          </cell>
          <cell r="E2875" t="str">
            <v>노무비x3%</v>
          </cell>
          <cell r="F2875">
            <v>0</v>
          </cell>
          <cell r="O2875">
            <v>0</v>
          </cell>
        </row>
        <row r="2876">
          <cell r="A2876" t="str">
            <v>100-9</v>
          </cell>
          <cell r="B2876">
            <v>518</v>
          </cell>
          <cell r="D2876" t="str">
            <v>통신내선공</v>
          </cell>
          <cell r="E2876">
            <v>0</v>
          </cell>
          <cell r="F2876" t="str">
            <v>인</v>
          </cell>
          <cell r="H2876" t="str">
            <v>2.25*0.03</v>
          </cell>
          <cell r="I2876" t="str">
            <v>=</v>
          </cell>
          <cell r="J2876">
            <v>7.0000000000000007E-2</v>
          </cell>
          <cell r="L2876" t="str">
            <v>기본 x 공구손료</v>
          </cell>
          <cell r="O2876">
            <v>79008</v>
          </cell>
        </row>
        <row r="2877">
          <cell r="O2877">
            <v>0</v>
          </cell>
        </row>
        <row r="2878">
          <cell r="O2878">
            <v>0</v>
          </cell>
        </row>
        <row r="2879">
          <cell r="O2879">
            <v>0</v>
          </cell>
        </row>
        <row r="2880">
          <cell r="O2880">
            <v>0</v>
          </cell>
        </row>
        <row r="2881">
          <cell r="O2881">
            <v>0</v>
          </cell>
        </row>
        <row r="2882">
          <cell r="O2882">
            <v>0</v>
          </cell>
        </row>
        <row r="2883">
          <cell r="O2883">
            <v>0</v>
          </cell>
        </row>
        <row r="2884">
          <cell r="O2884">
            <v>0</v>
          </cell>
        </row>
        <row r="2885">
          <cell r="O2885">
            <v>0</v>
          </cell>
        </row>
        <row r="2886">
          <cell r="O2886">
            <v>0</v>
          </cell>
        </row>
        <row r="2887">
          <cell r="O2887">
            <v>0</v>
          </cell>
        </row>
        <row r="2888">
          <cell r="O2888">
            <v>0</v>
          </cell>
        </row>
        <row r="2889">
          <cell r="O2889">
            <v>0</v>
          </cell>
        </row>
        <row r="2890">
          <cell r="O2890">
            <v>0</v>
          </cell>
        </row>
        <row r="2891">
          <cell r="O2891">
            <v>0</v>
          </cell>
        </row>
        <row r="2892">
          <cell r="A2892">
            <v>101</v>
          </cell>
          <cell r="C2892">
            <v>101</v>
          </cell>
          <cell r="D2892" t="str">
            <v>접지단자함신설</v>
          </cell>
          <cell r="E2892" t="str">
            <v>3CCT</v>
          </cell>
          <cell r="F2892" t="str">
            <v>개</v>
          </cell>
          <cell r="O2892">
            <v>0</v>
          </cell>
        </row>
        <row r="2893">
          <cell r="A2893" t="str">
            <v>101-1</v>
          </cell>
          <cell r="B2893">
            <v>601</v>
          </cell>
          <cell r="D2893" t="str">
            <v>가. 재료비</v>
          </cell>
          <cell r="E2893">
            <v>0</v>
          </cell>
          <cell r="F2893">
            <v>0</v>
          </cell>
          <cell r="O2893">
            <v>0</v>
          </cell>
        </row>
        <row r="2894">
          <cell r="A2894" t="str">
            <v>101-2</v>
          </cell>
          <cell r="B2894" t="str">
            <v>266-1</v>
          </cell>
          <cell r="D2894" t="str">
            <v>접지단자함</v>
          </cell>
          <cell r="E2894" t="str">
            <v>3CCT</v>
          </cell>
          <cell r="F2894" t="str">
            <v>개</v>
          </cell>
          <cell r="H2894">
            <v>1</v>
          </cell>
          <cell r="I2894" t="str">
            <v>=</v>
          </cell>
          <cell r="J2894">
            <v>1</v>
          </cell>
          <cell r="L2894" t="str">
            <v>기본</v>
          </cell>
          <cell r="O2894">
            <v>95000</v>
          </cell>
        </row>
        <row r="2895">
          <cell r="A2895" t="str">
            <v>101-3</v>
          </cell>
          <cell r="B2895">
            <v>602</v>
          </cell>
          <cell r="D2895" t="str">
            <v>나. 노무비</v>
          </cell>
          <cell r="E2895">
            <v>0</v>
          </cell>
          <cell r="F2895">
            <v>0</v>
          </cell>
          <cell r="O2895">
            <v>0</v>
          </cell>
        </row>
        <row r="2896">
          <cell r="B2896">
            <v>518</v>
          </cell>
          <cell r="D2896" t="str">
            <v>통신내선공</v>
          </cell>
          <cell r="E2896">
            <v>0</v>
          </cell>
          <cell r="F2896" t="str">
            <v>인</v>
          </cell>
          <cell r="H2896" t="str">
            <v>0.66*1</v>
          </cell>
          <cell r="I2896" t="str">
            <v>=</v>
          </cell>
          <cell r="J2896">
            <v>0.66</v>
          </cell>
          <cell r="L2896" t="str">
            <v>기본 x 단위량</v>
          </cell>
          <cell r="N2896" t="str">
            <v>통3-3-5</v>
          </cell>
          <cell r="O2896">
            <v>79008</v>
          </cell>
        </row>
        <row r="2897">
          <cell r="B2897">
            <v>603</v>
          </cell>
          <cell r="D2897" t="str">
            <v>소    계</v>
          </cell>
          <cell r="E2897">
            <v>0</v>
          </cell>
          <cell r="F2897">
            <v>0</v>
          </cell>
          <cell r="O2897">
            <v>0</v>
          </cell>
        </row>
        <row r="2898">
          <cell r="A2898" t="str">
            <v>101-4</v>
          </cell>
          <cell r="B2898">
            <v>518</v>
          </cell>
          <cell r="D2898" t="str">
            <v>통신내선공</v>
          </cell>
          <cell r="E2898">
            <v>0</v>
          </cell>
          <cell r="F2898" t="str">
            <v>인</v>
          </cell>
          <cell r="I2898" t="str">
            <v>=</v>
          </cell>
          <cell r="J2898">
            <v>0.66</v>
          </cell>
          <cell r="O2898">
            <v>79008</v>
          </cell>
        </row>
        <row r="2899">
          <cell r="A2899" t="str">
            <v>101-5</v>
          </cell>
          <cell r="B2899">
            <v>604</v>
          </cell>
          <cell r="D2899" t="str">
            <v>다. 공구손료</v>
          </cell>
          <cell r="E2899" t="str">
            <v>노무비x3%</v>
          </cell>
          <cell r="F2899">
            <v>0</v>
          </cell>
          <cell r="O2899">
            <v>0</v>
          </cell>
        </row>
        <row r="2900">
          <cell r="A2900" t="str">
            <v>101-6</v>
          </cell>
          <cell r="B2900">
            <v>518</v>
          </cell>
          <cell r="D2900" t="str">
            <v>통신내선공</v>
          </cell>
          <cell r="E2900">
            <v>0</v>
          </cell>
          <cell r="F2900" t="str">
            <v>인</v>
          </cell>
          <cell r="H2900" t="str">
            <v>0.66*0.03</v>
          </cell>
          <cell r="I2900" t="str">
            <v>=</v>
          </cell>
          <cell r="J2900">
            <v>0.02</v>
          </cell>
          <cell r="L2900" t="str">
            <v>기본 x 공구손료</v>
          </cell>
          <cell r="O2900">
            <v>79008</v>
          </cell>
        </row>
        <row r="2901">
          <cell r="O2901">
            <v>0</v>
          </cell>
        </row>
        <row r="2902">
          <cell r="O2902">
            <v>0</v>
          </cell>
        </row>
        <row r="2903">
          <cell r="O2903">
            <v>0</v>
          </cell>
        </row>
        <row r="2904">
          <cell r="O2904">
            <v>0</v>
          </cell>
        </row>
        <row r="2905">
          <cell r="O2905">
            <v>0</v>
          </cell>
        </row>
        <row r="2906">
          <cell r="O2906">
            <v>0</v>
          </cell>
        </row>
        <row r="2907">
          <cell r="O2907">
            <v>0</v>
          </cell>
        </row>
        <row r="2908">
          <cell r="O2908">
            <v>0</v>
          </cell>
        </row>
        <row r="2909">
          <cell r="O2909">
            <v>0</v>
          </cell>
        </row>
        <row r="2910">
          <cell r="O2910">
            <v>0</v>
          </cell>
        </row>
        <row r="2911">
          <cell r="O2911">
            <v>0</v>
          </cell>
        </row>
        <row r="2912">
          <cell r="O2912">
            <v>0</v>
          </cell>
        </row>
        <row r="2913">
          <cell r="O2913">
            <v>0</v>
          </cell>
        </row>
        <row r="2914">
          <cell r="O2914">
            <v>0</v>
          </cell>
        </row>
        <row r="2915">
          <cell r="O2915">
            <v>0</v>
          </cell>
        </row>
        <row r="2916">
          <cell r="O2916">
            <v>0</v>
          </cell>
        </row>
        <row r="2917">
          <cell r="O2917">
            <v>0</v>
          </cell>
        </row>
        <row r="2918">
          <cell r="O2918">
            <v>0</v>
          </cell>
        </row>
        <row r="2919">
          <cell r="A2919">
            <v>102</v>
          </cell>
          <cell r="C2919">
            <v>102</v>
          </cell>
          <cell r="D2919" t="str">
            <v>사령전화기신설</v>
          </cell>
          <cell r="E2919" t="str">
            <v>DTMF식</v>
          </cell>
          <cell r="F2919" t="str">
            <v>대</v>
          </cell>
          <cell r="O2919">
            <v>0</v>
          </cell>
        </row>
        <row r="2920">
          <cell r="A2920" t="str">
            <v>102-1</v>
          </cell>
          <cell r="B2920">
            <v>601</v>
          </cell>
          <cell r="D2920" t="str">
            <v>가. 재료비</v>
          </cell>
          <cell r="E2920">
            <v>0</v>
          </cell>
          <cell r="F2920">
            <v>0</v>
          </cell>
          <cell r="O2920">
            <v>0</v>
          </cell>
        </row>
        <row r="2921">
          <cell r="A2921" t="str">
            <v>102-2</v>
          </cell>
          <cell r="B2921">
            <v>67</v>
          </cell>
          <cell r="D2921" t="str">
            <v>사령전화기</v>
          </cell>
          <cell r="E2921" t="str">
            <v>DTMF식</v>
          </cell>
          <cell r="F2921" t="str">
            <v>대</v>
          </cell>
          <cell r="I2921" t="str">
            <v>=</v>
          </cell>
          <cell r="J2921">
            <v>1</v>
          </cell>
          <cell r="L2921" t="str">
            <v>기본</v>
          </cell>
          <cell r="N2921" t="str">
            <v>관 급</v>
          </cell>
          <cell r="O2921">
            <v>0</v>
          </cell>
        </row>
        <row r="2922">
          <cell r="A2922" t="str">
            <v>102-3</v>
          </cell>
          <cell r="B2922">
            <v>602</v>
          </cell>
          <cell r="D2922" t="str">
            <v>나. 노무비</v>
          </cell>
          <cell r="E2922">
            <v>0</v>
          </cell>
          <cell r="F2922">
            <v>0</v>
          </cell>
          <cell r="O2922">
            <v>0</v>
          </cell>
        </row>
        <row r="2923">
          <cell r="B2923">
            <v>518</v>
          </cell>
          <cell r="D2923" t="str">
            <v>통신내선공</v>
          </cell>
          <cell r="E2923">
            <v>0</v>
          </cell>
          <cell r="F2923" t="str">
            <v>인</v>
          </cell>
          <cell r="H2923" t="str">
            <v>1.5*1</v>
          </cell>
          <cell r="I2923" t="str">
            <v>=</v>
          </cell>
          <cell r="J2923">
            <v>1.5</v>
          </cell>
          <cell r="L2923" t="str">
            <v>기본 x 단위량</v>
          </cell>
          <cell r="N2923" t="str">
            <v>통 3-4-1</v>
          </cell>
          <cell r="O2923">
            <v>79008</v>
          </cell>
        </row>
        <row r="2924">
          <cell r="B2924">
            <v>603</v>
          </cell>
          <cell r="D2924" t="str">
            <v>소    계</v>
          </cell>
          <cell r="E2924">
            <v>0</v>
          </cell>
          <cell r="F2924">
            <v>0</v>
          </cell>
          <cell r="O2924">
            <v>0</v>
          </cell>
        </row>
        <row r="2925">
          <cell r="A2925" t="str">
            <v>102-4</v>
          </cell>
          <cell r="B2925">
            <v>518</v>
          </cell>
          <cell r="D2925" t="str">
            <v>통신내선공</v>
          </cell>
          <cell r="E2925">
            <v>0</v>
          </cell>
          <cell r="F2925" t="str">
            <v>인</v>
          </cell>
          <cell r="I2925" t="str">
            <v>=</v>
          </cell>
          <cell r="J2925">
            <v>1.5</v>
          </cell>
          <cell r="O2925">
            <v>79008</v>
          </cell>
        </row>
        <row r="2926">
          <cell r="A2926" t="str">
            <v>102-5</v>
          </cell>
          <cell r="B2926">
            <v>604</v>
          </cell>
          <cell r="D2926" t="str">
            <v>다. 공구손료</v>
          </cell>
          <cell r="E2926" t="str">
            <v>노무비x3%</v>
          </cell>
          <cell r="F2926">
            <v>0</v>
          </cell>
          <cell r="O2926">
            <v>0</v>
          </cell>
        </row>
        <row r="2927">
          <cell r="A2927" t="str">
            <v>102-6</v>
          </cell>
          <cell r="B2927">
            <v>518</v>
          </cell>
          <cell r="D2927" t="str">
            <v>통신내선공</v>
          </cell>
          <cell r="E2927">
            <v>0</v>
          </cell>
          <cell r="F2927" t="str">
            <v>인</v>
          </cell>
          <cell r="H2927" t="str">
            <v>1.5*0.03</v>
          </cell>
          <cell r="I2927" t="str">
            <v>=</v>
          </cell>
          <cell r="J2927">
            <v>0.05</v>
          </cell>
          <cell r="L2927" t="str">
            <v>기본 x 공구손료</v>
          </cell>
          <cell r="O2927">
            <v>79008</v>
          </cell>
        </row>
        <row r="2928">
          <cell r="O2928">
            <v>0</v>
          </cell>
        </row>
        <row r="2929">
          <cell r="O2929">
            <v>0</v>
          </cell>
        </row>
        <row r="2930">
          <cell r="O2930">
            <v>0</v>
          </cell>
        </row>
        <row r="2931">
          <cell r="O2931">
            <v>0</v>
          </cell>
        </row>
        <row r="2932">
          <cell r="O2932">
            <v>0</v>
          </cell>
        </row>
        <row r="2933">
          <cell r="O2933">
            <v>0</v>
          </cell>
        </row>
        <row r="2934">
          <cell r="O2934">
            <v>0</v>
          </cell>
        </row>
        <row r="2935">
          <cell r="O2935">
            <v>0</v>
          </cell>
        </row>
        <row r="2936">
          <cell r="O2936">
            <v>0</v>
          </cell>
        </row>
        <row r="2937">
          <cell r="O2937">
            <v>0</v>
          </cell>
        </row>
        <row r="2938">
          <cell r="O2938">
            <v>0</v>
          </cell>
        </row>
        <row r="2939">
          <cell r="O2939">
            <v>0</v>
          </cell>
        </row>
        <row r="2940">
          <cell r="O2940">
            <v>0</v>
          </cell>
        </row>
        <row r="2941">
          <cell r="O2941">
            <v>0</v>
          </cell>
        </row>
        <row r="2942">
          <cell r="O2942">
            <v>0</v>
          </cell>
        </row>
        <row r="2943">
          <cell r="O2943">
            <v>0</v>
          </cell>
        </row>
        <row r="2944">
          <cell r="O2944">
            <v>0</v>
          </cell>
        </row>
        <row r="2945">
          <cell r="O2945">
            <v>0</v>
          </cell>
        </row>
        <row r="2946">
          <cell r="A2946">
            <v>103</v>
          </cell>
          <cell r="C2946">
            <v>103</v>
          </cell>
          <cell r="D2946" t="str">
            <v>사령전화운용장치신설</v>
          </cell>
          <cell r="E2946" t="str">
            <v>DTMF식</v>
          </cell>
          <cell r="F2946" t="str">
            <v>대</v>
          </cell>
          <cell r="O2946">
            <v>0</v>
          </cell>
        </row>
        <row r="2947">
          <cell r="A2947" t="str">
            <v>103-1</v>
          </cell>
          <cell r="B2947">
            <v>601</v>
          </cell>
          <cell r="D2947" t="str">
            <v>가. 재료비</v>
          </cell>
          <cell r="E2947">
            <v>0</v>
          </cell>
          <cell r="F2947">
            <v>0</v>
          </cell>
          <cell r="O2947">
            <v>0</v>
          </cell>
        </row>
        <row r="2948">
          <cell r="A2948" t="str">
            <v>103-2</v>
          </cell>
          <cell r="B2948" t="str">
            <v>67-6</v>
          </cell>
          <cell r="D2948" t="str">
            <v>사령전화운용장치</v>
          </cell>
          <cell r="E2948" t="str">
            <v>DTMF식</v>
          </cell>
          <cell r="F2948" t="str">
            <v>대</v>
          </cell>
          <cell r="I2948" t="str">
            <v>=</v>
          </cell>
          <cell r="J2948">
            <v>1</v>
          </cell>
          <cell r="L2948" t="str">
            <v>기본</v>
          </cell>
          <cell r="N2948" t="str">
            <v>관 급</v>
          </cell>
          <cell r="O2948">
            <v>0</v>
          </cell>
        </row>
        <row r="2949">
          <cell r="A2949" t="str">
            <v>103-3</v>
          </cell>
          <cell r="B2949">
            <v>602</v>
          </cell>
          <cell r="D2949" t="str">
            <v>나. 노무비</v>
          </cell>
          <cell r="E2949">
            <v>0</v>
          </cell>
          <cell r="F2949">
            <v>0</v>
          </cell>
          <cell r="O2949">
            <v>0</v>
          </cell>
        </row>
        <row r="2950">
          <cell r="B2950">
            <v>517</v>
          </cell>
          <cell r="D2950" t="str">
            <v>통신설비공</v>
          </cell>
          <cell r="E2950">
            <v>0</v>
          </cell>
          <cell r="F2950" t="str">
            <v>인</v>
          </cell>
          <cell r="H2950" t="str">
            <v>2*1</v>
          </cell>
          <cell r="I2950" t="str">
            <v>=</v>
          </cell>
          <cell r="J2950">
            <v>2</v>
          </cell>
          <cell r="L2950" t="str">
            <v>기본 x 단위량</v>
          </cell>
          <cell r="N2950" t="str">
            <v>통 3-4-1</v>
          </cell>
          <cell r="O2950">
            <v>90296</v>
          </cell>
        </row>
        <row r="2951">
          <cell r="B2951">
            <v>518</v>
          </cell>
          <cell r="D2951" t="str">
            <v>통신내선공</v>
          </cell>
          <cell r="E2951">
            <v>0</v>
          </cell>
          <cell r="F2951" t="str">
            <v>인</v>
          </cell>
          <cell r="H2951" t="str">
            <v>1*1</v>
          </cell>
          <cell r="I2951" t="str">
            <v>=</v>
          </cell>
          <cell r="J2951">
            <v>1</v>
          </cell>
          <cell r="L2951" t="str">
            <v>기본 x 단위량</v>
          </cell>
          <cell r="O2951">
            <v>79008</v>
          </cell>
        </row>
        <row r="2952">
          <cell r="B2952">
            <v>603</v>
          </cell>
          <cell r="D2952" t="str">
            <v>소    계</v>
          </cell>
          <cell r="E2952">
            <v>0</v>
          </cell>
          <cell r="F2952">
            <v>0</v>
          </cell>
          <cell r="O2952">
            <v>0</v>
          </cell>
        </row>
        <row r="2953">
          <cell r="A2953" t="str">
            <v>103-4</v>
          </cell>
          <cell r="B2953">
            <v>517</v>
          </cell>
          <cell r="D2953" t="str">
            <v>통신설비공</v>
          </cell>
          <cell r="E2953">
            <v>0</v>
          </cell>
          <cell r="F2953" t="str">
            <v>인</v>
          </cell>
          <cell r="I2953" t="str">
            <v>=</v>
          </cell>
          <cell r="J2953">
            <v>2</v>
          </cell>
          <cell r="O2953">
            <v>90296</v>
          </cell>
        </row>
        <row r="2954">
          <cell r="A2954" t="str">
            <v>103-5</v>
          </cell>
          <cell r="B2954">
            <v>518</v>
          </cell>
          <cell r="D2954" t="str">
            <v>통신내선공</v>
          </cell>
          <cell r="E2954">
            <v>0</v>
          </cell>
          <cell r="F2954" t="str">
            <v>인</v>
          </cell>
          <cell r="I2954" t="str">
            <v>=</v>
          </cell>
          <cell r="J2954">
            <v>1</v>
          </cell>
          <cell r="O2954">
            <v>79008</v>
          </cell>
        </row>
        <row r="2955">
          <cell r="A2955" t="str">
            <v>103-6</v>
          </cell>
          <cell r="B2955">
            <v>604</v>
          </cell>
          <cell r="D2955" t="str">
            <v>다. 공구손료</v>
          </cell>
          <cell r="E2955" t="str">
            <v>노무비x3%</v>
          </cell>
          <cell r="F2955">
            <v>0</v>
          </cell>
          <cell r="O2955">
            <v>0</v>
          </cell>
        </row>
        <row r="2956">
          <cell r="A2956" t="str">
            <v>103-7</v>
          </cell>
          <cell r="B2956">
            <v>517</v>
          </cell>
          <cell r="D2956" t="str">
            <v>통신설비공</v>
          </cell>
          <cell r="E2956">
            <v>0</v>
          </cell>
          <cell r="F2956" t="str">
            <v>인</v>
          </cell>
          <cell r="H2956" t="str">
            <v>2*0.03</v>
          </cell>
          <cell r="I2956" t="str">
            <v>=</v>
          </cell>
          <cell r="J2956">
            <v>0.06</v>
          </cell>
          <cell r="L2956" t="str">
            <v>기본 x 공구손료</v>
          </cell>
          <cell r="O2956">
            <v>90296</v>
          </cell>
        </row>
        <row r="2957">
          <cell r="A2957" t="str">
            <v>103-8</v>
          </cell>
          <cell r="B2957">
            <v>518</v>
          </cell>
          <cell r="D2957" t="str">
            <v>통신내선공</v>
          </cell>
          <cell r="E2957">
            <v>0</v>
          </cell>
          <cell r="F2957" t="str">
            <v>인</v>
          </cell>
          <cell r="H2957" t="str">
            <v>1*0.03</v>
          </cell>
          <cell r="I2957" t="str">
            <v>=</v>
          </cell>
          <cell r="J2957">
            <v>0.03</v>
          </cell>
          <cell r="L2957" t="str">
            <v>기본 x 공구손료</v>
          </cell>
          <cell r="O2957">
            <v>79008</v>
          </cell>
        </row>
        <row r="2958">
          <cell r="O2958">
            <v>0</v>
          </cell>
        </row>
        <row r="2959">
          <cell r="O2959">
            <v>0</v>
          </cell>
        </row>
        <row r="2960">
          <cell r="O2960">
            <v>0</v>
          </cell>
        </row>
        <row r="2961">
          <cell r="O2961">
            <v>0</v>
          </cell>
        </row>
        <row r="2962">
          <cell r="O2962">
            <v>0</v>
          </cell>
        </row>
        <row r="2963">
          <cell r="O2963">
            <v>0</v>
          </cell>
        </row>
        <row r="2964">
          <cell r="O2964">
            <v>0</v>
          </cell>
        </row>
        <row r="2965">
          <cell r="O2965">
            <v>0</v>
          </cell>
        </row>
        <row r="2966">
          <cell r="O2966">
            <v>0</v>
          </cell>
        </row>
        <row r="2967">
          <cell r="O2967">
            <v>0</v>
          </cell>
        </row>
        <row r="2968">
          <cell r="O2968">
            <v>0</v>
          </cell>
        </row>
        <row r="2969">
          <cell r="O2969">
            <v>0</v>
          </cell>
        </row>
        <row r="2970">
          <cell r="O2970">
            <v>0</v>
          </cell>
        </row>
        <row r="2971">
          <cell r="O2971">
            <v>0</v>
          </cell>
        </row>
        <row r="2972">
          <cell r="O2972">
            <v>0</v>
          </cell>
        </row>
        <row r="2973">
          <cell r="A2973">
            <v>104</v>
          </cell>
          <cell r="C2973">
            <v>104</v>
          </cell>
          <cell r="D2973" t="str">
            <v>직통전화기신설</v>
          </cell>
          <cell r="E2973" t="str">
            <v>주파수식</v>
          </cell>
          <cell r="F2973" t="str">
            <v>대</v>
          </cell>
          <cell r="O2973">
            <v>0</v>
          </cell>
        </row>
        <row r="2974">
          <cell r="A2974" t="str">
            <v>104-1</v>
          </cell>
          <cell r="B2974">
            <v>601</v>
          </cell>
          <cell r="D2974" t="str">
            <v>가. 재료비</v>
          </cell>
          <cell r="E2974">
            <v>0</v>
          </cell>
          <cell r="F2974">
            <v>0</v>
          </cell>
          <cell r="O2974">
            <v>0</v>
          </cell>
        </row>
        <row r="2975">
          <cell r="A2975" t="str">
            <v>104-2</v>
          </cell>
          <cell r="B2975">
            <v>139</v>
          </cell>
          <cell r="D2975" t="str">
            <v>직통전화기</v>
          </cell>
          <cell r="E2975" t="str">
            <v>주파수식</v>
          </cell>
          <cell r="F2975" t="str">
            <v>대</v>
          </cell>
          <cell r="I2975" t="str">
            <v>=</v>
          </cell>
          <cell r="J2975">
            <v>1</v>
          </cell>
          <cell r="L2975" t="str">
            <v>기본</v>
          </cell>
          <cell r="O2975">
            <v>200000</v>
          </cell>
        </row>
        <row r="2976">
          <cell r="A2976" t="str">
            <v>104-3</v>
          </cell>
          <cell r="B2976">
            <v>602</v>
          </cell>
          <cell r="D2976" t="str">
            <v>나. 노무비</v>
          </cell>
          <cell r="E2976">
            <v>0</v>
          </cell>
          <cell r="F2976">
            <v>0</v>
          </cell>
          <cell r="O2976">
            <v>0</v>
          </cell>
        </row>
        <row r="2977">
          <cell r="B2977">
            <v>518</v>
          </cell>
          <cell r="D2977" t="str">
            <v>통신내선공</v>
          </cell>
          <cell r="E2977">
            <v>0</v>
          </cell>
          <cell r="F2977" t="str">
            <v>인</v>
          </cell>
          <cell r="H2977" t="str">
            <v>0.04*1</v>
          </cell>
          <cell r="I2977" t="str">
            <v>=</v>
          </cell>
          <cell r="J2977">
            <v>0.04</v>
          </cell>
          <cell r="L2977" t="str">
            <v xml:space="preserve">기본 x 단위량 </v>
          </cell>
          <cell r="N2977" t="str">
            <v>통 3-4-1</v>
          </cell>
          <cell r="O2977">
            <v>79008</v>
          </cell>
        </row>
        <row r="2978">
          <cell r="B2978">
            <v>603</v>
          </cell>
          <cell r="D2978" t="str">
            <v>소    계</v>
          </cell>
          <cell r="E2978">
            <v>0</v>
          </cell>
          <cell r="F2978">
            <v>0</v>
          </cell>
          <cell r="O2978">
            <v>0</v>
          </cell>
        </row>
        <row r="2979">
          <cell r="A2979" t="str">
            <v>104-4</v>
          </cell>
          <cell r="B2979">
            <v>518</v>
          </cell>
          <cell r="D2979" t="str">
            <v>통신내선공</v>
          </cell>
          <cell r="E2979">
            <v>0</v>
          </cell>
          <cell r="F2979" t="str">
            <v>인</v>
          </cell>
          <cell r="I2979" t="str">
            <v>=</v>
          </cell>
          <cell r="J2979">
            <v>0.04</v>
          </cell>
          <cell r="O2979">
            <v>79008</v>
          </cell>
        </row>
        <row r="2980">
          <cell r="A2980" t="str">
            <v>104-5</v>
          </cell>
          <cell r="B2980">
            <v>604</v>
          </cell>
          <cell r="D2980" t="str">
            <v>다. 공구손료</v>
          </cell>
          <cell r="E2980" t="str">
            <v>노무비x3%</v>
          </cell>
          <cell r="F2980">
            <v>0</v>
          </cell>
          <cell r="O2980">
            <v>0</v>
          </cell>
        </row>
        <row r="2981">
          <cell r="A2981" t="str">
            <v>104-6</v>
          </cell>
          <cell r="B2981">
            <v>518</v>
          </cell>
          <cell r="D2981" t="str">
            <v>통신내선공</v>
          </cell>
          <cell r="E2981">
            <v>0</v>
          </cell>
          <cell r="F2981" t="str">
            <v>인</v>
          </cell>
          <cell r="H2981" t="str">
            <v>0.04*0.03</v>
          </cell>
          <cell r="I2981" t="str">
            <v>=</v>
          </cell>
          <cell r="J2981">
            <v>0</v>
          </cell>
          <cell r="L2981" t="str">
            <v>기본 x 공구손료</v>
          </cell>
          <cell r="O2981">
            <v>79008</v>
          </cell>
        </row>
        <row r="2982">
          <cell r="O2982">
            <v>0</v>
          </cell>
        </row>
        <row r="2983">
          <cell r="O2983">
            <v>0</v>
          </cell>
        </row>
        <row r="2984">
          <cell r="O2984">
            <v>0</v>
          </cell>
        </row>
        <row r="2985">
          <cell r="O2985">
            <v>0</v>
          </cell>
        </row>
        <row r="2986">
          <cell r="O2986">
            <v>0</v>
          </cell>
        </row>
        <row r="2987">
          <cell r="O2987">
            <v>0</v>
          </cell>
        </row>
        <row r="2988">
          <cell r="O2988">
            <v>0</v>
          </cell>
        </row>
        <row r="2989">
          <cell r="O2989">
            <v>0</v>
          </cell>
        </row>
        <row r="2990">
          <cell r="O2990">
            <v>0</v>
          </cell>
        </row>
        <row r="2991">
          <cell r="O2991">
            <v>0</v>
          </cell>
        </row>
        <row r="2992">
          <cell r="O2992">
            <v>0</v>
          </cell>
        </row>
        <row r="2993">
          <cell r="O2993">
            <v>0</v>
          </cell>
        </row>
        <row r="2994">
          <cell r="O2994">
            <v>0</v>
          </cell>
        </row>
        <row r="2995">
          <cell r="O2995">
            <v>0</v>
          </cell>
        </row>
        <row r="2996">
          <cell r="O2996">
            <v>0</v>
          </cell>
        </row>
        <row r="2997">
          <cell r="O2997">
            <v>0</v>
          </cell>
        </row>
        <row r="2998">
          <cell r="O2998">
            <v>0</v>
          </cell>
        </row>
        <row r="2999">
          <cell r="O2999">
            <v>0</v>
          </cell>
        </row>
        <row r="3000">
          <cell r="A3000">
            <v>105</v>
          </cell>
          <cell r="C3000">
            <v>105</v>
          </cell>
          <cell r="D3000" t="str">
            <v>모사전송기신설</v>
          </cell>
          <cell r="E3000" t="str">
            <v>자장치(GⅢ급)</v>
          </cell>
          <cell r="F3000" t="str">
            <v>대</v>
          </cell>
          <cell r="O3000">
            <v>0</v>
          </cell>
        </row>
        <row r="3001">
          <cell r="A3001" t="str">
            <v>105-1</v>
          </cell>
          <cell r="B3001">
            <v>601</v>
          </cell>
          <cell r="D3001" t="str">
            <v>가. 재료비</v>
          </cell>
          <cell r="E3001">
            <v>0</v>
          </cell>
          <cell r="F3001">
            <v>0</v>
          </cell>
          <cell r="O3001">
            <v>0</v>
          </cell>
        </row>
        <row r="3002">
          <cell r="A3002" t="str">
            <v>105-2</v>
          </cell>
          <cell r="B3002">
            <v>154</v>
          </cell>
          <cell r="D3002" t="str">
            <v>팩시밀리</v>
          </cell>
          <cell r="E3002" t="str">
            <v xml:space="preserve"> GⅢ</v>
          </cell>
          <cell r="F3002" t="str">
            <v>대</v>
          </cell>
          <cell r="I3002" t="str">
            <v>=</v>
          </cell>
          <cell r="J3002">
            <v>1</v>
          </cell>
          <cell r="L3002" t="str">
            <v>기본</v>
          </cell>
          <cell r="O3002">
            <v>680000</v>
          </cell>
        </row>
        <row r="3003">
          <cell r="A3003" t="str">
            <v>105-3</v>
          </cell>
          <cell r="B3003">
            <v>602</v>
          </cell>
          <cell r="D3003" t="str">
            <v>나. 노무비</v>
          </cell>
          <cell r="E3003">
            <v>0</v>
          </cell>
          <cell r="F3003">
            <v>0</v>
          </cell>
          <cell r="O3003">
            <v>0</v>
          </cell>
        </row>
        <row r="3004">
          <cell r="B3004">
            <v>518</v>
          </cell>
          <cell r="D3004" t="str">
            <v>통신내선공</v>
          </cell>
          <cell r="E3004">
            <v>0</v>
          </cell>
          <cell r="F3004" t="str">
            <v>인</v>
          </cell>
          <cell r="H3004" t="str">
            <v>0.04*1</v>
          </cell>
          <cell r="I3004" t="str">
            <v>=</v>
          </cell>
          <cell r="J3004">
            <v>0.04</v>
          </cell>
          <cell r="L3004" t="str">
            <v xml:space="preserve">기본 x 단위량 </v>
          </cell>
          <cell r="N3004" t="str">
            <v>통 3-4-1</v>
          </cell>
          <cell r="O3004">
            <v>79008</v>
          </cell>
        </row>
        <row r="3005">
          <cell r="B3005">
            <v>603</v>
          </cell>
          <cell r="D3005" t="str">
            <v>소    계</v>
          </cell>
          <cell r="E3005">
            <v>0</v>
          </cell>
          <cell r="F3005">
            <v>0</v>
          </cell>
          <cell r="O3005">
            <v>0</v>
          </cell>
        </row>
        <row r="3006">
          <cell r="A3006" t="str">
            <v>105-4</v>
          </cell>
          <cell r="B3006">
            <v>518</v>
          </cell>
          <cell r="D3006" t="str">
            <v>통신내선공</v>
          </cell>
          <cell r="E3006">
            <v>0</v>
          </cell>
          <cell r="F3006" t="str">
            <v>인</v>
          </cell>
          <cell r="I3006" t="str">
            <v>=</v>
          </cell>
          <cell r="J3006">
            <v>0.04</v>
          </cell>
          <cell r="O3006">
            <v>79008</v>
          </cell>
        </row>
        <row r="3007">
          <cell r="A3007" t="str">
            <v>105-5</v>
          </cell>
          <cell r="B3007">
            <v>604</v>
          </cell>
          <cell r="D3007" t="str">
            <v>다. 공구손료</v>
          </cell>
          <cell r="E3007" t="str">
            <v>노무비x3%</v>
          </cell>
          <cell r="F3007">
            <v>0</v>
          </cell>
          <cell r="O3007">
            <v>0</v>
          </cell>
        </row>
        <row r="3008">
          <cell r="A3008" t="str">
            <v>105-6</v>
          </cell>
          <cell r="B3008">
            <v>518</v>
          </cell>
          <cell r="D3008" t="str">
            <v>통신내선공</v>
          </cell>
          <cell r="E3008">
            <v>0</v>
          </cell>
          <cell r="F3008" t="str">
            <v>인</v>
          </cell>
          <cell r="H3008" t="str">
            <v>0.04*0.03</v>
          </cell>
          <cell r="I3008" t="str">
            <v>=</v>
          </cell>
          <cell r="J3008">
            <v>0</v>
          </cell>
          <cell r="L3008" t="str">
            <v>기본 x 공구손료</v>
          </cell>
          <cell r="O3008">
            <v>79008</v>
          </cell>
        </row>
        <row r="3009">
          <cell r="O3009">
            <v>0</v>
          </cell>
        </row>
        <row r="3010">
          <cell r="O3010">
            <v>0</v>
          </cell>
        </row>
        <row r="3011">
          <cell r="O3011">
            <v>0</v>
          </cell>
        </row>
        <row r="3012">
          <cell r="O3012">
            <v>0</v>
          </cell>
        </row>
        <row r="3013">
          <cell r="O3013">
            <v>0</v>
          </cell>
        </row>
        <row r="3014">
          <cell r="O3014">
            <v>0</v>
          </cell>
        </row>
        <row r="3015">
          <cell r="O3015">
            <v>0</v>
          </cell>
        </row>
        <row r="3016">
          <cell r="O3016">
            <v>0</v>
          </cell>
        </row>
        <row r="3017">
          <cell r="O3017">
            <v>0</v>
          </cell>
        </row>
        <row r="3018">
          <cell r="O3018">
            <v>0</v>
          </cell>
        </row>
        <row r="3019">
          <cell r="O3019">
            <v>0</v>
          </cell>
        </row>
        <row r="3020">
          <cell r="O3020">
            <v>0</v>
          </cell>
        </row>
        <row r="3021">
          <cell r="O3021">
            <v>0</v>
          </cell>
        </row>
        <row r="3022">
          <cell r="O3022">
            <v>0</v>
          </cell>
        </row>
        <row r="3023">
          <cell r="O3023">
            <v>0</v>
          </cell>
        </row>
        <row r="3024">
          <cell r="O3024">
            <v>0</v>
          </cell>
        </row>
        <row r="3025">
          <cell r="O3025">
            <v>0</v>
          </cell>
        </row>
        <row r="3026">
          <cell r="O3026">
            <v>0</v>
          </cell>
        </row>
        <row r="3027">
          <cell r="A3027">
            <v>106</v>
          </cell>
          <cell r="C3027">
            <v>106</v>
          </cell>
          <cell r="D3027" t="str">
            <v>HI-PVC관부설</v>
          </cell>
          <cell r="E3027" t="str">
            <v>22mm</v>
          </cell>
          <cell r="F3027" t="str">
            <v>본(6m)</v>
          </cell>
          <cell r="O3027">
            <v>0</v>
          </cell>
        </row>
        <row r="3028">
          <cell r="A3028" t="str">
            <v>106-1</v>
          </cell>
          <cell r="B3028">
            <v>601</v>
          </cell>
          <cell r="D3028" t="str">
            <v>가. 재료비</v>
          </cell>
          <cell r="E3028">
            <v>0</v>
          </cell>
          <cell r="F3028">
            <v>0</v>
          </cell>
          <cell r="O3028">
            <v>0</v>
          </cell>
        </row>
        <row r="3029">
          <cell r="A3029" t="str">
            <v>106-2</v>
          </cell>
          <cell r="B3029" t="str">
            <v>185-1</v>
          </cell>
          <cell r="D3029" t="str">
            <v>HI-PVC</v>
          </cell>
          <cell r="E3029" t="str">
            <v>22mm</v>
          </cell>
          <cell r="F3029" t="str">
            <v>m</v>
          </cell>
          <cell r="H3029" t="str">
            <v>1*1*(1+0.03)*6</v>
          </cell>
          <cell r="I3029" t="str">
            <v>=</v>
          </cell>
          <cell r="J3029">
            <v>6.18</v>
          </cell>
          <cell r="L3029" t="str">
            <v>기본 x 단위량 x (1 + 할증) x 본(6m)당</v>
          </cell>
          <cell r="O3029">
            <v>298</v>
          </cell>
        </row>
        <row r="3030">
          <cell r="A3030" t="str">
            <v>106-3</v>
          </cell>
          <cell r="B3030">
            <v>602</v>
          </cell>
          <cell r="D3030" t="str">
            <v>나. 노무비</v>
          </cell>
          <cell r="E3030">
            <v>0</v>
          </cell>
          <cell r="F3030">
            <v>0</v>
          </cell>
          <cell r="N3030" t="str">
            <v>통 3-2-1</v>
          </cell>
          <cell r="O3030">
            <v>0</v>
          </cell>
        </row>
        <row r="3031">
          <cell r="B3031">
            <v>507</v>
          </cell>
          <cell r="D3031" t="str">
            <v>배관공</v>
          </cell>
          <cell r="E3031">
            <v>0</v>
          </cell>
          <cell r="F3031" t="str">
            <v>인</v>
          </cell>
          <cell r="H3031" t="str">
            <v>0.07*1</v>
          </cell>
          <cell r="I3031" t="str">
            <v>=</v>
          </cell>
          <cell r="J3031">
            <v>7.0000000000000007E-2</v>
          </cell>
          <cell r="L3031" t="str">
            <v>기본 x 단위량</v>
          </cell>
          <cell r="O3031">
            <v>73514</v>
          </cell>
        </row>
        <row r="3032">
          <cell r="B3032">
            <v>523</v>
          </cell>
          <cell r="D3032" t="str">
            <v>보통인부</v>
          </cell>
          <cell r="E3032">
            <v>0</v>
          </cell>
          <cell r="F3032" t="str">
            <v>인</v>
          </cell>
          <cell r="H3032" t="str">
            <v>0.18*1</v>
          </cell>
          <cell r="I3032" t="str">
            <v>=</v>
          </cell>
          <cell r="J3032">
            <v>0.18</v>
          </cell>
          <cell r="L3032" t="str">
            <v>기본 x 단위량</v>
          </cell>
          <cell r="O3032">
            <v>52483</v>
          </cell>
        </row>
        <row r="3033">
          <cell r="B3033">
            <v>603</v>
          </cell>
          <cell r="D3033" t="str">
            <v>소    계</v>
          </cell>
          <cell r="E3033">
            <v>0</v>
          </cell>
          <cell r="F3033">
            <v>0</v>
          </cell>
          <cell r="O3033">
            <v>0</v>
          </cell>
        </row>
        <row r="3034">
          <cell r="A3034" t="str">
            <v>106-4</v>
          </cell>
          <cell r="B3034">
            <v>507</v>
          </cell>
          <cell r="D3034" t="str">
            <v>배관공</v>
          </cell>
          <cell r="E3034">
            <v>0</v>
          </cell>
          <cell r="F3034" t="str">
            <v>인</v>
          </cell>
          <cell r="I3034" t="str">
            <v>=</v>
          </cell>
          <cell r="J3034">
            <v>7.0000000000000007E-2</v>
          </cell>
          <cell r="O3034">
            <v>73514</v>
          </cell>
        </row>
        <row r="3035">
          <cell r="A3035" t="str">
            <v>106-5</v>
          </cell>
          <cell r="B3035">
            <v>523</v>
          </cell>
          <cell r="D3035" t="str">
            <v>보통인부</v>
          </cell>
          <cell r="E3035">
            <v>0</v>
          </cell>
          <cell r="F3035" t="str">
            <v>인</v>
          </cell>
          <cell r="I3035" t="str">
            <v>=</v>
          </cell>
          <cell r="J3035">
            <v>0.18</v>
          </cell>
          <cell r="O3035">
            <v>52483</v>
          </cell>
        </row>
        <row r="3036">
          <cell r="A3036" t="str">
            <v>106-6</v>
          </cell>
          <cell r="B3036">
            <v>604</v>
          </cell>
          <cell r="D3036" t="str">
            <v>다. 공구손료</v>
          </cell>
          <cell r="E3036" t="str">
            <v>노무비x3%</v>
          </cell>
          <cell r="F3036">
            <v>0</v>
          </cell>
          <cell r="O3036">
            <v>0</v>
          </cell>
        </row>
        <row r="3037">
          <cell r="A3037" t="str">
            <v>106-7</v>
          </cell>
          <cell r="B3037">
            <v>507</v>
          </cell>
          <cell r="D3037" t="str">
            <v>배관공</v>
          </cell>
          <cell r="E3037">
            <v>0</v>
          </cell>
          <cell r="F3037" t="str">
            <v>인</v>
          </cell>
          <cell r="H3037" t="str">
            <v>0.07*0.03</v>
          </cell>
          <cell r="I3037" t="str">
            <v>=</v>
          </cell>
          <cell r="J3037">
            <v>0</v>
          </cell>
          <cell r="L3037" t="str">
            <v>기본 x 공구손료</v>
          </cell>
          <cell r="O3037">
            <v>73514</v>
          </cell>
        </row>
        <row r="3038">
          <cell r="A3038" t="str">
            <v>106-8</v>
          </cell>
          <cell r="B3038">
            <v>523</v>
          </cell>
          <cell r="D3038" t="str">
            <v>보통인부</v>
          </cell>
          <cell r="E3038">
            <v>0</v>
          </cell>
          <cell r="F3038" t="str">
            <v>인</v>
          </cell>
          <cell r="H3038" t="str">
            <v>0.18*0.03</v>
          </cell>
          <cell r="I3038" t="str">
            <v>=</v>
          </cell>
          <cell r="J3038">
            <v>0.01</v>
          </cell>
          <cell r="L3038" t="str">
            <v>기본 x 공구손료</v>
          </cell>
          <cell r="O3038">
            <v>52483</v>
          </cell>
        </row>
        <row r="3039">
          <cell r="O3039">
            <v>0</v>
          </cell>
        </row>
        <row r="3040">
          <cell r="O3040">
            <v>0</v>
          </cell>
        </row>
        <row r="3041">
          <cell r="O3041">
            <v>0</v>
          </cell>
        </row>
        <row r="3042">
          <cell r="O3042">
            <v>0</v>
          </cell>
        </row>
        <row r="3043">
          <cell r="O3043">
            <v>0</v>
          </cell>
        </row>
        <row r="3044">
          <cell r="O3044">
            <v>0</v>
          </cell>
        </row>
        <row r="3045">
          <cell r="O3045">
            <v>0</v>
          </cell>
        </row>
        <row r="3046">
          <cell r="O3046">
            <v>0</v>
          </cell>
        </row>
        <row r="3047">
          <cell r="O3047">
            <v>0</v>
          </cell>
        </row>
        <row r="3048">
          <cell r="O3048">
            <v>0</v>
          </cell>
        </row>
        <row r="3049">
          <cell r="O3049">
            <v>0</v>
          </cell>
        </row>
        <row r="3050">
          <cell r="O3050">
            <v>0</v>
          </cell>
        </row>
        <row r="3051">
          <cell r="O3051">
            <v>0</v>
          </cell>
        </row>
        <row r="3052">
          <cell r="O3052">
            <v>0</v>
          </cell>
        </row>
        <row r="3053">
          <cell r="O3053">
            <v>0</v>
          </cell>
        </row>
        <row r="3054">
          <cell r="A3054">
            <v>107</v>
          </cell>
          <cell r="C3054">
            <v>107</v>
          </cell>
          <cell r="D3054" t="str">
            <v>CABLE TRAY 신설</v>
          </cell>
          <cell r="E3054" t="str">
            <v>W200xH75</v>
          </cell>
          <cell r="F3054" t="str">
            <v>10m</v>
          </cell>
          <cell r="O3054">
            <v>0</v>
          </cell>
        </row>
        <row r="3055">
          <cell r="A3055" t="str">
            <v>107-1</v>
          </cell>
          <cell r="B3055">
            <v>601</v>
          </cell>
          <cell r="D3055" t="str">
            <v>가. 재료비</v>
          </cell>
          <cell r="E3055">
            <v>0</v>
          </cell>
          <cell r="F3055">
            <v>0</v>
          </cell>
          <cell r="O3055">
            <v>0</v>
          </cell>
        </row>
        <row r="3056">
          <cell r="A3056" t="str">
            <v>107-2</v>
          </cell>
          <cell r="B3056">
            <v>293</v>
          </cell>
          <cell r="D3056" t="str">
            <v>CABLE TRAY</v>
          </cell>
          <cell r="E3056" t="str">
            <v>W200xH75</v>
          </cell>
          <cell r="F3056" t="str">
            <v>m</v>
          </cell>
          <cell r="H3056" t="str">
            <v>10*1</v>
          </cell>
          <cell r="I3056" t="str">
            <v>=</v>
          </cell>
          <cell r="J3056">
            <v>10</v>
          </cell>
          <cell r="L3056" t="str">
            <v>기본 x 단위량</v>
          </cell>
          <cell r="O3056">
            <v>9220</v>
          </cell>
        </row>
        <row r="3057">
          <cell r="A3057" t="str">
            <v>107-3</v>
          </cell>
          <cell r="B3057">
            <v>247</v>
          </cell>
          <cell r="D3057" t="str">
            <v>JOINT CONNECTOR</v>
          </cell>
          <cell r="E3057" t="str">
            <v>H100</v>
          </cell>
          <cell r="F3057" t="str">
            <v>개</v>
          </cell>
          <cell r="H3057" t="str">
            <v>2/3*10</v>
          </cell>
          <cell r="I3057" t="str">
            <v>=</v>
          </cell>
          <cell r="J3057">
            <v>6.67</v>
          </cell>
          <cell r="L3057" t="str">
            <v>기본 / 3m당 x 10m당</v>
          </cell>
          <cell r="O3057">
            <v>900</v>
          </cell>
        </row>
        <row r="3058">
          <cell r="A3058" t="str">
            <v>107-4</v>
          </cell>
          <cell r="B3058">
            <v>248</v>
          </cell>
          <cell r="D3058" t="str">
            <v>SHANK B/N</v>
          </cell>
          <cell r="E3058" t="str">
            <v>3/8"</v>
          </cell>
          <cell r="F3058" t="str">
            <v>개</v>
          </cell>
          <cell r="H3058" t="str">
            <v>8/3*10</v>
          </cell>
          <cell r="I3058" t="str">
            <v>=</v>
          </cell>
          <cell r="J3058">
            <v>26.67</v>
          </cell>
          <cell r="L3058" t="str">
            <v>기본 / 3m당 x 10m당</v>
          </cell>
          <cell r="O3058">
            <v>90</v>
          </cell>
        </row>
        <row r="3059">
          <cell r="A3059" t="str">
            <v>107-5</v>
          </cell>
          <cell r="B3059">
            <v>249</v>
          </cell>
          <cell r="D3059" t="str">
            <v>GROUNDIG BONDING</v>
          </cell>
          <cell r="E3059">
            <v>0</v>
          </cell>
          <cell r="F3059" t="str">
            <v>개</v>
          </cell>
          <cell r="H3059" t="str">
            <v>2/3*10</v>
          </cell>
          <cell r="I3059" t="str">
            <v>=</v>
          </cell>
          <cell r="J3059">
            <v>6.67</v>
          </cell>
          <cell r="L3059" t="str">
            <v>기본 / 3m당 x 10m당</v>
          </cell>
          <cell r="O3059">
            <v>1200</v>
          </cell>
        </row>
        <row r="3060">
          <cell r="A3060" t="str">
            <v>107-6</v>
          </cell>
          <cell r="B3060">
            <v>602</v>
          </cell>
          <cell r="D3060" t="str">
            <v>나. 노무비</v>
          </cell>
          <cell r="E3060">
            <v>0</v>
          </cell>
          <cell r="F3060">
            <v>0</v>
          </cell>
          <cell r="O3060">
            <v>0</v>
          </cell>
        </row>
        <row r="3061">
          <cell r="B3061">
            <v>518</v>
          </cell>
          <cell r="D3061" t="str">
            <v>통신내선공</v>
          </cell>
          <cell r="E3061">
            <v>0</v>
          </cell>
          <cell r="F3061" t="str">
            <v>인</v>
          </cell>
          <cell r="H3061" t="str">
            <v>2.25*1</v>
          </cell>
          <cell r="I3061" t="str">
            <v>=</v>
          </cell>
          <cell r="J3061">
            <v>2.25</v>
          </cell>
          <cell r="L3061" t="str">
            <v>기본 x 단위량</v>
          </cell>
          <cell r="N3061" t="str">
            <v>통3-3-8</v>
          </cell>
          <cell r="O3061">
            <v>79008</v>
          </cell>
        </row>
        <row r="3062">
          <cell r="B3062">
            <v>603</v>
          </cell>
          <cell r="D3062" t="str">
            <v>소    계</v>
          </cell>
          <cell r="E3062">
            <v>0</v>
          </cell>
          <cell r="F3062">
            <v>0</v>
          </cell>
          <cell r="O3062">
            <v>0</v>
          </cell>
        </row>
        <row r="3063">
          <cell r="A3063" t="str">
            <v>107-7</v>
          </cell>
          <cell r="B3063">
            <v>518</v>
          </cell>
          <cell r="D3063" t="str">
            <v>통신내선공</v>
          </cell>
          <cell r="E3063">
            <v>0</v>
          </cell>
          <cell r="F3063" t="str">
            <v>인</v>
          </cell>
          <cell r="I3063" t="str">
            <v>=</v>
          </cell>
          <cell r="J3063">
            <v>2.25</v>
          </cell>
          <cell r="O3063">
            <v>79008</v>
          </cell>
        </row>
        <row r="3064">
          <cell r="A3064" t="str">
            <v>107-8</v>
          </cell>
          <cell r="B3064">
            <v>604</v>
          </cell>
          <cell r="D3064" t="str">
            <v>다. 공구손료</v>
          </cell>
          <cell r="E3064" t="str">
            <v>노무비x3%</v>
          </cell>
          <cell r="F3064">
            <v>0</v>
          </cell>
          <cell r="O3064">
            <v>0</v>
          </cell>
        </row>
        <row r="3065">
          <cell r="A3065" t="str">
            <v>107-9</v>
          </cell>
          <cell r="B3065">
            <v>518</v>
          </cell>
          <cell r="D3065" t="str">
            <v>통신내선공</v>
          </cell>
          <cell r="E3065">
            <v>0</v>
          </cell>
          <cell r="F3065" t="str">
            <v>인</v>
          </cell>
          <cell r="H3065" t="str">
            <v>2.25*0.03</v>
          </cell>
          <cell r="I3065" t="str">
            <v>=</v>
          </cell>
          <cell r="J3065">
            <v>7.0000000000000007E-2</v>
          </cell>
          <cell r="L3065" t="str">
            <v>기본 x 공구손료</v>
          </cell>
          <cell r="O3065">
            <v>79008</v>
          </cell>
        </row>
        <row r="3066">
          <cell r="O3066">
            <v>0</v>
          </cell>
        </row>
        <row r="3067">
          <cell r="O3067">
            <v>0</v>
          </cell>
        </row>
        <row r="3068">
          <cell r="O3068">
            <v>0</v>
          </cell>
        </row>
        <row r="3069">
          <cell r="O3069">
            <v>0</v>
          </cell>
        </row>
        <row r="3070">
          <cell r="O3070">
            <v>0</v>
          </cell>
        </row>
        <row r="3071">
          <cell r="O3071">
            <v>0</v>
          </cell>
        </row>
        <row r="3072">
          <cell r="O3072">
            <v>0</v>
          </cell>
        </row>
        <row r="3073">
          <cell r="O3073">
            <v>0</v>
          </cell>
        </row>
        <row r="3074">
          <cell r="O3074">
            <v>0</v>
          </cell>
        </row>
        <row r="3075">
          <cell r="O3075">
            <v>0</v>
          </cell>
        </row>
        <row r="3076">
          <cell r="O3076">
            <v>0</v>
          </cell>
        </row>
        <row r="3077">
          <cell r="O3077">
            <v>0</v>
          </cell>
        </row>
        <row r="3078">
          <cell r="O3078">
            <v>0</v>
          </cell>
        </row>
        <row r="3079">
          <cell r="O3079">
            <v>0</v>
          </cell>
        </row>
        <row r="3080">
          <cell r="O3080">
            <v>0</v>
          </cell>
        </row>
        <row r="3081">
          <cell r="A3081">
            <v>108</v>
          </cell>
          <cell r="C3081">
            <v>108</v>
          </cell>
          <cell r="D3081" t="str">
            <v>CABLE DUCT 신설</v>
          </cell>
          <cell r="E3081" t="str">
            <v>W200xH100</v>
          </cell>
          <cell r="F3081" t="str">
            <v>m</v>
          </cell>
          <cell r="O3081">
            <v>0</v>
          </cell>
        </row>
        <row r="3082">
          <cell r="A3082" t="str">
            <v>108-1</v>
          </cell>
          <cell r="B3082">
            <v>601</v>
          </cell>
          <cell r="D3082" t="str">
            <v>가. 재료비</v>
          </cell>
          <cell r="E3082">
            <v>0</v>
          </cell>
          <cell r="F3082">
            <v>0</v>
          </cell>
          <cell r="O3082">
            <v>0</v>
          </cell>
        </row>
        <row r="3083">
          <cell r="A3083" t="str">
            <v>108-2</v>
          </cell>
          <cell r="B3083">
            <v>294</v>
          </cell>
          <cell r="D3083" t="str">
            <v>CABLE DUCT</v>
          </cell>
          <cell r="E3083" t="str">
            <v>W200xH100</v>
          </cell>
          <cell r="F3083" t="str">
            <v>m</v>
          </cell>
          <cell r="H3083" t="str">
            <v>1*1</v>
          </cell>
          <cell r="I3083" t="str">
            <v>=</v>
          </cell>
          <cell r="J3083">
            <v>1</v>
          </cell>
          <cell r="L3083" t="str">
            <v>기본 x 단위량</v>
          </cell>
          <cell r="O3083">
            <v>18200</v>
          </cell>
        </row>
        <row r="3084">
          <cell r="A3084" t="str">
            <v>108-3</v>
          </cell>
          <cell r="B3084">
            <v>602</v>
          </cell>
          <cell r="D3084" t="str">
            <v>나. 노무비</v>
          </cell>
          <cell r="E3084">
            <v>0</v>
          </cell>
          <cell r="F3084">
            <v>0</v>
          </cell>
          <cell r="O3084">
            <v>0</v>
          </cell>
        </row>
        <row r="3085">
          <cell r="B3085">
            <v>518</v>
          </cell>
          <cell r="D3085" t="str">
            <v>통신내선공</v>
          </cell>
          <cell r="E3085">
            <v>0</v>
          </cell>
          <cell r="F3085" t="str">
            <v>인</v>
          </cell>
          <cell r="H3085" t="str">
            <v>0.5*1</v>
          </cell>
          <cell r="I3085" t="str">
            <v>=</v>
          </cell>
          <cell r="J3085">
            <v>0.5</v>
          </cell>
          <cell r="L3085" t="str">
            <v>기본 x 단위량</v>
          </cell>
          <cell r="N3085" t="str">
            <v>통3-3-11</v>
          </cell>
          <cell r="O3085">
            <v>79008</v>
          </cell>
        </row>
        <row r="3086">
          <cell r="B3086">
            <v>603</v>
          </cell>
          <cell r="D3086" t="str">
            <v>소    계</v>
          </cell>
          <cell r="E3086">
            <v>0</v>
          </cell>
          <cell r="F3086">
            <v>0</v>
          </cell>
          <cell r="O3086">
            <v>0</v>
          </cell>
        </row>
        <row r="3087">
          <cell r="A3087" t="str">
            <v>108-4</v>
          </cell>
          <cell r="B3087">
            <v>518</v>
          </cell>
          <cell r="D3087" t="str">
            <v>통신내선공</v>
          </cell>
          <cell r="E3087">
            <v>0</v>
          </cell>
          <cell r="F3087" t="str">
            <v>인</v>
          </cell>
          <cell r="I3087" t="str">
            <v>=</v>
          </cell>
          <cell r="J3087">
            <v>0.5</v>
          </cell>
          <cell r="O3087">
            <v>79008</v>
          </cell>
        </row>
        <row r="3088">
          <cell r="A3088" t="str">
            <v>108-5</v>
          </cell>
          <cell r="B3088">
            <v>604</v>
          </cell>
          <cell r="D3088" t="str">
            <v>다. 공구손료</v>
          </cell>
          <cell r="E3088" t="str">
            <v>노무비x3%</v>
          </cell>
          <cell r="F3088">
            <v>0</v>
          </cell>
          <cell r="O3088">
            <v>0</v>
          </cell>
        </row>
        <row r="3089">
          <cell r="A3089" t="str">
            <v>108-6</v>
          </cell>
          <cell r="B3089">
            <v>518</v>
          </cell>
          <cell r="D3089" t="str">
            <v>통신내선공</v>
          </cell>
          <cell r="E3089">
            <v>0</v>
          </cell>
          <cell r="F3089" t="str">
            <v>인</v>
          </cell>
          <cell r="H3089" t="str">
            <v>0.5*0.03</v>
          </cell>
          <cell r="I3089" t="str">
            <v>=</v>
          </cell>
          <cell r="J3089">
            <v>0.02</v>
          </cell>
          <cell r="L3089" t="str">
            <v>기본 x 공구손료</v>
          </cell>
          <cell r="O3089">
            <v>79008</v>
          </cell>
        </row>
        <row r="3090">
          <cell r="O3090">
            <v>0</v>
          </cell>
        </row>
        <row r="3091">
          <cell r="O3091">
            <v>0</v>
          </cell>
        </row>
        <row r="3092">
          <cell r="O3092">
            <v>0</v>
          </cell>
        </row>
        <row r="3093">
          <cell r="O3093">
            <v>0</v>
          </cell>
        </row>
        <row r="3094">
          <cell r="O3094">
            <v>0</v>
          </cell>
        </row>
        <row r="3095">
          <cell r="O3095">
            <v>0</v>
          </cell>
        </row>
        <row r="3096">
          <cell r="O3096">
            <v>0</v>
          </cell>
        </row>
        <row r="3097">
          <cell r="O3097">
            <v>0</v>
          </cell>
        </row>
        <row r="3098">
          <cell r="O3098">
            <v>0</v>
          </cell>
        </row>
        <row r="3099">
          <cell r="O3099">
            <v>0</v>
          </cell>
        </row>
        <row r="3100">
          <cell r="O3100">
            <v>0</v>
          </cell>
        </row>
        <row r="3101">
          <cell r="O3101">
            <v>0</v>
          </cell>
        </row>
        <row r="3102">
          <cell r="O3102">
            <v>0</v>
          </cell>
        </row>
        <row r="3103">
          <cell r="O3103">
            <v>0</v>
          </cell>
        </row>
        <row r="3104">
          <cell r="O3104">
            <v>0</v>
          </cell>
        </row>
        <row r="3105">
          <cell r="O3105">
            <v>0</v>
          </cell>
        </row>
        <row r="3106">
          <cell r="O3106">
            <v>0</v>
          </cell>
        </row>
        <row r="3107">
          <cell r="O3107">
            <v>0</v>
          </cell>
        </row>
        <row r="3108">
          <cell r="A3108">
            <v>109</v>
          </cell>
          <cell r="C3108">
            <v>109</v>
          </cell>
          <cell r="D3108" t="str">
            <v>백관부설</v>
          </cell>
          <cell r="E3108" t="str">
            <v>50mm</v>
          </cell>
          <cell r="F3108" t="str">
            <v>10m</v>
          </cell>
          <cell r="O3108">
            <v>0</v>
          </cell>
        </row>
        <row r="3109">
          <cell r="A3109" t="str">
            <v>109-1</v>
          </cell>
          <cell r="B3109">
            <v>601</v>
          </cell>
          <cell r="D3109" t="str">
            <v>가. 재료비</v>
          </cell>
          <cell r="E3109">
            <v>0</v>
          </cell>
          <cell r="F3109">
            <v>0</v>
          </cell>
          <cell r="O3109">
            <v>0</v>
          </cell>
        </row>
        <row r="3110">
          <cell r="A3110" t="str">
            <v>109-2</v>
          </cell>
          <cell r="B3110" t="str">
            <v>60-1</v>
          </cell>
          <cell r="D3110" t="str">
            <v>백관</v>
          </cell>
          <cell r="E3110" t="str">
            <v>50mm</v>
          </cell>
          <cell r="F3110" t="str">
            <v>m</v>
          </cell>
          <cell r="H3110" t="str">
            <v>1*1*(1+0.03)*10</v>
          </cell>
          <cell r="I3110" t="str">
            <v>=</v>
          </cell>
          <cell r="J3110">
            <v>10.3</v>
          </cell>
          <cell r="L3110" t="str">
            <v>기본 x 단위량 x ( 1 + 할증) x 10m당</v>
          </cell>
          <cell r="O3110">
            <v>3599</v>
          </cell>
        </row>
        <row r="3111">
          <cell r="A3111" t="str">
            <v>109-3</v>
          </cell>
          <cell r="B3111">
            <v>602</v>
          </cell>
          <cell r="D3111" t="str">
            <v>나. 노무비</v>
          </cell>
          <cell r="E3111">
            <v>0</v>
          </cell>
          <cell r="F3111">
            <v>0</v>
          </cell>
          <cell r="O3111">
            <v>0</v>
          </cell>
        </row>
        <row r="3112">
          <cell r="B3112">
            <v>516</v>
          </cell>
          <cell r="D3112" t="str">
            <v>통신외선공</v>
          </cell>
          <cell r="E3112">
            <v>0</v>
          </cell>
          <cell r="F3112" t="str">
            <v>인</v>
          </cell>
          <cell r="H3112" t="str">
            <v>1.3*1</v>
          </cell>
          <cell r="I3112" t="str">
            <v>=</v>
          </cell>
          <cell r="J3112">
            <v>1.3</v>
          </cell>
          <cell r="L3112" t="str">
            <v>기본 x 단위량</v>
          </cell>
          <cell r="N3112" t="str">
            <v>통 3-2-4-나</v>
          </cell>
          <cell r="O3112">
            <v>113477</v>
          </cell>
        </row>
        <row r="3113">
          <cell r="B3113">
            <v>603</v>
          </cell>
          <cell r="D3113" t="str">
            <v>소    계</v>
          </cell>
          <cell r="E3113">
            <v>0</v>
          </cell>
          <cell r="F3113">
            <v>0</v>
          </cell>
          <cell r="O3113">
            <v>0</v>
          </cell>
        </row>
        <row r="3114">
          <cell r="A3114" t="str">
            <v>109-4</v>
          </cell>
          <cell r="B3114">
            <v>516</v>
          </cell>
          <cell r="D3114" t="str">
            <v>통신외선공</v>
          </cell>
          <cell r="E3114">
            <v>0</v>
          </cell>
          <cell r="F3114" t="str">
            <v>인</v>
          </cell>
          <cell r="I3114" t="str">
            <v>=</v>
          </cell>
          <cell r="J3114">
            <v>1.3</v>
          </cell>
          <cell r="O3114">
            <v>113477</v>
          </cell>
        </row>
        <row r="3115">
          <cell r="A3115" t="str">
            <v>109-5</v>
          </cell>
          <cell r="B3115">
            <v>604</v>
          </cell>
          <cell r="D3115" t="str">
            <v>다. 공구손료</v>
          </cell>
          <cell r="E3115" t="str">
            <v>노무비x3%</v>
          </cell>
          <cell r="F3115">
            <v>0</v>
          </cell>
          <cell r="O3115">
            <v>0</v>
          </cell>
        </row>
        <row r="3116">
          <cell r="A3116" t="str">
            <v>109-6</v>
          </cell>
          <cell r="B3116">
            <v>516</v>
          </cell>
          <cell r="D3116" t="str">
            <v>통신외선공</v>
          </cell>
          <cell r="E3116">
            <v>0</v>
          </cell>
          <cell r="F3116" t="str">
            <v>인</v>
          </cell>
          <cell r="H3116" t="str">
            <v>1.3*0.03</v>
          </cell>
          <cell r="I3116" t="str">
            <v>=</v>
          </cell>
          <cell r="J3116">
            <v>0.04</v>
          </cell>
          <cell r="L3116" t="str">
            <v>기본 x 공구손료</v>
          </cell>
          <cell r="O3116">
            <v>113477</v>
          </cell>
        </row>
        <row r="3117">
          <cell r="O3117">
            <v>0</v>
          </cell>
        </row>
        <row r="3118">
          <cell r="O3118">
            <v>0</v>
          </cell>
        </row>
        <row r="3119">
          <cell r="O3119">
            <v>0</v>
          </cell>
        </row>
        <row r="3120">
          <cell r="O3120">
            <v>0</v>
          </cell>
        </row>
        <row r="3121">
          <cell r="O3121">
            <v>0</v>
          </cell>
        </row>
        <row r="3122">
          <cell r="O3122">
            <v>0</v>
          </cell>
        </row>
        <row r="3123">
          <cell r="O3123">
            <v>0</v>
          </cell>
        </row>
        <row r="3124">
          <cell r="O3124">
            <v>0</v>
          </cell>
        </row>
        <row r="3125">
          <cell r="O3125">
            <v>0</v>
          </cell>
        </row>
        <row r="3126">
          <cell r="O3126">
            <v>0</v>
          </cell>
        </row>
        <row r="3127">
          <cell r="O3127">
            <v>0</v>
          </cell>
        </row>
        <row r="3128">
          <cell r="O3128">
            <v>0</v>
          </cell>
        </row>
        <row r="3129">
          <cell r="O3129">
            <v>0</v>
          </cell>
        </row>
        <row r="3130">
          <cell r="O3130">
            <v>0</v>
          </cell>
        </row>
        <row r="3131">
          <cell r="O3131">
            <v>0</v>
          </cell>
        </row>
        <row r="3132">
          <cell r="O3132">
            <v>0</v>
          </cell>
        </row>
        <row r="3133">
          <cell r="O3133">
            <v>0</v>
          </cell>
        </row>
        <row r="3134">
          <cell r="O3134">
            <v>0</v>
          </cell>
        </row>
        <row r="3135">
          <cell r="A3135">
            <v>110</v>
          </cell>
          <cell r="C3135">
            <v>110</v>
          </cell>
          <cell r="D3135" t="str">
            <v>터파기,되메우기,다지기,잔토처리</v>
          </cell>
          <cell r="E3135" t="str">
            <v>견질,1.1m</v>
          </cell>
          <cell r="F3135" t="str">
            <v>㎥</v>
          </cell>
          <cell r="O3135">
            <v>0</v>
          </cell>
        </row>
        <row r="3136">
          <cell r="A3136" t="str">
            <v>110-1</v>
          </cell>
          <cell r="B3136">
            <v>601</v>
          </cell>
          <cell r="D3136" t="str">
            <v>가. 재료비</v>
          </cell>
          <cell r="E3136">
            <v>0</v>
          </cell>
          <cell r="F3136">
            <v>0</v>
          </cell>
          <cell r="O3136">
            <v>0</v>
          </cell>
        </row>
        <row r="3137">
          <cell r="A3137" t="str">
            <v>110-2</v>
          </cell>
          <cell r="B3137">
            <v>210</v>
          </cell>
          <cell r="D3137" t="str">
            <v>PP헌마대</v>
          </cell>
          <cell r="E3137" t="str">
            <v>60x100</v>
          </cell>
          <cell r="F3137" t="str">
            <v>개</v>
          </cell>
          <cell r="I3137" t="str">
            <v>=</v>
          </cell>
          <cell r="J3137">
            <v>1</v>
          </cell>
          <cell r="L3137" t="str">
            <v>기본</v>
          </cell>
          <cell r="O3137">
            <v>170</v>
          </cell>
        </row>
        <row r="3138">
          <cell r="A3138" t="str">
            <v>110-3</v>
          </cell>
          <cell r="B3138">
            <v>48</v>
          </cell>
          <cell r="D3138" t="str">
            <v>모래</v>
          </cell>
          <cell r="E3138" t="str">
            <v>세사(친모래)</v>
          </cell>
          <cell r="F3138" t="str">
            <v>㎥</v>
          </cell>
          <cell r="I3138" t="str">
            <v>=</v>
          </cell>
          <cell r="J3138">
            <v>0.26</v>
          </cell>
          <cell r="L3138" t="str">
            <v>기본</v>
          </cell>
          <cell r="O3138">
            <v>18000</v>
          </cell>
        </row>
        <row r="3139">
          <cell r="A3139" t="str">
            <v>110-4</v>
          </cell>
          <cell r="B3139">
            <v>602</v>
          </cell>
          <cell r="D3139" t="str">
            <v>나. 노무비</v>
          </cell>
          <cell r="E3139">
            <v>0</v>
          </cell>
          <cell r="F3139">
            <v>0</v>
          </cell>
          <cell r="O3139">
            <v>0</v>
          </cell>
        </row>
        <row r="3140">
          <cell r="B3140">
            <v>523</v>
          </cell>
          <cell r="D3140" t="str">
            <v>보통인부</v>
          </cell>
          <cell r="E3140" t="str">
            <v>터파기</v>
          </cell>
          <cell r="F3140" t="str">
            <v>인</v>
          </cell>
          <cell r="H3140" t="str">
            <v>0.26*1</v>
          </cell>
          <cell r="I3140" t="str">
            <v>=</v>
          </cell>
          <cell r="J3140">
            <v>0.26</v>
          </cell>
          <cell r="L3140" t="str">
            <v>기본 x 토사량</v>
          </cell>
          <cell r="N3140" t="str">
            <v>건 3-1-2</v>
          </cell>
          <cell r="O3140">
            <v>52483</v>
          </cell>
        </row>
        <row r="3141">
          <cell r="B3141">
            <v>523</v>
          </cell>
          <cell r="D3141" t="str">
            <v>보통인부</v>
          </cell>
          <cell r="E3141" t="str">
            <v>되메우기</v>
          </cell>
          <cell r="F3141" t="str">
            <v>인</v>
          </cell>
          <cell r="H3141" t="str">
            <v>0.1*0.99</v>
          </cell>
          <cell r="I3141" t="str">
            <v>=</v>
          </cell>
          <cell r="J3141">
            <v>0.1</v>
          </cell>
          <cell r="L3141" t="str">
            <v>기본 x 토사량</v>
          </cell>
          <cell r="O3141">
            <v>52483</v>
          </cell>
        </row>
        <row r="3142">
          <cell r="B3142">
            <v>523</v>
          </cell>
          <cell r="D3142" t="str">
            <v>보통인부</v>
          </cell>
          <cell r="E3142" t="str">
            <v>잔토처리</v>
          </cell>
          <cell r="F3142" t="str">
            <v>인</v>
          </cell>
          <cell r="H3142" t="str">
            <v>0.2*0.27</v>
          </cell>
          <cell r="I3142" t="str">
            <v>=</v>
          </cell>
          <cell r="J3142">
            <v>0.05</v>
          </cell>
          <cell r="L3142" t="str">
            <v>기본 x 토사량</v>
          </cell>
          <cell r="O3142">
            <v>52483</v>
          </cell>
        </row>
        <row r="3143">
          <cell r="B3143">
            <v>523</v>
          </cell>
          <cell r="D3143" t="str">
            <v>보통인부</v>
          </cell>
          <cell r="E3143" t="str">
            <v>다지기</v>
          </cell>
          <cell r="F3143" t="str">
            <v>인</v>
          </cell>
          <cell r="H3143" t="str">
            <v>0.11*0.99</v>
          </cell>
          <cell r="I3143" t="str">
            <v>=</v>
          </cell>
          <cell r="J3143">
            <v>0.11</v>
          </cell>
          <cell r="L3143" t="str">
            <v>기본 x 토사량</v>
          </cell>
          <cell r="N3143" t="str">
            <v>건 3-2</v>
          </cell>
          <cell r="O3143">
            <v>52483</v>
          </cell>
        </row>
        <row r="3144">
          <cell r="B3144">
            <v>603</v>
          </cell>
          <cell r="D3144" t="str">
            <v>소    계</v>
          </cell>
          <cell r="E3144">
            <v>0</v>
          </cell>
          <cell r="F3144">
            <v>0</v>
          </cell>
          <cell r="O3144">
            <v>0</v>
          </cell>
        </row>
        <row r="3145">
          <cell r="A3145" t="str">
            <v>110-5</v>
          </cell>
          <cell r="B3145">
            <v>523</v>
          </cell>
          <cell r="D3145" t="str">
            <v>보통인부</v>
          </cell>
          <cell r="E3145">
            <v>0</v>
          </cell>
          <cell r="F3145" t="str">
            <v>인</v>
          </cell>
          <cell r="I3145" t="str">
            <v>=</v>
          </cell>
          <cell r="J3145">
            <v>0.52</v>
          </cell>
          <cell r="O3145">
            <v>52483</v>
          </cell>
        </row>
        <row r="3146">
          <cell r="O3146">
            <v>0</v>
          </cell>
        </row>
        <row r="3147">
          <cell r="O3147">
            <v>0</v>
          </cell>
        </row>
        <row r="3148">
          <cell r="O3148">
            <v>0</v>
          </cell>
        </row>
        <row r="3149">
          <cell r="O3149">
            <v>0</v>
          </cell>
        </row>
        <row r="3150">
          <cell r="O3150">
            <v>0</v>
          </cell>
        </row>
        <row r="3151">
          <cell r="O3151">
            <v>0</v>
          </cell>
        </row>
        <row r="3152">
          <cell r="O3152">
            <v>0</v>
          </cell>
        </row>
        <row r="3153">
          <cell r="O3153">
            <v>0</v>
          </cell>
        </row>
        <row r="3154">
          <cell r="O3154">
            <v>0</v>
          </cell>
        </row>
        <row r="3155">
          <cell r="O3155">
            <v>0</v>
          </cell>
        </row>
        <row r="3156">
          <cell r="O3156">
            <v>0</v>
          </cell>
        </row>
        <row r="3157">
          <cell r="O3157">
            <v>0</v>
          </cell>
        </row>
        <row r="3158">
          <cell r="O3158">
            <v>0</v>
          </cell>
        </row>
        <row r="3159">
          <cell r="O3159">
            <v>0</v>
          </cell>
        </row>
        <row r="3160">
          <cell r="O3160">
            <v>0</v>
          </cell>
        </row>
        <row r="3161">
          <cell r="O3161">
            <v>0</v>
          </cell>
        </row>
        <row r="3162">
          <cell r="A3162">
            <v>111</v>
          </cell>
          <cell r="C3162">
            <v>111</v>
          </cell>
          <cell r="D3162" t="str">
            <v>궤도횡단</v>
          </cell>
          <cell r="E3162" t="str">
            <v>고자 0.9m</v>
          </cell>
          <cell r="F3162" t="str">
            <v>㎥</v>
          </cell>
          <cell r="O3162">
            <v>0</v>
          </cell>
        </row>
        <row r="3163">
          <cell r="A3163" t="str">
            <v>111-1</v>
          </cell>
          <cell r="B3163">
            <v>601</v>
          </cell>
          <cell r="D3163" t="str">
            <v>가. 재료비</v>
          </cell>
          <cell r="E3163">
            <v>0</v>
          </cell>
          <cell r="F3163">
            <v>0</v>
          </cell>
          <cell r="O3163">
            <v>0</v>
          </cell>
        </row>
        <row r="3164">
          <cell r="A3164" t="str">
            <v>111-2</v>
          </cell>
          <cell r="B3164">
            <v>210</v>
          </cell>
          <cell r="D3164" t="str">
            <v>PP헌마대</v>
          </cell>
          <cell r="E3164" t="str">
            <v>60x100</v>
          </cell>
          <cell r="F3164" t="str">
            <v>개</v>
          </cell>
          <cell r="I3164" t="str">
            <v>=</v>
          </cell>
          <cell r="J3164">
            <v>1</v>
          </cell>
          <cell r="L3164" t="str">
            <v>기본</v>
          </cell>
          <cell r="O3164">
            <v>170</v>
          </cell>
        </row>
        <row r="3165">
          <cell r="A3165" t="str">
            <v>111-3</v>
          </cell>
          <cell r="B3165">
            <v>48</v>
          </cell>
          <cell r="D3165" t="str">
            <v>모래</v>
          </cell>
          <cell r="E3165" t="str">
            <v>세사(친모래)</v>
          </cell>
          <cell r="F3165" t="str">
            <v>㎥</v>
          </cell>
          <cell r="I3165" t="str">
            <v>=</v>
          </cell>
          <cell r="J3165">
            <v>0.21</v>
          </cell>
          <cell r="L3165" t="str">
            <v>기본</v>
          </cell>
          <cell r="O3165">
            <v>18000</v>
          </cell>
        </row>
        <row r="3166">
          <cell r="A3166" t="str">
            <v>111-4</v>
          </cell>
          <cell r="B3166">
            <v>602</v>
          </cell>
          <cell r="D3166" t="str">
            <v>나. 노무비</v>
          </cell>
          <cell r="E3166">
            <v>0</v>
          </cell>
          <cell r="F3166">
            <v>0</v>
          </cell>
          <cell r="O3166">
            <v>0</v>
          </cell>
        </row>
        <row r="3167">
          <cell r="D3167" t="str">
            <v>1) 궤도횡단</v>
          </cell>
          <cell r="O3167">
            <v>0</v>
          </cell>
        </row>
        <row r="3168">
          <cell r="B3168">
            <v>523</v>
          </cell>
          <cell r="D3168" t="str">
            <v>보통인부</v>
          </cell>
          <cell r="E3168" t="str">
            <v>터파기</v>
          </cell>
          <cell r="F3168" t="str">
            <v>인</v>
          </cell>
          <cell r="H3168" t="str">
            <v>0.32*1</v>
          </cell>
          <cell r="I3168" t="str">
            <v>=</v>
          </cell>
          <cell r="J3168">
            <v>0.32</v>
          </cell>
          <cell r="L3168" t="str">
            <v>기본 x 토사량</v>
          </cell>
          <cell r="N3168" t="str">
            <v>건 3-1-2</v>
          </cell>
          <cell r="O3168">
            <v>52483</v>
          </cell>
        </row>
        <row r="3169">
          <cell r="B3169">
            <v>523</v>
          </cell>
          <cell r="D3169" t="str">
            <v>보통인부</v>
          </cell>
          <cell r="E3169" t="str">
            <v>되메우기</v>
          </cell>
          <cell r="F3169" t="str">
            <v>인</v>
          </cell>
          <cell r="H3169" t="str">
            <v>0.1*0.97</v>
          </cell>
          <cell r="I3169" t="str">
            <v>=</v>
          </cell>
          <cell r="J3169">
            <v>0.1</v>
          </cell>
          <cell r="L3169" t="str">
            <v>기본 x 토사량</v>
          </cell>
          <cell r="O3169">
            <v>52483</v>
          </cell>
        </row>
        <row r="3170">
          <cell r="B3170">
            <v>523</v>
          </cell>
          <cell r="D3170" t="str">
            <v>보통인부</v>
          </cell>
          <cell r="E3170" t="str">
            <v>잔토처리</v>
          </cell>
          <cell r="F3170" t="str">
            <v>인</v>
          </cell>
          <cell r="H3170" t="str">
            <v>0.2*0.33</v>
          </cell>
          <cell r="I3170" t="str">
            <v>=</v>
          </cell>
          <cell r="J3170">
            <v>7.0000000000000007E-2</v>
          </cell>
          <cell r="L3170" t="str">
            <v>기본 x 토사량</v>
          </cell>
          <cell r="O3170">
            <v>52483</v>
          </cell>
        </row>
        <row r="3171">
          <cell r="B3171">
            <v>523</v>
          </cell>
          <cell r="D3171" t="str">
            <v>보통인부</v>
          </cell>
          <cell r="E3171" t="str">
            <v>다지기</v>
          </cell>
          <cell r="F3171" t="str">
            <v>인</v>
          </cell>
          <cell r="H3171" t="str">
            <v>0.11*0.97</v>
          </cell>
          <cell r="I3171" t="str">
            <v>=</v>
          </cell>
          <cell r="J3171">
            <v>0.11</v>
          </cell>
          <cell r="L3171" t="str">
            <v>기본 x 토사량</v>
          </cell>
          <cell r="N3171" t="str">
            <v>건 3-2</v>
          </cell>
          <cell r="O3171">
            <v>52483</v>
          </cell>
        </row>
        <row r="3172">
          <cell r="D3172" t="str">
            <v>2) 도상자갈철거및복구</v>
          </cell>
          <cell r="N3172" t="str">
            <v>건 16-5</v>
          </cell>
          <cell r="O3172">
            <v>0</v>
          </cell>
        </row>
        <row r="3173">
          <cell r="B3173">
            <v>509</v>
          </cell>
          <cell r="D3173" t="str">
            <v>궤도공</v>
          </cell>
          <cell r="E3173">
            <v>0</v>
          </cell>
          <cell r="F3173" t="str">
            <v>인</v>
          </cell>
          <cell r="H3173" t="str">
            <v>0.2*0.3</v>
          </cell>
          <cell r="I3173" t="str">
            <v>=</v>
          </cell>
          <cell r="J3173">
            <v>0.06</v>
          </cell>
          <cell r="L3173" t="str">
            <v>기본 x 토사량</v>
          </cell>
          <cell r="O3173">
            <v>75353</v>
          </cell>
        </row>
        <row r="3174">
          <cell r="B3174">
            <v>523</v>
          </cell>
          <cell r="D3174" t="str">
            <v>보통인부</v>
          </cell>
          <cell r="E3174">
            <v>0</v>
          </cell>
          <cell r="F3174" t="str">
            <v>인</v>
          </cell>
          <cell r="H3174" t="str">
            <v>0.95*0.3</v>
          </cell>
          <cell r="I3174" t="str">
            <v>=</v>
          </cell>
          <cell r="J3174">
            <v>0.28999999999999998</v>
          </cell>
          <cell r="L3174" t="str">
            <v>기본 x 토사량</v>
          </cell>
          <cell r="O3174">
            <v>52483</v>
          </cell>
        </row>
        <row r="3175">
          <cell r="B3175">
            <v>603</v>
          </cell>
          <cell r="D3175" t="str">
            <v>소    계</v>
          </cell>
          <cell r="E3175">
            <v>0</v>
          </cell>
          <cell r="F3175">
            <v>0</v>
          </cell>
          <cell r="O3175">
            <v>0</v>
          </cell>
        </row>
        <row r="3176">
          <cell r="A3176" t="str">
            <v>111-5</v>
          </cell>
          <cell r="B3176">
            <v>509</v>
          </cell>
          <cell r="D3176" t="str">
            <v>궤도공</v>
          </cell>
          <cell r="E3176">
            <v>0</v>
          </cell>
          <cell r="F3176" t="str">
            <v>인</v>
          </cell>
          <cell r="I3176" t="str">
            <v>=</v>
          </cell>
          <cell r="J3176">
            <v>0.06</v>
          </cell>
          <cell r="O3176">
            <v>75353</v>
          </cell>
        </row>
        <row r="3177">
          <cell r="A3177" t="str">
            <v>111-6</v>
          </cell>
          <cell r="B3177">
            <v>523</v>
          </cell>
          <cell r="D3177" t="str">
            <v>보통인부</v>
          </cell>
          <cell r="E3177">
            <v>0</v>
          </cell>
          <cell r="F3177" t="str">
            <v>인</v>
          </cell>
          <cell r="I3177" t="str">
            <v>=</v>
          </cell>
          <cell r="J3177">
            <v>0.89000000000000012</v>
          </cell>
          <cell r="O3177">
            <v>52483</v>
          </cell>
        </row>
        <row r="3178">
          <cell r="O3178">
            <v>0</v>
          </cell>
        </row>
        <row r="3179">
          <cell r="O3179">
            <v>0</v>
          </cell>
        </row>
        <row r="3180">
          <cell r="O3180">
            <v>0</v>
          </cell>
        </row>
        <row r="3181">
          <cell r="O3181">
            <v>0</v>
          </cell>
        </row>
        <row r="3182">
          <cell r="O3182">
            <v>0</v>
          </cell>
        </row>
        <row r="3183">
          <cell r="O3183">
            <v>0</v>
          </cell>
        </row>
        <row r="3184">
          <cell r="O3184">
            <v>0</v>
          </cell>
        </row>
        <row r="3185">
          <cell r="O3185">
            <v>0</v>
          </cell>
        </row>
        <row r="3186">
          <cell r="O3186">
            <v>0</v>
          </cell>
        </row>
        <row r="3187">
          <cell r="O3187">
            <v>0</v>
          </cell>
        </row>
        <row r="3188">
          <cell r="O3188">
            <v>0</v>
          </cell>
        </row>
        <row r="3189">
          <cell r="A3189">
            <v>112</v>
          </cell>
          <cell r="C3189">
            <v>112</v>
          </cell>
          <cell r="D3189" t="str">
            <v>동축케이블신설</v>
          </cell>
          <cell r="E3189" t="str">
            <v>10C-2V</v>
          </cell>
          <cell r="F3189" t="str">
            <v>10m</v>
          </cell>
          <cell r="O3189">
            <v>0</v>
          </cell>
        </row>
        <row r="3190">
          <cell r="A3190" t="str">
            <v>112-1</v>
          </cell>
          <cell r="B3190">
            <v>601</v>
          </cell>
          <cell r="D3190" t="str">
            <v>가. 재료비</v>
          </cell>
          <cell r="E3190">
            <v>0</v>
          </cell>
          <cell r="F3190">
            <v>0</v>
          </cell>
          <cell r="O3190">
            <v>0</v>
          </cell>
        </row>
        <row r="3191">
          <cell r="A3191" t="str">
            <v>112-2</v>
          </cell>
          <cell r="B3191">
            <v>44</v>
          </cell>
          <cell r="D3191" t="str">
            <v>동축케이블</v>
          </cell>
          <cell r="E3191" t="str">
            <v>10C-2V</v>
          </cell>
          <cell r="F3191" t="str">
            <v>m</v>
          </cell>
          <cell r="H3191" t="str">
            <v>1*1*(1+0.05)*10</v>
          </cell>
          <cell r="I3191" t="str">
            <v>=</v>
          </cell>
          <cell r="J3191">
            <v>10.5</v>
          </cell>
          <cell r="L3191" t="str">
            <v>기본 x 단위량 x ( 1 + 할증 ) x 10m당</v>
          </cell>
          <cell r="O3191">
            <v>1000</v>
          </cell>
        </row>
        <row r="3192">
          <cell r="A3192" t="str">
            <v>112-3</v>
          </cell>
          <cell r="B3192">
            <v>602</v>
          </cell>
          <cell r="D3192" t="str">
            <v>나. 노무비</v>
          </cell>
          <cell r="E3192">
            <v>0</v>
          </cell>
          <cell r="F3192">
            <v>0</v>
          </cell>
          <cell r="O3192">
            <v>0</v>
          </cell>
        </row>
        <row r="3193">
          <cell r="B3193">
            <v>519</v>
          </cell>
          <cell r="D3193" t="str">
            <v>통신케이블공</v>
          </cell>
          <cell r="E3193">
            <v>0</v>
          </cell>
          <cell r="F3193" t="str">
            <v>인</v>
          </cell>
          <cell r="H3193" t="str">
            <v>0.32*1</v>
          </cell>
          <cell r="I3193" t="str">
            <v>=</v>
          </cell>
          <cell r="J3193">
            <v>0.32</v>
          </cell>
          <cell r="L3193" t="str">
            <v>기본 x 단위량</v>
          </cell>
          <cell r="N3193" t="str">
            <v>통 5-3-1(1)</v>
          </cell>
          <cell r="O3193">
            <v>112799</v>
          </cell>
        </row>
        <row r="3194">
          <cell r="B3194">
            <v>603</v>
          </cell>
          <cell r="D3194" t="str">
            <v>소    계</v>
          </cell>
          <cell r="E3194">
            <v>0</v>
          </cell>
          <cell r="F3194">
            <v>0</v>
          </cell>
          <cell r="O3194">
            <v>0</v>
          </cell>
        </row>
        <row r="3195">
          <cell r="A3195" t="str">
            <v>112-4</v>
          </cell>
          <cell r="B3195">
            <v>519</v>
          </cell>
          <cell r="D3195" t="str">
            <v>통신케이블공</v>
          </cell>
          <cell r="E3195">
            <v>0</v>
          </cell>
          <cell r="F3195" t="str">
            <v>인</v>
          </cell>
          <cell r="I3195" t="str">
            <v>=</v>
          </cell>
          <cell r="J3195">
            <v>0.32</v>
          </cell>
          <cell r="O3195">
            <v>112799</v>
          </cell>
        </row>
        <row r="3196">
          <cell r="A3196" t="str">
            <v>112-5</v>
          </cell>
          <cell r="B3196">
            <v>604</v>
          </cell>
          <cell r="D3196" t="str">
            <v>다. 공구손료</v>
          </cell>
          <cell r="E3196" t="str">
            <v>노무비x3%</v>
          </cell>
          <cell r="F3196">
            <v>0</v>
          </cell>
          <cell r="O3196">
            <v>0</v>
          </cell>
        </row>
        <row r="3197">
          <cell r="A3197" t="str">
            <v>112-6</v>
          </cell>
          <cell r="B3197">
            <v>517</v>
          </cell>
          <cell r="D3197" t="str">
            <v>통신설비공</v>
          </cell>
          <cell r="E3197">
            <v>0</v>
          </cell>
          <cell r="F3197" t="str">
            <v>인</v>
          </cell>
          <cell r="H3197" t="str">
            <v>0.32*0.03</v>
          </cell>
          <cell r="I3197" t="str">
            <v>=</v>
          </cell>
          <cell r="J3197">
            <v>0.01</v>
          </cell>
          <cell r="L3197" t="str">
            <v>기본 x 공구손료</v>
          </cell>
          <cell r="O3197">
            <v>90296</v>
          </cell>
        </row>
        <row r="3198">
          <cell r="O3198">
            <v>0</v>
          </cell>
        </row>
        <row r="3199">
          <cell r="O3199">
            <v>0</v>
          </cell>
        </row>
        <row r="3200">
          <cell r="O3200">
            <v>0</v>
          </cell>
        </row>
        <row r="3201">
          <cell r="O3201">
            <v>0</v>
          </cell>
        </row>
        <row r="3202">
          <cell r="O3202">
            <v>0</v>
          </cell>
        </row>
        <row r="3203">
          <cell r="O3203">
            <v>0</v>
          </cell>
        </row>
        <row r="3204">
          <cell r="O3204">
            <v>0</v>
          </cell>
        </row>
        <row r="3205">
          <cell r="O3205">
            <v>0</v>
          </cell>
        </row>
        <row r="3206">
          <cell r="O3206">
            <v>0</v>
          </cell>
        </row>
        <row r="3207">
          <cell r="O3207">
            <v>0</v>
          </cell>
        </row>
        <row r="3208">
          <cell r="O3208">
            <v>0</v>
          </cell>
        </row>
        <row r="3209">
          <cell r="O3209">
            <v>0</v>
          </cell>
        </row>
        <row r="3210">
          <cell r="O3210">
            <v>0</v>
          </cell>
        </row>
        <row r="3211">
          <cell r="O3211">
            <v>0</v>
          </cell>
        </row>
        <row r="3212">
          <cell r="O3212">
            <v>0</v>
          </cell>
        </row>
        <row r="3213">
          <cell r="O3213">
            <v>0</v>
          </cell>
        </row>
        <row r="3214">
          <cell r="O3214">
            <v>0</v>
          </cell>
        </row>
        <row r="3215">
          <cell r="O3215">
            <v>0</v>
          </cell>
        </row>
        <row r="3216">
          <cell r="A3216">
            <v>113</v>
          </cell>
          <cell r="C3216">
            <v>113</v>
          </cell>
          <cell r="D3216" t="str">
            <v>전원선신설</v>
          </cell>
          <cell r="E3216" t="str">
            <v>CV 3C/8㎟</v>
          </cell>
          <cell r="F3216" t="str">
            <v>m</v>
          </cell>
          <cell r="O3216">
            <v>0</v>
          </cell>
        </row>
        <row r="3217">
          <cell r="A3217" t="str">
            <v>113-1</v>
          </cell>
          <cell r="B3217">
            <v>601</v>
          </cell>
          <cell r="D3217" t="str">
            <v>가. 재료비</v>
          </cell>
          <cell r="E3217">
            <v>0</v>
          </cell>
          <cell r="F3217">
            <v>0</v>
          </cell>
          <cell r="O3217">
            <v>0</v>
          </cell>
        </row>
        <row r="3218">
          <cell r="A3218" t="str">
            <v>113-2</v>
          </cell>
          <cell r="B3218">
            <v>126</v>
          </cell>
          <cell r="D3218" t="str">
            <v>전원선</v>
          </cell>
          <cell r="E3218" t="str">
            <v>CV 3C/8㎟</v>
          </cell>
          <cell r="F3218" t="str">
            <v>m</v>
          </cell>
          <cell r="H3218" t="str">
            <v>1*1*(1+0.03)</v>
          </cell>
          <cell r="I3218" t="str">
            <v>=</v>
          </cell>
          <cell r="J3218">
            <v>1.03</v>
          </cell>
          <cell r="L3218" t="str">
            <v>기본 x 단위량 x (1 + 할증)</v>
          </cell>
          <cell r="O3218">
            <v>1269</v>
          </cell>
        </row>
        <row r="3219">
          <cell r="A3219" t="str">
            <v>113-3</v>
          </cell>
          <cell r="B3219">
            <v>602</v>
          </cell>
          <cell r="D3219" t="str">
            <v>나. 노무비</v>
          </cell>
          <cell r="E3219">
            <v>0</v>
          </cell>
          <cell r="F3219">
            <v>0</v>
          </cell>
          <cell r="O3219">
            <v>0</v>
          </cell>
        </row>
        <row r="3220">
          <cell r="B3220">
            <v>514</v>
          </cell>
          <cell r="D3220" t="str">
            <v>저압케이블공</v>
          </cell>
          <cell r="E3220">
            <v>0</v>
          </cell>
          <cell r="F3220" t="str">
            <v>인</v>
          </cell>
          <cell r="H3220" t="str">
            <v>0.029*1</v>
          </cell>
          <cell r="I3220" t="str">
            <v>=</v>
          </cell>
          <cell r="J3220">
            <v>0.03</v>
          </cell>
          <cell r="L3220" t="str">
            <v>기본 x 단위량</v>
          </cell>
          <cell r="N3220" t="str">
            <v>전 7-10</v>
          </cell>
          <cell r="O3220">
            <v>85714</v>
          </cell>
        </row>
        <row r="3221">
          <cell r="B3221">
            <v>603</v>
          </cell>
          <cell r="D3221" t="str">
            <v>소    계</v>
          </cell>
          <cell r="E3221">
            <v>0</v>
          </cell>
          <cell r="F3221">
            <v>0</v>
          </cell>
          <cell r="O3221">
            <v>0</v>
          </cell>
        </row>
        <row r="3222">
          <cell r="A3222" t="str">
            <v>113-4</v>
          </cell>
          <cell r="B3222">
            <v>514</v>
          </cell>
          <cell r="D3222" t="str">
            <v>저압케이블공</v>
          </cell>
          <cell r="E3222">
            <v>0</v>
          </cell>
          <cell r="F3222" t="str">
            <v>인</v>
          </cell>
          <cell r="I3222" t="str">
            <v>=</v>
          </cell>
          <cell r="J3222">
            <v>0.03</v>
          </cell>
          <cell r="O3222">
            <v>85714</v>
          </cell>
        </row>
        <row r="3223">
          <cell r="A3223" t="str">
            <v>113-5</v>
          </cell>
          <cell r="B3223">
            <v>604</v>
          </cell>
          <cell r="D3223" t="str">
            <v>다. 공구손료</v>
          </cell>
          <cell r="E3223" t="str">
            <v>노무비x3%</v>
          </cell>
          <cell r="F3223">
            <v>0</v>
          </cell>
          <cell r="O3223">
            <v>0</v>
          </cell>
        </row>
        <row r="3224">
          <cell r="A3224" t="str">
            <v>113-6</v>
          </cell>
          <cell r="B3224">
            <v>514</v>
          </cell>
          <cell r="D3224" t="str">
            <v>저압케이블공</v>
          </cell>
          <cell r="E3224">
            <v>0</v>
          </cell>
          <cell r="F3224" t="str">
            <v>인</v>
          </cell>
          <cell r="H3224" t="str">
            <v>0.03*0.03</v>
          </cell>
          <cell r="I3224" t="str">
            <v>=</v>
          </cell>
          <cell r="J3224">
            <v>0</v>
          </cell>
          <cell r="L3224" t="str">
            <v>기본 x 공구손료</v>
          </cell>
          <cell r="O3224">
            <v>85714</v>
          </cell>
        </row>
        <row r="3225">
          <cell r="O3225">
            <v>0</v>
          </cell>
        </row>
        <row r="3226">
          <cell r="O3226">
            <v>0</v>
          </cell>
        </row>
        <row r="3227">
          <cell r="O3227">
            <v>0</v>
          </cell>
        </row>
        <row r="3228">
          <cell r="O3228">
            <v>0</v>
          </cell>
        </row>
        <row r="3229">
          <cell r="O3229">
            <v>0</v>
          </cell>
        </row>
        <row r="3230">
          <cell r="O3230">
            <v>0</v>
          </cell>
        </row>
        <row r="3231">
          <cell r="O3231">
            <v>0</v>
          </cell>
        </row>
        <row r="3232">
          <cell r="O3232">
            <v>0</v>
          </cell>
        </row>
        <row r="3233">
          <cell r="O3233">
            <v>0</v>
          </cell>
        </row>
        <row r="3234">
          <cell r="O3234">
            <v>0</v>
          </cell>
        </row>
        <row r="3235">
          <cell r="O3235">
            <v>0</v>
          </cell>
        </row>
        <row r="3236">
          <cell r="O3236">
            <v>0</v>
          </cell>
        </row>
        <row r="3237">
          <cell r="O3237">
            <v>0</v>
          </cell>
        </row>
        <row r="3238">
          <cell r="O3238">
            <v>0</v>
          </cell>
        </row>
        <row r="3239">
          <cell r="O3239">
            <v>0</v>
          </cell>
        </row>
        <row r="3240">
          <cell r="O3240">
            <v>0</v>
          </cell>
        </row>
        <row r="3241">
          <cell r="O3241">
            <v>0</v>
          </cell>
        </row>
        <row r="3242">
          <cell r="O3242">
            <v>0</v>
          </cell>
        </row>
        <row r="3243">
          <cell r="A3243">
            <v>114</v>
          </cell>
          <cell r="C3243">
            <v>114</v>
          </cell>
          <cell r="D3243" t="str">
            <v>벽체구멍뚫기</v>
          </cell>
          <cell r="F3243" t="str">
            <v>개소</v>
          </cell>
          <cell r="O3243">
            <v>0</v>
          </cell>
        </row>
        <row r="3244">
          <cell r="A3244" t="str">
            <v>114-1</v>
          </cell>
          <cell r="B3244">
            <v>602</v>
          </cell>
          <cell r="D3244" t="str">
            <v>나. 노무비</v>
          </cell>
          <cell r="E3244">
            <v>0</v>
          </cell>
          <cell r="F3244">
            <v>0</v>
          </cell>
          <cell r="O3244">
            <v>0</v>
          </cell>
        </row>
        <row r="3245">
          <cell r="B3245">
            <v>523</v>
          </cell>
          <cell r="D3245" t="str">
            <v>보통인부</v>
          </cell>
          <cell r="E3245">
            <v>0</v>
          </cell>
          <cell r="F3245" t="str">
            <v>인</v>
          </cell>
          <cell r="H3245" t="str">
            <v>0.5*1</v>
          </cell>
          <cell r="I3245" t="str">
            <v>=</v>
          </cell>
          <cell r="J3245">
            <v>0.5</v>
          </cell>
          <cell r="L3245" t="str">
            <v>기본 x 단위량</v>
          </cell>
          <cell r="N3245" t="str">
            <v>통 3-3-12</v>
          </cell>
          <cell r="O3245">
            <v>52483</v>
          </cell>
        </row>
        <row r="3246">
          <cell r="B3246">
            <v>603</v>
          </cell>
          <cell r="D3246" t="str">
            <v>소    계</v>
          </cell>
          <cell r="E3246">
            <v>0</v>
          </cell>
          <cell r="F3246">
            <v>0</v>
          </cell>
          <cell r="O3246">
            <v>0</v>
          </cell>
        </row>
        <row r="3247">
          <cell r="A3247" t="str">
            <v>114-2</v>
          </cell>
          <cell r="B3247">
            <v>523</v>
          </cell>
          <cell r="D3247" t="str">
            <v>보통인부</v>
          </cell>
          <cell r="E3247">
            <v>0</v>
          </cell>
          <cell r="F3247" t="str">
            <v>인</v>
          </cell>
          <cell r="I3247" t="str">
            <v>=</v>
          </cell>
          <cell r="J3247">
            <v>0.5</v>
          </cell>
          <cell r="O3247">
            <v>52483</v>
          </cell>
        </row>
        <row r="3250">
          <cell r="O3250">
            <v>0</v>
          </cell>
        </row>
        <row r="3251">
          <cell r="O3251">
            <v>0</v>
          </cell>
        </row>
        <row r="3252">
          <cell r="O3252">
            <v>0</v>
          </cell>
        </row>
        <row r="3253">
          <cell r="O3253">
            <v>0</v>
          </cell>
        </row>
        <row r="3254">
          <cell r="O3254">
            <v>0</v>
          </cell>
        </row>
        <row r="3255">
          <cell r="O3255">
            <v>0</v>
          </cell>
        </row>
        <row r="3256">
          <cell r="O3256">
            <v>0</v>
          </cell>
        </row>
        <row r="3257">
          <cell r="O3257">
            <v>0</v>
          </cell>
        </row>
        <row r="3258">
          <cell r="O3258">
            <v>0</v>
          </cell>
        </row>
        <row r="3259">
          <cell r="O3259">
            <v>0</v>
          </cell>
        </row>
        <row r="3260">
          <cell r="O3260">
            <v>0</v>
          </cell>
        </row>
        <row r="3263">
          <cell r="O3263">
            <v>0</v>
          </cell>
        </row>
        <row r="3264">
          <cell r="O3264">
            <v>0</v>
          </cell>
        </row>
        <row r="3265">
          <cell r="O3265">
            <v>0</v>
          </cell>
        </row>
        <row r="3266">
          <cell r="O3266">
            <v>0</v>
          </cell>
        </row>
        <row r="3267">
          <cell r="O3267">
            <v>0</v>
          </cell>
        </row>
        <row r="3268">
          <cell r="O3268">
            <v>0</v>
          </cell>
        </row>
        <row r="3269">
          <cell r="O3269">
            <v>0</v>
          </cell>
        </row>
        <row r="3270">
          <cell r="A3270">
            <v>115</v>
          </cell>
          <cell r="C3270">
            <v>115</v>
          </cell>
          <cell r="D3270" t="str">
            <v>이동화상용설비 신설</v>
          </cell>
          <cell r="E3270" t="str">
            <v>사고현장설치 기기</v>
          </cell>
          <cell r="F3270" t="str">
            <v>식</v>
          </cell>
          <cell r="O3270">
            <v>0</v>
          </cell>
        </row>
        <row r="3271">
          <cell r="A3271" t="str">
            <v>115-1</v>
          </cell>
          <cell r="B3271">
            <v>601</v>
          </cell>
          <cell r="D3271" t="str">
            <v>가. 재료비</v>
          </cell>
          <cell r="E3271">
            <v>0</v>
          </cell>
          <cell r="F3271">
            <v>0</v>
          </cell>
          <cell r="O3271">
            <v>0</v>
          </cell>
        </row>
        <row r="3272">
          <cell r="A3272" t="str">
            <v>115-2</v>
          </cell>
          <cell r="B3272">
            <v>49</v>
          </cell>
          <cell r="D3272" t="str">
            <v>DIGITAL CAMCORDER</v>
          </cell>
          <cell r="E3272" t="str">
            <v>CCD/ACC 포함</v>
          </cell>
          <cell r="F3272" t="str">
            <v>대</v>
          </cell>
          <cell r="H3272">
            <v>1</v>
          </cell>
          <cell r="I3272" t="str">
            <v>=</v>
          </cell>
          <cell r="J3272">
            <v>1</v>
          </cell>
          <cell r="L3272" t="str">
            <v>기본</v>
          </cell>
          <cell r="O3272">
            <v>4500000</v>
          </cell>
        </row>
        <row r="3273">
          <cell r="A3273" t="str">
            <v>115-3</v>
          </cell>
          <cell r="B3273">
            <v>50</v>
          </cell>
          <cell r="D3273" t="str">
            <v>무선송신기</v>
          </cell>
          <cell r="E3273" t="str">
            <v>TX</v>
          </cell>
          <cell r="F3273" t="str">
            <v>대</v>
          </cell>
          <cell r="H3273">
            <v>1</v>
          </cell>
          <cell r="I3273" t="str">
            <v>=</v>
          </cell>
          <cell r="J3273">
            <v>1</v>
          </cell>
          <cell r="L3273" t="str">
            <v>기본</v>
          </cell>
          <cell r="O3273">
            <v>3300000</v>
          </cell>
        </row>
        <row r="3274">
          <cell r="A3274" t="str">
            <v>115-4</v>
          </cell>
          <cell r="B3274">
            <v>106</v>
          </cell>
          <cell r="D3274" t="str">
            <v>HORN 안테나</v>
          </cell>
          <cell r="E3274" t="str">
            <v>HORN TYPE</v>
          </cell>
          <cell r="F3274" t="str">
            <v>대</v>
          </cell>
          <cell r="H3274">
            <v>1</v>
          </cell>
          <cell r="I3274" t="str">
            <v>=</v>
          </cell>
          <cell r="J3274">
            <v>1</v>
          </cell>
          <cell r="L3274" t="str">
            <v>기본</v>
          </cell>
          <cell r="O3274">
            <v>1600000</v>
          </cell>
        </row>
        <row r="3275">
          <cell r="A3275" t="str">
            <v>115-5</v>
          </cell>
          <cell r="B3275" t="str">
            <v>106-1</v>
          </cell>
          <cell r="D3275" t="str">
            <v>이동형 안테나 거치대</v>
          </cell>
          <cell r="E3275" t="str">
            <v>3단, 이동형</v>
          </cell>
          <cell r="F3275" t="str">
            <v>대</v>
          </cell>
          <cell r="H3275">
            <v>1</v>
          </cell>
          <cell r="I3275" t="str">
            <v>=</v>
          </cell>
          <cell r="J3275">
            <v>1</v>
          </cell>
          <cell r="L3275" t="str">
            <v>기본</v>
          </cell>
          <cell r="O3275">
            <v>600000</v>
          </cell>
        </row>
        <row r="3276">
          <cell r="A3276" t="str">
            <v>115-6</v>
          </cell>
          <cell r="B3276" t="str">
            <v>106-2</v>
          </cell>
          <cell r="D3276" t="str">
            <v>이동형 기기 CASE</v>
          </cell>
          <cell r="E3276" t="str">
            <v>AL CASE</v>
          </cell>
          <cell r="F3276" t="str">
            <v>대</v>
          </cell>
          <cell r="H3276">
            <v>1</v>
          </cell>
          <cell r="I3276" t="str">
            <v>=</v>
          </cell>
          <cell r="J3276">
            <v>1</v>
          </cell>
          <cell r="L3276" t="str">
            <v>기본</v>
          </cell>
          <cell r="O3276">
            <v>1200000</v>
          </cell>
        </row>
        <row r="3277">
          <cell r="A3277" t="str">
            <v>115-7</v>
          </cell>
          <cell r="B3277" t="str">
            <v>106-3</v>
          </cell>
          <cell r="D3277" t="str">
            <v>충전용 BAT</v>
          </cell>
          <cell r="E3277" t="str">
            <v>DC 12V 15AH</v>
          </cell>
          <cell r="F3277" t="str">
            <v>대</v>
          </cell>
          <cell r="H3277">
            <v>1</v>
          </cell>
          <cell r="I3277" t="str">
            <v>=</v>
          </cell>
          <cell r="J3277">
            <v>1</v>
          </cell>
          <cell r="L3277" t="str">
            <v>기본</v>
          </cell>
          <cell r="O3277">
            <v>150000</v>
          </cell>
        </row>
        <row r="3278">
          <cell r="A3278" t="str">
            <v>115-8</v>
          </cell>
          <cell r="B3278" t="str">
            <v>106-4</v>
          </cell>
          <cell r="D3278" t="str">
            <v>안테나 CABLE &amp; CONNECTOR</v>
          </cell>
          <cell r="E3278" t="str">
            <v>RG 400</v>
          </cell>
          <cell r="F3278" t="str">
            <v>식</v>
          </cell>
          <cell r="H3278">
            <v>1</v>
          </cell>
          <cell r="I3278" t="str">
            <v>=</v>
          </cell>
          <cell r="J3278">
            <v>1</v>
          </cell>
          <cell r="L3278" t="str">
            <v>기본</v>
          </cell>
          <cell r="O3278">
            <v>300000</v>
          </cell>
        </row>
        <row r="3279">
          <cell r="A3279" t="str">
            <v>115-9</v>
          </cell>
          <cell r="B3279" t="str">
            <v>106-5</v>
          </cell>
          <cell r="D3279" t="str">
            <v>연장선(동축/전원) &amp; CONNECTOR</v>
          </cell>
          <cell r="E3279" t="str">
            <v>P/S 포함</v>
          </cell>
          <cell r="F3279" t="str">
            <v>식</v>
          </cell>
          <cell r="H3279">
            <v>1</v>
          </cell>
          <cell r="I3279" t="str">
            <v>=</v>
          </cell>
          <cell r="J3279">
            <v>1</v>
          </cell>
          <cell r="L3279" t="str">
            <v>기본</v>
          </cell>
          <cell r="O3279">
            <v>300000</v>
          </cell>
        </row>
        <row r="3280">
          <cell r="O3280">
            <v>0</v>
          </cell>
        </row>
        <row r="3281">
          <cell r="O3281">
            <v>0</v>
          </cell>
        </row>
        <row r="3282">
          <cell r="O3282">
            <v>0</v>
          </cell>
        </row>
        <row r="3283">
          <cell r="O3283">
            <v>0</v>
          </cell>
        </row>
        <row r="3284">
          <cell r="O3284">
            <v>0</v>
          </cell>
        </row>
        <row r="3285">
          <cell r="O3285">
            <v>0</v>
          </cell>
        </row>
        <row r="3286">
          <cell r="O3286">
            <v>0</v>
          </cell>
        </row>
        <row r="3287">
          <cell r="O3287">
            <v>0</v>
          </cell>
        </row>
        <row r="3288">
          <cell r="O3288">
            <v>0</v>
          </cell>
        </row>
        <row r="3289">
          <cell r="O3289">
            <v>0</v>
          </cell>
        </row>
        <row r="3290">
          <cell r="O3290">
            <v>0</v>
          </cell>
        </row>
        <row r="3291">
          <cell r="O3291">
            <v>0</v>
          </cell>
        </row>
        <row r="3292">
          <cell r="O3292">
            <v>0</v>
          </cell>
        </row>
        <row r="3293">
          <cell r="O3293">
            <v>0</v>
          </cell>
        </row>
        <row r="3294">
          <cell r="O3294">
            <v>0</v>
          </cell>
        </row>
        <row r="3295">
          <cell r="O3295">
            <v>0</v>
          </cell>
        </row>
        <row r="3296">
          <cell r="O3296">
            <v>0</v>
          </cell>
        </row>
        <row r="3297">
          <cell r="A3297">
            <v>116</v>
          </cell>
          <cell r="C3297">
            <v>116</v>
          </cell>
          <cell r="D3297" t="str">
            <v>이동화상용설비 신설</v>
          </cell>
          <cell r="E3297" t="str">
            <v>근접 홀 설치 기기</v>
          </cell>
          <cell r="F3297" t="str">
            <v>식</v>
          </cell>
          <cell r="O3297">
            <v>0</v>
          </cell>
        </row>
        <row r="3298">
          <cell r="A3298" t="str">
            <v>116-1</v>
          </cell>
          <cell r="B3298">
            <v>601</v>
          </cell>
          <cell r="D3298" t="str">
            <v>가. 재료비</v>
          </cell>
          <cell r="E3298">
            <v>0</v>
          </cell>
          <cell r="F3298">
            <v>0</v>
          </cell>
          <cell r="O3298">
            <v>0</v>
          </cell>
        </row>
        <row r="3299">
          <cell r="A3299" t="str">
            <v>116-2</v>
          </cell>
          <cell r="B3299" t="str">
            <v>106-6</v>
          </cell>
          <cell r="D3299" t="str">
            <v>무선수신기</v>
          </cell>
          <cell r="E3299" t="str">
            <v>RX</v>
          </cell>
          <cell r="F3299" t="str">
            <v>대</v>
          </cell>
          <cell r="H3299">
            <v>1</v>
          </cell>
          <cell r="I3299" t="str">
            <v>=</v>
          </cell>
          <cell r="J3299">
            <v>1</v>
          </cell>
          <cell r="L3299" t="str">
            <v>기본</v>
          </cell>
          <cell r="O3299">
            <v>3300000</v>
          </cell>
        </row>
        <row r="3300">
          <cell r="A3300" t="str">
            <v>116-3</v>
          </cell>
          <cell r="B3300" t="str">
            <v>106-7</v>
          </cell>
          <cell r="D3300" t="str">
            <v>OMNI 안테나</v>
          </cell>
          <cell r="E3300" t="str">
            <v>무지향성</v>
          </cell>
          <cell r="F3300" t="str">
            <v>대</v>
          </cell>
          <cell r="H3300">
            <v>1</v>
          </cell>
          <cell r="I3300" t="str">
            <v>=</v>
          </cell>
          <cell r="J3300">
            <v>1</v>
          </cell>
          <cell r="L3300" t="str">
            <v>기본</v>
          </cell>
          <cell r="O3300">
            <v>1800000</v>
          </cell>
        </row>
        <row r="3301">
          <cell r="A3301" t="str">
            <v>116-4</v>
          </cell>
          <cell r="B3301" t="str">
            <v>106-8</v>
          </cell>
          <cell r="D3301" t="str">
            <v>이동형 기기 CASE</v>
          </cell>
          <cell r="E3301" t="str">
            <v>AL CASE</v>
          </cell>
          <cell r="F3301" t="str">
            <v>대</v>
          </cell>
          <cell r="H3301">
            <v>1</v>
          </cell>
          <cell r="I3301" t="str">
            <v>=</v>
          </cell>
          <cell r="J3301">
            <v>1</v>
          </cell>
          <cell r="L3301" t="str">
            <v>기본</v>
          </cell>
          <cell r="O3301">
            <v>850000</v>
          </cell>
        </row>
        <row r="3302">
          <cell r="A3302" t="str">
            <v>116-5</v>
          </cell>
          <cell r="B3302" t="str">
            <v>106-3</v>
          </cell>
          <cell r="D3302" t="str">
            <v>충전용 BAT</v>
          </cell>
          <cell r="E3302" t="str">
            <v>DC 12V 15AH</v>
          </cell>
          <cell r="F3302" t="str">
            <v>대</v>
          </cell>
          <cell r="H3302">
            <v>1</v>
          </cell>
          <cell r="I3302" t="str">
            <v>=</v>
          </cell>
          <cell r="J3302">
            <v>1</v>
          </cell>
          <cell r="L3302" t="str">
            <v>기본</v>
          </cell>
          <cell r="O3302">
            <v>150000</v>
          </cell>
        </row>
        <row r="3303">
          <cell r="A3303" t="str">
            <v>116-6</v>
          </cell>
          <cell r="B3303" t="str">
            <v>106-4</v>
          </cell>
          <cell r="D3303" t="str">
            <v>안테나 CABLE &amp; CONNECTOR</v>
          </cell>
          <cell r="E3303" t="str">
            <v>RG 400</v>
          </cell>
          <cell r="F3303" t="str">
            <v>식</v>
          </cell>
          <cell r="H3303">
            <v>1</v>
          </cell>
          <cell r="I3303" t="str">
            <v>=</v>
          </cell>
          <cell r="J3303">
            <v>1</v>
          </cell>
          <cell r="L3303" t="str">
            <v>기본</v>
          </cell>
          <cell r="O3303">
            <v>300000</v>
          </cell>
        </row>
        <row r="3304">
          <cell r="A3304" t="str">
            <v>116-7</v>
          </cell>
          <cell r="B3304" t="str">
            <v>106-5</v>
          </cell>
          <cell r="D3304" t="str">
            <v>연장선(동축/전원) &amp; CONNECTOR</v>
          </cell>
          <cell r="E3304" t="str">
            <v>P/S 포함</v>
          </cell>
          <cell r="F3304" t="str">
            <v>식</v>
          </cell>
          <cell r="H3304">
            <v>1</v>
          </cell>
          <cell r="I3304" t="str">
            <v>=</v>
          </cell>
          <cell r="J3304">
            <v>1</v>
          </cell>
          <cell r="L3304" t="str">
            <v>기본</v>
          </cell>
          <cell r="O3304">
            <v>300000</v>
          </cell>
        </row>
        <row r="3305">
          <cell r="A3305" t="str">
            <v>116-8</v>
          </cell>
          <cell r="B3305" t="str">
            <v>106-9</v>
          </cell>
          <cell r="D3305" t="str">
            <v>광송신기</v>
          </cell>
          <cell r="E3305" t="str">
            <v>83Km SM</v>
          </cell>
          <cell r="F3305" t="str">
            <v>대</v>
          </cell>
          <cell r="H3305">
            <v>1</v>
          </cell>
          <cell r="I3305" t="str">
            <v>=</v>
          </cell>
          <cell r="J3305">
            <v>1</v>
          </cell>
          <cell r="L3305" t="str">
            <v>기본</v>
          </cell>
          <cell r="O3305">
            <v>6200000</v>
          </cell>
        </row>
        <row r="3306">
          <cell r="A3306" t="str">
            <v>116-9</v>
          </cell>
          <cell r="B3306" t="str">
            <v>106-10</v>
          </cell>
          <cell r="D3306" t="str">
            <v>JUMPER CORD</v>
          </cell>
          <cell r="E3306" t="str">
            <v>SC-ST TYPE</v>
          </cell>
          <cell r="F3306" t="str">
            <v>개</v>
          </cell>
          <cell r="H3306">
            <v>2</v>
          </cell>
          <cell r="I3306" t="str">
            <v>=</v>
          </cell>
          <cell r="J3306">
            <v>2</v>
          </cell>
          <cell r="L3306" t="str">
            <v>기본</v>
          </cell>
          <cell r="O3306">
            <v>200000</v>
          </cell>
        </row>
        <row r="3307">
          <cell r="O3307">
            <v>0</v>
          </cell>
        </row>
        <row r="3308">
          <cell r="O3308">
            <v>0</v>
          </cell>
        </row>
        <row r="3309">
          <cell r="O3309">
            <v>0</v>
          </cell>
        </row>
        <row r="3310">
          <cell r="O3310">
            <v>0</v>
          </cell>
        </row>
        <row r="3311">
          <cell r="O3311">
            <v>0</v>
          </cell>
        </row>
        <row r="3312">
          <cell r="O3312">
            <v>0</v>
          </cell>
        </row>
        <row r="3313">
          <cell r="O3313">
            <v>0</v>
          </cell>
        </row>
        <row r="3314">
          <cell r="O3314">
            <v>0</v>
          </cell>
        </row>
        <row r="3315">
          <cell r="O3315">
            <v>0</v>
          </cell>
        </row>
        <row r="3316">
          <cell r="O3316">
            <v>0</v>
          </cell>
        </row>
        <row r="3317">
          <cell r="O3317">
            <v>0</v>
          </cell>
        </row>
        <row r="3318">
          <cell r="O3318">
            <v>0</v>
          </cell>
        </row>
        <row r="3319">
          <cell r="O3319">
            <v>0</v>
          </cell>
        </row>
        <row r="3320">
          <cell r="O3320">
            <v>0</v>
          </cell>
        </row>
        <row r="3321">
          <cell r="O3321">
            <v>0</v>
          </cell>
        </row>
        <row r="3322">
          <cell r="O3322">
            <v>0</v>
          </cell>
        </row>
        <row r="3323">
          <cell r="O3323">
            <v>0</v>
          </cell>
        </row>
        <row r="3324">
          <cell r="A3324">
            <v>117</v>
          </cell>
          <cell r="C3324">
            <v>117</v>
          </cell>
          <cell r="D3324" t="str">
            <v>이동화상용설비 신설</v>
          </cell>
          <cell r="E3324" t="str">
            <v>인근역 기기</v>
          </cell>
          <cell r="F3324" t="str">
            <v>식</v>
          </cell>
          <cell r="O3324">
            <v>0</v>
          </cell>
        </row>
        <row r="3325">
          <cell r="A3325" t="str">
            <v>117-1</v>
          </cell>
          <cell r="B3325">
            <v>601</v>
          </cell>
          <cell r="D3325" t="str">
            <v>가. 재료비</v>
          </cell>
          <cell r="E3325">
            <v>0</v>
          </cell>
          <cell r="F3325">
            <v>0</v>
          </cell>
          <cell r="O3325">
            <v>0</v>
          </cell>
        </row>
        <row r="3326">
          <cell r="A3326" t="str">
            <v>117-2</v>
          </cell>
          <cell r="B3326" t="str">
            <v>106-11</v>
          </cell>
          <cell r="D3326" t="str">
            <v>광수신기</v>
          </cell>
          <cell r="E3326" t="str">
            <v>83Km SM</v>
          </cell>
          <cell r="F3326" t="str">
            <v>대</v>
          </cell>
          <cell r="H3326">
            <v>1</v>
          </cell>
          <cell r="I3326" t="str">
            <v>=</v>
          </cell>
          <cell r="J3326">
            <v>1</v>
          </cell>
          <cell r="L3326" t="str">
            <v>기본</v>
          </cell>
          <cell r="O3326">
            <v>6200000</v>
          </cell>
        </row>
        <row r="3327">
          <cell r="A3327" t="str">
            <v>117-3</v>
          </cell>
          <cell r="B3327" t="str">
            <v>106-12</v>
          </cell>
          <cell r="D3327" t="str">
            <v>CODEC</v>
          </cell>
          <cell r="E3327" t="str">
            <v>이동화상용</v>
          </cell>
          <cell r="F3327" t="str">
            <v>대</v>
          </cell>
          <cell r="H3327">
            <v>1</v>
          </cell>
          <cell r="I3327" t="str">
            <v>=</v>
          </cell>
          <cell r="J3327">
            <v>1</v>
          </cell>
          <cell r="L3327" t="str">
            <v>기본</v>
          </cell>
          <cell r="O3327">
            <v>20000000</v>
          </cell>
        </row>
        <row r="3328">
          <cell r="A3328" t="str">
            <v>117-4</v>
          </cell>
          <cell r="B3328" t="str">
            <v>106-13</v>
          </cell>
          <cell r="D3328" t="str">
            <v>CSU</v>
          </cell>
          <cell r="E3328" t="str">
            <v>이동화상용</v>
          </cell>
          <cell r="F3328" t="str">
            <v>대</v>
          </cell>
          <cell r="H3328">
            <v>1</v>
          </cell>
          <cell r="I3328" t="str">
            <v>=</v>
          </cell>
          <cell r="J3328">
            <v>1</v>
          </cell>
          <cell r="L3328" t="str">
            <v>기본</v>
          </cell>
          <cell r="O3328">
            <v>2500000</v>
          </cell>
        </row>
        <row r="3329">
          <cell r="A3329" t="str">
            <v>117-5</v>
          </cell>
          <cell r="B3329" t="str">
            <v>106-10</v>
          </cell>
          <cell r="D3329" t="str">
            <v>JUMPER CORD</v>
          </cell>
          <cell r="E3329" t="str">
            <v>SC-ST TYPE</v>
          </cell>
          <cell r="F3329" t="str">
            <v>개</v>
          </cell>
          <cell r="H3329">
            <v>2</v>
          </cell>
          <cell r="I3329" t="str">
            <v>=</v>
          </cell>
          <cell r="J3329">
            <v>2</v>
          </cell>
          <cell r="L3329" t="str">
            <v>기본</v>
          </cell>
          <cell r="O3329">
            <v>200000</v>
          </cell>
        </row>
        <row r="3330">
          <cell r="O3330">
            <v>0</v>
          </cell>
        </row>
        <row r="3331">
          <cell r="O3331">
            <v>0</v>
          </cell>
        </row>
        <row r="3332">
          <cell r="O3332">
            <v>0</v>
          </cell>
        </row>
        <row r="3333">
          <cell r="O3333">
            <v>0</v>
          </cell>
        </row>
        <row r="3334">
          <cell r="O3334">
            <v>0</v>
          </cell>
        </row>
        <row r="3335">
          <cell r="O3335">
            <v>0</v>
          </cell>
        </row>
        <row r="3336">
          <cell r="O3336">
            <v>0</v>
          </cell>
        </row>
        <row r="3337">
          <cell r="O3337">
            <v>0</v>
          </cell>
        </row>
        <row r="3338">
          <cell r="O3338">
            <v>0</v>
          </cell>
        </row>
        <row r="3339">
          <cell r="O3339">
            <v>0</v>
          </cell>
        </row>
        <row r="3340">
          <cell r="O3340">
            <v>0</v>
          </cell>
        </row>
        <row r="3341">
          <cell r="O3341">
            <v>0</v>
          </cell>
        </row>
        <row r="3342">
          <cell r="O3342">
            <v>0</v>
          </cell>
        </row>
        <row r="3343">
          <cell r="O3343">
            <v>0</v>
          </cell>
        </row>
        <row r="3344">
          <cell r="O3344">
            <v>0</v>
          </cell>
        </row>
        <row r="3345">
          <cell r="O3345">
            <v>0</v>
          </cell>
        </row>
        <row r="3346">
          <cell r="O3346">
            <v>0</v>
          </cell>
        </row>
        <row r="3347">
          <cell r="O3347">
            <v>0</v>
          </cell>
        </row>
        <row r="3348">
          <cell r="O3348">
            <v>0</v>
          </cell>
        </row>
        <row r="3349">
          <cell r="O3349">
            <v>0</v>
          </cell>
        </row>
        <row r="3350">
          <cell r="O3350">
            <v>0</v>
          </cell>
        </row>
        <row r="3351">
          <cell r="A3351">
            <v>118</v>
          </cell>
          <cell r="C3351">
            <v>118</v>
          </cell>
          <cell r="D3351" t="str">
            <v>이동화상용설비 신설</v>
          </cell>
          <cell r="E3351" t="str">
            <v>사령실 기기</v>
          </cell>
          <cell r="F3351" t="str">
            <v>식</v>
          </cell>
          <cell r="O3351">
            <v>0</v>
          </cell>
        </row>
        <row r="3352">
          <cell r="A3352" t="str">
            <v>118-1</v>
          </cell>
          <cell r="B3352">
            <v>601</v>
          </cell>
          <cell r="D3352" t="str">
            <v>가. 재료비</v>
          </cell>
          <cell r="E3352">
            <v>0</v>
          </cell>
          <cell r="F3352">
            <v>0</v>
          </cell>
          <cell r="O3352">
            <v>0</v>
          </cell>
        </row>
        <row r="3353">
          <cell r="A3353" t="str">
            <v>118-2</v>
          </cell>
          <cell r="B3353" t="str">
            <v>106-14</v>
          </cell>
          <cell r="D3353" t="str">
            <v>CODEC</v>
          </cell>
          <cell r="E3353" t="str">
            <v>이동화상용(단방향)</v>
          </cell>
          <cell r="F3353" t="str">
            <v>대</v>
          </cell>
          <cell r="H3353">
            <v>1</v>
          </cell>
          <cell r="I3353" t="str">
            <v>=</v>
          </cell>
          <cell r="J3353">
            <v>1</v>
          </cell>
          <cell r="L3353" t="str">
            <v>기본</v>
          </cell>
          <cell r="O3353">
            <v>20000000</v>
          </cell>
        </row>
        <row r="3354">
          <cell r="A3354" t="str">
            <v>118-3</v>
          </cell>
          <cell r="B3354" t="str">
            <v>106-13</v>
          </cell>
          <cell r="D3354" t="str">
            <v>CSU</v>
          </cell>
          <cell r="E3354" t="str">
            <v>이동화상용</v>
          </cell>
          <cell r="F3354" t="str">
            <v>대</v>
          </cell>
          <cell r="H3354">
            <v>1</v>
          </cell>
          <cell r="I3354" t="str">
            <v>=</v>
          </cell>
          <cell r="J3354">
            <v>1</v>
          </cell>
          <cell r="L3354" t="str">
            <v>기본</v>
          </cell>
          <cell r="O3354">
            <v>2500000</v>
          </cell>
        </row>
        <row r="3355">
          <cell r="A3355" t="str">
            <v>118-4</v>
          </cell>
          <cell r="B3355" t="str">
            <v>106-15</v>
          </cell>
          <cell r="D3355" t="str">
            <v>COLOR MONITOR</v>
          </cell>
          <cell r="E3355" t="str">
            <v>20"</v>
          </cell>
          <cell r="F3355" t="str">
            <v>대</v>
          </cell>
          <cell r="H3355">
            <v>1</v>
          </cell>
          <cell r="I3355" t="str">
            <v>=</v>
          </cell>
          <cell r="J3355">
            <v>1</v>
          </cell>
          <cell r="L3355" t="str">
            <v>기본</v>
          </cell>
          <cell r="O3355">
            <v>400000</v>
          </cell>
        </row>
        <row r="3356">
          <cell r="O3356">
            <v>0</v>
          </cell>
        </row>
        <row r="3357">
          <cell r="O3357">
            <v>0</v>
          </cell>
        </row>
        <row r="3358">
          <cell r="O3358">
            <v>0</v>
          </cell>
        </row>
        <row r="3359">
          <cell r="O3359">
            <v>0</v>
          </cell>
        </row>
        <row r="3360">
          <cell r="O3360">
            <v>0</v>
          </cell>
        </row>
        <row r="3361">
          <cell r="O3361">
            <v>0</v>
          </cell>
        </row>
        <row r="3362">
          <cell r="O3362">
            <v>0</v>
          </cell>
        </row>
        <row r="3363">
          <cell r="O3363">
            <v>0</v>
          </cell>
        </row>
        <row r="3364">
          <cell r="O3364">
            <v>0</v>
          </cell>
        </row>
        <row r="3365">
          <cell r="O3365">
            <v>0</v>
          </cell>
        </row>
        <row r="3366">
          <cell r="O3366">
            <v>0</v>
          </cell>
        </row>
        <row r="3367">
          <cell r="O3367">
            <v>0</v>
          </cell>
        </row>
        <row r="3368">
          <cell r="O3368">
            <v>0</v>
          </cell>
        </row>
        <row r="3369">
          <cell r="O3369">
            <v>0</v>
          </cell>
        </row>
        <row r="3370">
          <cell r="O3370">
            <v>0</v>
          </cell>
        </row>
        <row r="3371">
          <cell r="O3371">
            <v>0</v>
          </cell>
        </row>
        <row r="3372">
          <cell r="O3372">
            <v>0</v>
          </cell>
        </row>
        <row r="3373">
          <cell r="O3373">
            <v>0</v>
          </cell>
        </row>
        <row r="3374">
          <cell r="O3374">
            <v>0</v>
          </cell>
        </row>
        <row r="3375">
          <cell r="O3375">
            <v>0</v>
          </cell>
        </row>
        <row r="3376">
          <cell r="O3376">
            <v>0</v>
          </cell>
        </row>
        <row r="3377">
          <cell r="O3377">
            <v>0</v>
          </cell>
        </row>
        <row r="3378">
          <cell r="A3378">
            <v>119</v>
          </cell>
          <cell r="C3378">
            <v>119</v>
          </cell>
          <cell r="D3378" t="str">
            <v>광케이블포설(터널)</v>
          </cell>
          <cell r="E3378" t="str">
            <v>OF-SM-6Core</v>
          </cell>
          <cell r="F3378" t="str">
            <v>100m</v>
          </cell>
          <cell r="O3378">
            <v>0</v>
          </cell>
        </row>
        <row r="3379">
          <cell r="A3379" t="str">
            <v>119-1</v>
          </cell>
          <cell r="B3379">
            <v>601</v>
          </cell>
          <cell r="D3379" t="str">
            <v>가. 재료비</v>
          </cell>
          <cell r="E3379">
            <v>0</v>
          </cell>
          <cell r="F3379">
            <v>0</v>
          </cell>
          <cell r="O3379">
            <v>0</v>
          </cell>
        </row>
        <row r="3380">
          <cell r="A3380" t="str">
            <v>119-2</v>
          </cell>
          <cell r="B3380">
            <v>25</v>
          </cell>
          <cell r="D3380" t="str">
            <v>광케이블</v>
          </cell>
          <cell r="E3380" t="str">
            <v>OF-SM-6Core</v>
          </cell>
          <cell r="F3380" t="str">
            <v>m</v>
          </cell>
          <cell r="H3380" t="str">
            <v>1*1*100</v>
          </cell>
          <cell r="I3380" t="str">
            <v>=</v>
          </cell>
          <cell r="J3380">
            <v>100</v>
          </cell>
          <cell r="L3380" t="str">
            <v>기본 x 단위량 x 100m당</v>
          </cell>
          <cell r="N3380" t="str">
            <v>관 급</v>
          </cell>
          <cell r="O3380">
            <v>0</v>
          </cell>
        </row>
        <row r="3381">
          <cell r="A3381" t="str">
            <v>119-3</v>
          </cell>
          <cell r="B3381">
            <v>112</v>
          </cell>
          <cell r="D3381" t="str">
            <v>윤활제</v>
          </cell>
          <cell r="E3381" t="str">
            <v>수용성</v>
          </cell>
          <cell r="F3381" t="str">
            <v>ℓ</v>
          </cell>
          <cell r="H3381" t="str">
            <v>0.00074*1*25*100</v>
          </cell>
          <cell r="I3381" t="str">
            <v>=</v>
          </cell>
          <cell r="J3381">
            <v>1.85</v>
          </cell>
          <cell r="L3381" t="str">
            <v>0.00074 x 포설거리 x 관로내경 x 100m당</v>
          </cell>
          <cell r="O3381">
            <v>5800</v>
          </cell>
        </row>
        <row r="3382">
          <cell r="A3382" t="str">
            <v>119-4</v>
          </cell>
          <cell r="B3382">
            <v>10</v>
          </cell>
          <cell r="D3382" t="str">
            <v>걸레</v>
          </cell>
          <cell r="E3382" t="str">
            <v>면포류</v>
          </cell>
          <cell r="F3382" t="str">
            <v>㎏</v>
          </cell>
          <cell r="H3382" t="str">
            <v>0.1*1</v>
          </cell>
          <cell r="I3382" t="str">
            <v>=</v>
          </cell>
          <cell r="J3382">
            <v>0.1</v>
          </cell>
          <cell r="L3382" t="str">
            <v>기본 x 단위량</v>
          </cell>
          <cell r="O3382">
            <v>1333</v>
          </cell>
        </row>
        <row r="3383">
          <cell r="A3383" t="str">
            <v>119-5</v>
          </cell>
          <cell r="B3383">
            <v>602</v>
          </cell>
          <cell r="D3383" t="str">
            <v>나. 노무비</v>
          </cell>
          <cell r="E3383">
            <v>0</v>
          </cell>
          <cell r="F3383">
            <v>0</v>
          </cell>
          <cell r="O3383">
            <v>0</v>
          </cell>
        </row>
        <row r="3384">
          <cell r="B3384">
            <v>532</v>
          </cell>
          <cell r="D3384" t="str">
            <v>광케이블설치사</v>
          </cell>
          <cell r="E3384">
            <v>0</v>
          </cell>
          <cell r="F3384" t="str">
            <v>인</v>
          </cell>
          <cell r="H3384" t="str">
            <v>0.83*1*(1+0.3+0.1)</v>
          </cell>
          <cell r="I3384" t="str">
            <v>=</v>
          </cell>
          <cell r="J3384">
            <v>1.1599999999999999</v>
          </cell>
          <cell r="L3384" t="str">
            <v>기본 x 단위량 x (1 + 터널+사다리)</v>
          </cell>
          <cell r="N3384" t="str">
            <v>통 3-1-1-가
(터널,사다리)</v>
          </cell>
          <cell r="O3384">
            <v>121763</v>
          </cell>
        </row>
        <row r="3385">
          <cell r="B3385">
            <v>523</v>
          </cell>
          <cell r="D3385" t="str">
            <v>보통인부</v>
          </cell>
          <cell r="E3385">
            <v>0</v>
          </cell>
          <cell r="F3385" t="str">
            <v>인</v>
          </cell>
          <cell r="H3385" t="str">
            <v>2.1*1*(1+0.3+0.1)</v>
          </cell>
          <cell r="I3385" t="str">
            <v>=</v>
          </cell>
          <cell r="J3385">
            <v>2.94</v>
          </cell>
          <cell r="L3385" t="str">
            <v>기본 x 단위량 x (1 + 터널+사다리)</v>
          </cell>
          <cell r="O3385">
            <v>52483</v>
          </cell>
        </row>
        <row r="3386">
          <cell r="B3386">
            <v>603</v>
          </cell>
          <cell r="D3386" t="str">
            <v>소    계</v>
          </cell>
          <cell r="E3386">
            <v>0</v>
          </cell>
          <cell r="F3386">
            <v>0</v>
          </cell>
          <cell r="O3386">
            <v>0</v>
          </cell>
        </row>
        <row r="3387">
          <cell r="A3387" t="str">
            <v>119-6</v>
          </cell>
          <cell r="B3387">
            <v>532</v>
          </cell>
          <cell r="D3387" t="str">
            <v>광케이블설치사</v>
          </cell>
          <cell r="E3387">
            <v>0</v>
          </cell>
          <cell r="F3387" t="str">
            <v>인</v>
          </cell>
          <cell r="I3387" t="str">
            <v>=</v>
          </cell>
          <cell r="J3387">
            <v>1.1599999999999999</v>
          </cell>
          <cell r="O3387">
            <v>121763</v>
          </cell>
        </row>
        <row r="3388">
          <cell r="A3388" t="str">
            <v>119-7</v>
          </cell>
          <cell r="B3388">
            <v>523</v>
          </cell>
          <cell r="D3388" t="str">
            <v>보통인부</v>
          </cell>
          <cell r="E3388">
            <v>0</v>
          </cell>
          <cell r="F3388" t="str">
            <v>인</v>
          </cell>
          <cell r="I3388" t="str">
            <v>=</v>
          </cell>
          <cell r="J3388">
            <v>2.94</v>
          </cell>
          <cell r="O3388">
            <v>52483</v>
          </cell>
        </row>
        <row r="3389">
          <cell r="A3389" t="str">
            <v>119-8</v>
          </cell>
          <cell r="B3389">
            <v>604</v>
          </cell>
          <cell r="D3389" t="str">
            <v>다. 공구손료</v>
          </cell>
          <cell r="E3389" t="str">
            <v>노무비x3%</v>
          </cell>
          <cell r="F3389">
            <v>0</v>
          </cell>
          <cell r="O3389">
            <v>0</v>
          </cell>
        </row>
        <row r="3390">
          <cell r="A3390" t="str">
            <v>119-9</v>
          </cell>
          <cell r="B3390">
            <v>532</v>
          </cell>
          <cell r="D3390" t="str">
            <v>광케이블설치사</v>
          </cell>
          <cell r="E3390">
            <v>0</v>
          </cell>
          <cell r="F3390" t="str">
            <v>인</v>
          </cell>
          <cell r="H3390" t="str">
            <v>0.83*0.03</v>
          </cell>
          <cell r="I3390" t="str">
            <v>=</v>
          </cell>
          <cell r="J3390">
            <v>0.02</v>
          </cell>
          <cell r="L3390" t="str">
            <v>기본 x 공구손료</v>
          </cell>
          <cell r="O3390">
            <v>121763</v>
          </cell>
        </row>
        <row r="3391">
          <cell r="A3391" t="str">
            <v>119-10</v>
          </cell>
          <cell r="B3391">
            <v>523</v>
          </cell>
          <cell r="D3391" t="str">
            <v>보통인부</v>
          </cell>
          <cell r="E3391">
            <v>0</v>
          </cell>
          <cell r="F3391" t="str">
            <v>인</v>
          </cell>
          <cell r="H3391" t="str">
            <v>2.1*0.03</v>
          </cell>
          <cell r="I3391" t="str">
            <v>=</v>
          </cell>
          <cell r="J3391">
            <v>0.06</v>
          </cell>
          <cell r="L3391" t="str">
            <v>기본 x 공구손료</v>
          </cell>
          <cell r="O3391">
            <v>52483</v>
          </cell>
        </row>
        <row r="3392">
          <cell r="O3392">
            <v>0</v>
          </cell>
        </row>
        <row r="3393">
          <cell r="O3393">
            <v>0</v>
          </cell>
        </row>
        <row r="3394">
          <cell r="O3394">
            <v>0</v>
          </cell>
        </row>
        <row r="3395">
          <cell r="O3395">
            <v>0</v>
          </cell>
        </row>
        <row r="3396">
          <cell r="O3396">
            <v>0</v>
          </cell>
        </row>
        <row r="3397">
          <cell r="O3397">
            <v>0</v>
          </cell>
        </row>
        <row r="3398">
          <cell r="O3398">
            <v>0</v>
          </cell>
        </row>
        <row r="3399">
          <cell r="O3399">
            <v>0</v>
          </cell>
        </row>
        <row r="3400">
          <cell r="O3400">
            <v>0</v>
          </cell>
        </row>
        <row r="3401">
          <cell r="O3401">
            <v>0</v>
          </cell>
        </row>
        <row r="3402">
          <cell r="O3402">
            <v>0</v>
          </cell>
        </row>
        <row r="3403">
          <cell r="O3403">
            <v>0</v>
          </cell>
        </row>
        <row r="3404">
          <cell r="O3404">
            <v>0</v>
          </cell>
        </row>
        <row r="3405">
          <cell r="A3405">
            <v>120</v>
          </cell>
          <cell r="C3405">
            <v>120</v>
          </cell>
          <cell r="D3405" t="str">
            <v>광케이블포설(교량)</v>
          </cell>
          <cell r="E3405" t="str">
            <v>OF-SM-6Core</v>
          </cell>
          <cell r="F3405" t="str">
            <v>100m</v>
          </cell>
          <cell r="O3405">
            <v>0</v>
          </cell>
        </row>
        <row r="3406">
          <cell r="A3406" t="str">
            <v>120-1</v>
          </cell>
          <cell r="B3406">
            <v>601</v>
          </cell>
          <cell r="D3406" t="str">
            <v>가. 재료비</v>
          </cell>
          <cell r="E3406">
            <v>0</v>
          </cell>
          <cell r="F3406">
            <v>0</v>
          </cell>
          <cell r="O3406">
            <v>0</v>
          </cell>
        </row>
        <row r="3407">
          <cell r="A3407" t="str">
            <v>120-2</v>
          </cell>
          <cell r="B3407">
            <v>25</v>
          </cell>
          <cell r="D3407" t="str">
            <v>광케이블</v>
          </cell>
          <cell r="E3407" t="str">
            <v>OF-SM-6Core</v>
          </cell>
          <cell r="F3407" t="str">
            <v>m</v>
          </cell>
          <cell r="H3407" t="str">
            <v>1*1*100</v>
          </cell>
          <cell r="I3407" t="str">
            <v>=</v>
          </cell>
          <cell r="J3407">
            <v>100</v>
          </cell>
          <cell r="L3407" t="str">
            <v>기본 x 단위량 x 100m당</v>
          </cell>
          <cell r="N3407" t="str">
            <v>관 급</v>
          </cell>
          <cell r="O3407">
            <v>0</v>
          </cell>
        </row>
        <row r="3408">
          <cell r="A3408" t="str">
            <v>120-3</v>
          </cell>
          <cell r="B3408">
            <v>112</v>
          </cell>
          <cell r="D3408" t="str">
            <v>윤활제</v>
          </cell>
          <cell r="E3408" t="str">
            <v>수용성</v>
          </cell>
          <cell r="F3408" t="str">
            <v>ℓ</v>
          </cell>
          <cell r="H3408" t="str">
            <v>0.00074*1*25*100</v>
          </cell>
          <cell r="I3408" t="str">
            <v>=</v>
          </cell>
          <cell r="J3408">
            <v>1.85</v>
          </cell>
          <cell r="L3408" t="str">
            <v>0.00074 x 포설거리 x 관로내경 x 100m당</v>
          </cell>
          <cell r="O3408">
            <v>5800</v>
          </cell>
        </row>
        <row r="3409">
          <cell r="A3409" t="str">
            <v>120-4</v>
          </cell>
          <cell r="B3409">
            <v>10</v>
          </cell>
          <cell r="D3409" t="str">
            <v>걸레</v>
          </cell>
          <cell r="E3409" t="str">
            <v>면포류</v>
          </cell>
          <cell r="F3409" t="str">
            <v>㎏</v>
          </cell>
          <cell r="H3409" t="str">
            <v>0.1*1</v>
          </cell>
          <cell r="I3409" t="str">
            <v>=</v>
          </cell>
          <cell r="J3409">
            <v>0.1</v>
          </cell>
          <cell r="L3409" t="str">
            <v>기본 x 단위량</v>
          </cell>
          <cell r="O3409">
            <v>1333</v>
          </cell>
        </row>
        <row r="3410">
          <cell r="A3410" t="str">
            <v>120-5</v>
          </cell>
          <cell r="B3410">
            <v>602</v>
          </cell>
          <cell r="D3410" t="str">
            <v>나. 노무비</v>
          </cell>
          <cell r="E3410">
            <v>0</v>
          </cell>
          <cell r="F3410">
            <v>0</v>
          </cell>
          <cell r="O3410">
            <v>0</v>
          </cell>
        </row>
        <row r="3411">
          <cell r="B3411">
            <v>532</v>
          </cell>
          <cell r="D3411" t="str">
            <v>광케이블설치사</v>
          </cell>
          <cell r="E3411">
            <v>0</v>
          </cell>
          <cell r="F3411" t="str">
            <v>인</v>
          </cell>
          <cell r="H3411" t="str">
            <v>0.83*1*(1+0.3)</v>
          </cell>
          <cell r="I3411" t="str">
            <v>=</v>
          </cell>
          <cell r="J3411">
            <v>1.08</v>
          </cell>
          <cell r="L3411" t="str">
            <v>기본 x 단위량 x (1 + 교량)</v>
          </cell>
          <cell r="N3411" t="str">
            <v>통 3-1-1-가
(교량)</v>
          </cell>
          <cell r="O3411">
            <v>121763</v>
          </cell>
        </row>
        <row r="3412">
          <cell r="B3412">
            <v>523</v>
          </cell>
          <cell r="D3412" t="str">
            <v>보통인부</v>
          </cell>
          <cell r="E3412">
            <v>0</v>
          </cell>
          <cell r="F3412" t="str">
            <v>인</v>
          </cell>
          <cell r="H3412" t="str">
            <v>2.1*1*(1+0.3)</v>
          </cell>
          <cell r="I3412" t="str">
            <v>=</v>
          </cell>
          <cell r="J3412">
            <v>2.73</v>
          </cell>
          <cell r="L3412" t="str">
            <v>기본 x 단위량 x (1 + 교량)</v>
          </cell>
          <cell r="O3412">
            <v>52483</v>
          </cell>
        </row>
        <row r="3413">
          <cell r="B3413">
            <v>603</v>
          </cell>
          <cell r="D3413" t="str">
            <v>소    계</v>
          </cell>
          <cell r="E3413">
            <v>0</v>
          </cell>
          <cell r="F3413">
            <v>0</v>
          </cell>
          <cell r="O3413">
            <v>0</v>
          </cell>
        </row>
        <row r="3414">
          <cell r="A3414" t="str">
            <v>120-6</v>
          </cell>
          <cell r="B3414">
            <v>532</v>
          </cell>
          <cell r="D3414" t="str">
            <v>광케이블설치사</v>
          </cell>
          <cell r="E3414">
            <v>0</v>
          </cell>
          <cell r="F3414" t="str">
            <v>인</v>
          </cell>
          <cell r="I3414" t="str">
            <v>=</v>
          </cell>
          <cell r="J3414">
            <v>1.08</v>
          </cell>
          <cell r="O3414">
            <v>121763</v>
          </cell>
        </row>
        <row r="3415">
          <cell r="A3415" t="str">
            <v>120-7</v>
          </cell>
          <cell r="B3415">
            <v>523</v>
          </cell>
          <cell r="D3415" t="str">
            <v>보통인부</v>
          </cell>
          <cell r="E3415">
            <v>0</v>
          </cell>
          <cell r="F3415" t="str">
            <v>인</v>
          </cell>
          <cell r="I3415" t="str">
            <v>=</v>
          </cell>
          <cell r="J3415">
            <v>2.73</v>
          </cell>
          <cell r="O3415">
            <v>52483</v>
          </cell>
        </row>
        <row r="3416">
          <cell r="A3416" t="str">
            <v>120-8</v>
          </cell>
          <cell r="B3416">
            <v>604</v>
          </cell>
          <cell r="D3416" t="str">
            <v>다. 공구손료</v>
          </cell>
          <cell r="E3416" t="str">
            <v>노무비x3%</v>
          </cell>
          <cell r="F3416">
            <v>0</v>
          </cell>
          <cell r="O3416">
            <v>0</v>
          </cell>
        </row>
        <row r="3417">
          <cell r="A3417" t="str">
            <v>120-9</v>
          </cell>
          <cell r="B3417">
            <v>532</v>
          </cell>
          <cell r="D3417" t="str">
            <v>광케이블설치사</v>
          </cell>
          <cell r="E3417">
            <v>0</v>
          </cell>
          <cell r="F3417" t="str">
            <v>인</v>
          </cell>
          <cell r="H3417" t="str">
            <v>0.83*0.03</v>
          </cell>
          <cell r="I3417" t="str">
            <v>=</v>
          </cell>
          <cell r="J3417">
            <v>0.02</v>
          </cell>
          <cell r="L3417" t="str">
            <v>기본 x 공구손료</v>
          </cell>
          <cell r="O3417">
            <v>121763</v>
          </cell>
        </row>
        <row r="3418">
          <cell r="A3418" t="str">
            <v>120-10</v>
          </cell>
          <cell r="B3418">
            <v>523</v>
          </cell>
          <cell r="D3418" t="str">
            <v>보통인부</v>
          </cell>
          <cell r="E3418">
            <v>0</v>
          </cell>
          <cell r="F3418" t="str">
            <v>인</v>
          </cell>
          <cell r="H3418" t="str">
            <v>2.1*0.03</v>
          </cell>
          <cell r="I3418" t="str">
            <v>=</v>
          </cell>
          <cell r="J3418">
            <v>0.06</v>
          </cell>
          <cell r="L3418" t="str">
            <v>기본 x 공구손료</v>
          </cell>
          <cell r="O3418">
            <v>52483</v>
          </cell>
        </row>
        <row r="3419">
          <cell r="O3419">
            <v>0</v>
          </cell>
        </row>
        <row r="3420">
          <cell r="O3420">
            <v>0</v>
          </cell>
        </row>
        <row r="3421">
          <cell r="O3421">
            <v>0</v>
          </cell>
        </row>
        <row r="3422">
          <cell r="O3422">
            <v>0</v>
          </cell>
        </row>
        <row r="3423">
          <cell r="O3423">
            <v>0</v>
          </cell>
        </row>
        <row r="3424">
          <cell r="O3424">
            <v>0</v>
          </cell>
        </row>
        <row r="3425">
          <cell r="O3425">
            <v>0</v>
          </cell>
        </row>
        <row r="3426">
          <cell r="O3426">
            <v>0</v>
          </cell>
        </row>
        <row r="3427">
          <cell r="O3427">
            <v>0</v>
          </cell>
        </row>
        <row r="3428">
          <cell r="O3428">
            <v>0</v>
          </cell>
        </row>
        <row r="3429">
          <cell r="O3429">
            <v>0</v>
          </cell>
        </row>
        <row r="3430">
          <cell r="O3430">
            <v>0</v>
          </cell>
        </row>
        <row r="3431">
          <cell r="O3431">
            <v>0</v>
          </cell>
        </row>
        <row r="3432">
          <cell r="A3432">
            <v>121</v>
          </cell>
          <cell r="C3432">
            <v>121</v>
          </cell>
          <cell r="D3432" t="str">
            <v>HI-PVC관부설(교량)</v>
          </cell>
          <cell r="E3432" t="str">
            <v>36mm</v>
          </cell>
          <cell r="F3432" t="str">
            <v>본(6m)</v>
          </cell>
          <cell r="O3432">
            <v>0</v>
          </cell>
        </row>
        <row r="3433">
          <cell r="A3433" t="str">
            <v>121-1</v>
          </cell>
          <cell r="B3433">
            <v>601</v>
          </cell>
          <cell r="D3433" t="str">
            <v>가. 재료비</v>
          </cell>
          <cell r="E3433">
            <v>0</v>
          </cell>
          <cell r="F3433">
            <v>0</v>
          </cell>
          <cell r="O3433">
            <v>0</v>
          </cell>
        </row>
        <row r="3434">
          <cell r="A3434" t="str">
            <v>121-2</v>
          </cell>
          <cell r="B3434">
            <v>187</v>
          </cell>
          <cell r="D3434" t="str">
            <v>HI-PVC</v>
          </cell>
          <cell r="E3434" t="str">
            <v>36mm</v>
          </cell>
          <cell r="F3434" t="str">
            <v>m</v>
          </cell>
          <cell r="H3434" t="str">
            <v>1*1*(1+0.03)*6</v>
          </cell>
          <cell r="I3434" t="str">
            <v>=</v>
          </cell>
          <cell r="J3434">
            <v>6.18</v>
          </cell>
          <cell r="L3434" t="str">
            <v>기본 x 단위량 x (1 + 할증) x 본(6m)당</v>
          </cell>
          <cell r="O3434">
            <v>835</v>
          </cell>
        </row>
        <row r="3435">
          <cell r="A3435" t="str">
            <v>121-3</v>
          </cell>
          <cell r="B3435">
            <v>602</v>
          </cell>
          <cell r="D3435" t="str">
            <v>나. 노무비</v>
          </cell>
          <cell r="E3435">
            <v>0</v>
          </cell>
          <cell r="F3435">
            <v>0</v>
          </cell>
          <cell r="N3435" t="str">
            <v>통 3-2-1
(교량)</v>
          </cell>
          <cell r="O3435">
            <v>0</v>
          </cell>
        </row>
        <row r="3436">
          <cell r="B3436">
            <v>507</v>
          </cell>
          <cell r="D3436" t="str">
            <v>배관공</v>
          </cell>
          <cell r="E3436">
            <v>0</v>
          </cell>
          <cell r="F3436" t="str">
            <v>인</v>
          </cell>
          <cell r="H3436" t="str">
            <v>0.07*1*(1+0.3)</v>
          </cell>
          <cell r="I3436" t="str">
            <v>=</v>
          </cell>
          <cell r="J3436">
            <v>0.09</v>
          </cell>
          <cell r="L3436" t="str">
            <v>기본 x 단위량 x (1+교량)</v>
          </cell>
          <cell r="O3436">
            <v>73514</v>
          </cell>
        </row>
        <row r="3437">
          <cell r="B3437">
            <v>523</v>
          </cell>
          <cell r="D3437" t="str">
            <v>보통인부</v>
          </cell>
          <cell r="E3437">
            <v>0</v>
          </cell>
          <cell r="F3437" t="str">
            <v>인</v>
          </cell>
          <cell r="H3437" t="str">
            <v>0.18*1*(1+0.3)</v>
          </cell>
          <cell r="I3437" t="str">
            <v>=</v>
          </cell>
          <cell r="J3437">
            <v>0.23</v>
          </cell>
          <cell r="L3437" t="str">
            <v>기본 x 단위량 x (1+교량)</v>
          </cell>
          <cell r="O3437">
            <v>52483</v>
          </cell>
        </row>
        <row r="3438">
          <cell r="B3438">
            <v>603</v>
          </cell>
          <cell r="D3438" t="str">
            <v>소    계</v>
          </cell>
          <cell r="E3438">
            <v>0</v>
          </cell>
          <cell r="F3438">
            <v>0</v>
          </cell>
          <cell r="O3438">
            <v>0</v>
          </cell>
        </row>
        <row r="3439">
          <cell r="A3439" t="str">
            <v>121-4</v>
          </cell>
          <cell r="B3439">
            <v>507</v>
          </cell>
          <cell r="D3439" t="str">
            <v>배관공</v>
          </cell>
          <cell r="E3439">
            <v>0</v>
          </cell>
          <cell r="F3439" t="str">
            <v>인</v>
          </cell>
          <cell r="I3439" t="str">
            <v>=</v>
          </cell>
          <cell r="J3439">
            <v>0.09</v>
          </cell>
          <cell r="O3439">
            <v>73514</v>
          </cell>
        </row>
        <row r="3440">
          <cell r="A3440" t="str">
            <v>121-5</v>
          </cell>
          <cell r="B3440">
            <v>523</v>
          </cell>
          <cell r="D3440" t="str">
            <v>보통인부</v>
          </cell>
          <cell r="E3440">
            <v>0</v>
          </cell>
          <cell r="F3440" t="str">
            <v>인</v>
          </cell>
          <cell r="I3440" t="str">
            <v>=</v>
          </cell>
          <cell r="J3440">
            <v>0.23</v>
          </cell>
          <cell r="O3440">
            <v>52483</v>
          </cell>
        </row>
        <row r="3441">
          <cell r="A3441" t="str">
            <v>121-6</v>
          </cell>
          <cell r="B3441">
            <v>604</v>
          </cell>
          <cell r="D3441" t="str">
            <v>다. 공구손료</v>
          </cell>
          <cell r="E3441" t="str">
            <v>노무비x3%</v>
          </cell>
          <cell r="F3441">
            <v>0</v>
          </cell>
          <cell r="O3441">
            <v>0</v>
          </cell>
        </row>
        <row r="3442">
          <cell r="A3442" t="str">
            <v>121-7</v>
          </cell>
          <cell r="B3442">
            <v>507</v>
          </cell>
          <cell r="D3442" t="str">
            <v>배관공</v>
          </cell>
          <cell r="E3442">
            <v>0</v>
          </cell>
          <cell r="F3442" t="str">
            <v>인</v>
          </cell>
          <cell r="H3442" t="str">
            <v>0.07*0.03</v>
          </cell>
          <cell r="I3442" t="str">
            <v>=</v>
          </cell>
          <cell r="J3442">
            <v>0</v>
          </cell>
          <cell r="L3442" t="str">
            <v>기본 x 공구손료</v>
          </cell>
          <cell r="O3442">
            <v>73514</v>
          </cell>
        </row>
        <row r="3443">
          <cell r="A3443" t="str">
            <v>121-8</v>
          </cell>
          <cell r="B3443">
            <v>523</v>
          </cell>
          <cell r="D3443" t="str">
            <v>보통인부</v>
          </cell>
          <cell r="E3443">
            <v>0</v>
          </cell>
          <cell r="F3443" t="str">
            <v>인</v>
          </cell>
          <cell r="H3443" t="str">
            <v>0.18*0.03</v>
          </cell>
          <cell r="I3443" t="str">
            <v>=</v>
          </cell>
          <cell r="J3443">
            <v>0.01</v>
          </cell>
          <cell r="L3443" t="str">
            <v>기본 x 공구손료</v>
          </cell>
          <cell r="O3443">
            <v>52483</v>
          </cell>
        </row>
        <row r="3444">
          <cell r="O3444">
            <v>0</v>
          </cell>
        </row>
        <row r="3445">
          <cell r="O3445">
            <v>0</v>
          </cell>
        </row>
        <row r="3446">
          <cell r="O3446">
            <v>0</v>
          </cell>
        </row>
        <row r="3447">
          <cell r="O3447">
            <v>0</v>
          </cell>
        </row>
        <row r="3448">
          <cell r="O3448">
            <v>0</v>
          </cell>
        </row>
        <row r="3449">
          <cell r="O3449">
            <v>0</v>
          </cell>
        </row>
        <row r="3450">
          <cell r="O3450">
            <v>0</v>
          </cell>
        </row>
        <row r="3451">
          <cell r="O3451">
            <v>0</v>
          </cell>
        </row>
        <row r="3452">
          <cell r="O3452">
            <v>0</v>
          </cell>
        </row>
        <row r="3453">
          <cell r="O3453">
            <v>0</v>
          </cell>
        </row>
        <row r="3454">
          <cell r="O3454">
            <v>0</v>
          </cell>
        </row>
        <row r="3455">
          <cell r="O3455">
            <v>0</v>
          </cell>
        </row>
        <row r="3456">
          <cell r="O3456">
            <v>0</v>
          </cell>
        </row>
        <row r="3457">
          <cell r="O3457">
            <v>0</v>
          </cell>
        </row>
        <row r="3458">
          <cell r="O3458">
            <v>0</v>
          </cell>
        </row>
        <row r="3459">
          <cell r="A3459">
            <v>122</v>
          </cell>
          <cell r="C3459">
            <v>122</v>
          </cell>
          <cell r="D3459" t="str">
            <v>HI-PVC관부설(터널)</v>
          </cell>
          <cell r="E3459" t="str">
            <v>36mm</v>
          </cell>
          <cell r="F3459" t="str">
            <v>본(6m)</v>
          </cell>
          <cell r="O3459">
            <v>0</v>
          </cell>
        </row>
        <row r="3460">
          <cell r="A3460" t="str">
            <v>122-1</v>
          </cell>
          <cell r="B3460">
            <v>601</v>
          </cell>
          <cell r="D3460" t="str">
            <v>가. 재료비</v>
          </cell>
          <cell r="E3460">
            <v>0</v>
          </cell>
          <cell r="F3460">
            <v>0</v>
          </cell>
          <cell r="O3460">
            <v>0</v>
          </cell>
        </row>
        <row r="3461">
          <cell r="A3461" t="str">
            <v>122-2</v>
          </cell>
          <cell r="B3461">
            <v>187</v>
          </cell>
          <cell r="D3461" t="str">
            <v>HI-PVC</v>
          </cell>
          <cell r="E3461" t="str">
            <v>36mm</v>
          </cell>
          <cell r="F3461" t="str">
            <v>m</v>
          </cell>
          <cell r="H3461" t="str">
            <v>1*1*(1+0.03)*6</v>
          </cell>
          <cell r="I3461" t="str">
            <v>=</v>
          </cell>
          <cell r="J3461">
            <v>6.18</v>
          </cell>
          <cell r="L3461" t="str">
            <v>기본 x 단위량 x (1 + 할증) x 본(6m)당</v>
          </cell>
          <cell r="O3461">
            <v>835</v>
          </cell>
        </row>
        <row r="3462">
          <cell r="A3462" t="str">
            <v>122-3</v>
          </cell>
          <cell r="B3462">
            <v>602</v>
          </cell>
          <cell r="D3462" t="str">
            <v>나. 노무비</v>
          </cell>
          <cell r="E3462">
            <v>0</v>
          </cell>
          <cell r="F3462">
            <v>0</v>
          </cell>
          <cell r="N3462" t="str">
            <v>통 3-2-1
(터널)</v>
          </cell>
          <cell r="O3462">
            <v>0</v>
          </cell>
        </row>
        <row r="3463">
          <cell r="B3463">
            <v>507</v>
          </cell>
          <cell r="D3463" t="str">
            <v>배관공</v>
          </cell>
          <cell r="E3463">
            <v>0</v>
          </cell>
          <cell r="F3463" t="str">
            <v>인</v>
          </cell>
          <cell r="H3463" t="str">
            <v>0.07*1*(1+0.3+0.1)</v>
          </cell>
          <cell r="I3463" t="str">
            <v>=</v>
          </cell>
          <cell r="J3463">
            <v>0.1</v>
          </cell>
          <cell r="L3463" t="str">
            <v>기본 x 단위량 x (1+터널+사다리)</v>
          </cell>
          <cell r="O3463">
            <v>73514</v>
          </cell>
        </row>
        <row r="3464">
          <cell r="B3464">
            <v>523</v>
          </cell>
          <cell r="D3464" t="str">
            <v>보통인부</v>
          </cell>
          <cell r="E3464">
            <v>0</v>
          </cell>
          <cell r="F3464" t="str">
            <v>인</v>
          </cell>
          <cell r="H3464" t="str">
            <v>0.18*1*(1+0.3+0.1)</v>
          </cell>
          <cell r="I3464" t="str">
            <v>=</v>
          </cell>
          <cell r="J3464">
            <v>0.25</v>
          </cell>
          <cell r="L3464" t="str">
            <v>기본 x 단위량 x (1+터널+사다리)</v>
          </cell>
          <cell r="O3464">
            <v>52483</v>
          </cell>
        </row>
        <row r="3465">
          <cell r="B3465">
            <v>603</v>
          </cell>
          <cell r="D3465" t="str">
            <v>소    계</v>
          </cell>
          <cell r="E3465">
            <v>0</v>
          </cell>
          <cell r="F3465">
            <v>0</v>
          </cell>
          <cell r="O3465">
            <v>0</v>
          </cell>
        </row>
        <row r="3466">
          <cell r="A3466" t="str">
            <v>122-4</v>
          </cell>
          <cell r="B3466">
            <v>507</v>
          </cell>
          <cell r="D3466" t="str">
            <v>배관공</v>
          </cell>
          <cell r="E3466">
            <v>0</v>
          </cell>
          <cell r="F3466" t="str">
            <v>인</v>
          </cell>
          <cell r="I3466" t="str">
            <v>=</v>
          </cell>
          <cell r="J3466">
            <v>0.1</v>
          </cell>
          <cell r="O3466">
            <v>73514</v>
          </cell>
        </row>
        <row r="3467">
          <cell r="A3467" t="str">
            <v>122-5</v>
          </cell>
          <cell r="B3467">
            <v>523</v>
          </cell>
          <cell r="D3467" t="str">
            <v>보통인부</v>
          </cell>
          <cell r="E3467">
            <v>0</v>
          </cell>
          <cell r="F3467" t="str">
            <v>인</v>
          </cell>
          <cell r="I3467" t="str">
            <v>=</v>
          </cell>
          <cell r="J3467">
            <v>0.25</v>
          </cell>
          <cell r="O3467">
            <v>52483</v>
          </cell>
        </row>
        <row r="3468">
          <cell r="A3468" t="str">
            <v>122-6</v>
          </cell>
          <cell r="B3468">
            <v>604</v>
          </cell>
          <cell r="D3468" t="str">
            <v>다. 공구손료</v>
          </cell>
          <cell r="E3468" t="str">
            <v>노무비x3%</v>
          </cell>
          <cell r="F3468">
            <v>0</v>
          </cell>
          <cell r="O3468">
            <v>0</v>
          </cell>
        </row>
        <row r="3469">
          <cell r="A3469" t="str">
            <v>122-7</v>
          </cell>
          <cell r="B3469">
            <v>507</v>
          </cell>
          <cell r="D3469" t="str">
            <v>배관공</v>
          </cell>
          <cell r="E3469">
            <v>0</v>
          </cell>
          <cell r="F3469" t="str">
            <v>인</v>
          </cell>
          <cell r="H3469" t="str">
            <v>0.07*0.03</v>
          </cell>
          <cell r="I3469" t="str">
            <v>=</v>
          </cell>
          <cell r="J3469">
            <v>0</v>
          </cell>
          <cell r="L3469" t="str">
            <v>기본 x 공구손료</v>
          </cell>
          <cell r="O3469">
            <v>73514</v>
          </cell>
        </row>
        <row r="3470">
          <cell r="A3470" t="str">
            <v>122-8</v>
          </cell>
          <cell r="B3470">
            <v>523</v>
          </cell>
          <cell r="D3470" t="str">
            <v>보통인부</v>
          </cell>
          <cell r="E3470">
            <v>0</v>
          </cell>
          <cell r="F3470" t="str">
            <v>인</v>
          </cell>
          <cell r="H3470" t="str">
            <v>0.18*0.03</v>
          </cell>
          <cell r="I3470" t="str">
            <v>=</v>
          </cell>
          <cell r="J3470">
            <v>0.01</v>
          </cell>
          <cell r="L3470" t="str">
            <v>기본 x 공구손료</v>
          </cell>
          <cell r="O3470">
            <v>52483</v>
          </cell>
        </row>
        <row r="3471">
          <cell r="O3471">
            <v>0</v>
          </cell>
        </row>
        <row r="3472">
          <cell r="O3472">
            <v>0</v>
          </cell>
        </row>
        <row r="3473">
          <cell r="O3473">
            <v>0</v>
          </cell>
        </row>
        <row r="3474">
          <cell r="O3474">
            <v>0</v>
          </cell>
        </row>
        <row r="3475">
          <cell r="O3475">
            <v>0</v>
          </cell>
        </row>
        <row r="3476">
          <cell r="O3476">
            <v>0</v>
          </cell>
        </row>
        <row r="3477">
          <cell r="O3477">
            <v>0</v>
          </cell>
        </row>
        <row r="3478">
          <cell r="O3478">
            <v>0</v>
          </cell>
        </row>
        <row r="3479">
          <cell r="O3479">
            <v>0</v>
          </cell>
        </row>
        <row r="3480">
          <cell r="O3480">
            <v>0</v>
          </cell>
        </row>
        <row r="3481">
          <cell r="O3481">
            <v>0</v>
          </cell>
        </row>
        <row r="3482">
          <cell r="O3482">
            <v>0</v>
          </cell>
        </row>
        <row r="3483">
          <cell r="O3483">
            <v>0</v>
          </cell>
        </row>
        <row r="3484">
          <cell r="O3484">
            <v>0</v>
          </cell>
        </row>
        <row r="3485">
          <cell r="O3485">
            <v>0</v>
          </cell>
        </row>
        <row r="3486">
          <cell r="A3486">
            <v>123</v>
          </cell>
          <cell r="C3486">
            <v>123</v>
          </cell>
          <cell r="D3486" t="str">
            <v>토크백모장치신설</v>
          </cell>
          <cell r="E3486" t="str">
            <v>6회로</v>
          </cell>
          <cell r="F3486" t="str">
            <v>대</v>
          </cell>
          <cell r="O3486">
            <v>0</v>
          </cell>
        </row>
        <row r="3487">
          <cell r="A3487" t="str">
            <v>123-1</v>
          </cell>
          <cell r="B3487">
            <v>601</v>
          </cell>
          <cell r="D3487" t="str">
            <v>가. 재료비</v>
          </cell>
          <cell r="E3487">
            <v>0</v>
          </cell>
          <cell r="F3487">
            <v>0</v>
          </cell>
          <cell r="O3487">
            <v>0</v>
          </cell>
        </row>
        <row r="3488">
          <cell r="A3488" t="str">
            <v>123-2</v>
          </cell>
          <cell r="B3488">
            <v>222</v>
          </cell>
          <cell r="D3488" t="str">
            <v>TALK-BACK 모장치(고성기용 AMP포함)</v>
          </cell>
          <cell r="E3488" t="str">
            <v>TR30W, 6회로</v>
          </cell>
          <cell r="F3488" t="str">
            <v>대</v>
          </cell>
          <cell r="H3488" t="str">
            <v>1*1</v>
          </cell>
          <cell r="I3488" t="str">
            <v>=</v>
          </cell>
          <cell r="J3488">
            <v>1</v>
          </cell>
          <cell r="L3488" t="str">
            <v>기본 x 단위량</v>
          </cell>
          <cell r="O3488">
            <v>6960000</v>
          </cell>
        </row>
        <row r="3489">
          <cell r="A3489" t="str">
            <v>123-3</v>
          </cell>
          <cell r="B3489">
            <v>602</v>
          </cell>
          <cell r="D3489" t="str">
            <v>나. 노무비</v>
          </cell>
          <cell r="E3489">
            <v>0</v>
          </cell>
          <cell r="F3489">
            <v>0</v>
          </cell>
          <cell r="O3489">
            <v>0</v>
          </cell>
        </row>
        <row r="3490">
          <cell r="D3490" t="str">
            <v>1) TALK-BACK 모장치</v>
          </cell>
          <cell r="O3490">
            <v>0</v>
          </cell>
        </row>
        <row r="3491">
          <cell r="B3491">
            <v>517</v>
          </cell>
          <cell r="D3491" t="str">
            <v>통신설비공</v>
          </cell>
          <cell r="E3491">
            <v>0</v>
          </cell>
          <cell r="F3491" t="str">
            <v>인</v>
          </cell>
          <cell r="H3491" t="str">
            <v>2*1</v>
          </cell>
          <cell r="I3491" t="str">
            <v>=</v>
          </cell>
          <cell r="J3491">
            <v>2</v>
          </cell>
          <cell r="L3491" t="str">
            <v>기본 x 단위량</v>
          </cell>
          <cell r="N3491" t="str">
            <v>통 3-4-1</v>
          </cell>
          <cell r="O3491">
            <v>90296</v>
          </cell>
        </row>
        <row r="3492">
          <cell r="B3492">
            <v>518</v>
          </cell>
          <cell r="D3492" t="str">
            <v>통신내선공</v>
          </cell>
          <cell r="E3492">
            <v>0</v>
          </cell>
          <cell r="F3492" t="str">
            <v>인</v>
          </cell>
          <cell r="H3492" t="str">
            <v>2*1</v>
          </cell>
          <cell r="I3492" t="str">
            <v>=</v>
          </cell>
          <cell r="J3492">
            <v>2</v>
          </cell>
          <cell r="L3492" t="str">
            <v>기본 x 단위량</v>
          </cell>
          <cell r="O3492">
            <v>79008</v>
          </cell>
        </row>
        <row r="3493">
          <cell r="D3493" t="str">
            <v>2) 방송용AMP</v>
          </cell>
          <cell r="E3493" t="str">
            <v>120W(고성기용)</v>
          </cell>
          <cell r="J3493">
            <v>0</v>
          </cell>
          <cell r="O3493">
            <v>0</v>
          </cell>
        </row>
        <row r="3494">
          <cell r="B3494">
            <v>548</v>
          </cell>
          <cell r="D3494" t="str">
            <v>통신관련산업기사</v>
          </cell>
          <cell r="E3494">
            <v>0</v>
          </cell>
          <cell r="F3494" t="str">
            <v>인</v>
          </cell>
          <cell r="H3494" t="str">
            <v>0.2*1</v>
          </cell>
          <cell r="I3494" t="str">
            <v>=</v>
          </cell>
          <cell r="J3494">
            <v>0.2</v>
          </cell>
          <cell r="L3494" t="str">
            <v>기본 x 단위량</v>
          </cell>
          <cell r="N3494" t="str">
            <v>통 5-3-3-나</v>
          </cell>
          <cell r="O3494">
            <v>101796</v>
          </cell>
        </row>
        <row r="3495">
          <cell r="B3495">
            <v>517</v>
          </cell>
          <cell r="D3495" t="str">
            <v>통신설비공</v>
          </cell>
          <cell r="E3495">
            <v>0</v>
          </cell>
          <cell r="F3495" t="str">
            <v>인</v>
          </cell>
          <cell r="H3495" t="str">
            <v>0.5*1</v>
          </cell>
          <cell r="I3495" t="str">
            <v>=</v>
          </cell>
          <cell r="J3495">
            <v>0.5</v>
          </cell>
          <cell r="L3495" t="str">
            <v>기본 x 단위량</v>
          </cell>
          <cell r="O3495">
            <v>90296</v>
          </cell>
        </row>
        <row r="3496">
          <cell r="B3496">
            <v>523</v>
          </cell>
          <cell r="D3496" t="str">
            <v>보통인부</v>
          </cell>
          <cell r="E3496">
            <v>0</v>
          </cell>
          <cell r="F3496" t="str">
            <v>인</v>
          </cell>
          <cell r="H3496" t="str">
            <v>0.3*1</v>
          </cell>
          <cell r="I3496" t="str">
            <v>=</v>
          </cell>
          <cell r="J3496">
            <v>0.3</v>
          </cell>
          <cell r="L3496" t="str">
            <v>기본 x 단위량</v>
          </cell>
          <cell r="O3496">
            <v>52483</v>
          </cell>
        </row>
        <row r="3497">
          <cell r="B3497">
            <v>603</v>
          </cell>
          <cell r="D3497" t="str">
            <v>소    계</v>
          </cell>
          <cell r="E3497">
            <v>0</v>
          </cell>
          <cell r="F3497">
            <v>0</v>
          </cell>
          <cell r="O3497">
            <v>0</v>
          </cell>
        </row>
        <row r="3498">
          <cell r="A3498" t="str">
            <v>123-4</v>
          </cell>
          <cell r="B3498">
            <v>548</v>
          </cell>
          <cell r="D3498" t="str">
            <v>통신관련산업기사</v>
          </cell>
          <cell r="E3498">
            <v>0</v>
          </cell>
          <cell r="F3498" t="str">
            <v>인</v>
          </cell>
          <cell r="I3498" t="str">
            <v>=</v>
          </cell>
          <cell r="J3498">
            <v>0.2</v>
          </cell>
          <cell r="O3498">
            <v>101796</v>
          </cell>
        </row>
        <row r="3499">
          <cell r="A3499" t="str">
            <v>123-5</v>
          </cell>
          <cell r="B3499">
            <v>517</v>
          </cell>
          <cell r="D3499" t="str">
            <v>통신설비공</v>
          </cell>
          <cell r="E3499">
            <v>0</v>
          </cell>
          <cell r="F3499" t="str">
            <v>인</v>
          </cell>
          <cell r="I3499" t="str">
            <v>=</v>
          </cell>
          <cell r="J3499">
            <v>2.5</v>
          </cell>
          <cell r="O3499">
            <v>90296</v>
          </cell>
        </row>
        <row r="3500">
          <cell r="A3500" t="str">
            <v>123-6</v>
          </cell>
          <cell r="B3500">
            <v>518</v>
          </cell>
          <cell r="D3500" t="str">
            <v>통신내선공</v>
          </cell>
          <cell r="E3500">
            <v>0</v>
          </cell>
          <cell r="F3500" t="str">
            <v>인</v>
          </cell>
          <cell r="I3500" t="str">
            <v>=</v>
          </cell>
          <cell r="J3500">
            <v>2</v>
          </cell>
          <cell r="O3500">
            <v>79008</v>
          </cell>
        </row>
        <row r="3501">
          <cell r="A3501" t="str">
            <v>123-7</v>
          </cell>
          <cell r="B3501">
            <v>523</v>
          </cell>
          <cell r="D3501" t="str">
            <v>보통인부</v>
          </cell>
          <cell r="E3501">
            <v>0</v>
          </cell>
          <cell r="F3501" t="str">
            <v>인</v>
          </cell>
          <cell r="I3501" t="str">
            <v>=</v>
          </cell>
          <cell r="J3501">
            <v>0.3</v>
          </cell>
          <cell r="O3501">
            <v>52483</v>
          </cell>
        </row>
        <row r="3502">
          <cell r="A3502" t="str">
            <v>123-8</v>
          </cell>
          <cell r="B3502">
            <v>604</v>
          </cell>
          <cell r="D3502" t="str">
            <v>다. 공구손료</v>
          </cell>
          <cell r="E3502" t="str">
            <v>노무비x3%</v>
          </cell>
          <cell r="F3502">
            <v>0</v>
          </cell>
          <cell r="O3502">
            <v>0</v>
          </cell>
        </row>
        <row r="3503">
          <cell r="A3503" t="str">
            <v>123-9</v>
          </cell>
          <cell r="B3503">
            <v>548</v>
          </cell>
          <cell r="D3503" t="str">
            <v>통신관련산업기사</v>
          </cell>
          <cell r="E3503">
            <v>0</v>
          </cell>
          <cell r="F3503" t="str">
            <v>인</v>
          </cell>
          <cell r="H3503" t="str">
            <v>0.2*0.03</v>
          </cell>
          <cell r="I3503" t="str">
            <v>=</v>
          </cell>
          <cell r="J3503">
            <v>0.01</v>
          </cell>
          <cell r="L3503" t="str">
            <v>기본 x 공구손료</v>
          </cell>
          <cell r="O3503">
            <v>101796</v>
          </cell>
        </row>
        <row r="3504">
          <cell r="A3504" t="str">
            <v>123-10</v>
          </cell>
          <cell r="B3504">
            <v>517</v>
          </cell>
          <cell r="D3504" t="str">
            <v>통신설비공</v>
          </cell>
          <cell r="E3504">
            <v>0</v>
          </cell>
          <cell r="F3504" t="str">
            <v>인</v>
          </cell>
          <cell r="H3504" t="str">
            <v>2.5*0.03</v>
          </cell>
          <cell r="I3504" t="str">
            <v>=</v>
          </cell>
          <cell r="J3504">
            <v>0.08</v>
          </cell>
          <cell r="L3504" t="str">
            <v>기본 x 공구손료</v>
          </cell>
          <cell r="O3504">
            <v>90296</v>
          </cell>
        </row>
        <row r="3505">
          <cell r="A3505" t="str">
            <v>123-11</v>
          </cell>
          <cell r="B3505">
            <v>518</v>
          </cell>
          <cell r="D3505" t="str">
            <v>통신내선공</v>
          </cell>
          <cell r="E3505">
            <v>0</v>
          </cell>
          <cell r="F3505" t="str">
            <v>인</v>
          </cell>
          <cell r="H3505" t="str">
            <v>2*0.03</v>
          </cell>
          <cell r="I3505" t="str">
            <v>=</v>
          </cell>
          <cell r="J3505">
            <v>0.06</v>
          </cell>
          <cell r="L3505" t="str">
            <v>기본 x 공구손료</v>
          </cell>
          <cell r="O3505">
            <v>79008</v>
          </cell>
        </row>
        <row r="3506">
          <cell r="A3506" t="str">
            <v>123-12</v>
          </cell>
          <cell r="B3506">
            <v>523</v>
          </cell>
          <cell r="D3506" t="str">
            <v>보통인부</v>
          </cell>
          <cell r="E3506">
            <v>0</v>
          </cell>
          <cell r="F3506" t="str">
            <v>인</v>
          </cell>
          <cell r="H3506" t="str">
            <v>0.3*0.03</v>
          </cell>
          <cell r="I3506" t="str">
            <v>=</v>
          </cell>
          <cell r="J3506">
            <v>0.01</v>
          </cell>
          <cell r="L3506" t="str">
            <v>기본 x 공구손료</v>
          </cell>
          <cell r="O3506">
            <v>52483</v>
          </cell>
        </row>
        <row r="3507">
          <cell r="O3507">
            <v>0</v>
          </cell>
        </row>
        <row r="3508">
          <cell r="O3508">
            <v>0</v>
          </cell>
        </row>
        <row r="3509">
          <cell r="O3509">
            <v>0</v>
          </cell>
        </row>
        <row r="3510">
          <cell r="O3510">
            <v>0</v>
          </cell>
        </row>
        <row r="3511">
          <cell r="O3511">
            <v>0</v>
          </cell>
        </row>
        <row r="3512">
          <cell r="O3512">
            <v>0</v>
          </cell>
        </row>
        <row r="3513">
          <cell r="A3513">
            <v>124</v>
          </cell>
          <cell r="C3513">
            <v>124</v>
          </cell>
          <cell r="D3513" t="str">
            <v>토크백모장치신설</v>
          </cell>
          <cell r="E3513" t="str">
            <v>12회로</v>
          </cell>
          <cell r="F3513" t="str">
            <v>대</v>
          </cell>
          <cell r="O3513">
            <v>0</v>
          </cell>
        </row>
        <row r="3514">
          <cell r="A3514" t="str">
            <v>124-1</v>
          </cell>
          <cell r="B3514">
            <v>601</v>
          </cell>
          <cell r="D3514" t="str">
            <v>가. 재료비</v>
          </cell>
          <cell r="E3514">
            <v>0</v>
          </cell>
          <cell r="F3514">
            <v>0</v>
          </cell>
          <cell r="O3514">
            <v>0</v>
          </cell>
        </row>
        <row r="3515">
          <cell r="A3515" t="str">
            <v>124-2</v>
          </cell>
          <cell r="B3515">
            <v>223</v>
          </cell>
          <cell r="D3515" t="str">
            <v>TALK-BACK 모장치(고성기용 AMP포함)</v>
          </cell>
          <cell r="E3515" t="str">
            <v>TR30W, 12회로</v>
          </cell>
          <cell r="F3515" t="str">
            <v>대</v>
          </cell>
          <cell r="H3515" t="str">
            <v>1*1</v>
          </cell>
          <cell r="I3515" t="str">
            <v>=</v>
          </cell>
          <cell r="J3515">
            <v>1</v>
          </cell>
          <cell r="L3515" t="str">
            <v>기본 x 단위량</v>
          </cell>
          <cell r="O3515">
            <v>7760000</v>
          </cell>
        </row>
        <row r="3516">
          <cell r="A3516" t="str">
            <v>124-3</v>
          </cell>
          <cell r="B3516">
            <v>602</v>
          </cell>
          <cell r="D3516" t="str">
            <v>나. 노무비</v>
          </cell>
          <cell r="E3516">
            <v>0</v>
          </cell>
          <cell r="F3516">
            <v>0</v>
          </cell>
          <cell r="O3516">
            <v>0</v>
          </cell>
        </row>
        <row r="3517">
          <cell r="D3517" t="str">
            <v>1) TALK-BACK 모장치</v>
          </cell>
          <cell r="O3517">
            <v>0</v>
          </cell>
        </row>
        <row r="3518">
          <cell r="B3518">
            <v>517</v>
          </cell>
          <cell r="D3518" t="str">
            <v>통신설비공</v>
          </cell>
          <cell r="E3518">
            <v>0</v>
          </cell>
          <cell r="F3518" t="str">
            <v>인</v>
          </cell>
          <cell r="H3518" t="str">
            <v>2*1</v>
          </cell>
          <cell r="I3518" t="str">
            <v>=</v>
          </cell>
          <cell r="J3518">
            <v>2</v>
          </cell>
          <cell r="L3518" t="str">
            <v>기본 x 단위량</v>
          </cell>
          <cell r="N3518" t="str">
            <v>통 3-4-1</v>
          </cell>
          <cell r="O3518">
            <v>90296</v>
          </cell>
        </row>
        <row r="3519">
          <cell r="B3519">
            <v>518</v>
          </cell>
          <cell r="D3519" t="str">
            <v>통신내선공</v>
          </cell>
          <cell r="E3519">
            <v>0</v>
          </cell>
          <cell r="F3519" t="str">
            <v>인</v>
          </cell>
          <cell r="H3519" t="str">
            <v>2*1</v>
          </cell>
          <cell r="I3519" t="str">
            <v>=</v>
          </cell>
          <cell r="J3519">
            <v>2</v>
          </cell>
          <cell r="L3519" t="str">
            <v>기본 x 단위량</v>
          </cell>
          <cell r="O3519">
            <v>79008</v>
          </cell>
        </row>
        <row r="3520">
          <cell r="D3520" t="str">
            <v>2) 방송용AMP</v>
          </cell>
          <cell r="E3520" t="str">
            <v>120W(고성기용)</v>
          </cell>
          <cell r="O3520">
            <v>0</v>
          </cell>
        </row>
        <row r="3521">
          <cell r="B3521">
            <v>548</v>
          </cell>
          <cell r="D3521" t="str">
            <v>통신관련산업기사</v>
          </cell>
          <cell r="E3521">
            <v>0</v>
          </cell>
          <cell r="F3521" t="str">
            <v>인</v>
          </cell>
          <cell r="H3521" t="str">
            <v>0.2*1</v>
          </cell>
          <cell r="I3521" t="str">
            <v>=</v>
          </cell>
          <cell r="J3521">
            <v>0.2</v>
          </cell>
          <cell r="L3521" t="str">
            <v>기본 x 단위량</v>
          </cell>
          <cell r="N3521" t="str">
            <v>통 5-3-3-나</v>
          </cell>
          <cell r="O3521">
            <v>101796</v>
          </cell>
        </row>
        <row r="3522">
          <cell r="B3522">
            <v>517</v>
          </cell>
          <cell r="D3522" t="str">
            <v>통신설비공</v>
          </cell>
          <cell r="E3522">
            <v>0</v>
          </cell>
          <cell r="F3522" t="str">
            <v>인</v>
          </cell>
          <cell r="H3522" t="str">
            <v>0.5*1</v>
          </cell>
          <cell r="I3522" t="str">
            <v>=</v>
          </cell>
          <cell r="J3522">
            <v>0.5</v>
          </cell>
          <cell r="L3522" t="str">
            <v>기본 x 단위량</v>
          </cell>
          <cell r="O3522">
            <v>90296</v>
          </cell>
        </row>
        <row r="3523">
          <cell r="B3523">
            <v>523</v>
          </cell>
          <cell r="D3523" t="str">
            <v>보통인부</v>
          </cell>
          <cell r="E3523">
            <v>0</v>
          </cell>
          <cell r="F3523" t="str">
            <v>인</v>
          </cell>
          <cell r="H3523" t="str">
            <v>0.3*1</v>
          </cell>
          <cell r="I3523" t="str">
            <v>=</v>
          </cell>
          <cell r="J3523">
            <v>0.3</v>
          </cell>
          <cell r="L3523" t="str">
            <v>기본 x 단위량</v>
          </cell>
          <cell r="O3523">
            <v>52483</v>
          </cell>
        </row>
        <row r="3524">
          <cell r="B3524">
            <v>603</v>
          </cell>
          <cell r="D3524" t="str">
            <v>소    계</v>
          </cell>
          <cell r="E3524">
            <v>0</v>
          </cell>
          <cell r="F3524">
            <v>0</v>
          </cell>
          <cell r="O3524">
            <v>0</v>
          </cell>
        </row>
        <row r="3525">
          <cell r="A3525" t="str">
            <v>124-4</v>
          </cell>
          <cell r="B3525">
            <v>548</v>
          </cell>
          <cell r="D3525" t="str">
            <v>통신관련산업기사</v>
          </cell>
          <cell r="E3525">
            <v>0</v>
          </cell>
          <cell r="F3525" t="str">
            <v>인</v>
          </cell>
          <cell r="I3525" t="str">
            <v>=</v>
          </cell>
          <cell r="J3525">
            <v>0.2</v>
          </cell>
          <cell r="O3525">
            <v>101796</v>
          </cell>
        </row>
        <row r="3526">
          <cell r="A3526" t="str">
            <v>124-5</v>
          </cell>
          <cell r="B3526">
            <v>517</v>
          </cell>
          <cell r="D3526" t="str">
            <v>통신설비공</v>
          </cell>
          <cell r="E3526">
            <v>0</v>
          </cell>
          <cell r="F3526" t="str">
            <v>인</v>
          </cell>
          <cell r="I3526" t="str">
            <v>=</v>
          </cell>
          <cell r="J3526">
            <v>2.5</v>
          </cell>
          <cell r="O3526">
            <v>90296</v>
          </cell>
        </row>
        <row r="3527">
          <cell r="A3527" t="str">
            <v>124-6</v>
          </cell>
          <cell r="B3527">
            <v>518</v>
          </cell>
          <cell r="D3527" t="str">
            <v>통신내선공</v>
          </cell>
          <cell r="E3527">
            <v>0</v>
          </cell>
          <cell r="F3527" t="str">
            <v>인</v>
          </cell>
          <cell r="I3527" t="str">
            <v>=</v>
          </cell>
          <cell r="J3527">
            <v>2</v>
          </cell>
          <cell r="O3527">
            <v>79008</v>
          </cell>
        </row>
        <row r="3528">
          <cell r="A3528" t="str">
            <v>124-7</v>
          </cell>
          <cell r="B3528">
            <v>523</v>
          </cell>
          <cell r="D3528" t="str">
            <v>보통인부</v>
          </cell>
          <cell r="E3528">
            <v>0</v>
          </cell>
          <cell r="F3528" t="str">
            <v>인</v>
          </cell>
          <cell r="I3528" t="str">
            <v>=</v>
          </cell>
          <cell r="J3528">
            <v>0.3</v>
          </cell>
          <cell r="O3528">
            <v>52483</v>
          </cell>
        </row>
        <row r="3529">
          <cell r="A3529" t="str">
            <v>124-8</v>
          </cell>
          <cell r="B3529">
            <v>604</v>
          </cell>
          <cell r="D3529" t="str">
            <v>다. 공구손료</v>
          </cell>
          <cell r="E3529" t="str">
            <v>노무비x3%</v>
          </cell>
          <cell r="F3529">
            <v>0</v>
          </cell>
          <cell r="O3529">
            <v>0</v>
          </cell>
        </row>
        <row r="3530">
          <cell r="A3530" t="str">
            <v>124-9</v>
          </cell>
          <cell r="B3530">
            <v>548</v>
          </cell>
          <cell r="D3530" t="str">
            <v>통신관련산업기사</v>
          </cell>
          <cell r="E3530">
            <v>0</v>
          </cell>
          <cell r="F3530" t="str">
            <v>인</v>
          </cell>
          <cell r="H3530" t="str">
            <v>0.2*0.03</v>
          </cell>
          <cell r="I3530" t="str">
            <v>=</v>
          </cell>
          <cell r="J3530">
            <v>0.01</v>
          </cell>
          <cell r="L3530" t="str">
            <v>기본 x 공구손료</v>
          </cell>
          <cell r="O3530">
            <v>101796</v>
          </cell>
        </row>
        <row r="3531">
          <cell r="A3531" t="str">
            <v>124-10</v>
          </cell>
          <cell r="B3531">
            <v>517</v>
          </cell>
          <cell r="D3531" t="str">
            <v>통신설비공</v>
          </cell>
          <cell r="E3531">
            <v>0</v>
          </cell>
          <cell r="F3531" t="str">
            <v>인</v>
          </cell>
          <cell r="H3531" t="str">
            <v>2.5*0.03</v>
          </cell>
          <cell r="I3531" t="str">
            <v>=</v>
          </cell>
          <cell r="J3531">
            <v>0.08</v>
          </cell>
          <cell r="L3531" t="str">
            <v>기본 x 공구손료</v>
          </cell>
          <cell r="O3531">
            <v>90296</v>
          </cell>
        </row>
        <row r="3532">
          <cell r="A3532" t="str">
            <v>124-11</v>
          </cell>
          <cell r="B3532">
            <v>518</v>
          </cell>
          <cell r="D3532" t="str">
            <v>통신내선공</v>
          </cell>
          <cell r="E3532">
            <v>0</v>
          </cell>
          <cell r="F3532" t="str">
            <v>인</v>
          </cell>
          <cell r="H3532" t="str">
            <v>2*0.03</v>
          </cell>
          <cell r="I3532" t="str">
            <v>=</v>
          </cell>
          <cell r="J3532">
            <v>0.06</v>
          </cell>
          <cell r="L3532" t="str">
            <v>기본 x 공구손료</v>
          </cell>
          <cell r="O3532">
            <v>79008</v>
          </cell>
        </row>
        <row r="3533">
          <cell r="A3533" t="str">
            <v>124-12</v>
          </cell>
          <cell r="B3533">
            <v>523</v>
          </cell>
          <cell r="D3533" t="str">
            <v>보통인부</v>
          </cell>
          <cell r="E3533">
            <v>0</v>
          </cell>
          <cell r="F3533" t="str">
            <v>인</v>
          </cell>
          <cell r="H3533" t="str">
            <v>0.3*0.03</v>
          </cell>
          <cell r="I3533" t="str">
            <v>=</v>
          </cell>
          <cell r="J3533">
            <v>0.01</v>
          </cell>
          <cell r="L3533" t="str">
            <v>기본 x 공구손료</v>
          </cell>
          <cell r="O3533">
            <v>52483</v>
          </cell>
        </row>
        <row r="3534">
          <cell r="O3534">
            <v>0</v>
          </cell>
        </row>
        <row r="3535">
          <cell r="O3535">
            <v>0</v>
          </cell>
        </row>
        <row r="3536">
          <cell r="O3536">
            <v>0</v>
          </cell>
        </row>
        <row r="3537">
          <cell r="O3537">
            <v>0</v>
          </cell>
        </row>
        <row r="3538">
          <cell r="O3538">
            <v>0</v>
          </cell>
        </row>
        <row r="3539">
          <cell r="O3539">
            <v>0</v>
          </cell>
        </row>
        <row r="3540">
          <cell r="A3540">
            <v>125</v>
          </cell>
          <cell r="C3540">
            <v>125</v>
          </cell>
          <cell r="D3540" t="str">
            <v>토크백모장치신설</v>
          </cell>
          <cell r="E3540" t="str">
            <v>18회로</v>
          </cell>
          <cell r="F3540" t="str">
            <v>대</v>
          </cell>
          <cell r="O3540">
            <v>0</v>
          </cell>
        </row>
        <row r="3541">
          <cell r="A3541" t="str">
            <v>125-1</v>
          </cell>
          <cell r="B3541">
            <v>601</v>
          </cell>
          <cell r="D3541" t="str">
            <v>가. 재료비</v>
          </cell>
          <cell r="E3541">
            <v>0</v>
          </cell>
          <cell r="F3541">
            <v>0</v>
          </cell>
          <cell r="O3541">
            <v>0</v>
          </cell>
        </row>
        <row r="3542">
          <cell r="A3542" t="str">
            <v>125-2</v>
          </cell>
          <cell r="B3542">
            <v>224</v>
          </cell>
          <cell r="D3542" t="str">
            <v>TALK-BACK 모장치(고성기용 AMP포함)</v>
          </cell>
          <cell r="E3542" t="str">
            <v>TR30W, 18회로</v>
          </cell>
          <cell r="F3542" t="str">
            <v>대</v>
          </cell>
          <cell r="H3542" t="str">
            <v>1*1</v>
          </cell>
          <cell r="I3542" t="str">
            <v>=</v>
          </cell>
          <cell r="J3542">
            <v>1</v>
          </cell>
          <cell r="L3542" t="str">
            <v>기본 x 단위량</v>
          </cell>
          <cell r="O3542">
            <v>9160000</v>
          </cell>
        </row>
        <row r="3543">
          <cell r="A3543" t="str">
            <v>125-3</v>
          </cell>
          <cell r="B3543">
            <v>602</v>
          </cell>
          <cell r="D3543" t="str">
            <v>나. 노무비</v>
          </cell>
          <cell r="E3543">
            <v>0</v>
          </cell>
          <cell r="F3543">
            <v>0</v>
          </cell>
          <cell r="O3543">
            <v>0</v>
          </cell>
        </row>
        <row r="3544">
          <cell r="D3544" t="str">
            <v>1) TALK-BACK 모장치</v>
          </cell>
          <cell r="O3544">
            <v>0</v>
          </cell>
        </row>
        <row r="3545">
          <cell r="B3545">
            <v>517</v>
          </cell>
          <cell r="D3545" t="str">
            <v>통신설비공</v>
          </cell>
          <cell r="E3545">
            <v>0</v>
          </cell>
          <cell r="F3545" t="str">
            <v>인</v>
          </cell>
          <cell r="H3545" t="str">
            <v>2*1</v>
          </cell>
          <cell r="I3545" t="str">
            <v>=</v>
          </cell>
          <cell r="J3545">
            <v>2</v>
          </cell>
          <cell r="L3545" t="str">
            <v>기본 x 단위량</v>
          </cell>
          <cell r="N3545" t="str">
            <v>통 3-4-1</v>
          </cell>
          <cell r="O3545">
            <v>90296</v>
          </cell>
        </row>
        <row r="3546">
          <cell r="B3546">
            <v>518</v>
          </cell>
          <cell r="D3546" t="str">
            <v>통신내선공</v>
          </cell>
          <cell r="E3546">
            <v>0</v>
          </cell>
          <cell r="F3546" t="str">
            <v>인</v>
          </cell>
          <cell r="H3546" t="str">
            <v>2*1</v>
          </cell>
          <cell r="I3546" t="str">
            <v>=</v>
          </cell>
          <cell r="J3546">
            <v>2</v>
          </cell>
          <cell r="L3546" t="str">
            <v>기본 x 단위량</v>
          </cell>
          <cell r="O3546">
            <v>79008</v>
          </cell>
        </row>
        <row r="3547">
          <cell r="D3547" t="str">
            <v>2) 방송용AMP</v>
          </cell>
          <cell r="E3547" t="str">
            <v>120W(고성기용)</v>
          </cell>
          <cell r="O3547">
            <v>0</v>
          </cell>
        </row>
        <row r="3548">
          <cell r="B3548">
            <v>548</v>
          </cell>
          <cell r="D3548" t="str">
            <v>통신관련산업기사</v>
          </cell>
          <cell r="E3548">
            <v>0</v>
          </cell>
          <cell r="F3548" t="str">
            <v>인</v>
          </cell>
          <cell r="H3548" t="str">
            <v>0.2*1</v>
          </cell>
          <cell r="I3548" t="str">
            <v>=</v>
          </cell>
          <cell r="J3548">
            <v>0.2</v>
          </cell>
          <cell r="L3548" t="str">
            <v>기본 x 단위량</v>
          </cell>
          <cell r="N3548" t="str">
            <v>통 5-3-3-나</v>
          </cell>
          <cell r="O3548">
            <v>101796</v>
          </cell>
        </row>
        <row r="3549">
          <cell r="B3549">
            <v>517</v>
          </cell>
          <cell r="D3549" t="str">
            <v>통신설비공</v>
          </cell>
          <cell r="E3549">
            <v>0</v>
          </cell>
          <cell r="F3549" t="str">
            <v>인</v>
          </cell>
          <cell r="H3549" t="str">
            <v>0.5*1</v>
          </cell>
          <cell r="I3549" t="str">
            <v>=</v>
          </cell>
          <cell r="J3549">
            <v>0.5</v>
          </cell>
          <cell r="L3549" t="str">
            <v>기본 x 단위량</v>
          </cell>
          <cell r="O3549">
            <v>90296</v>
          </cell>
        </row>
        <row r="3550">
          <cell r="B3550">
            <v>523</v>
          </cell>
          <cell r="D3550" t="str">
            <v>보통인부</v>
          </cell>
          <cell r="E3550">
            <v>0</v>
          </cell>
          <cell r="F3550" t="str">
            <v>인</v>
          </cell>
          <cell r="H3550" t="str">
            <v>0.3*1</v>
          </cell>
          <cell r="I3550" t="str">
            <v>=</v>
          </cell>
          <cell r="J3550">
            <v>0.3</v>
          </cell>
          <cell r="L3550" t="str">
            <v>기본 x 단위량</v>
          </cell>
          <cell r="O3550">
            <v>52483</v>
          </cell>
        </row>
        <row r="3551">
          <cell r="B3551">
            <v>603</v>
          </cell>
          <cell r="D3551" t="str">
            <v>소    계</v>
          </cell>
          <cell r="E3551">
            <v>0</v>
          </cell>
          <cell r="F3551">
            <v>0</v>
          </cell>
          <cell r="O3551">
            <v>0</v>
          </cell>
        </row>
        <row r="3552">
          <cell r="A3552" t="str">
            <v>125-4</v>
          </cell>
          <cell r="B3552">
            <v>548</v>
          </cell>
          <cell r="D3552" t="str">
            <v>통신관련산업기사</v>
          </cell>
          <cell r="E3552">
            <v>0</v>
          </cell>
          <cell r="F3552" t="str">
            <v>인</v>
          </cell>
          <cell r="I3552" t="str">
            <v>=</v>
          </cell>
          <cell r="J3552">
            <v>0.2</v>
          </cell>
          <cell r="O3552">
            <v>101796</v>
          </cell>
        </row>
        <row r="3553">
          <cell r="A3553" t="str">
            <v>125-5</v>
          </cell>
          <cell r="B3553">
            <v>517</v>
          </cell>
          <cell r="D3553" t="str">
            <v>통신설비공</v>
          </cell>
          <cell r="E3553">
            <v>0</v>
          </cell>
          <cell r="F3553" t="str">
            <v>인</v>
          </cell>
          <cell r="I3553" t="str">
            <v>=</v>
          </cell>
          <cell r="J3553">
            <v>2.5</v>
          </cell>
          <cell r="O3553">
            <v>90296</v>
          </cell>
        </row>
        <row r="3554">
          <cell r="A3554" t="str">
            <v>125-6</v>
          </cell>
          <cell r="B3554">
            <v>518</v>
          </cell>
          <cell r="D3554" t="str">
            <v>통신내선공</v>
          </cell>
          <cell r="E3554">
            <v>0</v>
          </cell>
          <cell r="F3554" t="str">
            <v>인</v>
          </cell>
          <cell r="I3554" t="str">
            <v>=</v>
          </cell>
          <cell r="J3554">
            <v>2</v>
          </cell>
          <cell r="O3554">
            <v>79008</v>
          </cell>
        </row>
        <row r="3555">
          <cell r="A3555" t="str">
            <v>125-7</v>
          </cell>
          <cell r="B3555">
            <v>523</v>
          </cell>
          <cell r="D3555" t="str">
            <v>보통인부</v>
          </cell>
          <cell r="E3555">
            <v>0</v>
          </cell>
          <cell r="F3555" t="str">
            <v>인</v>
          </cell>
          <cell r="I3555" t="str">
            <v>=</v>
          </cell>
          <cell r="J3555">
            <v>0.3</v>
          </cell>
          <cell r="O3555">
            <v>52483</v>
          </cell>
        </row>
        <row r="3556">
          <cell r="A3556" t="str">
            <v>125-8</v>
          </cell>
          <cell r="B3556">
            <v>604</v>
          </cell>
          <cell r="D3556" t="str">
            <v>다. 공구손료</v>
          </cell>
          <cell r="E3556" t="str">
            <v>노무비x3%</v>
          </cell>
          <cell r="F3556">
            <v>0</v>
          </cell>
          <cell r="O3556">
            <v>0</v>
          </cell>
        </row>
        <row r="3557">
          <cell r="A3557" t="str">
            <v>125-9</v>
          </cell>
          <cell r="B3557">
            <v>548</v>
          </cell>
          <cell r="D3557" t="str">
            <v>통신관련산업기사</v>
          </cell>
          <cell r="E3557">
            <v>0</v>
          </cell>
          <cell r="F3557" t="str">
            <v>인</v>
          </cell>
          <cell r="H3557" t="str">
            <v>0.2*0.03</v>
          </cell>
          <cell r="I3557" t="str">
            <v>=</v>
          </cell>
          <cell r="J3557">
            <v>0.01</v>
          </cell>
          <cell r="L3557" t="str">
            <v>기본 x 공구손료</v>
          </cell>
          <cell r="O3557">
            <v>101796</v>
          </cell>
        </row>
        <row r="3558">
          <cell r="A3558" t="str">
            <v>125-10</v>
          </cell>
          <cell r="B3558">
            <v>517</v>
          </cell>
          <cell r="D3558" t="str">
            <v>통신설비공</v>
          </cell>
          <cell r="E3558">
            <v>0</v>
          </cell>
          <cell r="F3558" t="str">
            <v>인</v>
          </cell>
          <cell r="H3558" t="str">
            <v>2.5*0.03</v>
          </cell>
          <cell r="I3558" t="str">
            <v>=</v>
          </cell>
          <cell r="J3558">
            <v>0.08</v>
          </cell>
          <cell r="L3558" t="str">
            <v>기본 x 공구손료</v>
          </cell>
          <cell r="O3558">
            <v>90296</v>
          </cell>
        </row>
        <row r="3559">
          <cell r="A3559" t="str">
            <v>125-11</v>
          </cell>
          <cell r="B3559">
            <v>518</v>
          </cell>
          <cell r="D3559" t="str">
            <v>통신내선공</v>
          </cell>
          <cell r="E3559">
            <v>0</v>
          </cell>
          <cell r="F3559" t="str">
            <v>인</v>
          </cell>
          <cell r="H3559" t="str">
            <v>2*0.03</v>
          </cell>
          <cell r="I3559" t="str">
            <v>=</v>
          </cell>
          <cell r="J3559">
            <v>0.06</v>
          </cell>
          <cell r="L3559" t="str">
            <v>기본 x 공구손료</v>
          </cell>
          <cell r="O3559">
            <v>79008</v>
          </cell>
        </row>
        <row r="3560">
          <cell r="A3560" t="str">
            <v>125-12</v>
          </cell>
          <cell r="B3560">
            <v>523</v>
          </cell>
          <cell r="D3560" t="str">
            <v>보통인부</v>
          </cell>
          <cell r="E3560">
            <v>0</v>
          </cell>
          <cell r="F3560" t="str">
            <v>인</v>
          </cell>
          <cell r="H3560" t="str">
            <v>0.3*0.03</v>
          </cell>
          <cell r="I3560" t="str">
            <v>=</v>
          </cell>
          <cell r="J3560">
            <v>0.01</v>
          </cell>
          <cell r="L3560" t="str">
            <v>기본 x 공구손료</v>
          </cell>
          <cell r="O3560">
            <v>52483</v>
          </cell>
        </row>
        <row r="3561">
          <cell r="O3561">
            <v>0</v>
          </cell>
        </row>
        <row r="3562">
          <cell r="O3562">
            <v>0</v>
          </cell>
        </row>
        <row r="3563">
          <cell r="O3563">
            <v>0</v>
          </cell>
        </row>
        <row r="3564">
          <cell r="O3564">
            <v>0</v>
          </cell>
        </row>
        <row r="3565">
          <cell r="O3565">
            <v>0</v>
          </cell>
        </row>
        <row r="3566">
          <cell r="O3566">
            <v>0</v>
          </cell>
        </row>
        <row r="3567">
          <cell r="A3567">
            <v>126</v>
          </cell>
          <cell r="C3567">
            <v>126</v>
          </cell>
          <cell r="D3567" t="str">
            <v>토크백모장치신설</v>
          </cell>
          <cell r="E3567" t="str">
            <v>24회로</v>
          </cell>
          <cell r="F3567" t="str">
            <v>대</v>
          </cell>
          <cell r="O3567">
            <v>0</v>
          </cell>
        </row>
        <row r="3568">
          <cell r="A3568" t="str">
            <v>126-1</v>
          </cell>
          <cell r="B3568">
            <v>601</v>
          </cell>
          <cell r="D3568" t="str">
            <v>가. 재료비</v>
          </cell>
          <cell r="E3568">
            <v>0</v>
          </cell>
          <cell r="F3568">
            <v>0</v>
          </cell>
          <cell r="O3568">
            <v>0</v>
          </cell>
        </row>
        <row r="3569">
          <cell r="A3569" t="str">
            <v>126-2</v>
          </cell>
          <cell r="B3569" t="str">
            <v>224-1</v>
          </cell>
          <cell r="D3569" t="str">
            <v>TALK-BACK 모장치(고성기용 AMP포함)</v>
          </cell>
          <cell r="E3569" t="str">
            <v>TR30W, 24회로</v>
          </cell>
          <cell r="F3569" t="str">
            <v>대</v>
          </cell>
          <cell r="H3569" t="str">
            <v>1*1</v>
          </cell>
          <cell r="I3569" t="str">
            <v>=</v>
          </cell>
          <cell r="J3569">
            <v>1</v>
          </cell>
          <cell r="L3569" t="str">
            <v>기본 x 단위량</v>
          </cell>
          <cell r="O3569">
            <v>9560000</v>
          </cell>
        </row>
        <row r="3570">
          <cell r="A3570" t="str">
            <v>126-3</v>
          </cell>
          <cell r="B3570">
            <v>602</v>
          </cell>
          <cell r="D3570" t="str">
            <v>나. 노무비</v>
          </cell>
          <cell r="E3570">
            <v>0</v>
          </cell>
          <cell r="F3570">
            <v>0</v>
          </cell>
          <cell r="O3570">
            <v>0</v>
          </cell>
        </row>
        <row r="3571">
          <cell r="D3571" t="str">
            <v>1) TALK-BACK 모장치</v>
          </cell>
          <cell r="O3571">
            <v>0</v>
          </cell>
        </row>
        <row r="3572">
          <cell r="B3572">
            <v>517</v>
          </cell>
          <cell r="D3572" t="str">
            <v>통신설비공</v>
          </cell>
          <cell r="E3572">
            <v>0</v>
          </cell>
          <cell r="F3572" t="str">
            <v>인</v>
          </cell>
          <cell r="H3572" t="str">
            <v>2*1</v>
          </cell>
          <cell r="I3572" t="str">
            <v>=</v>
          </cell>
          <cell r="J3572">
            <v>2</v>
          </cell>
          <cell r="L3572" t="str">
            <v>기본 x 단위량</v>
          </cell>
          <cell r="N3572" t="str">
            <v>통 3-4-1</v>
          </cell>
          <cell r="O3572">
            <v>90296</v>
          </cell>
        </row>
        <row r="3573">
          <cell r="B3573">
            <v>518</v>
          </cell>
          <cell r="D3573" t="str">
            <v>통신내선공</v>
          </cell>
          <cell r="E3573">
            <v>0</v>
          </cell>
          <cell r="F3573" t="str">
            <v>인</v>
          </cell>
          <cell r="H3573" t="str">
            <v>2*1</v>
          </cell>
          <cell r="I3573" t="str">
            <v>=</v>
          </cell>
          <cell r="J3573">
            <v>2</v>
          </cell>
          <cell r="L3573" t="str">
            <v>기본 x 단위량</v>
          </cell>
          <cell r="O3573">
            <v>79008</v>
          </cell>
        </row>
        <row r="3574">
          <cell r="D3574" t="str">
            <v>2) 방송용AMP</v>
          </cell>
          <cell r="E3574" t="str">
            <v>120W(고성기용)</v>
          </cell>
          <cell r="O3574">
            <v>0</v>
          </cell>
        </row>
        <row r="3575">
          <cell r="B3575">
            <v>548</v>
          </cell>
          <cell r="D3575" t="str">
            <v>통신관련산업기사</v>
          </cell>
          <cell r="E3575">
            <v>0</v>
          </cell>
          <cell r="F3575" t="str">
            <v>인</v>
          </cell>
          <cell r="H3575" t="str">
            <v>0.2*1</v>
          </cell>
          <cell r="I3575" t="str">
            <v>=</v>
          </cell>
          <cell r="J3575">
            <v>0.2</v>
          </cell>
          <cell r="L3575" t="str">
            <v>기본 x 단위량</v>
          </cell>
          <cell r="N3575" t="str">
            <v>통 5-3-3-나</v>
          </cell>
          <cell r="O3575">
            <v>101796</v>
          </cell>
        </row>
        <row r="3576">
          <cell r="B3576">
            <v>517</v>
          </cell>
          <cell r="D3576" t="str">
            <v>통신설비공</v>
          </cell>
          <cell r="E3576">
            <v>0</v>
          </cell>
          <cell r="F3576" t="str">
            <v>인</v>
          </cell>
          <cell r="H3576" t="str">
            <v>0.5*1</v>
          </cell>
          <cell r="I3576" t="str">
            <v>=</v>
          </cell>
          <cell r="J3576">
            <v>0.5</v>
          </cell>
          <cell r="L3576" t="str">
            <v>기본 x 단위량</v>
          </cell>
          <cell r="O3576">
            <v>90296</v>
          </cell>
        </row>
        <row r="3577">
          <cell r="B3577">
            <v>523</v>
          </cell>
          <cell r="D3577" t="str">
            <v>보통인부</v>
          </cell>
          <cell r="E3577">
            <v>0</v>
          </cell>
          <cell r="F3577" t="str">
            <v>인</v>
          </cell>
          <cell r="H3577" t="str">
            <v>0.3*1</v>
          </cell>
          <cell r="I3577" t="str">
            <v>=</v>
          </cell>
          <cell r="J3577">
            <v>0.3</v>
          </cell>
          <cell r="L3577" t="str">
            <v>기본 x 단위량</v>
          </cell>
          <cell r="O3577">
            <v>52483</v>
          </cell>
        </row>
        <row r="3578">
          <cell r="B3578">
            <v>603</v>
          </cell>
          <cell r="D3578" t="str">
            <v>소    계</v>
          </cell>
          <cell r="E3578">
            <v>0</v>
          </cell>
          <cell r="F3578">
            <v>0</v>
          </cell>
          <cell r="O3578">
            <v>0</v>
          </cell>
        </row>
        <row r="3579">
          <cell r="A3579" t="str">
            <v>126-4</v>
          </cell>
          <cell r="B3579">
            <v>548</v>
          </cell>
          <cell r="D3579" t="str">
            <v>통신관련산업기사</v>
          </cell>
          <cell r="E3579">
            <v>0</v>
          </cell>
          <cell r="F3579" t="str">
            <v>인</v>
          </cell>
          <cell r="I3579" t="str">
            <v>=</v>
          </cell>
          <cell r="J3579">
            <v>0.2</v>
          </cell>
          <cell r="O3579">
            <v>101796</v>
          </cell>
        </row>
        <row r="3580">
          <cell r="A3580" t="str">
            <v>126-5</v>
          </cell>
          <cell r="B3580">
            <v>517</v>
          </cell>
          <cell r="D3580" t="str">
            <v>통신설비공</v>
          </cell>
          <cell r="E3580">
            <v>0</v>
          </cell>
          <cell r="F3580" t="str">
            <v>인</v>
          </cell>
          <cell r="I3580" t="str">
            <v>=</v>
          </cell>
          <cell r="J3580">
            <v>2.5</v>
          </cell>
          <cell r="O3580">
            <v>90296</v>
          </cell>
        </row>
        <row r="3581">
          <cell r="A3581" t="str">
            <v>126-6</v>
          </cell>
          <cell r="B3581">
            <v>518</v>
          </cell>
          <cell r="D3581" t="str">
            <v>통신내선공</v>
          </cell>
          <cell r="E3581">
            <v>0</v>
          </cell>
          <cell r="F3581" t="str">
            <v>인</v>
          </cell>
          <cell r="I3581" t="str">
            <v>=</v>
          </cell>
          <cell r="J3581">
            <v>2</v>
          </cell>
          <cell r="O3581">
            <v>79008</v>
          </cell>
        </row>
        <row r="3582">
          <cell r="A3582" t="str">
            <v>126-7</v>
          </cell>
          <cell r="B3582">
            <v>523</v>
          </cell>
          <cell r="D3582" t="str">
            <v>보통인부</v>
          </cell>
          <cell r="E3582">
            <v>0</v>
          </cell>
          <cell r="F3582" t="str">
            <v>인</v>
          </cell>
          <cell r="I3582" t="str">
            <v>=</v>
          </cell>
          <cell r="J3582">
            <v>0.3</v>
          </cell>
          <cell r="O3582">
            <v>52483</v>
          </cell>
        </row>
        <row r="3583">
          <cell r="A3583" t="str">
            <v>126-8</v>
          </cell>
          <cell r="B3583">
            <v>604</v>
          </cell>
          <cell r="D3583" t="str">
            <v>다. 공구손료</v>
          </cell>
          <cell r="E3583" t="str">
            <v>노무비x3%</v>
          </cell>
          <cell r="F3583">
            <v>0</v>
          </cell>
          <cell r="O3583">
            <v>0</v>
          </cell>
        </row>
        <row r="3584">
          <cell r="A3584" t="str">
            <v>126-9</v>
          </cell>
          <cell r="B3584">
            <v>548</v>
          </cell>
          <cell r="D3584" t="str">
            <v>통신관련산업기사</v>
          </cell>
          <cell r="E3584">
            <v>0</v>
          </cell>
          <cell r="F3584" t="str">
            <v>인</v>
          </cell>
          <cell r="H3584" t="str">
            <v>0.2*0.03</v>
          </cell>
          <cell r="I3584" t="str">
            <v>=</v>
          </cell>
          <cell r="J3584">
            <v>0.01</v>
          </cell>
          <cell r="L3584" t="str">
            <v>기본 x 공구손료</v>
          </cell>
          <cell r="O3584">
            <v>101796</v>
          </cell>
        </row>
        <row r="3585">
          <cell r="A3585" t="str">
            <v>126-10</v>
          </cell>
          <cell r="B3585">
            <v>517</v>
          </cell>
          <cell r="D3585" t="str">
            <v>통신설비공</v>
          </cell>
          <cell r="E3585">
            <v>0</v>
          </cell>
          <cell r="F3585" t="str">
            <v>인</v>
          </cell>
          <cell r="H3585" t="str">
            <v>2.5*0.03</v>
          </cell>
          <cell r="I3585" t="str">
            <v>=</v>
          </cell>
          <cell r="J3585">
            <v>0.08</v>
          </cell>
          <cell r="L3585" t="str">
            <v>기본 x 공구손료</v>
          </cell>
          <cell r="O3585">
            <v>90296</v>
          </cell>
        </row>
        <row r="3586">
          <cell r="A3586" t="str">
            <v>126-11</v>
          </cell>
          <cell r="B3586">
            <v>518</v>
          </cell>
          <cell r="D3586" t="str">
            <v>통신내선공</v>
          </cell>
          <cell r="E3586">
            <v>0</v>
          </cell>
          <cell r="F3586" t="str">
            <v>인</v>
          </cell>
          <cell r="H3586" t="str">
            <v>2*0.03</v>
          </cell>
          <cell r="I3586" t="str">
            <v>=</v>
          </cell>
          <cell r="J3586">
            <v>0.06</v>
          </cell>
          <cell r="L3586" t="str">
            <v>기본 x 공구손료</v>
          </cell>
          <cell r="O3586">
            <v>79008</v>
          </cell>
        </row>
        <row r="3587">
          <cell r="A3587" t="str">
            <v>126-12</v>
          </cell>
          <cell r="B3587">
            <v>523</v>
          </cell>
          <cell r="D3587" t="str">
            <v>보통인부</v>
          </cell>
          <cell r="E3587">
            <v>0</v>
          </cell>
          <cell r="F3587" t="str">
            <v>인</v>
          </cell>
          <cell r="H3587" t="str">
            <v>0.3*0.03</v>
          </cell>
          <cell r="I3587" t="str">
            <v>=</v>
          </cell>
          <cell r="J3587">
            <v>0.01</v>
          </cell>
          <cell r="L3587" t="str">
            <v>기본 x 공구손료</v>
          </cell>
          <cell r="O3587">
            <v>52483</v>
          </cell>
        </row>
        <row r="3588">
          <cell r="O3588">
            <v>0</v>
          </cell>
        </row>
        <row r="3589">
          <cell r="O3589">
            <v>0</v>
          </cell>
        </row>
        <row r="3590">
          <cell r="O3590">
            <v>0</v>
          </cell>
        </row>
        <row r="3591">
          <cell r="O3591">
            <v>0</v>
          </cell>
        </row>
        <row r="3592">
          <cell r="O3592">
            <v>0</v>
          </cell>
        </row>
        <row r="3593">
          <cell r="O3593">
            <v>0</v>
          </cell>
        </row>
        <row r="3594">
          <cell r="A3594">
            <v>127</v>
          </cell>
          <cell r="C3594">
            <v>127</v>
          </cell>
          <cell r="D3594" t="str">
            <v>토크백자장치신설</v>
          </cell>
          <cell r="E3594" t="str">
            <v>장주형(5W)</v>
          </cell>
          <cell r="F3594" t="str">
            <v>대</v>
          </cell>
          <cell r="O3594">
            <v>0</v>
          </cell>
        </row>
        <row r="3595">
          <cell r="A3595" t="str">
            <v>127-1</v>
          </cell>
          <cell r="B3595">
            <v>601</v>
          </cell>
          <cell r="D3595" t="str">
            <v>가. 재료비</v>
          </cell>
          <cell r="E3595">
            <v>0</v>
          </cell>
          <cell r="F3595">
            <v>0</v>
          </cell>
          <cell r="O3595">
            <v>0</v>
          </cell>
        </row>
        <row r="3596">
          <cell r="A3596" t="str">
            <v>127-2</v>
          </cell>
          <cell r="B3596">
            <v>62</v>
          </cell>
          <cell r="D3596" t="str">
            <v>보통합판</v>
          </cell>
          <cell r="E3596" t="str">
            <v>12x1220x2440</v>
          </cell>
          <cell r="F3596" t="str">
            <v>㎡</v>
          </cell>
          <cell r="H3596" t="str">
            <v>1.03*0.371*0.98</v>
          </cell>
          <cell r="I3596" t="str">
            <v>=</v>
          </cell>
          <cell r="J3596">
            <v>0.37</v>
          </cell>
          <cell r="L3596" t="str">
            <v>기본 x 사용회수 x 거푸집량</v>
          </cell>
          <cell r="N3596" t="str">
            <v>건 6-3-나</v>
          </cell>
          <cell r="O3596">
            <v>5387</v>
          </cell>
        </row>
        <row r="3597">
          <cell r="A3597" t="str">
            <v>127-3</v>
          </cell>
          <cell r="B3597">
            <v>3</v>
          </cell>
          <cell r="D3597" t="str">
            <v>각재</v>
          </cell>
          <cell r="E3597" t="str">
            <v>외송</v>
          </cell>
          <cell r="F3597" t="str">
            <v>㎥</v>
          </cell>
          <cell r="H3597" t="str">
            <v>0.038*0.371*0.98</v>
          </cell>
          <cell r="I3597" t="str">
            <v>=</v>
          </cell>
          <cell r="J3597">
            <v>0.01</v>
          </cell>
          <cell r="L3597" t="str">
            <v>기본 x 사용회수 x 거푸집량</v>
          </cell>
          <cell r="O3597">
            <v>299401</v>
          </cell>
        </row>
        <row r="3598">
          <cell r="A3598" t="str">
            <v>127-4</v>
          </cell>
          <cell r="B3598">
            <v>76</v>
          </cell>
          <cell r="D3598" t="str">
            <v>소철선</v>
          </cell>
          <cell r="E3598" t="str">
            <v>#8 4.0mm</v>
          </cell>
          <cell r="F3598" t="str">
            <v>㎏</v>
          </cell>
          <cell r="H3598" t="str">
            <v>0.29*0.371*0.98</v>
          </cell>
          <cell r="I3598" t="str">
            <v>=</v>
          </cell>
          <cell r="J3598">
            <v>0.11</v>
          </cell>
          <cell r="L3598" t="str">
            <v>기본 x 사용회수 x 거푸집량</v>
          </cell>
          <cell r="O3598">
            <v>534</v>
          </cell>
        </row>
        <row r="3599">
          <cell r="A3599" t="str">
            <v>127-5</v>
          </cell>
          <cell r="B3599">
            <v>51</v>
          </cell>
          <cell r="D3599" t="str">
            <v>박리제</v>
          </cell>
          <cell r="E3599" t="str">
            <v>유성</v>
          </cell>
          <cell r="F3599" t="str">
            <v>ℓ</v>
          </cell>
          <cell r="H3599" t="str">
            <v>0.19*0.371*0.98</v>
          </cell>
          <cell r="I3599" t="str">
            <v>=</v>
          </cell>
          <cell r="J3599">
            <v>7.0000000000000007E-2</v>
          </cell>
          <cell r="L3599" t="str">
            <v>기본 x 사용회수 x 거푸집량</v>
          </cell>
          <cell r="O3599">
            <v>1500</v>
          </cell>
        </row>
        <row r="3600">
          <cell r="A3600" t="str">
            <v>127-6</v>
          </cell>
          <cell r="B3600">
            <v>140</v>
          </cell>
          <cell r="D3600" t="str">
            <v>철못</v>
          </cell>
          <cell r="E3600" t="str">
            <v>50mm</v>
          </cell>
          <cell r="F3600" t="str">
            <v>㎏</v>
          </cell>
          <cell r="H3600" t="str">
            <v>0.2*0.371*0.98</v>
          </cell>
          <cell r="I3600" t="str">
            <v>=</v>
          </cell>
          <cell r="J3600">
            <v>7.0000000000000007E-2</v>
          </cell>
          <cell r="L3600" t="str">
            <v>기본 x 사용회수 x 거푸집량</v>
          </cell>
          <cell r="O3600">
            <v>576</v>
          </cell>
        </row>
        <row r="3601">
          <cell r="A3601" t="str">
            <v>127-7</v>
          </cell>
          <cell r="B3601">
            <v>83</v>
          </cell>
          <cell r="D3601" t="str">
            <v>시멘트</v>
          </cell>
          <cell r="E3601" t="str">
            <v>40㎏</v>
          </cell>
          <cell r="F3601" t="str">
            <v>포</v>
          </cell>
          <cell r="H3601" t="str">
            <v>320*0.1/40</v>
          </cell>
          <cell r="I3601" t="str">
            <v>=</v>
          </cell>
          <cell r="J3601">
            <v>0.8</v>
          </cell>
          <cell r="L3601" t="str">
            <v>기본 x 콘크리트량 / 포</v>
          </cell>
          <cell r="N3601" t="str">
            <v>건 6-1</v>
          </cell>
          <cell r="O3601">
            <v>4100</v>
          </cell>
        </row>
        <row r="3602">
          <cell r="A3602" t="str">
            <v>127-8</v>
          </cell>
          <cell r="B3602">
            <v>48</v>
          </cell>
          <cell r="D3602" t="str">
            <v>모래</v>
          </cell>
          <cell r="E3602" t="str">
            <v>세사(친모래)</v>
          </cell>
          <cell r="F3602" t="str">
            <v>㎥</v>
          </cell>
          <cell r="H3602" t="str">
            <v>0.45*0.1</v>
          </cell>
          <cell r="I3602" t="str">
            <v>=</v>
          </cell>
          <cell r="J3602">
            <v>0.05</v>
          </cell>
          <cell r="L3602" t="str">
            <v>기본 x 콘크리트량</v>
          </cell>
          <cell r="O3602">
            <v>18000</v>
          </cell>
        </row>
        <row r="3603">
          <cell r="A3603" t="str">
            <v>127-9</v>
          </cell>
          <cell r="B3603">
            <v>117</v>
          </cell>
          <cell r="D3603" t="str">
            <v>자갈</v>
          </cell>
          <cell r="E3603" t="str">
            <v>#57(25mm)</v>
          </cell>
          <cell r="F3603" t="str">
            <v>㎥</v>
          </cell>
          <cell r="H3603" t="str">
            <v>0.9*0.1</v>
          </cell>
          <cell r="I3603" t="str">
            <v>=</v>
          </cell>
          <cell r="J3603">
            <v>0.09</v>
          </cell>
          <cell r="L3603" t="str">
            <v>기본 x 콘크리트량</v>
          </cell>
          <cell r="O3603">
            <v>20000</v>
          </cell>
        </row>
        <row r="3604">
          <cell r="A3604" t="str">
            <v>127-10</v>
          </cell>
          <cell r="B3604">
            <v>116</v>
          </cell>
          <cell r="D3604" t="str">
            <v>자갈</v>
          </cell>
          <cell r="E3604" t="str">
            <v>#467(40mm)</v>
          </cell>
          <cell r="F3604" t="str">
            <v>㎥</v>
          </cell>
          <cell r="H3604">
            <v>0.03</v>
          </cell>
          <cell r="I3604" t="str">
            <v>=</v>
          </cell>
          <cell r="J3604">
            <v>0.03</v>
          </cell>
          <cell r="L3604" t="str">
            <v>기본</v>
          </cell>
          <cell r="O3604">
            <v>18000</v>
          </cell>
        </row>
        <row r="3605">
          <cell r="A3605" t="str">
            <v>127-11</v>
          </cell>
          <cell r="B3605">
            <v>228</v>
          </cell>
          <cell r="D3605" t="str">
            <v>TALK-BACK 자장치</v>
          </cell>
          <cell r="E3605" t="str">
            <v>기초대형 5W(pole대포함)</v>
          </cell>
          <cell r="F3605" t="str">
            <v>대</v>
          </cell>
          <cell r="H3605">
            <v>1</v>
          </cell>
          <cell r="I3605" t="str">
            <v>=</v>
          </cell>
          <cell r="J3605">
            <v>1</v>
          </cell>
          <cell r="L3605" t="str">
            <v>기본</v>
          </cell>
          <cell r="O3605">
            <v>550000</v>
          </cell>
        </row>
        <row r="3606">
          <cell r="A3606" t="str">
            <v>127-12</v>
          </cell>
          <cell r="B3606">
            <v>602</v>
          </cell>
          <cell r="D3606" t="str">
            <v>나. 노무비</v>
          </cell>
          <cell r="E3606">
            <v>0</v>
          </cell>
          <cell r="F3606">
            <v>0</v>
          </cell>
          <cell r="O3606">
            <v>0</v>
          </cell>
        </row>
        <row r="3607">
          <cell r="D3607" t="str">
            <v>1) 콘크리트타설</v>
          </cell>
          <cell r="E3607" t="str">
            <v>(1:2:4)</v>
          </cell>
          <cell r="O3607">
            <v>0</v>
          </cell>
        </row>
        <row r="3608">
          <cell r="B3608">
            <v>506</v>
          </cell>
          <cell r="D3608" t="str">
            <v>콘크리트공</v>
          </cell>
          <cell r="E3608">
            <v>0</v>
          </cell>
          <cell r="F3608" t="str">
            <v>인</v>
          </cell>
          <cell r="H3608" t="str">
            <v>0.9*0.1</v>
          </cell>
          <cell r="I3608" t="str">
            <v>=</v>
          </cell>
          <cell r="J3608">
            <v>0.09</v>
          </cell>
          <cell r="L3608" t="str">
            <v>기본 x 콘크리트량</v>
          </cell>
          <cell r="N3608" t="str">
            <v>건 6-1</v>
          </cell>
          <cell r="O3608">
            <v>87613</v>
          </cell>
        </row>
        <row r="3609">
          <cell r="B3609">
            <v>523</v>
          </cell>
          <cell r="D3609" t="str">
            <v>보통인부</v>
          </cell>
          <cell r="E3609">
            <v>0</v>
          </cell>
          <cell r="F3609" t="str">
            <v>인</v>
          </cell>
          <cell r="H3609" t="str">
            <v>1*0.1</v>
          </cell>
          <cell r="I3609" t="str">
            <v>=</v>
          </cell>
          <cell r="J3609">
            <v>0.1</v>
          </cell>
          <cell r="L3609" t="str">
            <v>기본 x 콘크리트량</v>
          </cell>
          <cell r="O3609">
            <v>52483</v>
          </cell>
        </row>
        <row r="3610">
          <cell r="D3610" t="str">
            <v>2) 합판거푸집</v>
          </cell>
          <cell r="E3610" t="str">
            <v>5회</v>
          </cell>
          <cell r="O3610">
            <v>0</v>
          </cell>
        </row>
        <row r="3611">
          <cell r="B3611">
            <v>501</v>
          </cell>
          <cell r="D3611" t="str">
            <v>형틀목공</v>
          </cell>
          <cell r="E3611">
            <v>0</v>
          </cell>
          <cell r="F3611" t="str">
            <v>인</v>
          </cell>
          <cell r="H3611" t="str">
            <v>0.3*0.98*0.342</v>
          </cell>
          <cell r="I3611" t="str">
            <v>=</v>
          </cell>
          <cell r="J3611">
            <v>0.1</v>
          </cell>
          <cell r="L3611" t="str">
            <v>기본 x 거푸집량 x 사용횟수</v>
          </cell>
          <cell r="N3611" t="str">
            <v>건 6-3-2</v>
          </cell>
          <cell r="O3611">
            <v>92041</v>
          </cell>
        </row>
        <row r="3612">
          <cell r="B3612">
            <v>523</v>
          </cell>
          <cell r="D3612" t="str">
            <v>보통인부</v>
          </cell>
          <cell r="E3612">
            <v>0</v>
          </cell>
          <cell r="F3612" t="str">
            <v>인</v>
          </cell>
          <cell r="H3612" t="str">
            <v>0.25*0.98*0.342</v>
          </cell>
          <cell r="I3612" t="str">
            <v>=</v>
          </cell>
          <cell r="J3612">
            <v>0.08</v>
          </cell>
          <cell r="L3612" t="str">
            <v>기본 x 거푸집량 x 사용횟수</v>
          </cell>
          <cell r="O3612">
            <v>52483</v>
          </cell>
        </row>
        <row r="3613">
          <cell r="D3613" t="str">
            <v>3) 터파기,되메우기,다지기(0∼1m)</v>
          </cell>
          <cell r="O3613">
            <v>0</v>
          </cell>
        </row>
        <row r="3614">
          <cell r="B3614">
            <v>523</v>
          </cell>
          <cell r="D3614" t="str">
            <v>보통인부</v>
          </cell>
          <cell r="E3614">
            <v>0</v>
          </cell>
          <cell r="F3614" t="str">
            <v>인</v>
          </cell>
          <cell r="H3614" t="str">
            <v>0.32*0.24*1.5</v>
          </cell>
          <cell r="I3614" t="str">
            <v>=</v>
          </cell>
          <cell r="J3614">
            <v>0.12</v>
          </cell>
          <cell r="L3614" t="str">
            <v>기본 x 토사량 x 독립기초(협소)</v>
          </cell>
          <cell r="N3614" t="str">
            <v>건 3-1-2</v>
          </cell>
          <cell r="O3614">
            <v>52483</v>
          </cell>
        </row>
        <row r="3615">
          <cell r="B3615">
            <v>523</v>
          </cell>
          <cell r="D3615" t="str">
            <v>보통인부</v>
          </cell>
          <cell r="E3615">
            <v>0</v>
          </cell>
          <cell r="F3615" t="str">
            <v>인</v>
          </cell>
          <cell r="H3615" t="str">
            <v>0.1*0.11</v>
          </cell>
          <cell r="I3615" t="str">
            <v>=</v>
          </cell>
          <cell r="J3615">
            <v>0.01</v>
          </cell>
          <cell r="L3615" t="str">
            <v>기본 x 토사량</v>
          </cell>
          <cell r="O3615">
            <v>52483</v>
          </cell>
        </row>
        <row r="3616">
          <cell r="B3616">
            <v>523</v>
          </cell>
          <cell r="D3616" t="str">
            <v>보통인부</v>
          </cell>
          <cell r="E3616">
            <v>0</v>
          </cell>
          <cell r="F3616" t="str">
            <v>인</v>
          </cell>
          <cell r="H3616" t="str">
            <v>0.11*0.11</v>
          </cell>
          <cell r="I3616" t="str">
            <v>=</v>
          </cell>
          <cell r="J3616">
            <v>0.01</v>
          </cell>
          <cell r="L3616" t="str">
            <v>기본 x 토사량</v>
          </cell>
          <cell r="N3616" t="str">
            <v>건 3-2</v>
          </cell>
          <cell r="O3616">
            <v>52483</v>
          </cell>
        </row>
        <row r="3617">
          <cell r="B3617">
            <v>523</v>
          </cell>
          <cell r="D3617" t="str">
            <v>보통인부</v>
          </cell>
          <cell r="E3617">
            <v>0</v>
          </cell>
          <cell r="F3617" t="str">
            <v>인</v>
          </cell>
          <cell r="H3617" t="str">
            <v>0.2*0.13</v>
          </cell>
          <cell r="I3617" t="str">
            <v>=</v>
          </cell>
          <cell r="J3617">
            <v>0.03</v>
          </cell>
          <cell r="L3617" t="str">
            <v>기본 x 토사량</v>
          </cell>
          <cell r="O3617">
            <v>52483</v>
          </cell>
        </row>
        <row r="3618">
          <cell r="D3618" t="str">
            <v>4) 강관주신설</v>
          </cell>
          <cell r="O3618">
            <v>0</v>
          </cell>
        </row>
        <row r="3619">
          <cell r="B3619">
            <v>516</v>
          </cell>
          <cell r="D3619" t="str">
            <v>통신외선공</v>
          </cell>
          <cell r="E3619">
            <v>0</v>
          </cell>
          <cell r="F3619" t="str">
            <v>인</v>
          </cell>
          <cell r="H3619" t="str">
            <v>0.65*1*0.5</v>
          </cell>
          <cell r="I3619" t="str">
            <v>=</v>
          </cell>
          <cell r="J3619">
            <v>0.33</v>
          </cell>
          <cell r="L3619" t="str">
            <v>기본 x 단위량 x 강관주</v>
          </cell>
          <cell r="N3619" t="str">
            <v>통 3-2-13</v>
          </cell>
          <cell r="O3619">
            <v>113477</v>
          </cell>
        </row>
        <row r="3620">
          <cell r="B3620">
            <v>523</v>
          </cell>
          <cell r="D3620" t="str">
            <v>보통인부</v>
          </cell>
          <cell r="E3620">
            <v>0</v>
          </cell>
          <cell r="F3620" t="str">
            <v>인</v>
          </cell>
          <cell r="H3620" t="str">
            <v>0.73*1*0.5</v>
          </cell>
          <cell r="I3620" t="str">
            <v>=</v>
          </cell>
          <cell r="J3620">
            <v>0.37</v>
          </cell>
          <cell r="L3620" t="str">
            <v>기본 x 단위량 x 강관주</v>
          </cell>
          <cell r="O3620">
            <v>52483</v>
          </cell>
        </row>
        <row r="3621">
          <cell r="D3621" t="str">
            <v>5) 막돌기초다짐</v>
          </cell>
          <cell r="O3621">
            <v>0</v>
          </cell>
        </row>
        <row r="3622">
          <cell r="B3622">
            <v>523</v>
          </cell>
          <cell r="D3622" t="str">
            <v>보통인부</v>
          </cell>
          <cell r="E3622">
            <v>0</v>
          </cell>
          <cell r="F3622" t="str">
            <v>인</v>
          </cell>
          <cell r="H3622" t="str">
            <v>0.5*0.03</v>
          </cell>
          <cell r="I3622" t="str">
            <v>=</v>
          </cell>
          <cell r="J3622">
            <v>0.02</v>
          </cell>
          <cell r="L3622" t="str">
            <v>기본 x 다짐량</v>
          </cell>
          <cell r="N3622" t="str">
            <v>건 5-1</v>
          </cell>
          <cell r="O3622">
            <v>52483</v>
          </cell>
        </row>
        <row r="3623">
          <cell r="D3623" t="str">
            <v>6) 자장치설치</v>
          </cell>
          <cell r="O3623">
            <v>0</v>
          </cell>
        </row>
        <row r="3624">
          <cell r="B3624">
            <v>518</v>
          </cell>
          <cell r="D3624" t="str">
            <v>통신내선공</v>
          </cell>
          <cell r="E3624">
            <v>0</v>
          </cell>
          <cell r="F3624" t="str">
            <v>인</v>
          </cell>
          <cell r="H3624">
            <v>0.16</v>
          </cell>
          <cell r="I3624" t="str">
            <v>=</v>
          </cell>
          <cell r="J3624">
            <v>0.16</v>
          </cell>
          <cell r="L3624" t="str">
            <v>기본</v>
          </cell>
          <cell r="N3624" t="str">
            <v>통 3-4-1</v>
          </cell>
          <cell r="O3624">
            <v>79008</v>
          </cell>
        </row>
        <row r="3625">
          <cell r="B3625">
            <v>603</v>
          </cell>
          <cell r="D3625" t="str">
            <v>소    계</v>
          </cell>
          <cell r="E3625">
            <v>0</v>
          </cell>
          <cell r="F3625">
            <v>0</v>
          </cell>
          <cell r="O3625">
            <v>0</v>
          </cell>
        </row>
        <row r="3626">
          <cell r="A3626" t="str">
            <v>127-13</v>
          </cell>
          <cell r="B3626">
            <v>506</v>
          </cell>
          <cell r="D3626" t="str">
            <v>콘크리트공</v>
          </cell>
          <cell r="E3626">
            <v>0</v>
          </cell>
          <cell r="F3626" t="str">
            <v>인</v>
          </cell>
          <cell r="I3626" t="str">
            <v>=</v>
          </cell>
          <cell r="J3626">
            <v>0.09</v>
          </cell>
          <cell r="O3626">
            <v>87613</v>
          </cell>
        </row>
        <row r="3627">
          <cell r="A3627" t="str">
            <v>127-14</v>
          </cell>
          <cell r="B3627">
            <v>501</v>
          </cell>
          <cell r="D3627" t="str">
            <v>형틀목공</v>
          </cell>
          <cell r="E3627">
            <v>0</v>
          </cell>
          <cell r="F3627" t="str">
            <v>인</v>
          </cell>
          <cell r="I3627" t="str">
            <v>=</v>
          </cell>
          <cell r="J3627">
            <v>0.1</v>
          </cell>
          <cell r="O3627">
            <v>92041</v>
          </cell>
        </row>
        <row r="3628">
          <cell r="A3628" t="str">
            <v>127-15</v>
          </cell>
          <cell r="B3628">
            <v>516</v>
          </cell>
          <cell r="D3628" t="str">
            <v>통신외선공</v>
          </cell>
          <cell r="E3628">
            <v>0</v>
          </cell>
          <cell r="F3628" t="str">
            <v>인</v>
          </cell>
          <cell r="I3628" t="str">
            <v>=</v>
          </cell>
          <cell r="J3628">
            <v>0.33</v>
          </cell>
          <cell r="O3628">
            <v>113477</v>
          </cell>
        </row>
        <row r="3629">
          <cell r="A3629" t="str">
            <v>127-16</v>
          </cell>
          <cell r="B3629">
            <v>518</v>
          </cell>
          <cell r="D3629" t="str">
            <v>통신내선공</v>
          </cell>
          <cell r="E3629">
            <v>0</v>
          </cell>
          <cell r="F3629" t="str">
            <v>인</v>
          </cell>
          <cell r="I3629" t="str">
            <v>=</v>
          </cell>
          <cell r="J3629">
            <v>0.16</v>
          </cell>
          <cell r="O3629">
            <v>79008</v>
          </cell>
        </row>
        <row r="3630">
          <cell r="A3630" t="str">
            <v>127-17</v>
          </cell>
          <cell r="B3630">
            <v>523</v>
          </cell>
          <cell r="D3630" t="str">
            <v>보통인부</v>
          </cell>
          <cell r="E3630">
            <v>0</v>
          </cell>
          <cell r="F3630" t="str">
            <v>인</v>
          </cell>
          <cell r="I3630" t="str">
            <v>=</v>
          </cell>
          <cell r="J3630">
            <v>0.74</v>
          </cell>
          <cell r="O3630">
            <v>52483</v>
          </cell>
        </row>
        <row r="3631">
          <cell r="A3631" t="str">
            <v>127-18</v>
          </cell>
          <cell r="B3631">
            <v>604</v>
          </cell>
          <cell r="D3631" t="str">
            <v>다. 공구손료</v>
          </cell>
          <cell r="E3631" t="str">
            <v>노무비x3%</v>
          </cell>
          <cell r="F3631">
            <v>0</v>
          </cell>
          <cell r="O3631">
            <v>0</v>
          </cell>
        </row>
        <row r="3632">
          <cell r="A3632" t="str">
            <v>127-19</v>
          </cell>
          <cell r="B3632">
            <v>506</v>
          </cell>
          <cell r="D3632" t="str">
            <v>콘크리트공</v>
          </cell>
          <cell r="E3632">
            <v>0</v>
          </cell>
          <cell r="F3632" t="str">
            <v>인</v>
          </cell>
          <cell r="H3632" t="str">
            <v>0.09*0.03</v>
          </cell>
          <cell r="I3632" t="str">
            <v>=</v>
          </cell>
          <cell r="J3632">
            <v>0</v>
          </cell>
          <cell r="L3632" t="str">
            <v>기본 x 공구손료</v>
          </cell>
          <cell r="O3632">
            <v>87613</v>
          </cell>
        </row>
        <row r="3633">
          <cell r="A3633" t="str">
            <v>127-20</v>
          </cell>
          <cell r="B3633">
            <v>501</v>
          </cell>
          <cell r="D3633" t="str">
            <v>형틀목공</v>
          </cell>
          <cell r="E3633">
            <v>0</v>
          </cell>
          <cell r="F3633" t="str">
            <v>인</v>
          </cell>
          <cell r="H3633" t="str">
            <v>0.1*0.03</v>
          </cell>
          <cell r="I3633" t="str">
            <v>=</v>
          </cell>
          <cell r="J3633">
            <v>0</v>
          </cell>
          <cell r="L3633" t="str">
            <v>기본 x 공구손료</v>
          </cell>
          <cell r="O3633">
            <v>92041</v>
          </cell>
        </row>
        <row r="3634">
          <cell r="A3634" t="str">
            <v>127-21</v>
          </cell>
          <cell r="B3634">
            <v>516</v>
          </cell>
          <cell r="D3634" t="str">
            <v>통신외선공</v>
          </cell>
          <cell r="E3634">
            <v>0</v>
          </cell>
          <cell r="F3634" t="str">
            <v>인</v>
          </cell>
          <cell r="H3634" t="str">
            <v>0.33*0.03</v>
          </cell>
          <cell r="I3634" t="str">
            <v>=</v>
          </cell>
          <cell r="J3634">
            <v>0.01</v>
          </cell>
          <cell r="L3634" t="str">
            <v>기본 x 공구손료</v>
          </cell>
          <cell r="O3634">
            <v>113477</v>
          </cell>
        </row>
        <row r="3635">
          <cell r="A3635" t="str">
            <v>127-22</v>
          </cell>
          <cell r="B3635">
            <v>518</v>
          </cell>
          <cell r="D3635" t="str">
            <v>통신내선공</v>
          </cell>
          <cell r="E3635">
            <v>0</v>
          </cell>
          <cell r="F3635" t="str">
            <v>인</v>
          </cell>
          <cell r="H3635" t="str">
            <v>0.16*0.03</v>
          </cell>
          <cell r="I3635" t="str">
            <v>=</v>
          </cell>
          <cell r="J3635">
            <v>0</v>
          </cell>
          <cell r="L3635" t="str">
            <v>기본 x 공구손료</v>
          </cell>
          <cell r="O3635">
            <v>79008</v>
          </cell>
        </row>
        <row r="3636">
          <cell r="A3636" t="str">
            <v>127-23</v>
          </cell>
          <cell r="B3636">
            <v>523</v>
          </cell>
          <cell r="D3636" t="str">
            <v>보통인부</v>
          </cell>
          <cell r="E3636">
            <v>0</v>
          </cell>
          <cell r="F3636" t="str">
            <v>인</v>
          </cell>
          <cell r="H3636" t="str">
            <v>0.57*0.03</v>
          </cell>
          <cell r="I3636" t="str">
            <v>=</v>
          </cell>
          <cell r="J3636">
            <v>0.02</v>
          </cell>
          <cell r="L3636" t="str">
            <v>기본 x 공구손료(터파기 제외)</v>
          </cell>
          <cell r="N3636">
            <v>0.56999999999999995</v>
          </cell>
          <cell r="O3636">
            <v>52483</v>
          </cell>
        </row>
        <row r="3637">
          <cell r="O3637">
            <v>0</v>
          </cell>
        </row>
        <row r="3638">
          <cell r="O3638">
            <v>0</v>
          </cell>
        </row>
        <row r="3639">
          <cell r="O3639">
            <v>0</v>
          </cell>
        </row>
        <row r="3640">
          <cell r="O3640">
            <v>0</v>
          </cell>
        </row>
        <row r="3641">
          <cell r="O3641">
            <v>0</v>
          </cell>
        </row>
        <row r="3642">
          <cell r="O3642">
            <v>0</v>
          </cell>
        </row>
        <row r="3643">
          <cell r="O3643">
            <v>0</v>
          </cell>
        </row>
        <row r="3644">
          <cell r="O3644">
            <v>0</v>
          </cell>
        </row>
        <row r="3645">
          <cell r="O3645">
            <v>0</v>
          </cell>
        </row>
        <row r="3646">
          <cell r="O3646">
            <v>0</v>
          </cell>
        </row>
        <row r="3647">
          <cell r="O3647">
            <v>0</v>
          </cell>
        </row>
        <row r="3648">
          <cell r="O3648">
            <v>0</v>
          </cell>
        </row>
        <row r="3649">
          <cell r="O3649">
            <v>0</v>
          </cell>
        </row>
        <row r="3650">
          <cell r="O3650">
            <v>0</v>
          </cell>
        </row>
        <row r="3651">
          <cell r="O3651">
            <v>0</v>
          </cell>
        </row>
        <row r="3652">
          <cell r="O3652">
            <v>0</v>
          </cell>
        </row>
        <row r="3653">
          <cell r="O3653">
            <v>0</v>
          </cell>
        </row>
        <row r="3654">
          <cell r="O3654">
            <v>0</v>
          </cell>
        </row>
        <row r="3655">
          <cell r="O3655">
            <v>0</v>
          </cell>
        </row>
        <row r="3656">
          <cell r="O3656">
            <v>0</v>
          </cell>
        </row>
        <row r="3657">
          <cell r="O3657">
            <v>0</v>
          </cell>
        </row>
        <row r="3658">
          <cell r="O3658">
            <v>0</v>
          </cell>
        </row>
        <row r="3659">
          <cell r="O3659">
            <v>0</v>
          </cell>
        </row>
        <row r="3660">
          <cell r="O3660">
            <v>0</v>
          </cell>
        </row>
        <row r="3661">
          <cell r="O3661">
            <v>0</v>
          </cell>
        </row>
        <row r="3662">
          <cell r="O3662">
            <v>0</v>
          </cell>
        </row>
        <row r="3663">
          <cell r="O3663">
            <v>0</v>
          </cell>
        </row>
        <row r="3664">
          <cell r="O3664">
            <v>0</v>
          </cell>
        </row>
        <row r="3665">
          <cell r="O3665">
            <v>0</v>
          </cell>
        </row>
        <row r="3666">
          <cell r="O3666">
            <v>0</v>
          </cell>
        </row>
        <row r="3667">
          <cell r="O3667">
            <v>0</v>
          </cell>
        </row>
        <row r="3668">
          <cell r="O3668">
            <v>0</v>
          </cell>
        </row>
        <row r="3669">
          <cell r="O3669">
            <v>0</v>
          </cell>
        </row>
        <row r="3670">
          <cell r="O3670">
            <v>0</v>
          </cell>
        </row>
        <row r="3671">
          <cell r="O3671">
            <v>0</v>
          </cell>
        </row>
        <row r="3672">
          <cell r="O3672">
            <v>0</v>
          </cell>
        </row>
        <row r="3673">
          <cell r="O3673">
            <v>0</v>
          </cell>
        </row>
        <row r="3674">
          <cell r="O3674">
            <v>0</v>
          </cell>
        </row>
        <row r="3675">
          <cell r="A3675">
            <v>128</v>
          </cell>
          <cell r="C3675">
            <v>128</v>
          </cell>
          <cell r="D3675" t="str">
            <v>토크백자장치신설</v>
          </cell>
          <cell r="E3675" t="str">
            <v>탁상형(3W)</v>
          </cell>
          <cell r="F3675" t="str">
            <v>대</v>
          </cell>
          <cell r="O3675">
            <v>0</v>
          </cell>
        </row>
        <row r="3676">
          <cell r="A3676" t="str">
            <v>128-1</v>
          </cell>
          <cell r="B3676">
            <v>601</v>
          </cell>
          <cell r="D3676" t="str">
            <v>가. 재료비</v>
          </cell>
          <cell r="E3676">
            <v>0</v>
          </cell>
          <cell r="F3676">
            <v>0</v>
          </cell>
          <cell r="O3676">
            <v>0</v>
          </cell>
        </row>
        <row r="3677">
          <cell r="A3677" t="str">
            <v>128-2</v>
          </cell>
          <cell r="B3677" t="str">
            <v>228-1</v>
          </cell>
          <cell r="D3677" t="str">
            <v>TALK-BACK 자장치</v>
          </cell>
          <cell r="E3677" t="str">
            <v>옥내형 3W</v>
          </cell>
          <cell r="F3677" t="str">
            <v>대</v>
          </cell>
          <cell r="H3677" t="str">
            <v>1</v>
          </cell>
          <cell r="I3677" t="str">
            <v>=</v>
          </cell>
          <cell r="J3677">
            <v>1</v>
          </cell>
          <cell r="L3677" t="str">
            <v>기본</v>
          </cell>
          <cell r="O3677">
            <v>450000</v>
          </cell>
        </row>
        <row r="3678">
          <cell r="A3678" t="str">
            <v>128-3</v>
          </cell>
          <cell r="B3678">
            <v>602</v>
          </cell>
          <cell r="D3678" t="str">
            <v>나. 노무비</v>
          </cell>
          <cell r="E3678">
            <v>0</v>
          </cell>
          <cell r="F3678">
            <v>0</v>
          </cell>
          <cell r="O3678">
            <v>0</v>
          </cell>
        </row>
        <row r="3679">
          <cell r="B3679">
            <v>518</v>
          </cell>
          <cell r="D3679" t="str">
            <v>통신내선공</v>
          </cell>
          <cell r="E3679">
            <v>0</v>
          </cell>
          <cell r="F3679" t="str">
            <v>인</v>
          </cell>
          <cell r="H3679" t="str">
            <v>0.16*1</v>
          </cell>
          <cell r="I3679" t="str">
            <v>=</v>
          </cell>
          <cell r="J3679">
            <v>0.16</v>
          </cell>
          <cell r="L3679" t="str">
            <v>기본 x 단위량</v>
          </cell>
          <cell r="N3679" t="str">
            <v>통3-4-1</v>
          </cell>
          <cell r="O3679">
            <v>79008</v>
          </cell>
        </row>
        <row r="3680">
          <cell r="B3680">
            <v>603</v>
          </cell>
          <cell r="D3680" t="str">
            <v>소    계</v>
          </cell>
          <cell r="E3680">
            <v>0</v>
          </cell>
          <cell r="F3680">
            <v>0</v>
          </cell>
          <cell r="J3680">
            <v>0</v>
          </cell>
          <cell r="O3680">
            <v>0</v>
          </cell>
        </row>
        <row r="3681">
          <cell r="A3681" t="str">
            <v>128-4</v>
          </cell>
          <cell r="B3681">
            <v>518</v>
          </cell>
          <cell r="D3681" t="str">
            <v>통신내선공</v>
          </cell>
          <cell r="E3681">
            <v>0</v>
          </cell>
          <cell r="F3681" t="str">
            <v>인</v>
          </cell>
          <cell r="I3681" t="str">
            <v>=</v>
          </cell>
          <cell r="J3681">
            <v>0.16</v>
          </cell>
          <cell r="O3681">
            <v>79008</v>
          </cell>
        </row>
        <row r="3682">
          <cell r="A3682" t="str">
            <v>128-5</v>
          </cell>
          <cell r="B3682">
            <v>604</v>
          </cell>
          <cell r="D3682" t="str">
            <v>다. 공구손료</v>
          </cell>
          <cell r="E3682" t="str">
            <v>노무비x3%</v>
          </cell>
          <cell r="F3682">
            <v>0</v>
          </cell>
          <cell r="J3682">
            <v>0</v>
          </cell>
          <cell r="O3682">
            <v>0</v>
          </cell>
        </row>
        <row r="3683">
          <cell r="A3683" t="str">
            <v>128-6</v>
          </cell>
          <cell r="B3683">
            <v>518</v>
          </cell>
          <cell r="D3683" t="str">
            <v>통신내선공</v>
          </cell>
          <cell r="E3683">
            <v>0</v>
          </cell>
          <cell r="F3683" t="str">
            <v>인</v>
          </cell>
          <cell r="H3683" t="str">
            <v>0.16*0.03</v>
          </cell>
          <cell r="I3683" t="str">
            <v>=</v>
          </cell>
          <cell r="J3683">
            <v>0</v>
          </cell>
          <cell r="L3683" t="str">
            <v>기본 x 공구손료</v>
          </cell>
          <cell r="O3683">
            <v>79008</v>
          </cell>
        </row>
        <row r="3684">
          <cell r="O3684">
            <v>0</v>
          </cell>
        </row>
        <row r="3685">
          <cell r="O3685">
            <v>0</v>
          </cell>
        </row>
        <row r="3686">
          <cell r="O3686">
            <v>0</v>
          </cell>
        </row>
        <row r="3687">
          <cell r="O3687">
            <v>0</v>
          </cell>
        </row>
        <row r="3688">
          <cell r="O3688">
            <v>0</v>
          </cell>
        </row>
        <row r="3689">
          <cell r="O3689">
            <v>0</v>
          </cell>
        </row>
        <row r="3690">
          <cell r="O3690">
            <v>0</v>
          </cell>
        </row>
        <row r="3691">
          <cell r="O3691">
            <v>0</v>
          </cell>
        </row>
        <row r="3692">
          <cell r="O3692">
            <v>0</v>
          </cell>
        </row>
        <row r="3693">
          <cell r="O3693">
            <v>0</v>
          </cell>
        </row>
        <row r="3694">
          <cell r="O3694">
            <v>0</v>
          </cell>
        </row>
        <row r="3695">
          <cell r="O3695">
            <v>0</v>
          </cell>
        </row>
        <row r="3696">
          <cell r="O3696">
            <v>0</v>
          </cell>
        </row>
        <row r="3697">
          <cell r="O3697">
            <v>0</v>
          </cell>
        </row>
        <row r="3698">
          <cell r="O3698">
            <v>0</v>
          </cell>
        </row>
        <row r="3699">
          <cell r="O3699">
            <v>0</v>
          </cell>
        </row>
        <row r="3700">
          <cell r="O3700">
            <v>0</v>
          </cell>
        </row>
        <row r="3701">
          <cell r="O3701">
            <v>0</v>
          </cell>
        </row>
        <row r="3702">
          <cell r="A3702">
            <v>129</v>
          </cell>
          <cell r="C3702">
            <v>129</v>
          </cell>
          <cell r="D3702" t="str">
            <v>방송용자장치신설</v>
          </cell>
          <cell r="E3702" t="str">
            <v>장주형(25Wx2)</v>
          </cell>
          <cell r="F3702" t="str">
            <v>대</v>
          </cell>
          <cell r="O3702">
            <v>0</v>
          </cell>
        </row>
        <row r="3703">
          <cell r="A3703" t="str">
            <v>129-1</v>
          </cell>
          <cell r="B3703">
            <v>601</v>
          </cell>
          <cell r="D3703" t="str">
            <v>가. 재료비</v>
          </cell>
          <cell r="E3703">
            <v>0</v>
          </cell>
          <cell r="F3703">
            <v>0</v>
          </cell>
          <cell r="O3703">
            <v>0</v>
          </cell>
        </row>
        <row r="3704">
          <cell r="A3704" t="str">
            <v>129-2</v>
          </cell>
          <cell r="B3704">
            <v>62</v>
          </cell>
          <cell r="D3704" t="str">
            <v>보통합판</v>
          </cell>
          <cell r="E3704" t="str">
            <v>12x1220x2440</v>
          </cell>
          <cell r="F3704" t="str">
            <v>㎡</v>
          </cell>
          <cell r="H3704" t="str">
            <v>1.03*0.371*1.98</v>
          </cell>
          <cell r="I3704" t="str">
            <v>=</v>
          </cell>
          <cell r="J3704">
            <v>0.76</v>
          </cell>
          <cell r="L3704" t="str">
            <v>기본 x 사용회수 x 거푸집량</v>
          </cell>
          <cell r="N3704" t="str">
            <v>건 6-3-나</v>
          </cell>
          <cell r="O3704">
            <v>5387</v>
          </cell>
        </row>
        <row r="3705">
          <cell r="A3705" t="str">
            <v>129-3</v>
          </cell>
          <cell r="B3705">
            <v>3</v>
          </cell>
          <cell r="D3705" t="str">
            <v>각재</v>
          </cell>
          <cell r="E3705" t="str">
            <v>외송</v>
          </cell>
          <cell r="F3705" t="str">
            <v>㎥</v>
          </cell>
          <cell r="H3705" t="str">
            <v>0.038*0.371*1.98</v>
          </cell>
          <cell r="I3705" t="str">
            <v>=</v>
          </cell>
          <cell r="J3705">
            <v>0.03</v>
          </cell>
          <cell r="L3705" t="str">
            <v>기본 x 사용회수 x 거푸집량</v>
          </cell>
          <cell r="O3705">
            <v>299401</v>
          </cell>
        </row>
        <row r="3706">
          <cell r="A3706" t="str">
            <v>129-4</v>
          </cell>
          <cell r="B3706">
            <v>76</v>
          </cell>
          <cell r="D3706" t="str">
            <v>소철선</v>
          </cell>
          <cell r="E3706" t="str">
            <v>#8 4.0mm</v>
          </cell>
          <cell r="F3706" t="str">
            <v>㎏</v>
          </cell>
          <cell r="H3706" t="str">
            <v>0.29*0.371*1.98</v>
          </cell>
          <cell r="I3706" t="str">
            <v>=</v>
          </cell>
          <cell r="J3706">
            <v>0.21</v>
          </cell>
          <cell r="L3706" t="str">
            <v>기본 x 사용회수 x 거푸집량</v>
          </cell>
          <cell r="O3706">
            <v>534</v>
          </cell>
        </row>
        <row r="3707">
          <cell r="A3707" t="str">
            <v>129-5</v>
          </cell>
          <cell r="B3707">
            <v>51</v>
          </cell>
          <cell r="D3707" t="str">
            <v>박리제</v>
          </cell>
          <cell r="E3707" t="str">
            <v>유성</v>
          </cell>
          <cell r="F3707" t="str">
            <v>ℓ</v>
          </cell>
          <cell r="H3707" t="str">
            <v>0.19*0.371*1.98</v>
          </cell>
          <cell r="I3707" t="str">
            <v>=</v>
          </cell>
          <cell r="J3707">
            <v>0.14000000000000001</v>
          </cell>
          <cell r="L3707" t="str">
            <v>기본 x 사용회수 x 거푸집량</v>
          </cell>
          <cell r="O3707">
            <v>1500</v>
          </cell>
        </row>
        <row r="3708">
          <cell r="A3708" t="str">
            <v>129-6</v>
          </cell>
          <cell r="B3708">
            <v>140</v>
          </cell>
          <cell r="D3708" t="str">
            <v>철못</v>
          </cell>
          <cell r="E3708" t="str">
            <v>50mm</v>
          </cell>
          <cell r="F3708" t="str">
            <v>㎏</v>
          </cell>
          <cell r="H3708" t="str">
            <v>0.2*0.371*1.98</v>
          </cell>
          <cell r="I3708" t="str">
            <v>=</v>
          </cell>
          <cell r="J3708">
            <v>0.15</v>
          </cell>
          <cell r="L3708" t="str">
            <v>기본 x 사용회수 x 거푸집량</v>
          </cell>
          <cell r="O3708">
            <v>576</v>
          </cell>
        </row>
        <row r="3709">
          <cell r="A3709" t="str">
            <v>129-7</v>
          </cell>
          <cell r="B3709">
            <v>83</v>
          </cell>
          <cell r="D3709" t="str">
            <v>시멘트</v>
          </cell>
          <cell r="E3709" t="str">
            <v>40㎏</v>
          </cell>
          <cell r="F3709" t="str">
            <v>포</v>
          </cell>
          <cell r="H3709" t="str">
            <v>320*0.27/40</v>
          </cell>
          <cell r="I3709" t="str">
            <v>=</v>
          </cell>
          <cell r="J3709">
            <v>2.16</v>
          </cell>
          <cell r="L3709" t="str">
            <v>기본 x 콘크리트량 / 포</v>
          </cell>
          <cell r="N3709" t="str">
            <v>건 6-1</v>
          </cell>
          <cell r="O3709">
            <v>4100</v>
          </cell>
        </row>
        <row r="3710">
          <cell r="A3710" t="str">
            <v>129-8</v>
          </cell>
          <cell r="B3710">
            <v>48</v>
          </cell>
          <cell r="D3710" t="str">
            <v>모래</v>
          </cell>
          <cell r="E3710" t="str">
            <v>세사(친모래)</v>
          </cell>
          <cell r="F3710" t="str">
            <v>㎥</v>
          </cell>
          <cell r="H3710" t="str">
            <v>0.45*0.27</v>
          </cell>
          <cell r="I3710" t="str">
            <v>=</v>
          </cell>
          <cell r="J3710">
            <v>0.12</v>
          </cell>
          <cell r="L3710" t="str">
            <v>기본 x 콘크리트량</v>
          </cell>
          <cell r="O3710">
            <v>18000</v>
          </cell>
        </row>
        <row r="3711">
          <cell r="A3711" t="str">
            <v>129-9</v>
          </cell>
          <cell r="B3711">
            <v>117</v>
          </cell>
          <cell r="D3711" t="str">
            <v>자갈</v>
          </cell>
          <cell r="E3711" t="str">
            <v>#57(25mm)</v>
          </cell>
          <cell r="F3711" t="str">
            <v>㎥</v>
          </cell>
          <cell r="H3711" t="str">
            <v>0.9*0.27</v>
          </cell>
          <cell r="I3711" t="str">
            <v>=</v>
          </cell>
          <cell r="J3711">
            <v>0.24</v>
          </cell>
          <cell r="L3711" t="str">
            <v>기본 x 콘크리트량</v>
          </cell>
          <cell r="O3711">
            <v>20000</v>
          </cell>
        </row>
        <row r="3712">
          <cell r="A3712" t="str">
            <v>129-10</v>
          </cell>
          <cell r="B3712">
            <v>116</v>
          </cell>
          <cell r="D3712" t="str">
            <v>자갈</v>
          </cell>
          <cell r="E3712" t="str">
            <v>#467(40mm)</v>
          </cell>
          <cell r="F3712" t="str">
            <v>㎥</v>
          </cell>
          <cell r="H3712">
            <v>0.1</v>
          </cell>
          <cell r="I3712" t="str">
            <v>=</v>
          </cell>
          <cell r="J3712">
            <v>0.1</v>
          </cell>
          <cell r="L3712" t="str">
            <v>기본</v>
          </cell>
          <cell r="O3712">
            <v>18000</v>
          </cell>
        </row>
        <row r="3713">
          <cell r="A3713" t="str">
            <v>129-11</v>
          </cell>
          <cell r="B3713">
            <v>54</v>
          </cell>
          <cell r="D3713" t="str">
            <v>방송용 고성기</v>
          </cell>
          <cell r="E3713" t="str">
            <v>25Wx2 기초대형(pole대포함)</v>
          </cell>
          <cell r="F3713" t="str">
            <v>대</v>
          </cell>
          <cell r="H3713">
            <v>1</v>
          </cell>
          <cell r="I3713" t="str">
            <v>=</v>
          </cell>
          <cell r="J3713">
            <v>1</v>
          </cell>
          <cell r="L3713" t="str">
            <v>기본</v>
          </cell>
          <cell r="O3713">
            <v>450000</v>
          </cell>
        </row>
        <row r="3714">
          <cell r="A3714" t="str">
            <v>129-12</v>
          </cell>
          <cell r="B3714">
            <v>602</v>
          </cell>
          <cell r="D3714" t="str">
            <v>나. 노무비</v>
          </cell>
          <cell r="E3714">
            <v>0</v>
          </cell>
          <cell r="F3714">
            <v>0</v>
          </cell>
          <cell r="O3714">
            <v>0</v>
          </cell>
        </row>
        <row r="3715">
          <cell r="D3715" t="str">
            <v>1) 콘코리트타설</v>
          </cell>
          <cell r="E3715" t="str">
            <v>(1:2:4)</v>
          </cell>
          <cell r="O3715">
            <v>0</v>
          </cell>
        </row>
        <row r="3716">
          <cell r="B3716">
            <v>506</v>
          </cell>
          <cell r="D3716" t="str">
            <v>콘크리트공</v>
          </cell>
          <cell r="E3716">
            <v>0</v>
          </cell>
          <cell r="F3716" t="str">
            <v>인</v>
          </cell>
          <cell r="H3716" t="str">
            <v>0.9*0.27</v>
          </cell>
          <cell r="I3716" t="str">
            <v>=</v>
          </cell>
          <cell r="J3716">
            <v>0.24</v>
          </cell>
          <cell r="L3716" t="str">
            <v>기본 x 콘크리트량</v>
          </cell>
          <cell r="N3716" t="str">
            <v>건 6-1</v>
          </cell>
          <cell r="O3716">
            <v>87613</v>
          </cell>
        </row>
        <row r="3717">
          <cell r="B3717">
            <v>523</v>
          </cell>
          <cell r="D3717" t="str">
            <v>보통인부</v>
          </cell>
          <cell r="E3717">
            <v>0</v>
          </cell>
          <cell r="F3717" t="str">
            <v>인</v>
          </cell>
          <cell r="H3717" t="str">
            <v>1*0.27</v>
          </cell>
          <cell r="I3717" t="str">
            <v>=</v>
          </cell>
          <cell r="J3717">
            <v>0.27</v>
          </cell>
          <cell r="L3717" t="str">
            <v>기본 x 콘크리트량</v>
          </cell>
          <cell r="O3717">
            <v>52483</v>
          </cell>
        </row>
        <row r="3718">
          <cell r="D3718" t="str">
            <v>2) 합판거푸집</v>
          </cell>
          <cell r="E3718" t="str">
            <v>5회</v>
          </cell>
          <cell r="O3718">
            <v>0</v>
          </cell>
        </row>
        <row r="3719">
          <cell r="B3719">
            <v>501</v>
          </cell>
          <cell r="D3719" t="str">
            <v>형틀목공</v>
          </cell>
          <cell r="E3719">
            <v>0</v>
          </cell>
          <cell r="F3719" t="str">
            <v>인</v>
          </cell>
          <cell r="H3719" t="str">
            <v>0.3*1.98*0.342</v>
          </cell>
          <cell r="I3719" t="str">
            <v>=</v>
          </cell>
          <cell r="J3719">
            <v>0.2</v>
          </cell>
          <cell r="L3719" t="str">
            <v>기본 x 거푸집량 x 사용회수</v>
          </cell>
          <cell r="N3719" t="str">
            <v>건 6-3-2</v>
          </cell>
          <cell r="O3719">
            <v>92041</v>
          </cell>
        </row>
        <row r="3720">
          <cell r="B3720">
            <v>523</v>
          </cell>
          <cell r="D3720" t="str">
            <v>보통인부</v>
          </cell>
          <cell r="E3720">
            <v>0</v>
          </cell>
          <cell r="F3720" t="str">
            <v>인</v>
          </cell>
          <cell r="H3720" t="str">
            <v>0.25*1.98*0.342</v>
          </cell>
          <cell r="I3720" t="str">
            <v>=</v>
          </cell>
          <cell r="J3720">
            <v>0.17</v>
          </cell>
          <cell r="L3720" t="str">
            <v>기본 x 거푸집량 x 사용회수</v>
          </cell>
          <cell r="O3720">
            <v>52483</v>
          </cell>
        </row>
        <row r="3721">
          <cell r="D3721" t="str">
            <v>3) 터파기, 되메우기, 다지기(0∼1m)</v>
          </cell>
          <cell r="O3721">
            <v>0</v>
          </cell>
        </row>
        <row r="3722">
          <cell r="B3722">
            <v>523</v>
          </cell>
          <cell r="D3722" t="str">
            <v>보통인부</v>
          </cell>
          <cell r="E3722">
            <v>0</v>
          </cell>
          <cell r="F3722" t="str">
            <v>인</v>
          </cell>
          <cell r="H3722" t="str">
            <v>0.32*0.54*1.5</v>
          </cell>
          <cell r="I3722" t="str">
            <v>=</v>
          </cell>
          <cell r="J3722">
            <v>0.26</v>
          </cell>
          <cell r="L3722" t="str">
            <v>기본 x 토사량 x 독립기초(협소)</v>
          </cell>
          <cell r="N3722" t="str">
            <v>건 3-1-2</v>
          </cell>
          <cell r="O3722">
            <v>52483</v>
          </cell>
        </row>
        <row r="3723">
          <cell r="B3723">
            <v>523</v>
          </cell>
          <cell r="D3723" t="str">
            <v>보통인부</v>
          </cell>
          <cell r="E3723">
            <v>0</v>
          </cell>
          <cell r="F3723" t="str">
            <v>인</v>
          </cell>
          <cell r="H3723" t="str">
            <v>0.1*0.17</v>
          </cell>
          <cell r="I3723" t="str">
            <v>=</v>
          </cell>
          <cell r="J3723">
            <v>0.02</v>
          </cell>
          <cell r="L3723" t="str">
            <v>기본 x 토사량</v>
          </cell>
          <cell r="O3723">
            <v>52483</v>
          </cell>
        </row>
        <row r="3724">
          <cell r="B3724">
            <v>523</v>
          </cell>
          <cell r="D3724" t="str">
            <v>보통인부</v>
          </cell>
          <cell r="E3724">
            <v>0</v>
          </cell>
          <cell r="F3724" t="str">
            <v>인</v>
          </cell>
          <cell r="H3724" t="str">
            <v>0.11*0.17</v>
          </cell>
          <cell r="I3724" t="str">
            <v>=</v>
          </cell>
          <cell r="J3724">
            <v>0.02</v>
          </cell>
          <cell r="L3724" t="str">
            <v>기본 x 토사량</v>
          </cell>
          <cell r="N3724" t="str">
            <v>건 3-2</v>
          </cell>
          <cell r="O3724">
            <v>52483</v>
          </cell>
        </row>
        <row r="3725">
          <cell r="B3725">
            <v>523</v>
          </cell>
          <cell r="D3725" t="str">
            <v>보통인부</v>
          </cell>
          <cell r="E3725">
            <v>0</v>
          </cell>
          <cell r="F3725" t="str">
            <v>인</v>
          </cell>
          <cell r="H3725" t="str">
            <v>0.2*0.37</v>
          </cell>
          <cell r="I3725" t="str">
            <v>=</v>
          </cell>
          <cell r="J3725">
            <v>7.0000000000000007E-2</v>
          </cell>
          <cell r="L3725" t="str">
            <v>기본 x 토사량</v>
          </cell>
          <cell r="O3725">
            <v>52483</v>
          </cell>
        </row>
        <row r="3726">
          <cell r="D3726" t="str">
            <v>4) 강관주신설</v>
          </cell>
          <cell r="O3726">
            <v>0</v>
          </cell>
        </row>
        <row r="3727">
          <cell r="B3727">
            <v>516</v>
          </cell>
          <cell r="D3727" t="str">
            <v>통신외선공</v>
          </cell>
          <cell r="E3727">
            <v>0</v>
          </cell>
          <cell r="F3727" t="str">
            <v>인</v>
          </cell>
          <cell r="H3727" t="str">
            <v>0.65*1*0.5</v>
          </cell>
          <cell r="I3727" t="str">
            <v>=</v>
          </cell>
          <cell r="J3727">
            <v>0.33</v>
          </cell>
          <cell r="L3727" t="str">
            <v>기본 x 단위량 x 강관주</v>
          </cell>
          <cell r="N3727" t="str">
            <v>통 3-2-13</v>
          </cell>
          <cell r="O3727">
            <v>113477</v>
          </cell>
        </row>
        <row r="3728">
          <cell r="B3728">
            <v>523</v>
          </cell>
          <cell r="D3728" t="str">
            <v>보통인부</v>
          </cell>
          <cell r="E3728">
            <v>0</v>
          </cell>
          <cell r="F3728" t="str">
            <v>인</v>
          </cell>
          <cell r="H3728" t="str">
            <v>0.73*1*0.5</v>
          </cell>
          <cell r="I3728" t="str">
            <v>=</v>
          </cell>
          <cell r="J3728">
            <v>0.37</v>
          </cell>
          <cell r="L3728" t="str">
            <v>기본 x 단위량 x 강관주</v>
          </cell>
          <cell r="O3728">
            <v>52483</v>
          </cell>
        </row>
        <row r="3729">
          <cell r="D3729" t="str">
            <v>5) 막돌기초다짐</v>
          </cell>
          <cell r="O3729">
            <v>0</v>
          </cell>
        </row>
        <row r="3730">
          <cell r="B3730">
            <v>523</v>
          </cell>
          <cell r="D3730" t="str">
            <v>보통인부</v>
          </cell>
          <cell r="E3730">
            <v>0</v>
          </cell>
          <cell r="F3730" t="str">
            <v>인</v>
          </cell>
          <cell r="H3730" t="str">
            <v>0.5*0.1</v>
          </cell>
          <cell r="I3730" t="str">
            <v>=</v>
          </cell>
          <cell r="J3730">
            <v>0.05</v>
          </cell>
          <cell r="L3730" t="str">
            <v>기본 x 다짐량</v>
          </cell>
          <cell r="N3730" t="str">
            <v>건 5-1</v>
          </cell>
          <cell r="O3730">
            <v>52483</v>
          </cell>
        </row>
        <row r="3731">
          <cell r="D3731" t="str">
            <v>6) 스피커설치</v>
          </cell>
          <cell r="O3731">
            <v>0</v>
          </cell>
        </row>
        <row r="3732">
          <cell r="B3732">
            <v>517</v>
          </cell>
          <cell r="D3732" t="str">
            <v>통신설비공</v>
          </cell>
          <cell r="E3732">
            <v>0</v>
          </cell>
          <cell r="F3732" t="str">
            <v>인</v>
          </cell>
          <cell r="H3732" t="str">
            <v>(0.33*2)*0.6</v>
          </cell>
          <cell r="I3732" t="str">
            <v>=</v>
          </cell>
          <cell r="J3732">
            <v>0.4</v>
          </cell>
          <cell r="L3732" t="str">
            <v>기본 x 수량 x 노출</v>
          </cell>
          <cell r="N3732" t="str">
            <v>통 5-3-3-다</v>
          </cell>
          <cell r="O3732">
            <v>90296</v>
          </cell>
        </row>
        <row r="3733">
          <cell r="B3733">
            <v>603</v>
          </cell>
          <cell r="D3733" t="str">
            <v>소    계</v>
          </cell>
          <cell r="E3733">
            <v>0</v>
          </cell>
          <cell r="F3733">
            <v>0</v>
          </cell>
          <cell r="O3733">
            <v>0</v>
          </cell>
        </row>
        <row r="3734">
          <cell r="A3734" t="str">
            <v>129-13</v>
          </cell>
          <cell r="B3734">
            <v>506</v>
          </cell>
          <cell r="D3734" t="str">
            <v>콘크리트공</v>
          </cell>
          <cell r="E3734">
            <v>0</v>
          </cell>
          <cell r="F3734" t="str">
            <v>인</v>
          </cell>
          <cell r="I3734" t="str">
            <v>=</v>
          </cell>
          <cell r="J3734">
            <v>0.24</v>
          </cell>
          <cell r="O3734">
            <v>87613</v>
          </cell>
        </row>
        <row r="3735">
          <cell r="A3735" t="str">
            <v>129-14</v>
          </cell>
          <cell r="B3735">
            <v>501</v>
          </cell>
          <cell r="D3735" t="str">
            <v>형틀목공</v>
          </cell>
          <cell r="E3735">
            <v>0</v>
          </cell>
          <cell r="F3735" t="str">
            <v>인</v>
          </cell>
          <cell r="I3735" t="str">
            <v>=</v>
          </cell>
          <cell r="J3735">
            <v>0.2</v>
          </cell>
          <cell r="O3735">
            <v>92041</v>
          </cell>
        </row>
        <row r="3736">
          <cell r="A3736" t="str">
            <v>129-15</v>
          </cell>
          <cell r="B3736">
            <v>516</v>
          </cell>
          <cell r="D3736" t="str">
            <v>통신외선공</v>
          </cell>
          <cell r="E3736">
            <v>0</v>
          </cell>
          <cell r="F3736" t="str">
            <v>인</v>
          </cell>
          <cell r="I3736" t="str">
            <v>=</v>
          </cell>
          <cell r="J3736">
            <v>0.33</v>
          </cell>
          <cell r="O3736">
            <v>113477</v>
          </cell>
        </row>
        <row r="3737">
          <cell r="A3737" t="str">
            <v>129-16</v>
          </cell>
          <cell r="B3737">
            <v>517</v>
          </cell>
          <cell r="D3737" t="str">
            <v>통신설비공</v>
          </cell>
          <cell r="E3737">
            <v>0</v>
          </cell>
          <cell r="F3737" t="str">
            <v>인</v>
          </cell>
          <cell r="I3737" t="str">
            <v>=</v>
          </cell>
          <cell r="J3737">
            <v>0.4</v>
          </cell>
          <cell r="O3737">
            <v>90296</v>
          </cell>
        </row>
        <row r="3738">
          <cell r="A3738" t="str">
            <v>129-17</v>
          </cell>
          <cell r="B3738">
            <v>523</v>
          </cell>
          <cell r="D3738" t="str">
            <v>보통인부</v>
          </cell>
          <cell r="E3738">
            <v>0</v>
          </cell>
          <cell r="F3738" t="str">
            <v>인</v>
          </cell>
          <cell r="I3738" t="str">
            <v>=</v>
          </cell>
          <cell r="J3738">
            <v>1.2300000000000002</v>
          </cell>
          <cell r="O3738">
            <v>52483</v>
          </cell>
        </row>
        <row r="3739">
          <cell r="A3739" t="str">
            <v>129-18</v>
          </cell>
          <cell r="B3739">
            <v>604</v>
          </cell>
          <cell r="D3739" t="str">
            <v>다. 공구손료</v>
          </cell>
          <cell r="E3739" t="str">
            <v>노무비x3%</v>
          </cell>
          <cell r="F3739">
            <v>0</v>
          </cell>
          <cell r="O3739">
            <v>0</v>
          </cell>
        </row>
        <row r="3740">
          <cell r="A3740" t="str">
            <v>129-19</v>
          </cell>
          <cell r="B3740">
            <v>506</v>
          </cell>
          <cell r="D3740" t="str">
            <v>콘크리트공</v>
          </cell>
          <cell r="E3740">
            <v>0</v>
          </cell>
          <cell r="F3740" t="str">
            <v>인</v>
          </cell>
          <cell r="H3740" t="str">
            <v>0.24*0.03</v>
          </cell>
          <cell r="I3740" t="str">
            <v>=</v>
          </cell>
          <cell r="J3740">
            <v>0.01</v>
          </cell>
          <cell r="L3740" t="str">
            <v>기본 x 공구손료</v>
          </cell>
          <cell r="O3740">
            <v>87613</v>
          </cell>
        </row>
        <row r="3741">
          <cell r="A3741" t="str">
            <v>129-20</v>
          </cell>
          <cell r="B3741">
            <v>501</v>
          </cell>
          <cell r="D3741" t="str">
            <v>형틀목공</v>
          </cell>
          <cell r="E3741">
            <v>0</v>
          </cell>
          <cell r="F3741" t="str">
            <v>인</v>
          </cell>
          <cell r="H3741" t="str">
            <v>0.2*0.03</v>
          </cell>
          <cell r="I3741" t="str">
            <v>=</v>
          </cell>
          <cell r="J3741">
            <v>0.01</v>
          </cell>
          <cell r="L3741" t="str">
            <v>기본 x 공구손료</v>
          </cell>
          <cell r="O3741">
            <v>92041</v>
          </cell>
        </row>
        <row r="3742">
          <cell r="A3742" t="str">
            <v>129-21</v>
          </cell>
          <cell r="B3742">
            <v>516</v>
          </cell>
          <cell r="D3742" t="str">
            <v>통신외선공</v>
          </cell>
          <cell r="E3742">
            <v>0</v>
          </cell>
          <cell r="F3742" t="str">
            <v>인</v>
          </cell>
          <cell r="H3742" t="str">
            <v>0.33*0.03</v>
          </cell>
          <cell r="I3742" t="str">
            <v>=</v>
          </cell>
          <cell r="J3742">
            <v>0.01</v>
          </cell>
          <cell r="L3742" t="str">
            <v>기본 x 공구손료</v>
          </cell>
          <cell r="O3742">
            <v>113477</v>
          </cell>
        </row>
        <row r="3743">
          <cell r="A3743" t="str">
            <v>129-22</v>
          </cell>
          <cell r="B3743">
            <v>517</v>
          </cell>
          <cell r="D3743" t="str">
            <v>통신설비공</v>
          </cell>
          <cell r="E3743">
            <v>0</v>
          </cell>
          <cell r="F3743" t="str">
            <v>인</v>
          </cell>
          <cell r="H3743" t="str">
            <v>0.4*0.03</v>
          </cell>
          <cell r="I3743" t="str">
            <v>=</v>
          </cell>
          <cell r="J3743">
            <v>0.01</v>
          </cell>
          <cell r="L3743" t="str">
            <v>기본 x 공구손료</v>
          </cell>
          <cell r="O3743">
            <v>90296</v>
          </cell>
        </row>
        <row r="3744">
          <cell r="A3744" t="str">
            <v>129-23</v>
          </cell>
          <cell r="B3744">
            <v>523</v>
          </cell>
          <cell r="D3744" t="str">
            <v>보통인부</v>
          </cell>
          <cell r="E3744">
            <v>0</v>
          </cell>
          <cell r="F3744" t="str">
            <v>인</v>
          </cell>
          <cell r="H3744" t="str">
            <v>0.86*0.03</v>
          </cell>
          <cell r="I3744" t="str">
            <v>=</v>
          </cell>
          <cell r="J3744">
            <v>0.03</v>
          </cell>
          <cell r="L3744" t="str">
            <v>기본 x 공구손료(터파기 제외)</v>
          </cell>
          <cell r="N3744">
            <v>0.8600000000000001</v>
          </cell>
          <cell r="O3744">
            <v>52483</v>
          </cell>
        </row>
        <row r="3745">
          <cell r="O3745">
            <v>0</v>
          </cell>
        </row>
        <row r="3746">
          <cell r="O3746">
            <v>0</v>
          </cell>
        </row>
        <row r="3747">
          <cell r="O3747">
            <v>0</v>
          </cell>
        </row>
        <row r="3748">
          <cell r="O3748">
            <v>0</v>
          </cell>
        </row>
        <row r="3749">
          <cell r="O3749">
            <v>0</v>
          </cell>
        </row>
        <row r="3750">
          <cell r="O3750">
            <v>0</v>
          </cell>
        </row>
        <row r="3751">
          <cell r="O3751">
            <v>0</v>
          </cell>
        </row>
        <row r="3752">
          <cell r="O3752">
            <v>0</v>
          </cell>
        </row>
        <row r="3753">
          <cell r="O3753">
            <v>0</v>
          </cell>
        </row>
        <row r="3754">
          <cell r="O3754">
            <v>0</v>
          </cell>
        </row>
        <row r="3755">
          <cell r="O3755">
            <v>0</v>
          </cell>
        </row>
        <row r="3756">
          <cell r="O3756">
            <v>0</v>
          </cell>
        </row>
        <row r="3757">
          <cell r="O3757">
            <v>0</v>
          </cell>
        </row>
        <row r="3758">
          <cell r="O3758">
            <v>0</v>
          </cell>
        </row>
        <row r="3759">
          <cell r="O3759">
            <v>0</v>
          </cell>
        </row>
        <row r="3760">
          <cell r="O3760">
            <v>0</v>
          </cell>
        </row>
        <row r="3761">
          <cell r="O3761">
            <v>0</v>
          </cell>
        </row>
        <row r="3762">
          <cell r="O3762">
            <v>0</v>
          </cell>
        </row>
        <row r="3763">
          <cell r="O3763">
            <v>0</v>
          </cell>
        </row>
        <row r="3764">
          <cell r="O3764">
            <v>0</v>
          </cell>
        </row>
        <row r="3765">
          <cell r="O3765">
            <v>0</v>
          </cell>
        </row>
        <row r="3766">
          <cell r="O3766">
            <v>0</v>
          </cell>
        </row>
        <row r="3767">
          <cell r="O3767">
            <v>0</v>
          </cell>
        </row>
        <row r="3768">
          <cell r="O3768">
            <v>0</v>
          </cell>
        </row>
        <row r="3769">
          <cell r="O3769">
            <v>0</v>
          </cell>
        </row>
        <row r="3770">
          <cell r="O3770">
            <v>0</v>
          </cell>
        </row>
        <row r="3771">
          <cell r="O3771">
            <v>0</v>
          </cell>
        </row>
        <row r="3772">
          <cell r="O3772">
            <v>0</v>
          </cell>
        </row>
        <row r="3773">
          <cell r="O3773">
            <v>0</v>
          </cell>
        </row>
        <row r="3774">
          <cell r="O3774">
            <v>0</v>
          </cell>
        </row>
        <row r="3775">
          <cell r="O3775">
            <v>0</v>
          </cell>
        </row>
        <row r="3776">
          <cell r="O3776">
            <v>0</v>
          </cell>
        </row>
        <row r="3777">
          <cell r="O3777">
            <v>0</v>
          </cell>
        </row>
        <row r="3778">
          <cell r="O3778">
            <v>0</v>
          </cell>
        </row>
        <row r="3779">
          <cell r="O3779">
            <v>0</v>
          </cell>
        </row>
        <row r="3780">
          <cell r="O3780">
            <v>0</v>
          </cell>
        </row>
        <row r="3781">
          <cell r="O3781">
            <v>0</v>
          </cell>
        </row>
        <row r="3782">
          <cell r="O3782">
            <v>0</v>
          </cell>
        </row>
        <row r="3783">
          <cell r="A3783">
            <v>130</v>
          </cell>
          <cell r="C3783">
            <v>130</v>
          </cell>
          <cell r="D3783" t="str">
            <v>제어용케이블신설</v>
          </cell>
          <cell r="E3783" t="str">
            <v>CTC 2P/2㎟</v>
          </cell>
          <cell r="F3783" t="str">
            <v>m</v>
          </cell>
          <cell r="O3783">
            <v>0</v>
          </cell>
        </row>
        <row r="3784">
          <cell r="A3784" t="str">
            <v>130-1</v>
          </cell>
          <cell r="B3784">
            <v>601</v>
          </cell>
          <cell r="D3784" t="str">
            <v>가. 재료비</v>
          </cell>
          <cell r="E3784">
            <v>0</v>
          </cell>
          <cell r="F3784">
            <v>0</v>
          </cell>
          <cell r="O3784">
            <v>0</v>
          </cell>
        </row>
        <row r="3785">
          <cell r="A3785" t="str">
            <v>130-2</v>
          </cell>
          <cell r="B3785">
            <v>149</v>
          </cell>
          <cell r="D3785" t="str">
            <v>켑타이어케이블</v>
          </cell>
          <cell r="E3785" t="str">
            <v>CTC 2P</v>
          </cell>
          <cell r="F3785" t="str">
            <v>m</v>
          </cell>
          <cell r="H3785" t="str">
            <v>1*1*(1+0.03)</v>
          </cell>
          <cell r="I3785" t="str">
            <v>=</v>
          </cell>
          <cell r="J3785">
            <v>1.03</v>
          </cell>
          <cell r="L3785" t="str">
            <v>기본 x 단위량 x ( 1 + 할증 )</v>
          </cell>
          <cell r="N3785" t="str">
            <v>관 급</v>
          </cell>
          <cell r="O3785">
            <v>0</v>
          </cell>
        </row>
        <row r="3786">
          <cell r="A3786" t="str">
            <v>130-3</v>
          </cell>
          <cell r="B3786">
            <v>602</v>
          </cell>
          <cell r="D3786" t="str">
            <v>나. 노무비</v>
          </cell>
          <cell r="E3786">
            <v>0</v>
          </cell>
          <cell r="F3786">
            <v>0</v>
          </cell>
          <cell r="O3786">
            <v>0</v>
          </cell>
        </row>
        <row r="3787">
          <cell r="B3787">
            <v>514</v>
          </cell>
          <cell r="D3787" t="str">
            <v>저압케이블공</v>
          </cell>
          <cell r="E3787">
            <v>0</v>
          </cell>
          <cell r="F3787" t="str">
            <v>인</v>
          </cell>
          <cell r="H3787" t="str">
            <v>0.026*1</v>
          </cell>
          <cell r="I3787" t="str">
            <v>=</v>
          </cell>
          <cell r="J3787">
            <v>0.03</v>
          </cell>
          <cell r="L3787" t="str">
            <v>기본 x 단위량</v>
          </cell>
          <cell r="N3787" t="str">
            <v>전7-10</v>
          </cell>
          <cell r="O3787">
            <v>85714</v>
          </cell>
        </row>
        <row r="3788">
          <cell r="B3788">
            <v>603</v>
          </cell>
          <cell r="D3788" t="str">
            <v>소    계</v>
          </cell>
          <cell r="E3788">
            <v>0</v>
          </cell>
          <cell r="F3788">
            <v>0</v>
          </cell>
          <cell r="O3788">
            <v>0</v>
          </cell>
        </row>
        <row r="3789">
          <cell r="A3789" t="str">
            <v>130-4</v>
          </cell>
          <cell r="B3789">
            <v>514</v>
          </cell>
          <cell r="D3789" t="str">
            <v>저압케이블공</v>
          </cell>
          <cell r="E3789">
            <v>0</v>
          </cell>
          <cell r="F3789" t="str">
            <v>인</v>
          </cell>
          <cell r="I3789" t="str">
            <v>=</v>
          </cell>
          <cell r="J3789">
            <v>0.03</v>
          </cell>
          <cell r="O3789">
            <v>85714</v>
          </cell>
        </row>
        <row r="3790">
          <cell r="A3790" t="str">
            <v>130-5</v>
          </cell>
          <cell r="B3790">
            <v>604</v>
          </cell>
          <cell r="D3790" t="str">
            <v>다. 공구손료</v>
          </cell>
          <cell r="E3790" t="str">
            <v>노무비x3%</v>
          </cell>
          <cell r="F3790">
            <v>0</v>
          </cell>
          <cell r="O3790">
            <v>0</v>
          </cell>
        </row>
        <row r="3791">
          <cell r="A3791" t="str">
            <v>130-6</v>
          </cell>
          <cell r="B3791">
            <v>514</v>
          </cell>
          <cell r="D3791" t="str">
            <v>저압케이블공</v>
          </cell>
          <cell r="E3791">
            <v>0</v>
          </cell>
          <cell r="F3791" t="str">
            <v>인</v>
          </cell>
          <cell r="H3791" t="str">
            <v>0.03*0.03</v>
          </cell>
          <cell r="I3791" t="str">
            <v>=</v>
          </cell>
          <cell r="J3791">
            <v>0</v>
          </cell>
          <cell r="L3791" t="str">
            <v>기본 x 공구손료</v>
          </cell>
          <cell r="O3791">
            <v>85714</v>
          </cell>
        </row>
        <row r="3792">
          <cell r="O3792">
            <v>0</v>
          </cell>
        </row>
        <row r="3793">
          <cell r="O3793">
            <v>0</v>
          </cell>
        </row>
        <row r="3794">
          <cell r="O3794">
            <v>0</v>
          </cell>
        </row>
        <row r="3795">
          <cell r="O3795">
            <v>0</v>
          </cell>
        </row>
        <row r="3796">
          <cell r="O3796">
            <v>0</v>
          </cell>
        </row>
        <row r="3797">
          <cell r="O3797">
            <v>0</v>
          </cell>
        </row>
        <row r="3798">
          <cell r="O3798">
            <v>0</v>
          </cell>
        </row>
        <row r="3799">
          <cell r="O3799">
            <v>0</v>
          </cell>
        </row>
        <row r="3800">
          <cell r="O3800">
            <v>0</v>
          </cell>
        </row>
        <row r="3801">
          <cell r="O3801">
            <v>0</v>
          </cell>
        </row>
        <row r="3802">
          <cell r="O3802">
            <v>0</v>
          </cell>
        </row>
        <row r="3803">
          <cell r="O3803">
            <v>0</v>
          </cell>
        </row>
        <row r="3804">
          <cell r="O3804">
            <v>0</v>
          </cell>
        </row>
        <row r="3805">
          <cell r="O3805">
            <v>0</v>
          </cell>
        </row>
        <row r="3806">
          <cell r="O3806">
            <v>0</v>
          </cell>
        </row>
        <row r="3807">
          <cell r="O3807">
            <v>0</v>
          </cell>
        </row>
        <row r="3808">
          <cell r="O3808">
            <v>0</v>
          </cell>
        </row>
        <row r="3809">
          <cell r="O3809">
            <v>0</v>
          </cell>
        </row>
        <row r="3810">
          <cell r="A3810">
            <v>131</v>
          </cell>
          <cell r="C3810">
            <v>131</v>
          </cell>
          <cell r="D3810" t="str">
            <v>트라프뚜껑열고닫기</v>
          </cell>
          <cell r="F3810" t="str">
            <v>100m</v>
          </cell>
          <cell r="O3810">
            <v>0</v>
          </cell>
        </row>
        <row r="3811">
          <cell r="A3811" t="str">
            <v>131-1</v>
          </cell>
          <cell r="B3811">
            <v>602</v>
          </cell>
          <cell r="D3811" t="str">
            <v>나. 노무비</v>
          </cell>
          <cell r="E3811">
            <v>0</v>
          </cell>
          <cell r="F3811">
            <v>0</v>
          </cell>
          <cell r="O3811">
            <v>0</v>
          </cell>
        </row>
        <row r="3812">
          <cell r="B3812">
            <v>523</v>
          </cell>
          <cell r="D3812" t="str">
            <v>보통인부</v>
          </cell>
          <cell r="E3812">
            <v>0</v>
          </cell>
          <cell r="F3812" t="str">
            <v>인</v>
          </cell>
          <cell r="H3812">
            <v>0.4</v>
          </cell>
          <cell r="I3812" t="str">
            <v>=</v>
          </cell>
          <cell r="J3812">
            <v>0.4</v>
          </cell>
          <cell r="L3812" t="str">
            <v>기본</v>
          </cell>
          <cell r="N3812" t="str">
            <v>신 3-10-17</v>
          </cell>
          <cell r="O3812">
            <v>52483</v>
          </cell>
        </row>
        <row r="3813">
          <cell r="B3813">
            <v>603</v>
          </cell>
          <cell r="D3813" t="str">
            <v>소    계</v>
          </cell>
          <cell r="E3813">
            <v>0</v>
          </cell>
          <cell r="F3813">
            <v>0</v>
          </cell>
          <cell r="O3813">
            <v>0</v>
          </cell>
        </row>
        <row r="3814">
          <cell r="A3814" t="str">
            <v>131-2</v>
          </cell>
          <cell r="B3814">
            <v>523</v>
          </cell>
          <cell r="D3814" t="str">
            <v>보통인부</v>
          </cell>
          <cell r="E3814">
            <v>0</v>
          </cell>
          <cell r="F3814" t="str">
            <v>인</v>
          </cell>
          <cell r="I3814" t="str">
            <v>=</v>
          </cell>
          <cell r="J3814">
            <v>0.4</v>
          </cell>
          <cell r="O3814">
            <v>52483</v>
          </cell>
        </row>
        <row r="3815">
          <cell r="O3815">
            <v>0</v>
          </cell>
        </row>
        <row r="3816">
          <cell r="O3816">
            <v>0</v>
          </cell>
        </row>
        <row r="3817">
          <cell r="O3817">
            <v>0</v>
          </cell>
        </row>
        <row r="3818">
          <cell r="O3818">
            <v>0</v>
          </cell>
        </row>
        <row r="3819">
          <cell r="O3819">
            <v>0</v>
          </cell>
        </row>
        <row r="3820">
          <cell r="O3820">
            <v>0</v>
          </cell>
        </row>
        <row r="3821">
          <cell r="O3821">
            <v>0</v>
          </cell>
        </row>
        <row r="3822">
          <cell r="O3822">
            <v>0</v>
          </cell>
        </row>
        <row r="3823">
          <cell r="O3823">
            <v>0</v>
          </cell>
        </row>
        <row r="3824">
          <cell r="O3824">
            <v>0</v>
          </cell>
        </row>
        <row r="3825">
          <cell r="O3825">
            <v>0</v>
          </cell>
        </row>
        <row r="3826">
          <cell r="O3826">
            <v>0</v>
          </cell>
        </row>
        <row r="3827">
          <cell r="O3827">
            <v>0</v>
          </cell>
        </row>
        <row r="3828">
          <cell r="O3828">
            <v>0</v>
          </cell>
        </row>
        <row r="3829">
          <cell r="O3829">
            <v>0</v>
          </cell>
        </row>
        <row r="3830">
          <cell r="O3830">
            <v>0</v>
          </cell>
        </row>
        <row r="3831">
          <cell r="O3831">
            <v>0</v>
          </cell>
        </row>
        <row r="3832">
          <cell r="O3832">
            <v>0</v>
          </cell>
        </row>
        <row r="3833">
          <cell r="O3833">
            <v>0</v>
          </cell>
        </row>
        <row r="3834">
          <cell r="O3834">
            <v>0</v>
          </cell>
        </row>
        <row r="3835">
          <cell r="O3835">
            <v>0</v>
          </cell>
        </row>
        <row r="3836">
          <cell r="O3836">
            <v>0</v>
          </cell>
        </row>
        <row r="3837">
          <cell r="A3837">
            <v>132</v>
          </cell>
          <cell r="C3837">
            <v>132</v>
          </cell>
          <cell r="D3837" t="str">
            <v>백관부설</v>
          </cell>
          <cell r="E3837" t="str">
            <v>100mm</v>
          </cell>
          <cell r="F3837" t="str">
            <v>10m</v>
          </cell>
          <cell r="O3837">
            <v>0</v>
          </cell>
        </row>
        <row r="3838">
          <cell r="A3838" t="str">
            <v>132-1</v>
          </cell>
          <cell r="B3838">
            <v>601</v>
          </cell>
          <cell r="D3838" t="str">
            <v>가. 재료비</v>
          </cell>
          <cell r="E3838">
            <v>0</v>
          </cell>
          <cell r="F3838">
            <v>0</v>
          </cell>
          <cell r="O3838">
            <v>0</v>
          </cell>
        </row>
        <row r="3839">
          <cell r="A3839" t="str">
            <v>132-2</v>
          </cell>
          <cell r="B3839">
            <v>59</v>
          </cell>
          <cell r="D3839" t="str">
            <v>백관</v>
          </cell>
          <cell r="E3839" t="str">
            <v>100mm</v>
          </cell>
          <cell r="F3839" t="str">
            <v>m</v>
          </cell>
          <cell r="H3839" t="str">
            <v>1*1*(1+0.03)*10</v>
          </cell>
          <cell r="I3839" t="str">
            <v>=</v>
          </cell>
          <cell r="J3839">
            <v>10.3</v>
          </cell>
          <cell r="L3839" t="str">
            <v>기본 x 단위량 x ( 1 + 할증) x 10m당</v>
          </cell>
          <cell r="O3839">
            <v>8980</v>
          </cell>
        </row>
        <row r="3840">
          <cell r="A3840" t="str">
            <v>132-3</v>
          </cell>
          <cell r="B3840">
            <v>602</v>
          </cell>
          <cell r="D3840" t="str">
            <v>나. 노무비</v>
          </cell>
          <cell r="E3840">
            <v>0</v>
          </cell>
          <cell r="F3840">
            <v>0</v>
          </cell>
          <cell r="O3840">
            <v>0</v>
          </cell>
        </row>
        <row r="3841">
          <cell r="B3841">
            <v>516</v>
          </cell>
          <cell r="D3841" t="str">
            <v>통신외선공</v>
          </cell>
          <cell r="E3841">
            <v>0</v>
          </cell>
          <cell r="F3841" t="str">
            <v>인</v>
          </cell>
          <cell r="H3841" t="str">
            <v>1.52*1</v>
          </cell>
          <cell r="I3841" t="str">
            <v>=</v>
          </cell>
          <cell r="J3841">
            <v>1.52</v>
          </cell>
          <cell r="L3841" t="str">
            <v>기본 x 1열</v>
          </cell>
          <cell r="N3841" t="str">
            <v>통 3-2-4-나</v>
          </cell>
          <cell r="O3841">
            <v>113477</v>
          </cell>
        </row>
        <row r="3842">
          <cell r="B3842">
            <v>603</v>
          </cell>
          <cell r="D3842" t="str">
            <v>소    계</v>
          </cell>
          <cell r="E3842">
            <v>0</v>
          </cell>
          <cell r="F3842">
            <v>0</v>
          </cell>
          <cell r="O3842">
            <v>0</v>
          </cell>
        </row>
        <row r="3843">
          <cell r="A3843" t="str">
            <v>132-4</v>
          </cell>
          <cell r="B3843">
            <v>516</v>
          </cell>
          <cell r="D3843" t="str">
            <v>통신외선공</v>
          </cell>
          <cell r="E3843">
            <v>0</v>
          </cell>
          <cell r="F3843" t="str">
            <v>인</v>
          </cell>
          <cell r="I3843" t="str">
            <v>=</v>
          </cell>
          <cell r="J3843">
            <v>1.52</v>
          </cell>
          <cell r="O3843">
            <v>113477</v>
          </cell>
        </row>
        <row r="3844">
          <cell r="A3844" t="str">
            <v>132-5</v>
          </cell>
          <cell r="B3844">
            <v>604</v>
          </cell>
          <cell r="D3844" t="str">
            <v>다. 공구손료</v>
          </cell>
          <cell r="E3844" t="str">
            <v>노무비x3%</v>
          </cell>
          <cell r="F3844">
            <v>0</v>
          </cell>
          <cell r="O3844">
            <v>0</v>
          </cell>
        </row>
        <row r="3845">
          <cell r="A3845" t="str">
            <v>132-6</v>
          </cell>
          <cell r="B3845">
            <v>516</v>
          </cell>
          <cell r="D3845" t="str">
            <v>통신외선공</v>
          </cell>
          <cell r="E3845">
            <v>0</v>
          </cell>
          <cell r="F3845" t="str">
            <v>인</v>
          </cell>
          <cell r="H3845" t="str">
            <v>1.52*0.03</v>
          </cell>
          <cell r="I3845" t="str">
            <v>=</v>
          </cell>
          <cell r="J3845">
            <v>0.05</v>
          </cell>
          <cell r="L3845" t="str">
            <v>기본 x 공구손료</v>
          </cell>
          <cell r="O3845">
            <v>113477</v>
          </cell>
        </row>
        <row r="3846">
          <cell r="O3846">
            <v>0</v>
          </cell>
        </row>
        <row r="3847">
          <cell r="O3847">
            <v>0</v>
          </cell>
        </row>
        <row r="3848">
          <cell r="O3848">
            <v>0</v>
          </cell>
        </row>
        <row r="3849">
          <cell r="O3849">
            <v>0</v>
          </cell>
        </row>
        <row r="3850">
          <cell r="O3850">
            <v>0</v>
          </cell>
        </row>
        <row r="3851">
          <cell r="O3851">
            <v>0</v>
          </cell>
        </row>
        <row r="3852">
          <cell r="O3852">
            <v>0</v>
          </cell>
        </row>
        <row r="3853">
          <cell r="O3853">
            <v>0</v>
          </cell>
        </row>
        <row r="3854">
          <cell r="O3854">
            <v>0</v>
          </cell>
        </row>
        <row r="3855">
          <cell r="O3855">
            <v>0</v>
          </cell>
        </row>
        <row r="3856">
          <cell r="O3856">
            <v>0</v>
          </cell>
        </row>
        <row r="3857">
          <cell r="O3857">
            <v>0</v>
          </cell>
        </row>
        <row r="3858">
          <cell r="O3858">
            <v>0</v>
          </cell>
        </row>
        <row r="3859">
          <cell r="O3859">
            <v>0</v>
          </cell>
        </row>
        <row r="3860">
          <cell r="O3860">
            <v>0</v>
          </cell>
        </row>
        <row r="3861">
          <cell r="O3861">
            <v>0</v>
          </cell>
        </row>
        <row r="3862">
          <cell r="O3862">
            <v>0</v>
          </cell>
        </row>
        <row r="3863">
          <cell r="O3863">
            <v>0</v>
          </cell>
        </row>
        <row r="3864">
          <cell r="A3864">
            <v>133</v>
          </cell>
          <cell r="C3864">
            <v>133</v>
          </cell>
          <cell r="D3864" t="str">
            <v>사령원격방송장치신설</v>
          </cell>
          <cell r="E3864" t="str">
            <v>자장치</v>
          </cell>
          <cell r="F3864" t="str">
            <v>대</v>
          </cell>
          <cell r="O3864">
            <v>0</v>
          </cell>
        </row>
        <row r="3865">
          <cell r="A3865" t="str">
            <v>133-1</v>
          </cell>
          <cell r="B3865">
            <v>601</v>
          </cell>
          <cell r="D3865" t="str">
            <v>가. 재료비</v>
          </cell>
          <cell r="E3865">
            <v>0</v>
          </cell>
          <cell r="F3865">
            <v>0</v>
          </cell>
          <cell r="O3865">
            <v>0</v>
          </cell>
        </row>
        <row r="3866">
          <cell r="A3866" t="str">
            <v>133-2</v>
          </cell>
          <cell r="B3866">
            <v>66</v>
          </cell>
          <cell r="D3866" t="str">
            <v>사령원격방송장치</v>
          </cell>
          <cell r="E3866" t="str">
            <v>자장치</v>
          </cell>
          <cell r="F3866" t="str">
            <v>대</v>
          </cell>
          <cell r="I3866" t="str">
            <v>=</v>
          </cell>
          <cell r="J3866">
            <v>1</v>
          </cell>
          <cell r="L3866" t="str">
            <v>기본</v>
          </cell>
          <cell r="N3866" t="str">
            <v>관 급</v>
          </cell>
          <cell r="O3866">
            <v>0</v>
          </cell>
        </row>
        <row r="3867">
          <cell r="A3867" t="str">
            <v>133-3</v>
          </cell>
          <cell r="B3867">
            <v>602</v>
          </cell>
          <cell r="D3867" t="str">
            <v>나. 노무비</v>
          </cell>
          <cell r="E3867">
            <v>0</v>
          </cell>
          <cell r="F3867">
            <v>0</v>
          </cell>
          <cell r="O3867">
            <v>0</v>
          </cell>
        </row>
        <row r="3868">
          <cell r="B3868">
            <v>548</v>
          </cell>
          <cell r="D3868" t="str">
            <v>통신관련산업기사</v>
          </cell>
          <cell r="E3868">
            <v>0</v>
          </cell>
          <cell r="F3868" t="str">
            <v>인</v>
          </cell>
          <cell r="H3868" t="str">
            <v>0.4*1</v>
          </cell>
          <cell r="I3868" t="str">
            <v>=</v>
          </cell>
          <cell r="J3868">
            <v>0.4</v>
          </cell>
          <cell r="L3868" t="str">
            <v>기본 x 단위량</v>
          </cell>
          <cell r="N3868" t="str">
            <v>통 5-3-3-나</v>
          </cell>
          <cell r="O3868">
            <v>101796</v>
          </cell>
        </row>
        <row r="3869">
          <cell r="B3869">
            <v>517</v>
          </cell>
          <cell r="D3869" t="str">
            <v>통신설비공</v>
          </cell>
          <cell r="E3869">
            <v>0</v>
          </cell>
          <cell r="F3869" t="str">
            <v>인</v>
          </cell>
          <cell r="H3869" t="str">
            <v>0.5*1</v>
          </cell>
          <cell r="I3869" t="str">
            <v>=</v>
          </cell>
          <cell r="J3869">
            <v>0.5</v>
          </cell>
          <cell r="L3869" t="str">
            <v>기본 x 단위량</v>
          </cell>
          <cell r="O3869">
            <v>90296</v>
          </cell>
        </row>
        <row r="3870">
          <cell r="B3870">
            <v>523</v>
          </cell>
          <cell r="D3870" t="str">
            <v>보통인부</v>
          </cell>
          <cell r="E3870">
            <v>0</v>
          </cell>
          <cell r="F3870" t="str">
            <v>인</v>
          </cell>
          <cell r="H3870" t="str">
            <v>0.3*1</v>
          </cell>
          <cell r="I3870" t="str">
            <v>=</v>
          </cell>
          <cell r="J3870">
            <v>0.3</v>
          </cell>
          <cell r="L3870" t="str">
            <v>기본 x 단위량</v>
          </cell>
          <cell r="O3870">
            <v>52483</v>
          </cell>
        </row>
        <row r="3871">
          <cell r="B3871">
            <v>603</v>
          </cell>
          <cell r="D3871" t="str">
            <v>소    계</v>
          </cell>
          <cell r="E3871">
            <v>0</v>
          </cell>
          <cell r="F3871">
            <v>0</v>
          </cell>
          <cell r="O3871">
            <v>0</v>
          </cell>
        </row>
        <row r="3872">
          <cell r="A3872" t="str">
            <v>133-4</v>
          </cell>
          <cell r="B3872">
            <v>548</v>
          </cell>
          <cell r="D3872" t="str">
            <v>통신관련산업기사</v>
          </cell>
          <cell r="E3872">
            <v>0</v>
          </cell>
          <cell r="F3872" t="str">
            <v>인</v>
          </cell>
          <cell r="I3872" t="str">
            <v>=</v>
          </cell>
          <cell r="J3872">
            <v>0.4</v>
          </cell>
          <cell r="O3872">
            <v>101796</v>
          </cell>
        </row>
        <row r="3873">
          <cell r="A3873" t="str">
            <v>133-5</v>
          </cell>
          <cell r="B3873">
            <v>517</v>
          </cell>
          <cell r="D3873" t="str">
            <v>통신설비공</v>
          </cell>
          <cell r="E3873">
            <v>0</v>
          </cell>
          <cell r="F3873" t="str">
            <v>인</v>
          </cell>
          <cell r="I3873" t="str">
            <v>=</v>
          </cell>
          <cell r="J3873">
            <v>0.5</v>
          </cell>
          <cell r="O3873">
            <v>90296</v>
          </cell>
        </row>
        <row r="3874">
          <cell r="A3874" t="str">
            <v>133-6</v>
          </cell>
          <cell r="B3874">
            <v>523</v>
          </cell>
          <cell r="D3874" t="str">
            <v>보통인부</v>
          </cell>
          <cell r="E3874">
            <v>0</v>
          </cell>
          <cell r="F3874" t="str">
            <v>인</v>
          </cell>
          <cell r="I3874" t="str">
            <v>=</v>
          </cell>
          <cell r="J3874">
            <v>0.3</v>
          </cell>
          <cell r="O3874">
            <v>52483</v>
          </cell>
        </row>
        <row r="3875">
          <cell r="A3875" t="str">
            <v>133-7</v>
          </cell>
          <cell r="B3875">
            <v>604</v>
          </cell>
          <cell r="D3875" t="str">
            <v>다. 공구손료</v>
          </cell>
          <cell r="E3875" t="str">
            <v>노무비x3%</v>
          </cell>
          <cell r="F3875">
            <v>0</v>
          </cell>
          <cell r="O3875">
            <v>0</v>
          </cell>
        </row>
        <row r="3876">
          <cell r="A3876" t="str">
            <v>133-8</v>
          </cell>
          <cell r="B3876">
            <v>548</v>
          </cell>
          <cell r="D3876" t="str">
            <v>통신관련산업기사</v>
          </cell>
          <cell r="E3876">
            <v>0</v>
          </cell>
          <cell r="F3876" t="str">
            <v>인</v>
          </cell>
          <cell r="H3876" t="str">
            <v>0.4*0.03</v>
          </cell>
          <cell r="I3876" t="str">
            <v>=</v>
          </cell>
          <cell r="J3876">
            <v>0.01</v>
          </cell>
          <cell r="L3876" t="str">
            <v>기본 x 공구손료</v>
          </cell>
          <cell r="O3876">
            <v>101796</v>
          </cell>
        </row>
        <row r="3877">
          <cell r="A3877" t="str">
            <v>133-9</v>
          </cell>
          <cell r="B3877">
            <v>517</v>
          </cell>
          <cell r="D3877" t="str">
            <v>통신설비공</v>
          </cell>
          <cell r="E3877">
            <v>0</v>
          </cell>
          <cell r="F3877" t="str">
            <v>인</v>
          </cell>
          <cell r="H3877" t="str">
            <v>0.5*0.03</v>
          </cell>
          <cell r="I3877" t="str">
            <v>=</v>
          </cell>
          <cell r="J3877">
            <v>0.02</v>
          </cell>
          <cell r="L3877" t="str">
            <v>기본 x 공구손료</v>
          </cell>
          <cell r="O3877">
            <v>90296</v>
          </cell>
        </row>
        <row r="3878">
          <cell r="A3878" t="str">
            <v>133-10</v>
          </cell>
          <cell r="B3878">
            <v>523</v>
          </cell>
          <cell r="D3878" t="str">
            <v>보통인부</v>
          </cell>
          <cell r="E3878">
            <v>0</v>
          </cell>
          <cell r="F3878" t="str">
            <v>인</v>
          </cell>
          <cell r="H3878" t="str">
            <v>0.3*0.03</v>
          </cell>
          <cell r="I3878" t="str">
            <v>=</v>
          </cell>
          <cell r="J3878">
            <v>0.01</v>
          </cell>
          <cell r="L3878" t="str">
            <v>기본 x 공구손료</v>
          </cell>
          <cell r="O3878">
            <v>52483</v>
          </cell>
        </row>
        <row r="3879">
          <cell r="O3879">
            <v>0</v>
          </cell>
        </row>
        <row r="3880">
          <cell r="O3880">
            <v>0</v>
          </cell>
        </row>
        <row r="3881">
          <cell r="O3881">
            <v>0</v>
          </cell>
        </row>
        <row r="3882">
          <cell r="O3882">
            <v>0</v>
          </cell>
        </row>
        <row r="3883">
          <cell r="O3883">
            <v>0</v>
          </cell>
        </row>
        <row r="3884">
          <cell r="O3884">
            <v>0</v>
          </cell>
        </row>
        <row r="3885">
          <cell r="O3885">
            <v>0</v>
          </cell>
        </row>
        <row r="3886">
          <cell r="O3886">
            <v>0</v>
          </cell>
        </row>
        <row r="3887">
          <cell r="O3887">
            <v>0</v>
          </cell>
        </row>
        <row r="3888">
          <cell r="O3888">
            <v>0</v>
          </cell>
        </row>
        <row r="3889">
          <cell r="O3889">
            <v>0</v>
          </cell>
        </row>
        <row r="3890">
          <cell r="O3890">
            <v>0</v>
          </cell>
        </row>
        <row r="3891">
          <cell r="A3891">
            <v>134</v>
          </cell>
          <cell r="C3891">
            <v>134</v>
          </cell>
          <cell r="D3891" t="str">
            <v>원격제어반신설</v>
          </cell>
          <cell r="E3891" t="str">
            <v>Remote Control</v>
          </cell>
          <cell r="F3891" t="str">
            <v>대</v>
          </cell>
          <cell r="O3891">
            <v>0</v>
          </cell>
        </row>
        <row r="3892">
          <cell r="A3892" t="str">
            <v>134-1</v>
          </cell>
          <cell r="B3892">
            <v>601</v>
          </cell>
          <cell r="D3892" t="str">
            <v>가. 재료비</v>
          </cell>
          <cell r="E3892">
            <v>0</v>
          </cell>
          <cell r="F3892">
            <v>0</v>
          </cell>
          <cell r="O3892">
            <v>0</v>
          </cell>
        </row>
        <row r="3893">
          <cell r="A3893" t="str">
            <v>134-2</v>
          </cell>
          <cell r="B3893">
            <v>110</v>
          </cell>
          <cell r="D3893" t="str">
            <v>원격제어반</v>
          </cell>
          <cell r="E3893" t="str">
            <v>Remote Control</v>
          </cell>
          <cell r="F3893" t="str">
            <v>대</v>
          </cell>
          <cell r="I3893" t="str">
            <v>=</v>
          </cell>
          <cell r="J3893">
            <v>1</v>
          </cell>
          <cell r="L3893" t="str">
            <v xml:space="preserve">기본 </v>
          </cell>
          <cell r="N3893" t="str">
            <v>관 급</v>
          </cell>
          <cell r="O3893">
            <v>0</v>
          </cell>
        </row>
        <row r="3894">
          <cell r="A3894" t="str">
            <v>134-3</v>
          </cell>
          <cell r="B3894">
            <v>602</v>
          </cell>
          <cell r="D3894" t="str">
            <v>나. 노무비</v>
          </cell>
          <cell r="E3894">
            <v>0</v>
          </cell>
          <cell r="F3894">
            <v>0</v>
          </cell>
          <cell r="O3894">
            <v>0</v>
          </cell>
        </row>
        <row r="3895">
          <cell r="B3895">
            <v>517</v>
          </cell>
          <cell r="D3895" t="str">
            <v>통신설비공</v>
          </cell>
          <cell r="E3895">
            <v>0</v>
          </cell>
          <cell r="F3895" t="str">
            <v>인</v>
          </cell>
          <cell r="H3895" t="str">
            <v>3.84*1</v>
          </cell>
          <cell r="I3895" t="str">
            <v>=</v>
          </cell>
          <cell r="J3895">
            <v>3.84</v>
          </cell>
          <cell r="L3895" t="str">
            <v>기본 x 단위량</v>
          </cell>
          <cell r="N3895" t="str">
            <v>통 5-2-28</v>
          </cell>
          <cell r="O3895">
            <v>90296</v>
          </cell>
        </row>
        <row r="3896">
          <cell r="B3896">
            <v>603</v>
          </cell>
          <cell r="D3896" t="str">
            <v>소    계</v>
          </cell>
          <cell r="E3896">
            <v>0</v>
          </cell>
          <cell r="F3896">
            <v>0</v>
          </cell>
          <cell r="O3896">
            <v>0</v>
          </cell>
        </row>
        <row r="3897">
          <cell r="A3897" t="str">
            <v>134-4</v>
          </cell>
          <cell r="B3897">
            <v>517</v>
          </cell>
          <cell r="D3897" t="str">
            <v>통신설비공</v>
          </cell>
          <cell r="E3897">
            <v>0</v>
          </cell>
          <cell r="F3897" t="str">
            <v>인</v>
          </cell>
          <cell r="I3897" t="str">
            <v>=</v>
          </cell>
          <cell r="J3897">
            <v>3.84</v>
          </cell>
          <cell r="O3897">
            <v>90296</v>
          </cell>
        </row>
        <row r="3898">
          <cell r="A3898" t="str">
            <v>134-5</v>
          </cell>
          <cell r="B3898">
            <v>604</v>
          </cell>
          <cell r="D3898" t="str">
            <v>다. 공구손료</v>
          </cell>
          <cell r="E3898" t="str">
            <v>노무비x3%</v>
          </cell>
          <cell r="F3898">
            <v>0</v>
          </cell>
          <cell r="O3898">
            <v>0</v>
          </cell>
        </row>
        <row r="3899">
          <cell r="A3899" t="str">
            <v>134-6</v>
          </cell>
          <cell r="B3899">
            <v>517</v>
          </cell>
          <cell r="D3899" t="str">
            <v>통신설비공</v>
          </cell>
          <cell r="E3899">
            <v>0</v>
          </cell>
          <cell r="F3899" t="str">
            <v>인</v>
          </cell>
          <cell r="H3899" t="str">
            <v>3.84*0.03</v>
          </cell>
          <cell r="I3899" t="str">
            <v>=</v>
          </cell>
          <cell r="J3899">
            <v>0.12</v>
          </cell>
          <cell r="L3899" t="str">
            <v>기본 x 공구손료</v>
          </cell>
          <cell r="O3899">
            <v>90296</v>
          </cell>
        </row>
        <row r="3900">
          <cell r="O3900">
            <v>0</v>
          </cell>
        </row>
        <row r="3901">
          <cell r="O3901">
            <v>0</v>
          </cell>
        </row>
        <row r="3902">
          <cell r="O3902">
            <v>0</v>
          </cell>
        </row>
        <row r="3903">
          <cell r="O3903">
            <v>0</v>
          </cell>
        </row>
        <row r="3904">
          <cell r="O3904">
            <v>0</v>
          </cell>
        </row>
        <row r="3905">
          <cell r="O3905">
            <v>0</v>
          </cell>
        </row>
        <row r="3906">
          <cell r="O3906">
            <v>0</v>
          </cell>
        </row>
        <row r="3907">
          <cell r="O3907">
            <v>0</v>
          </cell>
        </row>
        <row r="3908">
          <cell r="O3908">
            <v>0</v>
          </cell>
        </row>
        <row r="3909">
          <cell r="O3909">
            <v>0</v>
          </cell>
        </row>
        <row r="3910">
          <cell r="O3910">
            <v>0</v>
          </cell>
        </row>
        <row r="3911">
          <cell r="O3911">
            <v>0</v>
          </cell>
        </row>
        <row r="3912">
          <cell r="O3912">
            <v>0</v>
          </cell>
        </row>
        <row r="3913">
          <cell r="O3913">
            <v>0</v>
          </cell>
        </row>
        <row r="3914">
          <cell r="O3914">
            <v>0</v>
          </cell>
        </row>
        <row r="3915">
          <cell r="O3915">
            <v>0</v>
          </cell>
        </row>
        <row r="3916">
          <cell r="O3916">
            <v>0</v>
          </cell>
        </row>
        <row r="3917">
          <cell r="O3917">
            <v>0</v>
          </cell>
        </row>
        <row r="3918">
          <cell r="A3918">
            <v>135</v>
          </cell>
          <cell r="C3918">
            <v>135</v>
          </cell>
          <cell r="D3918" t="str">
            <v>운전취급조작반신설</v>
          </cell>
          <cell r="E3918" t="str">
            <v>운전취급용</v>
          </cell>
          <cell r="F3918" t="str">
            <v>대</v>
          </cell>
          <cell r="O3918">
            <v>0</v>
          </cell>
        </row>
        <row r="3919">
          <cell r="A3919" t="str">
            <v>135-1</v>
          </cell>
          <cell r="B3919">
            <v>601</v>
          </cell>
          <cell r="D3919" t="str">
            <v>가. 재료비</v>
          </cell>
          <cell r="E3919">
            <v>0</v>
          </cell>
          <cell r="F3919">
            <v>0</v>
          </cell>
          <cell r="O3919">
            <v>0</v>
          </cell>
        </row>
        <row r="3920">
          <cell r="A3920" t="str">
            <v>135-2</v>
          </cell>
          <cell r="B3920">
            <v>111</v>
          </cell>
          <cell r="D3920" t="str">
            <v>원격조정반</v>
          </cell>
          <cell r="E3920" t="str">
            <v>운전취급용</v>
          </cell>
          <cell r="F3920" t="str">
            <v>대</v>
          </cell>
          <cell r="H3920">
            <v>1</v>
          </cell>
          <cell r="I3920" t="str">
            <v>=</v>
          </cell>
          <cell r="J3920">
            <v>1</v>
          </cell>
          <cell r="L3920" t="str">
            <v>기본</v>
          </cell>
          <cell r="N3920" t="str">
            <v>관 급</v>
          </cell>
          <cell r="O3920">
            <v>0</v>
          </cell>
        </row>
        <row r="3921">
          <cell r="A3921" t="str">
            <v>135-3</v>
          </cell>
          <cell r="B3921">
            <v>602</v>
          </cell>
          <cell r="D3921" t="str">
            <v>나. 노무비</v>
          </cell>
          <cell r="E3921">
            <v>0</v>
          </cell>
          <cell r="F3921">
            <v>0</v>
          </cell>
          <cell r="O3921">
            <v>0</v>
          </cell>
        </row>
        <row r="3922">
          <cell r="B3922">
            <v>517</v>
          </cell>
          <cell r="D3922" t="str">
            <v>통신설비공</v>
          </cell>
          <cell r="E3922">
            <v>0</v>
          </cell>
          <cell r="F3922" t="str">
            <v>인</v>
          </cell>
          <cell r="H3922" t="str">
            <v>0.5*1</v>
          </cell>
          <cell r="I3922" t="str">
            <v>=</v>
          </cell>
          <cell r="J3922">
            <v>0.5</v>
          </cell>
          <cell r="L3922" t="str">
            <v>기본 x 단위량</v>
          </cell>
          <cell r="N3922" t="str">
            <v>통 5-2-28</v>
          </cell>
          <cell r="O3922">
            <v>90296</v>
          </cell>
        </row>
        <row r="3923">
          <cell r="B3923">
            <v>523</v>
          </cell>
          <cell r="D3923" t="str">
            <v>보통인부</v>
          </cell>
          <cell r="E3923">
            <v>0</v>
          </cell>
          <cell r="F3923" t="str">
            <v>인</v>
          </cell>
          <cell r="H3923" t="str">
            <v>1*1</v>
          </cell>
          <cell r="I3923" t="str">
            <v>=</v>
          </cell>
          <cell r="J3923">
            <v>1</v>
          </cell>
          <cell r="L3923" t="str">
            <v>기본 x 단위량</v>
          </cell>
          <cell r="O3923">
            <v>52483</v>
          </cell>
        </row>
        <row r="3924">
          <cell r="B3924">
            <v>603</v>
          </cell>
          <cell r="D3924" t="str">
            <v>소    계</v>
          </cell>
          <cell r="E3924">
            <v>0</v>
          </cell>
          <cell r="F3924">
            <v>0</v>
          </cell>
          <cell r="O3924">
            <v>0</v>
          </cell>
        </row>
        <row r="3925">
          <cell r="A3925" t="str">
            <v>135-4</v>
          </cell>
          <cell r="B3925">
            <v>517</v>
          </cell>
          <cell r="D3925" t="str">
            <v>통신설비공</v>
          </cell>
          <cell r="E3925">
            <v>0</v>
          </cell>
          <cell r="F3925" t="str">
            <v>인</v>
          </cell>
          <cell r="I3925" t="str">
            <v>=</v>
          </cell>
          <cell r="J3925">
            <v>0.5</v>
          </cell>
          <cell r="O3925">
            <v>90296</v>
          </cell>
        </row>
        <row r="3926">
          <cell r="A3926" t="str">
            <v>135-5</v>
          </cell>
          <cell r="B3926">
            <v>523</v>
          </cell>
          <cell r="D3926" t="str">
            <v>보통인부</v>
          </cell>
          <cell r="E3926">
            <v>0</v>
          </cell>
          <cell r="F3926" t="str">
            <v>인</v>
          </cell>
          <cell r="I3926" t="str">
            <v>=</v>
          </cell>
          <cell r="J3926">
            <v>1</v>
          </cell>
          <cell r="O3926">
            <v>52483</v>
          </cell>
        </row>
        <row r="3927">
          <cell r="A3927" t="str">
            <v>135-6</v>
          </cell>
          <cell r="B3927">
            <v>604</v>
          </cell>
          <cell r="D3927" t="str">
            <v>다. 공구손료</v>
          </cell>
          <cell r="E3927" t="str">
            <v>노무비x3%</v>
          </cell>
          <cell r="F3927">
            <v>0</v>
          </cell>
          <cell r="O3927">
            <v>0</v>
          </cell>
        </row>
        <row r="3928">
          <cell r="A3928" t="str">
            <v>135-7</v>
          </cell>
          <cell r="B3928">
            <v>517</v>
          </cell>
          <cell r="D3928" t="str">
            <v>통신설비공</v>
          </cell>
          <cell r="E3928">
            <v>0</v>
          </cell>
          <cell r="F3928" t="str">
            <v>인</v>
          </cell>
          <cell r="H3928" t="str">
            <v>0.5*0.03</v>
          </cell>
          <cell r="I3928" t="str">
            <v>=</v>
          </cell>
          <cell r="J3928">
            <v>0.02</v>
          </cell>
          <cell r="L3928" t="str">
            <v>기본 x 공구손료</v>
          </cell>
          <cell r="O3928">
            <v>90296</v>
          </cell>
        </row>
        <row r="3929">
          <cell r="A3929" t="str">
            <v>135-8</v>
          </cell>
          <cell r="B3929">
            <v>523</v>
          </cell>
          <cell r="D3929" t="str">
            <v>보통인부</v>
          </cell>
          <cell r="E3929">
            <v>0</v>
          </cell>
          <cell r="F3929" t="str">
            <v>인</v>
          </cell>
          <cell r="H3929" t="str">
            <v>1*0.03</v>
          </cell>
          <cell r="I3929" t="str">
            <v>=</v>
          </cell>
          <cell r="J3929">
            <v>0.03</v>
          </cell>
          <cell r="L3929" t="str">
            <v>기본 x 공구손료</v>
          </cell>
          <cell r="O3929">
            <v>52483</v>
          </cell>
        </row>
        <row r="3930">
          <cell r="O3930">
            <v>0</v>
          </cell>
        </row>
        <row r="3931">
          <cell r="O3931">
            <v>0</v>
          </cell>
        </row>
        <row r="3932">
          <cell r="O3932">
            <v>0</v>
          </cell>
        </row>
        <row r="3933">
          <cell r="O3933">
            <v>0</v>
          </cell>
        </row>
        <row r="3934">
          <cell r="O3934">
            <v>0</v>
          </cell>
        </row>
        <row r="3935">
          <cell r="O3935">
            <v>0</v>
          </cell>
        </row>
        <row r="3936">
          <cell r="O3936">
            <v>0</v>
          </cell>
        </row>
        <row r="3937">
          <cell r="O3937">
            <v>0</v>
          </cell>
        </row>
        <row r="3938">
          <cell r="O3938">
            <v>0</v>
          </cell>
        </row>
        <row r="3939">
          <cell r="O3939">
            <v>0</v>
          </cell>
        </row>
        <row r="3940">
          <cell r="O3940">
            <v>0</v>
          </cell>
        </row>
        <row r="3941">
          <cell r="O3941">
            <v>0</v>
          </cell>
        </row>
        <row r="3942">
          <cell r="O3942">
            <v>0</v>
          </cell>
        </row>
        <row r="3943">
          <cell r="O3943">
            <v>0</v>
          </cell>
        </row>
        <row r="3944">
          <cell r="O3944">
            <v>0</v>
          </cell>
        </row>
        <row r="3945">
          <cell r="A3945">
            <v>136</v>
          </cell>
          <cell r="C3945">
            <v>136</v>
          </cell>
          <cell r="D3945" t="str">
            <v>Master unit신설</v>
          </cell>
          <cell r="E3945" t="str">
            <v>1회로용(연선용)</v>
          </cell>
          <cell r="F3945" t="str">
            <v>대</v>
          </cell>
          <cell r="O3945">
            <v>0</v>
          </cell>
        </row>
        <row r="3946">
          <cell r="A3946" t="str">
            <v>136-1</v>
          </cell>
          <cell r="B3946">
            <v>601</v>
          </cell>
          <cell r="D3946" t="str">
            <v>가. 재료비</v>
          </cell>
          <cell r="E3946">
            <v>0</v>
          </cell>
          <cell r="F3946">
            <v>0</v>
          </cell>
          <cell r="O3946">
            <v>0</v>
          </cell>
        </row>
        <row r="3947">
          <cell r="A3947" t="str">
            <v>136-2</v>
          </cell>
          <cell r="B3947">
            <v>197</v>
          </cell>
          <cell r="D3947" t="str">
            <v>Master unit</v>
          </cell>
          <cell r="E3947" t="str">
            <v>1회로용(연선용)</v>
          </cell>
          <cell r="F3947" t="str">
            <v>대</v>
          </cell>
          <cell r="H3947" t="str">
            <v>1*1</v>
          </cell>
          <cell r="I3947" t="str">
            <v>=</v>
          </cell>
          <cell r="J3947">
            <v>1</v>
          </cell>
          <cell r="L3947" t="str">
            <v>기본 x 단위량</v>
          </cell>
          <cell r="N3947" t="str">
            <v>관  급</v>
          </cell>
          <cell r="O3947">
            <v>0</v>
          </cell>
        </row>
        <row r="3948">
          <cell r="A3948" t="str">
            <v>136-3</v>
          </cell>
          <cell r="B3948">
            <v>602</v>
          </cell>
          <cell r="D3948" t="str">
            <v>나. 노무비</v>
          </cell>
          <cell r="E3948">
            <v>0</v>
          </cell>
          <cell r="F3948">
            <v>0</v>
          </cell>
          <cell r="O3948">
            <v>0</v>
          </cell>
        </row>
        <row r="3949">
          <cell r="D3949" t="str">
            <v>1) 광체장치가 설치</v>
          </cell>
          <cell r="O3949">
            <v>0</v>
          </cell>
        </row>
        <row r="3950">
          <cell r="B3950">
            <v>517</v>
          </cell>
          <cell r="D3950" t="str">
            <v>통신설비공</v>
          </cell>
          <cell r="E3950">
            <v>0</v>
          </cell>
          <cell r="F3950" t="str">
            <v>인</v>
          </cell>
          <cell r="H3950" t="str">
            <v>0.5+0.5</v>
          </cell>
          <cell r="I3950" t="str">
            <v>=</v>
          </cell>
          <cell r="J3950">
            <v>1</v>
          </cell>
          <cell r="L3950" t="str">
            <v xml:space="preserve">기본(포장해체 및 반입 + 장치거치) </v>
          </cell>
          <cell r="N3950" t="str">
            <v>통5-1-1</v>
          </cell>
          <cell r="O3950">
            <v>90296</v>
          </cell>
        </row>
        <row r="3951">
          <cell r="B3951">
            <v>523</v>
          </cell>
          <cell r="D3951" t="str">
            <v>보통인부</v>
          </cell>
          <cell r="E3951">
            <v>0</v>
          </cell>
          <cell r="F3951" t="str">
            <v>인</v>
          </cell>
          <cell r="H3951" t="str">
            <v>0.5+0.5</v>
          </cell>
          <cell r="I3951" t="str">
            <v>=</v>
          </cell>
          <cell r="J3951">
            <v>1</v>
          </cell>
          <cell r="L3951" t="str">
            <v xml:space="preserve">기본(포장해체 및 반입 + 장치거치) </v>
          </cell>
          <cell r="O3951">
            <v>52483</v>
          </cell>
        </row>
        <row r="3952">
          <cell r="D3952" t="str">
            <v>2) 콘넥터접속및가공</v>
          </cell>
          <cell r="N3952" t="str">
            <v>통5-1-2</v>
          </cell>
          <cell r="O3952">
            <v>0</v>
          </cell>
        </row>
        <row r="3953">
          <cell r="B3953">
            <v>531</v>
          </cell>
          <cell r="D3953" t="str">
            <v>광통신설치사</v>
          </cell>
          <cell r="E3953">
            <v>0</v>
          </cell>
          <cell r="F3953" t="str">
            <v>인</v>
          </cell>
          <cell r="H3953" t="str">
            <v>0.5*1</v>
          </cell>
          <cell r="I3953" t="str">
            <v>=</v>
          </cell>
          <cell r="J3953">
            <v>0.5</v>
          </cell>
          <cell r="L3953" t="str">
            <v>기본 x 단위량</v>
          </cell>
          <cell r="O3953">
            <v>124010</v>
          </cell>
        </row>
        <row r="3954">
          <cell r="B3954">
            <v>522</v>
          </cell>
          <cell r="D3954" t="str">
            <v>특별인부</v>
          </cell>
          <cell r="E3954">
            <v>0</v>
          </cell>
          <cell r="F3954" t="str">
            <v>인</v>
          </cell>
          <cell r="H3954" t="str">
            <v>0.25*1</v>
          </cell>
          <cell r="I3954" t="str">
            <v>=</v>
          </cell>
          <cell r="J3954">
            <v>0.25</v>
          </cell>
          <cell r="L3954" t="str">
            <v>기본 x 단위량</v>
          </cell>
          <cell r="O3954">
            <v>67141</v>
          </cell>
        </row>
        <row r="3955">
          <cell r="D3955" t="str">
            <v>3) 개별특성시험</v>
          </cell>
          <cell r="O3955">
            <v>0</v>
          </cell>
        </row>
        <row r="3956">
          <cell r="D3956" t="str">
            <v>① 광원의 파장특성시험</v>
          </cell>
          <cell r="O3956">
            <v>0</v>
          </cell>
        </row>
        <row r="3957">
          <cell r="B3957">
            <v>531</v>
          </cell>
          <cell r="D3957" t="str">
            <v>광통신설치사</v>
          </cell>
          <cell r="E3957">
            <v>0</v>
          </cell>
          <cell r="F3957" t="str">
            <v>인</v>
          </cell>
          <cell r="H3957" t="str">
            <v>0.99*1</v>
          </cell>
          <cell r="I3957" t="str">
            <v>=</v>
          </cell>
          <cell r="J3957">
            <v>0.99</v>
          </cell>
          <cell r="L3957" t="str">
            <v>기본 x 단위량</v>
          </cell>
          <cell r="O3957">
            <v>124010</v>
          </cell>
        </row>
        <row r="3958">
          <cell r="B3958">
            <v>522</v>
          </cell>
          <cell r="D3958" t="str">
            <v>특별인부</v>
          </cell>
          <cell r="E3958">
            <v>0</v>
          </cell>
          <cell r="F3958" t="str">
            <v>인</v>
          </cell>
          <cell r="H3958" t="str">
            <v>0.99*1</v>
          </cell>
          <cell r="I3958" t="str">
            <v>=</v>
          </cell>
          <cell r="J3958">
            <v>0.99</v>
          </cell>
          <cell r="L3958" t="str">
            <v>기본 x 단위량</v>
          </cell>
          <cell r="O3958">
            <v>67141</v>
          </cell>
        </row>
        <row r="3959">
          <cell r="D3959" t="str">
            <v>② 광펄스 전송속도측정</v>
          </cell>
          <cell r="O3959">
            <v>0</v>
          </cell>
        </row>
        <row r="3960">
          <cell r="B3960">
            <v>531</v>
          </cell>
          <cell r="D3960" t="str">
            <v>광통신설치사</v>
          </cell>
          <cell r="E3960">
            <v>0</v>
          </cell>
          <cell r="F3960" t="str">
            <v>인</v>
          </cell>
          <cell r="H3960" t="str">
            <v>0.49*1</v>
          </cell>
          <cell r="I3960" t="str">
            <v>=</v>
          </cell>
          <cell r="J3960">
            <v>0.49</v>
          </cell>
          <cell r="L3960" t="str">
            <v>기본 x 단위량</v>
          </cell>
          <cell r="O3960">
            <v>124010</v>
          </cell>
        </row>
        <row r="3961">
          <cell r="B3961">
            <v>522</v>
          </cell>
          <cell r="D3961" t="str">
            <v>특별인부</v>
          </cell>
          <cell r="E3961">
            <v>0</v>
          </cell>
          <cell r="F3961" t="str">
            <v>인</v>
          </cell>
          <cell r="H3961" t="str">
            <v>0.49*1</v>
          </cell>
          <cell r="I3961" t="str">
            <v>=</v>
          </cell>
          <cell r="J3961">
            <v>0.49</v>
          </cell>
          <cell r="L3961" t="str">
            <v>기본 x 단위량</v>
          </cell>
          <cell r="O3961">
            <v>67141</v>
          </cell>
        </row>
        <row r="3962">
          <cell r="D3962" t="str">
            <v>③ 송신광출력 측정</v>
          </cell>
          <cell r="O3962">
            <v>0</v>
          </cell>
        </row>
        <row r="3963">
          <cell r="B3963">
            <v>531</v>
          </cell>
          <cell r="D3963" t="str">
            <v>광통신설치사</v>
          </cell>
          <cell r="E3963">
            <v>0</v>
          </cell>
          <cell r="F3963" t="str">
            <v>인</v>
          </cell>
          <cell r="H3963" t="str">
            <v>0.49*1</v>
          </cell>
          <cell r="I3963" t="str">
            <v>=</v>
          </cell>
          <cell r="J3963">
            <v>0.49</v>
          </cell>
          <cell r="L3963" t="str">
            <v>기본 x 단위량</v>
          </cell>
          <cell r="O3963">
            <v>124010</v>
          </cell>
        </row>
        <row r="3964">
          <cell r="B3964">
            <v>522</v>
          </cell>
          <cell r="D3964" t="str">
            <v>특별인부</v>
          </cell>
          <cell r="E3964">
            <v>0</v>
          </cell>
          <cell r="F3964" t="str">
            <v>인</v>
          </cell>
          <cell r="H3964" t="str">
            <v>0.49*1</v>
          </cell>
          <cell r="I3964" t="str">
            <v>=</v>
          </cell>
          <cell r="J3964">
            <v>0.49</v>
          </cell>
          <cell r="L3964" t="str">
            <v>기본 x 단위량</v>
          </cell>
          <cell r="O3964">
            <v>67141</v>
          </cell>
        </row>
        <row r="3965">
          <cell r="D3965" t="str">
            <v>④ 광수신감도측정</v>
          </cell>
          <cell r="O3965">
            <v>0</v>
          </cell>
        </row>
        <row r="3966">
          <cell r="B3966">
            <v>531</v>
          </cell>
          <cell r="D3966" t="str">
            <v>광통신설치사</v>
          </cell>
          <cell r="E3966">
            <v>0</v>
          </cell>
          <cell r="F3966" t="str">
            <v>인</v>
          </cell>
          <cell r="H3966" t="str">
            <v>0.36*1</v>
          </cell>
          <cell r="I3966" t="str">
            <v>=</v>
          </cell>
          <cell r="J3966">
            <v>0.36</v>
          </cell>
          <cell r="L3966" t="str">
            <v>기본 x 단위량</v>
          </cell>
          <cell r="O3966">
            <v>124010</v>
          </cell>
        </row>
        <row r="3967">
          <cell r="B3967">
            <v>522</v>
          </cell>
          <cell r="D3967" t="str">
            <v>특별인부</v>
          </cell>
          <cell r="E3967">
            <v>0</v>
          </cell>
          <cell r="F3967" t="str">
            <v>인</v>
          </cell>
          <cell r="H3967" t="str">
            <v>0.36*1</v>
          </cell>
          <cell r="I3967" t="str">
            <v>=</v>
          </cell>
          <cell r="J3967">
            <v>0.36</v>
          </cell>
          <cell r="L3967" t="str">
            <v>기본 x 단위량</v>
          </cell>
          <cell r="O3967">
            <v>67141</v>
          </cell>
        </row>
        <row r="3968">
          <cell r="D3968" t="str">
            <v>⑤ 광자동이득조정범위조정</v>
          </cell>
          <cell r="O3968">
            <v>0</v>
          </cell>
        </row>
        <row r="3969">
          <cell r="B3969">
            <v>531</v>
          </cell>
          <cell r="D3969" t="str">
            <v>광통신설치사</v>
          </cell>
          <cell r="E3969">
            <v>0</v>
          </cell>
          <cell r="F3969" t="str">
            <v>인</v>
          </cell>
          <cell r="H3969" t="str">
            <v>0.36*1</v>
          </cell>
          <cell r="I3969" t="str">
            <v>=</v>
          </cell>
          <cell r="J3969">
            <v>0.36</v>
          </cell>
          <cell r="L3969" t="str">
            <v>기본 x 단위량</v>
          </cell>
          <cell r="O3969">
            <v>124010</v>
          </cell>
        </row>
        <row r="3970">
          <cell r="B3970">
            <v>522</v>
          </cell>
          <cell r="D3970" t="str">
            <v>특별인부</v>
          </cell>
          <cell r="E3970">
            <v>0</v>
          </cell>
          <cell r="F3970" t="str">
            <v>인</v>
          </cell>
          <cell r="H3970" t="str">
            <v>0.36*1</v>
          </cell>
          <cell r="I3970" t="str">
            <v>=</v>
          </cell>
          <cell r="J3970">
            <v>0.36</v>
          </cell>
          <cell r="L3970" t="str">
            <v>기본 x 단위량</v>
          </cell>
          <cell r="O3970">
            <v>67141</v>
          </cell>
        </row>
        <row r="3971">
          <cell r="D3971" t="str">
            <v>⑥ 자국시험</v>
          </cell>
          <cell r="N3971" t="str">
            <v>통 5-2-28</v>
          </cell>
          <cell r="O3971">
            <v>0</v>
          </cell>
        </row>
        <row r="3972">
          <cell r="B3972">
            <v>548</v>
          </cell>
          <cell r="D3972" t="str">
            <v>통신관련산업기사</v>
          </cell>
          <cell r="E3972">
            <v>0</v>
          </cell>
          <cell r="F3972" t="str">
            <v>인</v>
          </cell>
          <cell r="H3972" t="str">
            <v>4*1</v>
          </cell>
          <cell r="I3972" t="str">
            <v>=</v>
          </cell>
          <cell r="J3972">
            <v>4</v>
          </cell>
          <cell r="L3972" t="str">
            <v>기본 x 단위량</v>
          </cell>
          <cell r="O3972">
            <v>101796</v>
          </cell>
        </row>
        <row r="3973">
          <cell r="B3973">
            <v>603</v>
          </cell>
          <cell r="D3973" t="str">
            <v>소    계</v>
          </cell>
          <cell r="E3973">
            <v>0</v>
          </cell>
          <cell r="F3973">
            <v>0</v>
          </cell>
          <cell r="O3973">
            <v>0</v>
          </cell>
        </row>
        <row r="3974">
          <cell r="A3974" t="str">
            <v>136-4</v>
          </cell>
          <cell r="B3974">
            <v>531</v>
          </cell>
          <cell r="D3974" t="str">
            <v>광통신설치사</v>
          </cell>
          <cell r="E3974">
            <v>0</v>
          </cell>
          <cell r="F3974" t="str">
            <v>인</v>
          </cell>
          <cell r="I3974" t="str">
            <v>=</v>
          </cell>
          <cell r="J3974">
            <v>3.1899999999999995</v>
          </cell>
          <cell r="O3974">
            <v>124010</v>
          </cell>
        </row>
        <row r="3975">
          <cell r="A3975" t="str">
            <v>136-5</v>
          </cell>
          <cell r="B3975">
            <v>522</v>
          </cell>
          <cell r="D3975" t="str">
            <v>특별인부</v>
          </cell>
          <cell r="E3975">
            <v>0</v>
          </cell>
          <cell r="F3975" t="str">
            <v>인</v>
          </cell>
          <cell r="I3975" t="str">
            <v>=</v>
          </cell>
          <cell r="J3975">
            <v>2.9399999999999995</v>
          </cell>
          <cell r="O3975">
            <v>67141</v>
          </cell>
        </row>
        <row r="3976">
          <cell r="A3976" t="str">
            <v>136-6</v>
          </cell>
          <cell r="B3976">
            <v>517</v>
          </cell>
          <cell r="D3976" t="str">
            <v>통신설비공</v>
          </cell>
          <cell r="E3976">
            <v>0</v>
          </cell>
          <cell r="F3976" t="str">
            <v>인</v>
          </cell>
          <cell r="I3976" t="str">
            <v>=</v>
          </cell>
          <cell r="J3976">
            <v>1</v>
          </cell>
          <cell r="O3976">
            <v>90296</v>
          </cell>
        </row>
        <row r="3977">
          <cell r="A3977" t="str">
            <v>136-7</v>
          </cell>
          <cell r="B3977">
            <v>523</v>
          </cell>
          <cell r="D3977" t="str">
            <v>보통인부</v>
          </cell>
          <cell r="E3977">
            <v>0</v>
          </cell>
          <cell r="F3977" t="str">
            <v>인</v>
          </cell>
          <cell r="I3977" t="str">
            <v>=</v>
          </cell>
          <cell r="J3977">
            <v>1</v>
          </cell>
          <cell r="O3977">
            <v>52483</v>
          </cell>
        </row>
        <row r="3978">
          <cell r="A3978" t="str">
            <v>136-8</v>
          </cell>
          <cell r="B3978">
            <v>548</v>
          </cell>
          <cell r="D3978" t="str">
            <v>통신관련산업기사</v>
          </cell>
          <cell r="E3978">
            <v>0</v>
          </cell>
          <cell r="F3978" t="str">
            <v>인</v>
          </cell>
          <cell r="I3978" t="str">
            <v>=</v>
          </cell>
          <cell r="J3978">
            <v>4</v>
          </cell>
          <cell r="O3978">
            <v>101796</v>
          </cell>
        </row>
        <row r="3979">
          <cell r="A3979" t="str">
            <v>136-9</v>
          </cell>
          <cell r="B3979">
            <v>604</v>
          </cell>
          <cell r="D3979" t="str">
            <v>다. 공구손료</v>
          </cell>
          <cell r="E3979" t="str">
            <v>노무비x3%</v>
          </cell>
          <cell r="F3979">
            <v>0</v>
          </cell>
          <cell r="O3979">
            <v>0</v>
          </cell>
        </row>
        <row r="3980">
          <cell r="A3980" t="str">
            <v>136-10</v>
          </cell>
          <cell r="B3980">
            <v>531</v>
          </cell>
          <cell r="D3980" t="str">
            <v>광통신설치사</v>
          </cell>
          <cell r="E3980">
            <v>0</v>
          </cell>
          <cell r="F3980" t="str">
            <v>인</v>
          </cell>
          <cell r="H3980" t="str">
            <v>3.19*0.03</v>
          </cell>
          <cell r="I3980" t="str">
            <v>=</v>
          </cell>
          <cell r="J3980">
            <v>0.1</v>
          </cell>
          <cell r="L3980" t="str">
            <v>기본 x 공구손료</v>
          </cell>
          <cell r="O3980">
            <v>124010</v>
          </cell>
        </row>
        <row r="3981">
          <cell r="A3981" t="str">
            <v>136-11</v>
          </cell>
          <cell r="B3981">
            <v>522</v>
          </cell>
          <cell r="D3981" t="str">
            <v>특별인부</v>
          </cell>
          <cell r="E3981">
            <v>0</v>
          </cell>
          <cell r="F3981" t="str">
            <v>인</v>
          </cell>
          <cell r="H3981" t="str">
            <v>2.94*0.03</v>
          </cell>
          <cell r="I3981" t="str">
            <v>=</v>
          </cell>
          <cell r="J3981">
            <v>0.09</v>
          </cell>
          <cell r="L3981" t="str">
            <v>기본 x 공구손료</v>
          </cell>
          <cell r="O3981">
            <v>67141</v>
          </cell>
        </row>
        <row r="3982">
          <cell r="A3982" t="str">
            <v>136-12</v>
          </cell>
          <cell r="B3982">
            <v>517</v>
          </cell>
          <cell r="D3982" t="str">
            <v>통신설비공</v>
          </cell>
          <cell r="E3982">
            <v>0</v>
          </cell>
          <cell r="F3982" t="str">
            <v>인</v>
          </cell>
          <cell r="H3982" t="str">
            <v>1*0.03</v>
          </cell>
          <cell r="I3982" t="str">
            <v>=</v>
          </cell>
          <cell r="J3982">
            <v>0.03</v>
          </cell>
          <cell r="L3982" t="str">
            <v>기본 x 공구손료</v>
          </cell>
          <cell r="O3982">
            <v>90296</v>
          </cell>
        </row>
        <row r="3983">
          <cell r="A3983" t="str">
            <v>136-13</v>
          </cell>
          <cell r="B3983">
            <v>523</v>
          </cell>
          <cell r="D3983" t="str">
            <v>보통인부</v>
          </cell>
          <cell r="E3983">
            <v>0</v>
          </cell>
          <cell r="F3983" t="str">
            <v>인</v>
          </cell>
          <cell r="H3983" t="str">
            <v>1*0.03</v>
          </cell>
          <cell r="I3983" t="str">
            <v>=</v>
          </cell>
          <cell r="J3983">
            <v>0.03</v>
          </cell>
          <cell r="L3983" t="str">
            <v>기본 x 공구손료</v>
          </cell>
          <cell r="O3983">
            <v>52483</v>
          </cell>
        </row>
        <row r="3984">
          <cell r="A3984" t="str">
            <v>136-14</v>
          </cell>
          <cell r="B3984">
            <v>548</v>
          </cell>
          <cell r="D3984" t="str">
            <v>통신관련산업기사</v>
          </cell>
          <cell r="E3984">
            <v>0</v>
          </cell>
          <cell r="F3984" t="str">
            <v>인</v>
          </cell>
          <cell r="H3984" t="str">
            <v>4*0.03</v>
          </cell>
          <cell r="I3984" t="str">
            <v>=</v>
          </cell>
          <cell r="J3984">
            <v>0.12</v>
          </cell>
          <cell r="L3984" t="str">
            <v>기본 x 공구손료</v>
          </cell>
          <cell r="O3984">
            <v>101796</v>
          </cell>
        </row>
        <row r="3985">
          <cell r="O3985">
            <v>0</v>
          </cell>
        </row>
        <row r="3986">
          <cell r="O3986">
            <v>0</v>
          </cell>
        </row>
        <row r="3987">
          <cell r="O3987">
            <v>0</v>
          </cell>
        </row>
        <row r="3988">
          <cell r="O3988">
            <v>0</v>
          </cell>
        </row>
        <row r="3989">
          <cell r="O3989">
            <v>0</v>
          </cell>
        </row>
        <row r="3990">
          <cell r="O3990">
            <v>0</v>
          </cell>
        </row>
        <row r="3991">
          <cell r="O3991">
            <v>0</v>
          </cell>
        </row>
        <row r="3992">
          <cell r="O3992">
            <v>0</v>
          </cell>
        </row>
        <row r="3993">
          <cell r="O3993">
            <v>0</v>
          </cell>
        </row>
        <row r="3994">
          <cell r="O3994">
            <v>0</v>
          </cell>
        </row>
        <row r="3995">
          <cell r="O3995">
            <v>0</v>
          </cell>
        </row>
        <row r="3996">
          <cell r="O3996">
            <v>0</v>
          </cell>
        </row>
        <row r="3997">
          <cell r="O3997">
            <v>0</v>
          </cell>
        </row>
        <row r="3998">
          <cell r="O3998">
            <v>0</v>
          </cell>
        </row>
        <row r="3999">
          <cell r="A3999">
            <v>137</v>
          </cell>
          <cell r="C3999">
            <v>137</v>
          </cell>
          <cell r="D3999" t="str">
            <v>Master unit신설</v>
          </cell>
          <cell r="E3999" t="str">
            <v>3회로용(연선용)</v>
          </cell>
          <cell r="F3999" t="str">
            <v>대</v>
          </cell>
          <cell r="O3999">
            <v>0</v>
          </cell>
        </row>
        <row r="4000">
          <cell r="A4000" t="str">
            <v>137-1</v>
          </cell>
          <cell r="B4000">
            <v>601</v>
          </cell>
          <cell r="D4000" t="str">
            <v>가. 재료비</v>
          </cell>
          <cell r="E4000">
            <v>0</v>
          </cell>
          <cell r="F4000">
            <v>0</v>
          </cell>
          <cell r="O4000">
            <v>0</v>
          </cell>
        </row>
        <row r="4001">
          <cell r="A4001" t="str">
            <v>137-2</v>
          </cell>
          <cell r="B4001">
            <v>199</v>
          </cell>
          <cell r="D4001" t="str">
            <v>Master unit</v>
          </cell>
          <cell r="E4001" t="str">
            <v>3회로용(연선용)</v>
          </cell>
          <cell r="F4001" t="str">
            <v>대</v>
          </cell>
          <cell r="H4001" t="str">
            <v>1*1</v>
          </cell>
          <cell r="I4001" t="str">
            <v>=</v>
          </cell>
          <cell r="J4001">
            <v>1</v>
          </cell>
          <cell r="L4001" t="str">
            <v>기본 x 단위량</v>
          </cell>
          <cell r="N4001" t="str">
            <v>관  급</v>
          </cell>
          <cell r="O4001">
            <v>0</v>
          </cell>
        </row>
        <row r="4002">
          <cell r="A4002" t="str">
            <v>137-3</v>
          </cell>
          <cell r="B4002">
            <v>602</v>
          </cell>
          <cell r="D4002" t="str">
            <v>나. 노무비</v>
          </cell>
          <cell r="E4002">
            <v>0</v>
          </cell>
          <cell r="F4002">
            <v>0</v>
          </cell>
          <cell r="O4002">
            <v>0</v>
          </cell>
        </row>
        <row r="4003">
          <cell r="D4003" t="str">
            <v>1) 광체장치가 설치</v>
          </cell>
          <cell r="O4003">
            <v>0</v>
          </cell>
        </row>
        <row r="4004">
          <cell r="B4004">
            <v>517</v>
          </cell>
          <cell r="D4004" t="str">
            <v>통신설비공</v>
          </cell>
          <cell r="E4004">
            <v>0</v>
          </cell>
          <cell r="F4004" t="str">
            <v>인</v>
          </cell>
          <cell r="H4004" t="str">
            <v>0.5+0.5</v>
          </cell>
          <cell r="I4004" t="str">
            <v>=</v>
          </cell>
          <cell r="J4004">
            <v>1</v>
          </cell>
          <cell r="L4004" t="str">
            <v xml:space="preserve">기본(포장해체 및 반입 + 장치거치) </v>
          </cell>
          <cell r="N4004" t="str">
            <v>통5-1-1</v>
          </cell>
          <cell r="O4004">
            <v>90296</v>
          </cell>
        </row>
        <row r="4005">
          <cell r="B4005">
            <v>523</v>
          </cell>
          <cell r="D4005" t="str">
            <v>보통인부</v>
          </cell>
          <cell r="E4005">
            <v>0</v>
          </cell>
          <cell r="F4005" t="str">
            <v>인</v>
          </cell>
          <cell r="H4005" t="str">
            <v>0.5+0.5</v>
          </cell>
          <cell r="I4005" t="str">
            <v>=</v>
          </cell>
          <cell r="J4005">
            <v>1</v>
          </cell>
          <cell r="L4005" t="str">
            <v xml:space="preserve">기본(포장해체 및 반입 + 장치거치) </v>
          </cell>
          <cell r="O4005">
            <v>52483</v>
          </cell>
        </row>
        <row r="4006">
          <cell r="D4006" t="str">
            <v>2) 콘넥터접속및가공</v>
          </cell>
          <cell r="N4006" t="str">
            <v>통5-1-2</v>
          </cell>
          <cell r="O4006">
            <v>0</v>
          </cell>
        </row>
        <row r="4007">
          <cell r="B4007">
            <v>531</v>
          </cell>
          <cell r="D4007" t="str">
            <v>광통신설치사</v>
          </cell>
          <cell r="E4007">
            <v>0</v>
          </cell>
          <cell r="F4007" t="str">
            <v>인</v>
          </cell>
          <cell r="H4007" t="str">
            <v>0.5*3</v>
          </cell>
          <cell r="I4007" t="str">
            <v>=</v>
          </cell>
          <cell r="J4007">
            <v>1.5</v>
          </cell>
          <cell r="L4007" t="str">
            <v>기본 x 단위량</v>
          </cell>
          <cell r="O4007">
            <v>124010</v>
          </cell>
        </row>
        <row r="4008">
          <cell r="B4008">
            <v>522</v>
          </cell>
          <cell r="D4008" t="str">
            <v>특별인부</v>
          </cell>
          <cell r="E4008">
            <v>0</v>
          </cell>
          <cell r="F4008" t="str">
            <v>인</v>
          </cell>
          <cell r="H4008" t="str">
            <v>0.25*3</v>
          </cell>
          <cell r="I4008" t="str">
            <v>=</v>
          </cell>
          <cell r="J4008">
            <v>0.75</v>
          </cell>
          <cell r="L4008" t="str">
            <v>기본 x 단위량</v>
          </cell>
          <cell r="O4008">
            <v>67141</v>
          </cell>
        </row>
        <row r="4009">
          <cell r="D4009" t="str">
            <v>3) 개별특성시험</v>
          </cell>
          <cell r="O4009">
            <v>0</v>
          </cell>
        </row>
        <row r="4010">
          <cell r="D4010" t="str">
            <v>① 광원의 파장특성시험</v>
          </cell>
          <cell r="O4010">
            <v>0</v>
          </cell>
        </row>
        <row r="4011">
          <cell r="B4011">
            <v>531</v>
          </cell>
          <cell r="D4011" t="str">
            <v>광통신설치사</v>
          </cell>
          <cell r="E4011">
            <v>0</v>
          </cell>
          <cell r="F4011" t="str">
            <v>인</v>
          </cell>
          <cell r="H4011" t="str">
            <v>0.99*3</v>
          </cell>
          <cell r="I4011" t="str">
            <v>=</v>
          </cell>
          <cell r="J4011">
            <v>2.97</v>
          </cell>
          <cell r="L4011" t="str">
            <v>기본 x 단위량</v>
          </cell>
          <cell r="O4011">
            <v>124010</v>
          </cell>
        </row>
        <row r="4012">
          <cell r="B4012">
            <v>522</v>
          </cell>
          <cell r="D4012" t="str">
            <v>특별인부</v>
          </cell>
          <cell r="E4012">
            <v>0</v>
          </cell>
          <cell r="F4012" t="str">
            <v>인</v>
          </cell>
          <cell r="H4012" t="str">
            <v>0.99*3</v>
          </cell>
          <cell r="I4012" t="str">
            <v>=</v>
          </cell>
          <cell r="J4012">
            <v>2.97</v>
          </cell>
          <cell r="L4012" t="str">
            <v>기본 x 단위량</v>
          </cell>
          <cell r="O4012">
            <v>67141</v>
          </cell>
        </row>
        <row r="4013">
          <cell r="D4013" t="str">
            <v>② 광펄스 전송속도측정</v>
          </cell>
          <cell r="O4013">
            <v>0</v>
          </cell>
        </row>
        <row r="4014">
          <cell r="B4014">
            <v>531</v>
          </cell>
          <cell r="D4014" t="str">
            <v>광통신설치사</v>
          </cell>
          <cell r="E4014">
            <v>0</v>
          </cell>
          <cell r="F4014" t="str">
            <v>인</v>
          </cell>
          <cell r="H4014" t="str">
            <v>0.49*3</v>
          </cell>
          <cell r="I4014" t="str">
            <v>=</v>
          </cell>
          <cell r="J4014">
            <v>1.47</v>
          </cell>
          <cell r="L4014" t="str">
            <v>기본 x 단위량</v>
          </cell>
          <cell r="O4014">
            <v>124010</v>
          </cell>
        </row>
        <row r="4015">
          <cell r="B4015">
            <v>522</v>
          </cell>
          <cell r="D4015" t="str">
            <v>특별인부</v>
          </cell>
          <cell r="E4015">
            <v>0</v>
          </cell>
          <cell r="F4015" t="str">
            <v>인</v>
          </cell>
          <cell r="H4015" t="str">
            <v>0.49*3</v>
          </cell>
          <cell r="I4015" t="str">
            <v>=</v>
          </cell>
          <cell r="J4015">
            <v>1.47</v>
          </cell>
          <cell r="L4015" t="str">
            <v>기본 x 단위량</v>
          </cell>
          <cell r="O4015">
            <v>67141</v>
          </cell>
        </row>
        <row r="4016">
          <cell r="D4016" t="str">
            <v>③ 송신광출력 측정</v>
          </cell>
          <cell r="O4016">
            <v>0</v>
          </cell>
        </row>
        <row r="4017">
          <cell r="B4017">
            <v>531</v>
          </cell>
          <cell r="D4017" t="str">
            <v>광통신설치사</v>
          </cell>
          <cell r="E4017">
            <v>0</v>
          </cell>
          <cell r="F4017" t="str">
            <v>인</v>
          </cell>
          <cell r="H4017" t="str">
            <v>0.49*3</v>
          </cell>
          <cell r="I4017" t="str">
            <v>=</v>
          </cell>
          <cell r="J4017">
            <v>1.47</v>
          </cell>
          <cell r="L4017" t="str">
            <v>기본 x 단위량</v>
          </cell>
          <cell r="O4017">
            <v>124010</v>
          </cell>
        </row>
        <row r="4018">
          <cell r="B4018">
            <v>522</v>
          </cell>
          <cell r="D4018" t="str">
            <v>특별인부</v>
          </cell>
          <cell r="E4018">
            <v>0</v>
          </cell>
          <cell r="F4018" t="str">
            <v>인</v>
          </cell>
          <cell r="H4018" t="str">
            <v>0.49*3</v>
          </cell>
          <cell r="I4018" t="str">
            <v>=</v>
          </cell>
          <cell r="J4018">
            <v>1.47</v>
          </cell>
          <cell r="L4018" t="str">
            <v>기본 x 단위량</v>
          </cell>
          <cell r="O4018">
            <v>67141</v>
          </cell>
        </row>
        <row r="4019">
          <cell r="D4019" t="str">
            <v>④ 광수신감도측정</v>
          </cell>
          <cell r="O4019">
            <v>0</v>
          </cell>
        </row>
        <row r="4020">
          <cell r="B4020">
            <v>531</v>
          </cell>
          <cell r="D4020" t="str">
            <v>광통신설치사</v>
          </cell>
          <cell r="E4020">
            <v>0</v>
          </cell>
          <cell r="F4020" t="str">
            <v>인</v>
          </cell>
          <cell r="H4020" t="str">
            <v>0.36*3</v>
          </cell>
          <cell r="I4020" t="str">
            <v>=</v>
          </cell>
          <cell r="J4020">
            <v>1.08</v>
          </cell>
          <cell r="L4020" t="str">
            <v>기본 x 단위량</v>
          </cell>
          <cell r="O4020">
            <v>124010</v>
          </cell>
        </row>
        <row r="4021">
          <cell r="B4021">
            <v>522</v>
          </cell>
          <cell r="D4021" t="str">
            <v>특별인부</v>
          </cell>
          <cell r="E4021">
            <v>0</v>
          </cell>
          <cell r="F4021" t="str">
            <v>인</v>
          </cell>
          <cell r="H4021" t="str">
            <v>0.36*3</v>
          </cell>
          <cell r="I4021" t="str">
            <v>=</v>
          </cell>
          <cell r="J4021">
            <v>1.08</v>
          </cell>
          <cell r="L4021" t="str">
            <v>기본 x 단위량</v>
          </cell>
          <cell r="O4021">
            <v>67141</v>
          </cell>
        </row>
        <row r="4022">
          <cell r="D4022" t="str">
            <v>⑤ 광자동이득조정범위조정</v>
          </cell>
          <cell r="O4022">
            <v>0</v>
          </cell>
        </row>
        <row r="4023">
          <cell r="B4023">
            <v>531</v>
          </cell>
          <cell r="D4023" t="str">
            <v>광통신설치사</v>
          </cell>
          <cell r="E4023">
            <v>0</v>
          </cell>
          <cell r="F4023" t="str">
            <v>인</v>
          </cell>
          <cell r="H4023" t="str">
            <v>0.36*3</v>
          </cell>
          <cell r="I4023" t="str">
            <v>=</v>
          </cell>
          <cell r="J4023">
            <v>1.08</v>
          </cell>
          <cell r="L4023" t="str">
            <v>기본 x 단위량</v>
          </cell>
          <cell r="O4023">
            <v>124010</v>
          </cell>
        </row>
        <row r="4024">
          <cell r="B4024">
            <v>522</v>
          </cell>
          <cell r="D4024" t="str">
            <v>특별인부</v>
          </cell>
          <cell r="E4024">
            <v>0</v>
          </cell>
          <cell r="F4024" t="str">
            <v>인</v>
          </cell>
          <cell r="H4024" t="str">
            <v>0.36*3</v>
          </cell>
          <cell r="I4024" t="str">
            <v>=</v>
          </cell>
          <cell r="J4024">
            <v>1.08</v>
          </cell>
          <cell r="L4024" t="str">
            <v>기본 x 단위량</v>
          </cell>
          <cell r="O4024">
            <v>67141</v>
          </cell>
        </row>
        <row r="4025">
          <cell r="D4025" t="str">
            <v>⑥ 자국시험</v>
          </cell>
          <cell r="N4025" t="str">
            <v>통 5-2-28</v>
          </cell>
          <cell r="O4025">
            <v>0</v>
          </cell>
        </row>
        <row r="4026">
          <cell r="B4026">
            <v>548</v>
          </cell>
          <cell r="D4026" t="str">
            <v>통신관련산업기사</v>
          </cell>
          <cell r="E4026">
            <v>0</v>
          </cell>
          <cell r="F4026" t="str">
            <v>인</v>
          </cell>
          <cell r="H4026" t="str">
            <v>4*1</v>
          </cell>
          <cell r="I4026" t="str">
            <v>=</v>
          </cell>
          <cell r="J4026">
            <v>4</v>
          </cell>
          <cell r="L4026" t="str">
            <v>기본 x 단위량</v>
          </cell>
          <cell r="O4026">
            <v>101796</v>
          </cell>
        </row>
        <row r="4027">
          <cell r="B4027">
            <v>603</v>
          </cell>
          <cell r="D4027" t="str">
            <v>소    계</v>
          </cell>
          <cell r="E4027">
            <v>0</v>
          </cell>
          <cell r="F4027">
            <v>0</v>
          </cell>
          <cell r="O4027">
            <v>0</v>
          </cell>
        </row>
        <row r="4028">
          <cell r="A4028" t="str">
            <v>137-4</v>
          </cell>
          <cell r="B4028">
            <v>531</v>
          </cell>
          <cell r="D4028" t="str">
            <v>광통신설치사</v>
          </cell>
          <cell r="E4028">
            <v>0</v>
          </cell>
          <cell r="F4028" t="str">
            <v>인</v>
          </cell>
          <cell r="I4028" t="str">
            <v>=</v>
          </cell>
          <cell r="J4028">
            <v>9.57</v>
          </cell>
          <cell r="O4028">
            <v>124010</v>
          </cell>
        </row>
        <row r="4029">
          <cell r="A4029" t="str">
            <v>137-5</v>
          </cell>
          <cell r="B4029">
            <v>522</v>
          </cell>
          <cell r="D4029" t="str">
            <v>특별인부</v>
          </cell>
          <cell r="E4029">
            <v>0</v>
          </cell>
          <cell r="F4029" t="str">
            <v>인</v>
          </cell>
          <cell r="I4029" t="str">
            <v>=</v>
          </cell>
          <cell r="J4029">
            <v>8.82</v>
          </cell>
          <cell r="O4029">
            <v>67141</v>
          </cell>
        </row>
        <row r="4030">
          <cell r="A4030" t="str">
            <v>137-6</v>
          </cell>
          <cell r="B4030">
            <v>517</v>
          </cell>
          <cell r="D4030" t="str">
            <v>통신설비공</v>
          </cell>
          <cell r="E4030">
            <v>0</v>
          </cell>
          <cell r="F4030" t="str">
            <v>인</v>
          </cell>
          <cell r="I4030" t="str">
            <v>=</v>
          </cell>
          <cell r="J4030">
            <v>1</v>
          </cell>
          <cell r="O4030">
            <v>90296</v>
          </cell>
        </row>
        <row r="4031">
          <cell r="A4031" t="str">
            <v>137-7</v>
          </cell>
          <cell r="B4031">
            <v>523</v>
          </cell>
          <cell r="D4031" t="str">
            <v>보통인부</v>
          </cell>
          <cell r="E4031">
            <v>0</v>
          </cell>
          <cell r="F4031" t="str">
            <v>인</v>
          </cell>
          <cell r="I4031" t="str">
            <v>=</v>
          </cell>
          <cell r="J4031">
            <v>1</v>
          </cell>
          <cell r="O4031">
            <v>52483</v>
          </cell>
        </row>
        <row r="4032">
          <cell r="A4032" t="str">
            <v>137-8</v>
          </cell>
          <cell r="B4032">
            <v>548</v>
          </cell>
          <cell r="D4032" t="str">
            <v>통신관련산업기사</v>
          </cell>
          <cell r="E4032">
            <v>0</v>
          </cell>
          <cell r="F4032" t="str">
            <v>인</v>
          </cell>
          <cell r="I4032" t="str">
            <v>=</v>
          </cell>
          <cell r="J4032">
            <v>4</v>
          </cell>
          <cell r="O4032">
            <v>101796</v>
          </cell>
        </row>
        <row r="4033">
          <cell r="A4033" t="str">
            <v>137-9</v>
          </cell>
          <cell r="B4033">
            <v>604</v>
          </cell>
          <cell r="D4033" t="str">
            <v>다. 공구손료</v>
          </cell>
          <cell r="E4033" t="str">
            <v>노무비x3%</v>
          </cell>
          <cell r="F4033">
            <v>0</v>
          </cell>
          <cell r="O4033">
            <v>0</v>
          </cell>
        </row>
        <row r="4034">
          <cell r="A4034" t="str">
            <v>137-10</v>
          </cell>
          <cell r="B4034">
            <v>531</v>
          </cell>
          <cell r="D4034" t="str">
            <v>광통신설치사</v>
          </cell>
          <cell r="E4034">
            <v>0</v>
          </cell>
          <cell r="F4034" t="str">
            <v>인</v>
          </cell>
          <cell r="H4034" t="str">
            <v>9.57*0.03</v>
          </cell>
          <cell r="I4034" t="str">
            <v>=</v>
          </cell>
          <cell r="J4034">
            <v>0.28999999999999998</v>
          </cell>
          <cell r="L4034" t="str">
            <v>기본 x 공구손료</v>
          </cell>
          <cell r="O4034">
            <v>124010</v>
          </cell>
        </row>
        <row r="4035">
          <cell r="A4035" t="str">
            <v>137-11</v>
          </cell>
          <cell r="B4035">
            <v>522</v>
          </cell>
          <cell r="D4035" t="str">
            <v>특별인부</v>
          </cell>
          <cell r="E4035">
            <v>0</v>
          </cell>
          <cell r="F4035" t="str">
            <v>인</v>
          </cell>
          <cell r="H4035" t="str">
            <v>8.82*0.03</v>
          </cell>
          <cell r="I4035" t="str">
            <v>=</v>
          </cell>
          <cell r="J4035">
            <v>0.26</v>
          </cell>
          <cell r="L4035" t="str">
            <v>기본 x 공구손료</v>
          </cell>
          <cell r="O4035">
            <v>67141</v>
          </cell>
        </row>
        <row r="4036">
          <cell r="A4036" t="str">
            <v>137-12</v>
          </cell>
          <cell r="B4036">
            <v>517</v>
          </cell>
          <cell r="D4036" t="str">
            <v>통신설비공</v>
          </cell>
          <cell r="E4036">
            <v>0</v>
          </cell>
          <cell r="F4036" t="str">
            <v>인</v>
          </cell>
          <cell r="H4036" t="str">
            <v>1*0.03</v>
          </cell>
          <cell r="I4036" t="str">
            <v>=</v>
          </cell>
          <cell r="J4036">
            <v>0.03</v>
          </cell>
          <cell r="L4036" t="str">
            <v>기본 x 공구손료</v>
          </cell>
          <cell r="O4036">
            <v>90296</v>
          </cell>
        </row>
        <row r="4037">
          <cell r="A4037" t="str">
            <v>137-13</v>
          </cell>
          <cell r="B4037">
            <v>523</v>
          </cell>
          <cell r="D4037" t="str">
            <v>보통인부</v>
          </cell>
          <cell r="E4037">
            <v>0</v>
          </cell>
          <cell r="F4037" t="str">
            <v>인</v>
          </cell>
          <cell r="H4037" t="str">
            <v>1*0.03</v>
          </cell>
          <cell r="I4037" t="str">
            <v>=</v>
          </cell>
          <cell r="J4037">
            <v>0.03</v>
          </cell>
          <cell r="L4037" t="str">
            <v>기본 x 공구손료</v>
          </cell>
          <cell r="O4037">
            <v>52483</v>
          </cell>
        </row>
        <row r="4038">
          <cell r="A4038" t="str">
            <v>137-14</v>
          </cell>
          <cell r="B4038">
            <v>548</v>
          </cell>
          <cell r="D4038" t="str">
            <v>통신관련산업기사</v>
          </cell>
          <cell r="E4038">
            <v>0</v>
          </cell>
          <cell r="F4038" t="str">
            <v>인</v>
          </cell>
          <cell r="H4038" t="str">
            <v>4*0.03</v>
          </cell>
          <cell r="I4038" t="str">
            <v>=</v>
          </cell>
          <cell r="J4038">
            <v>0.12</v>
          </cell>
          <cell r="L4038" t="str">
            <v>기본 x 공구손료</v>
          </cell>
          <cell r="O4038">
            <v>101796</v>
          </cell>
        </row>
        <row r="4039">
          <cell r="O4039">
            <v>0</v>
          </cell>
        </row>
        <row r="4040">
          <cell r="O4040">
            <v>0</v>
          </cell>
        </row>
        <row r="4041">
          <cell r="O4041">
            <v>0</v>
          </cell>
        </row>
        <row r="4042">
          <cell r="O4042">
            <v>0</v>
          </cell>
        </row>
        <row r="4043">
          <cell r="O4043">
            <v>0</v>
          </cell>
        </row>
        <row r="4044">
          <cell r="O4044">
            <v>0</v>
          </cell>
        </row>
        <row r="4045">
          <cell r="O4045">
            <v>0</v>
          </cell>
        </row>
        <row r="4046">
          <cell r="O4046">
            <v>0</v>
          </cell>
        </row>
        <row r="4047">
          <cell r="O4047">
            <v>0</v>
          </cell>
        </row>
        <row r="4048">
          <cell r="O4048">
            <v>0</v>
          </cell>
        </row>
        <row r="4049">
          <cell r="O4049">
            <v>0</v>
          </cell>
        </row>
        <row r="4050">
          <cell r="O4050">
            <v>0</v>
          </cell>
        </row>
        <row r="4051">
          <cell r="O4051">
            <v>0</v>
          </cell>
        </row>
        <row r="4052">
          <cell r="O4052">
            <v>0</v>
          </cell>
        </row>
        <row r="4053">
          <cell r="A4053">
            <v>138</v>
          </cell>
          <cell r="C4053">
            <v>138</v>
          </cell>
          <cell r="D4053" t="str">
            <v>Master unit신설</v>
          </cell>
          <cell r="E4053" t="str">
            <v>4회로용(연선용)</v>
          </cell>
          <cell r="F4053" t="str">
            <v>대</v>
          </cell>
          <cell r="O4053">
            <v>0</v>
          </cell>
        </row>
        <row r="4054">
          <cell r="A4054" t="str">
            <v>138-1</v>
          </cell>
          <cell r="B4054">
            <v>601</v>
          </cell>
          <cell r="D4054" t="str">
            <v>가. 재료비</v>
          </cell>
          <cell r="E4054">
            <v>0</v>
          </cell>
          <cell r="F4054">
            <v>0</v>
          </cell>
          <cell r="O4054">
            <v>0</v>
          </cell>
        </row>
        <row r="4055">
          <cell r="A4055" t="str">
            <v>138-2</v>
          </cell>
          <cell r="B4055">
            <v>201</v>
          </cell>
          <cell r="D4055" t="str">
            <v>Master unit</v>
          </cell>
          <cell r="E4055" t="str">
            <v>4회로용(연선용)</v>
          </cell>
          <cell r="F4055" t="str">
            <v>대</v>
          </cell>
          <cell r="H4055" t="str">
            <v>1*1</v>
          </cell>
          <cell r="I4055" t="str">
            <v>=</v>
          </cell>
          <cell r="J4055">
            <v>1</v>
          </cell>
          <cell r="L4055" t="str">
            <v>기본 x 단위량</v>
          </cell>
          <cell r="N4055" t="str">
            <v>관  급</v>
          </cell>
          <cell r="O4055">
            <v>0</v>
          </cell>
        </row>
        <row r="4056">
          <cell r="A4056" t="str">
            <v>138-3</v>
          </cell>
          <cell r="B4056">
            <v>602</v>
          </cell>
          <cell r="D4056" t="str">
            <v>나. 노무비</v>
          </cell>
          <cell r="E4056">
            <v>0</v>
          </cell>
          <cell r="F4056">
            <v>0</v>
          </cell>
          <cell r="O4056">
            <v>0</v>
          </cell>
        </row>
        <row r="4057">
          <cell r="D4057" t="str">
            <v>1) 광체장치가 설치</v>
          </cell>
          <cell r="O4057">
            <v>0</v>
          </cell>
        </row>
        <row r="4058">
          <cell r="B4058">
            <v>517</v>
          </cell>
          <cell r="D4058" t="str">
            <v>통신설비공</v>
          </cell>
          <cell r="E4058">
            <v>0</v>
          </cell>
          <cell r="F4058" t="str">
            <v>인</v>
          </cell>
          <cell r="H4058" t="str">
            <v>0.5+0.5</v>
          </cell>
          <cell r="I4058" t="str">
            <v>=</v>
          </cell>
          <cell r="J4058">
            <v>1</v>
          </cell>
          <cell r="L4058" t="str">
            <v xml:space="preserve">기본(포장해체 및 반입 + 장치거치) </v>
          </cell>
          <cell r="N4058" t="str">
            <v>통5-1-1</v>
          </cell>
          <cell r="O4058">
            <v>90296</v>
          </cell>
        </row>
        <row r="4059">
          <cell r="B4059">
            <v>523</v>
          </cell>
          <cell r="D4059" t="str">
            <v>보통인부</v>
          </cell>
          <cell r="E4059">
            <v>0</v>
          </cell>
          <cell r="F4059" t="str">
            <v>인</v>
          </cell>
          <cell r="H4059" t="str">
            <v>0.5+0.5</v>
          </cell>
          <cell r="I4059" t="str">
            <v>=</v>
          </cell>
          <cell r="J4059">
            <v>1</v>
          </cell>
          <cell r="L4059" t="str">
            <v xml:space="preserve">기본(포장해체 및 반입 + 장치거치) </v>
          </cell>
          <cell r="O4059">
            <v>52483</v>
          </cell>
        </row>
        <row r="4060">
          <cell r="D4060" t="str">
            <v>2) 콘넥터접속및가공</v>
          </cell>
          <cell r="N4060" t="str">
            <v>통5-1-2</v>
          </cell>
          <cell r="O4060">
            <v>0</v>
          </cell>
        </row>
        <row r="4061">
          <cell r="B4061">
            <v>531</v>
          </cell>
          <cell r="D4061" t="str">
            <v>광통신설치사</v>
          </cell>
          <cell r="E4061">
            <v>0</v>
          </cell>
          <cell r="F4061" t="str">
            <v>인</v>
          </cell>
          <cell r="H4061" t="str">
            <v>0.5*4</v>
          </cell>
          <cell r="I4061" t="str">
            <v>=</v>
          </cell>
          <cell r="J4061">
            <v>2</v>
          </cell>
          <cell r="L4061" t="str">
            <v>기본 x 단위량</v>
          </cell>
          <cell r="O4061">
            <v>124010</v>
          </cell>
        </row>
        <row r="4062">
          <cell r="B4062">
            <v>522</v>
          </cell>
          <cell r="D4062" t="str">
            <v>특별인부</v>
          </cell>
          <cell r="E4062">
            <v>0</v>
          </cell>
          <cell r="F4062" t="str">
            <v>인</v>
          </cell>
          <cell r="H4062" t="str">
            <v>0.25*4</v>
          </cell>
          <cell r="I4062" t="str">
            <v>=</v>
          </cell>
          <cell r="J4062">
            <v>1</v>
          </cell>
          <cell r="L4062" t="str">
            <v>기본 x 단위량</v>
          </cell>
          <cell r="O4062">
            <v>67141</v>
          </cell>
        </row>
        <row r="4063">
          <cell r="D4063" t="str">
            <v>3) 개별특성시험</v>
          </cell>
          <cell r="O4063">
            <v>0</v>
          </cell>
        </row>
        <row r="4064">
          <cell r="D4064" t="str">
            <v>① 광원의 파장특성시험</v>
          </cell>
          <cell r="O4064">
            <v>0</v>
          </cell>
        </row>
        <row r="4065">
          <cell r="B4065">
            <v>531</v>
          </cell>
          <cell r="D4065" t="str">
            <v>광통신설치사</v>
          </cell>
          <cell r="E4065">
            <v>0</v>
          </cell>
          <cell r="F4065" t="str">
            <v>인</v>
          </cell>
          <cell r="H4065" t="str">
            <v>0.99*4</v>
          </cell>
          <cell r="I4065" t="str">
            <v>=</v>
          </cell>
          <cell r="J4065">
            <v>3.96</v>
          </cell>
          <cell r="L4065" t="str">
            <v>기본 x 단위량</v>
          </cell>
          <cell r="O4065">
            <v>124010</v>
          </cell>
        </row>
        <row r="4066">
          <cell r="B4066">
            <v>522</v>
          </cell>
          <cell r="D4066" t="str">
            <v>특별인부</v>
          </cell>
          <cell r="E4066">
            <v>0</v>
          </cell>
          <cell r="F4066" t="str">
            <v>인</v>
          </cell>
          <cell r="H4066" t="str">
            <v>0.99*4</v>
          </cell>
          <cell r="I4066" t="str">
            <v>=</v>
          </cell>
          <cell r="J4066">
            <v>3.96</v>
          </cell>
          <cell r="L4066" t="str">
            <v>기본 x 단위량</v>
          </cell>
          <cell r="O4066">
            <v>67141</v>
          </cell>
        </row>
        <row r="4067">
          <cell r="D4067" t="str">
            <v>② 광펄스 전송속도측정</v>
          </cell>
          <cell r="O4067">
            <v>0</v>
          </cell>
        </row>
        <row r="4068">
          <cell r="B4068">
            <v>531</v>
          </cell>
          <cell r="D4068" t="str">
            <v>광통신설치사</v>
          </cell>
          <cell r="E4068">
            <v>0</v>
          </cell>
          <cell r="F4068" t="str">
            <v>인</v>
          </cell>
          <cell r="H4068" t="str">
            <v>0.49*4</v>
          </cell>
          <cell r="I4068" t="str">
            <v>=</v>
          </cell>
          <cell r="J4068">
            <v>1.96</v>
          </cell>
          <cell r="L4068" t="str">
            <v>기본 x 단위량</v>
          </cell>
          <cell r="O4068">
            <v>124010</v>
          </cell>
        </row>
        <row r="4069">
          <cell r="B4069">
            <v>522</v>
          </cell>
          <cell r="D4069" t="str">
            <v>특별인부</v>
          </cell>
          <cell r="E4069">
            <v>0</v>
          </cell>
          <cell r="F4069" t="str">
            <v>인</v>
          </cell>
          <cell r="H4069" t="str">
            <v>0.49*4</v>
          </cell>
          <cell r="I4069" t="str">
            <v>=</v>
          </cell>
          <cell r="J4069">
            <v>1.96</v>
          </cell>
          <cell r="L4069" t="str">
            <v>기본 x 단위량</v>
          </cell>
          <cell r="O4069">
            <v>67141</v>
          </cell>
        </row>
        <row r="4070">
          <cell r="D4070" t="str">
            <v>③ 송신광출력 측정</v>
          </cell>
          <cell r="O4070">
            <v>0</v>
          </cell>
        </row>
        <row r="4071">
          <cell r="B4071">
            <v>531</v>
          </cell>
          <cell r="D4071" t="str">
            <v>광통신설치사</v>
          </cell>
          <cell r="E4071">
            <v>0</v>
          </cell>
          <cell r="F4071" t="str">
            <v>인</v>
          </cell>
          <cell r="H4071" t="str">
            <v>0.49*4</v>
          </cell>
          <cell r="I4071" t="str">
            <v>=</v>
          </cell>
          <cell r="J4071">
            <v>1.96</v>
          </cell>
          <cell r="L4071" t="str">
            <v>기본 x 단위량</v>
          </cell>
          <cell r="O4071">
            <v>124010</v>
          </cell>
        </row>
        <row r="4072">
          <cell r="B4072">
            <v>522</v>
          </cell>
          <cell r="D4072" t="str">
            <v>특별인부</v>
          </cell>
          <cell r="E4072">
            <v>0</v>
          </cell>
          <cell r="F4072" t="str">
            <v>인</v>
          </cell>
          <cell r="H4072" t="str">
            <v>0.49*4</v>
          </cell>
          <cell r="I4072" t="str">
            <v>=</v>
          </cell>
          <cell r="J4072">
            <v>1.96</v>
          </cell>
          <cell r="L4072" t="str">
            <v>기본 x 단위량</v>
          </cell>
          <cell r="O4072">
            <v>67141</v>
          </cell>
        </row>
        <row r="4073">
          <cell r="D4073" t="str">
            <v>④ 광수신감도측정</v>
          </cell>
          <cell r="O4073">
            <v>0</v>
          </cell>
        </row>
        <row r="4074">
          <cell r="B4074">
            <v>531</v>
          </cell>
          <cell r="D4074" t="str">
            <v>광통신설치사</v>
          </cell>
          <cell r="E4074">
            <v>0</v>
          </cell>
          <cell r="F4074" t="str">
            <v>인</v>
          </cell>
          <cell r="H4074" t="str">
            <v>0.36*4</v>
          </cell>
          <cell r="I4074" t="str">
            <v>=</v>
          </cell>
          <cell r="J4074">
            <v>1.44</v>
          </cell>
          <cell r="L4074" t="str">
            <v>기본 x 단위량</v>
          </cell>
          <cell r="O4074">
            <v>124010</v>
          </cell>
        </row>
        <row r="4075">
          <cell r="B4075">
            <v>522</v>
          </cell>
          <cell r="D4075" t="str">
            <v>특별인부</v>
          </cell>
          <cell r="E4075">
            <v>0</v>
          </cell>
          <cell r="F4075" t="str">
            <v>인</v>
          </cell>
          <cell r="H4075" t="str">
            <v>0.36*4</v>
          </cell>
          <cell r="I4075" t="str">
            <v>=</v>
          </cell>
          <cell r="J4075">
            <v>1.44</v>
          </cell>
          <cell r="L4075" t="str">
            <v>기본 x 단위량</v>
          </cell>
          <cell r="O4075">
            <v>67141</v>
          </cell>
        </row>
        <row r="4076">
          <cell r="D4076" t="str">
            <v>⑤ 광자동이득조정범위조정</v>
          </cell>
          <cell r="O4076">
            <v>0</v>
          </cell>
        </row>
        <row r="4077">
          <cell r="B4077">
            <v>531</v>
          </cell>
          <cell r="D4077" t="str">
            <v>광통신설치사</v>
          </cell>
          <cell r="E4077">
            <v>0</v>
          </cell>
          <cell r="F4077" t="str">
            <v>인</v>
          </cell>
          <cell r="H4077" t="str">
            <v>0.36*4</v>
          </cell>
          <cell r="I4077" t="str">
            <v>=</v>
          </cell>
          <cell r="J4077">
            <v>1.44</v>
          </cell>
          <cell r="L4077" t="str">
            <v>기본 x 단위량</v>
          </cell>
          <cell r="O4077">
            <v>124010</v>
          </cell>
        </row>
        <row r="4078">
          <cell r="B4078">
            <v>522</v>
          </cell>
          <cell r="D4078" t="str">
            <v>특별인부</v>
          </cell>
          <cell r="E4078">
            <v>0</v>
          </cell>
          <cell r="F4078" t="str">
            <v>인</v>
          </cell>
          <cell r="H4078" t="str">
            <v>0.36*4</v>
          </cell>
          <cell r="I4078" t="str">
            <v>=</v>
          </cell>
          <cell r="J4078">
            <v>1.44</v>
          </cell>
          <cell r="L4078" t="str">
            <v>기본 x 단위량</v>
          </cell>
          <cell r="O4078">
            <v>67141</v>
          </cell>
        </row>
        <row r="4079">
          <cell r="D4079" t="str">
            <v>⑥ 자국시험</v>
          </cell>
          <cell r="N4079" t="str">
            <v>통 5-2-28</v>
          </cell>
          <cell r="O4079">
            <v>0</v>
          </cell>
        </row>
        <row r="4080">
          <cell r="B4080">
            <v>548</v>
          </cell>
          <cell r="D4080" t="str">
            <v>통신관련산업기사</v>
          </cell>
          <cell r="E4080">
            <v>0</v>
          </cell>
          <cell r="F4080" t="str">
            <v>인</v>
          </cell>
          <cell r="H4080" t="str">
            <v>4*1</v>
          </cell>
          <cell r="I4080" t="str">
            <v>=</v>
          </cell>
          <cell r="J4080">
            <v>4</v>
          </cell>
          <cell r="L4080" t="str">
            <v>기본 x 단위량</v>
          </cell>
          <cell r="O4080">
            <v>101796</v>
          </cell>
        </row>
        <row r="4081">
          <cell r="B4081">
            <v>603</v>
          </cell>
          <cell r="D4081" t="str">
            <v>소    계</v>
          </cell>
          <cell r="E4081">
            <v>0</v>
          </cell>
          <cell r="F4081">
            <v>0</v>
          </cell>
          <cell r="O4081">
            <v>0</v>
          </cell>
        </row>
        <row r="4082">
          <cell r="A4082" t="str">
            <v>138-4</v>
          </cell>
          <cell r="B4082">
            <v>531</v>
          </cell>
          <cell r="D4082" t="str">
            <v>광통신설치사</v>
          </cell>
          <cell r="E4082">
            <v>0</v>
          </cell>
          <cell r="F4082" t="str">
            <v>인</v>
          </cell>
          <cell r="I4082" t="str">
            <v>=</v>
          </cell>
          <cell r="J4082">
            <v>12.759999999999998</v>
          </cell>
          <cell r="O4082">
            <v>124010</v>
          </cell>
        </row>
        <row r="4083">
          <cell r="A4083" t="str">
            <v>138-5</v>
          </cell>
          <cell r="B4083">
            <v>522</v>
          </cell>
          <cell r="D4083" t="str">
            <v>특별인부</v>
          </cell>
          <cell r="E4083">
            <v>0</v>
          </cell>
          <cell r="F4083" t="str">
            <v>인</v>
          </cell>
          <cell r="I4083" t="str">
            <v>=</v>
          </cell>
          <cell r="J4083">
            <v>11.759999999999998</v>
          </cell>
          <cell r="O4083">
            <v>67141</v>
          </cell>
        </row>
        <row r="4084">
          <cell r="A4084" t="str">
            <v>138-6</v>
          </cell>
          <cell r="B4084">
            <v>517</v>
          </cell>
          <cell r="D4084" t="str">
            <v>통신설비공</v>
          </cell>
          <cell r="E4084">
            <v>0</v>
          </cell>
          <cell r="F4084" t="str">
            <v>인</v>
          </cell>
          <cell r="I4084" t="str">
            <v>=</v>
          </cell>
          <cell r="J4084">
            <v>1</v>
          </cell>
          <cell r="O4084">
            <v>90296</v>
          </cell>
        </row>
        <row r="4085">
          <cell r="A4085" t="str">
            <v>138-7</v>
          </cell>
          <cell r="B4085">
            <v>523</v>
          </cell>
          <cell r="D4085" t="str">
            <v>보통인부</v>
          </cell>
          <cell r="E4085">
            <v>0</v>
          </cell>
          <cell r="F4085" t="str">
            <v>인</v>
          </cell>
          <cell r="I4085" t="str">
            <v>=</v>
          </cell>
          <cell r="J4085">
            <v>1</v>
          </cell>
          <cell r="O4085">
            <v>52483</v>
          </cell>
        </row>
        <row r="4086">
          <cell r="A4086" t="str">
            <v>138-8</v>
          </cell>
          <cell r="B4086">
            <v>548</v>
          </cell>
          <cell r="D4086" t="str">
            <v>통신관련산업기사</v>
          </cell>
          <cell r="E4086">
            <v>0</v>
          </cell>
          <cell r="F4086" t="str">
            <v>인</v>
          </cell>
          <cell r="I4086" t="str">
            <v>=</v>
          </cell>
          <cell r="J4086">
            <v>4</v>
          </cell>
          <cell r="O4086">
            <v>101796</v>
          </cell>
        </row>
        <row r="4087">
          <cell r="A4087" t="str">
            <v>138-9</v>
          </cell>
          <cell r="B4087">
            <v>604</v>
          </cell>
          <cell r="D4087" t="str">
            <v>다. 공구손료</v>
          </cell>
          <cell r="E4087" t="str">
            <v>노무비x3%</v>
          </cell>
          <cell r="F4087">
            <v>0</v>
          </cell>
          <cell r="O4087">
            <v>0</v>
          </cell>
        </row>
        <row r="4088">
          <cell r="A4088" t="str">
            <v>138-10</v>
          </cell>
          <cell r="B4088">
            <v>531</v>
          </cell>
          <cell r="D4088" t="str">
            <v>광통신설치사</v>
          </cell>
          <cell r="E4088">
            <v>0</v>
          </cell>
          <cell r="F4088" t="str">
            <v>인</v>
          </cell>
          <cell r="H4088" t="str">
            <v>12.76*0.03</v>
          </cell>
          <cell r="I4088" t="str">
            <v>=</v>
          </cell>
          <cell r="J4088">
            <v>0.38</v>
          </cell>
          <cell r="L4088" t="str">
            <v>기본 x 공구손료</v>
          </cell>
          <cell r="O4088">
            <v>124010</v>
          </cell>
        </row>
        <row r="4089">
          <cell r="A4089" t="str">
            <v>138-11</v>
          </cell>
          <cell r="B4089">
            <v>522</v>
          </cell>
          <cell r="D4089" t="str">
            <v>특별인부</v>
          </cell>
          <cell r="E4089">
            <v>0</v>
          </cell>
          <cell r="F4089" t="str">
            <v>인</v>
          </cell>
          <cell r="H4089" t="str">
            <v>11.76*0.03</v>
          </cell>
          <cell r="I4089" t="str">
            <v>=</v>
          </cell>
          <cell r="J4089">
            <v>0.35</v>
          </cell>
          <cell r="L4089" t="str">
            <v>기본 x 공구손료</v>
          </cell>
          <cell r="O4089">
            <v>67141</v>
          </cell>
        </row>
        <row r="4090">
          <cell r="A4090" t="str">
            <v>138-12</v>
          </cell>
          <cell r="B4090">
            <v>517</v>
          </cell>
          <cell r="D4090" t="str">
            <v>통신설비공</v>
          </cell>
          <cell r="E4090">
            <v>0</v>
          </cell>
          <cell r="F4090" t="str">
            <v>인</v>
          </cell>
          <cell r="H4090" t="str">
            <v>1*0.03</v>
          </cell>
          <cell r="I4090" t="str">
            <v>=</v>
          </cell>
          <cell r="J4090">
            <v>0.03</v>
          </cell>
          <cell r="L4090" t="str">
            <v>기본 x 공구손료</v>
          </cell>
          <cell r="O4090">
            <v>90296</v>
          </cell>
        </row>
        <row r="4091">
          <cell r="A4091" t="str">
            <v>138-13</v>
          </cell>
          <cell r="B4091">
            <v>523</v>
          </cell>
          <cell r="D4091" t="str">
            <v>보통인부</v>
          </cell>
          <cell r="E4091">
            <v>0</v>
          </cell>
          <cell r="F4091" t="str">
            <v>인</v>
          </cell>
          <cell r="H4091" t="str">
            <v>1*0.03</v>
          </cell>
          <cell r="I4091" t="str">
            <v>=</v>
          </cell>
          <cell r="J4091">
            <v>0.03</v>
          </cell>
          <cell r="L4091" t="str">
            <v>기본 x 공구손료</v>
          </cell>
          <cell r="O4091">
            <v>52483</v>
          </cell>
        </row>
        <row r="4092">
          <cell r="A4092" t="str">
            <v>138-14</v>
          </cell>
          <cell r="B4092">
            <v>548</v>
          </cell>
          <cell r="D4092" t="str">
            <v>통신관련산업기사</v>
          </cell>
          <cell r="E4092">
            <v>0</v>
          </cell>
          <cell r="F4092" t="str">
            <v>인</v>
          </cell>
          <cell r="H4092" t="str">
            <v>4*0.03</v>
          </cell>
          <cell r="I4092" t="str">
            <v>=</v>
          </cell>
          <cell r="J4092">
            <v>0.12</v>
          </cell>
          <cell r="L4092" t="str">
            <v>기본 x 공구손료</v>
          </cell>
          <cell r="O4092">
            <v>101796</v>
          </cell>
        </row>
        <row r="4093">
          <cell r="O4093">
            <v>0</v>
          </cell>
        </row>
        <row r="4094">
          <cell r="O4094">
            <v>0</v>
          </cell>
        </row>
        <row r="4095">
          <cell r="O4095">
            <v>0</v>
          </cell>
        </row>
        <row r="4096">
          <cell r="O4096">
            <v>0</v>
          </cell>
        </row>
        <row r="4097">
          <cell r="O4097">
            <v>0</v>
          </cell>
        </row>
        <row r="4098">
          <cell r="O4098">
            <v>0</v>
          </cell>
        </row>
        <row r="4099">
          <cell r="O4099">
            <v>0</v>
          </cell>
        </row>
        <row r="4100">
          <cell r="O4100">
            <v>0</v>
          </cell>
        </row>
        <row r="4101">
          <cell r="O4101">
            <v>0</v>
          </cell>
        </row>
        <row r="4102">
          <cell r="O4102">
            <v>0</v>
          </cell>
        </row>
        <row r="4103">
          <cell r="O4103">
            <v>0</v>
          </cell>
        </row>
        <row r="4104">
          <cell r="O4104">
            <v>0</v>
          </cell>
        </row>
        <row r="4105">
          <cell r="O4105">
            <v>0</v>
          </cell>
        </row>
        <row r="4106">
          <cell r="O4106">
            <v>0</v>
          </cell>
        </row>
        <row r="4107">
          <cell r="A4107">
            <v>139</v>
          </cell>
          <cell r="C4107">
            <v>139</v>
          </cell>
          <cell r="D4107" t="str">
            <v>Master unit신설</v>
          </cell>
          <cell r="E4107" t="str">
            <v>1회로용(역용)</v>
          </cell>
          <cell r="F4107" t="str">
            <v>대</v>
          </cell>
          <cell r="O4107">
            <v>0</v>
          </cell>
        </row>
        <row r="4108">
          <cell r="A4108" t="str">
            <v>139-1</v>
          </cell>
          <cell r="B4108">
            <v>601</v>
          </cell>
          <cell r="D4108" t="str">
            <v>가. 재료비</v>
          </cell>
          <cell r="E4108">
            <v>0</v>
          </cell>
          <cell r="F4108">
            <v>0</v>
          </cell>
          <cell r="O4108">
            <v>0</v>
          </cell>
        </row>
        <row r="4109">
          <cell r="A4109" t="str">
            <v>139-2</v>
          </cell>
          <cell r="B4109">
            <v>196</v>
          </cell>
          <cell r="D4109" t="str">
            <v>Master unit</v>
          </cell>
          <cell r="E4109" t="str">
            <v>1회로용(역용)</v>
          </cell>
          <cell r="F4109" t="str">
            <v>대</v>
          </cell>
          <cell r="H4109" t="str">
            <v>1*1</v>
          </cell>
          <cell r="I4109" t="str">
            <v>=</v>
          </cell>
          <cell r="J4109">
            <v>1</v>
          </cell>
          <cell r="L4109" t="str">
            <v>기본 x 단위량</v>
          </cell>
          <cell r="N4109" t="str">
            <v>관  급</v>
          </cell>
          <cell r="O4109">
            <v>0</v>
          </cell>
        </row>
        <row r="4110">
          <cell r="A4110" t="str">
            <v>139-3</v>
          </cell>
          <cell r="B4110">
            <v>602</v>
          </cell>
          <cell r="D4110" t="str">
            <v>나. 노무비</v>
          </cell>
          <cell r="E4110">
            <v>0</v>
          </cell>
          <cell r="F4110">
            <v>0</v>
          </cell>
          <cell r="O4110">
            <v>0</v>
          </cell>
        </row>
        <row r="4111">
          <cell r="D4111" t="str">
            <v>1) 광체장치가 설치</v>
          </cell>
          <cell r="O4111">
            <v>0</v>
          </cell>
        </row>
        <row r="4112">
          <cell r="B4112">
            <v>517</v>
          </cell>
          <cell r="D4112" t="str">
            <v>통신설비공</v>
          </cell>
          <cell r="E4112">
            <v>0</v>
          </cell>
          <cell r="F4112" t="str">
            <v>인</v>
          </cell>
          <cell r="H4112" t="str">
            <v>0.5+0.5</v>
          </cell>
          <cell r="I4112" t="str">
            <v>=</v>
          </cell>
          <cell r="J4112">
            <v>1</v>
          </cell>
          <cell r="L4112" t="str">
            <v xml:space="preserve">기본(포장해체 및 반입 + 장치거치) </v>
          </cell>
          <cell r="N4112" t="str">
            <v>통5-1-1</v>
          </cell>
          <cell r="O4112">
            <v>90296</v>
          </cell>
        </row>
        <row r="4113">
          <cell r="B4113">
            <v>523</v>
          </cell>
          <cell r="D4113" t="str">
            <v>보통인부</v>
          </cell>
          <cell r="E4113">
            <v>0</v>
          </cell>
          <cell r="F4113" t="str">
            <v>인</v>
          </cell>
          <cell r="H4113" t="str">
            <v>0.5+0.5</v>
          </cell>
          <cell r="I4113" t="str">
            <v>=</v>
          </cell>
          <cell r="J4113">
            <v>1</v>
          </cell>
          <cell r="L4113" t="str">
            <v xml:space="preserve">기본(포장해체 및 반입 + 장치거치) </v>
          </cell>
          <cell r="O4113">
            <v>52483</v>
          </cell>
        </row>
        <row r="4114">
          <cell r="D4114" t="str">
            <v>2) 콘넥터접속및가공</v>
          </cell>
          <cell r="N4114" t="str">
            <v>통 5-1-2</v>
          </cell>
          <cell r="O4114">
            <v>0</v>
          </cell>
        </row>
        <row r="4115">
          <cell r="B4115">
            <v>531</v>
          </cell>
          <cell r="D4115" t="str">
            <v>광통신설치사</v>
          </cell>
          <cell r="E4115">
            <v>0</v>
          </cell>
          <cell r="F4115" t="str">
            <v>인</v>
          </cell>
          <cell r="H4115" t="str">
            <v>0.5*1</v>
          </cell>
          <cell r="I4115" t="str">
            <v>=</v>
          </cell>
          <cell r="J4115">
            <v>0.5</v>
          </cell>
          <cell r="L4115" t="str">
            <v>기본 x 단위량</v>
          </cell>
          <cell r="O4115">
            <v>124010</v>
          </cell>
        </row>
        <row r="4116">
          <cell r="B4116">
            <v>522</v>
          </cell>
          <cell r="D4116" t="str">
            <v>특별인부</v>
          </cell>
          <cell r="E4116">
            <v>0</v>
          </cell>
          <cell r="F4116" t="str">
            <v>인</v>
          </cell>
          <cell r="H4116" t="str">
            <v>0.25*1</v>
          </cell>
          <cell r="I4116" t="str">
            <v>=</v>
          </cell>
          <cell r="J4116">
            <v>0.25</v>
          </cell>
          <cell r="L4116" t="str">
            <v>기본 x 단위량</v>
          </cell>
          <cell r="O4116">
            <v>67141</v>
          </cell>
        </row>
        <row r="4117">
          <cell r="D4117" t="str">
            <v>3) 개별특성시험</v>
          </cell>
          <cell r="O4117">
            <v>0</v>
          </cell>
        </row>
        <row r="4118">
          <cell r="D4118" t="str">
            <v>① 광원의 파장특성시험</v>
          </cell>
          <cell r="O4118">
            <v>0</v>
          </cell>
        </row>
        <row r="4119">
          <cell r="B4119">
            <v>531</v>
          </cell>
          <cell r="D4119" t="str">
            <v>광통신설치사</v>
          </cell>
          <cell r="E4119">
            <v>0</v>
          </cell>
          <cell r="F4119" t="str">
            <v>인</v>
          </cell>
          <cell r="H4119" t="str">
            <v>0.99*1</v>
          </cell>
          <cell r="I4119" t="str">
            <v>=</v>
          </cell>
          <cell r="J4119">
            <v>0.99</v>
          </cell>
          <cell r="L4119" t="str">
            <v>기본 x 단위량</v>
          </cell>
          <cell r="O4119">
            <v>124010</v>
          </cell>
        </row>
        <row r="4120">
          <cell r="B4120">
            <v>522</v>
          </cell>
          <cell r="D4120" t="str">
            <v>특별인부</v>
          </cell>
          <cell r="E4120">
            <v>0</v>
          </cell>
          <cell r="F4120" t="str">
            <v>인</v>
          </cell>
          <cell r="H4120" t="str">
            <v>0.99*1</v>
          </cell>
          <cell r="I4120" t="str">
            <v>=</v>
          </cell>
          <cell r="J4120">
            <v>0.99</v>
          </cell>
          <cell r="L4120" t="str">
            <v>기본 x 단위량</v>
          </cell>
          <cell r="O4120">
            <v>67141</v>
          </cell>
        </row>
        <row r="4121">
          <cell r="D4121" t="str">
            <v>② 광펄스 전송속도측정</v>
          </cell>
          <cell r="O4121">
            <v>0</v>
          </cell>
        </row>
        <row r="4122">
          <cell r="B4122">
            <v>531</v>
          </cell>
          <cell r="D4122" t="str">
            <v>광통신설치사</v>
          </cell>
          <cell r="E4122">
            <v>0</v>
          </cell>
          <cell r="F4122" t="str">
            <v>인</v>
          </cell>
          <cell r="H4122" t="str">
            <v>0.49*1</v>
          </cell>
          <cell r="I4122" t="str">
            <v>=</v>
          </cell>
          <cell r="J4122">
            <v>0.49</v>
          </cell>
          <cell r="L4122" t="str">
            <v>기본 x 단위량</v>
          </cell>
          <cell r="O4122">
            <v>124010</v>
          </cell>
        </row>
        <row r="4123">
          <cell r="B4123">
            <v>522</v>
          </cell>
          <cell r="D4123" t="str">
            <v>특별인부</v>
          </cell>
          <cell r="E4123">
            <v>0</v>
          </cell>
          <cell r="F4123" t="str">
            <v>인</v>
          </cell>
          <cell r="H4123" t="str">
            <v>0.49*1</v>
          </cell>
          <cell r="I4123" t="str">
            <v>=</v>
          </cell>
          <cell r="J4123">
            <v>0.49</v>
          </cell>
          <cell r="L4123" t="str">
            <v>기본 x 단위량</v>
          </cell>
          <cell r="O4123">
            <v>67141</v>
          </cell>
        </row>
        <row r="4124">
          <cell r="D4124" t="str">
            <v>③ 송신광출력 측정</v>
          </cell>
          <cell r="O4124">
            <v>0</v>
          </cell>
        </row>
        <row r="4125">
          <cell r="B4125">
            <v>531</v>
          </cell>
          <cell r="D4125" t="str">
            <v>광통신설치사</v>
          </cell>
          <cell r="E4125">
            <v>0</v>
          </cell>
          <cell r="F4125" t="str">
            <v>인</v>
          </cell>
          <cell r="H4125" t="str">
            <v>0.49*1</v>
          </cell>
          <cell r="I4125" t="str">
            <v>=</v>
          </cell>
          <cell r="J4125">
            <v>0.49</v>
          </cell>
          <cell r="L4125" t="str">
            <v>기본 x 단위량</v>
          </cell>
          <cell r="O4125">
            <v>124010</v>
          </cell>
        </row>
        <row r="4126">
          <cell r="B4126">
            <v>522</v>
          </cell>
          <cell r="D4126" t="str">
            <v>특별인부</v>
          </cell>
          <cell r="E4126">
            <v>0</v>
          </cell>
          <cell r="F4126" t="str">
            <v>인</v>
          </cell>
          <cell r="H4126" t="str">
            <v>0.49*1</v>
          </cell>
          <cell r="I4126" t="str">
            <v>=</v>
          </cell>
          <cell r="J4126">
            <v>0.49</v>
          </cell>
          <cell r="L4126" t="str">
            <v>기본 x 단위량</v>
          </cell>
          <cell r="O4126">
            <v>67141</v>
          </cell>
        </row>
        <row r="4127">
          <cell r="D4127" t="str">
            <v>④ 광수신감도측정</v>
          </cell>
          <cell r="O4127">
            <v>0</v>
          </cell>
        </row>
        <row r="4128">
          <cell r="B4128">
            <v>531</v>
          </cell>
          <cell r="D4128" t="str">
            <v>광통신설치사</v>
          </cell>
          <cell r="E4128">
            <v>0</v>
          </cell>
          <cell r="F4128" t="str">
            <v>인</v>
          </cell>
          <cell r="H4128" t="str">
            <v>0.36*1</v>
          </cell>
          <cell r="I4128" t="str">
            <v>=</v>
          </cell>
          <cell r="J4128">
            <v>0.36</v>
          </cell>
          <cell r="L4128" t="str">
            <v>기본 x 단위량</v>
          </cell>
          <cell r="O4128">
            <v>124010</v>
          </cell>
        </row>
        <row r="4129">
          <cell r="B4129">
            <v>522</v>
          </cell>
          <cell r="D4129" t="str">
            <v>특별인부</v>
          </cell>
          <cell r="E4129">
            <v>0</v>
          </cell>
          <cell r="F4129" t="str">
            <v>인</v>
          </cell>
          <cell r="H4129" t="str">
            <v>0.36*1</v>
          </cell>
          <cell r="I4129" t="str">
            <v>=</v>
          </cell>
          <cell r="J4129">
            <v>0.36</v>
          </cell>
          <cell r="L4129" t="str">
            <v>기본 x 단위량</v>
          </cell>
          <cell r="O4129">
            <v>67141</v>
          </cell>
        </row>
        <row r="4130">
          <cell r="D4130" t="str">
            <v>⑤ 광자동이득조정범위조정</v>
          </cell>
          <cell r="O4130">
            <v>0</v>
          </cell>
        </row>
        <row r="4131">
          <cell r="B4131">
            <v>531</v>
          </cell>
          <cell r="D4131" t="str">
            <v>광통신설치사</v>
          </cell>
          <cell r="E4131">
            <v>0</v>
          </cell>
          <cell r="F4131" t="str">
            <v>인</v>
          </cell>
          <cell r="H4131" t="str">
            <v>0.36*1</v>
          </cell>
          <cell r="I4131" t="str">
            <v>=</v>
          </cell>
          <cell r="J4131">
            <v>0.36</v>
          </cell>
          <cell r="L4131" t="str">
            <v>기본 x 단위량</v>
          </cell>
          <cell r="O4131">
            <v>124010</v>
          </cell>
        </row>
        <row r="4132">
          <cell r="B4132">
            <v>522</v>
          </cell>
          <cell r="D4132" t="str">
            <v>특별인부</v>
          </cell>
          <cell r="E4132">
            <v>0</v>
          </cell>
          <cell r="F4132" t="str">
            <v>인</v>
          </cell>
          <cell r="H4132" t="str">
            <v>0.36*1</v>
          </cell>
          <cell r="I4132" t="str">
            <v>=</v>
          </cell>
          <cell r="J4132">
            <v>0.36</v>
          </cell>
          <cell r="L4132" t="str">
            <v>기본 x 단위량</v>
          </cell>
          <cell r="O4132">
            <v>67141</v>
          </cell>
        </row>
        <row r="4133">
          <cell r="D4133" t="str">
            <v>⑥ 자국시험</v>
          </cell>
          <cell r="N4133" t="str">
            <v>통 5-2-28</v>
          </cell>
          <cell r="O4133">
            <v>0</v>
          </cell>
        </row>
        <row r="4134">
          <cell r="B4134">
            <v>548</v>
          </cell>
          <cell r="D4134" t="str">
            <v>통신관련산업기사</v>
          </cell>
          <cell r="E4134">
            <v>0</v>
          </cell>
          <cell r="F4134" t="str">
            <v>인</v>
          </cell>
          <cell r="H4134" t="str">
            <v>4*1</v>
          </cell>
          <cell r="I4134" t="str">
            <v>=</v>
          </cell>
          <cell r="J4134">
            <v>4</v>
          </cell>
          <cell r="L4134" t="str">
            <v>기본 x 단위량</v>
          </cell>
          <cell r="O4134">
            <v>101796</v>
          </cell>
        </row>
        <row r="4135">
          <cell r="B4135">
            <v>603</v>
          </cell>
          <cell r="D4135" t="str">
            <v>소    계</v>
          </cell>
          <cell r="E4135">
            <v>0</v>
          </cell>
          <cell r="F4135">
            <v>0</v>
          </cell>
          <cell r="O4135">
            <v>0</v>
          </cell>
        </row>
        <row r="4136">
          <cell r="A4136" t="str">
            <v>139-4</v>
          </cell>
          <cell r="B4136">
            <v>531</v>
          </cell>
          <cell r="D4136" t="str">
            <v>광통신설치사</v>
          </cell>
          <cell r="E4136">
            <v>0</v>
          </cell>
          <cell r="F4136" t="str">
            <v>인</v>
          </cell>
          <cell r="I4136" t="str">
            <v>=</v>
          </cell>
          <cell r="J4136">
            <v>3.1899999999999995</v>
          </cell>
          <cell r="O4136">
            <v>124010</v>
          </cell>
        </row>
        <row r="4137">
          <cell r="A4137" t="str">
            <v>139-5</v>
          </cell>
          <cell r="B4137">
            <v>522</v>
          </cell>
          <cell r="D4137" t="str">
            <v>특별인부</v>
          </cell>
          <cell r="E4137">
            <v>0</v>
          </cell>
          <cell r="F4137" t="str">
            <v>인</v>
          </cell>
          <cell r="I4137" t="str">
            <v>=</v>
          </cell>
          <cell r="J4137">
            <v>2.9399999999999995</v>
          </cell>
          <cell r="O4137">
            <v>67141</v>
          </cell>
        </row>
        <row r="4138">
          <cell r="A4138" t="str">
            <v>139-6</v>
          </cell>
          <cell r="B4138">
            <v>517</v>
          </cell>
          <cell r="D4138" t="str">
            <v>통신설비공</v>
          </cell>
          <cell r="E4138">
            <v>0</v>
          </cell>
          <cell r="F4138" t="str">
            <v>인</v>
          </cell>
          <cell r="I4138" t="str">
            <v>=</v>
          </cell>
          <cell r="J4138">
            <v>1</v>
          </cell>
          <cell r="O4138">
            <v>90296</v>
          </cell>
        </row>
        <row r="4139">
          <cell r="A4139" t="str">
            <v>139-7</v>
          </cell>
          <cell r="B4139">
            <v>523</v>
          </cell>
          <cell r="D4139" t="str">
            <v>보통인부</v>
          </cell>
          <cell r="E4139">
            <v>0</v>
          </cell>
          <cell r="F4139" t="str">
            <v>인</v>
          </cell>
          <cell r="I4139" t="str">
            <v>=</v>
          </cell>
          <cell r="J4139">
            <v>1</v>
          </cell>
          <cell r="O4139">
            <v>52483</v>
          </cell>
        </row>
        <row r="4140">
          <cell r="A4140" t="str">
            <v>139-8</v>
          </cell>
          <cell r="B4140">
            <v>548</v>
          </cell>
          <cell r="D4140" t="str">
            <v>통신관련산업기사</v>
          </cell>
          <cell r="E4140">
            <v>0</v>
          </cell>
          <cell r="F4140" t="str">
            <v>인</v>
          </cell>
          <cell r="I4140" t="str">
            <v>=</v>
          </cell>
          <cell r="J4140">
            <v>4</v>
          </cell>
          <cell r="O4140">
            <v>101796</v>
          </cell>
        </row>
        <row r="4141">
          <cell r="A4141" t="str">
            <v>139-9</v>
          </cell>
          <cell r="B4141">
            <v>604</v>
          </cell>
          <cell r="D4141" t="str">
            <v>다. 공구손료</v>
          </cell>
          <cell r="E4141" t="str">
            <v>노무비x3%</v>
          </cell>
          <cell r="F4141">
            <v>0</v>
          </cell>
          <cell r="O4141">
            <v>0</v>
          </cell>
        </row>
        <row r="4142">
          <cell r="A4142" t="str">
            <v>139-10</v>
          </cell>
          <cell r="B4142">
            <v>531</v>
          </cell>
          <cell r="D4142" t="str">
            <v>광통신설치사</v>
          </cell>
          <cell r="E4142">
            <v>0</v>
          </cell>
          <cell r="F4142" t="str">
            <v>인</v>
          </cell>
          <cell r="H4142" t="str">
            <v>3.19*0.03</v>
          </cell>
          <cell r="I4142" t="str">
            <v>=</v>
          </cell>
          <cell r="J4142">
            <v>0.1</v>
          </cell>
          <cell r="L4142" t="str">
            <v>기본 x 공구손료</v>
          </cell>
          <cell r="O4142">
            <v>124010</v>
          </cell>
        </row>
        <row r="4143">
          <cell r="A4143" t="str">
            <v>139-11</v>
          </cell>
          <cell r="B4143">
            <v>522</v>
          </cell>
          <cell r="D4143" t="str">
            <v>특별인부</v>
          </cell>
          <cell r="E4143">
            <v>0</v>
          </cell>
          <cell r="F4143" t="str">
            <v>인</v>
          </cell>
          <cell r="H4143" t="str">
            <v>2.94*0.03</v>
          </cell>
          <cell r="I4143" t="str">
            <v>=</v>
          </cell>
          <cell r="J4143">
            <v>0.09</v>
          </cell>
          <cell r="L4143" t="str">
            <v>기본 x 공구손료</v>
          </cell>
          <cell r="O4143">
            <v>67141</v>
          </cell>
        </row>
        <row r="4144">
          <cell r="A4144" t="str">
            <v>139-12</v>
          </cell>
          <cell r="B4144">
            <v>517</v>
          </cell>
          <cell r="D4144" t="str">
            <v>통신설비공</v>
          </cell>
          <cell r="E4144">
            <v>0</v>
          </cell>
          <cell r="F4144" t="str">
            <v>인</v>
          </cell>
          <cell r="H4144" t="str">
            <v>1*0.03</v>
          </cell>
          <cell r="I4144" t="str">
            <v>=</v>
          </cell>
          <cell r="J4144">
            <v>0.03</v>
          </cell>
          <cell r="L4144" t="str">
            <v>기본 x 공구손료</v>
          </cell>
          <cell r="O4144">
            <v>90296</v>
          </cell>
        </row>
        <row r="4145">
          <cell r="A4145" t="str">
            <v>139-13</v>
          </cell>
          <cell r="B4145">
            <v>523</v>
          </cell>
          <cell r="D4145" t="str">
            <v>보통인부</v>
          </cell>
          <cell r="E4145">
            <v>0</v>
          </cell>
          <cell r="F4145" t="str">
            <v>인</v>
          </cell>
          <cell r="H4145" t="str">
            <v>1*0.03</v>
          </cell>
          <cell r="I4145" t="str">
            <v>=</v>
          </cell>
          <cell r="J4145">
            <v>0.03</v>
          </cell>
          <cell r="L4145" t="str">
            <v>기본 x 공구손료</v>
          </cell>
          <cell r="O4145">
            <v>52483</v>
          </cell>
        </row>
        <row r="4146">
          <cell r="A4146" t="str">
            <v>139-14</v>
          </cell>
          <cell r="B4146">
            <v>548</v>
          </cell>
          <cell r="D4146" t="str">
            <v>통신관련산업기사</v>
          </cell>
          <cell r="E4146">
            <v>0</v>
          </cell>
          <cell r="F4146" t="str">
            <v>인</v>
          </cell>
          <cell r="H4146" t="str">
            <v>4*0.03</v>
          </cell>
          <cell r="I4146" t="str">
            <v>=</v>
          </cell>
          <cell r="J4146">
            <v>0.12</v>
          </cell>
          <cell r="L4146" t="str">
            <v>기본 x 공구손료</v>
          </cell>
          <cell r="O4146">
            <v>101796</v>
          </cell>
        </row>
        <row r="4147">
          <cell r="O4147">
            <v>0</v>
          </cell>
        </row>
        <row r="4148">
          <cell r="O4148">
            <v>0</v>
          </cell>
        </row>
        <row r="4149">
          <cell r="O4149">
            <v>0</v>
          </cell>
        </row>
        <row r="4150">
          <cell r="O4150">
            <v>0</v>
          </cell>
        </row>
        <row r="4151">
          <cell r="O4151">
            <v>0</v>
          </cell>
        </row>
        <row r="4152">
          <cell r="O4152">
            <v>0</v>
          </cell>
        </row>
        <row r="4153">
          <cell r="O4153">
            <v>0</v>
          </cell>
        </row>
        <row r="4154">
          <cell r="O4154">
            <v>0</v>
          </cell>
        </row>
        <row r="4155">
          <cell r="O4155">
            <v>0</v>
          </cell>
        </row>
        <row r="4156">
          <cell r="O4156">
            <v>0</v>
          </cell>
        </row>
        <row r="4157">
          <cell r="O4157">
            <v>0</v>
          </cell>
        </row>
        <row r="4158">
          <cell r="O4158">
            <v>0</v>
          </cell>
        </row>
        <row r="4159">
          <cell r="O4159">
            <v>0</v>
          </cell>
        </row>
        <row r="4160">
          <cell r="O4160">
            <v>0</v>
          </cell>
        </row>
        <row r="4161">
          <cell r="A4161">
            <v>140</v>
          </cell>
          <cell r="C4161">
            <v>140</v>
          </cell>
          <cell r="D4161" t="str">
            <v>Master unit신설</v>
          </cell>
          <cell r="E4161" t="str">
            <v>3회로용(역용)</v>
          </cell>
          <cell r="F4161" t="str">
            <v>대</v>
          </cell>
          <cell r="O4161">
            <v>0</v>
          </cell>
        </row>
        <row r="4162">
          <cell r="A4162" t="str">
            <v>140-1</v>
          </cell>
          <cell r="B4162">
            <v>601</v>
          </cell>
          <cell r="D4162" t="str">
            <v>가. 재료비</v>
          </cell>
          <cell r="E4162">
            <v>0</v>
          </cell>
          <cell r="F4162">
            <v>0</v>
          </cell>
          <cell r="O4162">
            <v>0</v>
          </cell>
        </row>
        <row r="4163">
          <cell r="A4163" t="str">
            <v>140-2</v>
          </cell>
          <cell r="B4163">
            <v>198</v>
          </cell>
          <cell r="D4163" t="str">
            <v>Master unit</v>
          </cell>
          <cell r="E4163" t="str">
            <v>3회로용(역용)</v>
          </cell>
          <cell r="F4163" t="str">
            <v>대</v>
          </cell>
          <cell r="H4163" t="str">
            <v>1*1</v>
          </cell>
          <cell r="I4163" t="str">
            <v>=</v>
          </cell>
          <cell r="J4163">
            <v>1</v>
          </cell>
          <cell r="L4163" t="str">
            <v>기본 x 단위량</v>
          </cell>
          <cell r="N4163" t="str">
            <v>관  급</v>
          </cell>
          <cell r="O4163">
            <v>0</v>
          </cell>
        </row>
        <row r="4164">
          <cell r="A4164" t="str">
            <v>140-3</v>
          </cell>
          <cell r="B4164">
            <v>602</v>
          </cell>
          <cell r="D4164" t="str">
            <v>나. 노무비</v>
          </cell>
          <cell r="E4164">
            <v>0</v>
          </cell>
          <cell r="F4164">
            <v>0</v>
          </cell>
          <cell r="O4164">
            <v>0</v>
          </cell>
        </row>
        <row r="4165">
          <cell r="D4165" t="str">
            <v>1) 광체장치가 설치</v>
          </cell>
          <cell r="O4165">
            <v>0</v>
          </cell>
        </row>
        <row r="4166">
          <cell r="B4166">
            <v>517</v>
          </cell>
          <cell r="D4166" t="str">
            <v>통신설비공</v>
          </cell>
          <cell r="E4166">
            <v>0</v>
          </cell>
          <cell r="F4166" t="str">
            <v>인</v>
          </cell>
          <cell r="H4166" t="str">
            <v>0.5+0.5</v>
          </cell>
          <cell r="I4166" t="str">
            <v>=</v>
          </cell>
          <cell r="J4166">
            <v>1</v>
          </cell>
          <cell r="L4166" t="str">
            <v xml:space="preserve">기본(포장해체 및 반입 + 장치거치) </v>
          </cell>
          <cell r="N4166" t="str">
            <v>통5-1-1</v>
          </cell>
          <cell r="O4166">
            <v>90296</v>
          </cell>
        </row>
        <row r="4167">
          <cell r="B4167">
            <v>523</v>
          </cell>
          <cell r="D4167" t="str">
            <v>보통인부</v>
          </cell>
          <cell r="E4167">
            <v>0</v>
          </cell>
          <cell r="F4167" t="str">
            <v>인</v>
          </cell>
          <cell r="H4167" t="str">
            <v>0.5+0.5</v>
          </cell>
          <cell r="I4167" t="str">
            <v>=</v>
          </cell>
          <cell r="J4167">
            <v>1</v>
          </cell>
          <cell r="L4167" t="str">
            <v xml:space="preserve">기본(포장해체 및 반입 + 장치거치) </v>
          </cell>
          <cell r="O4167">
            <v>52483</v>
          </cell>
        </row>
        <row r="4168">
          <cell r="D4168" t="str">
            <v>2) 콘넥터접속및가공</v>
          </cell>
          <cell r="N4168" t="str">
            <v>통 5-1-2</v>
          </cell>
          <cell r="O4168">
            <v>0</v>
          </cell>
        </row>
        <row r="4169">
          <cell r="B4169">
            <v>531</v>
          </cell>
          <cell r="D4169" t="str">
            <v>광통신설치사</v>
          </cell>
          <cell r="E4169">
            <v>0</v>
          </cell>
          <cell r="F4169" t="str">
            <v>인</v>
          </cell>
          <cell r="H4169" t="str">
            <v>0.5*3</v>
          </cell>
          <cell r="I4169" t="str">
            <v>=</v>
          </cell>
          <cell r="J4169">
            <v>1.5</v>
          </cell>
          <cell r="L4169" t="str">
            <v>기본 x 단위량</v>
          </cell>
          <cell r="O4169">
            <v>124010</v>
          </cell>
        </row>
        <row r="4170">
          <cell r="B4170">
            <v>522</v>
          </cell>
          <cell r="D4170" t="str">
            <v>특별인부</v>
          </cell>
          <cell r="E4170">
            <v>0</v>
          </cell>
          <cell r="F4170" t="str">
            <v>인</v>
          </cell>
          <cell r="H4170" t="str">
            <v>0.25*3</v>
          </cell>
          <cell r="I4170" t="str">
            <v>=</v>
          </cell>
          <cell r="J4170">
            <v>0.75</v>
          </cell>
          <cell r="L4170" t="str">
            <v>기본 x 단위량</v>
          </cell>
          <cell r="O4170">
            <v>67141</v>
          </cell>
        </row>
        <row r="4171">
          <cell r="D4171" t="str">
            <v>3) 개별특성시험</v>
          </cell>
          <cell r="O4171">
            <v>0</v>
          </cell>
        </row>
        <row r="4172">
          <cell r="D4172" t="str">
            <v>① 광원의 파장특성시험</v>
          </cell>
          <cell r="O4172">
            <v>0</v>
          </cell>
        </row>
        <row r="4173">
          <cell r="B4173">
            <v>531</v>
          </cell>
          <cell r="D4173" t="str">
            <v>광통신설치사</v>
          </cell>
          <cell r="E4173">
            <v>0</v>
          </cell>
          <cell r="F4173" t="str">
            <v>인</v>
          </cell>
          <cell r="H4173" t="str">
            <v>0.99*3</v>
          </cell>
          <cell r="I4173" t="str">
            <v>=</v>
          </cell>
          <cell r="J4173">
            <v>2.97</v>
          </cell>
          <cell r="L4173" t="str">
            <v>기본 x 단위량</v>
          </cell>
          <cell r="O4173">
            <v>124010</v>
          </cell>
        </row>
        <row r="4174">
          <cell r="B4174">
            <v>522</v>
          </cell>
          <cell r="D4174" t="str">
            <v>특별인부</v>
          </cell>
          <cell r="E4174">
            <v>0</v>
          </cell>
          <cell r="F4174" t="str">
            <v>인</v>
          </cell>
          <cell r="H4174" t="str">
            <v>0.99*3</v>
          </cell>
          <cell r="I4174" t="str">
            <v>=</v>
          </cell>
          <cell r="J4174">
            <v>2.97</v>
          </cell>
          <cell r="L4174" t="str">
            <v>기본 x 단위량</v>
          </cell>
          <cell r="O4174">
            <v>67141</v>
          </cell>
        </row>
        <row r="4175">
          <cell r="D4175" t="str">
            <v>② 광펄스 전송속도측정</v>
          </cell>
          <cell r="O4175">
            <v>0</v>
          </cell>
        </row>
        <row r="4176">
          <cell r="B4176">
            <v>531</v>
          </cell>
          <cell r="D4176" t="str">
            <v>광통신설치사</v>
          </cell>
          <cell r="E4176">
            <v>0</v>
          </cell>
          <cell r="F4176" t="str">
            <v>인</v>
          </cell>
          <cell r="H4176" t="str">
            <v>0.49*3</v>
          </cell>
          <cell r="I4176" t="str">
            <v>=</v>
          </cell>
          <cell r="J4176">
            <v>1.47</v>
          </cell>
          <cell r="L4176" t="str">
            <v>기본 x 단위량</v>
          </cell>
          <cell r="O4176">
            <v>124010</v>
          </cell>
        </row>
        <row r="4177">
          <cell r="B4177">
            <v>522</v>
          </cell>
          <cell r="D4177" t="str">
            <v>특별인부</v>
          </cell>
          <cell r="E4177">
            <v>0</v>
          </cell>
          <cell r="F4177" t="str">
            <v>인</v>
          </cell>
          <cell r="H4177" t="str">
            <v>0.49*3</v>
          </cell>
          <cell r="I4177" t="str">
            <v>=</v>
          </cell>
          <cell r="J4177">
            <v>1.47</v>
          </cell>
          <cell r="L4177" t="str">
            <v>기본 x 단위량</v>
          </cell>
          <cell r="O4177">
            <v>67141</v>
          </cell>
        </row>
        <row r="4178">
          <cell r="D4178" t="str">
            <v>③ 송신광출력 측정</v>
          </cell>
          <cell r="O4178">
            <v>0</v>
          </cell>
        </row>
        <row r="4179">
          <cell r="B4179">
            <v>531</v>
          </cell>
          <cell r="D4179" t="str">
            <v>광통신설치사</v>
          </cell>
          <cell r="E4179">
            <v>0</v>
          </cell>
          <cell r="F4179" t="str">
            <v>인</v>
          </cell>
          <cell r="H4179" t="str">
            <v>0.49*3</v>
          </cell>
          <cell r="I4179" t="str">
            <v>=</v>
          </cell>
          <cell r="J4179">
            <v>1.47</v>
          </cell>
          <cell r="L4179" t="str">
            <v>기본 x 단위량</v>
          </cell>
          <cell r="O4179">
            <v>124010</v>
          </cell>
        </row>
        <row r="4180">
          <cell r="B4180">
            <v>522</v>
          </cell>
          <cell r="D4180" t="str">
            <v>특별인부</v>
          </cell>
          <cell r="E4180">
            <v>0</v>
          </cell>
          <cell r="F4180" t="str">
            <v>인</v>
          </cell>
          <cell r="H4180" t="str">
            <v>0.49*3</v>
          </cell>
          <cell r="I4180" t="str">
            <v>=</v>
          </cell>
          <cell r="J4180">
            <v>1.47</v>
          </cell>
          <cell r="L4180" t="str">
            <v>기본 x 단위량</v>
          </cell>
          <cell r="O4180">
            <v>67141</v>
          </cell>
        </row>
        <row r="4181">
          <cell r="D4181" t="str">
            <v>④ 광수신감도측정</v>
          </cell>
          <cell r="O4181">
            <v>0</v>
          </cell>
        </row>
        <row r="4182">
          <cell r="B4182">
            <v>531</v>
          </cell>
          <cell r="D4182" t="str">
            <v>광통신설치사</v>
          </cell>
          <cell r="E4182">
            <v>0</v>
          </cell>
          <cell r="F4182" t="str">
            <v>인</v>
          </cell>
          <cell r="H4182" t="str">
            <v>0.36*3</v>
          </cell>
          <cell r="I4182" t="str">
            <v>=</v>
          </cell>
          <cell r="J4182">
            <v>1.08</v>
          </cell>
          <cell r="L4182" t="str">
            <v>기본 x 단위량</v>
          </cell>
          <cell r="O4182">
            <v>124010</v>
          </cell>
        </row>
        <row r="4183">
          <cell r="B4183">
            <v>522</v>
          </cell>
          <cell r="D4183" t="str">
            <v>특별인부</v>
          </cell>
          <cell r="E4183">
            <v>0</v>
          </cell>
          <cell r="F4183" t="str">
            <v>인</v>
          </cell>
          <cell r="H4183" t="str">
            <v>0.36*3</v>
          </cell>
          <cell r="I4183" t="str">
            <v>=</v>
          </cell>
          <cell r="J4183">
            <v>1.08</v>
          </cell>
          <cell r="L4183" t="str">
            <v>기본 x 단위량</v>
          </cell>
          <cell r="O4183">
            <v>67141</v>
          </cell>
        </row>
        <row r="4184">
          <cell r="D4184" t="str">
            <v>⑤ 광자동이득조정범위조정</v>
          </cell>
          <cell r="O4184">
            <v>0</v>
          </cell>
        </row>
        <row r="4185">
          <cell r="B4185">
            <v>531</v>
          </cell>
          <cell r="D4185" t="str">
            <v>광통신설치사</v>
          </cell>
          <cell r="E4185">
            <v>0</v>
          </cell>
          <cell r="F4185" t="str">
            <v>인</v>
          </cell>
          <cell r="H4185" t="str">
            <v>0.36*3</v>
          </cell>
          <cell r="I4185" t="str">
            <v>=</v>
          </cell>
          <cell r="J4185">
            <v>1.08</v>
          </cell>
          <cell r="L4185" t="str">
            <v>기본 x 단위량</v>
          </cell>
          <cell r="O4185">
            <v>124010</v>
          </cell>
        </row>
        <row r="4186">
          <cell r="B4186">
            <v>522</v>
          </cell>
          <cell r="D4186" t="str">
            <v>특별인부</v>
          </cell>
          <cell r="E4186">
            <v>0</v>
          </cell>
          <cell r="F4186" t="str">
            <v>인</v>
          </cell>
          <cell r="H4186" t="str">
            <v>0.36*3</v>
          </cell>
          <cell r="I4186" t="str">
            <v>=</v>
          </cell>
          <cell r="J4186">
            <v>1.08</v>
          </cell>
          <cell r="L4186" t="str">
            <v>기본 x 단위량</v>
          </cell>
          <cell r="O4186">
            <v>67141</v>
          </cell>
        </row>
        <row r="4187">
          <cell r="D4187" t="str">
            <v>⑥ 자국시험</v>
          </cell>
          <cell r="N4187" t="str">
            <v>통 5-2-28</v>
          </cell>
          <cell r="O4187">
            <v>0</v>
          </cell>
        </row>
        <row r="4188">
          <cell r="B4188">
            <v>548</v>
          </cell>
          <cell r="D4188" t="str">
            <v>통신관련산업기사</v>
          </cell>
          <cell r="E4188">
            <v>0</v>
          </cell>
          <cell r="F4188" t="str">
            <v>인</v>
          </cell>
          <cell r="H4188" t="str">
            <v>4*1</v>
          </cell>
          <cell r="I4188" t="str">
            <v>=</v>
          </cell>
          <cell r="J4188">
            <v>4</v>
          </cell>
          <cell r="L4188" t="str">
            <v>기본 x 단위량</v>
          </cell>
          <cell r="O4188">
            <v>101796</v>
          </cell>
        </row>
        <row r="4189">
          <cell r="B4189">
            <v>603</v>
          </cell>
          <cell r="D4189" t="str">
            <v>소    계</v>
          </cell>
          <cell r="E4189">
            <v>0</v>
          </cell>
          <cell r="F4189">
            <v>0</v>
          </cell>
          <cell r="O4189">
            <v>0</v>
          </cell>
        </row>
        <row r="4190">
          <cell r="A4190" t="str">
            <v>140-4</v>
          </cell>
          <cell r="B4190">
            <v>531</v>
          </cell>
          <cell r="D4190" t="str">
            <v>광통신설치사</v>
          </cell>
          <cell r="E4190">
            <v>0</v>
          </cell>
          <cell r="F4190" t="str">
            <v>인</v>
          </cell>
          <cell r="I4190" t="str">
            <v>=</v>
          </cell>
          <cell r="J4190">
            <v>9.57</v>
          </cell>
          <cell r="O4190">
            <v>124010</v>
          </cell>
        </row>
        <row r="4191">
          <cell r="A4191" t="str">
            <v>140-5</v>
          </cell>
          <cell r="B4191">
            <v>522</v>
          </cell>
          <cell r="D4191" t="str">
            <v>특별인부</v>
          </cell>
          <cell r="E4191">
            <v>0</v>
          </cell>
          <cell r="F4191" t="str">
            <v>인</v>
          </cell>
          <cell r="I4191" t="str">
            <v>=</v>
          </cell>
          <cell r="J4191">
            <v>8.82</v>
          </cell>
          <cell r="O4191">
            <v>67141</v>
          </cell>
        </row>
        <row r="4192">
          <cell r="A4192" t="str">
            <v>140-6</v>
          </cell>
          <cell r="B4192">
            <v>517</v>
          </cell>
          <cell r="D4192" t="str">
            <v>통신설비공</v>
          </cell>
          <cell r="E4192">
            <v>0</v>
          </cell>
          <cell r="F4192" t="str">
            <v>인</v>
          </cell>
          <cell r="I4192" t="str">
            <v>=</v>
          </cell>
          <cell r="J4192">
            <v>1</v>
          </cell>
          <cell r="O4192">
            <v>90296</v>
          </cell>
        </row>
        <row r="4193">
          <cell r="A4193" t="str">
            <v>140-7</v>
          </cell>
          <cell r="B4193">
            <v>523</v>
          </cell>
          <cell r="D4193" t="str">
            <v>보통인부</v>
          </cell>
          <cell r="E4193">
            <v>0</v>
          </cell>
          <cell r="F4193" t="str">
            <v>인</v>
          </cell>
          <cell r="I4193" t="str">
            <v>=</v>
          </cell>
          <cell r="J4193">
            <v>1</v>
          </cell>
          <cell r="O4193">
            <v>52483</v>
          </cell>
        </row>
        <row r="4194">
          <cell r="A4194" t="str">
            <v>140-8</v>
          </cell>
          <cell r="B4194">
            <v>548</v>
          </cell>
          <cell r="D4194" t="str">
            <v>통신관련산업기사</v>
          </cell>
          <cell r="E4194">
            <v>0</v>
          </cell>
          <cell r="F4194" t="str">
            <v>인</v>
          </cell>
          <cell r="I4194" t="str">
            <v>=</v>
          </cell>
          <cell r="J4194">
            <v>4</v>
          </cell>
          <cell r="O4194">
            <v>101796</v>
          </cell>
        </row>
        <row r="4195">
          <cell r="A4195" t="str">
            <v>140-9</v>
          </cell>
          <cell r="B4195">
            <v>604</v>
          </cell>
          <cell r="D4195" t="str">
            <v>다. 공구손료</v>
          </cell>
          <cell r="E4195" t="str">
            <v>노무비x3%</v>
          </cell>
          <cell r="F4195">
            <v>0</v>
          </cell>
          <cell r="O4195">
            <v>0</v>
          </cell>
        </row>
        <row r="4196">
          <cell r="A4196" t="str">
            <v>140-10</v>
          </cell>
          <cell r="B4196">
            <v>531</v>
          </cell>
          <cell r="D4196" t="str">
            <v>광통신설치사</v>
          </cell>
          <cell r="E4196">
            <v>0</v>
          </cell>
          <cell r="F4196" t="str">
            <v>인</v>
          </cell>
          <cell r="H4196" t="str">
            <v>9.57*0.03</v>
          </cell>
          <cell r="I4196" t="str">
            <v>=</v>
          </cell>
          <cell r="J4196">
            <v>0.28999999999999998</v>
          </cell>
          <cell r="L4196" t="str">
            <v>기본 x 공구손료</v>
          </cell>
          <cell r="O4196">
            <v>124010</v>
          </cell>
        </row>
        <row r="4197">
          <cell r="A4197" t="str">
            <v>140-11</v>
          </cell>
          <cell r="B4197">
            <v>522</v>
          </cell>
          <cell r="D4197" t="str">
            <v>특별인부</v>
          </cell>
          <cell r="E4197">
            <v>0</v>
          </cell>
          <cell r="F4197" t="str">
            <v>인</v>
          </cell>
          <cell r="H4197" t="str">
            <v>8.82*0.03</v>
          </cell>
          <cell r="I4197" t="str">
            <v>=</v>
          </cell>
          <cell r="J4197">
            <v>0.26</v>
          </cell>
          <cell r="L4197" t="str">
            <v>기본 x 공구손료</v>
          </cell>
          <cell r="O4197">
            <v>67141</v>
          </cell>
        </row>
        <row r="4198">
          <cell r="A4198" t="str">
            <v>140-12</v>
          </cell>
          <cell r="B4198">
            <v>517</v>
          </cell>
          <cell r="D4198" t="str">
            <v>통신설비공</v>
          </cell>
          <cell r="E4198">
            <v>0</v>
          </cell>
          <cell r="F4198" t="str">
            <v>인</v>
          </cell>
          <cell r="H4198" t="str">
            <v>1*0.03</v>
          </cell>
          <cell r="I4198" t="str">
            <v>=</v>
          </cell>
          <cell r="J4198">
            <v>0.03</v>
          </cell>
          <cell r="L4198" t="str">
            <v>기본 x 공구손료</v>
          </cell>
          <cell r="O4198">
            <v>90296</v>
          </cell>
        </row>
        <row r="4199">
          <cell r="A4199" t="str">
            <v>140-13</v>
          </cell>
          <cell r="B4199">
            <v>523</v>
          </cell>
          <cell r="D4199" t="str">
            <v>보통인부</v>
          </cell>
          <cell r="E4199">
            <v>0</v>
          </cell>
          <cell r="F4199" t="str">
            <v>인</v>
          </cell>
          <cell r="H4199" t="str">
            <v>1*0.03</v>
          </cell>
          <cell r="I4199" t="str">
            <v>=</v>
          </cell>
          <cell r="J4199">
            <v>0.03</v>
          </cell>
          <cell r="L4199" t="str">
            <v>기본 x 공구손료</v>
          </cell>
          <cell r="O4199">
            <v>52483</v>
          </cell>
        </row>
        <row r="4200">
          <cell r="A4200" t="str">
            <v>140-14</v>
          </cell>
          <cell r="B4200">
            <v>548</v>
          </cell>
          <cell r="D4200" t="str">
            <v>통신관련산업기사</v>
          </cell>
          <cell r="E4200">
            <v>0</v>
          </cell>
          <cell r="F4200" t="str">
            <v>인</v>
          </cell>
          <cell r="H4200" t="str">
            <v>4*0.03</v>
          </cell>
          <cell r="I4200" t="str">
            <v>=</v>
          </cell>
          <cell r="J4200">
            <v>0.12</v>
          </cell>
          <cell r="L4200" t="str">
            <v>기본 x 공구손료</v>
          </cell>
          <cell r="O4200">
            <v>101796</v>
          </cell>
        </row>
        <row r="4201">
          <cell r="O4201">
            <v>0</v>
          </cell>
        </row>
        <row r="4202">
          <cell r="O4202">
            <v>0</v>
          </cell>
        </row>
        <row r="4203">
          <cell r="O4203">
            <v>0</v>
          </cell>
        </row>
        <row r="4204">
          <cell r="O4204">
            <v>0</v>
          </cell>
        </row>
        <row r="4205">
          <cell r="O4205">
            <v>0</v>
          </cell>
        </row>
        <row r="4206">
          <cell r="O4206">
            <v>0</v>
          </cell>
        </row>
        <row r="4212">
          <cell r="O4212">
            <v>0</v>
          </cell>
        </row>
        <row r="4213">
          <cell r="O4213">
            <v>0</v>
          </cell>
        </row>
        <row r="4214">
          <cell r="O4214">
            <v>0</v>
          </cell>
        </row>
        <row r="4215">
          <cell r="O4215">
            <v>0</v>
          </cell>
        </row>
        <row r="4216">
          <cell r="O4216">
            <v>0</v>
          </cell>
        </row>
        <row r="4217">
          <cell r="O4217">
            <v>0</v>
          </cell>
        </row>
        <row r="4218">
          <cell r="O4218">
            <v>0</v>
          </cell>
        </row>
        <row r="4219">
          <cell r="O4219">
            <v>0</v>
          </cell>
        </row>
        <row r="4220">
          <cell r="O4220">
            <v>0</v>
          </cell>
        </row>
        <row r="4221">
          <cell r="O4221">
            <v>0</v>
          </cell>
        </row>
        <row r="4222">
          <cell r="O4222">
            <v>0</v>
          </cell>
        </row>
        <row r="4223">
          <cell r="O4223">
            <v>0</v>
          </cell>
        </row>
        <row r="4224">
          <cell r="O4224">
            <v>0</v>
          </cell>
        </row>
        <row r="4225">
          <cell r="O4225">
            <v>0</v>
          </cell>
        </row>
        <row r="4226">
          <cell r="O4226">
            <v>0</v>
          </cell>
        </row>
        <row r="4227">
          <cell r="O4227">
            <v>0</v>
          </cell>
        </row>
        <row r="4228">
          <cell r="O4228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산출내역서"/>
      <sheetName val="후다내역"/>
      <sheetName val="입찰안"/>
      <sheetName val="BID"/>
      <sheetName val=" HIT-&gt;HMC 견적(3900)"/>
      <sheetName val="한전일위"/>
      <sheetName val="일위대가목록"/>
      <sheetName val="일위대가"/>
      <sheetName val="투찰내역"/>
      <sheetName val="갑지"/>
      <sheetName val="현장관리비"/>
      <sheetName val="SG"/>
      <sheetName val="일위목록"/>
      <sheetName val="요율"/>
      <sheetName val="간접비계산"/>
      <sheetName val="실행철강하도"/>
      <sheetName val="합계"/>
      <sheetName val="일위CODE"/>
      <sheetName val="산수배수"/>
      <sheetName val="단가"/>
      <sheetName val="Macro1"/>
      <sheetName val="간접(90)"/>
      <sheetName val="건설성적"/>
      <sheetName val="일  위  대  가  목  록"/>
      <sheetName val="원가계산서"/>
      <sheetName val="관급자재"/>
      <sheetName val="#2_일위대가목록"/>
      <sheetName val="1공구산출내역서"/>
      <sheetName val="중기비"/>
      <sheetName val="노무비"/>
      <sheetName val="품셈"/>
      <sheetName val="금액결정"/>
      <sheetName val="노임단가"/>
      <sheetName val="단가산출"/>
      <sheetName val="자재단가"/>
      <sheetName val="당초명세(평)"/>
      <sheetName val="인부신상자료"/>
      <sheetName val="일위산출"/>
      <sheetName val="설계가"/>
      <sheetName val="2공구산출내역"/>
      <sheetName val="전체"/>
      <sheetName val="직노"/>
      <sheetName val="참조"/>
      <sheetName val="PI"/>
      <sheetName val="품셈총괄표"/>
      <sheetName val="운반비요율"/>
      <sheetName val="교각토공 _2_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장문교(대전)"/>
      <sheetName val="관급"/>
      <sheetName val="장비"/>
      <sheetName val="산근1"/>
      <sheetName val="노무"/>
      <sheetName val="자재"/>
      <sheetName val="INSTR"/>
      <sheetName val="유동표"/>
      <sheetName val="원형1호맨홀토공수량"/>
      <sheetName val="우배수"/>
      <sheetName val="계산식"/>
      <sheetName val="증감내역서"/>
      <sheetName val="HRSG SMALL07220"/>
      <sheetName val="조명율표"/>
      <sheetName val="작성방법"/>
      <sheetName val="6. 안전관리비"/>
      <sheetName val="1,2공구원가계산서"/>
      <sheetName val="3.공통공사대비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6PILE  (돌출)"/>
      <sheetName val="조건표"/>
      <sheetName val="#REF"/>
      <sheetName val="b_balju"/>
      <sheetName val="내역(한신APT)"/>
      <sheetName val="차액보증"/>
      <sheetName val="견적의뢰서"/>
      <sheetName val="JUCKEYK"/>
      <sheetName val="S0"/>
      <sheetName val="기본설계기준"/>
      <sheetName val="일위"/>
      <sheetName val="준검 내역서"/>
      <sheetName val="노임"/>
      <sheetName val="코드표"/>
      <sheetName val="작업일보"/>
      <sheetName val="수정2"/>
      <sheetName val="단가적용"/>
      <sheetName val="하도내역 (철콘)"/>
      <sheetName val="특기사항"/>
      <sheetName val="중기"/>
      <sheetName val="U형개거"/>
      <sheetName val="덕전리"/>
      <sheetName val="1단계"/>
      <sheetName val="일위총괄"/>
      <sheetName val="저"/>
      <sheetName val="내역전기"/>
      <sheetName val="일위대가D"/>
      <sheetName val="2000년1차"/>
      <sheetName val="2000전체분"/>
      <sheetName val="수량산출서"/>
      <sheetName val="신공항A-9(원가수정)"/>
      <sheetName val="노무비 근거"/>
      <sheetName val="조명시설"/>
      <sheetName val="TEST1"/>
      <sheetName val="BSD (2)"/>
      <sheetName val="노임조서"/>
      <sheetName val="인원"/>
      <sheetName val="약품공급2"/>
      <sheetName val="조건표 (2)"/>
      <sheetName val="3개월-백데이타"/>
      <sheetName val="LG배관재단가"/>
      <sheetName val="다다수전류단가"/>
      <sheetName val="LG유통상품단가표"/>
      <sheetName val="지급자재"/>
      <sheetName val="97년 추정"/>
      <sheetName val="Macro2"/>
      <sheetName val="표지1"/>
      <sheetName val="임율 Data"/>
      <sheetName val="일위대가목차"/>
      <sheetName val="도급"/>
      <sheetName val="일위대가목록표"/>
      <sheetName val="DHEQSUPT"/>
      <sheetName val="입출재고현황 (2)"/>
      <sheetName val="공통가설"/>
      <sheetName val="10공구일위"/>
      <sheetName val="집계"/>
      <sheetName val="개거총"/>
      <sheetName val="1.설계기준"/>
      <sheetName val="수량3"/>
      <sheetName val="별표집계"/>
      <sheetName val="ORIGIN"/>
      <sheetName val="호안사석"/>
      <sheetName val="배수자집"/>
      <sheetName val="설계예산서"/>
      <sheetName val="토공유동표(전체.당초)"/>
      <sheetName val="FORM-0"/>
      <sheetName val="추가예산"/>
      <sheetName val="목차 "/>
      <sheetName val="일위산출근거"/>
      <sheetName val="배수내역"/>
      <sheetName val="A1"/>
      <sheetName val="일위단가"/>
      <sheetName val="공정집계_국별"/>
      <sheetName val="IT-BAT"/>
      <sheetName val="수문일위1"/>
      <sheetName val="표지_(3)"/>
      <sheetName val="표지_(2)"/>
      <sheetName val="교각집계_(2)"/>
      <sheetName val="교각토공_(2)"/>
      <sheetName val="교각철근_(2)"/>
      <sheetName val="기초1"/>
      <sheetName val="48일위"/>
      <sheetName val="c_balju"/>
      <sheetName val="을"/>
      <sheetName val="물가시세"/>
      <sheetName val="2터널시점"/>
      <sheetName val="단위단가"/>
      <sheetName val="Total"/>
      <sheetName val="예산총괄"/>
      <sheetName val="유입량"/>
      <sheetName val="CTEMCOST"/>
      <sheetName val="간선계산"/>
      <sheetName val="일일"/>
      <sheetName val="#2정산"/>
      <sheetName val="첨부1"/>
      <sheetName val="산출근거"/>
      <sheetName val="표준건축비"/>
      <sheetName val="입력데이타"/>
      <sheetName val="P_RPTB04_산근"/>
      <sheetName val="SLAB근거-1"/>
      <sheetName val="하도금액분계"/>
      <sheetName val="견적"/>
      <sheetName val="실행대비"/>
      <sheetName val="이월"/>
      <sheetName val="단면 (2)"/>
      <sheetName val="철거산출근거"/>
      <sheetName val="설계"/>
      <sheetName val="업체별기성내역"/>
      <sheetName val="포장(수량)-관로부"/>
      <sheetName val="1. 설계조건 2.단면가정 3. 하중계산"/>
      <sheetName val="DATA 입력란"/>
      <sheetName val="음성방향"/>
      <sheetName val="유치원내역"/>
      <sheetName val="만년달력"/>
      <sheetName val="8.PILE  (돌출)"/>
      <sheetName val="공사비증감"/>
      <sheetName val="2000용수잠관-수량집계"/>
      <sheetName val="ABUT수량-A1"/>
      <sheetName val="내역표지"/>
      <sheetName val="기본단가표"/>
      <sheetName val="사업관리"/>
      <sheetName val="운반"/>
      <sheetName val="물가자료"/>
      <sheetName val="7. 현장관리비 "/>
      <sheetName val="WORK"/>
      <sheetName val="적현로"/>
      <sheetName val="공량산출서"/>
      <sheetName val="(원)기흥상갈"/>
      <sheetName val="잡비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준검_내역서"/>
      <sheetName val="97년_추정"/>
      <sheetName val="6PILE__(돌출)"/>
      <sheetName val="일위(PN)"/>
      <sheetName val="배수공"/>
      <sheetName val="제경비산출서"/>
      <sheetName val="환기시설"/>
      <sheetName val="조명"/>
      <sheetName val="점보전력사용"/>
      <sheetName val="단면"/>
      <sheetName val="배수처리"/>
      <sheetName val="입력자료(노무비)"/>
      <sheetName val="노무비 "/>
      <sheetName val="단가표"/>
      <sheetName val="단위량당중기"/>
      <sheetName val="DATA"/>
      <sheetName val="b_balju (2)"/>
      <sheetName val="b_gunmul"/>
      <sheetName val="수량산출"/>
      <sheetName val="기계내역"/>
      <sheetName val="기본단가"/>
      <sheetName val="토목품셈"/>
      <sheetName val="구조     ."/>
      <sheetName val="DANGA"/>
      <sheetName val="INPUT"/>
      <sheetName val="DATE"/>
      <sheetName val="토공(1)"/>
      <sheetName val="차수공(1)"/>
      <sheetName val="인사자료총집계"/>
      <sheetName val="단면가정"/>
      <sheetName val="전기"/>
      <sheetName val="효율표"/>
      <sheetName val="수량분개내역"/>
      <sheetName val="8.현장관리비"/>
      <sheetName val="7.안전관리비"/>
      <sheetName val="경상비"/>
      <sheetName val="전문하도급"/>
      <sheetName val="교량전기"/>
      <sheetName val="평가데이터"/>
      <sheetName val="MOTOR"/>
      <sheetName val="현장관리비 산출내역"/>
      <sheetName val="인명부"/>
      <sheetName val="장비단가"/>
      <sheetName val="가스"/>
      <sheetName val="양수장(기계)"/>
      <sheetName val="tggwan(mac)"/>
      <sheetName val="금액내역서"/>
      <sheetName val="대로근거"/>
      <sheetName val="중로근거"/>
      <sheetName val="일위대가표48"/>
      <sheetName val="4.일위대가집계"/>
      <sheetName val="결재난"/>
      <sheetName val="SHL"/>
      <sheetName val="실행내역"/>
      <sheetName val="BND"/>
      <sheetName val="금리계산"/>
      <sheetName val="설계내역"/>
      <sheetName val="마산방향철근집계"/>
      <sheetName val="진주방향"/>
      <sheetName val="공사내역서(을)실행"/>
      <sheetName val="기성갑지"/>
      <sheetName val="직접비"/>
      <sheetName val="건장설비"/>
      <sheetName val="교통대책내역"/>
      <sheetName val="단위중량"/>
      <sheetName val="토공사"/>
      <sheetName val="중기일위대가"/>
      <sheetName val="재료비"/>
      <sheetName val="1.설계조건"/>
      <sheetName val="유림골조"/>
      <sheetName val="공통부대비"/>
      <sheetName val="인사자료"/>
      <sheetName val="내역(2000년)"/>
      <sheetName val="FB25JN"/>
      <sheetName val="중기조종사 단위단가"/>
      <sheetName val="(당평)자재"/>
      <sheetName val="총괄내역서"/>
      <sheetName val="간 지1"/>
      <sheetName val="예가표"/>
      <sheetName val="파이프류"/>
      <sheetName val="프랜트면허"/>
      <sheetName val="토목주소"/>
      <sheetName val="설계명세서"/>
      <sheetName val="내역서 제출"/>
      <sheetName val="자료입력"/>
      <sheetName val="날개벽수량표"/>
      <sheetName val="시화점실행"/>
      <sheetName val="공사비예산서(토목분)"/>
      <sheetName val="5. 현장관리비(new) "/>
      <sheetName val="실행내역서 "/>
      <sheetName val="금융비용"/>
      <sheetName val="Customer Databas"/>
      <sheetName val="일위대가(1)"/>
      <sheetName val="날개벽(시점좌측)"/>
      <sheetName val="맨홀수량산출"/>
      <sheetName val="관개"/>
      <sheetName val="개산공사비"/>
      <sheetName val="COVER-P"/>
      <sheetName val="Temporary Mooring"/>
      <sheetName val="공문"/>
      <sheetName val="A LINE"/>
      <sheetName val="우석문틀"/>
      <sheetName val="품셈TABLE"/>
      <sheetName val="2.대외공문"/>
      <sheetName val="lab"/>
      <sheetName val="일위(시설)"/>
      <sheetName val="경영상태"/>
      <sheetName val="격점별물량"/>
      <sheetName val="경비2내역"/>
      <sheetName val="자재일람"/>
      <sheetName val="2"/>
      <sheetName val="7.PILE  (돌출)"/>
      <sheetName val="인계"/>
      <sheetName val="일H35Y4"/>
      <sheetName val="청천내"/>
      <sheetName val="부하계산서"/>
      <sheetName val="여과지동"/>
      <sheetName val="기초자료"/>
      <sheetName val="식재가격"/>
      <sheetName val="식재총괄"/>
      <sheetName val="일반공사"/>
      <sheetName val="기자재비"/>
      <sheetName val="자동제어"/>
      <sheetName val="교각계산"/>
      <sheetName val="700seg"/>
      <sheetName val="콘크리트타설집계표"/>
      <sheetName val="화재 탐지 설비"/>
      <sheetName val="산출내역서집계표"/>
      <sheetName val="5_ 현장관리비_new_ "/>
      <sheetName val="화전내"/>
      <sheetName val="인원계획"/>
      <sheetName val="BQ"/>
      <sheetName val="경산"/>
      <sheetName val="일위대가집계"/>
      <sheetName val="단가대비표"/>
      <sheetName val="우수"/>
      <sheetName val="공사원가계산서"/>
      <sheetName val="재료집계표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일위집계(기존)"/>
      <sheetName val="건설실행"/>
      <sheetName val="측량요율"/>
      <sheetName val="자재대"/>
      <sheetName val="점검총괄"/>
      <sheetName val="일위대가목록(ems)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기계"/>
      <sheetName val="252K444"/>
      <sheetName val="U-TYPE(1)"/>
      <sheetName val="N賃率-職"/>
      <sheetName val="원도급"/>
      <sheetName val="하도급"/>
      <sheetName val="초기화면"/>
      <sheetName val="RE9604"/>
      <sheetName val="내역서2안"/>
      <sheetName val="세부내역서"/>
      <sheetName val="일위목록데이타"/>
      <sheetName val="돈암사업"/>
      <sheetName val="2.2_오피스텔(12~32F)"/>
      <sheetName val="설내역서 "/>
      <sheetName val="1"/>
      <sheetName val="현장별"/>
      <sheetName val="간접비"/>
      <sheetName val="기본일위"/>
      <sheetName val="하중계산"/>
      <sheetName val="철근량"/>
      <sheetName val="일위대가 집계표"/>
      <sheetName val="특수선일위대가"/>
      <sheetName val="기성내역"/>
      <sheetName val="터파기및재료"/>
      <sheetName val="수리결과"/>
      <sheetName val="터널대가"/>
      <sheetName val="9.1지하2층하부보"/>
      <sheetName val="J直材4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총 원가계산"/>
      <sheetName val="메서,변+증"/>
      <sheetName val="명일작업계획 (3)"/>
      <sheetName val="법면"/>
      <sheetName val="부대공"/>
      <sheetName val="구조물공"/>
      <sheetName val="포장공"/>
      <sheetName val="배수공1"/>
      <sheetName val="중기조종사_단위단가"/>
      <sheetName val="단면_(2)"/>
      <sheetName val="BSD_(2)"/>
      <sheetName val="현장일반사항"/>
      <sheetName val="CONCRETE"/>
      <sheetName val="원가계산서(변경)"/>
      <sheetName val="일용직6월"/>
      <sheetName val="입력정보"/>
      <sheetName val="설 계"/>
      <sheetName val="퍼스트"/>
      <sheetName val="기초단가"/>
      <sheetName val="코드"/>
      <sheetName val="입력데이타(비인쇄용)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경비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9GNG운반"/>
      <sheetName val="일위대가(가설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총괄"/>
      <sheetName val="전도금월정금액"/>
      <sheetName val="차수"/>
      <sheetName val="월별손익"/>
      <sheetName val="1.취수장"/>
      <sheetName val="임율산출표"/>
      <sheetName val="외주대비 -석축_x0000__x0000__x0000__x0000__x0000__x0012_[후다내역.XLS]견적표지 (3"/>
      <sheetName val=" 갑지"/>
      <sheetName val="양덕동"/>
      <sheetName val="집 계 표"/>
      <sheetName val="계측기"/>
      <sheetName val="동천하상준설"/>
      <sheetName val="6_ 안전관리비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입력"/>
      <sheetName val="일용직"/>
      <sheetName val="인천제철"/>
      <sheetName val="제출내역 (2)"/>
      <sheetName val="산출0"/>
      <sheetName val="자  재"/>
      <sheetName val="건축외주"/>
      <sheetName val="노원열병합  건축공사기성내역서"/>
      <sheetName val="케이블규격"/>
      <sheetName val="COVERSHEET"/>
      <sheetName val="할증 "/>
      <sheetName val="개인별 순위표"/>
      <sheetName val="소방"/>
      <sheetName val="일대"/>
      <sheetName val="증감대비"/>
      <sheetName val="단계별내역 (2)"/>
      <sheetName val="데이타"/>
      <sheetName val="식재인부"/>
      <sheetName val="남양내역"/>
      <sheetName val="실행내역_원본"/>
      <sheetName val="골조"/>
      <sheetName val="2.2 띠장의 설계"/>
      <sheetName val="인건비"/>
      <sheetName val="Sheet1 (2)"/>
      <sheetName val="기술부 VENDOR LIST"/>
      <sheetName val="골조시행"/>
      <sheetName val="총체"/>
      <sheetName val="4.일위대가"/>
      <sheetName val="제수변수량"/>
      <sheetName val="BOX 본체"/>
      <sheetName val="기계경비"/>
      <sheetName val="4동급수"/>
      <sheetName val="STEEL BOX 단면설계(SEC.8)"/>
      <sheetName val="기계경비일람"/>
      <sheetName val="변경내역"/>
      <sheetName val="Code"/>
      <sheetName val="잔수량(작성)"/>
      <sheetName val="단가삐출"/>
      <sheetName val="FACTOR"/>
      <sheetName val="CM 1"/>
      <sheetName val="전기실-1"/>
      <sheetName val="ROOF(ALKALI)"/>
      <sheetName val="기안"/>
      <sheetName val="B"/>
      <sheetName val="단위목록"/>
      <sheetName val="자재운반단가일람표"/>
      <sheetName val="기계경비목록1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COVER"/>
      <sheetName val="분전반"/>
      <sheetName val="특별"/>
      <sheetName val="재료"/>
      <sheetName val="설치자재"/>
      <sheetName val="6.이토처리시간"/>
      <sheetName val="단면치수"/>
      <sheetName val="MATRLDATA"/>
      <sheetName val="Print"/>
      <sheetName val="원가서"/>
      <sheetName val="울진항공등화 내역서"/>
      <sheetName val="가설건물"/>
      <sheetName val="cctv예산대비"/>
      <sheetName val="라이닝폼예산대비내역"/>
      <sheetName val="품셈기준"/>
      <sheetName val="일 위 대 가 표"/>
      <sheetName val="일위목차"/>
      <sheetName val="옥외배관기본공량"/>
      <sheetName val="단중표"/>
      <sheetName val="플랜트 설치"/>
      <sheetName val="샘플표지"/>
      <sheetName val="s"/>
      <sheetName val="PROCURE"/>
      <sheetName val="추가일위대가"/>
      <sheetName val="주요항목별"/>
      <sheetName val="말뚝지지력산정"/>
      <sheetName val="선정요령"/>
      <sheetName val="공통(20-91)"/>
      <sheetName val="확약서"/>
      <sheetName val="관로분포도"/>
      <sheetName val="연결원본-절대지우지말것"/>
      <sheetName val="6호기"/>
      <sheetName val="횡배위치"/>
      <sheetName val="일집"/>
      <sheetName val="검색방"/>
      <sheetName val="일위대가집계표"/>
      <sheetName val="산출서집계HS"/>
      <sheetName val="내역서 "/>
      <sheetName val="보도경계블럭"/>
      <sheetName val="배수관공"/>
      <sheetName val="설비"/>
      <sheetName val="장비가동"/>
      <sheetName val="GEN"/>
      <sheetName val="일위대가목록(기계)"/>
      <sheetName val="자동세륜기"/>
      <sheetName val="건축공사"/>
      <sheetName val="4.2.1 마루높이 검토"/>
      <sheetName val="물량집계표(1c)"/>
      <sheetName val="중기사용료"/>
      <sheetName val="수량산출목록표"/>
      <sheetName val="MODELING"/>
      <sheetName val="3련 BOX"/>
      <sheetName val="요약서"/>
      <sheetName val="1-1"/>
      <sheetName val="도수로집계"/>
      <sheetName val="토목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VE절감"/>
      <sheetName val="청주(철골발주의뢰서)"/>
      <sheetName val="임차비용"/>
      <sheetName val="방음벽기초"/>
      <sheetName val="맨홀되메우기"/>
      <sheetName val="표  지"/>
      <sheetName val="조명일위"/>
      <sheetName val="적용토목"/>
      <sheetName val="당진1,2호기전선관설치및접지4차공사내역서-을지"/>
      <sheetName val="감액총괄표"/>
      <sheetName val="대비2"/>
      <sheetName val="옥외외등집계표"/>
      <sheetName val="일위1"/>
      <sheetName val="시운전연료비"/>
      <sheetName val="지원사무소원가배부내역"/>
      <sheetName val="WING3"/>
      <sheetName val="시설,관리하위"/>
      <sheetName val="마산월령동골조물량변경"/>
      <sheetName val="환산"/>
      <sheetName val="호표"/>
      <sheetName val="대운반(철재)"/>
      <sheetName val="내역(설계)"/>
      <sheetName val="2.1외주"/>
      <sheetName val="2.3노무"/>
      <sheetName val="2.4자재"/>
      <sheetName val="2.2장비"/>
      <sheetName val="2.5경비"/>
      <sheetName val="2.6수목대"/>
      <sheetName val="소방사항"/>
      <sheetName val="원하대비"/>
      <sheetName val="예산변경원인분석"/>
      <sheetName val="unit 4"/>
      <sheetName val="일일현황"/>
      <sheetName val="년차"/>
      <sheetName val="Ⅱ1-0타"/>
      <sheetName val="깨기"/>
      <sheetName val="흄관수량"/>
      <sheetName val="우수공,맨홀,집수정"/>
      <sheetName val="주소"/>
      <sheetName val="맨홀수량산출(A-LINE)"/>
      <sheetName val="세골재  T2 변경 현황"/>
      <sheetName val="유림총괄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간접1"/>
      <sheetName val="가로등내역서"/>
      <sheetName val="내역서(토목)"/>
      <sheetName val="미납품 현황"/>
      <sheetName val="신설개소별 총집계표(동해-배전)"/>
      <sheetName val="SSMITM"/>
      <sheetName val="기둥(원형)"/>
      <sheetName val="MP MOB"/>
      <sheetName val="사업개요"/>
      <sheetName val="현장관리비_입력"/>
      <sheetName val="조건"/>
      <sheetName val="계정"/>
      <sheetName val="전 체"/>
      <sheetName val="소비자가"/>
      <sheetName val="대공종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위치조서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TABLE DB"/>
      <sheetName val="쌍용 data base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성토도수로현황"/>
      <sheetName val="목록"/>
      <sheetName val="목록표"/>
      <sheetName val="용선 C.L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앵커(3안)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실행간접비"/>
      <sheetName val="테이블"/>
      <sheetName val="22인공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단가 및 재료비"/>
      <sheetName val="단가산출1"/>
      <sheetName val="신천3호용수로"/>
      <sheetName val="통계연보"/>
      <sheetName val="위치"/>
      <sheetName val="공통단가"/>
      <sheetName val="벽체면적당일위대가"/>
      <sheetName val="선급금신청서"/>
      <sheetName val="A1(구조물)"/>
      <sheetName val="A1(토공)"/>
      <sheetName val="철근집계표"/>
      <sheetName val="D1.2 COF모듈자재 입출재고 (B급)"/>
      <sheetName val="감가상각"/>
      <sheetName val="eq_dat_x0000_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본실행경비"/>
      <sheetName val="Sikje_inĴ¾_x0000_"/>
      <sheetName val="아파트건축"/>
      <sheetName val="가로등기초"/>
      <sheetName val="배수관연장조서"/>
      <sheetName val="GRD郅≙"/>
      <sheetName val="고창방향"/>
      <sheetName val="95년12월말"/>
      <sheetName val="인입관수량총괄"/>
      <sheetName val="설계예시"/>
      <sheetName val="적용단가"/>
      <sheetName val="1차3회-개소별명세서-빨간색-인쇄용(21873)"/>
      <sheetName val="수목데이타"/>
      <sheetName val="콘크리트포장"/>
      <sheetName val="암거난간벽집계(2)"/>
      <sheetName val="양배수장"/>
      <sheetName val="유통간부"/>
      <sheetName val="장기"/>
      <sheetName val="단위별용량계산"/>
      <sheetName val="갑"/>
      <sheetName val="견적내역"/>
      <sheetName val="CԀ_x0000_缀"/>
      <sheetName val="회사정보"/>
      <sheetName val="일위대가단가표"/>
      <sheetName val="실행내역서(DCU)"/>
      <sheetName val="전기일목(조사가)"/>
      <sheetName val="맨홀토공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설계명세"/>
      <sheetName val="소화실적"/>
      <sheetName val="학생내역"/>
      <sheetName val="A"/>
      <sheetName val="식재일위"/>
      <sheetName val="산출금액내역"/>
      <sheetName val="광통신 견적내역서1"/>
      <sheetName val="잡철물"/>
      <sheetName val="EJ"/>
      <sheetName val="실행(표지,갑,을)"/>
      <sheetName val="단중"/>
      <sheetName val="당초"/>
      <sheetName val="8)중점관리장비현황"/>
      <sheetName val="전체기준Data"/>
      <sheetName val="sw1"/>
      <sheetName val="database"/>
      <sheetName val="사통"/>
      <sheetName val="DATA 입력부"/>
      <sheetName val="Mc1"/>
      <sheetName val="Macro(전동기)"/>
      <sheetName val="CIP 공사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토량1-1"/>
      <sheetName val="C-노임단가"/>
      <sheetName val="전계가"/>
      <sheetName val="직공비"/>
      <sheetName val="NOMUBI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수량산출서 갑지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울산자동제어"/>
      <sheetName val="일반부표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주식"/>
      <sheetName val="가중치"/>
      <sheetName val="유림콘도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배명(단가)"/>
      <sheetName val="형틀공사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공통비"/>
      <sheetName val="VENDOR LIST"/>
      <sheetName val="손익분석"/>
      <sheetName val="대비표"/>
      <sheetName val="연장및면적(좌측)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GI-LIST"/>
      <sheetName val="중기사용료 (2)"/>
      <sheetName val="GRD⍠も"/>
      <sheetName val="SAMPLE!"/>
      <sheetName val="외주대비 ᨀ晙ԯ"/>
      <sheetName val="고암DATA"/>
      <sheetName val="주공기준"/>
      <sheetName val="제잡비"/>
      <sheetName val="대가표(품셈)"/>
      <sheetName val="실행(1)"/>
      <sheetName val="물량산출근거"/>
      <sheetName val="자재co"/>
      <sheetName val="일위대가 (PM)"/>
      <sheetName val="공사내역"/>
      <sheetName val="FAB별"/>
      <sheetName val="동업계매출속보"/>
      <sheetName val="중기사용료산출근거"/>
      <sheetName val="샌딩 에폭시 도장"/>
      <sheetName val="토목-물가"/>
      <sheetName val="운동장 (2)"/>
      <sheetName val="목창호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중기쥰종사 단위단가"/>
      <sheetName val="일반관리비전체분당초변경대비표"/>
      <sheetName val="사용계획"/>
      <sheetName val="지급수수료월별금액산정"/>
      <sheetName val="UR2-Calculation"/>
      <sheetName val="공사수행보고"/>
      <sheetName val="BOJUNGGM"/>
      <sheetName val="일반물자(한국통신)"/>
      <sheetName val="108.수선비"/>
      <sheetName val="예산대비"/>
      <sheetName val="변경증감내역서"/>
      <sheetName val="안정검토"/>
      <sheetName val="2련간지"/>
      <sheetName val="전도금정산서(27)"/>
      <sheetName val="일위대가(통신)"/>
      <sheetName val="업체별기성"/>
      <sheetName val="월별수입"/>
      <sheetName val="울산시산표"/>
      <sheetName val="견적서갑지연속"/>
      <sheetName val="FANDBS"/>
      <sheetName val="GRDATA"/>
      <sheetName val="SHAFTDBSE"/>
      <sheetName val="인력터파기품"/>
      <sheetName val="사유서제출현황-2"/>
      <sheetName val="제경비율"/>
      <sheetName val="보험료산출"/>
      <sheetName val="입력데이타(비É"/>
      <sheetName val="외주대비 -석É"/>
      <sheetName val="조인트"/>
      <sheetName val="정산내역"/>
      <sheetName val="(A)내역서"/>
      <sheetName val="06 일위대가목록"/>
      <sheetName val="__"/>
      <sheetName val="일대목록표"/>
      <sheetName val="시약"/>
      <sheetName val="Sikje_in_x0005__x0000_"/>
      <sheetName val="공사비예산서"/>
      <sheetName val="배명(단가柖"/>
      <sheetName val="구의동공내역서"/>
      <sheetName val="7월11일"/>
      <sheetName val="안전장치"/>
      <sheetName val="분뇨"/>
      <sheetName val="工완성공사율"/>
      <sheetName val="수정계획3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자금총괄"/>
      <sheetName val="투자효율분석"/>
      <sheetName val="보도내 _x0000__x0000_䪾"/>
      <sheetName val="근로자명단2013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산출"/>
      <sheetName val="예산조서(전송)"/>
      <sheetName val="리스트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주공 갑지"/>
      <sheetName val="관급현황"/>
      <sheetName val="기술조건"/>
      <sheetName val="1.내역(청.하역장전등)"/>
      <sheetName val="정화조"/>
      <sheetName val="기존단가 (2)"/>
      <sheetName val="설원"/>
      <sheetName val="99년원가"/>
      <sheetName val="산출(1~20)"/>
      <sheetName val="데리네И̏䨸ɟ"/>
      <sheetName val="O＆P"/>
      <sheetName val="SPEC"/>
      <sheetName val="10.경제성분석"/>
      <sheetName val="SCH"/>
      <sheetName val="산근(1)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kimre scrubber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TCDB"/>
      <sheetName val=" ｹ-ﾌﾞﾙ"/>
      <sheetName val="01AC"/>
      <sheetName val="문학간접"/>
      <sheetName val="품목"/>
      <sheetName val="전기2005"/>
      <sheetName val="1월"/>
      <sheetName val="세부항목"/>
      <sheetName val="출력자료"/>
      <sheetName val="Balance"/>
      <sheetName val="제안실적sum조회"/>
      <sheetName val="FRP PIPING 일위대가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판정1교토공"/>
      <sheetName val="2.원가집계"/>
      <sheetName val="5월건강보험(일용직)"/>
      <sheetName val="04.12월건강보험(일용직)"/>
      <sheetName val="투자예산"/>
      <sheetName val="FAX"/>
      <sheetName val="Macro4"/>
      <sheetName val="기본자료(실행)"/>
      <sheetName val="제품현황"/>
      <sheetName val="05 유류비자금청구(완)"/>
      <sheetName val="기성"/>
      <sheetName val="Cable임피던스"/>
      <sheetName val="특별땅고르기"/>
      <sheetName val="내역(최종본浳き_x0000__x0000_"/>
      <sheetName val="내역(최종본浳⿢_x0000__x0000_"/>
      <sheetName val="내역(최종본浳ぁ_x0000__x0000_"/>
      <sheetName val="직접공사비"/>
      <sheetName val="inputdata"/>
      <sheetName val="도수로수량산출"/>
      <sheetName val="일위목록-기"/>
      <sheetName val="점ᥰ@띘"/>
      <sheetName val="점ᤠ@띘"/>
      <sheetName val="점៰2띘"/>
      <sheetName val="여흥"/>
      <sheetName val="직재"/>
      <sheetName val="내역서-설비"/>
      <sheetName val="특기시방서"/>
      <sheetName val="전도금청구서"/>
      <sheetName val="2월"/>
      <sheetName val="PAD TR보호대기초"/>
      <sheetName val="마스터02"/>
      <sheetName val="경율산정.XLS"/>
      <sheetName val="RD제품개발투자비(매가)"/>
      <sheetName val="GC산출"/>
      <sheetName val="8월차잔"/>
      <sheetName val="시설이용권명세서"/>
      <sheetName val="산출내력"/>
      <sheetName val="PTVT (MAU)"/>
      <sheetName val="간이연락"/>
      <sheetName val="데리네鶈㇨ᓣ"/>
      <sheetName val="공사개요-C"/>
      <sheetName val="일반전기"/>
      <sheetName val="공사추진현황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교각토공__2_3"/>
      <sheetName val="6__안전관리비4"/>
      <sheetName val="3_공통공사대비3"/>
      <sheetName val="HRSG_SMALL072203"/>
      <sheetName val="준검_내역서4"/>
      <sheetName val="97년_추정3"/>
      <sheetName val="6PILE__(돌출)4"/>
      <sheetName val="임율_Data2"/>
      <sheetName val="하도내역_(철콘)2"/>
      <sheetName val="1_설계기준2"/>
      <sheetName val="BSD_(2)3"/>
      <sheetName val="입출재고현황_(2)3"/>
      <sheetName val="노무비_근거2"/>
      <sheetName val="2차전체변경예정_(2)2"/>
      <sheetName val="조건표_(2)2"/>
      <sheetName val="단면_(2)2"/>
      <sheetName val="목차_2"/>
      <sheetName val="토공유동표(전체_당초)2"/>
      <sheetName val="7__현장관리비_2"/>
      <sheetName val="1__설계조건_2_단면가정_3__하중계산3"/>
      <sheetName val="DATA_입력란3"/>
      <sheetName val="구조______1"/>
      <sheetName val="8_PILE__(돌출)2"/>
      <sheetName val="b_balju_(2)2"/>
      <sheetName val="8_현장관리비2"/>
      <sheetName val="7_안전관리비2"/>
      <sheetName val="노무비_1"/>
      <sheetName val="현장관리비_산출내역3"/>
      <sheetName val="4_일위대가집계1"/>
      <sheetName val="5__현장관리비(new)_1"/>
      <sheetName val="실행내역서_3"/>
      <sheetName val="Customer_Databas1"/>
      <sheetName val="내역서_제출1"/>
      <sheetName val="방배동내역_(총괄)1"/>
      <sheetName val="간_지11"/>
      <sheetName val="화재_탐지_설비1"/>
      <sheetName val="5__현장관리비_new__1"/>
      <sheetName val="1_설계조건3"/>
      <sheetName val="Temporary_Mooring1"/>
      <sheetName val="A_LINE1"/>
      <sheetName val="2_대외공문4"/>
      <sheetName val="중기조종사_단위단가2"/>
      <sheetName val="설내역서_2"/>
      <sheetName val="7_PILE__(돌출)1"/>
      <sheetName val="2_2_오피스텔(12~32F)1"/>
      <sheetName val="집_계_표1"/>
      <sheetName val="1_취수장3"/>
      <sheetName val="4_LINE1"/>
      <sheetName val="7_th1"/>
      <sheetName val="_갑지1"/>
      <sheetName val="설_계4"/>
      <sheetName val="Sheet1_(2)3"/>
      <sheetName val="기술부_VENDOR_LIST1"/>
      <sheetName val="총_원가계산1"/>
      <sheetName val="6__안전관리비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내역(최종본4_5)4"/>
      <sheetName val="1_수인터널4"/>
      <sheetName val="AS포장복구_4"/>
      <sheetName val="자__재1"/>
      <sheetName val="노원열병합__건축공사기성내역서3"/>
      <sheetName val="할증_1"/>
      <sheetName val="개인별_순위표1"/>
      <sheetName val="CM_11"/>
      <sheetName val="제출내역_(2)1"/>
      <sheetName val="6_이토처리시간"/>
      <sheetName val="9_1지하2층하부보1"/>
      <sheetName val="울진항공등화_내역서"/>
      <sheetName val="STEEL_BOX_단면설계(SEC_8)"/>
      <sheetName val="일위대가_집계표1"/>
      <sheetName val="단계별내역_(2)1"/>
      <sheetName val="4_일위대가1"/>
      <sheetName val="2_2_띠장의_설계1"/>
      <sheetName val="4_2_1_마루높이_검토"/>
      <sheetName val="BOX_본체"/>
      <sheetName val="플랜트_설치3"/>
      <sheetName val="영흥TL(UP,DOWN)_"/>
      <sheetName val="일_위_대_가_표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명일작업계획_(3)"/>
      <sheetName val="2_1외주"/>
      <sheetName val="2_3노무"/>
      <sheetName val="2_4자재"/>
      <sheetName val="2_2장비"/>
      <sheetName val="2_5경비"/>
      <sheetName val="2_6수목대"/>
      <sheetName val="3련_BOX"/>
      <sheetName val="세골재__T2_변경_현황"/>
      <sheetName val="전_체"/>
      <sheetName val="내역서_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unit_4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인건비_3"/>
      <sheetName val="4_전기"/>
      <sheetName val="노_무_비"/>
      <sheetName val="미납품_현황"/>
      <sheetName val="신설개소별_총집계표(동해-배전)"/>
      <sheetName val="MP_MOB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TABLE_DB"/>
      <sheetName val="쌍용_data_base"/>
      <sheetName val="0_0ControlSheet4"/>
      <sheetName val="0_1keyAssumption4"/>
      <sheetName val="전차선로_물량표3"/>
      <sheetName val="4_내진설계3"/>
      <sheetName val="현장별계약현황('98_10_31)3"/>
      <sheetName val="96보완계획7_123"/>
      <sheetName val="부대입찰_내역서3"/>
      <sheetName val="_총괄표3"/>
      <sheetName val="제잡비_xls3"/>
      <sheetName val="Eq__Mobilization3"/>
      <sheetName val="3BL공동구_수량3"/>
      <sheetName val="토공(우물통,기타)_3"/>
      <sheetName val="2_고용보험료산출근거3"/>
      <sheetName val="원가계산_(2)3"/>
      <sheetName val="장비당단가_(1)2"/>
      <sheetName val="Sheet2_(2)2"/>
      <sheetName val="내___역1"/>
      <sheetName val="프라임_강변역(4,236)1"/>
      <sheetName val="콤보박스와_리스트박스의_연결3"/>
      <sheetName val="2000년_공정표1"/>
      <sheetName val="수_량_명_세_서_-_12"/>
      <sheetName val="2_교량(신설)1"/>
      <sheetName val="5_2코핑1"/>
      <sheetName val="2_건축2"/>
      <sheetName val="공정표_2"/>
      <sheetName val="P_M_별1"/>
      <sheetName val="4_경비_5_영업외수지1"/>
      <sheetName val="_견적서1"/>
      <sheetName val="배수공_시멘트_및_골재량_산출1"/>
      <sheetName val="별표_2"/>
      <sheetName val="전체내역_(2)"/>
      <sheetName val="단가_및_재료비"/>
      <sheetName val="용선_C_L"/>
      <sheetName val="Hyundai_Unit_cost_xls"/>
      <sheetName val="Xunit_(단위환산)"/>
      <sheetName val="모선자재_집계표"/>
      <sheetName val="재료의_할증"/>
      <sheetName val="D1_2_COF모듈자재_입출재고_(B급)"/>
      <sheetName val="표__지"/>
      <sheetName val="광통신_견적내역서11"/>
      <sheetName val="CIP_공사2"/>
      <sheetName val="수량산출서_갑지1"/>
      <sheetName val="DATA_입력부1"/>
      <sheetName val="일위대가_(PM)"/>
      <sheetName val="EQUIP_LIST1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969910(_R)"/>
      <sheetName val="1062-X방향_"/>
      <sheetName val="5_정산서1"/>
      <sheetName val="PROJECT_BRIEF"/>
      <sheetName val="4_장비손료1"/>
      <sheetName val="108_수선비"/>
      <sheetName val="단양_00_아파트-세부내역1"/>
      <sheetName val="전선_및_전선관"/>
      <sheetName val="VENDOR_LIST"/>
      <sheetName val="2F_회의실견적(5_14_일대)"/>
      <sheetName val="한성교회_신축공사(050713)_CheckList"/>
      <sheetName val="Sight_n_M_H"/>
      <sheetName val="설계기준_및_하중계산"/>
      <sheetName val="경비_(1)"/>
      <sheetName val="총괄집계_"/>
      <sheetName val="99_조정금액"/>
      <sheetName val="Piping_Design_Data"/>
      <sheetName val="4_&amp;_10-inch,_CO2_Combo_&amp;_Sweep"/>
      <sheetName val="strut_type"/>
      <sheetName val="매출요약(월별)_-년간"/>
      <sheetName val="1차설계逷≙≙"/>
      <sheetName val="-15_0"/>
      <sheetName val="48"/>
      <sheetName val="1_䷨수장"/>
      <sheetName val="4_뀴진설Ⳅ"/>
      <sheetName val="전䰨선로_물량표"/>
      <sheetName val="㶀대입찰_내역서"/>
      <sheetName val="사__업__비__수__지__예__산__서"/>
      <sheetName val="중기쥰종사_단위단가"/>
      <sheetName val="10_경제성분석"/>
      <sheetName val="2_1"/>
      <sheetName val="청_구"/>
      <sheetName val="공내역_및_견적조건"/>
      <sheetName val="기계_도급내역서"/>
      <sheetName val="7_전산해석결과"/>
      <sheetName val="4_하중"/>
      <sheetName val="kimre_scrubber"/>
      <sheetName val="_ｹ-ﾌﾞﾙ"/>
      <sheetName val="FRP_PIPING_일위대가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샌딩_에폭시_도장"/>
      <sheetName val="주공_갑지"/>
      <sheetName val="운동장_(2)"/>
      <sheetName val="외주대비_ᨀ晙ԯ"/>
      <sheetName val="5_2_6~7공사요율"/>
      <sheetName val="①idea_pipeline"/>
      <sheetName val="IMP_통일양식"/>
      <sheetName val="LYS_통일양식"/>
      <sheetName val="유통기한_프로그램"/>
      <sheetName val="06_일위대가목록"/>
      <sheetName val="Sikje_in"/>
      <sheetName val="04_12월건강보험(일용직)"/>
      <sheetName val="외주대비_-석É"/>
      <sheetName val="1차_내역서"/>
      <sheetName val="보도내_䪾"/>
      <sheetName val="2_원가집계"/>
      <sheetName val="기존단가_(2)"/>
      <sheetName val="예산"/>
      <sheetName val="입찰내역 발주처 양식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grid (1)"/>
      <sheetName val="ELECTR蔨ũ"/>
      <sheetName val="계림(함평)"/>
      <sheetName val="계림(장성)"/>
      <sheetName val="외주정비"/>
      <sheetName val="전문품의"/>
      <sheetName val="SP-¬_x0000_"/>
      <sheetName val="전기일위목록"/>
      <sheetName val="tra-vat-lieu"/>
      <sheetName val="125x125"/>
      <sheetName val="NOTE"/>
      <sheetName val="TOSHIBA-Structure"/>
      <sheetName val="Div26 - Elect"/>
      <sheetName val="SITE-E"/>
      <sheetName val="PTVT_(MAU)"/>
      <sheetName val="고객사 관리 코드"/>
      <sheetName val="고객사_관리_코드"/>
      <sheetName val="제수"/>
      <sheetName val="공기"/>
      <sheetName val="함열량 db"/>
      <sheetName val="chiettinh"/>
      <sheetName val="Parem"/>
      <sheetName val="THVT"/>
      <sheetName val="업무처리전"/>
      <sheetName val="시험연구비상각"/>
      <sheetName val="cong thuc tinh chi tiet"/>
      <sheetName val="00000000"/>
      <sheetName val="Quantity"/>
      <sheetName val="Prelims"/>
      <sheetName val="Rate"/>
      <sheetName val="도급표지É_x0000__x0000__x0001_Ԁ"/>
      <sheetName val="4.수량산출서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cable산출"/>
      <sheetName val="3.단가산출서"/>
      <sheetName val="4.단가산출기초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96보완계획7_124"/>
      <sheetName val="전차선로_물량표4"/>
      <sheetName val="부대입찰_내역서4"/>
      <sheetName val="3BL공동구_수량4"/>
      <sheetName val="제잡비_xls4"/>
      <sheetName val="인건비_4"/>
      <sheetName val="_총괄표4"/>
      <sheetName val="2_고용보험료산출근거4"/>
      <sheetName val="노원열병합__건축공사기성내역서4"/>
      <sheetName val="할증_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7_PILE__(돌출)2"/>
      <sheetName val="설내역서_3"/>
      <sheetName val="총_원가계산2"/>
      <sheetName val="일위대가_(PM)1"/>
      <sheetName val="토공(우물통,기타)_4"/>
      <sheetName val="현장별계약현황('98_10_31)4"/>
      <sheetName val="Eq__Mobilization4"/>
      <sheetName val="원가계산_(2)4"/>
      <sheetName val="광통신_견적내역서12"/>
      <sheetName val="unit_42"/>
      <sheetName val="플랜트_설치4"/>
      <sheetName val="콤보박스와_리스트박스의_연결4"/>
      <sheetName val="프라임_강변역(4,236)2"/>
      <sheetName val="내___역2"/>
      <sheetName val="집_계_표2"/>
      <sheetName val="2000년_공정표2"/>
      <sheetName val="5_2코핑2"/>
      <sheetName val="배수공_시멘트_및_골재량_산출2"/>
      <sheetName val="P_M_별2"/>
      <sheetName val="CIP_공사3"/>
      <sheetName val="수량산출서_갑지2"/>
      <sheetName val="DATA_입력부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STEEL_BOX_단면설계(SEC_8)1"/>
      <sheetName val="6_이토처리시간1"/>
      <sheetName val="울진항공등화_내역서1"/>
      <sheetName val="영흥TL(UP,DOWN)_1"/>
      <sheetName val="일_위_대_가_표1"/>
      <sheetName val="명일작업계획_(3)1"/>
      <sheetName val="TABLE_DB1"/>
      <sheetName val="쌍용_data_base1"/>
      <sheetName val="2_교량(신설)2"/>
      <sheetName val="MP_MOB1"/>
      <sheetName val="전체내역_(2)1"/>
      <sheetName val="Hyundai_Unit_cost_xls1"/>
      <sheetName val="EQUIP_LIST2"/>
      <sheetName val="중기쥰종사_단위단가1"/>
      <sheetName val="세골재__T2_변경_현황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단가_1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전_체1"/>
      <sheetName val="용선_C_L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1_본부별2"/>
      <sheetName val="2000_052"/>
      <sheetName val="원내역서_그대로1"/>
      <sheetName val="1_3_1절점좌표2"/>
      <sheetName val="1_1설계기준2"/>
      <sheetName val="기초입력_DATA2"/>
      <sheetName val="재활용_악취_먼지DUCT산출2"/>
      <sheetName val="남양시작동자105노65기1_3화1_21"/>
      <sheetName val="관음목장(제출용)자105인97_51"/>
      <sheetName val="969910(_R)1"/>
      <sheetName val="1062-X방향_1"/>
      <sheetName val="5_정산서2"/>
      <sheetName val="PROJECT_BRIEF1"/>
      <sheetName val="4_장비손료2"/>
      <sheetName val="108_수선비1"/>
      <sheetName val="단양_00_아파트-세부내역2"/>
      <sheetName val="전선_및_전선관1"/>
      <sheetName val="VENDOR_LIST1"/>
      <sheetName val="Xunit_(단위환산)1"/>
      <sheetName val="경비_(1)1"/>
      <sheetName val="2F_회의실견적(5_14_일대)1"/>
      <sheetName val="①idea_pipeline1"/>
      <sheetName val="IMP_통일양식1"/>
      <sheetName val="LYS_통일양식1"/>
      <sheetName val="유통기한_프로그램1"/>
      <sheetName val="설계기준_및_하중계산1"/>
      <sheetName val="Sight_n_M_H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총괄집계_1"/>
      <sheetName val="고객사_관리_코드1"/>
      <sheetName val="한성교회_신축공사(050713)_CheckList1"/>
      <sheetName val="PTVT_(MAU)1"/>
      <sheetName val="단가_및_재료비1"/>
      <sheetName val="Div26_-_Elect"/>
      <sheetName val="함열량_db"/>
      <sheetName val="chi_tiet"/>
      <sheetName val="PPC_Summary"/>
      <sheetName val="Bảng mã VT"/>
      <sheetName val="Khoi luong"/>
      <sheetName val="LEGEND"/>
      <sheetName val="DonGia chetao"/>
      <sheetName val="DonGia VatTuLK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cong_thuc_tinh_chi_tiet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外構・目次"/>
      <sheetName val="工場棟・目次"/>
      <sheetName val="事務棟・目次"/>
      <sheetName val="1_MV"/>
      <sheetName val="SEX"/>
      <sheetName val="IBASE"/>
      <sheetName val="MTC"/>
      <sheetName val="gVL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Summary"/>
      <sheetName val="H. MECHANICAL"/>
      <sheetName val="J. FIRE FIGHTING"/>
      <sheetName val="MECHANICAL"/>
      <sheetName val="chitiet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Gia VLNCMTC"/>
      <sheetName val="단가多〒_x0005_"/>
      <sheetName val="견적대비"/>
      <sheetName val="入力作成表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const."/>
      <sheetName val="건축일"/>
      <sheetName val="일위수량"/>
      <sheetName val="4.예산내역서"/>
      <sheetName val="개략"/>
      <sheetName val="2월분"/>
      <sheetName val="실행_x0002__x0000_駐"/>
      <sheetName val="흥양2교토_x0000_h曘ʹ"/>
      <sheetName val="흥양2교토_x0000__x0000__x0005__x0000_"/>
      <sheetName val="인부노임"/>
      <sheetName val="1.관로"/>
      <sheetName val="기초데이타"/>
      <sheetName val="Sheet17"/>
      <sheetName val="자동제_x0000_"/>
      <sheetName val="안양동교 1안"/>
      <sheetName val="2. 주요공지（主要公告）"/>
      <sheetName val="건축(을)"/>
      <sheetName val="자재기성 신청서.xlsx"/>
      <sheetName val="입찰품_x0005__x0000_"/>
      <sheetName val="입찰품誀걜"/>
      <sheetName val="입찰품紴"/>
      <sheetName val="만봉용지매수비(총괄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CԀ"/>
      <sheetName val="Sikje_in_x0005_"/>
      <sheetName val="단가(기자재)"/>
      <sheetName val="품À_x0000_"/>
      <sheetName val="목표세부명세"/>
      <sheetName val="A 견적"/>
      <sheetName val="시작"/>
      <sheetName val="받을어음"/>
      <sheetName val="유가증권"/>
      <sheetName val="대손상각"/>
      <sheetName val="Sàn T1"/>
      <sheetName val="Lỗ thông gió"/>
      <sheetName val="CodeSheet"/>
      <sheetName val="[후다_x0001_ _x0010__x0000__x0003_ _x0010__x0000__x0001__x0000__x0010__x0000__x0001_ _x0010__x0000__x0003_"/>
      <sheetName val="Tai khoan"/>
      <sheetName val="Thống kê"/>
      <sheetName val="BG"/>
      <sheetName val="보도내 "/>
      <sheetName val="견적_x0005_"/>
      <sheetName val="흥양2교토"/>
      <sheetName val="단가_x0000__x0000__x0005_"/>
      <sheetName val="표준공사비-조명제외x10%up"/>
      <sheetName val="실행_x0002__x0000_먐"/>
      <sheetName val="GRD_x0000__x0000_"/>
      <sheetName val="서∼군(2寅"/>
      <sheetName val="HS"/>
      <sheetName val="SCOPE OF WORK"/>
      <sheetName val="PIPING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Tong hop"/>
      <sheetName val="WBS"/>
      <sheetName val="DMKH"/>
      <sheetName val="NS Lán trại"/>
      <sheetName val="Check cong no NC"/>
      <sheetName val="foxz"/>
      <sheetName val="Phan lap dat"/>
      <sheetName val="Lắp Ráp"/>
      <sheetName val="기계사급자재"/>
      <sheetName val="견적표지_(3"/>
      <sheetName val="KET CAU- MJV2"/>
      <sheetName val="Ví dụ"/>
      <sheetName val="설비비4"/>
      <sheetName val="총물량"/>
      <sheetName val="投标材料清单 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제잡비_xls6"/>
      <sheetName val="인건비_6"/>
      <sheetName val="_총괄표6"/>
      <sheetName val="2_고용보험료산출근거6"/>
      <sheetName val="노원열병합__건축공사기성내역서6"/>
      <sheetName val="할증_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7_PILE__(돌출)4"/>
      <sheetName val="설내역서_5"/>
      <sheetName val="총_원가계산4"/>
      <sheetName val="토공(우물통,기타)_6"/>
      <sheetName val="현장별계약현황('98_10_31)6"/>
      <sheetName val="Eq__Mobilization6"/>
      <sheetName val="원가계산_(2)6"/>
      <sheetName val="광통신_견적내역서14"/>
      <sheetName val="unit_44"/>
      <sheetName val="플랜트_설치6"/>
      <sheetName val="콤보박스와_리스트박스의_연결6"/>
      <sheetName val="별표_5"/>
      <sheetName val="수_량_명_세_서_-_15"/>
      <sheetName val="2_건축5"/>
      <sheetName val="공정표_5"/>
      <sheetName val="프라임_강변역(4,236)4"/>
      <sheetName val="내___역4"/>
      <sheetName val="집_계_표4"/>
      <sheetName val="2000년_공정표4"/>
      <sheetName val="5_2코핑4"/>
      <sheetName val="배수공_시멘트_및_골재량_산출4"/>
      <sheetName val="P_M_별4"/>
      <sheetName val="CIP_공사5"/>
      <sheetName val="수량산출서_갑지4"/>
      <sheetName val="DATA_입력부4"/>
      <sheetName val="일위대가_(PM)3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STEEL_BOX_단면설계(SEC_8)3"/>
      <sheetName val="6_이토처리시간3"/>
      <sheetName val="울진항공등화_내역서3"/>
      <sheetName val="영흥TL(UP,DOWN)_3"/>
      <sheetName val="일_위_대_가_표3"/>
      <sheetName val="2_교량(신설)4"/>
      <sheetName val="EQUIP_LIST4"/>
      <sheetName val="PTVT_(MAU)3"/>
      <sheetName val="1차_내역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단가_3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108_수선비3"/>
      <sheetName val="단양_00_아파트-세부내역4"/>
      <sheetName val="전선_및_전선관3"/>
      <sheetName val="VENDOR_LIST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경비_(1)3"/>
      <sheetName val="2F_회의실견적(5_14_일대)3"/>
      <sheetName val="Div26_-_Elect2"/>
      <sheetName val="단가_및_재료비3"/>
      <sheetName val="Sight_n_M_H3"/>
      <sheetName val="매출요약(월별)_-년간3"/>
      <sheetName val="Piping_Design_Data3"/>
      <sheetName val="4_&amp;_10-inch,_CO2_Combo_&amp;_Sweep3"/>
      <sheetName val="설계기준_및_하중계산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내역서_2"/>
      <sheetName val="함열량_db2"/>
      <sheetName val="10_경제성분석2"/>
      <sheetName val="기계_도급내역서2"/>
      <sheetName val="-15_02"/>
      <sheetName val="고객사_관리_코드3"/>
      <sheetName val="사__업__비__수__지__예__산__서2"/>
      <sheetName val="표__지2"/>
      <sheetName val="D1_2_COF모듈자재_입출재고_(B급)2"/>
      <sheetName val="cong_thuc_tinh_chi_tiet2"/>
      <sheetName val="공내역_및_견적조건2"/>
      <sheetName val="2_12"/>
      <sheetName val="Bảng_mã_VT2"/>
      <sheetName val="Khoi_luong2"/>
      <sheetName val="DonGia_chetao2"/>
      <sheetName val="DonGia_VatTuLK2"/>
      <sheetName val="Fr_Revit2"/>
      <sheetName val="NSA_Summary2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Gia_VLNCMTC"/>
      <sheetName val="대3류 "/>
      <sheetName val="CF_DT"/>
      <sheetName val="01. DATA"/>
      <sheetName val="3BL공동구"/>
      <sheetName val="장비분석"/>
      <sheetName val="BEND LOSS"/>
      <sheetName val="Index"/>
      <sheetName val="청_구1"/>
      <sheetName val="7_전산해석결과1"/>
      <sheetName val="4_하중1"/>
      <sheetName val="chi_tiet1"/>
      <sheetName val="PPC_Summary1"/>
      <sheetName val="샌딩_에폭시_도장1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DI-ESTI"/>
      <sheetName val="대3류_"/>
      <sheetName val="BEND_LOSS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Bang gia 2011.10.12"/>
      <sheetName val="Tai_khoan"/>
      <sheetName val="Gtvl"/>
      <sheetName val="Thkp"/>
      <sheetName val="Ptvt"/>
      <sheetName val="Gia_THKP"/>
      <sheetName val="GiaTH_PT2"/>
      <sheetName val="Notes"/>
      <sheetName val="Sàn tầng 01 ( old )"/>
      <sheetName val="BTRA"/>
      <sheetName val="01__DAT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_후다_x0001_ _x0010__x0000__x0003"/>
      <sheetName val="[후다_x0001_ _x0010_"/>
      <sheetName val="Gia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0"/>
      <sheetName val="Cọc nhồi"/>
      <sheetName val="MTL(AG)"/>
      <sheetName val="Bang TH"/>
      <sheetName val="Shelves"/>
      <sheetName val="ThongSo"/>
      <sheetName val="electrical"/>
      <sheetName val="5.NKTC"/>
      <sheetName val="4.BBNT-LĐ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BOQFinishing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ESTI."/>
      <sheetName val="Elec LG"/>
      <sheetName val="Pag_hal"/>
      <sheetName val="D &amp; W sizes"/>
      <sheetName val="Package1"/>
      <sheetName val="tra_vat_lieu"/>
      <sheetName val="Goc CC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산출(토공‥"/>
      <sheetName val="일위노임"/>
      <sheetName val="변경비⣗鼏휂"/>
      <sheetName val="소야공정계_x0000__x0000_"/>
      <sheetName val="소야공정계罈."/>
      <sheetName val="골재산출"/>
      <sheetName val="부_x0000_쎥_x0000_"/>
      <sheetName val="인력소운반"/>
      <sheetName val="실행_x0002__x0000_笀"/>
      <sheetName val="실행_x0002__x0000_廸"/>
      <sheetName val="실행ʜᔖ"/>
      <sheetName val="흥양2교토㎈ï뇸ર"/>
      <sheetName val="관공일위대가"/>
      <sheetName val="양수장내역"/>
      <sheetName val="발주수량표"/>
      <sheetName val="급여병적자료"/>
      <sheetName val="포장총괄집계표"/>
      <sheetName val="SP-ኬ_x0002_"/>
      <sheetName val="SP-咬⶘"/>
      <sheetName val="외주대비 -석축_x005f_x0000__x005f_x0000__x005f_x0000__x"/>
      <sheetName val="eq_da_x0000__x0000_"/>
      <sheetName val=" 갑_x001f_"/>
      <sheetName val="수배전(갑)"/>
      <sheetName val="평야부"/>
      <sheetName val="흥양2교토_x0000__x0000_Ā_x0000_"/>
      <sheetName val="단가16(노임)"/>
      <sheetName val="수량-가로등"/>
      <sheetName val="단위중기"/>
      <sheetName val="수량명세서"/>
      <sheetName val="수량산근(출력X)"/>
      <sheetName val="표준화수량집계표(출력X)"/>
      <sheetName val="품셈총괄(출력X)"/>
      <sheetName val="EP0618"/>
      <sheetName val="POOM_MOTO"/>
      <sheetName val="POOM_MOTO2"/>
      <sheetName val="기초부재력검토"/>
      <sheetName val="태화42 "/>
      <sheetName val="하도계약반영"/>
      <sheetName val="JUCK"/>
      <sheetName val="배수喘_x001a_"/>
      <sheetName val="편입토지조서"/>
      <sheetName val="인상효1"/>
      <sheetName val="1И"/>
      <sheetName val="매인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 refreshError="1"/>
      <sheetData sheetId="1046" refreshError="1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/>
      <sheetData sheetId="2544" refreshError="1"/>
      <sheetData sheetId="2545"/>
      <sheetData sheetId="2546"/>
      <sheetData sheetId="2547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/>
      <sheetData sheetId="2560"/>
      <sheetData sheetId="2561"/>
      <sheetData sheetId="2562"/>
      <sheetData sheetId="2563"/>
      <sheetData sheetId="2564"/>
      <sheetData sheetId="2565" refreshError="1"/>
      <sheetData sheetId="2566"/>
      <sheetData sheetId="2567"/>
      <sheetData sheetId="2568" refreshError="1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/>
      <sheetData sheetId="2577"/>
      <sheetData sheetId="2578" refreshError="1"/>
      <sheetData sheetId="2579"/>
      <sheetData sheetId="2580" refreshError="1"/>
      <sheetData sheetId="2581"/>
      <sheetData sheetId="2582"/>
      <sheetData sheetId="2583">
        <row r="1">
          <cell r="A1" t="str">
            <v>PHIẾU XỬ LÝ HỒ SƠ THANH TOÁN VƯỢT THẨM QUYỀN PD</v>
          </cell>
        </row>
      </sheetData>
      <sheetData sheetId="2584" refreshError="1"/>
      <sheetData sheetId="2585"/>
      <sheetData sheetId="2586"/>
      <sheetData sheetId="2587"/>
      <sheetData sheetId="2588" refreshError="1"/>
      <sheetData sheetId="2589" refreshError="1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>
        <row r="1">
          <cell r="A1" t="str">
            <v>PHIẾU XỬ LÝ HỒ SƠ THANH TOÁN VƯỢT THẨM QUYỀN PD</v>
          </cell>
        </row>
      </sheetData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>
        <row r="1">
          <cell r="A1" t="str">
            <v>PHIẾU XỬ LÝ HỒ SƠ THANH TOÁN VƯỢT THẨM QUYỀN PD</v>
          </cell>
        </row>
      </sheetData>
      <sheetData sheetId="2710">
        <row r="1">
          <cell r="A1" t="str">
            <v>PHIẾU XỬ LÝ HỒ SƠ THANH TOÁN VƯỢT THẨM QUYỀN PD</v>
          </cell>
        </row>
      </sheetData>
      <sheetData sheetId="2711">
        <row r="1">
          <cell r="A1" t="str">
            <v>PHIẾU XỬ LÝ HỒ SƠ THANH TOÁN VƯỢT THẨM QUYỀN PD</v>
          </cell>
        </row>
      </sheetData>
      <sheetData sheetId="2712">
        <row r="1">
          <cell r="A1" t="str">
            <v>PHIẾU XỬ LÝ HỒ SƠ THANH TOÁN VƯỢT THẨM QUYỀN PD</v>
          </cell>
        </row>
      </sheetData>
      <sheetData sheetId="2713"/>
      <sheetData sheetId="2714"/>
      <sheetData sheetId="2715">
        <row r="1">
          <cell r="A1" t="str">
            <v>PHIẾU XỬ LÝ HỒ SƠ THANH TOÁN VƯỢT THẨM QUYỀN PD</v>
          </cell>
        </row>
      </sheetData>
      <sheetData sheetId="2716" refreshError="1"/>
      <sheetData sheetId="2717">
        <row r="1">
          <cell r="A1" t="str">
            <v>PHIẾU XỬ LÝ HỒ SƠ THANH TOÁN VƯỢT THẨM QUYỀN PD</v>
          </cell>
        </row>
      </sheetData>
      <sheetData sheetId="2718">
        <row r="1">
          <cell r="A1" t="str">
            <v>PHIẾU XỬ LÝ HỒ SƠ THANH TOÁN VƯỢT THẨM QUYỀN PD</v>
          </cell>
        </row>
      </sheetData>
      <sheetData sheetId="2719">
        <row r="1">
          <cell r="A1" t="str">
            <v>PHIẾU XỬ LÝ HỒ SƠ THANH TOÁN VƯỢT THẨM QUYỀN PD</v>
          </cell>
        </row>
      </sheetData>
      <sheetData sheetId="2720">
        <row r="1">
          <cell r="A1" t="str">
            <v>PHIẾU XỬ LÝ HỒ SƠ THANH TOÁN VƯỢT THẨM QUYỀN PD</v>
          </cell>
        </row>
      </sheetData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>
        <row r="1">
          <cell r="A1" t="str">
            <v>PHIẾU XỬ LÝ HỒ SƠ THANH TOÁN VƯỢT THẨM QUYỀN PD</v>
          </cell>
        </row>
      </sheetData>
      <sheetData sheetId="2757"/>
      <sheetData sheetId="2758" refreshError="1"/>
      <sheetData sheetId="2759">
        <row r="1">
          <cell r="A1" t="str">
            <v>PHIẾU XỬ LÝ HỒ SƠ THANH TOÁN VƯỢT THẨM QUYỀN PD</v>
          </cell>
        </row>
      </sheetData>
      <sheetData sheetId="2760" refreshError="1"/>
      <sheetData sheetId="2761" refreshError="1"/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>
        <row r="1">
          <cell r="A1" t="str">
            <v>PHIẾU XỬ LÝ HỒ SƠ THANH TOÁN VƯỢT THẨM QUYỀN PD</v>
          </cell>
        </row>
      </sheetData>
      <sheetData sheetId="2766"/>
      <sheetData sheetId="2767"/>
      <sheetData sheetId="2768">
        <row r="1">
          <cell r="A1" t="str">
            <v>PHIẾU XỬ LÝ HỒ SƠ THANH TOÁN VƯỢT THẨM QUYỀN PD</v>
          </cell>
        </row>
      </sheetData>
      <sheetData sheetId="2769" refreshError="1"/>
      <sheetData sheetId="2770"/>
      <sheetData sheetId="2771" refreshError="1"/>
      <sheetData sheetId="2772">
        <row r="1">
          <cell r="A1" t="str">
            <v>PHIẾU XỬ LÝ HỒ SƠ THANH TOÁN VƯỢT THẨM QUYỀN PD</v>
          </cell>
        </row>
      </sheetData>
      <sheetData sheetId="2773"/>
      <sheetData sheetId="2774"/>
      <sheetData sheetId="2775">
        <row r="1">
          <cell r="A1" t="str">
            <v>PHIẾU XỬ LÝ HỒ SƠ THANH TOÁN VƯỢT THẨM QUYỀN PD</v>
          </cell>
        </row>
      </sheetData>
      <sheetData sheetId="2776">
        <row r="1">
          <cell r="A1" t="str">
            <v>PHIẾU XỬ LÝ HỒ SƠ THANH TOÁN VƯỢT THẨM QUYỀN PD</v>
          </cell>
        </row>
      </sheetData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/>
      <sheetData sheetId="2780" refreshError="1"/>
      <sheetData sheetId="2781"/>
      <sheetData sheetId="2782"/>
      <sheetData sheetId="2783"/>
      <sheetData sheetId="2784" refreshError="1"/>
      <sheetData sheetId="2785" refreshError="1"/>
      <sheetData sheetId="2786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/>
      <sheetData sheetId="2793"/>
      <sheetData sheetId="2794"/>
      <sheetData sheetId="2795"/>
      <sheetData sheetId="2796" refreshError="1"/>
      <sheetData sheetId="2797"/>
      <sheetData sheetId="2798" refreshError="1"/>
      <sheetData sheetId="2799"/>
      <sheetData sheetId="2800" refreshError="1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>
        <row r="1">
          <cell r="A1" t="str">
            <v>PHIẾU XỬ LÝ HỒ SƠ THANH TOÁN VƯỢT THẨM QUYỀN PD</v>
          </cell>
        </row>
      </sheetData>
      <sheetData sheetId="2810"/>
      <sheetData sheetId="2811"/>
      <sheetData sheetId="2812" refreshError="1"/>
      <sheetData sheetId="2813"/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 refreshError="1"/>
      <sheetData sheetId="2817"/>
      <sheetData sheetId="2818"/>
      <sheetData sheetId="2819"/>
      <sheetData sheetId="2820"/>
      <sheetData sheetId="2821">
        <row r="1">
          <cell r="A1" t="str">
            <v>PHIẾU XỬ LÝ HỒ SƠ THANH TOÁN VƯỢT THẨM QUYỀN PD</v>
          </cell>
        </row>
      </sheetData>
      <sheetData sheetId="2822"/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 refreshError="1"/>
      <sheetData sheetId="2831">
        <row r="1">
          <cell r="A1" t="str">
            <v>PHIẾU XỬ LÝ HỒ SƠ THANH TOÁN VƯỢT THẨM QUYỀN PD</v>
          </cell>
        </row>
      </sheetData>
      <sheetData sheetId="2832" refreshError="1"/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/>
      <sheetData sheetId="2847"/>
      <sheetData sheetId="2848"/>
      <sheetData sheetId="2849"/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/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/>
      <sheetData sheetId="2885" refreshError="1"/>
      <sheetData sheetId="2886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/>
      <sheetData sheetId="2904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>
        <row r="1">
          <cell r="A1" t="str">
            <v>PHIẾU XỬ LÝ HỒ SƠ THANH TOÁN VƯỢT THẨM QUYỀN PD</v>
          </cell>
        </row>
      </sheetData>
      <sheetData sheetId="2913" refreshError="1"/>
      <sheetData sheetId="2914" refreshError="1"/>
      <sheetData sheetId="2915">
        <row r="1">
          <cell r="A1" t="str">
            <v>PHIẾU XỬ LÝ HỒ SƠ THANH TOÁN VƯỢT THẨM QUYỀN PD</v>
          </cell>
        </row>
      </sheetData>
      <sheetData sheetId="2916"/>
      <sheetData sheetId="2917"/>
      <sheetData sheetId="2918">
        <row r="1">
          <cell r="A1" t="str">
            <v>PHIẾU XỬ LÝ HỒ SƠ THANH TOÁN VƯỢT THẨM QUYỀN PD</v>
          </cell>
        </row>
      </sheetData>
      <sheetData sheetId="2919"/>
      <sheetData sheetId="2920"/>
      <sheetData sheetId="2921">
        <row r="1">
          <cell r="A1" t="str">
            <v>PHIẾU XỬ LÝ HỒ SƠ THANH TOÁN VƯỢT THẨM QUYỀN PD</v>
          </cell>
        </row>
      </sheetData>
      <sheetData sheetId="2922"/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/>
      <sheetData sheetId="2926">
        <row r="1">
          <cell r="A1" t="str">
            <v>PHIẾU XỬ LÝ HỒ SƠ THANH TOÁN VƯỢT THẨM QUYỀN PD</v>
          </cell>
        </row>
      </sheetData>
      <sheetData sheetId="2927"/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>
        <row r="1">
          <cell r="A1" t="str">
            <v>PHIẾU XỬ LÝ HỒ SƠ THANH TOÁN VƯỢT THẨM QUYỀN PD</v>
          </cell>
        </row>
      </sheetData>
      <sheetData sheetId="3404"/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/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/>
      <sheetData sheetId="3418"/>
      <sheetData sheetId="3419"/>
      <sheetData sheetId="3420"/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>
        <row r="1">
          <cell r="A1" t="str">
            <v>PHIẾU XỬ LÝ HỒ SƠ THANH TOÁN VƯỢT THẨM QUYỀN PD</v>
          </cell>
        </row>
      </sheetData>
      <sheetData sheetId="3548"/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/>
      <sheetData sheetId="3553"/>
      <sheetData sheetId="3554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 refreshError="1"/>
      <sheetData sheetId="3559">
        <row r="1">
          <cell r="A1" t="str">
            <v>PHIẾU XỬ LÝ HỒ SƠ THANH TOÁN VƯỢT THẨM QUYỀN PD</v>
          </cell>
        </row>
      </sheetData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 refreshError="1"/>
      <sheetData sheetId="3610" refreshError="1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/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">
          <cell r="A1" t="str">
            <v>PHIẾU XỬ LÝ HỒ SƠ THANH TOÁN VƯỢT THẨM QUYỀN PD</v>
          </cell>
        </row>
      </sheetData>
      <sheetData sheetId="3753"/>
      <sheetData sheetId="3754"/>
      <sheetData sheetId="3755"/>
      <sheetData sheetId="3756"/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>
        <row r="1">
          <cell r="A1" t="str">
            <v>PHIẾU XỬ LÝ HỒ SƠ THANH TOÁN VƯỢT THẨM QUYỀN PD</v>
          </cell>
        </row>
      </sheetData>
      <sheetData sheetId="3831"/>
      <sheetData sheetId="3832"/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 refreshError="1"/>
      <sheetData sheetId="4003" refreshError="1"/>
      <sheetData sheetId="4004" refreshError="1"/>
      <sheetData sheetId="4005"/>
      <sheetData sheetId="4006">
        <row r="1">
          <cell r="A1" t="str">
            <v>PHIẾU XỬ LÝ HỒ SƠ THANH TOÁN VƯỢT THẨM QUYỀN PD</v>
          </cell>
        </row>
      </sheetData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 refreshError="1"/>
      <sheetData sheetId="4042" refreshError="1"/>
      <sheetData sheetId="4043" refreshError="1"/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/>
      <sheetData sheetId="4099"/>
      <sheetData sheetId="4100"/>
      <sheetData sheetId="4101"/>
      <sheetData sheetId="4102" refreshError="1"/>
      <sheetData sheetId="4103" refreshError="1"/>
      <sheetData sheetId="4104"/>
      <sheetData sheetId="4105"/>
      <sheetData sheetId="4106" refreshError="1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>
        <row r="1">
          <cell r="A1" t="str">
            <v>PHIẾU XỬ LÝ HỒ SƠ THANH TOÁN VƯỢT THẨM QUYỀN PD</v>
          </cell>
        </row>
      </sheetData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가 98"/>
      <sheetName val="조사 - 9806"/>
      <sheetName val="조사 - 9809"/>
      <sheetName val="조사 - 9810"/>
      <sheetName val="원가계산서"/>
      <sheetName val="공사원가계산서"/>
      <sheetName val="대비"/>
      <sheetName val="대가99"/>
      <sheetName val="조사 - 9902"/>
      <sheetName val="조사9909"/>
      <sheetName val="조사 - 10"/>
      <sheetName val="조사 - 09"/>
      <sheetName val="조사 - 06"/>
      <sheetName val="산출0"/>
      <sheetName val="내역서"/>
      <sheetName val="전기일위대가"/>
      <sheetName val="점수계산1-2"/>
      <sheetName val="9-1차이내역"/>
      <sheetName val="Sheet1"/>
      <sheetName val="집계표"/>
      <sheetName val="남양시작동자105노65기1.3화1.2"/>
      <sheetName val="DATA"/>
      <sheetName val="Y-WORK"/>
      <sheetName val="NEYOK"/>
      <sheetName val="1.우편집중내역서"/>
      <sheetName val="제-노임"/>
      <sheetName val="설직재-1"/>
      <sheetName val="제직재"/>
      <sheetName val="일위대가"/>
      <sheetName val="N賃率-職"/>
      <sheetName val="I一般比"/>
      <sheetName val="일위"/>
      <sheetName val="상수도토공집계표"/>
      <sheetName val="FRP내역서"/>
      <sheetName val="신우"/>
      <sheetName val="2.대외공문"/>
      <sheetName val="수량산출"/>
      <sheetName val="2F 회의실견적(5_14 일대)"/>
      <sheetName val=" HIT-&gt;HMC 견적(3900)"/>
      <sheetName val="토적표"/>
      <sheetName val="약품공급2"/>
      <sheetName val="견적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자재단가비교표"/>
      <sheetName val="차량운반및하차비"/>
      <sheetName val="인력운반비"/>
      <sheetName val="크레인사용"/>
      <sheetName val="자재단가비교표1월"/>
      <sheetName val="일15 (2)"/>
      <sheetName val="일26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약품공급2"/>
      <sheetName val="산출내역서"/>
      <sheetName val="교통대책내역"/>
      <sheetName val="퍼스트"/>
      <sheetName val="제경비"/>
      <sheetName val="WING3"/>
      <sheetName val="집계표"/>
      <sheetName val="노임단가"/>
      <sheetName val="(양식)내역서, 동원인력, 자재단가"/>
      <sheetName val="일위대가"/>
      <sheetName val="#2_일위대가목록"/>
      <sheetName val="내역"/>
      <sheetName val="1단계"/>
      <sheetName val="1공구산출내역서"/>
      <sheetName val="자재단가"/>
      <sheetName val="일위목록"/>
      <sheetName val="P1(좌,우)"/>
      <sheetName val="우배수"/>
      <sheetName val="목차 "/>
      <sheetName val="I一般比"/>
      <sheetName val="일위(시설)"/>
      <sheetName val="공사원가계산서"/>
      <sheetName val="원가계산서"/>
      <sheetName val="수입"/>
      <sheetName val="노임"/>
      <sheetName val="일위CODE"/>
      <sheetName val="SP-B1"/>
      <sheetName val="내역서"/>
      <sheetName val="설계예산서"/>
      <sheetName val="폐기물"/>
      <sheetName val="전체"/>
      <sheetName val="2000노임기준"/>
      <sheetName val="DATE"/>
      <sheetName val="guard(mac)"/>
      <sheetName val="철근량"/>
      <sheetName val="현장경비"/>
      <sheetName val="품셈"/>
      <sheetName val="갑지"/>
      <sheetName val="N賃率-職"/>
      <sheetName val="#REF"/>
      <sheetName val="증감대비"/>
      <sheetName val="INSTR"/>
      <sheetName val="내역표지"/>
      <sheetName val="재료비"/>
      <sheetName val="기존단가 (2)"/>
      <sheetName val="부하계산서"/>
      <sheetName val="KMT물량"/>
      <sheetName val="단가비교표"/>
      <sheetName val="BREAKDOWN(철거설치)"/>
      <sheetName val="단가산출"/>
      <sheetName val="공통가설"/>
      <sheetName val="sh1"/>
      <sheetName val="수목데이타"/>
      <sheetName val="원가계산서 "/>
      <sheetName val="원안"/>
      <sheetName val="ExcelObject"/>
      <sheetName val="일위총괄"/>
      <sheetName val="일위목록데이타"/>
      <sheetName val="1,2공구원가계산서"/>
      <sheetName val="화재 탐지 설비"/>
      <sheetName val="요율"/>
      <sheetName val="설계기준"/>
      <sheetName val="코드표"/>
      <sheetName val="일위대가목록표"/>
      <sheetName val="직노"/>
      <sheetName val="토공"/>
      <sheetName val="일위수량"/>
      <sheetName val="직재"/>
      <sheetName val="토 적 표"/>
      <sheetName val="sheet1"/>
      <sheetName val="9GNG운반"/>
      <sheetName val="시운전연료비"/>
      <sheetName val="3련 BOX"/>
      <sheetName val="#3_일위대가목록"/>
      <sheetName val="노무비 근거"/>
      <sheetName val="중기조종사 단위단가"/>
      <sheetName val="간접비계산"/>
      <sheetName val="상수도토공집계표"/>
      <sheetName val="일위대가목록"/>
      <sheetName val="견적을지"/>
      <sheetName val="단위중량"/>
      <sheetName val="일위집계(기존)"/>
      <sheetName val="일위대가목차"/>
      <sheetName val="단위단가"/>
      <sheetName val="관급자재"/>
      <sheetName val="Macro1"/>
      <sheetName val="원형1호맨홀토공수량"/>
      <sheetName val="유입량"/>
      <sheetName val="공량산출서"/>
      <sheetName val="노면및방향"/>
      <sheetName val="단가"/>
      <sheetName val="BID"/>
      <sheetName val="열차무선 수량집계"/>
      <sheetName val="일위대가(가설)"/>
      <sheetName val="data"/>
      <sheetName val="XXXXXX"/>
      <sheetName val="철근집계"/>
      <sheetName val="Sheet2"/>
      <sheetName val="설계서을"/>
      <sheetName val="기본DATA"/>
      <sheetName val="여주방향"/>
      <sheetName val="1"/>
      <sheetName val="기초일위"/>
      <sheetName val="시설일위"/>
      <sheetName val="조명일위"/>
      <sheetName val="인원"/>
      <sheetName val="조건표 (2)"/>
      <sheetName val="A LINE"/>
      <sheetName val="입력"/>
      <sheetName val="조명율표"/>
      <sheetName val="Sheet5"/>
      <sheetName val="F 월별기성수금현황 "/>
      <sheetName val="유치원내역"/>
      <sheetName val="단가표"/>
      <sheetName val=" HIT-&gt;HMC 견적(3900)"/>
      <sheetName val="표지1"/>
      <sheetName val="일위"/>
      <sheetName val="일위대가 (PM)"/>
      <sheetName val="합계"/>
      <sheetName val="8.PILE  (돌출)"/>
      <sheetName val="예산총괄"/>
      <sheetName val="일15_(2)"/>
      <sheetName val="01_내역서"/>
      <sheetName val="동원인력_총괄표"/>
      <sheetName val="공종별_동원인력_총괄표_"/>
      <sheetName val="01_노력산출서"/>
      <sheetName val="01__원효전화국산출서"/>
      <sheetName val="단가산출(T)"/>
      <sheetName val="일15_(2)2"/>
      <sheetName val="01_내역서2"/>
      <sheetName val="동원인력_총괄표2"/>
      <sheetName val="공종별_동원인력_총괄표_2"/>
      <sheetName val="01_노력산출서2"/>
      <sheetName val="01__원효전화국산출서2"/>
      <sheetName val="(양식)내역서,_동원인력,_자재단가2"/>
      <sheetName val="목차_2"/>
      <sheetName val="원가계산서_2"/>
      <sheetName val="(양식)내역서,_동원인력,_자재단가"/>
      <sheetName val="목차_"/>
      <sheetName val="원가계산서_"/>
      <sheetName val="일15_(2)1"/>
      <sheetName val="01_내역서1"/>
      <sheetName val="동원인력_총괄표1"/>
      <sheetName val="공종별_동원인력_총괄표_1"/>
      <sheetName val="01_노력산출서1"/>
      <sheetName val="01__원효전화국산출서1"/>
      <sheetName val="(양식)내역서,_동원인력,_자재단가1"/>
      <sheetName val="목차_1"/>
      <sheetName val="원가계산서_1"/>
      <sheetName val="일15_(2)3"/>
      <sheetName val="01_내역서3"/>
      <sheetName val="동원인력_총괄표3"/>
      <sheetName val="공종별_동원인력_총괄표_3"/>
      <sheetName val="01_노력산출서3"/>
      <sheetName val="01__원효전화국산출서3"/>
      <sheetName val="(양식)내역서,_동원인력,_자재단가3"/>
      <sheetName val="목차_3"/>
      <sheetName val="원가계산서_3"/>
      <sheetName val="전동기 SPEC"/>
      <sheetName val="2공구산출내역"/>
      <sheetName val="도급"/>
      <sheetName val="CM 1"/>
      <sheetName val="일위단가"/>
      <sheetName val="차선도색현황"/>
      <sheetName val="마산방향"/>
      <sheetName val="단가표+일위"/>
      <sheetName val="수량산출"/>
      <sheetName val="노임단가표"/>
      <sheetName val="3.2산출근거(감독)"/>
      <sheetName val="실행철강하도"/>
      <sheetName val="산출0"/>
      <sheetName val="터파기및재료"/>
      <sheetName val="사  업  비  수  지  예  산  서"/>
      <sheetName val="내역서1"/>
      <sheetName val="일위대가(1)"/>
      <sheetName val="48일위"/>
      <sheetName val="실행단가철(ems코드적용)"/>
      <sheetName val="관개"/>
      <sheetName val="참조"/>
      <sheetName val="1.1 부하집계표"/>
      <sheetName val="여과지동"/>
      <sheetName val="기초자료"/>
      <sheetName val="기성내역"/>
      <sheetName val="효율표"/>
      <sheetName val="단가비교"/>
      <sheetName val="공내역"/>
      <sheetName val="설계요율_계산"/>
      <sheetName val="광주운남을"/>
      <sheetName val="단중표"/>
      <sheetName val="설치공사비"/>
      <sheetName val="규격표"/>
      <sheetName val="상-교대(A1-A2)"/>
      <sheetName val="unit 4"/>
      <sheetName val="코드"/>
      <sheetName val="공정량산출내역서 "/>
      <sheetName val="新철폐복2"/>
      <sheetName val="新철폐복3"/>
      <sheetName val="역T형교대(말뚝기초)"/>
      <sheetName val="기성갑지"/>
      <sheetName val="일위대가표48"/>
      <sheetName val="배수내역"/>
      <sheetName val="날개벽수량표"/>
      <sheetName val="J"/>
      <sheetName val="설계카드"/>
      <sheetName val="중기일위대가"/>
      <sheetName val="설계조건"/>
      <sheetName val="SLAB&quot;1&quot;"/>
      <sheetName val="목록"/>
      <sheetName val="TYPE-A"/>
      <sheetName val="ABUT수량-A1"/>
      <sheetName val="입찰안"/>
      <sheetName val="06 일위대가목록"/>
      <sheetName val="원가서"/>
      <sheetName val="원본(갑지)"/>
      <sheetName val="설계서"/>
      <sheetName val="공사자료입력"/>
      <sheetName val="SULKEA"/>
      <sheetName val="부대공"/>
      <sheetName val="을"/>
      <sheetName val="장비가동"/>
      <sheetName val="노무자명단"/>
      <sheetName val="인부신상자료"/>
      <sheetName val="설계명세서"/>
      <sheetName val="예산명세서"/>
      <sheetName val="자료입력"/>
      <sheetName val="7. 현장관리비 "/>
      <sheetName val="6. 안전관리비"/>
      <sheetName val="일위총괄표"/>
      <sheetName val="1호인버트수량"/>
      <sheetName val="기본단가표"/>
      <sheetName val="단가조사"/>
      <sheetName val="단가및재료비"/>
      <sheetName val="중기단가"/>
      <sheetName val="교대(A1-A2)"/>
      <sheetName val="원가"/>
      <sheetName val="기본일위"/>
      <sheetName val="쌍송교"/>
      <sheetName val="2"/>
      <sheetName val="일위집계"/>
      <sheetName val="인구"/>
      <sheetName val="노임조서"/>
      <sheetName val="골막이(야매)"/>
      <sheetName val="담장산출"/>
      <sheetName val="1.설계조건"/>
      <sheetName val="건축내역"/>
      <sheetName val="기안문"/>
      <sheetName val="파이프류"/>
      <sheetName val="도급b_balju"/>
      <sheetName val="금액내역서"/>
      <sheetName val="GEN"/>
      <sheetName val="견적집계표"/>
      <sheetName val="CABLE SIZE-1"/>
      <sheetName val="일위(이설)"/>
      <sheetName val="적용인원(지우지말것)"/>
      <sheetName val="가격3"/>
      <sheetName val="건축기술부대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000000"/>
      <sheetName val="예산내역서"/>
      <sheetName val="구간 총괄표"/>
      <sheetName val="감리집계"/>
      <sheetName val="감리산출기초"/>
      <sheetName val="원가"/>
      <sheetName val="단가산출서(전력총괄)"/>
      <sheetName val="총괄표 (2)"/>
      <sheetName val="48단가"/>
      <sheetName val="48산출"/>
      <sheetName val="49단가"/>
      <sheetName val="22단가"/>
      <sheetName val="49산출"/>
      <sheetName val="자재단가"/>
      <sheetName val="22산출"/>
      <sheetName val="노임단가"/>
      <sheetName val="원가산출근거"/>
      <sheetName val="산출근거"/>
      <sheetName val="수전설비 총괄표"/>
      <sheetName val="수전설비 단가"/>
      <sheetName val="수전설비 산출"/>
      <sheetName val="한전수탁"/>
      <sheetName val="수전설비 건축비"/>
      <sheetName val="전기실 건축비"/>
      <sheetName val="11.가설공사비"/>
      <sheetName val="자재단가비교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B1" t="str">
            <v>단  가  비  교  표</v>
          </cell>
        </row>
        <row r="2">
          <cell r="B2" t="str">
            <v>품      명</v>
          </cell>
          <cell r="C2" t="str">
            <v>규      격</v>
          </cell>
          <cell r="D2" t="str">
            <v>단위</v>
          </cell>
          <cell r="E2" t="str">
            <v>물가자료(02.11월)</v>
          </cell>
          <cell r="G2" t="str">
            <v>물가정보(02.11월)</v>
          </cell>
          <cell r="I2" t="str">
            <v>가격정보</v>
          </cell>
          <cell r="K2" t="str">
            <v>견  적  1</v>
          </cell>
          <cell r="M2" t="str">
            <v>견  적  2</v>
          </cell>
          <cell r="O2" t="str">
            <v>최저가격</v>
          </cell>
          <cell r="P2" t="str">
            <v>적용가격</v>
          </cell>
          <cell r="Q2" t="str">
            <v>비  고</v>
          </cell>
        </row>
        <row r="3">
          <cell r="E3" t="str">
            <v>Page</v>
          </cell>
          <cell r="F3" t="str">
            <v>단  가</v>
          </cell>
          <cell r="G3" t="str">
            <v>Page</v>
          </cell>
          <cell r="H3" t="str">
            <v>단  가</v>
          </cell>
          <cell r="I3" t="str">
            <v>Page</v>
          </cell>
          <cell r="J3" t="str">
            <v>단  가</v>
          </cell>
          <cell r="K3" t="str">
            <v>Page</v>
          </cell>
          <cell r="L3" t="str">
            <v>단  가</v>
          </cell>
          <cell r="M3" t="str">
            <v>Page</v>
          </cell>
          <cell r="N3" t="str">
            <v>단  가</v>
          </cell>
        </row>
        <row r="4">
          <cell r="A4">
            <v>3000</v>
          </cell>
          <cell r="B4" t="str">
            <v>강심 알미늄 전선</v>
          </cell>
          <cell r="C4" t="str">
            <v>ACSR/AW-OC 95㎟</v>
          </cell>
          <cell r="D4" t="str">
            <v>m</v>
          </cell>
          <cell r="E4">
            <v>849</v>
          </cell>
          <cell r="F4">
            <v>1715</v>
          </cell>
          <cell r="G4">
            <v>917</v>
          </cell>
          <cell r="H4">
            <v>1690</v>
          </cell>
          <cell r="O4">
            <v>1690</v>
          </cell>
          <cell r="P4">
            <v>1690</v>
          </cell>
        </row>
        <row r="5">
          <cell r="A5">
            <v>200</v>
          </cell>
          <cell r="B5" t="str">
            <v>22.9kV 동심중성선 수밀형 전력케이블</v>
          </cell>
          <cell r="C5" t="str">
            <v>22.9kV CN/CV-W 60㎟/1C</v>
          </cell>
          <cell r="D5" t="str">
            <v>m</v>
          </cell>
          <cell r="E5">
            <v>844</v>
          </cell>
          <cell r="F5">
            <v>7230</v>
          </cell>
          <cell r="G5">
            <v>918</v>
          </cell>
          <cell r="H5">
            <v>7777</v>
          </cell>
          <cell r="O5">
            <v>7230</v>
          </cell>
          <cell r="P5">
            <v>7230</v>
          </cell>
        </row>
        <row r="6">
          <cell r="A6">
            <v>201</v>
          </cell>
          <cell r="B6" t="str">
            <v>22.9kV 동심중성선 수밀형 전력케이블</v>
          </cell>
          <cell r="C6" t="str">
            <v>22.9kV CN/CV-W 100㎟/1C</v>
          </cell>
          <cell r="D6" t="str">
            <v>m</v>
          </cell>
          <cell r="E6">
            <v>844</v>
          </cell>
          <cell r="F6">
            <v>9604</v>
          </cell>
          <cell r="G6">
            <v>918</v>
          </cell>
          <cell r="H6">
            <v>10333</v>
          </cell>
          <cell r="O6">
            <v>9604</v>
          </cell>
          <cell r="P6">
            <v>9604</v>
          </cell>
        </row>
        <row r="7">
          <cell r="A7">
            <v>202</v>
          </cell>
          <cell r="B7" t="str">
            <v xml:space="preserve"> 600V 가교PE케이블</v>
          </cell>
          <cell r="C7" t="str">
            <v xml:space="preserve"> CV 5.5㎟/1C</v>
          </cell>
          <cell r="D7" t="str">
            <v>m</v>
          </cell>
          <cell r="E7">
            <v>845</v>
          </cell>
          <cell r="F7">
            <v>312</v>
          </cell>
          <cell r="G7">
            <v>918</v>
          </cell>
          <cell r="H7">
            <v>337</v>
          </cell>
          <cell r="O7">
            <v>312</v>
          </cell>
          <cell r="P7">
            <v>312</v>
          </cell>
        </row>
        <row r="8">
          <cell r="A8">
            <v>203</v>
          </cell>
          <cell r="B8" t="str">
            <v xml:space="preserve"> 600V 가교PE케이블</v>
          </cell>
          <cell r="C8" t="str">
            <v xml:space="preserve"> CV 8㎟/2C</v>
          </cell>
          <cell r="D8" t="str">
            <v>m</v>
          </cell>
          <cell r="E8">
            <v>846</v>
          </cell>
          <cell r="F8">
            <v>955</v>
          </cell>
          <cell r="G8">
            <v>918</v>
          </cell>
          <cell r="H8">
            <v>1028</v>
          </cell>
          <cell r="O8">
            <v>955</v>
          </cell>
          <cell r="P8">
            <v>955</v>
          </cell>
        </row>
        <row r="9">
          <cell r="A9">
            <v>204</v>
          </cell>
          <cell r="B9" t="str">
            <v xml:space="preserve"> 600V 가교PE케이블</v>
          </cell>
          <cell r="C9" t="str">
            <v xml:space="preserve"> CV 14㎟/1C</v>
          </cell>
          <cell r="D9" t="str">
            <v>m</v>
          </cell>
          <cell r="E9">
            <v>846</v>
          </cell>
          <cell r="F9">
            <v>634</v>
          </cell>
          <cell r="G9">
            <v>918</v>
          </cell>
          <cell r="H9">
            <v>685</v>
          </cell>
          <cell r="O9">
            <v>634</v>
          </cell>
          <cell r="P9">
            <v>634</v>
          </cell>
        </row>
        <row r="10">
          <cell r="A10">
            <v>205</v>
          </cell>
          <cell r="B10" t="str">
            <v xml:space="preserve"> 600V 가교PE케이블</v>
          </cell>
          <cell r="C10" t="str">
            <v xml:space="preserve"> CV 22㎟/1C</v>
          </cell>
          <cell r="D10" t="str">
            <v>m</v>
          </cell>
          <cell r="E10">
            <v>846</v>
          </cell>
          <cell r="F10">
            <v>920</v>
          </cell>
          <cell r="G10">
            <v>918</v>
          </cell>
          <cell r="H10">
            <v>991</v>
          </cell>
          <cell r="O10">
            <v>920</v>
          </cell>
          <cell r="P10">
            <v>920</v>
          </cell>
        </row>
        <row r="11">
          <cell r="A11">
            <v>206</v>
          </cell>
          <cell r="B11" t="str">
            <v xml:space="preserve"> 600V 가교PE케이블</v>
          </cell>
          <cell r="C11" t="str">
            <v xml:space="preserve"> CV 38㎟/1C</v>
          </cell>
          <cell r="D11" t="str">
            <v>m</v>
          </cell>
          <cell r="E11">
            <v>846</v>
          </cell>
          <cell r="F11">
            <v>1433</v>
          </cell>
          <cell r="G11">
            <v>918</v>
          </cell>
          <cell r="H11">
            <v>1549</v>
          </cell>
          <cell r="O11">
            <v>1433</v>
          </cell>
          <cell r="P11">
            <v>1433</v>
          </cell>
        </row>
        <row r="12">
          <cell r="A12">
            <v>207</v>
          </cell>
          <cell r="B12" t="str">
            <v xml:space="preserve"> 600V 가교PE케이블</v>
          </cell>
          <cell r="C12" t="str">
            <v xml:space="preserve"> CV 60㎟/1C</v>
          </cell>
          <cell r="D12" t="str">
            <v>m</v>
          </cell>
          <cell r="E12">
            <v>846</v>
          </cell>
          <cell r="F12">
            <v>2243</v>
          </cell>
          <cell r="G12">
            <v>918</v>
          </cell>
          <cell r="H12">
            <v>2425</v>
          </cell>
          <cell r="O12">
            <v>2243</v>
          </cell>
          <cell r="P12">
            <v>2243</v>
          </cell>
        </row>
        <row r="13">
          <cell r="A13">
            <v>208</v>
          </cell>
          <cell r="B13" t="str">
            <v xml:space="preserve"> 600V 가교PE케이블</v>
          </cell>
          <cell r="C13" t="str">
            <v xml:space="preserve"> CV 100㎟/1C</v>
          </cell>
          <cell r="D13" t="str">
            <v>m</v>
          </cell>
          <cell r="E13">
            <v>846</v>
          </cell>
          <cell r="F13">
            <v>3637</v>
          </cell>
          <cell r="G13">
            <v>918</v>
          </cell>
          <cell r="H13">
            <v>3927</v>
          </cell>
          <cell r="O13">
            <v>3637</v>
          </cell>
          <cell r="P13">
            <v>3637</v>
          </cell>
        </row>
        <row r="14">
          <cell r="A14">
            <v>209</v>
          </cell>
          <cell r="B14" t="str">
            <v xml:space="preserve"> 600V 가교PE케이블</v>
          </cell>
          <cell r="C14" t="str">
            <v xml:space="preserve"> CVV 3.5㎟/4C</v>
          </cell>
          <cell r="D14" t="str">
            <v>m</v>
          </cell>
          <cell r="E14">
            <v>843</v>
          </cell>
          <cell r="F14">
            <v>877</v>
          </cell>
          <cell r="G14">
            <v>907</v>
          </cell>
          <cell r="H14">
            <v>944</v>
          </cell>
          <cell r="O14">
            <v>877</v>
          </cell>
          <cell r="P14">
            <v>877</v>
          </cell>
        </row>
        <row r="15">
          <cell r="A15">
            <v>212</v>
          </cell>
          <cell r="B15" t="str">
            <v xml:space="preserve"> 제어용케이블</v>
          </cell>
          <cell r="C15" t="str">
            <v xml:space="preserve"> CVV-SB 2.0㎟/4C</v>
          </cell>
          <cell r="D15" t="str">
            <v>m</v>
          </cell>
          <cell r="E15">
            <v>844</v>
          </cell>
          <cell r="F15">
            <v>979</v>
          </cell>
          <cell r="G15">
            <v>892</v>
          </cell>
          <cell r="H15">
            <v>1054</v>
          </cell>
          <cell r="O15">
            <v>979</v>
          </cell>
          <cell r="P15">
            <v>979</v>
          </cell>
        </row>
        <row r="16">
          <cell r="A16">
            <v>214</v>
          </cell>
          <cell r="B16" t="str">
            <v xml:space="preserve"> 통신케이블</v>
          </cell>
          <cell r="C16" t="str">
            <v xml:space="preserve"> RS 232C 4.27㎟/4C</v>
          </cell>
          <cell r="D16" t="str">
            <v>m</v>
          </cell>
          <cell r="K16" t="str">
            <v>ABB</v>
          </cell>
          <cell r="L16">
            <v>2500</v>
          </cell>
          <cell r="O16">
            <v>2500</v>
          </cell>
          <cell r="P16">
            <v>2500</v>
          </cell>
        </row>
        <row r="17">
          <cell r="A17">
            <v>215</v>
          </cell>
          <cell r="B17" t="str">
            <v xml:space="preserve"> 접지용전선</v>
          </cell>
          <cell r="C17" t="str">
            <v xml:space="preserve"> CU 38㎟</v>
          </cell>
          <cell r="D17" t="str">
            <v>m</v>
          </cell>
          <cell r="E17">
            <v>854</v>
          </cell>
          <cell r="F17">
            <v>1195</v>
          </cell>
          <cell r="G17">
            <v>919</v>
          </cell>
          <cell r="H17">
            <v>1222</v>
          </cell>
          <cell r="O17">
            <v>1195</v>
          </cell>
          <cell r="P17">
            <v>1195</v>
          </cell>
        </row>
        <row r="18">
          <cell r="A18">
            <v>216</v>
          </cell>
          <cell r="B18" t="str">
            <v xml:space="preserve"> 접지용전선</v>
          </cell>
          <cell r="C18" t="str">
            <v xml:space="preserve"> BC 60㎟</v>
          </cell>
          <cell r="D18" t="str">
            <v>m</v>
          </cell>
          <cell r="E18">
            <v>854</v>
          </cell>
          <cell r="F18">
            <v>1910</v>
          </cell>
          <cell r="G18">
            <v>919</v>
          </cell>
          <cell r="H18">
            <v>1958</v>
          </cell>
          <cell r="O18">
            <v>1910</v>
          </cell>
          <cell r="P18">
            <v>1910</v>
          </cell>
        </row>
        <row r="19">
          <cell r="A19" t="str">
            <v>217-1</v>
          </cell>
          <cell r="B19" t="str">
            <v xml:space="preserve"> 접지용전선</v>
          </cell>
          <cell r="C19" t="str">
            <v xml:space="preserve"> GV 2.0㎟</v>
          </cell>
          <cell r="D19" t="str">
            <v>m</v>
          </cell>
          <cell r="G19">
            <v>906</v>
          </cell>
          <cell r="H19">
            <v>156</v>
          </cell>
          <cell r="O19">
            <v>156</v>
          </cell>
          <cell r="P19">
            <v>156</v>
          </cell>
        </row>
        <row r="20">
          <cell r="A20">
            <v>217</v>
          </cell>
          <cell r="B20" t="str">
            <v xml:space="preserve"> 접지용전선</v>
          </cell>
          <cell r="C20" t="str">
            <v xml:space="preserve"> GV 3.5㎟</v>
          </cell>
          <cell r="D20" t="str">
            <v>m</v>
          </cell>
          <cell r="E20">
            <v>847</v>
          </cell>
          <cell r="F20">
            <v>215</v>
          </cell>
          <cell r="G20">
            <v>906</v>
          </cell>
          <cell r="H20">
            <v>221</v>
          </cell>
          <cell r="O20">
            <v>215</v>
          </cell>
          <cell r="P20">
            <v>215</v>
          </cell>
        </row>
        <row r="21">
          <cell r="A21">
            <v>218</v>
          </cell>
          <cell r="B21" t="str">
            <v xml:space="preserve"> 접지용전선</v>
          </cell>
          <cell r="C21" t="str">
            <v xml:space="preserve"> GV 5.5㎟</v>
          </cell>
          <cell r="D21" t="str">
            <v>m</v>
          </cell>
          <cell r="E21">
            <v>847</v>
          </cell>
          <cell r="F21">
            <v>344</v>
          </cell>
          <cell r="G21">
            <v>906</v>
          </cell>
          <cell r="H21">
            <v>353</v>
          </cell>
          <cell r="O21">
            <v>344</v>
          </cell>
          <cell r="P21">
            <v>344</v>
          </cell>
        </row>
        <row r="22">
          <cell r="A22">
            <v>219</v>
          </cell>
          <cell r="B22" t="str">
            <v xml:space="preserve"> 접지용전선</v>
          </cell>
          <cell r="C22" t="str">
            <v xml:space="preserve"> GV 8㎟</v>
          </cell>
          <cell r="D22" t="str">
            <v>m</v>
          </cell>
          <cell r="E22">
            <v>847</v>
          </cell>
          <cell r="F22">
            <v>451</v>
          </cell>
          <cell r="G22">
            <v>906</v>
          </cell>
          <cell r="H22">
            <v>462</v>
          </cell>
          <cell r="O22">
            <v>451</v>
          </cell>
          <cell r="P22">
            <v>451</v>
          </cell>
        </row>
        <row r="23">
          <cell r="A23">
            <v>220</v>
          </cell>
          <cell r="B23" t="str">
            <v xml:space="preserve"> 접지용전선</v>
          </cell>
          <cell r="C23" t="str">
            <v xml:space="preserve"> GV 38㎟</v>
          </cell>
          <cell r="D23" t="str">
            <v>m</v>
          </cell>
          <cell r="E23">
            <v>847</v>
          </cell>
          <cell r="F23">
            <v>1525</v>
          </cell>
          <cell r="G23">
            <v>906</v>
          </cell>
          <cell r="H23">
            <v>1558</v>
          </cell>
          <cell r="O23">
            <v>1525</v>
          </cell>
          <cell r="P23">
            <v>1525</v>
          </cell>
        </row>
        <row r="24">
          <cell r="A24">
            <v>221</v>
          </cell>
          <cell r="B24" t="str">
            <v xml:space="preserve"> 접지용전선</v>
          </cell>
          <cell r="C24" t="str">
            <v xml:space="preserve"> GV 60㎟</v>
          </cell>
          <cell r="D24" t="str">
            <v>m</v>
          </cell>
          <cell r="E24">
            <v>847</v>
          </cell>
          <cell r="F24">
            <v>2357</v>
          </cell>
          <cell r="G24">
            <v>906</v>
          </cell>
          <cell r="H24">
            <v>2411</v>
          </cell>
          <cell r="O24">
            <v>2357</v>
          </cell>
          <cell r="P24">
            <v>2357</v>
          </cell>
        </row>
        <row r="25">
          <cell r="A25">
            <v>222</v>
          </cell>
          <cell r="B25" t="str">
            <v xml:space="preserve"> 접지용전선</v>
          </cell>
          <cell r="C25" t="str">
            <v xml:space="preserve"> GV 80㎟</v>
          </cell>
          <cell r="D25" t="str">
            <v>m</v>
          </cell>
          <cell r="E25">
            <v>847</v>
          </cell>
          <cell r="F25">
            <v>3757</v>
          </cell>
          <cell r="G25">
            <v>906</v>
          </cell>
          <cell r="H25">
            <v>3840</v>
          </cell>
          <cell r="O25">
            <v>3757</v>
          </cell>
          <cell r="P25">
            <v>3757</v>
          </cell>
        </row>
        <row r="26">
          <cell r="A26">
            <v>223</v>
          </cell>
          <cell r="B26" t="str">
            <v xml:space="preserve"> 접지용전선</v>
          </cell>
          <cell r="C26" t="str">
            <v xml:space="preserve"> GV 100㎟</v>
          </cell>
          <cell r="D26" t="str">
            <v>m</v>
          </cell>
          <cell r="E26">
            <v>847</v>
          </cell>
          <cell r="F26">
            <v>3757</v>
          </cell>
          <cell r="G26">
            <v>906</v>
          </cell>
          <cell r="H26">
            <v>3840</v>
          </cell>
          <cell r="O26">
            <v>3757</v>
          </cell>
          <cell r="P26">
            <v>3757</v>
          </cell>
        </row>
        <row r="27">
          <cell r="A27">
            <v>437</v>
          </cell>
          <cell r="B27" t="str">
            <v xml:space="preserve"> 경질비닐전선관</v>
          </cell>
          <cell r="C27" t="str">
            <v xml:space="preserve"> HI 22C</v>
          </cell>
          <cell r="D27" t="str">
            <v>m</v>
          </cell>
          <cell r="E27">
            <v>874</v>
          </cell>
          <cell r="F27">
            <v>316</v>
          </cell>
          <cell r="G27">
            <v>931</v>
          </cell>
          <cell r="H27">
            <v>324</v>
          </cell>
          <cell r="O27">
            <v>316</v>
          </cell>
          <cell r="P27">
            <v>316</v>
          </cell>
        </row>
        <row r="28">
          <cell r="A28">
            <v>224</v>
          </cell>
          <cell r="B28" t="str">
            <v xml:space="preserve"> 경질비닐전선관</v>
          </cell>
          <cell r="C28" t="str">
            <v xml:space="preserve"> HI 28C</v>
          </cell>
          <cell r="D28" t="str">
            <v>m</v>
          </cell>
          <cell r="E28">
            <v>874</v>
          </cell>
          <cell r="F28">
            <v>612</v>
          </cell>
          <cell r="G28">
            <v>931</v>
          </cell>
          <cell r="H28">
            <v>627</v>
          </cell>
          <cell r="O28">
            <v>612</v>
          </cell>
          <cell r="P28">
            <v>612</v>
          </cell>
        </row>
        <row r="29">
          <cell r="A29">
            <v>225</v>
          </cell>
          <cell r="B29" t="str">
            <v xml:space="preserve"> 경질비닐전선관</v>
          </cell>
          <cell r="C29" t="str">
            <v xml:space="preserve"> HI 36C</v>
          </cell>
          <cell r="D29" t="str">
            <v>m</v>
          </cell>
          <cell r="E29">
            <v>874</v>
          </cell>
          <cell r="F29">
            <v>953</v>
          </cell>
          <cell r="G29">
            <v>931</v>
          </cell>
          <cell r="H29">
            <v>908</v>
          </cell>
          <cell r="O29">
            <v>908</v>
          </cell>
          <cell r="P29">
            <v>908</v>
          </cell>
        </row>
        <row r="30">
          <cell r="A30">
            <v>226</v>
          </cell>
          <cell r="B30" t="str">
            <v xml:space="preserve"> 경질비닐전선관</v>
          </cell>
          <cell r="C30" t="str">
            <v xml:space="preserve"> HI 42C</v>
          </cell>
          <cell r="D30" t="str">
            <v>m</v>
          </cell>
          <cell r="E30">
            <v>874</v>
          </cell>
          <cell r="F30">
            <v>1122</v>
          </cell>
          <cell r="G30">
            <v>931</v>
          </cell>
          <cell r="H30">
            <v>1187</v>
          </cell>
          <cell r="O30">
            <v>1122</v>
          </cell>
          <cell r="P30">
            <v>1122</v>
          </cell>
        </row>
        <row r="31">
          <cell r="A31">
            <v>540</v>
          </cell>
          <cell r="B31" t="str">
            <v xml:space="preserve"> 경질비닐전선관</v>
          </cell>
          <cell r="C31" t="str">
            <v xml:space="preserve"> HI 54C</v>
          </cell>
          <cell r="D31" t="str">
            <v>m</v>
          </cell>
          <cell r="E31">
            <v>874</v>
          </cell>
          <cell r="F31">
            <v>1651</v>
          </cell>
          <cell r="G31">
            <v>931</v>
          </cell>
          <cell r="H31">
            <v>1683</v>
          </cell>
          <cell r="O31">
            <v>1651</v>
          </cell>
          <cell r="P31">
            <v>1651</v>
          </cell>
        </row>
        <row r="32">
          <cell r="A32">
            <v>227</v>
          </cell>
          <cell r="B32" t="str">
            <v xml:space="preserve"> 경질비닐전선관</v>
          </cell>
          <cell r="C32" t="str">
            <v xml:space="preserve"> HI 104C</v>
          </cell>
          <cell r="D32" t="str">
            <v>m</v>
          </cell>
          <cell r="E32">
            <v>874</v>
          </cell>
          <cell r="F32">
            <v>3952</v>
          </cell>
          <cell r="G32">
            <v>931</v>
          </cell>
          <cell r="H32">
            <v>4707</v>
          </cell>
          <cell r="O32">
            <v>3952</v>
          </cell>
          <cell r="P32">
            <v>3952</v>
          </cell>
        </row>
        <row r="33">
          <cell r="A33">
            <v>228</v>
          </cell>
          <cell r="B33" t="str">
            <v xml:space="preserve"> 강제전선관</v>
          </cell>
          <cell r="C33" t="str">
            <v xml:space="preserve"> 아연도 82C</v>
          </cell>
          <cell r="D33" t="str">
            <v>m</v>
          </cell>
          <cell r="E33">
            <v>868</v>
          </cell>
          <cell r="F33">
            <v>5051</v>
          </cell>
          <cell r="G33">
            <v>935</v>
          </cell>
          <cell r="H33">
            <v>5437</v>
          </cell>
          <cell r="O33">
            <v>5051</v>
          </cell>
          <cell r="P33">
            <v>5051</v>
          </cell>
        </row>
        <row r="34">
          <cell r="A34">
            <v>229</v>
          </cell>
          <cell r="B34" t="str">
            <v xml:space="preserve"> 강제전선관</v>
          </cell>
          <cell r="C34" t="str">
            <v xml:space="preserve"> 아연도 104C</v>
          </cell>
          <cell r="D34" t="str">
            <v>m</v>
          </cell>
          <cell r="E34">
            <v>868</v>
          </cell>
          <cell r="F34">
            <v>8014</v>
          </cell>
          <cell r="G34">
            <v>935</v>
          </cell>
          <cell r="H34">
            <v>8663</v>
          </cell>
          <cell r="O34">
            <v>8014</v>
          </cell>
          <cell r="P34">
            <v>8014</v>
          </cell>
        </row>
        <row r="35">
          <cell r="A35">
            <v>230</v>
          </cell>
          <cell r="B35" t="str">
            <v xml:space="preserve"> 백관</v>
          </cell>
          <cell r="C35" t="str">
            <v xml:space="preserve">  100mm</v>
          </cell>
          <cell r="D35" t="str">
            <v>m</v>
          </cell>
          <cell r="E35">
            <v>522</v>
          </cell>
          <cell r="F35">
            <v>8054</v>
          </cell>
          <cell r="G35">
            <v>489</v>
          </cell>
          <cell r="H35">
            <v>8467</v>
          </cell>
          <cell r="O35">
            <v>8054</v>
          </cell>
          <cell r="P35">
            <v>8054</v>
          </cell>
        </row>
        <row r="36">
          <cell r="A36">
            <v>231</v>
          </cell>
          <cell r="B36" t="str">
            <v xml:space="preserve"> 백관</v>
          </cell>
          <cell r="C36" t="str">
            <v xml:space="preserve">  150mm</v>
          </cell>
          <cell r="D36" t="str">
            <v>m</v>
          </cell>
          <cell r="E36">
            <v>522</v>
          </cell>
          <cell r="F36">
            <v>13006</v>
          </cell>
          <cell r="G36">
            <v>489</v>
          </cell>
          <cell r="H36">
            <v>13595</v>
          </cell>
          <cell r="O36">
            <v>13006</v>
          </cell>
          <cell r="P36">
            <v>13006</v>
          </cell>
        </row>
        <row r="37">
          <cell r="A37">
            <v>234</v>
          </cell>
          <cell r="B37" t="str">
            <v xml:space="preserve"> 파상형경질PE전선관</v>
          </cell>
          <cell r="C37" t="str">
            <v xml:space="preserve"> 30mm</v>
          </cell>
          <cell r="D37" t="str">
            <v>m</v>
          </cell>
          <cell r="E37">
            <v>873</v>
          </cell>
          <cell r="F37">
            <v>330</v>
          </cell>
          <cell r="G37">
            <v>932</v>
          </cell>
          <cell r="H37">
            <v>340</v>
          </cell>
          <cell r="O37">
            <v>330</v>
          </cell>
          <cell r="P37">
            <v>330</v>
          </cell>
        </row>
        <row r="38">
          <cell r="A38">
            <v>235</v>
          </cell>
          <cell r="B38" t="str">
            <v xml:space="preserve"> 파상형경질PE전선관</v>
          </cell>
          <cell r="C38" t="str">
            <v xml:space="preserve"> 40mm</v>
          </cell>
          <cell r="D38" t="str">
            <v>m</v>
          </cell>
          <cell r="E38">
            <v>873</v>
          </cell>
          <cell r="F38">
            <v>510</v>
          </cell>
          <cell r="G38">
            <v>932</v>
          </cell>
          <cell r="H38">
            <v>510</v>
          </cell>
          <cell r="O38">
            <v>510</v>
          </cell>
          <cell r="P38">
            <v>510</v>
          </cell>
        </row>
        <row r="39">
          <cell r="A39">
            <v>236</v>
          </cell>
          <cell r="B39" t="str">
            <v xml:space="preserve"> 파상형경질PE전선관</v>
          </cell>
          <cell r="C39" t="str">
            <v xml:space="preserve"> 50mm</v>
          </cell>
          <cell r="D39" t="str">
            <v>m</v>
          </cell>
          <cell r="E39">
            <v>873</v>
          </cell>
          <cell r="F39">
            <v>620</v>
          </cell>
          <cell r="G39">
            <v>932</v>
          </cell>
          <cell r="H39">
            <v>640</v>
          </cell>
          <cell r="O39">
            <v>620</v>
          </cell>
          <cell r="P39">
            <v>620</v>
          </cell>
        </row>
        <row r="40">
          <cell r="A40">
            <v>442</v>
          </cell>
          <cell r="B40" t="str">
            <v xml:space="preserve"> 파상형경질PE전선관</v>
          </cell>
          <cell r="C40" t="str">
            <v xml:space="preserve"> 65mm</v>
          </cell>
          <cell r="D40" t="str">
            <v>m</v>
          </cell>
          <cell r="E40">
            <v>873</v>
          </cell>
          <cell r="F40">
            <v>850</v>
          </cell>
          <cell r="G40">
            <v>932</v>
          </cell>
          <cell r="H40">
            <v>850</v>
          </cell>
          <cell r="O40">
            <v>850</v>
          </cell>
          <cell r="P40">
            <v>850</v>
          </cell>
        </row>
        <row r="41">
          <cell r="A41">
            <v>237</v>
          </cell>
          <cell r="B41" t="str">
            <v xml:space="preserve"> 파상형경질PE전선관</v>
          </cell>
          <cell r="C41" t="str">
            <v xml:space="preserve"> 80mm</v>
          </cell>
          <cell r="D41" t="str">
            <v>m</v>
          </cell>
          <cell r="E41">
            <v>873</v>
          </cell>
          <cell r="F41">
            <v>1190</v>
          </cell>
          <cell r="G41">
            <v>932</v>
          </cell>
          <cell r="H41">
            <v>1190</v>
          </cell>
          <cell r="O41">
            <v>1190</v>
          </cell>
          <cell r="P41">
            <v>1190</v>
          </cell>
        </row>
        <row r="42">
          <cell r="A42">
            <v>232</v>
          </cell>
          <cell r="B42" t="str">
            <v xml:space="preserve"> 파상형경질PE전선관</v>
          </cell>
          <cell r="C42" t="str">
            <v xml:space="preserve"> 100mm</v>
          </cell>
          <cell r="D42" t="str">
            <v>m</v>
          </cell>
          <cell r="E42">
            <v>873</v>
          </cell>
          <cell r="F42">
            <v>1790</v>
          </cell>
          <cell r="G42">
            <v>932</v>
          </cell>
          <cell r="H42">
            <v>1790</v>
          </cell>
          <cell r="O42">
            <v>1790</v>
          </cell>
          <cell r="P42">
            <v>1790</v>
          </cell>
        </row>
        <row r="43">
          <cell r="A43">
            <v>233</v>
          </cell>
          <cell r="B43" t="str">
            <v xml:space="preserve"> 파상형경질PE전선관</v>
          </cell>
          <cell r="C43" t="str">
            <v xml:space="preserve"> 125mm</v>
          </cell>
          <cell r="D43" t="str">
            <v>m</v>
          </cell>
          <cell r="E43">
            <v>873</v>
          </cell>
          <cell r="F43">
            <v>2550</v>
          </cell>
          <cell r="G43">
            <v>932</v>
          </cell>
          <cell r="H43">
            <v>2550</v>
          </cell>
          <cell r="O43">
            <v>2550</v>
          </cell>
          <cell r="P43">
            <v>2550</v>
          </cell>
        </row>
        <row r="44">
          <cell r="A44">
            <v>239</v>
          </cell>
          <cell r="B44" t="str">
            <v xml:space="preserve"> 후렉시블전선관</v>
          </cell>
          <cell r="C44" t="str">
            <v xml:space="preserve"> 일반방수 22C</v>
          </cell>
          <cell r="D44" t="str">
            <v>m</v>
          </cell>
          <cell r="E44">
            <v>871</v>
          </cell>
          <cell r="F44">
            <v>2240</v>
          </cell>
          <cell r="G44">
            <v>934</v>
          </cell>
          <cell r="H44">
            <v>2240</v>
          </cell>
          <cell r="O44">
            <v>2240</v>
          </cell>
          <cell r="P44">
            <v>2240</v>
          </cell>
        </row>
        <row r="45">
          <cell r="A45">
            <v>240</v>
          </cell>
          <cell r="B45" t="str">
            <v xml:space="preserve"> 후렉시블전선관</v>
          </cell>
          <cell r="C45" t="str">
            <v xml:space="preserve"> 일반방수 28C</v>
          </cell>
          <cell r="D45" t="str">
            <v>m</v>
          </cell>
          <cell r="E45">
            <v>871</v>
          </cell>
          <cell r="F45">
            <v>2660</v>
          </cell>
          <cell r="G45">
            <v>934</v>
          </cell>
          <cell r="H45">
            <v>2660</v>
          </cell>
          <cell r="O45">
            <v>2660</v>
          </cell>
          <cell r="P45">
            <v>2660</v>
          </cell>
        </row>
        <row r="46">
          <cell r="A46">
            <v>241</v>
          </cell>
          <cell r="B46" t="str">
            <v xml:space="preserve"> 후렉시블전선관</v>
          </cell>
          <cell r="C46" t="str">
            <v xml:space="preserve"> 일반방수 42C</v>
          </cell>
          <cell r="D46" t="str">
            <v>m</v>
          </cell>
          <cell r="E46">
            <v>871</v>
          </cell>
          <cell r="F46">
            <v>5600</v>
          </cell>
          <cell r="G46">
            <v>934</v>
          </cell>
          <cell r="H46">
            <v>5600</v>
          </cell>
          <cell r="O46">
            <v>5600</v>
          </cell>
          <cell r="P46">
            <v>5600</v>
          </cell>
        </row>
        <row r="47">
          <cell r="A47">
            <v>238</v>
          </cell>
          <cell r="B47" t="str">
            <v xml:space="preserve"> 후렉시블전선관</v>
          </cell>
          <cell r="C47" t="str">
            <v xml:space="preserve"> 일반방수 104C</v>
          </cell>
          <cell r="D47" t="str">
            <v>m</v>
          </cell>
          <cell r="E47">
            <v>871</v>
          </cell>
          <cell r="F47">
            <v>29000</v>
          </cell>
          <cell r="G47">
            <v>934</v>
          </cell>
          <cell r="H47">
            <v>29000</v>
          </cell>
          <cell r="O47">
            <v>29000</v>
          </cell>
          <cell r="P47">
            <v>29000</v>
          </cell>
        </row>
        <row r="48">
          <cell r="A48">
            <v>448</v>
          </cell>
          <cell r="B48" t="str">
            <v xml:space="preserve"> F/C 통신관</v>
          </cell>
          <cell r="C48" t="str">
            <v xml:space="preserve"> 100mm</v>
          </cell>
          <cell r="D48" t="str">
            <v>m</v>
          </cell>
          <cell r="G48">
            <v>931</v>
          </cell>
          <cell r="H48">
            <v>3424</v>
          </cell>
          <cell r="O48">
            <v>3424</v>
          </cell>
          <cell r="P48">
            <v>3424</v>
          </cell>
        </row>
        <row r="49">
          <cell r="A49">
            <v>242</v>
          </cell>
          <cell r="B49" t="str">
            <v xml:space="preserve"> 반경철관</v>
          </cell>
          <cell r="C49" t="str">
            <v xml:space="preserve"> 80 x 2 x 2400</v>
          </cell>
          <cell r="D49" t="str">
            <v>개</v>
          </cell>
          <cell r="G49">
            <v>1003</v>
          </cell>
          <cell r="H49">
            <v>16000</v>
          </cell>
          <cell r="O49">
            <v>16000</v>
          </cell>
          <cell r="P49">
            <v>16000</v>
          </cell>
        </row>
        <row r="50">
          <cell r="A50">
            <v>500</v>
          </cell>
          <cell r="B50" t="str">
            <v xml:space="preserve"> 흄 관</v>
          </cell>
          <cell r="C50" t="str">
            <v xml:space="preserve"> 115mm</v>
          </cell>
          <cell r="D50" t="str">
            <v>m</v>
          </cell>
          <cell r="L50">
            <v>9300</v>
          </cell>
          <cell r="O50">
            <v>9300</v>
          </cell>
          <cell r="P50">
            <v>9300</v>
          </cell>
        </row>
        <row r="51">
          <cell r="A51">
            <v>244</v>
          </cell>
          <cell r="B51" t="str">
            <v xml:space="preserve"> CONTROL BOX</v>
          </cell>
          <cell r="C51" t="str">
            <v>450x550x150(터널용)</v>
          </cell>
          <cell r="D51" t="str">
            <v>개</v>
          </cell>
          <cell r="K51" t="str">
            <v>코스모</v>
          </cell>
          <cell r="L51">
            <v>488480</v>
          </cell>
          <cell r="O51">
            <v>488480</v>
          </cell>
          <cell r="P51">
            <v>488480</v>
          </cell>
        </row>
        <row r="52">
          <cell r="A52">
            <v>552</v>
          </cell>
          <cell r="B52" t="str">
            <v xml:space="preserve"> 풀박스"A"TYPE</v>
          </cell>
          <cell r="C52" t="str">
            <v xml:space="preserve"> 200x200x100</v>
          </cell>
          <cell r="D52" t="str">
            <v>개</v>
          </cell>
          <cell r="K52" t="str">
            <v>신화</v>
          </cell>
          <cell r="L52">
            <v>95000</v>
          </cell>
          <cell r="O52">
            <v>95000</v>
          </cell>
          <cell r="P52">
            <v>95000</v>
          </cell>
        </row>
        <row r="53">
          <cell r="A53">
            <v>245</v>
          </cell>
          <cell r="B53" t="str">
            <v xml:space="preserve"> 풀박스"B"TYPE</v>
          </cell>
          <cell r="C53" t="str">
            <v xml:space="preserve"> 600x500x200</v>
          </cell>
          <cell r="D53" t="str">
            <v>개</v>
          </cell>
          <cell r="K53" t="str">
            <v>신화</v>
          </cell>
          <cell r="L53">
            <v>199441</v>
          </cell>
          <cell r="O53">
            <v>199441</v>
          </cell>
          <cell r="P53">
            <v>199441</v>
          </cell>
        </row>
        <row r="54">
          <cell r="A54">
            <v>553</v>
          </cell>
          <cell r="B54" t="str">
            <v xml:space="preserve"> 풀박스"C"TYPE</v>
          </cell>
          <cell r="C54" t="str">
            <v xml:space="preserve"> 1300x800x200</v>
          </cell>
          <cell r="D54" t="str">
            <v>개</v>
          </cell>
          <cell r="K54" t="str">
            <v>신화</v>
          </cell>
          <cell r="L54">
            <v>663882</v>
          </cell>
          <cell r="O54">
            <v>663882</v>
          </cell>
          <cell r="P54">
            <v>663882</v>
          </cell>
        </row>
        <row r="55">
          <cell r="A55">
            <v>246</v>
          </cell>
          <cell r="B55" t="str">
            <v xml:space="preserve"> 풀박스</v>
          </cell>
          <cell r="C55" t="str">
            <v xml:space="preserve"> SUS 150x150x100</v>
          </cell>
          <cell r="D55" t="str">
            <v>개</v>
          </cell>
          <cell r="K55" t="str">
            <v>아시아</v>
          </cell>
          <cell r="L55">
            <v>21720</v>
          </cell>
          <cell r="O55">
            <v>21720</v>
          </cell>
          <cell r="P55">
            <v>21720</v>
          </cell>
        </row>
        <row r="56">
          <cell r="A56">
            <v>247</v>
          </cell>
          <cell r="B56" t="str">
            <v xml:space="preserve"> 풀박스</v>
          </cell>
          <cell r="C56" t="str">
            <v xml:space="preserve"> SUS 400x400x150</v>
          </cell>
          <cell r="D56" t="str">
            <v>개</v>
          </cell>
          <cell r="K56" t="str">
            <v>아시아</v>
          </cell>
          <cell r="L56">
            <v>66700</v>
          </cell>
          <cell r="O56">
            <v>66700</v>
          </cell>
          <cell r="P56">
            <v>66700</v>
          </cell>
        </row>
        <row r="57">
          <cell r="A57">
            <v>248</v>
          </cell>
          <cell r="B57" t="str">
            <v xml:space="preserve"> 풀박스</v>
          </cell>
          <cell r="C57" t="str">
            <v xml:space="preserve"> SUS 450x450x150</v>
          </cell>
          <cell r="D57" t="str">
            <v>개</v>
          </cell>
          <cell r="K57" t="str">
            <v>아시아</v>
          </cell>
          <cell r="L57">
            <v>80300</v>
          </cell>
          <cell r="O57">
            <v>80300</v>
          </cell>
          <cell r="P57">
            <v>80300</v>
          </cell>
        </row>
        <row r="58">
          <cell r="A58">
            <v>2000</v>
          </cell>
          <cell r="B58" t="str">
            <v xml:space="preserve"> 파이프크램프</v>
          </cell>
          <cell r="C58" t="str">
            <v xml:space="preserve"> 22C (STS)</v>
          </cell>
          <cell r="D58" t="str">
            <v>개</v>
          </cell>
          <cell r="G58">
            <v>936</v>
          </cell>
          <cell r="H58">
            <v>90</v>
          </cell>
          <cell r="O58">
            <v>90</v>
          </cell>
          <cell r="P58">
            <v>90</v>
          </cell>
        </row>
        <row r="59">
          <cell r="A59">
            <v>2001</v>
          </cell>
          <cell r="B59" t="str">
            <v xml:space="preserve"> 파이프크램프</v>
          </cell>
          <cell r="C59" t="str">
            <v xml:space="preserve"> 28C (STS)</v>
          </cell>
          <cell r="D59" t="str">
            <v>개</v>
          </cell>
          <cell r="G59">
            <v>936</v>
          </cell>
          <cell r="H59">
            <v>100</v>
          </cell>
          <cell r="O59">
            <v>100</v>
          </cell>
          <cell r="P59">
            <v>100</v>
          </cell>
        </row>
        <row r="60">
          <cell r="A60">
            <v>2002</v>
          </cell>
          <cell r="B60" t="str">
            <v xml:space="preserve"> 파이프크램프</v>
          </cell>
          <cell r="C60" t="str">
            <v xml:space="preserve"> 36C (STS)</v>
          </cell>
          <cell r="D60" t="str">
            <v>개</v>
          </cell>
          <cell r="G60">
            <v>936</v>
          </cell>
          <cell r="H60">
            <v>120</v>
          </cell>
          <cell r="O60">
            <v>120</v>
          </cell>
          <cell r="P60">
            <v>120</v>
          </cell>
        </row>
        <row r="61">
          <cell r="A61">
            <v>2003</v>
          </cell>
          <cell r="B61" t="str">
            <v xml:space="preserve"> 파이프크램프</v>
          </cell>
          <cell r="C61" t="str">
            <v xml:space="preserve"> 42C (STS)</v>
          </cell>
          <cell r="D61" t="str">
            <v>개</v>
          </cell>
          <cell r="G61">
            <v>936</v>
          </cell>
          <cell r="H61">
            <v>135</v>
          </cell>
          <cell r="O61">
            <v>135</v>
          </cell>
          <cell r="P61">
            <v>135</v>
          </cell>
        </row>
        <row r="62">
          <cell r="A62">
            <v>2004</v>
          </cell>
          <cell r="B62" t="str">
            <v xml:space="preserve"> 파이프크램프</v>
          </cell>
          <cell r="C62" t="str">
            <v xml:space="preserve"> 54C (STS)</v>
          </cell>
          <cell r="D62" t="str">
            <v>개</v>
          </cell>
          <cell r="G62">
            <v>936</v>
          </cell>
          <cell r="H62">
            <v>160</v>
          </cell>
          <cell r="O62">
            <v>160</v>
          </cell>
          <cell r="P62">
            <v>160</v>
          </cell>
        </row>
        <row r="63">
          <cell r="A63">
            <v>254</v>
          </cell>
          <cell r="B63" t="str">
            <v xml:space="preserve"> 후렉시블콘넥타</v>
          </cell>
          <cell r="C63" t="str">
            <v xml:space="preserve"> 일반방수 22C</v>
          </cell>
          <cell r="D63" t="str">
            <v>개</v>
          </cell>
          <cell r="G63">
            <v>936</v>
          </cell>
          <cell r="H63">
            <v>2200</v>
          </cell>
          <cell r="O63">
            <v>2200</v>
          </cell>
          <cell r="P63">
            <v>2200</v>
          </cell>
        </row>
        <row r="64">
          <cell r="A64">
            <v>255</v>
          </cell>
          <cell r="B64" t="str">
            <v xml:space="preserve"> 후렉시블콘넥타</v>
          </cell>
          <cell r="C64" t="str">
            <v xml:space="preserve"> 일반방수 28C</v>
          </cell>
          <cell r="D64" t="str">
            <v>개</v>
          </cell>
          <cell r="G64">
            <v>936</v>
          </cell>
          <cell r="H64">
            <v>2500</v>
          </cell>
          <cell r="O64">
            <v>2500</v>
          </cell>
          <cell r="P64">
            <v>2500</v>
          </cell>
        </row>
        <row r="65">
          <cell r="A65">
            <v>256</v>
          </cell>
          <cell r="B65" t="str">
            <v xml:space="preserve"> 후렉시블콘넥타</v>
          </cell>
          <cell r="C65" t="str">
            <v xml:space="preserve"> 일반방수 42C</v>
          </cell>
          <cell r="D65" t="str">
            <v>개</v>
          </cell>
          <cell r="G65">
            <v>936</v>
          </cell>
          <cell r="H65">
            <v>5000</v>
          </cell>
          <cell r="O65">
            <v>5000</v>
          </cell>
          <cell r="P65">
            <v>5000</v>
          </cell>
        </row>
        <row r="66">
          <cell r="A66">
            <v>253</v>
          </cell>
          <cell r="B66" t="str">
            <v xml:space="preserve"> 후렉시블콘넥타</v>
          </cell>
          <cell r="C66" t="str">
            <v xml:space="preserve"> 일반방수 104C</v>
          </cell>
          <cell r="D66" t="str">
            <v>개</v>
          </cell>
          <cell r="G66">
            <v>936</v>
          </cell>
          <cell r="H66">
            <v>27900</v>
          </cell>
          <cell r="O66">
            <v>27900</v>
          </cell>
          <cell r="P66">
            <v>27900</v>
          </cell>
        </row>
        <row r="67">
          <cell r="A67">
            <v>434</v>
          </cell>
          <cell r="B67" t="str">
            <v xml:space="preserve"> 전선관콘넥타</v>
          </cell>
          <cell r="C67" t="str">
            <v xml:space="preserve"> HI-PVC 104C</v>
          </cell>
          <cell r="D67" t="str">
            <v>개</v>
          </cell>
          <cell r="E67">
            <v>871</v>
          </cell>
          <cell r="F67">
            <v>2527</v>
          </cell>
          <cell r="G67">
            <v>914</v>
          </cell>
          <cell r="H67">
            <v>2174</v>
          </cell>
          <cell r="O67">
            <v>2174</v>
          </cell>
          <cell r="P67">
            <v>2174</v>
          </cell>
        </row>
        <row r="68">
          <cell r="A68">
            <v>441</v>
          </cell>
          <cell r="B68" t="str">
            <v xml:space="preserve"> 노말밴드</v>
          </cell>
          <cell r="C68" t="str">
            <v xml:space="preserve"> HI-PVC 28C</v>
          </cell>
          <cell r="D68" t="str">
            <v>개</v>
          </cell>
          <cell r="E68">
            <v>874</v>
          </cell>
          <cell r="F68">
            <v>960</v>
          </cell>
          <cell r="O68">
            <v>960</v>
          </cell>
          <cell r="P68">
            <v>960</v>
          </cell>
        </row>
        <row r="69">
          <cell r="A69">
            <v>257</v>
          </cell>
          <cell r="B69" t="str">
            <v xml:space="preserve"> 노말밴드</v>
          </cell>
          <cell r="C69" t="str">
            <v xml:space="preserve"> HI-PVC 36C</v>
          </cell>
          <cell r="D69" t="str">
            <v>개</v>
          </cell>
          <cell r="E69">
            <v>874</v>
          </cell>
          <cell r="F69">
            <v>1080</v>
          </cell>
          <cell r="G69">
            <v>919</v>
          </cell>
          <cell r="H69">
            <v>1370</v>
          </cell>
          <cell r="O69">
            <v>1080</v>
          </cell>
          <cell r="P69">
            <v>1080</v>
          </cell>
        </row>
        <row r="70">
          <cell r="A70">
            <v>258</v>
          </cell>
          <cell r="B70" t="str">
            <v xml:space="preserve"> 노말밴드</v>
          </cell>
          <cell r="C70" t="str">
            <v xml:space="preserve"> HI-PVC 42C</v>
          </cell>
          <cell r="D70" t="str">
            <v>개</v>
          </cell>
          <cell r="E70">
            <v>874</v>
          </cell>
          <cell r="F70">
            <v>1440</v>
          </cell>
          <cell r="G70">
            <v>919</v>
          </cell>
          <cell r="H70">
            <v>1815</v>
          </cell>
          <cell r="O70">
            <v>1440</v>
          </cell>
          <cell r="P70">
            <v>1440</v>
          </cell>
        </row>
        <row r="71">
          <cell r="A71">
            <v>502</v>
          </cell>
          <cell r="B71" t="str">
            <v xml:space="preserve"> 노말밴드</v>
          </cell>
          <cell r="C71" t="str">
            <v xml:space="preserve"> HI-PVC 104C</v>
          </cell>
          <cell r="D71" t="str">
            <v>개</v>
          </cell>
          <cell r="E71">
            <v>874</v>
          </cell>
          <cell r="F71">
            <v>8403</v>
          </cell>
          <cell r="G71">
            <v>919</v>
          </cell>
          <cell r="H71">
            <v>10048</v>
          </cell>
          <cell r="O71">
            <v>8403</v>
          </cell>
          <cell r="P71">
            <v>8403</v>
          </cell>
        </row>
        <row r="72">
          <cell r="A72">
            <v>501</v>
          </cell>
          <cell r="B72" t="str">
            <v xml:space="preserve"> 노말밴드</v>
          </cell>
          <cell r="C72" t="str">
            <v xml:space="preserve"> ST 104C</v>
          </cell>
          <cell r="D72" t="str">
            <v>개</v>
          </cell>
          <cell r="E72">
            <v>868</v>
          </cell>
          <cell r="F72">
            <v>17550</v>
          </cell>
          <cell r="G72">
            <v>919</v>
          </cell>
          <cell r="H72">
            <v>17630</v>
          </cell>
          <cell r="O72">
            <v>17550</v>
          </cell>
          <cell r="P72">
            <v>17550</v>
          </cell>
        </row>
        <row r="73">
          <cell r="A73">
            <v>259</v>
          </cell>
          <cell r="B73" t="str">
            <v xml:space="preserve"> 새들</v>
          </cell>
          <cell r="C73" t="str">
            <v xml:space="preserve"> 70C</v>
          </cell>
          <cell r="D73" t="str">
            <v>개</v>
          </cell>
          <cell r="E73">
            <v>868</v>
          </cell>
          <cell r="F73">
            <v>330</v>
          </cell>
          <cell r="G73">
            <v>936</v>
          </cell>
          <cell r="H73">
            <v>320</v>
          </cell>
          <cell r="O73">
            <v>320</v>
          </cell>
          <cell r="P73">
            <v>320</v>
          </cell>
        </row>
        <row r="74">
          <cell r="A74" t="str">
            <v>260-1</v>
          </cell>
          <cell r="B74" t="str">
            <v xml:space="preserve"> 접속장비</v>
          </cell>
          <cell r="C74" t="str">
            <v>22.9kV 60㎟/1C(단말)</v>
          </cell>
          <cell r="D74" t="str">
            <v>EA</v>
          </cell>
          <cell r="E74">
            <v>867</v>
          </cell>
          <cell r="F74">
            <v>73000</v>
          </cell>
          <cell r="O74">
            <v>73000</v>
          </cell>
          <cell r="P74">
            <v>73000</v>
          </cell>
        </row>
        <row r="75">
          <cell r="A75">
            <v>260</v>
          </cell>
          <cell r="B75" t="str">
            <v xml:space="preserve"> 접속장비</v>
          </cell>
          <cell r="C75" t="str">
            <v xml:space="preserve"> 6.9kV 100㎟/1C(단말)</v>
          </cell>
          <cell r="D75" t="str">
            <v>조</v>
          </cell>
          <cell r="O75">
            <v>0</v>
          </cell>
          <cell r="P75">
            <v>0</v>
          </cell>
        </row>
        <row r="76">
          <cell r="A76">
            <v>261</v>
          </cell>
          <cell r="B76" t="str">
            <v xml:space="preserve"> 접속장비</v>
          </cell>
          <cell r="C76" t="str">
            <v xml:space="preserve"> 6.9kV 60㎟/1C(단말)</v>
          </cell>
          <cell r="D76" t="str">
            <v>조</v>
          </cell>
          <cell r="O76">
            <v>0</v>
          </cell>
          <cell r="P76">
            <v>0</v>
          </cell>
        </row>
        <row r="77">
          <cell r="A77" t="str">
            <v>262-1</v>
          </cell>
          <cell r="B77" t="str">
            <v xml:space="preserve"> 접속장비</v>
          </cell>
          <cell r="C77" t="str">
            <v xml:space="preserve">22.9kV 60㎟/1C(직선) </v>
          </cell>
          <cell r="D77" t="str">
            <v>KIT</v>
          </cell>
          <cell r="E77">
            <v>867</v>
          </cell>
          <cell r="F77">
            <v>138900</v>
          </cell>
          <cell r="O77">
            <v>138900</v>
          </cell>
          <cell r="P77">
            <v>138900</v>
          </cell>
        </row>
        <row r="78">
          <cell r="A78">
            <v>262</v>
          </cell>
          <cell r="B78" t="str">
            <v xml:space="preserve"> 접속장비</v>
          </cell>
          <cell r="C78" t="str">
            <v xml:space="preserve"> 6.9kV 100㎟/1C(직선) </v>
          </cell>
          <cell r="D78" t="str">
            <v>개</v>
          </cell>
          <cell r="O78">
            <v>0</v>
          </cell>
          <cell r="P78">
            <v>0</v>
          </cell>
        </row>
        <row r="79">
          <cell r="A79">
            <v>263</v>
          </cell>
          <cell r="B79" t="str">
            <v xml:space="preserve"> 접속장비</v>
          </cell>
          <cell r="C79" t="str">
            <v xml:space="preserve"> 6.9kV 60㎟/1C(직선) </v>
          </cell>
          <cell r="D79" t="str">
            <v>개</v>
          </cell>
          <cell r="O79">
            <v>0</v>
          </cell>
          <cell r="P79">
            <v>0</v>
          </cell>
        </row>
        <row r="80">
          <cell r="A80">
            <v>555</v>
          </cell>
          <cell r="B80" t="str">
            <v xml:space="preserve"> 동관단자</v>
          </cell>
          <cell r="C80" t="str">
            <v xml:space="preserve"> 38㎟(1HOLE)</v>
          </cell>
          <cell r="D80" t="str">
            <v>개</v>
          </cell>
          <cell r="E80">
            <v>863</v>
          </cell>
          <cell r="F80">
            <v>670</v>
          </cell>
          <cell r="G80">
            <v>926</v>
          </cell>
          <cell r="H80">
            <v>520</v>
          </cell>
          <cell r="O80">
            <v>520</v>
          </cell>
          <cell r="P80">
            <v>520</v>
          </cell>
        </row>
        <row r="81">
          <cell r="A81">
            <v>556</v>
          </cell>
          <cell r="B81" t="str">
            <v xml:space="preserve"> 동관단자</v>
          </cell>
          <cell r="C81" t="str">
            <v xml:space="preserve"> 80㎟(1HOLE)</v>
          </cell>
          <cell r="D81" t="str">
            <v>개</v>
          </cell>
          <cell r="E81">
            <v>863</v>
          </cell>
          <cell r="F81">
            <v>1180</v>
          </cell>
          <cell r="G81">
            <v>926</v>
          </cell>
          <cell r="H81">
            <v>990</v>
          </cell>
          <cell r="O81">
            <v>990</v>
          </cell>
          <cell r="P81">
            <v>990</v>
          </cell>
        </row>
        <row r="82">
          <cell r="A82">
            <v>264</v>
          </cell>
          <cell r="B82" t="str">
            <v xml:space="preserve"> 동관단자</v>
          </cell>
          <cell r="C82" t="str">
            <v xml:space="preserve"> 60㎟(2HOLE)</v>
          </cell>
          <cell r="D82" t="str">
            <v>개</v>
          </cell>
          <cell r="E82">
            <v>863</v>
          </cell>
          <cell r="F82">
            <v>1050</v>
          </cell>
          <cell r="G82">
            <v>926</v>
          </cell>
          <cell r="H82">
            <v>1050</v>
          </cell>
          <cell r="O82">
            <v>1050</v>
          </cell>
          <cell r="P82">
            <v>1050</v>
          </cell>
        </row>
        <row r="83">
          <cell r="A83">
            <v>268</v>
          </cell>
          <cell r="B83" t="str">
            <v xml:space="preserve"> 압착터미날</v>
          </cell>
          <cell r="C83" t="str">
            <v>38㎟</v>
          </cell>
          <cell r="D83" t="str">
            <v>개</v>
          </cell>
          <cell r="E83">
            <v>863</v>
          </cell>
          <cell r="F83">
            <v>88</v>
          </cell>
          <cell r="G83">
            <v>926</v>
          </cell>
          <cell r="H83">
            <v>329</v>
          </cell>
          <cell r="O83">
            <v>88</v>
          </cell>
          <cell r="P83">
            <v>88</v>
          </cell>
        </row>
        <row r="84">
          <cell r="A84">
            <v>269</v>
          </cell>
          <cell r="B84" t="str">
            <v xml:space="preserve"> 압착터미날</v>
          </cell>
          <cell r="C84" t="str">
            <v xml:space="preserve"> 60㎟</v>
          </cell>
          <cell r="D84" t="str">
            <v>개</v>
          </cell>
          <cell r="E84">
            <v>863</v>
          </cell>
          <cell r="F84">
            <v>230</v>
          </cell>
          <cell r="G84">
            <v>926</v>
          </cell>
          <cell r="H84">
            <v>537</v>
          </cell>
          <cell r="O84">
            <v>230</v>
          </cell>
          <cell r="P84">
            <v>230</v>
          </cell>
        </row>
        <row r="85">
          <cell r="A85">
            <v>443</v>
          </cell>
          <cell r="B85" t="str">
            <v xml:space="preserve"> 압착터미날</v>
          </cell>
          <cell r="C85" t="str">
            <v xml:space="preserve"> 80㎟</v>
          </cell>
          <cell r="D85" t="str">
            <v>개</v>
          </cell>
          <cell r="E85">
            <v>863</v>
          </cell>
          <cell r="F85">
            <v>300</v>
          </cell>
          <cell r="G85">
            <v>926</v>
          </cell>
          <cell r="H85">
            <v>891</v>
          </cell>
          <cell r="O85">
            <v>300</v>
          </cell>
          <cell r="P85">
            <v>300</v>
          </cell>
        </row>
        <row r="86">
          <cell r="A86">
            <v>267</v>
          </cell>
          <cell r="B86" t="str">
            <v xml:space="preserve"> 압착터미날</v>
          </cell>
          <cell r="C86" t="str">
            <v xml:space="preserve"> 100㎟</v>
          </cell>
          <cell r="D86" t="str">
            <v>개</v>
          </cell>
          <cell r="E86">
            <v>863</v>
          </cell>
          <cell r="F86">
            <v>350</v>
          </cell>
          <cell r="G86">
            <v>926</v>
          </cell>
          <cell r="H86">
            <v>1129</v>
          </cell>
          <cell r="O86">
            <v>350</v>
          </cell>
          <cell r="P86">
            <v>350</v>
          </cell>
        </row>
        <row r="87">
          <cell r="A87">
            <v>273</v>
          </cell>
          <cell r="B87" t="str">
            <v xml:space="preserve"> 콘센트</v>
          </cell>
          <cell r="C87" t="str">
            <v>300V 접지2구 15A</v>
          </cell>
          <cell r="D87" t="str">
            <v>EA</v>
          </cell>
          <cell r="E87">
            <v>939</v>
          </cell>
          <cell r="F87">
            <v>1364</v>
          </cell>
          <cell r="G87">
            <v>995</v>
          </cell>
          <cell r="H87">
            <v>1491</v>
          </cell>
          <cell r="O87">
            <v>1364</v>
          </cell>
          <cell r="P87">
            <v>1364</v>
          </cell>
        </row>
        <row r="88">
          <cell r="A88">
            <v>274</v>
          </cell>
          <cell r="B88" t="str">
            <v xml:space="preserve"> 콘센트</v>
          </cell>
          <cell r="C88" t="str">
            <v>300V 접지3구 15A</v>
          </cell>
          <cell r="D88" t="str">
            <v>EA</v>
          </cell>
          <cell r="E88">
            <v>939</v>
          </cell>
          <cell r="F88">
            <v>2867</v>
          </cell>
          <cell r="G88">
            <v>995</v>
          </cell>
          <cell r="H88">
            <v>3610</v>
          </cell>
          <cell r="O88">
            <v>2867</v>
          </cell>
          <cell r="P88">
            <v>2867</v>
          </cell>
        </row>
        <row r="89">
          <cell r="A89">
            <v>275</v>
          </cell>
          <cell r="B89" t="str">
            <v xml:space="preserve"> 형광램프</v>
          </cell>
          <cell r="C89" t="str">
            <v xml:space="preserve"> 32W 삼파장</v>
          </cell>
          <cell r="D89" t="str">
            <v>개</v>
          </cell>
          <cell r="E89">
            <v>954</v>
          </cell>
          <cell r="F89">
            <v>2100</v>
          </cell>
          <cell r="G89">
            <v>995</v>
          </cell>
          <cell r="H89">
            <v>2640</v>
          </cell>
          <cell r="O89">
            <v>2100</v>
          </cell>
          <cell r="P89">
            <v>2100</v>
          </cell>
        </row>
        <row r="90">
          <cell r="A90">
            <v>276</v>
          </cell>
          <cell r="B90" t="str">
            <v xml:space="preserve"> 대피소등기구</v>
          </cell>
          <cell r="C90" t="str">
            <v xml:space="preserve"> FUL 1/26W(터널용)</v>
          </cell>
          <cell r="D90" t="str">
            <v>개</v>
          </cell>
          <cell r="K90" t="str">
            <v>엘앰</v>
          </cell>
          <cell r="L90">
            <v>30000</v>
          </cell>
          <cell r="O90">
            <v>30000</v>
          </cell>
          <cell r="P90">
            <v>30000</v>
          </cell>
        </row>
        <row r="91">
          <cell r="A91">
            <v>277</v>
          </cell>
          <cell r="B91" t="str">
            <v xml:space="preserve"> 승강장등기구</v>
          </cell>
          <cell r="C91" t="str">
            <v xml:space="preserve"> MHL 1/175Wx2 (5m) - "A"TYPE</v>
          </cell>
          <cell r="D91" t="str">
            <v>본</v>
          </cell>
          <cell r="I91" t="str">
            <v>엠에스</v>
          </cell>
          <cell r="J91">
            <v>1350000</v>
          </cell>
          <cell r="K91" t="str">
            <v>빛탑</v>
          </cell>
          <cell r="L91">
            <v>1400000</v>
          </cell>
          <cell r="M91" t="str">
            <v>금풍</v>
          </cell>
          <cell r="N91">
            <v>1400000</v>
          </cell>
          <cell r="O91">
            <v>1350000</v>
          </cell>
          <cell r="P91">
            <v>1350000</v>
          </cell>
        </row>
        <row r="92">
          <cell r="B92" t="str">
            <v xml:space="preserve"> 승강장등기구</v>
          </cell>
          <cell r="C92" t="str">
            <v xml:space="preserve"> MHL 1/175Wx2 (5m) - "B"TYPE</v>
          </cell>
          <cell r="D92" t="str">
            <v>본</v>
          </cell>
          <cell r="I92" t="str">
            <v>엠에스</v>
          </cell>
          <cell r="J92">
            <v>3000000</v>
          </cell>
          <cell r="K92" t="str">
            <v>빛탑</v>
          </cell>
          <cell r="L92">
            <v>3150000</v>
          </cell>
          <cell r="M92" t="str">
            <v>금풍</v>
          </cell>
          <cell r="N92">
            <v>3100000</v>
          </cell>
          <cell r="O92">
            <v>3000000</v>
          </cell>
          <cell r="P92">
            <v>3000000</v>
          </cell>
        </row>
        <row r="93">
          <cell r="B93" t="str">
            <v xml:space="preserve"> 승강장등기구</v>
          </cell>
          <cell r="C93" t="str">
            <v xml:space="preserve"> MHL 1/175Wx2 (5m) - "C"TYPE</v>
          </cell>
          <cell r="D93" t="str">
            <v>본</v>
          </cell>
          <cell r="I93" t="str">
            <v>엠에스</v>
          </cell>
          <cell r="J93">
            <v>3400000</v>
          </cell>
          <cell r="K93" t="str">
            <v>빛탑</v>
          </cell>
          <cell r="L93">
            <v>3500000</v>
          </cell>
          <cell r="M93" t="str">
            <v>금풍</v>
          </cell>
          <cell r="N93">
            <v>3550000</v>
          </cell>
          <cell r="O93">
            <v>3400000</v>
          </cell>
          <cell r="P93">
            <v>3400000</v>
          </cell>
        </row>
        <row r="94">
          <cell r="B94" t="str">
            <v xml:space="preserve"> 승강장등기구</v>
          </cell>
          <cell r="C94" t="str">
            <v xml:space="preserve"> MHL 1/175Wx2 (5m) - "D"TYPE</v>
          </cell>
          <cell r="D94" t="str">
            <v>본</v>
          </cell>
          <cell r="I94" t="str">
            <v>엠에스</v>
          </cell>
          <cell r="J94">
            <v>1400000</v>
          </cell>
          <cell r="K94" t="str">
            <v>빛탑</v>
          </cell>
          <cell r="L94">
            <v>1450000</v>
          </cell>
          <cell r="M94" t="str">
            <v>금풍</v>
          </cell>
          <cell r="N94">
            <v>1500000</v>
          </cell>
          <cell r="O94">
            <v>1400000</v>
          </cell>
          <cell r="P94">
            <v>1400000</v>
          </cell>
        </row>
        <row r="95">
          <cell r="A95">
            <v>520</v>
          </cell>
          <cell r="B95" t="str">
            <v xml:space="preserve"> 등기구기초</v>
          </cell>
          <cell r="C95" t="str">
            <v xml:space="preserve"> 5m</v>
          </cell>
          <cell r="D95" t="str">
            <v>개소</v>
          </cell>
          <cell r="O95">
            <v>0</v>
          </cell>
          <cell r="P95">
            <v>0</v>
          </cell>
        </row>
        <row r="96">
          <cell r="A96">
            <v>278</v>
          </cell>
          <cell r="B96" t="str">
            <v xml:space="preserve"> 등기구</v>
          </cell>
          <cell r="C96" t="str">
            <v xml:space="preserve"> FL 1/32W 노출방습방진(터널용)</v>
          </cell>
          <cell r="D96" t="str">
            <v>개</v>
          </cell>
          <cell r="K96" t="str">
            <v>엘앰</v>
          </cell>
          <cell r="L96">
            <v>95000</v>
          </cell>
          <cell r="O96">
            <v>95000</v>
          </cell>
          <cell r="P96">
            <v>95000</v>
          </cell>
        </row>
        <row r="97">
          <cell r="A97">
            <v>447</v>
          </cell>
          <cell r="B97" t="str">
            <v xml:space="preserve"> 등기구 취부금구</v>
          </cell>
          <cell r="C97" t="str">
            <v xml:space="preserve"> SUS 2t</v>
          </cell>
          <cell r="D97" t="str">
            <v>SET</v>
          </cell>
          <cell r="K97" t="str">
            <v>엘앰</v>
          </cell>
          <cell r="L97">
            <v>4000</v>
          </cell>
          <cell r="O97">
            <v>4000</v>
          </cell>
          <cell r="P97">
            <v>4000</v>
          </cell>
        </row>
        <row r="98">
          <cell r="A98">
            <v>279</v>
          </cell>
          <cell r="B98" t="str">
            <v xml:space="preserve"> 와이어콘넥타</v>
          </cell>
          <cell r="C98" t="str">
            <v xml:space="preserve"> 5.5㎟x2가닥</v>
          </cell>
          <cell r="D98" t="str">
            <v>개</v>
          </cell>
          <cell r="E98">
            <v>865</v>
          </cell>
          <cell r="F98">
            <v>146</v>
          </cell>
          <cell r="G98">
            <v>916</v>
          </cell>
          <cell r="H98">
            <v>146</v>
          </cell>
          <cell r="O98">
            <v>146</v>
          </cell>
          <cell r="P98">
            <v>146</v>
          </cell>
        </row>
        <row r="99">
          <cell r="A99">
            <v>280</v>
          </cell>
          <cell r="B99" t="str">
            <v xml:space="preserve"> 고조도반사갓</v>
          </cell>
          <cell r="C99" t="str">
            <v xml:space="preserve"> 85% 이상</v>
          </cell>
          <cell r="D99" t="str">
            <v>개</v>
          </cell>
          <cell r="E99">
            <v>942</v>
          </cell>
          <cell r="F99">
            <v>10000</v>
          </cell>
          <cell r="O99">
            <v>10000</v>
          </cell>
          <cell r="P99">
            <v>10000</v>
          </cell>
        </row>
        <row r="100">
          <cell r="A100">
            <v>510</v>
          </cell>
          <cell r="B100" t="str">
            <v xml:space="preserve"> ㄱ-형강</v>
          </cell>
          <cell r="C100" t="str">
            <v xml:space="preserve"> 50x50x5t</v>
          </cell>
          <cell r="D100" t="str">
            <v>kg</v>
          </cell>
          <cell r="E100">
            <v>44</v>
          </cell>
          <cell r="F100">
            <v>358</v>
          </cell>
          <cell r="G100">
            <v>45</v>
          </cell>
          <cell r="H100">
            <v>388</v>
          </cell>
          <cell r="O100">
            <v>358</v>
          </cell>
          <cell r="P100">
            <v>358</v>
          </cell>
        </row>
        <row r="101">
          <cell r="A101">
            <v>438</v>
          </cell>
          <cell r="B101" t="str">
            <v xml:space="preserve"> ㄱ-형강</v>
          </cell>
          <cell r="C101" t="str">
            <v xml:space="preserve"> 50x50x6t</v>
          </cell>
          <cell r="D101" t="str">
            <v>kg</v>
          </cell>
          <cell r="E101">
            <v>44</v>
          </cell>
          <cell r="F101">
            <v>358</v>
          </cell>
          <cell r="G101">
            <v>45</v>
          </cell>
          <cell r="H101">
            <v>388</v>
          </cell>
          <cell r="O101">
            <v>358</v>
          </cell>
          <cell r="P101">
            <v>358</v>
          </cell>
        </row>
        <row r="102">
          <cell r="A102">
            <v>282</v>
          </cell>
          <cell r="B102" t="str">
            <v xml:space="preserve"> ㄱ-형강</v>
          </cell>
          <cell r="C102" t="str">
            <v xml:space="preserve"> 75x75x9t</v>
          </cell>
          <cell r="D102" t="str">
            <v>kg</v>
          </cell>
          <cell r="E102">
            <v>44</v>
          </cell>
          <cell r="F102">
            <v>358</v>
          </cell>
          <cell r="G102">
            <v>45</v>
          </cell>
          <cell r="H102">
            <v>388</v>
          </cell>
          <cell r="O102">
            <v>358</v>
          </cell>
          <cell r="P102">
            <v>358</v>
          </cell>
        </row>
        <row r="103">
          <cell r="A103">
            <v>285</v>
          </cell>
          <cell r="B103" t="str">
            <v xml:space="preserve"> "A"TYPE 맨홀</v>
          </cell>
          <cell r="C103" t="str">
            <v xml:space="preserve"> 1400x1200x1200</v>
          </cell>
          <cell r="D103" t="str">
            <v>개소</v>
          </cell>
          <cell r="K103" t="str">
            <v>선진</v>
          </cell>
          <cell r="L103">
            <v>630000</v>
          </cell>
          <cell r="M103" t="str">
            <v>한길</v>
          </cell>
          <cell r="N103">
            <v>412000</v>
          </cell>
          <cell r="O103">
            <v>412000</v>
          </cell>
          <cell r="P103">
            <v>412000</v>
          </cell>
        </row>
        <row r="104">
          <cell r="A104">
            <v>286</v>
          </cell>
          <cell r="B104" t="str">
            <v xml:space="preserve"> "B"TYPE 맨홀</v>
          </cell>
          <cell r="C104" t="str">
            <v xml:space="preserve"> 1400x1200x1800</v>
          </cell>
          <cell r="D104" t="str">
            <v>개소</v>
          </cell>
          <cell r="K104" t="str">
            <v>선진</v>
          </cell>
          <cell r="L104">
            <v>800000</v>
          </cell>
          <cell r="M104" t="str">
            <v>한길</v>
          </cell>
          <cell r="N104">
            <v>587100</v>
          </cell>
          <cell r="O104">
            <v>587100</v>
          </cell>
          <cell r="P104">
            <v>587100</v>
          </cell>
        </row>
        <row r="105">
          <cell r="A105">
            <v>287</v>
          </cell>
          <cell r="B105" t="str">
            <v xml:space="preserve"> "C"TYPE 맨홀</v>
          </cell>
          <cell r="C105" t="str">
            <v xml:space="preserve"> 2000x1700x2000</v>
          </cell>
          <cell r="D105" t="str">
            <v>개소</v>
          </cell>
          <cell r="K105" t="str">
            <v>선진</v>
          </cell>
          <cell r="L105">
            <v>1230000</v>
          </cell>
          <cell r="M105" t="str">
            <v>한길</v>
          </cell>
          <cell r="N105">
            <v>1030000</v>
          </cell>
          <cell r="O105">
            <v>1030000</v>
          </cell>
          <cell r="P105">
            <v>1030000</v>
          </cell>
        </row>
        <row r="106">
          <cell r="A106">
            <v>288</v>
          </cell>
          <cell r="B106" t="str">
            <v xml:space="preserve"> 맨홀 뚜껑</v>
          </cell>
          <cell r="C106" t="str">
            <v xml:space="preserve"> 주철(각형)</v>
          </cell>
          <cell r="D106" t="str">
            <v>조</v>
          </cell>
          <cell r="K106" t="str">
            <v>한길</v>
          </cell>
          <cell r="L106">
            <v>230000</v>
          </cell>
          <cell r="M106" t="str">
            <v>선진</v>
          </cell>
          <cell r="N106">
            <v>236900</v>
          </cell>
          <cell r="O106">
            <v>230000</v>
          </cell>
          <cell r="P106">
            <v>230000</v>
          </cell>
        </row>
        <row r="107">
          <cell r="A107">
            <v>381</v>
          </cell>
          <cell r="B107" t="str">
            <v xml:space="preserve"> 홀뚜껑</v>
          </cell>
          <cell r="D107" t="str">
            <v>조</v>
          </cell>
          <cell r="K107" t="str">
            <v>한길</v>
          </cell>
          <cell r="L107">
            <v>230000</v>
          </cell>
          <cell r="M107" t="str">
            <v>선진</v>
          </cell>
          <cell r="N107">
            <v>236900</v>
          </cell>
          <cell r="O107">
            <v>230000</v>
          </cell>
          <cell r="P107">
            <v>230000</v>
          </cell>
        </row>
        <row r="108">
          <cell r="A108">
            <v>289</v>
          </cell>
          <cell r="B108" t="str">
            <v xml:space="preserve"> 접속함</v>
          </cell>
          <cell r="C108" t="str">
            <v xml:space="preserve"> SUS 1600x700x1200</v>
          </cell>
          <cell r="D108" t="str">
            <v>개</v>
          </cell>
          <cell r="K108" t="str">
            <v>신호</v>
          </cell>
          <cell r="L108">
            <v>2150000</v>
          </cell>
          <cell r="M108" t="str">
            <v>광일</v>
          </cell>
          <cell r="N108">
            <v>1900000</v>
          </cell>
          <cell r="O108">
            <v>1900000</v>
          </cell>
          <cell r="P108">
            <v>1900000</v>
          </cell>
        </row>
        <row r="109">
          <cell r="A109">
            <v>290</v>
          </cell>
          <cell r="B109" t="str">
            <v xml:space="preserve"> 접속함기초</v>
          </cell>
          <cell r="C109" t="str">
            <v xml:space="preserve"> 1400x1500x1800</v>
          </cell>
          <cell r="D109" t="str">
            <v>개소</v>
          </cell>
          <cell r="K109" t="str">
            <v>한길</v>
          </cell>
          <cell r="L109">
            <v>304500</v>
          </cell>
          <cell r="M109" t="str">
            <v>선진</v>
          </cell>
          <cell r="N109">
            <v>313635</v>
          </cell>
          <cell r="O109">
            <v>304500</v>
          </cell>
          <cell r="P109">
            <v>304500</v>
          </cell>
        </row>
        <row r="110">
          <cell r="A110">
            <v>291</v>
          </cell>
          <cell r="B110" t="str">
            <v xml:space="preserve"> 접지단자함</v>
          </cell>
          <cell r="C110" t="str">
            <v xml:space="preserve"> 3회로용(SUS)</v>
          </cell>
          <cell r="D110" t="str">
            <v>개</v>
          </cell>
          <cell r="G110">
            <v>993</v>
          </cell>
          <cell r="H110">
            <v>95000</v>
          </cell>
          <cell r="O110">
            <v>95000</v>
          </cell>
          <cell r="P110">
            <v>95000</v>
          </cell>
        </row>
        <row r="111">
          <cell r="A111">
            <v>292</v>
          </cell>
          <cell r="B111" t="str">
            <v xml:space="preserve"> 접지단자함</v>
          </cell>
          <cell r="C111" t="str">
            <v xml:space="preserve"> 6회로용(SUS)</v>
          </cell>
          <cell r="D111" t="str">
            <v>개</v>
          </cell>
          <cell r="G111">
            <v>1033</v>
          </cell>
          <cell r="H111">
            <v>142000</v>
          </cell>
          <cell r="O111">
            <v>142000</v>
          </cell>
          <cell r="P111">
            <v>142000</v>
          </cell>
        </row>
        <row r="112">
          <cell r="A112">
            <v>293</v>
          </cell>
          <cell r="B112" t="str">
            <v xml:space="preserve"> 접지단자함</v>
          </cell>
          <cell r="C112" t="str">
            <v xml:space="preserve"> 7회로용(SUS)</v>
          </cell>
          <cell r="D112" t="str">
            <v>개</v>
          </cell>
          <cell r="G112">
            <v>1033</v>
          </cell>
          <cell r="H112">
            <v>184000</v>
          </cell>
          <cell r="O112">
            <v>184000</v>
          </cell>
          <cell r="P112">
            <v>184000</v>
          </cell>
        </row>
        <row r="113">
          <cell r="A113">
            <v>294</v>
          </cell>
          <cell r="B113" t="str">
            <v xml:space="preserve"> 접지동봉</v>
          </cell>
          <cell r="C113" t="str">
            <v xml:space="preserve"> 14.2Φx 1575mm</v>
          </cell>
          <cell r="D113" t="str">
            <v>개</v>
          </cell>
          <cell r="K113" t="str">
            <v>삼영</v>
          </cell>
          <cell r="L113">
            <v>275000</v>
          </cell>
          <cell r="O113">
            <v>275000</v>
          </cell>
          <cell r="P113">
            <v>275000</v>
          </cell>
        </row>
        <row r="114">
          <cell r="A114">
            <v>557</v>
          </cell>
          <cell r="B114" t="str">
            <v xml:space="preserve"> 접지동봉</v>
          </cell>
          <cell r="C114" t="str">
            <v xml:space="preserve"> 14Φx 1000mm</v>
          </cell>
          <cell r="D114" t="str">
            <v>개</v>
          </cell>
          <cell r="E114">
            <v>936</v>
          </cell>
          <cell r="F114">
            <v>3000</v>
          </cell>
          <cell r="G114">
            <v>993</v>
          </cell>
          <cell r="H114">
            <v>3000</v>
          </cell>
          <cell r="O114">
            <v>3000</v>
          </cell>
          <cell r="P114">
            <v>3000</v>
          </cell>
        </row>
        <row r="115">
          <cell r="A115">
            <v>541</v>
          </cell>
          <cell r="B115" t="str">
            <v xml:space="preserve"> 접지분기슬리브</v>
          </cell>
          <cell r="C115" t="str">
            <v xml:space="preserve"> 60㎟</v>
          </cell>
          <cell r="D115" t="str">
            <v>개</v>
          </cell>
          <cell r="E115">
            <v>934</v>
          </cell>
          <cell r="F115">
            <v>690</v>
          </cell>
          <cell r="G115">
            <v>978</v>
          </cell>
          <cell r="H115">
            <v>3500</v>
          </cell>
          <cell r="O115">
            <v>690</v>
          </cell>
          <cell r="P115">
            <v>690</v>
          </cell>
        </row>
        <row r="116">
          <cell r="A116">
            <v>542</v>
          </cell>
          <cell r="B116" t="str">
            <v xml:space="preserve"> 접지분기슬리브</v>
          </cell>
          <cell r="C116" t="str">
            <v xml:space="preserve"> 100㎟</v>
          </cell>
          <cell r="D116" t="str">
            <v>개</v>
          </cell>
          <cell r="E116">
            <v>934</v>
          </cell>
          <cell r="F116">
            <v>930</v>
          </cell>
          <cell r="G116">
            <v>978</v>
          </cell>
          <cell r="H116">
            <v>4000</v>
          </cell>
          <cell r="O116">
            <v>930</v>
          </cell>
          <cell r="P116">
            <v>930</v>
          </cell>
        </row>
        <row r="117">
          <cell r="A117">
            <v>295</v>
          </cell>
          <cell r="B117" t="str">
            <v xml:space="preserve"> "C"TYPE 접지크램프</v>
          </cell>
          <cell r="C117" t="str">
            <v xml:space="preserve"> 100㎟x60(38)㎟</v>
          </cell>
          <cell r="D117" t="str">
            <v>개</v>
          </cell>
          <cell r="E117">
            <v>936</v>
          </cell>
          <cell r="F117">
            <v>1500</v>
          </cell>
          <cell r="O117">
            <v>1500</v>
          </cell>
          <cell r="P117">
            <v>1500</v>
          </cell>
        </row>
        <row r="118">
          <cell r="A118">
            <v>296</v>
          </cell>
          <cell r="B118" t="str">
            <v xml:space="preserve"> "C"TYPE 접지크램프</v>
          </cell>
          <cell r="C118" t="str">
            <v xml:space="preserve"> 38㎟x38(22)㎟</v>
          </cell>
          <cell r="D118" t="str">
            <v>개</v>
          </cell>
          <cell r="E118">
            <v>936</v>
          </cell>
          <cell r="F118">
            <v>1200</v>
          </cell>
          <cell r="O118">
            <v>1200</v>
          </cell>
          <cell r="P118">
            <v>1200</v>
          </cell>
        </row>
        <row r="119">
          <cell r="A119">
            <v>446</v>
          </cell>
          <cell r="B119" t="str">
            <v xml:space="preserve"> 매설접지단자</v>
          </cell>
          <cell r="C119" t="str">
            <v xml:space="preserve"> HDCC 38㎟</v>
          </cell>
          <cell r="D119" t="str">
            <v>개</v>
          </cell>
          <cell r="E119">
            <v>959</v>
          </cell>
          <cell r="F119">
            <v>4000</v>
          </cell>
          <cell r="O119">
            <v>4000</v>
          </cell>
          <cell r="P119">
            <v>4000</v>
          </cell>
        </row>
        <row r="120">
          <cell r="A120">
            <v>297</v>
          </cell>
          <cell r="B120" t="str">
            <v xml:space="preserve"> 접지동봉콘넥타</v>
          </cell>
          <cell r="C120" t="str">
            <v xml:space="preserve"> 일반형 16Φ</v>
          </cell>
          <cell r="D120" t="str">
            <v>개</v>
          </cell>
          <cell r="E120">
            <v>936</v>
          </cell>
          <cell r="F120">
            <v>700</v>
          </cell>
          <cell r="O120">
            <v>700</v>
          </cell>
          <cell r="P120">
            <v>700</v>
          </cell>
        </row>
        <row r="121">
          <cell r="A121">
            <v>299</v>
          </cell>
          <cell r="B121" t="str">
            <v xml:space="preserve"> 접속자명찰</v>
          </cell>
          <cell r="D121" t="str">
            <v>개</v>
          </cell>
          <cell r="G121">
            <v>1004</v>
          </cell>
          <cell r="H121">
            <v>1800</v>
          </cell>
          <cell r="O121">
            <v>1800</v>
          </cell>
          <cell r="P121">
            <v>1800</v>
          </cell>
        </row>
        <row r="122">
          <cell r="A122">
            <v>271</v>
          </cell>
          <cell r="B122" t="str">
            <v xml:space="preserve"> 개폐기함</v>
          </cell>
          <cell r="C122" t="str">
            <v xml:space="preserve"> VCB 25.8kV 3P 400A</v>
          </cell>
          <cell r="D122" t="str">
            <v>개</v>
          </cell>
          <cell r="L122">
            <v>25755062</v>
          </cell>
          <cell r="O122">
            <v>25755062</v>
          </cell>
          <cell r="P122">
            <v>25755062</v>
          </cell>
        </row>
        <row r="123">
          <cell r="A123">
            <v>505</v>
          </cell>
          <cell r="B123" t="str">
            <v xml:space="preserve"> 달대볼트</v>
          </cell>
          <cell r="C123" t="str">
            <v xml:space="preserve"> 9Φ500</v>
          </cell>
          <cell r="D123" t="str">
            <v>개</v>
          </cell>
          <cell r="E123">
            <v>395</v>
          </cell>
          <cell r="F123">
            <v>241</v>
          </cell>
          <cell r="G123">
            <v>95</v>
          </cell>
          <cell r="H123">
            <v>280</v>
          </cell>
          <cell r="O123">
            <v>241</v>
          </cell>
          <cell r="P123">
            <v>241</v>
          </cell>
        </row>
        <row r="124">
          <cell r="A124">
            <v>308</v>
          </cell>
          <cell r="B124" t="str">
            <v xml:space="preserve"> 볼트,너트</v>
          </cell>
          <cell r="C124" t="str">
            <v xml:space="preserve"> M12 L45</v>
          </cell>
          <cell r="D124" t="str">
            <v>개</v>
          </cell>
          <cell r="E124">
            <v>89</v>
          </cell>
          <cell r="F124">
            <v>144</v>
          </cell>
          <cell r="O124">
            <v>144</v>
          </cell>
          <cell r="P124">
            <v>144</v>
          </cell>
        </row>
        <row r="125">
          <cell r="A125">
            <v>309</v>
          </cell>
          <cell r="B125" t="str">
            <v xml:space="preserve"> 볼트,너트</v>
          </cell>
          <cell r="C125" t="str">
            <v xml:space="preserve"> M16 L180</v>
          </cell>
          <cell r="D125" t="str">
            <v>개</v>
          </cell>
          <cell r="E125">
            <v>89</v>
          </cell>
          <cell r="F125">
            <v>484</v>
          </cell>
          <cell r="O125">
            <v>484</v>
          </cell>
          <cell r="P125">
            <v>484</v>
          </cell>
        </row>
        <row r="126">
          <cell r="A126">
            <v>506</v>
          </cell>
          <cell r="B126" t="str">
            <v xml:space="preserve"> 앵커볼트(3/8")</v>
          </cell>
          <cell r="C126" t="str">
            <v xml:space="preserve"> M10 L30</v>
          </cell>
          <cell r="D126" t="str">
            <v>개</v>
          </cell>
          <cell r="G126">
            <v>76</v>
          </cell>
          <cell r="H126">
            <v>187</v>
          </cell>
          <cell r="O126">
            <v>187</v>
          </cell>
          <cell r="P126">
            <v>187</v>
          </cell>
        </row>
        <row r="127">
          <cell r="A127">
            <v>311</v>
          </cell>
          <cell r="B127" t="str">
            <v xml:space="preserve"> 앵커볼트(3/8")</v>
          </cell>
          <cell r="C127" t="str">
            <v xml:space="preserve"> M10 L150</v>
          </cell>
          <cell r="D127" t="str">
            <v>개</v>
          </cell>
          <cell r="G127">
            <v>76</v>
          </cell>
          <cell r="H127">
            <v>330</v>
          </cell>
          <cell r="O127">
            <v>330</v>
          </cell>
          <cell r="P127">
            <v>330</v>
          </cell>
        </row>
        <row r="128">
          <cell r="A128">
            <v>444</v>
          </cell>
          <cell r="B128" t="str">
            <v xml:space="preserve"> 앵커볼트(3/8")</v>
          </cell>
          <cell r="C128" t="str">
            <v xml:space="preserve"> M10 L200</v>
          </cell>
          <cell r="D128" t="str">
            <v>개</v>
          </cell>
          <cell r="G128">
            <v>76</v>
          </cell>
          <cell r="H128">
            <v>407</v>
          </cell>
          <cell r="O128">
            <v>407</v>
          </cell>
          <cell r="P128">
            <v>407</v>
          </cell>
        </row>
        <row r="129">
          <cell r="A129">
            <v>445</v>
          </cell>
          <cell r="B129" t="str">
            <v xml:space="preserve"> 앵커볼트(5/8")</v>
          </cell>
          <cell r="C129" t="str">
            <v xml:space="preserve"> M16 L150</v>
          </cell>
          <cell r="D129" t="str">
            <v>개</v>
          </cell>
          <cell r="G129">
            <v>76</v>
          </cell>
          <cell r="H129">
            <v>231</v>
          </cell>
          <cell r="O129">
            <v>231</v>
          </cell>
          <cell r="P129">
            <v>231</v>
          </cell>
        </row>
        <row r="130">
          <cell r="A130">
            <v>312</v>
          </cell>
          <cell r="B130" t="str">
            <v xml:space="preserve"> 앵커볼트(7/8")</v>
          </cell>
          <cell r="C130" t="str">
            <v xml:space="preserve"> M22 L250</v>
          </cell>
          <cell r="D130" t="str">
            <v>개</v>
          </cell>
          <cell r="G130">
            <v>76</v>
          </cell>
          <cell r="H130">
            <v>638</v>
          </cell>
          <cell r="O130">
            <v>638</v>
          </cell>
          <cell r="P130">
            <v>638</v>
          </cell>
        </row>
        <row r="131">
          <cell r="A131">
            <v>424</v>
          </cell>
          <cell r="B131" t="str">
            <v xml:space="preserve"> 셋트앵커(1/2")</v>
          </cell>
          <cell r="C131" t="str">
            <v xml:space="preserve"> M13 L100</v>
          </cell>
          <cell r="D131" t="str">
            <v>개</v>
          </cell>
          <cell r="G131">
            <v>77</v>
          </cell>
          <cell r="H131">
            <v>760</v>
          </cell>
          <cell r="O131">
            <v>760</v>
          </cell>
          <cell r="P131">
            <v>760</v>
          </cell>
        </row>
        <row r="132">
          <cell r="A132">
            <v>521</v>
          </cell>
          <cell r="B132" t="str">
            <v xml:space="preserve"> 셋트앵커(3/8")</v>
          </cell>
          <cell r="C132" t="str">
            <v xml:space="preserve"> M10 L70</v>
          </cell>
          <cell r="D132" t="str">
            <v>개</v>
          </cell>
          <cell r="G132">
            <v>77</v>
          </cell>
          <cell r="H132">
            <v>312</v>
          </cell>
          <cell r="O132">
            <v>312</v>
          </cell>
          <cell r="P132">
            <v>312</v>
          </cell>
        </row>
        <row r="133">
          <cell r="A133">
            <v>425</v>
          </cell>
          <cell r="B133" t="str">
            <v xml:space="preserve"> 스트롱앵커(5/8")</v>
          </cell>
          <cell r="C133" t="str">
            <v xml:space="preserve"> M16</v>
          </cell>
          <cell r="D133" t="str">
            <v>개</v>
          </cell>
          <cell r="G133">
            <v>77</v>
          </cell>
          <cell r="H133">
            <v>351</v>
          </cell>
          <cell r="O133">
            <v>351</v>
          </cell>
          <cell r="P133">
            <v>351</v>
          </cell>
        </row>
        <row r="134">
          <cell r="A134">
            <v>313</v>
          </cell>
          <cell r="B134" t="str">
            <v xml:space="preserve"> 연결 볼트너트</v>
          </cell>
          <cell r="C134" t="str">
            <v xml:space="preserve"> #8x15</v>
          </cell>
          <cell r="D134" t="str">
            <v>개</v>
          </cell>
          <cell r="G134">
            <v>77</v>
          </cell>
          <cell r="H134">
            <v>156</v>
          </cell>
          <cell r="O134">
            <v>156</v>
          </cell>
          <cell r="P134">
            <v>156</v>
          </cell>
        </row>
        <row r="135">
          <cell r="A135">
            <v>511</v>
          </cell>
          <cell r="B135" t="str">
            <v xml:space="preserve"> "U" CHANNEL</v>
          </cell>
          <cell r="C135" t="str">
            <v xml:space="preserve"> 41x41x2.6t</v>
          </cell>
          <cell r="D135" t="str">
            <v>m</v>
          </cell>
          <cell r="E135">
            <v>881</v>
          </cell>
          <cell r="F135">
            <v>3500</v>
          </cell>
          <cell r="G135">
            <v>940</v>
          </cell>
          <cell r="H135">
            <v>2860</v>
          </cell>
          <cell r="O135">
            <v>2860</v>
          </cell>
          <cell r="P135">
            <v>2860</v>
          </cell>
        </row>
        <row r="136">
          <cell r="A136">
            <v>314</v>
          </cell>
          <cell r="B136" t="str">
            <v xml:space="preserve"> "C" CHANNEL (STS)</v>
          </cell>
          <cell r="C136" t="str">
            <v xml:space="preserve"> 41x25x2.0t</v>
          </cell>
          <cell r="D136" t="str">
            <v>m</v>
          </cell>
          <cell r="E136">
            <v>881</v>
          </cell>
          <cell r="F136">
            <v>3500</v>
          </cell>
          <cell r="G136">
            <v>940</v>
          </cell>
          <cell r="H136">
            <v>2860</v>
          </cell>
          <cell r="O136">
            <v>2860</v>
          </cell>
          <cell r="P136">
            <v>2860</v>
          </cell>
        </row>
        <row r="137">
          <cell r="A137">
            <v>508</v>
          </cell>
          <cell r="B137" t="str">
            <v xml:space="preserve"> U-볼트&amp;너트</v>
          </cell>
          <cell r="C137" t="str">
            <v xml:space="preserve"> 104C</v>
          </cell>
          <cell r="D137" t="str">
            <v>조</v>
          </cell>
          <cell r="G137">
            <v>78</v>
          </cell>
          <cell r="H137">
            <v>1189</v>
          </cell>
          <cell r="O137">
            <v>1189</v>
          </cell>
          <cell r="P137">
            <v>1189</v>
          </cell>
        </row>
        <row r="138">
          <cell r="A138">
            <v>507</v>
          </cell>
          <cell r="B138" t="str">
            <v xml:space="preserve"> U-볼트&amp;너트</v>
          </cell>
          <cell r="C138" t="str">
            <v xml:space="preserve"> 28C</v>
          </cell>
          <cell r="D138" t="str">
            <v>조</v>
          </cell>
          <cell r="G138">
            <v>78</v>
          </cell>
          <cell r="H138">
            <v>1189</v>
          </cell>
          <cell r="O138">
            <v>1189</v>
          </cell>
          <cell r="P138">
            <v>1189</v>
          </cell>
        </row>
        <row r="139">
          <cell r="A139">
            <v>315</v>
          </cell>
          <cell r="B139" t="str">
            <v xml:space="preserve"> U-볼트&amp;너트</v>
          </cell>
          <cell r="C139" t="str">
            <v xml:space="preserve"> M9  4"(STS)</v>
          </cell>
          <cell r="D139" t="str">
            <v>조</v>
          </cell>
          <cell r="E139">
            <v>91</v>
          </cell>
          <cell r="G139">
            <v>78</v>
          </cell>
          <cell r="H139">
            <v>1189</v>
          </cell>
          <cell r="O139">
            <v>1189</v>
          </cell>
          <cell r="P139">
            <v>1189</v>
          </cell>
        </row>
        <row r="140">
          <cell r="A140">
            <v>318</v>
          </cell>
          <cell r="B140" t="str">
            <v xml:space="preserve"> 관로구방수장치</v>
          </cell>
          <cell r="C140" t="str">
            <v xml:space="preserve"> Φ50이하</v>
          </cell>
          <cell r="D140" t="str">
            <v>조</v>
          </cell>
          <cell r="G140">
            <v>1019</v>
          </cell>
          <cell r="H140">
            <v>4400</v>
          </cell>
          <cell r="O140">
            <v>4400</v>
          </cell>
          <cell r="P140">
            <v>4400</v>
          </cell>
        </row>
        <row r="141">
          <cell r="A141">
            <v>316</v>
          </cell>
          <cell r="B141" t="str">
            <v xml:space="preserve"> 관로구방수장치</v>
          </cell>
          <cell r="C141" t="str">
            <v xml:space="preserve"> Φ100이하</v>
          </cell>
          <cell r="D141" t="str">
            <v>조</v>
          </cell>
          <cell r="G141">
            <v>1019</v>
          </cell>
          <cell r="H141">
            <v>11000</v>
          </cell>
          <cell r="O141">
            <v>11000</v>
          </cell>
          <cell r="P141">
            <v>11000</v>
          </cell>
        </row>
        <row r="142">
          <cell r="A142">
            <v>317</v>
          </cell>
          <cell r="B142" t="str">
            <v xml:space="preserve"> 관로구방수장치</v>
          </cell>
          <cell r="C142" t="str">
            <v xml:space="preserve"> Φ150이하</v>
          </cell>
          <cell r="D142" t="str">
            <v>조</v>
          </cell>
          <cell r="G142">
            <v>1019</v>
          </cell>
          <cell r="H142">
            <v>11000</v>
          </cell>
          <cell r="O142">
            <v>11000</v>
          </cell>
          <cell r="P142">
            <v>11000</v>
          </cell>
        </row>
        <row r="143">
          <cell r="A143">
            <v>320</v>
          </cell>
          <cell r="B143" t="str">
            <v xml:space="preserve"> C형 슬리브</v>
          </cell>
          <cell r="C143" t="str">
            <v xml:space="preserve"> 100㎟</v>
          </cell>
          <cell r="D143" t="str">
            <v>개</v>
          </cell>
          <cell r="E143">
            <v>863</v>
          </cell>
          <cell r="F143">
            <v>2180</v>
          </cell>
          <cell r="O143">
            <v>2180</v>
          </cell>
          <cell r="P143">
            <v>2180</v>
          </cell>
        </row>
        <row r="144">
          <cell r="A144">
            <v>321</v>
          </cell>
          <cell r="B144" t="str">
            <v xml:space="preserve"> 레미콘</v>
          </cell>
          <cell r="C144" t="str">
            <v xml:space="preserve"> 40-180-8</v>
          </cell>
          <cell r="D144" t="str">
            <v>㎥</v>
          </cell>
          <cell r="E144">
            <v>118</v>
          </cell>
          <cell r="F144">
            <v>45660</v>
          </cell>
          <cell r="O144">
            <v>45660</v>
          </cell>
          <cell r="P144">
            <v>45660</v>
          </cell>
        </row>
        <row r="145">
          <cell r="A145">
            <v>504</v>
          </cell>
          <cell r="B145" t="str">
            <v xml:space="preserve"> 강    판</v>
          </cell>
          <cell r="C145" t="str">
            <v xml:space="preserve"> 6t</v>
          </cell>
          <cell r="D145" t="str">
            <v>㎏</v>
          </cell>
          <cell r="E145">
            <v>52</v>
          </cell>
          <cell r="F145">
            <v>314</v>
          </cell>
          <cell r="G145">
            <v>50</v>
          </cell>
          <cell r="H145">
            <v>350</v>
          </cell>
          <cell r="O145">
            <v>314</v>
          </cell>
          <cell r="P145">
            <v>314</v>
          </cell>
        </row>
        <row r="146">
          <cell r="A146">
            <v>503</v>
          </cell>
          <cell r="B146" t="str">
            <v xml:space="preserve"> 열연강판</v>
          </cell>
          <cell r="C146" t="str">
            <v xml:space="preserve"> 9t</v>
          </cell>
          <cell r="D146" t="str">
            <v>㎏</v>
          </cell>
          <cell r="E146">
            <v>52</v>
          </cell>
          <cell r="F146">
            <v>319</v>
          </cell>
          <cell r="G146">
            <v>50</v>
          </cell>
          <cell r="H146">
            <v>370</v>
          </cell>
          <cell r="O146">
            <v>319</v>
          </cell>
          <cell r="P146">
            <v>319</v>
          </cell>
        </row>
        <row r="147">
          <cell r="A147">
            <v>346</v>
          </cell>
          <cell r="B147" t="str">
            <v xml:space="preserve"> 이형철근</v>
          </cell>
          <cell r="C147" t="str">
            <v xml:space="preserve"> D-10</v>
          </cell>
          <cell r="D147" t="str">
            <v>ton</v>
          </cell>
          <cell r="E147">
            <v>43</v>
          </cell>
          <cell r="F147">
            <v>295000</v>
          </cell>
          <cell r="G147">
            <v>42</v>
          </cell>
          <cell r="H147">
            <v>325000</v>
          </cell>
          <cell r="O147">
            <v>295000</v>
          </cell>
          <cell r="P147">
            <v>295000</v>
          </cell>
        </row>
        <row r="148">
          <cell r="A148">
            <v>326</v>
          </cell>
          <cell r="B148" t="str">
            <v xml:space="preserve"> 무늬강판</v>
          </cell>
          <cell r="C148" t="str">
            <v xml:space="preserve"> 6.0t</v>
          </cell>
          <cell r="D148" t="str">
            <v>㎏</v>
          </cell>
          <cell r="E148">
            <v>61</v>
          </cell>
          <cell r="F148">
            <v>319</v>
          </cell>
          <cell r="O148">
            <v>319</v>
          </cell>
          <cell r="P148">
            <v>319</v>
          </cell>
        </row>
        <row r="149">
          <cell r="A149">
            <v>355</v>
          </cell>
          <cell r="B149" t="str">
            <v xml:space="preserve"> 조합페인트</v>
          </cell>
          <cell r="C149" t="str">
            <v xml:space="preserve"> 철재면 2회</v>
          </cell>
          <cell r="D149" t="str">
            <v>㎡</v>
          </cell>
          <cell r="G149" t="str">
            <v>부118</v>
          </cell>
          <cell r="H149">
            <v>976</v>
          </cell>
          <cell r="O149">
            <v>976</v>
          </cell>
          <cell r="P149">
            <v>976</v>
          </cell>
        </row>
        <row r="150">
          <cell r="A150">
            <v>319</v>
          </cell>
          <cell r="B150" t="str">
            <v xml:space="preserve"> 녹막이페인트</v>
          </cell>
          <cell r="C150" t="str">
            <v xml:space="preserve"> 철재면 2회</v>
          </cell>
          <cell r="D150" t="str">
            <v>㎡</v>
          </cell>
          <cell r="G150" t="str">
            <v>부118</v>
          </cell>
          <cell r="H150">
            <v>937</v>
          </cell>
          <cell r="O150">
            <v>937</v>
          </cell>
          <cell r="P150">
            <v>937</v>
          </cell>
        </row>
        <row r="151">
          <cell r="A151">
            <v>356</v>
          </cell>
          <cell r="B151" t="str">
            <v xml:space="preserve"> 철근가공조립</v>
          </cell>
          <cell r="C151" t="str">
            <v xml:space="preserve"> 간단</v>
          </cell>
          <cell r="D151" t="str">
            <v>ton</v>
          </cell>
          <cell r="G151" t="str">
            <v>부72</v>
          </cell>
          <cell r="H151">
            <v>312100</v>
          </cell>
          <cell r="O151">
            <v>312100</v>
          </cell>
          <cell r="P151">
            <v>312100</v>
          </cell>
        </row>
        <row r="152">
          <cell r="A152">
            <v>515</v>
          </cell>
          <cell r="B152" t="str">
            <v xml:space="preserve"> 철근가공조립</v>
          </cell>
          <cell r="C152" t="str">
            <v xml:space="preserve"> 구멍뚫기</v>
          </cell>
          <cell r="D152" t="str">
            <v>개</v>
          </cell>
          <cell r="O152">
            <v>0</v>
          </cell>
          <cell r="P152">
            <v>0</v>
          </cell>
        </row>
        <row r="153">
          <cell r="A153">
            <v>513</v>
          </cell>
          <cell r="B153" t="str">
            <v xml:space="preserve"> "C"TYPE HANGER</v>
          </cell>
          <cell r="D153" t="str">
            <v>개</v>
          </cell>
          <cell r="E153">
            <v>878</v>
          </cell>
          <cell r="F153">
            <v>1810</v>
          </cell>
          <cell r="O153">
            <v>1810</v>
          </cell>
          <cell r="P153">
            <v>1810</v>
          </cell>
        </row>
        <row r="154">
          <cell r="A154">
            <v>509</v>
          </cell>
          <cell r="B154" t="str">
            <v xml:space="preserve"> 전주밴드</v>
          </cell>
          <cell r="C154" t="str">
            <v xml:space="preserve"> 스텐조절식</v>
          </cell>
          <cell r="D154" t="str">
            <v>개</v>
          </cell>
          <cell r="G154">
            <v>1005</v>
          </cell>
          <cell r="H154">
            <v>1700</v>
          </cell>
          <cell r="O154">
            <v>1700</v>
          </cell>
          <cell r="P154">
            <v>1700</v>
          </cell>
        </row>
        <row r="155">
          <cell r="A155">
            <v>512</v>
          </cell>
          <cell r="B155" t="str">
            <v xml:space="preserve"> 워샤캡</v>
          </cell>
          <cell r="C155" t="str">
            <v xml:space="preserve"> 54mm</v>
          </cell>
          <cell r="D155" t="str">
            <v>개</v>
          </cell>
          <cell r="E155">
            <v>867</v>
          </cell>
          <cell r="F155">
            <v>4050</v>
          </cell>
          <cell r="O155">
            <v>4050</v>
          </cell>
          <cell r="P155">
            <v>4050</v>
          </cell>
        </row>
        <row r="156">
          <cell r="A156">
            <v>334</v>
          </cell>
          <cell r="B156" t="str">
            <v xml:space="preserve"> 비닐테이프</v>
          </cell>
          <cell r="C156" t="str">
            <v xml:space="preserve"> 0.2x19</v>
          </cell>
          <cell r="D156" t="str">
            <v>m</v>
          </cell>
          <cell r="E156">
            <v>966</v>
          </cell>
          <cell r="F156">
            <v>153</v>
          </cell>
          <cell r="O156">
            <v>153</v>
          </cell>
          <cell r="P156">
            <v>153</v>
          </cell>
        </row>
        <row r="157">
          <cell r="A157">
            <v>336</v>
          </cell>
          <cell r="B157" t="str">
            <v xml:space="preserve"> 실리콘고무테이프</v>
          </cell>
          <cell r="C157" t="str">
            <v xml:space="preserve"> 0.3x25</v>
          </cell>
          <cell r="D157" t="str">
            <v>m</v>
          </cell>
          <cell r="E157">
            <v>966</v>
          </cell>
          <cell r="F157">
            <v>2522</v>
          </cell>
          <cell r="G157">
            <v>1016</v>
          </cell>
          <cell r="H157">
            <v>2967</v>
          </cell>
          <cell r="O157">
            <v>2522</v>
          </cell>
          <cell r="P157">
            <v>2522</v>
          </cell>
        </row>
        <row r="158">
          <cell r="A158">
            <v>358</v>
          </cell>
          <cell r="B158" t="str">
            <v xml:space="preserve"> 케이블위험표시기</v>
          </cell>
          <cell r="D158" t="str">
            <v>개</v>
          </cell>
          <cell r="E158">
            <v>958</v>
          </cell>
          <cell r="F158">
            <v>13000</v>
          </cell>
          <cell r="O158">
            <v>13000</v>
          </cell>
          <cell r="P158">
            <v>13000</v>
          </cell>
        </row>
        <row r="159">
          <cell r="A159">
            <v>359</v>
          </cell>
          <cell r="B159" t="str">
            <v xml:space="preserve"> 케이블크리트</v>
          </cell>
          <cell r="C159" t="str">
            <v xml:space="preserve"> R50 L320</v>
          </cell>
          <cell r="D159" t="str">
            <v>개</v>
          </cell>
          <cell r="G159">
            <v>1020</v>
          </cell>
          <cell r="H159">
            <v>5600</v>
          </cell>
          <cell r="O159">
            <v>5600</v>
          </cell>
          <cell r="P159">
            <v>5600</v>
          </cell>
        </row>
        <row r="160">
          <cell r="A160">
            <v>360</v>
          </cell>
          <cell r="B160" t="str">
            <v xml:space="preserve"> 케이블표지시트</v>
          </cell>
          <cell r="C160" t="str">
            <v xml:space="preserve"> 0.23x300</v>
          </cell>
          <cell r="D160" t="str">
            <v>m</v>
          </cell>
          <cell r="E160">
            <v>956</v>
          </cell>
          <cell r="F160">
            <v>250</v>
          </cell>
          <cell r="O160">
            <v>250</v>
          </cell>
          <cell r="P160">
            <v>250</v>
          </cell>
        </row>
        <row r="161">
          <cell r="A161">
            <v>361</v>
          </cell>
          <cell r="B161" t="str">
            <v xml:space="preserve"> 전자식탐지기</v>
          </cell>
          <cell r="C161" t="str">
            <v xml:space="preserve"> 전력케이블용</v>
          </cell>
          <cell r="D161" t="str">
            <v>개</v>
          </cell>
          <cell r="E161">
            <v>956</v>
          </cell>
          <cell r="F161">
            <v>4167000</v>
          </cell>
          <cell r="K161" t="str">
            <v>3M</v>
          </cell>
          <cell r="L161">
            <v>4000000</v>
          </cell>
          <cell r="O161">
            <v>4000000</v>
          </cell>
          <cell r="P161">
            <v>4000000</v>
          </cell>
        </row>
        <row r="162">
          <cell r="A162">
            <v>362</v>
          </cell>
          <cell r="B162" t="str">
            <v xml:space="preserve"> 전자식표지기</v>
          </cell>
          <cell r="C162" t="str">
            <v xml:space="preserve"> 전력케이블용</v>
          </cell>
          <cell r="D162" t="str">
            <v>개</v>
          </cell>
          <cell r="E162">
            <v>956</v>
          </cell>
          <cell r="F162">
            <v>20000</v>
          </cell>
          <cell r="K162" t="str">
            <v>3M</v>
          </cell>
          <cell r="L162">
            <v>20000</v>
          </cell>
          <cell r="O162">
            <v>20000</v>
          </cell>
          <cell r="P162">
            <v>20000</v>
          </cell>
        </row>
        <row r="163">
          <cell r="A163">
            <v>366</v>
          </cell>
          <cell r="B163" t="str">
            <v xml:space="preserve"> 콘크리트치기</v>
          </cell>
          <cell r="C163" t="str">
            <v xml:space="preserve"> 1:2:4</v>
          </cell>
          <cell r="D163" t="str">
            <v>㎥</v>
          </cell>
          <cell r="O163">
            <v>0</v>
          </cell>
          <cell r="P163">
            <v>0</v>
          </cell>
        </row>
        <row r="164">
          <cell r="A164">
            <v>435</v>
          </cell>
          <cell r="B164" t="str">
            <v xml:space="preserve"> 콘크리트치기</v>
          </cell>
          <cell r="C164" t="str">
            <v xml:space="preserve"> 1:3:6</v>
          </cell>
          <cell r="D164" t="str">
            <v>㎥</v>
          </cell>
          <cell r="O164">
            <v>0</v>
          </cell>
          <cell r="P164">
            <v>0</v>
          </cell>
        </row>
        <row r="165">
          <cell r="A165">
            <v>554</v>
          </cell>
          <cell r="B165" t="str">
            <v xml:space="preserve"> 콘크리트깨기</v>
          </cell>
          <cell r="D165" t="str">
            <v>㎥</v>
          </cell>
          <cell r="O165">
            <v>0</v>
          </cell>
          <cell r="P165">
            <v>0</v>
          </cell>
        </row>
        <row r="166">
          <cell r="A166">
            <v>367</v>
          </cell>
          <cell r="B166" t="str">
            <v xml:space="preserve"> 콘크리트타설</v>
          </cell>
          <cell r="C166" t="str">
            <v xml:space="preserve"> 40-180-8</v>
          </cell>
          <cell r="D166" t="str">
            <v>m</v>
          </cell>
          <cell r="O166">
            <v>0</v>
          </cell>
          <cell r="P166">
            <v>0</v>
          </cell>
        </row>
        <row r="167">
          <cell r="A167">
            <v>368</v>
          </cell>
          <cell r="B167" t="str">
            <v xml:space="preserve"> 콘크리트포장절단</v>
          </cell>
          <cell r="C167" t="str">
            <v xml:space="preserve"> 시멘트포장</v>
          </cell>
          <cell r="D167" t="str">
            <v>m</v>
          </cell>
          <cell r="E167" t="str">
            <v>적산정보</v>
          </cell>
          <cell r="F167">
            <v>56780</v>
          </cell>
          <cell r="O167">
            <v>56780</v>
          </cell>
          <cell r="P167">
            <v>56780</v>
          </cell>
        </row>
        <row r="168">
          <cell r="A168">
            <v>370</v>
          </cell>
          <cell r="B168" t="str">
            <v xml:space="preserve"> 터파기</v>
          </cell>
          <cell r="C168" t="str">
            <v xml:space="preserve"> 인력</v>
          </cell>
          <cell r="D168" t="str">
            <v>㎥</v>
          </cell>
          <cell r="O168">
            <v>0</v>
          </cell>
          <cell r="P168">
            <v>0</v>
          </cell>
        </row>
        <row r="169">
          <cell r="A169">
            <v>371</v>
          </cell>
          <cell r="B169" t="str">
            <v xml:space="preserve"> 터파기</v>
          </cell>
          <cell r="C169" t="str">
            <v xml:space="preserve"> 인력(0~1m)</v>
          </cell>
          <cell r="D169" t="str">
            <v>㎥</v>
          </cell>
          <cell r="O169">
            <v>0</v>
          </cell>
          <cell r="P169">
            <v>0</v>
          </cell>
        </row>
        <row r="170">
          <cell r="A170">
            <v>372</v>
          </cell>
          <cell r="B170" t="str">
            <v xml:space="preserve"> 터파기</v>
          </cell>
          <cell r="C170" t="str">
            <v xml:space="preserve"> 인력(1~2m)</v>
          </cell>
          <cell r="D170" t="str">
            <v>㎥</v>
          </cell>
          <cell r="O170">
            <v>0</v>
          </cell>
          <cell r="P170">
            <v>0</v>
          </cell>
        </row>
        <row r="171">
          <cell r="A171">
            <v>373</v>
          </cell>
          <cell r="B171" t="str">
            <v xml:space="preserve"> 터파기</v>
          </cell>
          <cell r="C171" t="str">
            <v>콘크리트구간</v>
          </cell>
          <cell r="D171" t="str">
            <v>m</v>
          </cell>
          <cell r="O171">
            <v>0</v>
          </cell>
          <cell r="P171">
            <v>0</v>
          </cell>
        </row>
        <row r="172">
          <cell r="A172">
            <v>374</v>
          </cell>
          <cell r="B172" t="str">
            <v xml:space="preserve"> 다지기</v>
          </cell>
          <cell r="C172" t="str">
            <v>인력</v>
          </cell>
          <cell r="D172" t="str">
            <v>㎥</v>
          </cell>
          <cell r="O172">
            <v>0</v>
          </cell>
          <cell r="P172">
            <v>0</v>
          </cell>
        </row>
        <row r="173">
          <cell r="A173">
            <v>516</v>
          </cell>
          <cell r="B173" t="str">
            <v xml:space="preserve"> 되메우기</v>
          </cell>
          <cell r="C173" t="str">
            <v xml:space="preserve"> 인력</v>
          </cell>
          <cell r="D173" t="str">
            <v>㎥</v>
          </cell>
          <cell r="O173">
            <v>0</v>
          </cell>
          <cell r="P173">
            <v>0</v>
          </cell>
        </row>
        <row r="174">
          <cell r="A174">
            <v>375</v>
          </cell>
          <cell r="B174" t="str">
            <v xml:space="preserve"> 잔토처리</v>
          </cell>
          <cell r="C174" t="str">
            <v xml:space="preserve"> 현장내,인력</v>
          </cell>
          <cell r="D174" t="str">
            <v>㎥</v>
          </cell>
          <cell r="O174">
            <v>0</v>
          </cell>
          <cell r="P174">
            <v>0</v>
          </cell>
        </row>
        <row r="175">
          <cell r="A175">
            <v>436</v>
          </cell>
          <cell r="B175" t="str">
            <v>WIRE MESH</v>
          </cell>
          <cell r="C175" t="str">
            <v xml:space="preserve"> #8x100x100</v>
          </cell>
          <cell r="D175" t="str">
            <v>㎡</v>
          </cell>
          <cell r="E175">
            <v>99</v>
          </cell>
          <cell r="F175">
            <v>980</v>
          </cell>
          <cell r="O175">
            <v>980</v>
          </cell>
          <cell r="P175">
            <v>980</v>
          </cell>
        </row>
        <row r="176">
          <cell r="A176">
            <v>376</v>
          </cell>
          <cell r="B176" t="str">
            <v xml:space="preserve"> 자갈</v>
          </cell>
          <cell r="C176" t="str">
            <v xml:space="preserve"> 25mm이하</v>
          </cell>
          <cell r="D176" t="str">
            <v>㎥</v>
          </cell>
          <cell r="E176">
            <v>110</v>
          </cell>
          <cell r="F176">
            <v>11000</v>
          </cell>
          <cell r="G176">
            <v>97</v>
          </cell>
          <cell r="H176">
            <v>12000</v>
          </cell>
          <cell r="O176">
            <v>11000</v>
          </cell>
          <cell r="P176">
            <v>11000</v>
          </cell>
        </row>
        <row r="177">
          <cell r="A177">
            <v>377</v>
          </cell>
          <cell r="B177" t="str">
            <v xml:space="preserve"> 시멘트</v>
          </cell>
          <cell r="C177" t="str">
            <v xml:space="preserve"> 포틀랜드 40kg</v>
          </cell>
          <cell r="D177" t="str">
            <v>포</v>
          </cell>
          <cell r="E177">
            <v>113</v>
          </cell>
          <cell r="F177">
            <v>3920</v>
          </cell>
          <cell r="G177">
            <v>96</v>
          </cell>
          <cell r="H177">
            <v>4000</v>
          </cell>
          <cell r="O177">
            <v>3920</v>
          </cell>
          <cell r="P177">
            <v>3920</v>
          </cell>
        </row>
        <row r="178">
          <cell r="A178">
            <v>378</v>
          </cell>
          <cell r="B178" t="str">
            <v xml:space="preserve"> 거푸집</v>
          </cell>
          <cell r="C178" t="str">
            <v xml:space="preserve"> 합판 4회</v>
          </cell>
          <cell r="D178" t="str">
            <v>㎡</v>
          </cell>
          <cell r="G178" t="str">
            <v>부72</v>
          </cell>
          <cell r="H178">
            <v>4435</v>
          </cell>
          <cell r="O178">
            <v>4435</v>
          </cell>
          <cell r="P178">
            <v>4435</v>
          </cell>
        </row>
        <row r="179">
          <cell r="A179">
            <v>379</v>
          </cell>
          <cell r="B179" t="str">
            <v>잡석</v>
          </cell>
          <cell r="C179" t="str">
            <v xml:space="preserve"> 250mm이하</v>
          </cell>
          <cell r="D179" t="str">
            <v>㎥</v>
          </cell>
          <cell r="E179">
            <v>111</v>
          </cell>
          <cell r="F179">
            <v>14500</v>
          </cell>
          <cell r="G179">
            <v>95</v>
          </cell>
          <cell r="H179">
            <v>14500</v>
          </cell>
          <cell r="O179">
            <v>14500</v>
          </cell>
          <cell r="P179">
            <v>14500</v>
          </cell>
        </row>
        <row r="180">
          <cell r="A180">
            <v>380</v>
          </cell>
          <cell r="B180" t="str">
            <v xml:space="preserve"> 모래</v>
          </cell>
          <cell r="C180" t="str">
            <v xml:space="preserve"> 세사</v>
          </cell>
          <cell r="D180" t="str">
            <v>㎥</v>
          </cell>
          <cell r="E180">
            <v>111</v>
          </cell>
          <cell r="F180">
            <v>15000</v>
          </cell>
          <cell r="G180">
            <v>95</v>
          </cell>
          <cell r="H180">
            <v>14000</v>
          </cell>
          <cell r="O180">
            <v>14000</v>
          </cell>
          <cell r="P180">
            <v>14000</v>
          </cell>
        </row>
        <row r="181">
          <cell r="A181">
            <v>382</v>
          </cell>
          <cell r="B181" t="str">
            <v>트랜치</v>
          </cell>
          <cell r="C181" t="str">
            <v>(W500x200,W300x200)</v>
          </cell>
          <cell r="D181" t="str">
            <v>식</v>
          </cell>
          <cell r="O181">
            <v>0</v>
          </cell>
          <cell r="P181">
            <v>0</v>
          </cell>
        </row>
        <row r="182">
          <cell r="A182">
            <v>383</v>
          </cell>
          <cell r="B182" t="str">
            <v>휀스</v>
          </cell>
          <cell r="C182" t="str">
            <v>1.0m 경간</v>
          </cell>
          <cell r="D182" t="str">
            <v>식</v>
          </cell>
          <cell r="O182">
            <v>0</v>
          </cell>
          <cell r="P182">
            <v>0</v>
          </cell>
        </row>
        <row r="183">
          <cell r="A183">
            <v>386</v>
          </cell>
          <cell r="B183" t="str">
            <v xml:space="preserve"> 배전반(HV-1)</v>
          </cell>
          <cell r="C183" t="str">
            <v xml:space="preserve"> DS, VCB 7.2kV 400A(디지탈형)</v>
          </cell>
          <cell r="D183" t="str">
            <v>조</v>
          </cell>
          <cell r="O183">
            <v>0</v>
          </cell>
          <cell r="P183">
            <v>0</v>
          </cell>
        </row>
        <row r="184">
          <cell r="A184">
            <v>544</v>
          </cell>
          <cell r="B184" t="str">
            <v xml:space="preserve"> 배전반(HV-3)</v>
          </cell>
          <cell r="C184" t="str">
            <v xml:space="preserve"> VCB 7.2kV 400A×2(디지탈형)</v>
          </cell>
          <cell r="D184" t="str">
            <v>조</v>
          </cell>
          <cell r="O184">
            <v>0</v>
          </cell>
          <cell r="P184">
            <v>0</v>
          </cell>
        </row>
        <row r="185">
          <cell r="A185">
            <v>559</v>
          </cell>
          <cell r="B185" t="str">
            <v xml:space="preserve"> 배전반</v>
          </cell>
          <cell r="C185" t="str">
            <v xml:space="preserve"> 6.6kV GTR 3상 100kVAx1</v>
          </cell>
          <cell r="D185" t="str">
            <v>조</v>
          </cell>
          <cell r="O185">
            <v>0</v>
          </cell>
          <cell r="P185">
            <v>0</v>
          </cell>
        </row>
        <row r="186">
          <cell r="A186">
            <v>560</v>
          </cell>
          <cell r="B186" t="str">
            <v xml:space="preserve"> 배전반</v>
          </cell>
          <cell r="C186" t="str">
            <v xml:space="preserve"> NGR 19[Ω] 30SEC</v>
          </cell>
          <cell r="D186" t="str">
            <v>조</v>
          </cell>
          <cell r="O186">
            <v>0</v>
          </cell>
          <cell r="P186">
            <v>0</v>
          </cell>
        </row>
        <row r="187">
          <cell r="A187">
            <v>395</v>
          </cell>
          <cell r="B187" t="str">
            <v xml:space="preserve"> 배전반</v>
          </cell>
          <cell r="C187" t="str">
            <v xml:space="preserve"> LV-1</v>
          </cell>
          <cell r="D187" t="str">
            <v>조</v>
          </cell>
          <cell r="O187">
            <v>0</v>
          </cell>
          <cell r="P187">
            <v>0</v>
          </cell>
        </row>
        <row r="188">
          <cell r="A188">
            <v>397</v>
          </cell>
          <cell r="B188" t="str">
            <v xml:space="preserve"> 밧데리반</v>
          </cell>
          <cell r="C188" t="str">
            <v>BAT-1</v>
          </cell>
          <cell r="D188" t="str">
            <v>조</v>
          </cell>
          <cell r="O188">
            <v>0</v>
          </cell>
          <cell r="P188">
            <v>0</v>
          </cell>
        </row>
        <row r="189">
          <cell r="A189">
            <v>398</v>
          </cell>
          <cell r="B189" t="str">
            <v xml:space="preserve"> 정류기반</v>
          </cell>
          <cell r="C189" t="str">
            <v>REC-1</v>
          </cell>
          <cell r="D189" t="str">
            <v>조</v>
          </cell>
          <cell r="O189">
            <v>0</v>
          </cell>
          <cell r="P189">
            <v>0</v>
          </cell>
        </row>
        <row r="190">
          <cell r="A190">
            <v>402</v>
          </cell>
          <cell r="B190" t="str">
            <v xml:space="preserve"> 변압기몰드</v>
          </cell>
          <cell r="C190" t="str">
            <v xml:space="preserve"> 6.6kV 3상 50kVAx2</v>
          </cell>
          <cell r="D190" t="str">
            <v>대</v>
          </cell>
          <cell r="O190">
            <v>0</v>
          </cell>
          <cell r="P190">
            <v>0</v>
          </cell>
        </row>
        <row r="191">
          <cell r="A191">
            <v>403</v>
          </cell>
          <cell r="B191" t="str">
            <v xml:space="preserve"> 변압기몰드</v>
          </cell>
          <cell r="C191" t="str">
            <v xml:space="preserve"> 6.6kV 3상 50kVA, 1상50kVA</v>
          </cell>
          <cell r="D191" t="str">
            <v>대</v>
          </cell>
          <cell r="O191">
            <v>0</v>
          </cell>
          <cell r="P191">
            <v>0</v>
          </cell>
        </row>
        <row r="192">
          <cell r="A192">
            <v>550</v>
          </cell>
          <cell r="B192" t="str">
            <v xml:space="preserve"> 변압기몰드</v>
          </cell>
          <cell r="C192" t="str">
            <v xml:space="preserve"> 6.6kV 3상 100kVA, 1상75kVA</v>
          </cell>
          <cell r="D192" t="str">
            <v>대</v>
          </cell>
          <cell r="O192">
            <v>0</v>
          </cell>
          <cell r="P192">
            <v>0</v>
          </cell>
        </row>
        <row r="193">
          <cell r="A193">
            <v>404</v>
          </cell>
          <cell r="B193" t="str">
            <v xml:space="preserve"> 변압기몰드</v>
          </cell>
          <cell r="C193" t="str">
            <v xml:space="preserve"> 6.6kV 3상 50kVA</v>
          </cell>
          <cell r="D193" t="str">
            <v>대</v>
          </cell>
          <cell r="O193">
            <v>0</v>
          </cell>
          <cell r="P193">
            <v>0</v>
          </cell>
        </row>
        <row r="194">
          <cell r="A194">
            <v>558</v>
          </cell>
          <cell r="B194" t="str">
            <v xml:space="preserve"> 변압기몰드</v>
          </cell>
          <cell r="C194" t="str">
            <v xml:space="preserve"> 6.6kV 1상 75kVAx2</v>
          </cell>
          <cell r="D194" t="str">
            <v>대</v>
          </cell>
          <cell r="O194">
            <v>0</v>
          </cell>
          <cell r="P194">
            <v>0</v>
          </cell>
        </row>
        <row r="195">
          <cell r="A195">
            <v>551</v>
          </cell>
          <cell r="B195" t="str">
            <v xml:space="preserve"> 변압기몰드</v>
          </cell>
          <cell r="C195" t="str">
            <v xml:space="preserve"> 6.6kV 3상 75kVAx2</v>
          </cell>
          <cell r="D195" t="str">
            <v>대</v>
          </cell>
          <cell r="O195">
            <v>0</v>
          </cell>
          <cell r="P195">
            <v>0</v>
          </cell>
        </row>
        <row r="196">
          <cell r="A196">
            <v>407</v>
          </cell>
          <cell r="B196" t="str">
            <v xml:space="preserve"> 변압기몰드</v>
          </cell>
          <cell r="C196" t="str">
            <v xml:space="preserve"> 6.6kV 3상 150kVA</v>
          </cell>
          <cell r="D196" t="str">
            <v>대</v>
          </cell>
          <cell r="O196">
            <v>0</v>
          </cell>
          <cell r="P196">
            <v>0</v>
          </cell>
        </row>
        <row r="197">
          <cell r="A197">
            <v>408</v>
          </cell>
          <cell r="B197" t="str">
            <v xml:space="preserve"> 변압기몰드</v>
          </cell>
          <cell r="C197" t="str">
            <v>25.8kV 1상 10KVAx2(건널목,초소)</v>
          </cell>
          <cell r="D197" t="str">
            <v>대</v>
          </cell>
          <cell r="O197">
            <v>0</v>
          </cell>
          <cell r="P197">
            <v>0</v>
          </cell>
        </row>
        <row r="198">
          <cell r="A198">
            <v>409</v>
          </cell>
          <cell r="B198" t="str">
            <v xml:space="preserve"> 변압기몰드</v>
          </cell>
          <cell r="C198" t="str">
            <v>25.8kV 3상 10KVAx1(터널)</v>
          </cell>
          <cell r="D198" t="str">
            <v>대</v>
          </cell>
          <cell r="O198">
            <v>0</v>
          </cell>
          <cell r="P198">
            <v>0</v>
          </cell>
        </row>
        <row r="199">
          <cell r="A199">
            <v>410</v>
          </cell>
          <cell r="B199" t="str">
            <v xml:space="preserve"> 변압기몰드</v>
          </cell>
          <cell r="C199" t="str">
            <v xml:space="preserve"> VCB, 6.6kV 3상 50KVAx2(SP,SSP)</v>
          </cell>
          <cell r="D199" t="str">
            <v>대</v>
          </cell>
          <cell r="O199">
            <v>0</v>
          </cell>
          <cell r="P199">
            <v>0</v>
          </cell>
        </row>
        <row r="200">
          <cell r="A200">
            <v>411</v>
          </cell>
          <cell r="B200" t="str">
            <v xml:space="preserve"> 원제설비</v>
          </cell>
          <cell r="D200" t="str">
            <v>식</v>
          </cell>
          <cell r="O200">
            <v>0</v>
          </cell>
          <cell r="P200">
            <v>0</v>
          </cell>
        </row>
        <row r="201">
          <cell r="A201">
            <v>522</v>
          </cell>
          <cell r="B201" t="str">
            <v xml:space="preserve"> 콘센트함</v>
          </cell>
          <cell r="C201" t="str">
            <v xml:space="preserve"> 350x450x150(터널용)</v>
          </cell>
          <cell r="D201" t="str">
            <v>개</v>
          </cell>
          <cell r="K201" t="str">
            <v>수화</v>
          </cell>
          <cell r="L201">
            <v>243115</v>
          </cell>
          <cell r="O201">
            <v>243115</v>
          </cell>
          <cell r="P201">
            <v>243115</v>
          </cell>
        </row>
        <row r="202">
          <cell r="A202">
            <v>527</v>
          </cell>
          <cell r="B202" t="str">
            <v xml:space="preserve"> 속  판</v>
          </cell>
          <cell r="C202" t="str">
            <v xml:space="preserve"> 1.5t</v>
          </cell>
          <cell r="D202" t="str">
            <v>SET</v>
          </cell>
          <cell r="O202">
            <v>0</v>
          </cell>
          <cell r="P202">
            <v>0</v>
          </cell>
        </row>
        <row r="203">
          <cell r="A203">
            <v>533</v>
          </cell>
          <cell r="B203" t="str">
            <v xml:space="preserve"> N.P</v>
          </cell>
          <cell r="C203" t="str">
            <v xml:space="preserve"> 3tx40x200</v>
          </cell>
          <cell r="D203" t="str">
            <v>EA</v>
          </cell>
          <cell r="O203">
            <v>0</v>
          </cell>
          <cell r="P203">
            <v>0</v>
          </cell>
        </row>
        <row r="204">
          <cell r="A204">
            <v>416</v>
          </cell>
          <cell r="B204" t="str">
            <v xml:space="preserve"> N.P</v>
          </cell>
          <cell r="C204" t="str">
            <v xml:space="preserve"> 2tx16x60</v>
          </cell>
          <cell r="D204" t="str">
            <v>EA</v>
          </cell>
          <cell r="O204">
            <v>0</v>
          </cell>
          <cell r="P204">
            <v>0</v>
          </cell>
        </row>
        <row r="205">
          <cell r="A205">
            <v>524</v>
          </cell>
          <cell r="B205" t="str">
            <v xml:space="preserve"> DOOR HANDLE</v>
          </cell>
          <cell r="C205" t="str">
            <v xml:space="preserve"> W/KEY 대</v>
          </cell>
          <cell r="D205" t="str">
            <v>EA</v>
          </cell>
          <cell r="O205">
            <v>0</v>
          </cell>
          <cell r="P205">
            <v>0</v>
          </cell>
        </row>
        <row r="206">
          <cell r="A206">
            <v>420</v>
          </cell>
          <cell r="B206" t="str">
            <v xml:space="preserve"> P.L</v>
          </cell>
          <cell r="C206" t="str">
            <v xml:space="preserve"> AC 25㎜</v>
          </cell>
          <cell r="D206" t="str">
            <v>EA</v>
          </cell>
          <cell r="O206">
            <v>0</v>
          </cell>
          <cell r="P206">
            <v>0</v>
          </cell>
        </row>
        <row r="207">
          <cell r="A207">
            <v>414</v>
          </cell>
          <cell r="B207" t="str">
            <v xml:space="preserve"> N.F.B</v>
          </cell>
          <cell r="C207" t="str">
            <v xml:space="preserve"> ABS 3P 30AF</v>
          </cell>
          <cell r="D207" t="str">
            <v>EA</v>
          </cell>
          <cell r="O207">
            <v>0</v>
          </cell>
          <cell r="P207">
            <v>0</v>
          </cell>
        </row>
        <row r="208">
          <cell r="A208">
            <v>525</v>
          </cell>
          <cell r="B208" t="str">
            <v xml:space="preserve"> CONSENT(노출)</v>
          </cell>
          <cell r="C208" t="str">
            <v xml:space="preserve"> 2P 30A</v>
          </cell>
          <cell r="D208" t="str">
            <v>EA</v>
          </cell>
          <cell r="O208">
            <v>0</v>
          </cell>
          <cell r="P208">
            <v>0</v>
          </cell>
        </row>
        <row r="209">
          <cell r="A209">
            <v>526</v>
          </cell>
          <cell r="B209" t="str">
            <v xml:space="preserve"> CONSENT(노출)</v>
          </cell>
          <cell r="C209" t="str">
            <v xml:space="preserve"> 4P 30A</v>
          </cell>
          <cell r="D209" t="str">
            <v>EA</v>
          </cell>
          <cell r="O209">
            <v>0</v>
          </cell>
          <cell r="P209">
            <v>0</v>
          </cell>
        </row>
        <row r="210">
          <cell r="A210">
            <v>523</v>
          </cell>
          <cell r="B210" t="str">
            <v xml:space="preserve"> 스위치함</v>
          </cell>
          <cell r="C210" t="str">
            <v xml:space="preserve"> 터널용 ON/OFF(150x150x100)</v>
          </cell>
          <cell r="D210" t="str">
            <v>개</v>
          </cell>
          <cell r="K210" t="str">
            <v>수화</v>
          </cell>
          <cell r="L210">
            <v>85202</v>
          </cell>
          <cell r="O210">
            <v>85202</v>
          </cell>
          <cell r="P210">
            <v>85202</v>
          </cell>
        </row>
        <row r="211">
          <cell r="A211">
            <v>528</v>
          </cell>
          <cell r="B211" t="str">
            <v xml:space="preserve"> N.P</v>
          </cell>
          <cell r="C211" t="str">
            <v xml:space="preserve"> 3tx40x200</v>
          </cell>
          <cell r="D211" t="str">
            <v>EA</v>
          </cell>
          <cell r="O211">
            <v>0</v>
          </cell>
          <cell r="P211">
            <v>0</v>
          </cell>
        </row>
        <row r="212">
          <cell r="A212">
            <v>529</v>
          </cell>
          <cell r="B212" t="str">
            <v xml:space="preserve"> N.P</v>
          </cell>
          <cell r="C212" t="str">
            <v xml:space="preserve"> 25㎜</v>
          </cell>
          <cell r="D212" t="str">
            <v>EA</v>
          </cell>
          <cell r="O212">
            <v>0</v>
          </cell>
          <cell r="P212">
            <v>0</v>
          </cell>
        </row>
        <row r="213">
          <cell r="A213">
            <v>530</v>
          </cell>
          <cell r="B213" t="str">
            <v xml:space="preserve"> DOOR HANDLE</v>
          </cell>
          <cell r="C213" t="str">
            <v xml:space="preserve"> W/KEY 대</v>
          </cell>
          <cell r="D213" t="str">
            <v>EA</v>
          </cell>
          <cell r="O213">
            <v>0</v>
          </cell>
          <cell r="P213">
            <v>0</v>
          </cell>
        </row>
        <row r="214">
          <cell r="A214">
            <v>419</v>
          </cell>
          <cell r="B214" t="str">
            <v xml:space="preserve"> P.B.L</v>
          </cell>
          <cell r="C214" t="str">
            <v xml:space="preserve"> AC 25㎜,30㎜</v>
          </cell>
          <cell r="D214" t="str">
            <v>EA</v>
          </cell>
          <cell r="O214">
            <v>0</v>
          </cell>
          <cell r="P214">
            <v>0</v>
          </cell>
        </row>
        <row r="215">
          <cell r="A215">
            <v>531</v>
          </cell>
          <cell r="B215" t="str">
            <v xml:space="preserve"> P.B</v>
          </cell>
          <cell r="C215" t="str">
            <v xml:space="preserve"> AC 25㎜,30㎜</v>
          </cell>
          <cell r="D215" t="str">
            <v>EA</v>
          </cell>
          <cell r="O215">
            <v>0</v>
          </cell>
          <cell r="P215">
            <v>0</v>
          </cell>
        </row>
        <row r="216">
          <cell r="A216">
            <v>532</v>
          </cell>
          <cell r="B216" t="str">
            <v xml:space="preserve"> 이면배선</v>
          </cell>
          <cell r="C216" t="str">
            <v xml:space="preserve"> 2㎟</v>
          </cell>
          <cell r="D216" t="str">
            <v>M</v>
          </cell>
          <cell r="O216">
            <v>0</v>
          </cell>
          <cell r="P216">
            <v>0</v>
          </cell>
        </row>
        <row r="217">
          <cell r="A217">
            <v>412</v>
          </cell>
          <cell r="B217" t="str">
            <v xml:space="preserve"> DIAZED FUSE</v>
          </cell>
          <cell r="C217" t="str">
            <v xml:space="preserve"> W/HOLDER</v>
          </cell>
          <cell r="D217" t="str">
            <v>EA</v>
          </cell>
          <cell r="O217">
            <v>0</v>
          </cell>
          <cell r="P217">
            <v>0</v>
          </cell>
        </row>
        <row r="218">
          <cell r="A218">
            <v>413</v>
          </cell>
          <cell r="B218" t="str">
            <v xml:space="preserve"> M.C (SMC-15)</v>
          </cell>
          <cell r="C218" t="str">
            <v xml:space="preserve"> 380/440 4KW 이하</v>
          </cell>
          <cell r="D218" t="str">
            <v>EA</v>
          </cell>
          <cell r="O218">
            <v>0</v>
          </cell>
          <cell r="P218">
            <v>0</v>
          </cell>
        </row>
        <row r="219">
          <cell r="A219">
            <v>415</v>
          </cell>
          <cell r="B219" t="str">
            <v xml:space="preserve"> E.L.B</v>
          </cell>
          <cell r="C219" t="str">
            <v xml:space="preserve"> 4P 50AF</v>
          </cell>
          <cell r="D219" t="str">
            <v>EA</v>
          </cell>
          <cell r="E219">
            <v>910</v>
          </cell>
          <cell r="F219">
            <v>104000</v>
          </cell>
          <cell r="G219">
            <v>977</v>
          </cell>
          <cell r="H219">
            <v>108800</v>
          </cell>
          <cell r="O219">
            <v>104000</v>
          </cell>
          <cell r="P219">
            <v>104000</v>
          </cell>
        </row>
        <row r="220">
          <cell r="A220">
            <v>417</v>
          </cell>
          <cell r="B220" t="str">
            <v xml:space="preserve"> N.P</v>
          </cell>
          <cell r="C220" t="str">
            <v xml:space="preserve"> 5t×300×60</v>
          </cell>
          <cell r="D220" t="str">
            <v>EA</v>
          </cell>
          <cell r="O220">
            <v>0</v>
          </cell>
          <cell r="P220">
            <v>0</v>
          </cell>
        </row>
        <row r="221">
          <cell r="A221">
            <v>418</v>
          </cell>
          <cell r="B221" t="str">
            <v xml:space="preserve"> N,P</v>
          </cell>
          <cell r="C221" t="str">
            <v xml:space="preserve"> RING</v>
          </cell>
          <cell r="D221" t="str">
            <v>EA</v>
          </cell>
          <cell r="O221">
            <v>0</v>
          </cell>
          <cell r="P221">
            <v>0</v>
          </cell>
        </row>
        <row r="222">
          <cell r="A222">
            <v>421</v>
          </cell>
          <cell r="B222" t="str">
            <v xml:space="preserve"> PG 클램프</v>
          </cell>
          <cell r="C222" t="str">
            <v>동합금제(CU22-ACSR95,160)</v>
          </cell>
          <cell r="D222" t="str">
            <v>개</v>
          </cell>
          <cell r="O222">
            <v>0</v>
          </cell>
          <cell r="P222">
            <v>0</v>
          </cell>
        </row>
        <row r="223">
          <cell r="A223">
            <v>422</v>
          </cell>
          <cell r="B223" t="str">
            <v xml:space="preserve"> PVC 코팅망</v>
          </cell>
          <cell r="C223" t="str">
            <v xml:space="preserve"> #8x58x58</v>
          </cell>
          <cell r="D223" t="str">
            <v>㎡</v>
          </cell>
          <cell r="O223">
            <v>0</v>
          </cell>
          <cell r="P223">
            <v>0</v>
          </cell>
        </row>
        <row r="224">
          <cell r="A224">
            <v>423</v>
          </cell>
          <cell r="B224" t="str">
            <v xml:space="preserve"> PVC DUCT</v>
          </cell>
          <cell r="C224" t="str">
            <v xml:space="preserve"> 30×40×2000</v>
          </cell>
          <cell r="D224" t="str">
            <v>EA</v>
          </cell>
          <cell r="O224">
            <v>0</v>
          </cell>
          <cell r="P224">
            <v>0</v>
          </cell>
        </row>
        <row r="225">
          <cell r="A225">
            <v>426</v>
          </cell>
          <cell r="B225" t="str">
            <v xml:space="preserve"> TERMINAL</v>
          </cell>
          <cell r="C225" t="str">
            <v xml:space="preserve"> 2㎟</v>
          </cell>
          <cell r="D225" t="str">
            <v>EA</v>
          </cell>
          <cell r="O225">
            <v>0</v>
          </cell>
          <cell r="P225">
            <v>0</v>
          </cell>
        </row>
        <row r="226">
          <cell r="A226">
            <v>427</v>
          </cell>
          <cell r="B226" t="str">
            <v xml:space="preserve"> TERMINAL</v>
          </cell>
          <cell r="C226" t="str">
            <v xml:space="preserve"> 3.5㎟</v>
          </cell>
          <cell r="D226" t="str">
            <v>EA</v>
          </cell>
          <cell r="O226">
            <v>0</v>
          </cell>
          <cell r="P226">
            <v>0</v>
          </cell>
        </row>
        <row r="227">
          <cell r="A227">
            <v>428</v>
          </cell>
          <cell r="B227" t="str">
            <v xml:space="preserve"> TERMINAL</v>
          </cell>
          <cell r="C227" t="str">
            <v xml:space="preserve"> 5.5㎟</v>
          </cell>
          <cell r="D227" t="str">
            <v>EA</v>
          </cell>
          <cell r="O227">
            <v>0</v>
          </cell>
          <cell r="P227">
            <v>0</v>
          </cell>
        </row>
        <row r="228">
          <cell r="A228">
            <v>429</v>
          </cell>
          <cell r="B228" t="str">
            <v xml:space="preserve"> TERMINAL BLOCK</v>
          </cell>
          <cell r="C228" t="str">
            <v xml:space="preserve"> 30A 10P</v>
          </cell>
          <cell r="D228" t="str">
            <v>EA</v>
          </cell>
          <cell r="O228">
            <v>0</v>
          </cell>
          <cell r="P228">
            <v>0</v>
          </cell>
        </row>
        <row r="229">
          <cell r="A229">
            <v>430</v>
          </cell>
          <cell r="B229" t="str">
            <v xml:space="preserve"> TIMER</v>
          </cell>
          <cell r="C229" t="str">
            <v xml:space="preserve"> 24 H</v>
          </cell>
          <cell r="D229" t="str">
            <v>EA</v>
          </cell>
          <cell r="O229">
            <v>0</v>
          </cell>
          <cell r="P229">
            <v>0</v>
          </cell>
        </row>
        <row r="230">
          <cell r="A230">
            <v>431</v>
          </cell>
          <cell r="B230" t="str">
            <v xml:space="preserve"> WIRE</v>
          </cell>
          <cell r="C230" t="str">
            <v xml:space="preserve"> KIV 2㎟</v>
          </cell>
          <cell r="D230" t="str">
            <v>M</v>
          </cell>
          <cell r="O230">
            <v>0</v>
          </cell>
          <cell r="P230">
            <v>0</v>
          </cell>
        </row>
        <row r="231">
          <cell r="A231">
            <v>432</v>
          </cell>
          <cell r="B231" t="str">
            <v xml:space="preserve"> WIRE</v>
          </cell>
          <cell r="C231" t="str">
            <v xml:space="preserve"> KIV 3.5㎟</v>
          </cell>
          <cell r="D231" t="str">
            <v>M</v>
          </cell>
          <cell r="O231">
            <v>0</v>
          </cell>
          <cell r="P231">
            <v>0</v>
          </cell>
        </row>
        <row r="232">
          <cell r="A232">
            <v>433</v>
          </cell>
          <cell r="B232" t="str">
            <v xml:space="preserve"> WIRE</v>
          </cell>
          <cell r="C232" t="str">
            <v xml:space="preserve"> KIV 5.5㎟</v>
          </cell>
          <cell r="D232" t="str">
            <v>M</v>
          </cell>
          <cell r="O232">
            <v>0</v>
          </cell>
          <cell r="P232">
            <v>0</v>
          </cell>
        </row>
        <row r="233">
          <cell r="B233" t="str">
            <v>이형철근</v>
          </cell>
          <cell r="C233" t="str">
            <v>D-13</v>
          </cell>
          <cell r="D233" t="str">
            <v>TON</v>
          </cell>
          <cell r="E233">
            <v>43</v>
          </cell>
          <cell r="F233">
            <v>290000</v>
          </cell>
          <cell r="G233">
            <v>42</v>
          </cell>
          <cell r="H233">
            <v>320000</v>
          </cell>
          <cell r="O233">
            <v>290000</v>
          </cell>
          <cell r="P233">
            <v>290000</v>
          </cell>
        </row>
        <row r="234">
          <cell r="B234" t="str">
            <v>이형철근</v>
          </cell>
          <cell r="C234" t="str">
            <v>D-16</v>
          </cell>
          <cell r="D234" t="str">
            <v>TON</v>
          </cell>
          <cell r="E234">
            <v>43</v>
          </cell>
          <cell r="F234">
            <v>285000</v>
          </cell>
          <cell r="G234">
            <v>42</v>
          </cell>
          <cell r="H234">
            <v>315000</v>
          </cell>
          <cell r="O234">
            <v>285000</v>
          </cell>
          <cell r="P234">
            <v>285000</v>
          </cell>
        </row>
        <row r="235">
          <cell r="B235" t="str">
            <v>이형철근</v>
          </cell>
          <cell r="C235" t="str">
            <v>D-19</v>
          </cell>
          <cell r="D235" t="str">
            <v>TON</v>
          </cell>
          <cell r="E235">
            <v>43</v>
          </cell>
          <cell r="F235">
            <v>285000</v>
          </cell>
          <cell r="G235">
            <v>42</v>
          </cell>
          <cell r="H235">
            <v>315000</v>
          </cell>
          <cell r="O235">
            <v>285000</v>
          </cell>
          <cell r="P235">
            <v>285000</v>
          </cell>
        </row>
        <row r="236">
          <cell r="B236" t="str">
            <v>체인</v>
          </cell>
          <cell r="C236" t="str">
            <v>8φx1000</v>
          </cell>
          <cell r="D236" t="str">
            <v>㎥</v>
          </cell>
          <cell r="E236">
            <v>102</v>
          </cell>
          <cell r="F236">
            <v>3050</v>
          </cell>
          <cell r="O236">
            <v>3050</v>
          </cell>
          <cell r="P236">
            <v>3050</v>
          </cell>
        </row>
        <row r="237">
          <cell r="B237" t="str">
            <v>지수판</v>
          </cell>
          <cell r="C237" t="str">
            <v>200x5t</v>
          </cell>
          <cell r="D237" t="str">
            <v>m</v>
          </cell>
          <cell r="E237">
            <v>257</v>
          </cell>
          <cell r="F237">
            <v>3300</v>
          </cell>
          <cell r="G237">
            <v>143</v>
          </cell>
          <cell r="H237">
            <v>3500</v>
          </cell>
          <cell r="O237">
            <v>3300</v>
          </cell>
          <cell r="P237">
            <v>3300</v>
          </cell>
        </row>
        <row r="238">
          <cell r="B238" t="str">
            <v>특고압케이블</v>
          </cell>
          <cell r="C238" t="str">
            <v>22.9kV CNCV-W 60㎟/1C</v>
          </cell>
          <cell r="D238" t="str">
            <v>m</v>
          </cell>
          <cell r="E238">
            <v>844</v>
          </cell>
          <cell r="F238">
            <v>7229</v>
          </cell>
          <cell r="G238">
            <v>898</v>
          </cell>
          <cell r="H238">
            <v>7228</v>
          </cell>
          <cell r="O238">
            <v>7228</v>
          </cell>
          <cell r="P238">
            <v>7228</v>
          </cell>
        </row>
        <row r="239">
          <cell r="B239" t="str">
            <v>단말접속제</v>
          </cell>
          <cell r="C239" t="str">
            <v>22.9kV CNCV-W 60㎟/1C</v>
          </cell>
          <cell r="D239" t="str">
            <v>m</v>
          </cell>
          <cell r="E239">
            <v>864</v>
          </cell>
          <cell r="F239">
            <v>146300</v>
          </cell>
          <cell r="G239">
            <v>910</v>
          </cell>
          <cell r="H239">
            <v>146300</v>
          </cell>
          <cell r="O239">
            <v>146300</v>
          </cell>
          <cell r="P239">
            <v>146300</v>
          </cell>
        </row>
        <row r="240">
          <cell r="B240" t="str">
            <v>파상형전선관</v>
          </cell>
          <cell r="C240" t="str">
            <v>ELP φ125</v>
          </cell>
          <cell r="D240" t="str">
            <v>m</v>
          </cell>
          <cell r="E240">
            <v>872</v>
          </cell>
          <cell r="F240">
            <v>2300</v>
          </cell>
          <cell r="G240">
            <v>915</v>
          </cell>
          <cell r="H240">
            <v>2550</v>
          </cell>
          <cell r="O240">
            <v>2300</v>
          </cell>
          <cell r="P240">
            <v>2300</v>
          </cell>
        </row>
        <row r="241">
          <cell r="B241" t="str">
            <v>완철(배전용)</v>
          </cell>
          <cell r="C241" t="str">
            <v>90 x 90 x 7t x 1800</v>
          </cell>
          <cell r="D241" t="str">
            <v>m</v>
          </cell>
          <cell r="E241">
            <v>957</v>
          </cell>
          <cell r="F241">
            <v>21000</v>
          </cell>
          <cell r="G241">
            <v>1003</v>
          </cell>
          <cell r="H241">
            <v>21000</v>
          </cell>
          <cell r="O241">
            <v>21000</v>
          </cell>
          <cell r="P241">
            <v>21000</v>
          </cell>
        </row>
        <row r="242">
          <cell r="B242" t="str">
            <v>완철(배전용)</v>
          </cell>
          <cell r="C242" t="str">
            <v>70 x 40 x 5t x 600</v>
          </cell>
          <cell r="D242" t="str">
            <v>m</v>
          </cell>
          <cell r="E242">
            <v>957</v>
          </cell>
          <cell r="F242">
            <v>16500</v>
          </cell>
          <cell r="O242">
            <v>16500</v>
          </cell>
          <cell r="P242">
            <v>16500</v>
          </cell>
        </row>
        <row r="243">
          <cell r="B243" t="str">
            <v>전선관</v>
          </cell>
          <cell r="C243" t="str">
            <v>ST 104C</v>
          </cell>
          <cell r="D243" t="str">
            <v>m</v>
          </cell>
          <cell r="E243">
            <v>867</v>
          </cell>
          <cell r="F243">
            <v>6889</v>
          </cell>
          <cell r="G243">
            <v>918</v>
          </cell>
          <cell r="H243">
            <v>7577</v>
          </cell>
          <cell r="O243">
            <v>6889</v>
          </cell>
          <cell r="P243">
            <v>6889</v>
          </cell>
        </row>
        <row r="244">
          <cell r="B244" t="str">
            <v>전선관</v>
          </cell>
          <cell r="C244" t="str">
            <v>HI-PVC 22C</v>
          </cell>
          <cell r="D244" t="str">
            <v>m</v>
          </cell>
          <cell r="E244">
            <v>871</v>
          </cell>
          <cell r="F244">
            <v>315</v>
          </cell>
          <cell r="G244">
            <v>914</v>
          </cell>
          <cell r="H244">
            <v>270</v>
          </cell>
          <cell r="O244">
            <v>270</v>
          </cell>
          <cell r="P244">
            <v>270</v>
          </cell>
        </row>
        <row r="245">
          <cell r="B245" t="str">
            <v>접지선</v>
          </cell>
          <cell r="C245" t="str">
            <v>GV 22㎟</v>
          </cell>
          <cell r="D245" t="str">
            <v>m</v>
          </cell>
          <cell r="E245">
            <v>843</v>
          </cell>
          <cell r="F245">
            <v>980</v>
          </cell>
          <cell r="G245">
            <v>890</v>
          </cell>
          <cell r="H245">
            <v>990</v>
          </cell>
          <cell r="O245">
            <v>980</v>
          </cell>
          <cell r="P245">
            <v>980</v>
          </cell>
        </row>
        <row r="246">
          <cell r="B246" t="str">
            <v>접지동봉</v>
          </cell>
          <cell r="C246" t="str">
            <v>1개소(3본연결)</v>
          </cell>
          <cell r="D246" t="str">
            <v>EA</v>
          </cell>
          <cell r="E246">
            <v>934</v>
          </cell>
          <cell r="F246">
            <v>4900</v>
          </cell>
          <cell r="G246">
            <v>978</v>
          </cell>
          <cell r="H246">
            <v>7300</v>
          </cell>
          <cell r="O246">
            <v>4900</v>
          </cell>
          <cell r="P246">
            <v>4900</v>
          </cell>
        </row>
        <row r="247">
          <cell r="B247" t="str">
            <v>각암타이</v>
          </cell>
          <cell r="C247" t="str">
            <v>40 x 40 x 6t x 1370</v>
          </cell>
          <cell r="D247" t="str">
            <v>EA</v>
          </cell>
          <cell r="E247">
            <v>957</v>
          </cell>
          <cell r="F247">
            <v>6100</v>
          </cell>
          <cell r="G247">
            <v>1003</v>
          </cell>
          <cell r="H247">
            <v>6100</v>
          </cell>
          <cell r="O247">
            <v>6100</v>
          </cell>
          <cell r="P247">
            <v>6100</v>
          </cell>
        </row>
        <row r="248">
          <cell r="B248" t="str">
            <v>암타이밴드</v>
          </cell>
          <cell r="C248" t="str">
            <v>2방</v>
          </cell>
          <cell r="D248" t="str">
            <v>EA</v>
          </cell>
          <cell r="E248">
            <v>957</v>
          </cell>
          <cell r="F248">
            <v>2900</v>
          </cell>
          <cell r="G248">
            <v>1003</v>
          </cell>
          <cell r="H248">
            <v>2900</v>
          </cell>
          <cell r="O248">
            <v>2900</v>
          </cell>
          <cell r="P248">
            <v>2900</v>
          </cell>
        </row>
        <row r="249">
          <cell r="B249" t="str">
            <v>완금밴드</v>
          </cell>
          <cell r="C249" t="str">
            <v>2방</v>
          </cell>
          <cell r="D249" t="str">
            <v>EA</v>
          </cell>
          <cell r="E249">
            <v>957</v>
          </cell>
          <cell r="F249">
            <v>16500</v>
          </cell>
          <cell r="G249">
            <v>1003</v>
          </cell>
          <cell r="H249">
            <v>16500</v>
          </cell>
          <cell r="O249">
            <v>16500</v>
          </cell>
          <cell r="P249">
            <v>16500</v>
          </cell>
        </row>
        <row r="250">
          <cell r="B250" t="str">
            <v>케이블걸이쇠</v>
          </cell>
          <cell r="C250" t="str">
            <v>1조</v>
          </cell>
          <cell r="D250" t="str">
            <v>조</v>
          </cell>
          <cell r="G250">
            <v>1004</v>
          </cell>
          <cell r="H250">
            <v>1510</v>
          </cell>
          <cell r="O250">
            <v>1510</v>
          </cell>
          <cell r="P250">
            <v>1510</v>
          </cell>
        </row>
        <row r="251">
          <cell r="B251" t="str">
            <v>WEATHER CAP</v>
          </cell>
          <cell r="D251" t="str">
            <v>EA</v>
          </cell>
          <cell r="E251">
            <v>867</v>
          </cell>
          <cell r="F251">
            <v>28800</v>
          </cell>
          <cell r="O251">
            <v>28800</v>
          </cell>
          <cell r="P251">
            <v>28800</v>
          </cell>
        </row>
        <row r="252">
          <cell r="B252" t="str">
            <v>PIPE HAND</v>
          </cell>
          <cell r="D252" t="str">
            <v>EA</v>
          </cell>
          <cell r="E252">
            <v>957</v>
          </cell>
          <cell r="F252">
            <v>1430</v>
          </cell>
          <cell r="O252">
            <v>1430</v>
          </cell>
          <cell r="P252">
            <v>1430</v>
          </cell>
        </row>
        <row r="253">
          <cell r="A253">
            <v>600</v>
          </cell>
          <cell r="B253" t="str">
            <v>가스절연부하개폐기</v>
          </cell>
          <cell r="C253" t="str">
            <v xml:space="preserve">22.9kV </v>
          </cell>
          <cell r="D253" t="str">
            <v>대</v>
          </cell>
        </row>
        <row r="254">
          <cell r="A254">
            <v>601</v>
          </cell>
          <cell r="B254" t="str">
            <v>조작 손잡이</v>
          </cell>
          <cell r="C254" t="str">
            <v>절, 입 자기제</v>
          </cell>
          <cell r="D254" t="str">
            <v>조</v>
          </cell>
        </row>
        <row r="255">
          <cell r="A255">
            <v>602</v>
          </cell>
          <cell r="B255" t="str">
            <v>조작끈</v>
          </cell>
          <cell r="C255" t="str">
            <v>마닐라로프 1/2"</v>
          </cell>
          <cell r="D255" t="str">
            <v>m</v>
          </cell>
        </row>
        <row r="256">
          <cell r="A256">
            <v>603</v>
          </cell>
          <cell r="B256" t="str">
            <v>PG 크램프</v>
          </cell>
          <cell r="C256" t="str">
            <v>60㎟</v>
          </cell>
          <cell r="D256" t="str">
            <v>개</v>
          </cell>
        </row>
        <row r="257">
          <cell r="A257">
            <v>604</v>
          </cell>
          <cell r="B257" t="str">
            <v>피뢰기</v>
          </cell>
          <cell r="C257" t="str">
            <v>18kV</v>
          </cell>
          <cell r="D257" t="str">
            <v>조</v>
          </cell>
          <cell r="E257">
            <v>935</v>
          </cell>
          <cell r="F257">
            <v>432000</v>
          </cell>
          <cell r="O257">
            <v>432000</v>
          </cell>
          <cell r="P257">
            <v>432000</v>
          </cell>
        </row>
        <row r="258">
          <cell r="A258">
            <v>998</v>
          </cell>
          <cell r="B258" t="str">
            <v>25.8kV GIS 온라인 진단시스템</v>
          </cell>
          <cell r="D258" t="str">
            <v>식</v>
          </cell>
          <cell r="K258" t="str">
            <v>피에스디테크</v>
          </cell>
          <cell r="L258">
            <v>189887000</v>
          </cell>
          <cell r="O258">
            <v>189887000</v>
          </cell>
          <cell r="P258">
            <v>189887000</v>
          </cell>
        </row>
        <row r="259">
          <cell r="A259">
            <v>999</v>
          </cell>
          <cell r="B259" t="str">
            <v>22.9kV 수전실 설치 공사</v>
          </cell>
          <cell r="D259" t="str">
            <v>식</v>
          </cell>
          <cell r="K259" t="str">
            <v>효성</v>
          </cell>
          <cell r="L259">
            <v>118825000</v>
          </cell>
          <cell r="O259">
            <v>118825000</v>
          </cell>
          <cell r="P259">
            <v>118825000</v>
          </cell>
        </row>
        <row r="260">
          <cell r="A260">
            <v>1000</v>
          </cell>
          <cell r="B260" t="str">
            <v xml:space="preserve"> 배전반</v>
          </cell>
          <cell r="C260" t="str">
            <v xml:space="preserve">25.8kV ALTS </v>
          </cell>
          <cell r="D260" t="str">
            <v>면</v>
          </cell>
          <cell r="K260" t="str">
            <v>효성</v>
          </cell>
          <cell r="L260">
            <v>31714000</v>
          </cell>
          <cell r="O260">
            <v>31714000</v>
          </cell>
          <cell r="P260">
            <v>31714000</v>
          </cell>
        </row>
        <row r="261">
          <cell r="A261">
            <v>1001</v>
          </cell>
          <cell r="B261" t="str">
            <v xml:space="preserve"> 배전반</v>
          </cell>
          <cell r="C261" t="str">
            <v>25.8kV MAIN GIS</v>
          </cell>
          <cell r="D261" t="str">
            <v>면</v>
          </cell>
          <cell r="K261" t="str">
            <v>효성</v>
          </cell>
          <cell r="L261">
            <v>45424000</v>
          </cell>
          <cell r="O261">
            <v>45424000</v>
          </cell>
          <cell r="P261">
            <v>45424000</v>
          </cell>
        </row>
        <row r="262">
          <cell r="A262">
            <v>1002</v>
          </cell>
          <cell r="B262" t="str">
            <v xml:space="preserve"> 배전반</v>
          </cell>
          <cell r="C262" t="str">
            <v>25.8kV MOF GIS</v>
          </cell>
          <cell r="D262" t="str">
            <v>면</v>
          </cell>
          <cell r="K262" t="str">
            <v>효성</v>
          </cell>
          <cell r="L262">
            <v>22678000</v>
          </cell>
          <cell r="O262">
            <v>22678000</v>
          </cell>
          <cell r="P262">
            <v>22678000</v>
          </cell>
        </row>
        <row r="263">
          <cell r="A263">
            <v>1003</v>
          </cell>
          <cell r="B263" t="str">
            <v xml:space="preserve"> 배전반</v>
          </cell>
          <cell r="C263" t="str">
            <v>25.8kV DS &amp; PT GIS</v>
          </cell>
          <cell r="D263" t="str">
            <v>면</v>
          </cell>
          <cell r="K263" t="str">
            <v>효성</v>
          </cell>
          <cell r="L263">
            <v>21513000</v>
          </cell>
          <cell r="O263">
            <v>21513000</v>
          </cell>
          <cell r="P263">
            <v>21513000</v>
          </cell>
        </row>
        <row r="264">
          <cell r="A264">
            <v>1004</v>
          </cell>
          <cell r="B264" t="str">
            <v xml:space="preserve"> 배전반</v>
          </cell>
          <cell r="C264" t="str">
            <v>25.8kV FEEDER GIS</v>
          </cell>
          <cell r="D264" t="str">
            <v>면</v>
          </cell>
          <cell r="K264" t="str">
            <v>효성</v>
          </cell>
          <cell r="L264">
            <v>44823000</v>
          </cell>
          <cell r="O264">
            <v>44823000</v>
          </cell>
          <cell r="P264">
            <v>44823000</v>
          </cell>
        </row>
        <row r="265">
          <cell r="A265">
            <v>1005</v>
          </cell>
          <cell r="B265" t="str">
            <v xml:space="preserve"> 배전반</v>
          </cell>
          <cell r="C265" t="str">
            <v>25.8kV MAIN GIS</v>
          </cell>
          <cell r="D265" t="str">
            <v>면</v>
          </cell>
          <cell r="K265" t="str">
            <v>효성</v>
          </cell>
          <cell r="L265">
            <v>45424000</v>
          </cell>
          <cell r="O265">
            <v>45424000</v>
          </cell>
          <cell r="P265">
            <v>45424000</v>
          </cell>
        </row>
        <row r="266">
          <cell r="A266">
            <v>1006</v>
          </cell>
          <cell r="B266" t="str">
            <v xml:space="preserve"> 배전반</v>
          </cell>
          <cell r="C266" t="str">
            <v>25.8kV DS &amp; PT GIS</v>
          </cell>
          <cell r="D266" t="str">
            <v>면</v>
          </cell>
          <cell r="K266" t="str">
            <v>효성</v>
          </cell>
          <cell r="L266">
            <v>21513000</v>
          </cell>
          <cell r="O266">
            <v>21513000</v>
          </cell>
          <cell r="P266">
            <v>21513000</v>
          </cell>
        </row>
        <row r="267">
          <cell r="A267">
            <v>1007</v>
          </cell>
          <cell r="B267" t="str">
            <v xml:space="preserve"> 배전반</v>
          </cell>
          <cell r="C267" t="str">
            <v>25.8kV FEEDER GIS, PT 부착</v>
          </cell>
          <cell r="D267" t="str">
            <v>면</v>
          </cell>
          <cell r="K267" t="str">
            <v>효성</v>
          </cell>
          <cell r="L267">
            <v>52316000</v>
          </cell>
          <cell r="O267">
            <v>52316000</v>
          </cell>
          <cell r="P267">
            <v>52316000</v>
          </cell>
        </row>
        <row r="268">
          <cell r="A268">
            <v>1008</v>
          </cell>
          <cell r="B268" t="str">
            <v xml:space="preserve"> 배전반</v>
          </cell>
          <cell r="C268" t="str">
            <v>25.8kV DUMMY GIS</v>
          </cell>
          <cell r="D268" t="str">
            <v>면</v>
          </cell>
          <cell r="K268" t="str">
            <v>효성</v>
          </cell>
          <cell r="L268">
            <v>12502000</v>
          </cell>
          <cell r="O268">
            <v>12502000</v>
          </cell>
          <cell r="P268">
            <v>12502000</v>
          </cell>
        </row>
        <row r="269">
          <cell r="A269">
            <v>1009</v>
          </cell>
          <cell r="B269" t="str">
            <v xml:space="preserve"> 배전반</v>
          </cell>
          <cell r="C269" t="str">
            <v>25.8kV OUTGOING GIS</v>
          </cell>
          <cell r="D269" t="str">
            <v>면</v>
          </cell>
          <cell r="K269" t="str">
            <v>효성</v>
          </cell>
          <cell r="L269">
            <v>3581000</v>
          </cell>
          <cell r="O269">
            <v>3581000</v>
          </cell>
          <cell r="P269">
            <v>3581000</v>
          </cell>
        </row>
        <row r="270">
          <cell r="A270">
            <v>1010</v>
          </cell>
          <cell r="B270" t="str">
            <v xml:space="preserve"> 배전반</v>
          </cell>
          <cell r="C270" t="str">
            <v>25.8kV FEEDER GIS FOR SC</v>
          </cell>
          <cell r="D270" t="str">
            <v>면</v>
          </cell>
          <cell r="K270" t="str">
            <v>효성</v>
          </cell>
          <cell r="L270">
            <v>40633000</v>
          </cell>
          <cell r="O270">
            <v>40633000</v>
          </cell>
          <cell r="P270">
            <v>40633000</v>
          </cell>
        </row>
        <row r="271">
          <cell r="A271">
            <v>1011</v>
          </cell>
          <cell r="B271" t="str">
            <v xml:space="preserve"> 배전반</v>
          </cell>
          <cell r="C271" t="str">
            <v>22.9kV MOLD TR 2000kVA</v>
          </cell>
          <cell r="D271" t="str">
            <v>면</v>
          </cell>
          <cell r="K271" t="str">
            <v>효성</v>
          </cell>
          <cell r="L271">
            <v>67800000</v>
          </cell>
          <cell r="O271">
            <v>67800000</v>
          </cell>
          <cell r="P271">
            <v>67800000</v>
          </cell>
        </row>
        <row r="272">
          <cell r="A272">
            <v>1012</v>
          </cell>
          <cell r="B272" t="str">
            <v xml:space="preserve"> 배전반</v>
          </cell>
          <cell r="C272" t="str">
            <v>22.9kV MOLD TR 200kVA</v>
          </cell>
          <cell r="D272" t="str">
            <v>면</v>
          </cell>
          <cell r="K272" t="str">
            <v>효성</v>
          </cell>
          <cell r="L272">
            <v>8985000</v>
          </cell>
          <cell r="O272">
            <v>8985000</v>
          </cell>
          <cell r="P272">
            <v>8985000</v>
          </cell>
        </row>
        <row r="273">
          <cell r="A273">
            <v>1013</v>
          </cell>
          <cell r="B273" t="str">
            <v xml:space="preserve"> 배전반</v>
          </cell>
          <cell r="C273" t="str">
            <v>22.9kV MOLD TR 75kVAx2</v>
          </cell>
          <cell r="D273" t="str">
            <v>면</v>
          </cell>
          <cell r="K273" t="str">
            <v>효성</v>
          </cell>
          <cell r="L273">
            <v>13266000</v>
          </cell>
          <cell r="O273">
            <v>13266000</v>
          </cell>
          <cell r="P273">
            <v>13266000</v>
          </cell>
        </row>
        <row r="274">
          <cell r="A274">
            <v>1014</v>
          </cell>
          <cell r="B274" t="str">
            <v xml:space="preserve"> 배전반</v>
          </cell>
          <cell r="C274" t="str">
            <v>22.9kV NGR</v>
          </cell>
          <cell r="D274" t="str">
            <v>면</v>
          </cell>
          <cell r="K274" t="str">
            <v>효성</v>
          </cell>
          <cell r="L274">
            <v>9655000</v>
          </cell>
          <cell r="O274">
            <v>9655000</v>
          </cell>
          <cell r="P274">
            <v>9655000</v>
          </cell>
        </row>
        <row r="275">
          <cell r="A275">
            <v>1015</v>
          </cell>
          <cell r="B275" t="str">
            <v xml:space="preserve"> 배전반</v>
          </cell>
          <cell r="C275" t="str">
            <v xml:space="preserve">24kV CONDENSER </v>
          </cell>
          <cell r="D275" t="str">
            <v>면</v>
          </cell>
          <cell r="K275" t="str">
            <v>효성</v>
          </cell>
          <cell r="L275">
            <v>9750000</v>
          </cell>
          <cell r="O275">
            <v>9750000</v>
          </cell>
          <cell r="P275">
            <v>9750000</v>
          </cell>
        </row>
        <row r="276">
          <cell r="A276">
            <v>1016</v>
          </cell>
          <cell r="B276" t="str">
            <v xml:space="preserve"> 배전반</v>
          </cell>
          <cell r="C276" t="str">
            <v xml:space="preserve">380V ATS &amp; MCCB </v>
          </cell>
          <cell r="D276" t="str">
            <v>면</v>
          </cell>
          <cell r="K276" t="str">
            <v>효성</v>
          </cell>
          <cell r="L276">
            <v>8411000</v>
          </cell>
          <cell r="O276">
            <v>8411000</v>
          </cell>
          <cell r="P276">
            <v>8411000</v>
          </cell>
        </row>
        <row r="277">
          <cell r="A277">
            <v>1017</v>
          </cell>
          <cell r="B277" t="str">
            <v xml:space="preserve"> 배전반</v>
          </cell>
          <cell r="C277" t="str">
            <v>B/C &amp; BATTERY</v>
          </cell>
          <cell r="D277" t="str">
            <v>면</v>
          </cell>
          <cell r="K277" t="str">
            <v>효성</v>
          </cell>
          <cell r="L277">
            <v>9750000</v>
          </cell>
          <cell r="O277">
            <v>9750000</v>
          </cell>
          <cell r="P277">
            <v>9750000</v>
          </cell>
        </row>
        <row r="278">
          <cell r="A278">
            <v>1018</v>
          </cell>
          <cell r="B278" t="str">
            <v>22.9kV 전기실 설치공사</v>
          </cell>
          <cell r="D278" t="str">
            <v>식</v>
          </cell>
          <cell r="K278" t="str">
            <v>효성</v>
          </cell>
          <cell r="L278">
            <v>10935000</v>
          </cell>
          <cell r="O278">
            <v>10935000</v>
          </cell>
          <cell r="P278">
            <v>10935000</v>
          </cell>
        </row>
        <row r="279">
          <cell r="A279">
            <v>1019</v>
          </cell>
          <cell r="B279" t="str">
            <v xml:space="preserve"> 배전반</v>
          </cell>
          <cell r="C279" t="str">
            <v>22.9kV GLBS</v>
          </cell>
          <cell r="D279" t="str">
            <v>면</v>
          </cell>
          <cell r="K279" t="str">
            <v>효성</v>
          </cell>
          <cell r="L279">
            <v>30375000</v>
          </cell>
          <cell r="O279">
            <v>30375000</v>
          </cell>
          <cell r="P279">
            <v>30375000</v>
          </cell>
        </row>
        <row r="280">
          <cell r="A280">
            <v>1020</v>
          </cell>
          <cell r="B280" t="str">
            <v xml:space="preserve"> 배전반</v>
          </cell>
          <cell r="C280" t="str">
            <v>25.8kV VCB</v>
          </cell>
          <cell r="D280" t="str">
            <v>면</v>
          </cell>
          <cell r="K280" t="str">
            <v>효성</v>
          </cell>
          <cell r="L280">
            <v>16197000</v>
          </cell>
          <cell r="O280">
            <v>16197000</v>
          </cell>
          <cell r="P280">
            <v>16197000</v>
          </cell>
        </row>
        <row r="281">
          <cell r="A281">
            <v>1021</v>
          </cell>
          <cell r="B281" t="str">
            <v xml:space="preserve"> 배전반</v>
          </cell>
          <cell r="C281" t="str">
            <v>22.9kV/220V 75kVA</v>
          </cell>
          <cell r="D281" t="str">
            <v>면</v>
          </cell>
          <cell r="K281" t="str">
            <v>효성</v>
          </cell>
          <cell r="L281">
            <v>7951000</v>
          </cell>
          <cell r="O281">
            <v>7951000</v>
          </cell>
          <cell r="P281">
            <v>7951000</v>
          </cell>
        </row>
        <row r="282">
          <cell r="A282">
            <v>1022</v>
          </cell>
          <cell r="B282" t="str">
            <v xml:space="preserve"> 배전반</v>
          </cell>
          <cell r="C282" t="str">
            <v>22.9kV/380/220V 50kVA</v>
          </cell>
          <cell r="D282" t="str">
            <v>면</v>
          </cell>
          <cell r="K282" t="str">
            <v>효성</v>
          </cell>
          <cell r="L282">
            <v>7929000</v>
          </cell>
          <cell r="O282">
            <v>7929000</v>
          </cell>
          <cell r="P282">
            <v>7929000</v>
          </cell>
        </row>
        <row r="283">
          <cell r="A283">
            <v>1023</v>
          </cell>
          <cell r="B283" t="str">
            <v xml:space="preserve"> 배전반</v>
          </cell>
          <cell r="C283" t="str">
            <v>ATS 4P</v>
          </cell>
          <cell r="D283" t="str">
            <v>면</v>
          </cell>
          <cell r="K283" t="str">
            <v>효성</v>
          </cell>
          <cell r="L283">
            <v>7357000</v>
          </cell>
          <cell r="O283">
            <v>7357000</v>
          </cell>
          <cell r="P283">
            <v>7357000</v>
          </cell>
        </row>
        <row r="284">
          <cell r="A284">
            <v>1024</v>
          </cell>
          <cell r="B284" t="str">
            <v xml:space="preserve"> 배전반</v>
          </cell>
          <cell r="C284" t="str">
            <v>REC</v>
          </cell>
          <cell r="D284" t="str">
            <v>면</v>
          </cell>
          <cell r="K284" t="str">
            <v>효성</v>
          </cell>
          <cell r="L284">
            <v>9180000</v>
          </cell>
          <cell r="O284">
            <v>9180000</v>
          </cell>
          <cell r="P284">
            <v>9180000</v>
          </cell>
        </row>
        <row r="285">
          <cell r="A285">
            <v>1025</v>
          </cell>
          <cell r="B285" t="str">
            <v>22.9kV 전기실 설치공사(신설)</v>
          </cell>
          <cell r="D285" t="str">
            <v>식</v>
          </cell>
          <cell r="K285" t="str">
            <v>효성</v>
          </cell>
          <cell r="L285">
            <v>4374000</v>
          </cell>
          <cell r="O285">
            <v>4374000</v>
          </cell>
          <cell r="P285">
            <v>4374000</v>
          </cell>
        </row>
        <row r="286">
          <cell r="A286">
            <v>1026</v>
          </cell>
          <cell r="B286" t="str">
            <v xml:space="preserve"> 배전반</v>
          </cell>
          <cell r="C286" t="str">
            <v>22.9kV GLBS</v>
          </cell>
          <cell r="D286" t="str">
            <v>면</v>
          </cell>
          <cell r="K286" t="str">
            <v>효성</v>
          </cell>
          <cell r="L286">
            <v>30375000</v>
          </cell>
          <cell r="O286">
            <v>30375000</v>
          </cell>
          <cell r="P286">
            <v>30375000</v>
          </cell>
        </row>
        <row r="287">
          <cell r="A287">
            <v>1027</v>
          </cell>
          <cell r="B287" t="str">
            <v xml:space="preserve"> 배전반</v>
          </cell>
          <cell r="C287" t="str">
            <v>25.8kV VCB</v>
          </cell>
          <cell r="D287" t="str">
            <v>면</v>
          </cell>
          <cell r="K287" t="str">
            <v>효성</v>
          </cell>
          <cell r="L287">
            <v>16197000</v>
          </cell>
          <cell r="O287">
            <v>16197000</v>
          </cell>
          <cell r="P287">
            <v>16197000</v>
          </cell>
        </row>
        <row r="288">
          <cell r="A288">
            <v>1028</v>
          </cell>
          <cell r="B288" t="str">
            <v>전철변전소 전력설비 설치</v>
          </cell>
          <cell r="D288" t="str">
            <v>식</v>
          </cell>
          <cell r="K288" t="str">
            <v>효성</v>
          </cell>
          <cell r="L288">
            <v>10057000</v>
          </cell>
          <cell r="O288">
            <v>10057000</v>
          </cell>
          <cell r="P288">
            <v>10057000</v>
          </cell>
        </row>
        <row r="289">
          <cell r="A289">
            <v>1029</v>
          </cell>
          <cell r="B289" t="str">
            <v xml:space="preserve"> 배전반</v>
          </cell>
          <cell r="C289" t="str">
            <v>22.9kV GLBS</v>
          </cell>
          <cell r="D289" t="str">
            <v>면</v>
          </cell>
          <cell r="K289" t="str">
            <v>효성</v>
          </cell>
          <cell r="L289">
            <v>30375000</v>
          </cell>
          <cell r="O289">
            <v>30375000</v>
          </cell>
          <cell r="P289">
            <v>30375000</v>
          </cell>
        </row>
        <row r="290">
          <cell r="A290">
            <v>1030</v>
          </cell>
          <cell r="B290" t="str">
            <v xml:space="preserve"> 배전반</v>
          </cell>
          <cell r="C290" t="str">
            <v>25.8kV VCB</v>
          </cell>
          <cell r="D290" t="str">
            <v>면</v>
          </cell>
          <cell r="K290" t="str">
            <v>효성</v>
          </cell>
          <cell r="L290">
            <v>16197000</v>
          </cell>
          <cell r="O290">
            <v>16197000</v>
          </cell>
          <cell r="P290">
            <v>16197000</v>
          </cell>
        </row>
        <row r="291">
          <cell r="A291">
            <v>1031</v>
          </cell>
          <cell r="B291" t="str">
            <v xml:space="preserve"> 배전반</v>
          </cell>
          <cell r="C291" t="str">
            <v>22.9kV/380/220V 200kVA</v>
          </cell>
          <cell r="D291" t="str">
            <v>면</v>
          </cell>
          <cell r="K291" t="str">
            <v>효성</v>
          </cell>
          <cell r="L291">
            <v>9331000</v>
          </cell>
          <cell r="O291">
            <v>9331000</v>
          </cell>
          <cell r="P291">
            <v>9331000</v>
          </cell>
        </row>
        <row r="292">
          <cell r="A292">
            <v>1032</v>
          </cell>
          <cell r="B292" t="str">
            <v>급전,보조급전구분소 전력설비 설치</v>
          </cell>
          <cell r="D292" t="str">
            <v>식</v>
          </cell>
          <cell r="K292" t="str">
            <v>효성</v>
          </cell>
          <cell r="L292">
            <v>9247000</v>
          </cell>
          <cell r="O292">
            <v>9247000</v>
          </cell>
          <cell r="P292">
            <v>9247000</v>
          </cell>
        </row>
        <row r="293">
          <cell r="A293">
            <v>1033</v>
          </cell>
          <cell r="B293" t="str">
            <v xml:space="preserve"> 배전반</v>
          </cell>
          <cell r="C293" t="str">
            <v>22.9kV GLBS</v>
          </cell>
          <cell r="D293" t="str">
            <v>면</v>
          </cell>
          <cell r="K293" t="str">
            <v>효성</v>
          </cell>
          <cell r="L293">
            <v>30375000</v>
          </cell>
          <cell r="O293">
            <v>30375000</v>
          </cell>
          <cell r="P293">
            <v>30375000</v>
          </cell>
        </row>
        <row r="294">
          <cell r="A294">
            <v>1034</v>
          </cell>
          <cell r="B294" t="str">
            <v xml:space="preserve"> 배전반</v>
          </cell>
          <cell r="C294" t="str">
            <v>25.8kV VCB</v>
          </cell>
          <cell r="D294" t="str">
            <v>면</v>
          </cell>
          <cell r="K294" t="str">
            <v>효성</v>
          </cell>
          <cell r="L294">
            <v>16197000</v>
          </cell>
          <cell r="O294">
            <v>16197000</v>
          </cell>
          <cell r="P294">
            <v>16197000</v>
          </cell>
        </row>
        <row r="295">
          <cell r="A295">
            <v>1035</v>
          </cell>
          <cell r="B295" t="str">
            <v xml:space="preserve"> 배전반</v>
          </cell>
          <cell r="C295" t="str">
            <v>22.9kV/380/220V 50kVA</v>
          </cell>
          <cell r="D295" t="str">
            <v>면</v>
          </cell>
          <cell r="K295" t="str">
            <v>효성</v>
          </cell>
          <cell r="L295">
            <v>6412000</v>
          </cell>
          <cell r="O295">
            <v>6412000</v>
          </cell>
          <cell r="P295">
            <v>6412000</v>
          </cell>
        </row>
        <row r="296">
          <cell r="A296">
            <v>1036</v>
          </cell>
          <cell r="B296" t="str">
            <v>원제설비(전쳘용 및 전력용 CU)</v>
          </cell>
          <cell r="D296" t="str">
            <v>식</v>
          </cell>
          <cell r="K296" t="str">
            <v>CNA</v>
          </cell>
          <cell r="L296">
            <v>30270000</v>
          </cell>
          <cell r="O296">
            <v>30270000</v>
          </cell>
          <cell r="P296">
            <v>30270000</v>
          </cell>
        </row>
        <row r="297">
          <cell r="A297">
            <v>1037</v>
          </cell>
          <cell r="B297" t="str">
            <v>전력SCADA 분소용 소규모장치</v>
          </cell>
          <cell r="D297" t="str">
            <v>식</v>
          </cell>
          <cell r="K297" t="str">
            <v>CNA</v>
          </cell>
          <cell r="L297">
            <v>82527000</v>
          </cell>
          <cell r="O297">
            <v>82527000</v>
          </cell>
          <cell r="P297">
            <v>82527000</v>
          </cell>
        </row>
        <row r="298">
          <cell r="O298">
            <v>0</v>
          </cell>
          <cell r="P298">
            <v>0</v>
          </cell>
        </row>
        <row r="299">
          <cell r="A299">
            <v>1040</v>
          </cell>
          <cell r="B299" t="str">
            <v xml:space="preserve"> 600V 가교PE케이블</v>
          </cell>
          <cell r="C299" t="str">
            <v>CV 3.5㎟/2C</v>
          </cell>
          <cell r="D299" t="str">
            <v>m</v>
          </cell>
          <cell r="G299">
            <v>918</v>
          </cell>
          <cell r="H299">
            <v>561</v>
          </cell>
          <cell r="O299">
            <v>561</v>
          </cell>
          <cell r="P299">
            <v>561</v>
          </cell>
        </row>
        <row r="300">
          <cell r="A300">
            <v>1041</v>
          </cell>
          <cell r="B300" t="str">
            <v xml:space="preserve"> 600V 가교PE케이블</v>
          </cell>
          <cell r="C300" t="str">
            <v>CV 3.5㎟/3C</v>
          </cell>
          <cell r="D300" t="str">
            <v>m</v>
          </cell>
          <cell r="G300">
            <v>918</v>
          </cell>
          <cell r="H300">
            <v>746</v>
          </cell>
          <cell r="O300">
            <v>746</v>
          </cell>
          <cell r="P300">
            <v>746</v>
          </cell>
        </row>
        <row r="301">
          <cell r="A301">
            <v>1042</v>
          </cell>
          <cell r="B301" t="str">
            <v xml:space="preserve"> 600V 가교PE케이블</v>
          </cell>
          <cell r="C301" t="str">
            <v>CV 3.5㎟/4C</v>
          </cell>
          <cell r="D301" t="str">
            <v>m</v>
          </cell>
          <cell r="G301">
            <v>918</v>
          </cell>
          <cell r="H301">
            <v>902</v>
          </cell>
          <cell r="O301">
            <v>902</v>
          </cell>
          <cell r="P301">
            <v>902</v>
          </cell>
        </row>
        <row r="302">
          <cell r="A302">
            <v>1043</v>
          </cell>
          <cell r="B302" t="str">
            <v xml:space="preserve"> 600V 가교PE케이블</v>
          </cell>
          <cell r="C302" t="str">
            <v>CV 5.5㎟/4C</v>
          </cell>
          <cell r="D302" t="str">
            <v>m</v>
          </cell>
          <cell r="G302">
            <v>918</v>
          </cell>
          <cell r="H302">
            <v>1285</v>
          </cell>
          <cell r="O302">
            <v>1285</v>
          </cell>
          <cell r="P302">
            <v>1285</v>
          </cell>
        </row>
        <row r="303">
          <cell r="A303">
            <v>1044</v>
          </cell>
          <cell r="B303" t="str">
            <v xml:space="preserve"> 600V 가교PE케이블</v>
          </cell>
          <cell r="C303" t="str">
            <v>CV 8㎟/4C</v>
          </cell>
          <cell r="D303" t="str">
            <v>m</v>
          </cell>
          <cell r="G303">
            <v>918</v>
          </cell>
          <cell r="H303">
            <v>1695</v>
          </cell>
          <cell r="O303">
            <v>1695</v>
          </cell>
          <cell r="P303">
            <v>1695</v>
          </cell>
        </row>
        <row r="304">
          <cell r="A304">
            <v>1045</v>
          </cell>
          <cell r="B304" t="str">
            <v xml:space="preserve"> 600V 가교PE케이블</v>
          </cell>
          <cell r="C304" t="str">
            <v>CV 14㎟/4C</v>
          </cell>
          <cell r="D304" t="str">
            <v>m</v>
          </cell>
          <cell r="G304">
            <v>918</v>
          </cell>
          <cell r="H304">
            <v>2645</v>
          </cell>
          <cell r="O304">
            <v>2645</v>
          </cell>
          <cell r="P304">
            <v>2645</v>
          </cell>
        </row>
        <row r="305">
          <cell r="A305">
            <v>1046</v>
          </cell>
          <cell r="B305" t="str">
            <v xml:space="preserve"> 600V 가교PE케이블</v>
          </cell>
          <cell r="C305" t="str">
            <v>CV 22㎟/4C</v>
          </cell>
          <cell r="D305" t="str">
            <v>m</v>
          </cell>
          <cell r="G305">
            <v>918</v>
          </cell>
          <cell r="H305">
            <v>3941</v>
          </cell>
          <cell r="O305">
            <v>3941</v>
          </cell>
          <cell r="P305">
            <v>3941</v>
          </cell>
        </row>
        <row r="306">
          <cell r="A306">
            <v>1047</v>
          </cell>
          <cell r="B306" t="str">
            <v xml:space="preserve"> 600V 가교PE케이블</v>
          </cell>
          <cell r="C306" t="str">
            <v>CV 38㎟/4C</v>
          </cell>
          <cell r="D306" t="str">
            <v>m</v>
          </cell>
          <cell r="G306">
            <v>918</v>
          </cell>
          <cell r="H306">
            <v>6277</v>
          </cell>
          <cell r="O306">
            <v>6277</v>
          </cell>
          <cell r="P306">
            <v>6277</v>
          </cell>
        </row>
        <row r="308">
          <cell r="A308">
            <v>3001</v>
          </cell>
          <cell r="B308" t="str">
            <v>LP 애자</v>
          </cell>
          <cell r="C308" t="str">
            <v>23kV 125 x 304</v>
          </cell>
          <cell r="D308" t="str">
            <v>개</v>
          </cell>
          <cell r="G308">
            <v>1016</v>
          </cell>
          <cell r="H308">
            <v>17650</v>
          </cell>
          <cell r="O308">
            <v>17650</v>
          </cell>
          <cell r="P308">
            <v>17650</v>
          </cell>
        </row>
        <row r="309">
          <cell r="A309">
            <v>3002</v>
          </cell>
          <cell r="B309" t="str">
            <v>현수애자</v>
          </cell>
          <cell r="C309" t="str">
            <v>볼소켓형 191mm</v>
          </cell>
          <cell r="D309" t="str">
            <v>개</v>
          </cell>
          <cell r="G309">
            <v>1016</v>
          </cell>
          <cell r="H309">
            <v>20140</v>
          </cell>
          <cell r="O309">
            <v>20140</v>
          </cell>
          <cell r="P309">
            <v>20140</v>
          </cell>
        </row>
        <row r="310">
          <cell r="A310">
            <v>3003</v>
          </cell>
          <cell r="B310" t="str">
            <v>경완철</v>
          </cell>
          <cell r="C310" t="str">
            <v>90x90x7tx2400</v>
          </cell>
          <cell r="D310" t="str">
            <v>개</v>
          </cell>
          <cell r="G310">
            <v>1018</v>
          </cell>
          <cell r="H310">
            <v>29500</v>
          </cell>
          <cell r="O310">
            <v>29500</v>
          </cell>
          <cell r="P310">
            <v>29500</v>
          </cell>
        </row>
        <row r="311">
          <cell r="A311">
            <v>3004</v>
          </cell>
          <cell r="B311" t="str">
            <v>각암타이</v>
          </cell>
          <cell r="C311" t="str">
            <v>40x40x6tx1370</v>
          </cell>
          <cell r="D311" t="str">
            <v>개</v>
          </cell>
          <cell r="G311">
            <v>1018</v>
          </cell>
          <cell r="H311">
            <v>6100</v>
          </cell>
          <cell r="O311">
            <v>6100</v>
          </cell>
          <cell r="P311">
            <v>6100</v>
          </cell>
        </row>
        <row r="312">
          <cell r="A312">
            <v>3005</v>
          </cell>
          <cell r="B312" t="str">
            <v>앵카쇄클</v>
          </cell>
          <cell r="C312" t="str">
            <v>AS-12</v>
          </cell>
          <cell r="D312" t="str">
            <v>개</v>
          </cell>
          <cell r="G312">
            <v>1017</v>
          </cell>
          <cell r="H312">
            <v>4800</v>
          </cell>
          <cell r="O312">
            <v>4800</v>
          </cell>
          <cell r="P312">
            <v>4800</v>
          </cell>
        </row>
        <row r="313">
          <cell r="A313">
            <v>3006</v>
          </cell>
          <cell r="B313" t="str">
            <v>소켓아이</v>
          </cell>
          <cell r="C313" t="str">
            <v>SE-12</v>
          </cell>
          <cell r="D313" t="str">
            <v>개</v>
          </cell>
          <cell r="G313">
            <v>1017</v>
          </cell>
          <cell r="H313">
            <v>6100</v>
          </cell>
          <cell r="O313">
            <v>6100</v>
          </cell>
          <cell r="P313">
            <v>6100</v>
          </cell>
        </row>
        <row r="314">
          <cell r="A314">
            <v>3007</v>
          </cell>
          <cell r="B314" t="str">
            <v>핀볼크레비스</v>
          </cell>
          <cell r="C314" t="str">
            <v>BC-12</v>
          </cell>
          <cell r="D314" t="str">
            <v>개</v>
          </cell>
          <cell r="G314">
            <v>1017</v>
          </cell>
          <cell r="H314">
            <v>5200</v>
          </cell>
          <cell r="O314">
            <v>5200</v>
          </cell>
          <cell r="P314">
            <v>5200</v>
          </cell>
        </row>
        <row r="315">
          <cell r="A315">
            <v>3008</v>
          </cell>
          <cell r="B315" t="str">
            <v>인장형클램프</v>
          </cell>
          <cell r="C315" t="str">
            <v>ACSR 160㎟</v>
          </cell>
          <cell r="D315" t="str">
            <v>개</v>
          </cell>
          <cell r="G315">
            <v>1017</v>
          </cell>
          <cell r="H315">
            <v>5200</v>
          </cell>
          <cell r="O315">
            <v>5200</v>
          </cell>
          <cell r="P315">
            <v>5200</v>
          </cell>
        </row>
        <row r="316">
          <cell r="A316">
            <v>3009</v>
          </cell>
          <cell r="B316" t="str">
            <v>분기슬리브</v>
          </cell>
          <cell r="C316" t="str">
            <v>ACSR 160㎟</v>
          </cell>
          <cell r="D316" t="str">
            <v>개</v>
          </cell>
          <cell r="H316">
            <v>1500</v>
          </cell>
          <cell r="O316">
            <v>1500</v>
          </cell>
          <cell r="P316">
            <v>1500</v>
          </cell>
        </row>
        <row r="317">
          <cell r="A317">
            <v>3010</v>
          </cell>
          <cell r="B317" t="str">
            <v>절연카바</v>
          </cell>
          <cell r="D317" t="str">
            <v>개</v>
          </cell>
          <cell r="H317">
            <v>912</v>
          </cell>
          <cell r="O317">
            <v>912</v>
          </cell>
          <cell r="P317">
            <v>912</v>
          </cell>
        </row>
        <row r="318">
          <cell r="A318">
            <v>3011</v>
          </cell>
          <cell r="B318" t="str">
            <v>도그형볼트,너트,와샤</v>
          </cell>
          <cell r="C318" t="str">
            <v>M20x220</v>
          </cell>
          <cell r="D318" t="str">
            <v>개</v>
          </cell>
          <cell r="H318">
            <v>154</v>
          </cell>
          <cell r="O318">
            <v>154</v>
          </cell>
          <cell r="P318">
            <v>154</v>
          </cell>
        </row>
        <row r="319">
          <cell r="A319">
            <v>3012</v>
          </cell>
          <cell r="B319" t="str">
            <v>도그형볼트,너트,와샤</v>
          </cell>
          <cell r="C319" t="str">
            <v>M20x150</v>
          </cell>
          <cell r="D319" t="str">
            <v>개</v>
          </cell>
          <cell r="H319">
            <v>154</v>
          </cell>
          <cell r="O319">
            <v>154</v>
          </cell>
          <cell r="P319">
            <v>154</v>
          </cell>
        </row>
        <row r="320">
          <cell r="A320">
            <v>3013</v>
          </cell>
          <cell r="B320" t="str">
            <v>머신볼트,너트,와샤</v>
          </cell>
          <cell r="C320" t="str">
            <v>M16x50</v>
          </cell>
          <cell r="D320" t="str">
            <v>개</v>
          </cell>
          <cell r="H320">
            <v>1620</v>
          </cell>
          <cell r="O320">
            <v>1620</v>
          </cell>
          <cell r="P320">
            <v>1620</v>
          </cell>
        </row>
        <row r="321">
          <cell r="A321">
            <v>3014</v>
          </cell>
          <cell r="B321" t="str">
            <v>머신볼트,너트,와샤</v>
          </cell>
          <cell r="C321" t="str">
            <v>M16x130</v>
          </cell>
          <cell r="D321" t="str">
            <v>개</v>
          </cell>
          <cell r="H321">
            <v>810</v>
          </cell>
          <cell r="O321">
            <v>810</v>
          </cell>
          <cell r="P321">
            <v>810</v>
          </cell>
        </row>
        <row r="322">
          <cell r="A322">
            <v>3015</v>
          </cell>
          <cell r="B322" t="str">
            <v>머신볼트,너트,와샤</v>
          </cell>
          <cell r="C322" t="str">
            <v>M16x350</v>
          </cell>
          <cell r="D322" t="str">
            <v>개</v>
          </cell>
          <cell r="H322">
            <v>208</v>
          </cell>
          <cell r="O322">
            <v>208</v>
          </cell>
          <cell r="P322">
            <v>208</v>
          </cell>
        </row>
        <row r="323">
          <cell r="A323">
            <v>3016</v>
          </cell>
          <cell r="B323" t="str">
            <v>머신볼트,너트,와샤</v>
          </cell>
          <cell r="C323" t="str">
            <v>M16x400</v>
          </cell>
          <cell r="D323" t="str">
            <v>개</v>
          </cell>
          <cell r="H323">
            <v>1346</v>
          </cell>
          <cell r="O323">
            <v>1346</v>
          </cell>
          <cell r="P323">
            <v>1346</v>
          </cell>
        </row>
        <row r="324">
          <cell r="A324">
            <v>3017</v>
          </cell>
          <cell r="B324" t="str">
            <v>머신볼트,너트,와샤</v>
          </cell>
          <cell r="C324" t="str">
            <v>M16x460</v>
          </cell>
          <cell r="D324" t="str">
            <v>개</v>
          </cell>
          <cell r="H324">
            <v>888</v>
          </cell>
          <cell r="O324">
            <v>888</v>
          </cell>
          <cell r="P324">
            <v>888</v>
          </cell>
        </row>
        <row r="325">
          <cell r="A325">
            <v>3018</v>
          </cell>
          <cell r="B325" t="str">
            <v>머신볼트,너트,와샤</v>
          </cell>
          <cell r="C325" t="str">
            <v>M16x520</v>
          </cell>
          <cell r="D325" t="str">
            <v>개</v>
          </cell>
          <cell r="H325">
            <v>214</v>
          </cell>
          <cell r="O325">
            <v>214</v>
          </cell>
          <cell r="P325">
            <v>214</v>
          </cell>
        </row>
        <row r="326">
          <cell r="A326">
            <v>3019</v>
          </cell>
          <cell r="B326" t="str">
            <v>머신볼트,너트,와샤</v>
          </cell>
          <cell r="C326" t="str">
            <v>M16x570</v>
          </cell>
          <cell r="D326" t="str">
            <v>개</v>
          </cell>
          <cell r="H326">
            <v>52</v>
          </cell>
          <cell r="O326">
            <v>52</v>
          </cell>
          <cell r="P326">
            <v>52</v>
          </cell>
        </row>
        <row r="327">
          <cell r="A327">
            <v>3020</v>
          </cell>
          <cell r="B327" t="str">
            <v>"ㄱ"형강(암타이밴드)</v>
          </cell>
          <cell r="C327" t="str">
            <v>40x40x5tx390</v>
          </cell>
          <cell r="D327" t="str">
            <v>개</v>
          </cell>
          <cell r="H327">
            <v>1282</v>
          </cell>
          <cell r="O327">
            <v>1282</v>
          </cell>
          <cell r="P327">
            <v>1282</v>
          </cell>
        </row>
        <row r="328">
          <cell r="A328">
            <v>3021</v>
          </cell>
          <cell r="B328" t="str">
            <v>"ㄱ"형강(암타이밴드)</v>
          </cell>
          <cell r="C328" t="str">
            <v>40x40x5tx440</v>
          </cell>
          <cell r="D328" t="str">
            <v>개</v>
          </cell>
          <cell r="H328">
            <v>236</v>
          </cell>
          <cell r="O328">
            <v>236</v>
          </cell>
          <cell r="P328">
            <v>236</v>
          </cell>
        </row>
        <row r="329">
          <cell r="A329">
            <v>3022</v>
          </cell>
          <cell r="B329" t="str">
            <v>"ㄱ"형강(암타이밴드)</v>
          </cell>
          <cell r="C329" t="str">
            <v>40x40x5tx540</v>
          </cell>
          <cell r="D329" t="str">
            <v>개</v>
          </cell>
          <cell r="H329">
            <v>7400</v>
          </cell>
          <cell r="O329">
            <v>7400</v>
          </cell>
          <cell r="P329">
            <v>7400</v>
          </cell>
        </row>
        <row r="330">
          <cell r="A330">
            <v>3023</v>
          </cell>
          <cell r="B330" t="str">
            <v>"ㄱ"형강(암타이밴드)</v>
          </cell>
          <cell r="C330" t="str">
            <v>40x40x5tx590</v>
          </cell>
          <cell r="D330" t="str">
            <v>개</v>
          </cell>
          <cell r="H330">
            <v>7400</v>
          </cell>
          <cell r="O330">
            <v>7400</v>
          </cell>
          <cell r="P330">
            <v>7400</v>
          </cell>
        </row>
        <row r="331">
          <cell r="A331">
            <v>3024</v>
          </cell>
          <cell r="B331" t="str">
            <v>알루미늄바인더</v>
          </cell>
          <cell r="C331" t="str">
            <v>4.0mm</v>
          </cell>
          <cell r="D331" t="str">
            <v>m</v>
          </cell>
          <cell r="H331">
            <v>150</v>
          </cell>
          <cell r="O331">
            <v>150</v>
          </cell>
          <cell r="P331">
            <v>150</v>
          </cell>
        </row>
        <row r="332">
          <cell r="A332">
            <v>3025</v>
          </cell>
          <cell r="B332" t="str">
            <v>제어용 케이블</v>
          </cell>
          <cell r="C332" t="str">
            <v>CVV 2.0㎟/4C</v>
          </cell>
          <cell r="D332" t="str">
            <v>m</v>
          </cell>
          <cell r="E332">
            <v>844</v>
          </cell>
          <cell r="F332">
            <v>781</v>
          </cell>
          <cell r="O332">
            <v>781</v>
          </cell>
          <cell r="P332">
            <v>781</v>
          </cell>
        </row>
        <row r="333">
          <cell r="A333">
            <v>3026</v>
          </cell>
          <cell r="B333" t="str">
            <v>침상전극봉</v>
          </cell>
          <cell r="G333">
            <v>994</v>
          </cell>
          <cell r="H333">
            <v>150000</v>
          </cell>
          <cell r="O333">
            <v>150000</v>
          </cell>
          <cell r="P333">
            <v>150000</v>
          </cell>
        </row>
        <row r="334">
          <cell r="A334">
            <v>3027</v>
          </cell>
          <cell r="B334" t="str">
            <v>크로스 콘넥터</v>
          </cell>
          <cell r="C334" t="str">
            <v>60x60㎟</v>
          </cell>
          <cell r="D334" t="str">
            <v>개</v>
          </cell>
          <cell r="G334">
            <v>993</v>
          </cell>
          <cell r="H334">
            <v>3500</v>
          </cell>
          <cell r="O334">
            <v>3500</v>
          </cell>
          <cell r="P334">
            <v>3500</v>
          </cell>
        </row>
        <row r="335">
          <cell r="A335">
            <v>3028</v>
          </cell>
          <cell r="B335" t="str">
            <v>백관</v>
          </cell>
          <cell r="C335" t="str">
            <v>φ80</v>
          </cell>
          <cell r="D335" t="str">
            <v>m</v>
          </cell>
          <cell r="G335">
            <v>489</v>
          </cell>
          <cell r="H335">
            <v>5322</v>
          </cell>
          <cell r="O335">
            <v>5322</v>
          </cell>
          <cell r="P335">
            <v>5322</v>
          </cell>
        </row>
        <row r="336">
          <cell r="A336">
            <v>3029</v>
          </cell>
          <cell r="B336" t="str">
            <v>백관</v>
          </cell>
          <cell r="C336" t="str">
            <v>φ40</v>
          </cell>
          <cell r="D336" t="str">
            <v>m</v>
          </cell>
          <cell r="G336">
            <v>489</v>
          </cell>
          <cell r="H336">
            <v>2414</v>
          </cell>
          <cell r="O336">
            <v>2414</v>
          </cell>
          <cell r="P336">
            <v>2414</v>
          </cell>
        </row>
        <row r="337">
          <cell r="A337">
            <v>1038</v>
          </cell>
          <cell r="B337" t="str">
            <v>전라선 사령실 SCADA</v>
          </cell>
          <cell r="D337" t="str">
            <v>식</v>
          </cell>
          <cell r="K337" t="str">
            <v>CAN</v>
          </cell>
          <cell r="L337">
            <v>2314025000</v>
          </cell>
          <cell r="O337">
            <v>2314025000</v>
          </cell>
          <cell r="P337">
            <v>2314025000</v>
          </cell>
        </row>
        <row r="338">
          <cell r="A338">
            <v>700</v>
          </cell>
          <cell r="B338" t="str">
            <v xml:space="preserve"> 강심알루미늄전선</v>
          </cell>
          <cell r="C338" t="str">
            <v xml:space="preserve"> H.ACSR 58㎟x1C</v>
          </cell>
          <cell r="D338" t="str">
            <v>m</v>
          </cell>
        </row>
        <row r="339">
          <cell r="A339">
            <v>701</v>
          </cell>
          <cell r="B339" t="str">
            <v xml:space="preserve"> 강심알루미늄전선</v>
          </cell>
          <cell r="C339" t="str">
            <v xml:space="preserve"> H.ACSR OC 58㎟X1C</v>
          </cell>
          <cell r="D339" t="str">
            <v>m</v>
          </cell>
        </row>
        <row r="340">
          <cell r="A340">
            <v>702</v>
          </cell>
          <cell r="B340" t="str">
            <v xml:space="preserve"> 고압가교PE케이블</v>
          </cell>
          <cell r="C340" t="str">
            <v xml:space="preserve"> H.CV 6.9kV 38㎟x1C</v>
          </cell>
          <cell r="D340" t="str">
            <v>m</v>
          </cell>
        </row>
        <row r="341">
          <cell r="A341">
            <v>703</v>
          </cell>
          <cell r="B341" t="str">
            <v xml:space="preserve"> 옥외용비닐절연전선</v>
          </cell>
          <cell r="C341" t="str">
            <v xml:space="preserve"> OW 8㎟x1C</v>
          </cell>
          <cell r="D341" t="str">
            <v>m</v>
          </cell>
        </row>
        <row r="342">
          <cell r="A342">
            <v>709</v>
          </cell>
          <cell r="B342" t="str">
            <v xml:space="preserve"> 콘크리트전주</v>
          </cell>
          <cell r="C342" t="str">
            <v xml:space="preserve"> 경하중 9m</v>
          </cell>
          <cell r="D342" t="str">
            <v>본</v>
          </cell>
        </row>
        <row r="343">
          <cell r="A343">
            <v>704</v>
          </cell>
          <cell r="B343" t="str">
            <v xml:space="preserve"> 콘크리트전주</v>
          </cell>
          <cell r="C343" t="str">
            <v xml:space="preserve"> 경하중 10m</v>
          </cell>
          <cell r="D343" t="str">
            <v>본</v>
          </cell>
        </row>
        <row r="344">
          <cell r="A344">
            <v>705</v>
          </cell>
          <cell r="B344" t="str">
            <v xml:space="preserve"> 콘크리트전주</v>
          </cell>
          <cell r="C344" t="str">
            <v xml:space="preserve"> 경하중 11m</v>
          </cell>
          <cell r="D344" t="str">
            <v>본</v>
          </cell>
        </row>
        <row r="345">
          <cell r="A345">
            <v>706</v>
          </cell>
          <cell r="B345" t="str">
            <v xml:space="preserve"> 콘크리트전주</v>
          </cell>
          <cell r="C345" t="str">
            <v xml:space="preserve"> 경하중 12m</v>
          </cell>
          <cell r="D345" t="str">
            <v>본</v>
          </cell>
        </row>
        <row r="346">
          <cell r="A346">
            <v>707</v>
          </cell>
          <cell r="B346" t="str">
            <v xml:space="preserve"> 콘크리트전주</v>
          </cell>
          <cell r="C346" t="str">
            <v xml:space="preserve"> 경하중 13m</v>
          </cell>
          <cell r="D346" t="str">
            <v>본</v>
          </cell>
        </row>
        <row r="347">
          <cell r="A347">
            <v>708</v>
          </cell>
          <cell r="B347" t="str">
            <v xml:space="preserve"> 콘크리트전주</v>
          </cell>
          <cell r="C347" t="str">
            <v xml:space="preserve"> 경하중 15m</v>
          </cell>
          <cell r="D347" t="str">
            <v>본</v>
          </cell>
        </row>
        <row r="348">
          <cell r="A348">
            <v>710</v>
          </cell>
          <cell r="B348" t="str">
            <v xml:space="preserve"> 철    주</v>
          </cell>
          <cell r="C348" t="str">
            <v>9m</v>
          </cell>
          <cell r="D348" t="str">
            <v>본</v>
          </cell>
        </row>
        <row r="349">
          <cell r="A349">
            <v>711</v>
          </cell>
          <cell r="B349" t="str">
            <v xml:space="preserve"> 지    주</v>
          </cell>
          <cell r="C349" t="str">
            <v xml:space="preserve"> 콘크리트주 9m</v>
          </cell>
          <cell r="D349" t="str">
            <v>본</v>
          </cell>
        </row>
        <row r="350">
          <cell r="A350">
            <v>712</v>
          </cell>
          <cell r="B350" t="str">
            <v xml:space="preserve"> 아연도 철선</v>
          </cell>
          <cell r="C350" t="str">
            <v xml:space="preserve"> 7/2.6mm</v>
          </cell>
          <cell r="D350" t="str">
            <v>본</v>
          </cell>
        </row>
        <row r="351">
          <cell r="A351">
            <v>716</v>
          </cell>
          <cell r="B351" t="str">
            <v xml:space="preserve"> 가공지선 지지대</v>
          </cell>
          <cell r="C351" t="str">
            <v xml:space="preserve"> 내 장 형</v>
          </cell>
          <cell r="D351" t="str">
            <v>본</v>
          </cell>
        </row>
        <row r="352">
          <cell r="A352">
            <v>900</v>
          </cell>
          <cell r="B352" t="str">
            <v xml:space="preserve"> 가공지선 지지대</v>
          </cell>
          <cell r="C352" t="str">
            <v xml:space="preserve"> 직 선 형</v>
          </cell>
          <cell r="D352" t="str">
            <v>본</v>
          </cell>
        </row>
        <row r="353">
          <cell r="A353">
            <v>717</v>
          </cell>
          <cell r="B353" t="str">
            <v xml:space="preserve"> 완    철</v>
          </cell>
          <cell r="C353" t="str">
            <v xml:space="preserve"> 75x75x9tx1400</v>
          </cell>
          <cell r="D353" t="str">
            <v>개</v>
          </cell>
        </row>
        <row r="354">
          <cell r="A354">
            <v>718</v>
          </cell>
          <cell r="B354" t="str">
            <v xml:space="preserve"> 경 완 철</v>
          </cell>
          <cell r="C354" t="str">
            <v xml:space="preserve"> 75x75x3.2tx1800</v>
          </cell>
          <cell r="D354" t="str">
            <v>개</v>
          </cell>
        </row>
        <row r="355">
          <cell r="A355">
            <v>719</v>
          </cell>
          <cell r="B355" t="str">
            <v xml:space="preserve"> 완    철</v>
          </cell>
          <cell r="C355" t="str">
            <v xml:space="preserve"> 75x75x9tx2260</v>
          </cell>
          <cell r="D355" t="str">
            <v>개</v>
          </cell>
        </row>
        <row r="356">
          <cell r="A356">
            <v>720</v>
          </cell>
          <cell r="B356" t="str">
            <v xml:space="preserve"> 완    철</v>
          </cell>
          <cell r="C356" t="str">
            <v xml:space="preserve"> 75x75x9tx3400</v>
          </cell>
          <cell r="D356" t="str">
            <v>개</v>
          </cell>
        </row>
        <row r="357">
          <cell r="A357">
            <v>721</v>
          </cell>
          <cell r="B357" t="str">
            <v xml:space="preserve"> 경 완 철</v>
          </cell>
          <cell r="C357" t="str">
            <v xml:space="preserve"> 75x75x3.2tx2400</v>
          </cell>
          <cell r="D357" t="str">
            <v>개</v>
          </cell>
        </row>
        <row r="358">
          <cell r="A358">
            <v>722</v>
          </cell>
          <cell r="B358" t="str">
            <v xml:space="preserve"> 라인포스트</v>
          </cell>
          <cell r="C358" t="str">
            <v xml:space="preserve"> 23KV</v>
          </cell>
          <cell r="D358" t="str">
            <v>개</v>
          </cell>
        </row>
        <row r="359">
          <cell r="A359">
            <v>723</v>
          </cell>
          <cell r="B359" t="str">
            <v xml:space="preserve"> 현수애자</v>
          </cell>
          <cell r="C359" t="str">
            <v xml:space="preserve"> 180㎜</v>
          </cell>
          <cell r="D359" t="str">
            <v>개</v>
          </cell>
        </row>
        <row r="360">
          <cell r="A360">
            <v>724</v>
          </cell>
          <cell r="B360" t="str">
            <v xml:space="preserve"> 핀 애 자</v>
          </cell>
          <cell r="D360" t="str">
            <v>개</v>
          </cell>
        </row>
        <row r="361">
          <cell r="A361">
            <v>725</v>
          </cell>
          <cell r="B361" t="str">
            <v xml:space="preserve"> 주상변압기</v>
          </cell>
          <cell r="C361" t="str">
            <v xml:space="preserve"> 6.6/3.3kV/220V 1상/3kVA</v>
          </cell>
          <cell r="D361" t="str">
            <v>대</v>
          </cell>
        </row>
        <row r="362">
          <cell r="A362">
            <v>726</v>
          </cell>
          <cell r="B362" t="str">
            <v xml:space="preserve"> 주상변압기</v>
          </cell>
          <cell r="C362" t="str">
            <v xml:space="preserve"> 6.6/3.3kV/220V 1상/5kVA</v>
          </cell>
          <cell r="D362" t="str">
            <v>대</v>
          </cell>
        </row>
        <row r="363">
          <cell r="A363">
            <v>727</v>
          </cell>
          <cell r="B363" t="str">
            <v xml:space="preserve"> 주상변압기</v>
          </cell>
          <cell r="C363" t="str">
            <v>6.6/3.3kV/220V 1상/7.5kVA</v>
          </cell>
          <cell r="D363" t="str">
            <v>대</v>
          </cell>
        </row>
        <row r="364">
          <cell r="A364">
            <v>728</v>
          </cell>
          <cell r="B364" t="str">
            <v xml:space="preserve"> 변 압 기</v>
          </cell>
          <cell r="C364" t="str">
            <v xml:space="preserve"> 6.6/3.3kV/220V 1상/10kVA</v>
          </cell>
          <cell r="D364" t="str">
            <v>대</v>
          </cell>
        </row>
        <row r="365">
          <cell r="A365">
            <v>729</v>
          </cell>
          <cell r="B365" t="str">
            <v xml:space="preserve"> 변 압 기</v>
          </cell>
          <cell r="C365" t="str">
            <v xml:space="preserve"> 6.6/3.3kV/220V 1상/15kVA</v>
          </cell>
          <cell r="D365" t="str">
            <v>대</v>
          </cell>
        </row>
        <row r="366">
          <cell r="A366">
            <v>730</v>
          </cell>
          <cell r="B366" t="str">
            <v xml:space="preserve"> 변 압 기</v>
          </cell>
          <cell r="C366" t="str">
            <v xml:space="preserve"> 6.6/3.3kV/220V 1상/50kVA</v>
          </cell>
          <cell r="D366" t="str">
            <v>대</v>
          </cell>
        </row>
        <row r="367">
          <cell r="A367">
            <v>902</v>
          </cell>
          <cell r="B367" t="str">
            <v xml:space="preserve"> 변 압 기</v>
          </cell>
          <cell r="C367" t="str">
            <v xml:space="preserve"> 6.6/3.3kV/220V 1상/75kVA</v>
          </cell>
          <cell r="D367" t="str">
            <v>대</v>
          </cell>
        </row>
        <row r="368">
          <cell r="A368">
            <v>731</v>
          </cell>
          <cell r="B368" t="str">
            <v xml:space="preserve"> 피 뢰 기</v>
          </cell>
          <cell r="C368" t="str">
            <v xml:space="preserve"> LA 7.5kVA 2.5KA(W/DISC)</v>
          </cell>
          <cell r="D368" t="str">
            <v>개</v>
          </cell>
        </row>
        <row r="369">
          <cell r="A369">
            <v>732</v>
          </cell>
          <cell r="B369" t="str">
            <v xml:space="preserve"> 개 폐 기</v>
          </cell>
          <cell r="C369" t="str">
            <v xml:space="preserve"> COS 7.2kV </v>
          </cell>
          <cell r="D369" t="str">
            <v>개</v>
          </cell>
        </row>
        <row r="370">
          <cell r="A370">
            <v>733</v>
          </cell>
          <cell r="B370" t="str">
            <v xml:space="preserve"> 단 로 기</v>
          </cell>
          <cell r="C370" t="str">
            <v xml:space="preserve"> 1P 400A</v>
          </cell>
          <cell r="D370" t="str">
            <v>개</v>
          </cell>
        </row>
        <row r="371">
          <cell r="A371">
            <v>734</v>
          </cell>
          <cell r="B371" t="str">
            <v xml:space="preserve"> 기중개폐기</v>
          </cell>
          <cell r="C371" t="str">
            <v xml:space="preserve"> AS 7.2KV 200A</v>
          </cell>
          <cell r="D371" t="str">
            <v>대</v>
          </cell>
        </row>
        <row r="372">
          <cell r="A372">
            <v>735</v>
          </cell>
          <cell r="B372" t="str">
            <v xml:space="preserve"> 접 지 선</v>
          </cell>
          <cell r="C372" t="str">
            <v xml:space="preserve"> GV 22㎟</v>
          </cell>
          <cell r="D372" t="str">
            <v>m</v>
          </cell>
        </row>
        <row r="373">
          <cell r="A373">
            <v>901</v>
          </cell>
          <cell r="B373" t="str">
            <v xml:space="preserve"> 접속장비(직선처리재)</v>
          </cell>
          <cell r="C373" t="str">
            <v>6.9kV 60㎟X1c</v>
          </cell>
          <cell r="D373" t="str">
            <v>개</v>
          </cell>
        </row>
        <row r="374">
          <cell r="A374">
            <v>736</v>
          </cell>
          <cell r="B374" t="str">
            <v xml:space="preserve"> 접속장비(단말처리재)</v>
          </cell>
          <cell r="C374" t="str">
            <v>6.9kV 60㎟x1C 3상분</v>
          </cell>
          <cell r="D374" t="str">
            <v>조</v>
          </cell>
        </row>
        <row r="375">
          <cell r="A375">
            <v>737</v>
          </cell>
          <cell r="B375" t="str">
            <v xml:space="preserve"> 파상형경질PE전선관</v>
          </cell>
          <cell r="C375" t="str">
            <v xml:space="preserve"> ELP 100φ</v>
          </cell>
          <cell r="D375" t="str">
            <v>m</v>
          </cell>
        </row>
        <row r="376">
          <cell r="A376">
            <v>738</v>
          </cell>
          <cell r="B376" t="str">
            <v xml:space="preserve"> 경질비닐전선관</v>
          </cell>
          <cell r="C376" t="str">
            <v xml:space="preserve"> HI-PVC 82C</v>
          </cell>
          <cell r="D376" t="str">
            <v>m</v>
          </cell>
        </row>
        <row r="377">
          <cell r="A377">
            <v>739</v>
          </cell>
          <cell r="B377" t="str">
            <v xml:space="preserve"> 케 이 블</v>
          </cell>
          <cell r="C377" t="str">
            <v xml:space="preserve"> L.EV 22㎟/1C</v>
          </cell>
          <cell r="D377" t="str">
            <v>m</v>
          </cell>
        </row>
        <row r="378">
          <cell r="A378">
            <v>740</v>
          </cell>
          <cell r="B378" t="str">
            <v xml:space="preserve"> 등 기 구</v>
          </cell>
          <cell r="C378" t="str">
            <v xml:space="preserve"> MHL 250W/2(5m)</v>
          </cell>
          <cell r="D378" t="str">
            <v>개</v>
          </cell>
        </row>
        <row r="379">
          <cell r="A379">
            <v>741</v>
          </cell>
          <cell r="B379" t="str">
            <v xml:space="preserve"> 휀    스</v>
          </cell>
          <cell r="C379" t="str">
            <v xml:space="preserve"> 1100x1100</v>
          </cell>
          <cell r="D379" t="str">
            <v>개소</v>
          </cell>
        </row>
        <row r="380">
          <cell r="A380">
            <v>742</v>
          </cell>
          <cell r="B380" t="str">
            <v xml:space="preserve"> ㄱ 형 강</v>
          </cell>
          <cell r="C380" t="str">
            <v xml:space="preserve"> 50x50x5t</v>
          </cell>
          <cell r="D380" t="str">
            <v>개</v>
          </cell>
        </row>
        <row r="381">
          <cell r="A381">
            <v>911</v>
          </cell>
          <cell r="B381" t="str">
            <v xml:space="preserve"> 철    주</v>
          </cell>
          <cell r="C381" t="str">
            <v>10m</v>
          </cell>
          <cell r="D381" t="str">
            <v>본</v>
          </cell>
        </row>
        <row r="382">
          <cell r="A382">
            <v>912</v>
          </cell>
          <cell r="B382" t="str">
            <v xml:space="preserve"> 철    주</v>
          </cell>
          <cell r="C382" t="str">
            <v>13m</v>
          </cell>
          <cell r="D382" t="str">
            <v>본</v>
          </cell>
        </row>
        <row r="384">
          <cell r="A384">
            <v>800</v>
          </cell>
          <cell r="B384" t="str">
            <v xml:space="preserve"> 배전반</v>
          </cell>
          <cell r="C384" t="str">
            <v xml:space="preserve"> VCB 7.2KV 400A</v>
          </cell>
          <cell r="D384" t="str">
            <v>조</v>
          </cell>
        </row>
        <row r="385">
          <cell r="A385">
            <v>801</v>
          </cell>
          <cell r="B385" t="str">
            <v xml:space="preserve"> 배전반</v>
          </cell>
          <cell r="C385" t="str">
            <v xml:space="preserve"> VCB 7.2KV 400A(2단)</v>
          </cell>
          <cell r="D385" t="str">
            <v>조</v>
          </cell>
        </row>
        <row r="386">
          <cell r="A386">
            <v>802</v>
          </cell>
          <cell r="B386" t="str">
            <v xml:space="preserve"> 배전반</v>
          </cell>
          <cell r="C386" t="str">
            <v xml:space="preserve"> DS,VCB 7.2KV 400A(2단)</v>
          </cell>
          <cell r="D386" t="str">
            <v>조</v>
          </cell>
        </row>
        <row r="387">
          <cell r="A387">
            <v>811</v>
          </cell>
          <cell r="B387" t="str">
            <v xml:space="preserve"> 배전반</v>
          </cell>
          <cell r="C387" t="str">
            <v xml:space="preserve"> DS,VCB 7.2KV 400A</v>
          </cell>
          <cell r="D387" t="str">
            <v>조</v>
          </cell>
        </row>
        <row r="388">
          <cell r="A388">
            <v>812</v>
          </cell>
          <cell r="B388" t="str">
            <v xml:space="preserve"> 배전반</v>
          </cell>
          <cell r="C388" t="str">
            <v xml:space="preserve"> DS 200A,VCB 7.2KV 400A</v>
          </cell>
          <cell r="D388" t="str">
            <v>조</v>
          </cell>
        </row>
        <row r="389">
          <cell r="A389">
            <v>803</v>
          </cell>
          <cell r="B389" t="str">
            <v xml:space="preserve"> 변압기반</v>
          </cell>
          <cell r="C389" t="str">
            <v xml:space="preserve"> 6.6KV 3Φ75KVAx1</v>
          </cell>
          <cell r="D389" t="str">
            <v>대</v>
          </cell>
        </row>
        <row r="390">
          <cell r="A390">
            <v>804</v>
          </cell>
          <cell r="B390" t="str">
            <v xml:space="preserve"> 변압기반</v>
          </cell>
          <cell r="C390" t="str">
            <v xml:space="preserve"> 6.6KV 1Φ10KVAx1</v>
          </cell>
          <cell r="D390" t="str">
            <v>대</v>
          </cell>
        </row>
        <row r="391">
          <cell r="A391">
            <v>814</v>
          </cell>
          <cell r="B391" t="str">
            <v xml:space="preserve"> 변압기반</v>
          </cell>
          <cell r="C391" t="str">
            <v xml:space="preserve"> 6.6KV 1Φ30KVA + 1Φ10KVA</v>
          </cell>
          <cell r="D391" t="str">
            <v>대</v>
          </cell>
        </row>
        <row r="392">
          <cell r="A392">
            <v>805</v>
          </cell>
          <cell r="B392" t="str">
            <v xml:space="preserve"> 변압기반</v>
          </cell>
          <cell r="C392" t="str">
            <v xml:space="preserve"> 6.6KV 1Φ30KVAx1</v>
          </cell>
          <cell r="D392" t="str">
            <v>대</v>
          </cell>
        </row>
        <row r="393">
          <cell r="A393">
            <v>815</v>
          </cell>
          <cell r="B393" t="str">
            <v xml:space="preserve"> 변압기반</v>
          </cell>
          <cell r="C393" t="str">
            <v xml:space="preserve"> 6.6KV 1Φ30KVAx2</v>
          </cell>
          <cell r="D393" t="str">
            <v>대</v>
          </cell>
        </row>
        <row r="394">
          <cell r="A394">
            <v>806</v>
          </cell>
          <cell r="B394" t="str">
            <v xml:space="preserve"> 변압기반</v>
          </cell>
          <cell r="C394" t="str">
            <v xml:space="preserve"> 6.6KV 1Φ50KVA + 1Φ30KVA</v>
          </cell>
          <cell r="D394" t="str">
            <v>대</v>
          </cell>
        </row>
        <row r="395">
          <cell r="A395">
            <v>807</v>
          </cell>
          <cell r="B395" t="str">
            <v xml:space="preserve"> 변압기반</v>
          </cell>
          <cell r="C395" t="str">
            <v xml:space="preserve"> 6.6KV 1Φ30KVA + 1Φ20KVA</v>
          </cell>
          <cell r="D395" t="str">
            <v>대</v>
          </cell>
        </row>
        <row r="396">
          <cell r="A396">
            <v>808</v>
          </cell>
          <cell r="B396" t="str">
            <v xml:space="preserve"> 배전반</v>
          </cell>
          <cell r="C396" t="str">
            <v xml:space="preserve"> MCCB 3P 400/300 (10CCT)</v>
          </cell>
          <cell r="D396" t="str">
            <v>대</v>
          </cell>
        </row>
        <row r="397">
          <cell r="A397">
            <v>809</v>
          </cell>
          <cell r="B397" t="str">
            <v xml:space="preserve"> 정류기반</v>
          </cell>
          <cell r="C397" t="str">
            <v xml:space="preserve"> 1Φ5KVA</v>
          </cell>
          <cell r="D397" t="str">
            <v>조</v>
          </cell>
        </row>
        <row r="398">
          <cell r="A398">
            <v>810</v>
          </cell>
          <cell r="B398" t="str">
            <v xml:space="preserve"> 밧데리반</v>
          </cell>
          <cell r="C398" t="str">
            <v xml:space="preserve"> 무보수 밀폐형</v>
          </cell>
          <cell r="D398" t="str">
            <v>조</v>
          </cell>
        </row>
        <row r="401">
          <cell r="A401">
            <v>1002</v>
          </cell>
          <cell r="B401" t="str">
            <v xml:space="preserve"> 배전반</v>
          </cell>
          <cell r="C401" t="str">
            <v>PT 13.2kV/110V</v>
          </cell>
          <cell r="D401" t="str">
            <v>조</v>
          </cell>
        </row>
        <row r="402">
          <cell r="A402">
            <v>1003</v>
          </cell>
          <cell r="B402" t="str">
            <v xml:space="preserve"> 배전반</v>
          </cell>
          <cell r="C402" t="str">
            <v>VCB 24kV 3P 600A</v>
          </cell>
          <cell r="D402" t="str">
            <v>조</v>
          </cell>
        </row>
        <row r="403">
          <cell r="A403">
            <v>1004</v>
          </cell>
          <cell r="B403" t="str">
            <v xml:space="preserve"> 변압기반</v>
          </cell>
          <cell r="C403" t="str">
            <v>22.9kV/6.6kV 3상 1000kVA</v>
          </cell>
          <cell r="D403" t="str">
            <v>조</v>
          </cell>
        </row>
        <row r="404">
          <cell r="A404">
            <v>1005</v>
          </cell>
          <cell r="B404" t="str">
            <v xml:space="preserve"> 변압기반</v>
          </cell>
          <cell r="C404" t="str">
            <v>22.9kV/6.6kV 3상 1250kVA</v>
          </cell>
          <cell r="D404" t="str">
            <v>조</v>
          </cell>
        </row>
        <row r="405">
          <cell r="A405">
            <v>1006</v>
          </cell>
          <cell r="B405" t="str">
            <v xml:space="preserve"> 변압기반</v>
          </cell>
          <cell r="C405" t="str">
            <v>6.6kV/380-220V 3상 100kVA</v>
          </cell>
          <cell r="D405" t="str">
            <v>조</v>
          </cell>
        </row>
        <row r="406">
          <cell r="A406">
            <v>1007</v>
          </cell>
          <cell r="B406" t="str">
            <v xml:space="preserve"> 변압기반</v>
          </cell>
          <cell r="C406" t="str">
            <v>6.6kV/380-220V 3상 50kVAx2</v>
          </cell>
          <cell r="D406" t="str">
            <v>조</v>
          </cell>
        </row>
        <row r="407">
          <cell r="A407">
            <v>1008</v>
          </cell>
          <cell r="B407" t="str">
            <v xml:space="preserve"> 변압기반</v>
          </cell>
          <cell r="C407" t="str">
            <v>6.6kV/380-220V 3상 200kVA</v>
          </cell>
          <cell r="D407" t="str">
            <v>조</v>
          </cell>
        </row>
        <row r="408">
          <cell r="A408">
            <v>1009</v>
          </cell>
          <cell r="B408" t="str">
            <v xml:space="preserve"> 변압기반</v>
          </cell>
          <cell r="C408" t="str">
            <v>6.6kV/380-220V 3상 75kVAx2</v>
          </cell>
          <cell r="D408" t="str">
            <v>조</v>
          </cell>
        </row>
        <row r="409">
          <cell r="A409">
            <v>1010</v>
          </cell>
          <cell r="B409" t="str">
            <v xml:space="preserve"> 변압기반</v>
          </cell>
          <cell r="C409" t="str">
            <v>6.6kV/380-220V 3상50kVA1상75kVA</v>
          </cell>
          <cell r="D409" t="str">
            <v>조</v>
          </cell>
        </row>
        <row r="410">
          <cell r="A410">
            <v>1011</v>
          </cell>
          <cell r="B410" t="str">
            <v xml:space="preserve"> 변압기반</v>
          </cell>
          <cell r="C410" t="str">
            <v>6.6kV/380-220V 3상 400kVA</v>
          </cell>
          <cell r="D410" t="str">
            <v>조</v>
          </cell>
        </row>
        <row r="411">
          <cell r="A411">
            <v>1012</v>
          </cell>
          <cell r="B411" t="str">
            <v xml:space="preserve"> 변압기반</v>
          </cell>
          <cell r="C411" t="str">
            <v>6.6kV/380-220V 3상 75kVAx2</v>
          </cell>
          <cell r="D411" t="str">
            <v>조</v>
          </cell>
        </row>
        <row r="412">
          <cell r="A412">
            <v>1013</v>
          </cell>
          <cell r="B412" t="str">
            <v xml:space="preserve"> 변압기반</v>
          </cell>
          <cell r="C412" t="str">
            <v>6.6kV/380-220V 3상 150kVA</v>
          </cell>
          <cell r="D412" t="str">
            <v>조</v>
          </cell>
        </row>
        <row r="413">
          <cell r="A413">
            <v>1014</v>
          </cell>
          <cell r="B413" t="str">
            <v xml:space="preserve"> 변압기반</v>
          </cell>
          <cell r="C413" t="str">
            <v>6.6kV/220V 1상 10kVAx2</v>
          </cell>
          <cell r="D413" t="str">
            <v>조</v>
          </cell>
        </row>
        <row r="414">
          <cell r="A414">
            <v>1015</v>
          </cell>
          <cell r="B414" t="str">
            <v xml:space="preserve"> 변압기반</v>
          </cell>
          <cell r="C414" t="str">
            <v>6.6kV/380-220V 3상 30kVAx2</v>
          </cell>
          <cell r="D414" t="str">
            <v>조</v>
          </cell>
        </row>
        <row r="415">
          <cell r="A415">
            <v>1016</v>
          </cell>
          <cell r="B415" t="str">
            <v xml:space="preserve"> 배전반</v>
          </cell>
          <cell r="C415" t="str">
            <v>6.6kV3상 30kVA</v>
          </cell>
          <cell r="D415" t="str">
            <v>조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자재단가"/>
      <sheetName val="#REF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구조조정"/>
      <sheetName val="원가계산서"/>
      <sheetName val="공사비내역서"/>
      <sheetName val="내역서표지1"/>
      <sheetName val="내역서표지2"/>
      <sheetName val="설계변경원가계산서"/>
      <sheetName val="설계변경내역서"/>
      <sheetName val="설계변경내역서표지1"/>
      <sheetName val="설계변경내역서표지2"/>
      <sheetName val="기성원가계산서"/>
      <sheetName val="기성세부내역서"/>
      <sheetName val="기성부분내역서"/>
      <sheetName val="기성내역서표지1"/>
      <sheetName val="기성내역서표지2"/>
      <sheetName val="2000년1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건축내역"/>
      <sheetName val="품셈"/>
      <sheetName val="원가계산서구조조정"/>
      <sheetName val="1공구산출내역서"/>
      <sheetName val="산출내역서"/>
      <sheetName val="기계경비시간당손료목록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산출내역서"/>
      <sheetName val="자재단가비교표"/>
      <sheetName val="건축내역"/>
      <sheetName val="코드표"/>
      <sheetName val="자재"/>
      <sheetName val="원가계산서(변경)"/>
      <sheetName val="1공구산출내역서"/>
      <sheetName val="일위대가"/>
      <sheetName val="자재단가"/>
      <sheetName val="노임단가"/>
      <sheetName val="약품공급2"/>
      <sheetName val="기계경비시간당손료목록"/>
      <sheetName val="5.동별횡주관경"/>
      <sheetName val="원형1호맨홀토공수량"/>
      <sheetName val="sh1"/>
      <sheetName val="양식_자재단가조사표"/>
      <sheetName val="수목데이타"/>
      <sheetName val="목록"/>
      <sheetName val="일위목록"/>
      <sheetName val="목록표"/>
      <sheetName val="집계표"/>
      <sheetName val="수배전(갑)"/>
      <sheetName val="재적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#REF"/>
      <sheetName val="인건-측정"/>
      <sheetName val="EJ"/>
      <sheetName val="2000노임기준"/>
      <sheetName val="시중노임단가"/>
      <sheetName val="8설7발"/>
      <sheetName val="약품공급2"/>
      <sheetName val="전기2005"/>
      <sheetName val="요율"/>
      <sheetName val="코드일람표2001년10월"/>
      <sheetName val="방식총괄"/>
      <sheetName val="품셈"/>
      <sheetName val="RE9604"/>
      <sheetName val="교각계산"/>
      <sheetName val="sw1"/>
      <sheetName val="NOMUBI"/>
      <sheetName val="건축내역"/>
      <sheetName val="일위목록"/>
      <sheetName val="노임단가"/>
      <sheetName val="전체"/>
      <sheetName val="손익분석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예산조서(전송)"/>
      <sheetName val="공사원가계산서"/>
      <sheetName val="노임단가표"/>
      <sheetName val="자재단가"/>
      <sheetName val="직노"/>
      <sheetName val="기초자료입력"/>
      <sheetName val="갑지"/>
      <sheetName val="401"/>
      <sheetName val="전기일위목록"/>
      <sheetName val="옥외1"/>
      <sheetName val="Macro(전선)"/>
      <sheetName val="내역서1"/>
      <sheetName val="잡철물"/>
      <sheetName val="집계표2"/>
      <sheetName val="NEAYUK"/>
      <sheetName val="신우"/>
      <sheetName val="자재단가비교표"/>
      <sheetName val="Y-WORK"/>
      <sheetName val="양식_자재단가조사표"/>
      <sheetName val="건축공사"/>
      <sheetName val="을02"/>
      <sheetName val="실행내역"/>
      <sheetName val="원가계산서"/>
      <sheetName val="I一般比"/>
      <sheetName val="원가총괄"/>
      <sheetName val="자재테이블"/>
      <sheetName val="전기내역서(총계)"/>
      <sheetName val="참조-(1)"/>
      <sheetName val="단가비교"/>
      <sheetName val="Sheet6"/>
      <sheetName val="총괄표"/>
      <sheetName val="98지급계획"/>
      <sheetName val="수량산출서"/>
      <sheetName val="편입토지조서"/>
      <sheetName val="정렬"/>
      <sheetName val="일위대가 집계표"/>
      <sheetName val="노임"/>
      <sheetName val="data"/>
      <sheetName val="교통대책내역"/>
      <sheetName val="4.전기"/>
      <sheetName val="집계표"/>
      <sheetName val="토목주소"/>
      <sheetName val="전동기"/>
      <sheetName val="98수문일위"/>
      <sheetName val="터널대가"/>
      <sheetName val="A LINE"/>
      <sheetName val="내역서 (을)"/>
      <sheetName val="점검총괄"/>
      <sheetName val="재료값"/>
      <sheetName val="일위대가"/>
      <sheetName val="일위대가목차"/>
      <sheetName val="자재목록표"/>
      <sheetName val="견적대비"/>
      <sheetName val="을부담운반비"/>
      <sheetName val="일위"/>
      <sheetName val="암거 제원표"/>
      <sheetName val="자재단가표"/>
      <sheetName val="일위산출"/>
      <sheetName val="도담구내 개소별 명세"/>
      <sheetName val="산출내역서"/>
      <sheetName val="내역"/>
      <sheetName val="2련간지"/>
      <sheetName val="하조서"/>
      <sheetName val="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쉘터"/>
      <sheetName val="평의자"/>
      <sheetName val="앉음벽(1)"/>
      <sheetName val="앉음벽 (2)"/>
      <sheetName val="앉음벽 (3)"/>
      <sheetName val="점토벽돌포장"/>
      <sheetName val="자전거보관대"/>
      <sheetName val="종합안내판"/>
      <sheetName val="지주목"/>
      <sheetName val="sheet"/>
      <sheetName val="내역서"/>
      <sheetName val="일위목록"/>
      <sheetName val="1공구산출내역서"/>
      <sheetName val="집계표_식재"/>
      <sheetName val="장비종합부표"/>
      <sheetName val="부표"/>
      <sheetName val="요율"/>
      <sheetName val="건축내역"/>
      <sheetName val="#REF"/>
      <sheetName val="sheet1"/>
      <sheetName val="조명일위"/>
      <sheetName val="실행(1)"/>
      <sheetName val="sub"/>
      <sheetName val="참고자료"/>
      <sheetName val="양식_자재단가조사표"/>
    </sheetNames>
    <sheetDataSet>
      <sheetData sheetId="0"/>
      <sheetData sheetId="1"/>
      <sheetData sheetId="2"/>
      <sheetData sheetId="3" refreshError="1">
        <row r="39">
          <cell r="E39">
            <v>195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기초"/>
      <sheetName val="한전수량"/>
      <sheetName val="한전인공"/>
      <sheetName val="한전단가"/>
      <sheetName val="접지수량"/>
      <sheetName val="접지인공"/>
      <sheetName val="접지단가"/>
      <sheetName val="지선수량"/>
      <sheetName val="지선인공"/>
      <sheetName val="지선단가"/>
      <sheetName val="외등기초수량"/>
      <sheetName val="외등기초인공"/>
      <sheetName val="외등기초단가"/>
      <sheetName val="봉양~조차장간고하개명(신설)"/>
      <sheetName val="자재단가"/>
      <sheetName val="내역서"/>
      <sheetName val="RE9604"/>
      <sheetName val="전기일위목록"/>
      <sheetName val="Sheet1"/>
      <sheetName val="을02"/>
      <sheetName val="건축내역"/>
      <sheetName val="건축공사"/>
      <sheetName val="신호등일위대가"/>
      <sheetName val="자재테이블"/>
      <sheetName val="앉음벽 (2)"/>
      <sheetName val="하수급견적대비"/>
      <sheetName val="도담구내 개소별 명세"/>
      <sheetName val="설계서"/>
      <sheetName val="총괄표"/>
      <sheetName val="내역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요율"/>
      <sheetName val="#REF"/>
      <sheetName val="Macro(전선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 t="str">
            <v>경질비닐 전선관HI-28C</v>
          </cell>
          <cell r="B6" t="str">
            <v>경질비닐 전선관</v>
          </cell>
          <cell r="C6" t="str">
            <v>HI-28C</v>
          </cell>
          <cell r="D6" t="str">
            <v>m</v>
          </cell>
          <cell r="E6">
            <v>2</v>
          </cell>
          <cell r="F6" t="str">
            <v>x</v>
          </cell>
          <cell r="G6">
            <v>1</v>
          </cell>
          <cell r="L6" t="str">
            <v>=</v>
          </cell>
          <cell r="M6">
            <v>2</v>
          </cell>
          <cell r="O6">
            <v>0</v>
          </cell>
          <cell r="P6">
            <v>2</v>
          </cell>
        </row>
        <row r="7">
          <cell r="A7" t="str">
            <v>접지용 전선GV 38㎟</v>
          </cell>
          <cell r="B7" t="str">
            <v>접지용 전선</v>
          </cell>
          <cell r="C7" t="str">
            <v>GV 38㎟</v>
          </cell>
          <cell r="D7" t="str">
            <v>m</v>
          </cell>
          <cell r="E7">
            <v>10</v>
          </cell>
          <cell r="F7" t="str">
            <v>x</v>
          </cell>
          <cell r="G7">
            <v>1</v>
          </cell>
          <cell r="L7" t="str">
            <v>=</v>
          </cell>
          <cell r="M7">
            <v>10</v>
          </cell>
          <cell r="O7">
            <v>0</v>
          </cell>
          <cell r="P7">
            <v>10</v>
          </cell>
        </row>
        <row r="8">
          <cell r="A8" t="str">
            <v>연동 연선BC 38㎟</v>
          </cell>
          <cell r="B8" t="str">
            <v>연동 연선</v>
          </cell>
          <cell r="C8" t="str">
            <v>BC 38㎟</v>
          </cell>
          <cell r="D8" t="str">
            <v>m</v>
          </cell>
          <cell r="E8">
            <v>15</v>
          </cell>
          <cell r="F8" t="str">
            <v>x</v>
          </cell>
          <cell r="G8">
            <v>1</v>
          </cell>
          <cell r="L8" t="str">
            <v>=</v>
          </cell>
          <cell r="M8">
            <v>15</v>
          </cell>
          <cell r="O8">
            <v>0</v>
          </cell>
          <cell r="P8">
            <v>15</v>
          </cell>
        </row>
        <row r="9">
          <cell r="A9" t="str">
            <v>접지 동봉16Dx1800</v>
          </cell>
          <cell r="B9" t="str">
            <v>접지 동봉</v>
          </cell>
          <cell r="C9" t="str">
            <v>16Dx1800</v>
          </cell>
          <cell r="D9" t="str">
            <v>개</v>
          </cell>
          <cell r="E9">
            <v>9</v>
          </cell>
          <cell r="F9" t="str">
            <v>x</v>
          </cell>
          <cell r="G9">
            <v>1</v>
          </cell>
          <cell r="L9" t="str">
            <v>=</v>
          </cell>
          <cell r="M9">
            <v>9</v>
          </cell>
          <cell r="O9">
            <v>0</v>
          </cell>
          <cell r="P9">
            <v>9</v>
          </cell>
        </row>
        <row r="10">
          <cell r="A10" t="str">
            <v>접지 콘넥타CU 22~60㎟</v>
          </cell>
          <cell r="B10" t="str">
            <v>접지 콘넥타</v>
          </cell>
          <cell r="C10" t="str">
            <v>CU 22~60㎟</v>
          </cell>
          <cell r="D10" t="str">
            <v>개</v>
          </cell>
          <cell r="E10">
            <v>3</v>
          </cell>
          <cell r="F10" t="str">
            <v>x</v>
          </cell>
          <cell r="G10">
            <v>1</v>
          </cell>
          <cell r="L10" t="str">
            <v>=</v>
          </cell>
          <cell r="M10">
            <v>3</v>
          </cell>
          <cell r="O10">
            <v>0</v>
          </cell>
          <cell r="P10">
            <v>3</v>
          </cell>
        </row>
        <row r="11">
          <cell r="A11" t="str">
            <v>접지 클램프38㎟</v>
          </cell>
          <cell r="B11" t="str">
            <v>접지 클램프</v>
          </cell>
          <cell r="C11" t="str">
            <v>38㎟</v>
          </cell>
          <cell r="D11" t="str">
            <v>개</v>
          </cell>
          <cell r="E11">
            <v>1</v>
          </cell>
          <cell r="F11" t="str">
            <v>x</v>
          </cell>
          <cell r="G11">
            <v>1</v>
          </cell>
          <cell r="L11" t="str">
            <v>=</v>
          </cell>
          <cell r="M11">
            <v>1</v>
          </cell>
          <cell r="O11">
            <v>0</v>
          </cell>
          <cell r="P11">
            <v>1</v>
          </cell>
        </row>
        <row r="12">
          <cell r="A12" t="str">
            <v>터 파 기인력</v>
          </cell>
          <cell r="B12" t="str">
            <v>터 파 기</v>
          </cell>
          <cell r="C12" t="str">
            <v>인력</v>
          </cell>
          <cell r="D12" t="str">
            <v>㎥</v>
          </cell>
          <cell r="E12">
            <v>6.56</v>
          </cell>
          <cell r="F12" t="str">
            <v>x</v>
          </cell>
          <cell r="G12">
            <v>1</v>
          </cell>
          <cell r="L12" t="str">
            <v>=</v>
          </cell>
          <cell r="M12">
            <v>6.56</v>
          </cell>
          <cell r="O12">
            <v>0</v>
          </cell>
          <cell r="P12">
            <v>6.56</v>
          </cell>
        </row>
        <row r="13">
          <cell r="A13" t="str">
            <v>되메우기인력</v>
          </cell>
          <cell r="B13" t="str">
            <v>되메우기</v>
          </cell>
          <cell r="C13" t="str">
            <v>인력</v>
          </cell>
          <cell r="D13" t="str">
            <v>㎥</v>
          </cell>
          <cell r="E13">
            <v>6.56</v>
          </cell>
          <cell r="F13" t="str">
            <v>x</v>
          </cell>
          <cell r="G13">
            <v>1</v>
          </cell>
          <cell r="L13" t="str">
            <v>=</v>
          </cell>
          <cell r="M13">
            <v>6.56</v>
          </cell>
          <cell r="O13">
            <v>0</v>
          </cell>
          <cell r="P13">
            <v>6.56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원가"/>
      <sheetName val="원가 (2)"/>
      <sheetName val="수량"/>
      <sheetName val="수량 (2)"/>
      <sheetName val="자립흙막이"/>
      <sheetName val="자립흙막이 (2)"/>
      <sheetName val="pile 항타"/>
      <sheetName val="pile 인발"/>
      <sheetName val="토류판 (2)"/>
      <sheetName val="H-BEAM설치및철거"/>
      <sheetName val="BRACKET"/>
      <sheetName val="단가표"/>
      <sheetName val="토류판 (3)"/>
      <sheetName val="강재손료"/>
      <sheetName val="원가 (3)"/>
      <sheetName val="자립흙막이 (3)"/>
      <sheetName val="1.공사원가계산서"/>
      <sheetName val="2.내역첫장"/>
      <sheetName val="3.공사비총괄표(휴게소)"/>
      <sheetName val="4.휴게소건축"/>
      <sheetName val="5.휴게소설비"/>
      <sheetName val="6.공사비총괄표(주유소)"/>
      <sheetName val="7.주유소건축"/>
      <sheetName val="8.주유소설비"/>
      <sheetName val="공사기간"/>
      <sheetName val="기본단가표"/>
      <sheetName val="______________f__GROUP_Data_M_2"/>
    </sheetNames>
    <definedNames>
      <definedName name="조건_입력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Macro(차단기)"/>
      <sheetName val="N賃率-職"/>
      <sheetName val="데이타"/>
      <sheetName val="접지수량"/>
      <sheetName val="계산서4"/>
      <sheetName val="내역"/>
      <sheetName val="간접1"/>
      <sheetName val="#REF"/>
      <sheetName val="N賃率_職"/>
      <sheetName val="갑지"/>
      <sheetName val="일위대가"/>
      <sheetName val="2000년1차"/>
      <sheetName val="2000전체분"/>
      <sheetName val="1,2공구원가계산서"/>
      <sheetName val="1공구산출내역서"/>
      <sheetName val="설계서"/>
      <sheetName val="자재단가"/>
      <sheetName val="분전반"/>
      <sheetName val="BID"/>
      <sheetName val="공사비증감"/>
      <sheetName val="sheet1"/>
      <sheetName val="약품공급2"/>
      <sheetName val="99총공사내역서"/>
      <sheetName val="자재단가비교표"/>
      <sheetName val="총괄표"/>
      <sheetName val="인부노임"/>
      <sheetName val="DB"/>
      <sheetName val="문학간접"/>
      <sheetName val="내역서(전기)"/>
      <sheetName val="조경일람"/>
      <sheetName val="산근"/>
      <sheetName val="b_balju"/>
      <sheetName val="조명일위"/>
      <sheetName val="신호등일위대가"/>
      <sheetName val="G.R300경비"/>
      <sheetName val="단가일람"/>
      <sheetName val="노임단가"/>
      <sheetName val="식재가격"/>
      <sheetName val="식재총괄"/>
      <sheetName val="일위목록"/>
      <sheetName val="산출근거"/>
      <sheetName val="DATE"/>
      <sheetName val="표  지"/>
      <sheetName val="기성내역"/>
      <sheetName val="원가계산서"/>
      <sheetName val="설계예산서"/>
      <sheetName val="예산내역서"/>
      <sheetName val="49단가"/>
      <sheetName val="주안3차A-A"/>
      <sheetName val="내역서"/>
      <sheetName val="13LPMCC"/>
      <sheetName val="봉양~조차장간고하개명(신설)"/>
      <sheetName val="ELEC"/>
      <sheetName val="총괄내역서"/>
      <sheetName val="수량산출서"/>
      <sheetName val="앉음벽 (2)"/>
      <sheetName val="실행철강하도"/>
      <sheetName val="건축내역"/>
      <sheetName val="도담구내 개소별 명세"/>
      <sheetName val="노임"/>
      <sheetName val="전기일위대가"/>
      <sheetName val="견적조건"/>
      <sheetName val="건축2"/>
      <sheetName val="전체제잡비"/>
      <sheetName val="자재일람"/>
      <sheetName val="전체"/>
      <sheetName val="2.1  노무비 평균단가산출"/>
      <sheetName val="준검 내역서"/>
      <sheetName val="원가총괄"/>
      <sheetName val="당진1,2호기전선관설치및접지4차공사내역서-을지"/>
      <sheetName val="수목표준대가"/>
      <sheetName val="제조노임"/>
      <sheetName val="단가조사-2"/>
      <sheetName val="4.전기"/>
      <sheetName val="Total"/>
      <sheetName val="옥내소화전계산서"/>
      <sheetName val="노무비 "/>
      <sheetName val="내   역"/>
      <sheetName val="교각1"/>
      <sheetName val="검암내역"/>
      <sheetName val="교통대책내역"/>
      <sheetName val="공사비총괄"/>
      <sheetName val="22전열"/>
      <sheetName val="EBSDATA"/>
      <sheetName val="단위단가"/>
      <sheetName val="요율"/>
      <sheetName val="상-교대(A1-A2)"/>
      <sheetName val="기준정보"/>
      <sheetName val="수량(금호)"/>
      <sheetName val="단가조사"/>
      <sheetName val="기본단가표"/>
      <sheetName val="단조-노임"/>
      <sheetName val="96노임기준"/>
      <sheetName val="냉천부속동"/>
      <sheetName val="적용토목"/>
      <sheetName val="Data &amp; Result"/>
      <sheetName val="실행기초"/>
      <sheetName val="조경"/>
      <sheetName val="RE9604"/>
      <sheetName val="결재갑지"/>
      <sheetName val="점검총괄"/>
      <sheetName val="2공구산출내역"/>
      <sheetName val="자재단가표"/>
      <sheetName val="전기2005"/>
      <sheetName val="입력"/>
      <sheetName val="&lt;--"/>
      <sheetName val="sub"/>
      <sheetName val="현장설명"/>
      <sheetName val="중기"/>
      <sheetName val="수량산출서 (2)"/>
      <sheetName val="터널조도"/>
      <sheetName val="4)유동표"/>
      <sheetName val="토목주소"/>
      <sheetName val="9GNG운반"/>
      <sheetName val="전기"/>
      <sheetName val="코드표"/>
      <sheetName val="비탈면보호공수량산출"/>
      <sheetName val="Sheet1 (2)"/>
      <sheetName val="직접경비호표"/>
      <sheetName val="암거 제원표"/>
      <sheetName val="TEL"/>
      <sheetName val="수량명세서"/>
      <sheetName val="노무비 근거"/>
      <sheetName val="품셈TABLE"/>
      <sheetName val="준공정산"/>
      <sheetName val="C1ㅇ"/>
      <sheetName val="도급"/>
      <sheetName val="제작기술지원센터"/>
      <sheetName val="401"/>
      <sheetName val="예산명세서"/>
      <sheetName val="설계명세서"/>
      <sheetName val="자료입력"/>
      <sheetName val="LD"/>
      <sheetName val="전기일위목록"/>
      <sheetName val="현장관리비참조"/>
      <sheetName val="자산TOTAL"/>
      <sheetName val="실행내역"/>
      <sheetName val="일반공사"/>
      <sheetName val="재료"/>
      <sheetName val="일위대가목차"/>
      <sheetName val="노임단가(08.01)"/>
      <sheetName val="전체항목"/>
      <sheetName val="SILICATE"/>
      <sheetName val="현장관리비"/>
      <sheetName val="시중노임(공사)"/>
      <sheetName val="견적내역"/>
      <sheetName val="일위대가표"/>
      <sheetName val="경산"/>
      <sheetName val="암거단위-1련"/>
      <sheetName val="전체_1설계"/>
      <sheetName val="조도계산"/>
      <sheetName val="COST"/>
      <sheetName val="철거산출근거"/>
      <sheetName val="교량"/>
      <sheetName val="전선(총)"/>
      <sheetName val="예산조서(전송)"/>
      <sheetName val="전철"/>
      <sheetName val="일위산출근거"/>
      <sheetName val="터파기및재료"/>
      <sheetName val="관로내역원"/>
      <sheetName val="플랜트 설치"/>
      <sheetName val="집계표"/>
      <sheetName val="전사 (2)"/>
      <sheetName val="BA (2)"/>
      <sheetName val="CP (2)"/>
      <sheetName val="산출기준"/>
      <sheetName val="자동제어"/>
      <sheetName val="프랜트면허"/>
      <sheetName val="노무비"/>
      <sheetName val="산수배수"/>
      <sheetName val="Macro1"/>
      <sheetName val="원가계산서구조조정"/>
      <sheetName val="1차 내역서"/>
      <sheetName val="직공비"/>
      <sheetName val="시운전연료"/>
      <sheetName val="101동"/>
      <sheetName val="제경비"/>
      <sheetName val="일위대가목록"/>
      <sheetName val="PAY2002"/>
      <sheetName val="수량산출"/>
      <sheetName val="과천MAIN"/>
      <sheetName val="시중노임단가"/>
      <sheetName val="입찰안"/>
      <sheetName val="2000노임기준"/>
      <sheetName val="일반수량총괄"/>
      <sheetName val="분뇨"/>
      <sheetName val="기흥하도용"/>
      <sheetName val="관리,공감"/>
      <sheetName val="9811"/>
      <sheetName val="인원계획"/>
      <sheetName val="제잡비"/>
      <sheetName val="실행대비"/>
      <sheetName val="내역기준"/>
      <sheetName val="하남내역"/>
      <sheetName val="환율change"/>
      <sheetName val="Macro(전선)"/>
      <sheetName val="단가산출"/>
      <sheetName val="조명시설"/>
      <sheetName val="대비"/>
      <sheetName val="1단계"/>
      <sheetName val="회로내역(승인)"/>
      <sheetName val="Baby일위대가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개소별수량산출"/>
      <sheetName val="현장조사"/>
      <sheetName val="적점"/>
      <sheetName val="b_balju_cho"/>
      <sheetName val="계수시트"/>
      <sheetName val="제안서"/>
      <sheetName val="행정표준(1)"/>
      <sheetName val="행정표준(2)"/>
      <sheetName val="단가비교표"/>
      <sheetName val="1.설계조건"/>
      <sheetName val="1.취수장"/>
      <sheetName val="Sheet15"/>
      <sheetName val="식재인부"/>
      <sheetName val="ABUT수량-A1"/>
      <sheetName val="98비정기소모"/>
      <sheetName val="과업별 상세(계산 1)"/>
      <sheetName val="98지급계획"/>
      <sheetName val="공정증감대ㅈ표"/>
      <sheetName val="물량산출근거-지상층"/>
      <sheetName val="잔수량(작성)"/>
      <sheetName val="남양주부대"/>
      <sheetName val="금융비용"/>
      <sheetName val="현장경비"/>
      <sheetName val="토목내역서"/>
      <sheetName val="관급자재"/>
      <sheetName val="7단가"/>
      <sheetName val="손익분석"/>
      <sheetName val="단가비교"/>
      <sheetName val="전기설계변경"/>
      <sheetName val="단가대비표"/>
      <sheetName val="관리비비계상"/>
      <sheetName val="8.2TON"/>
      <sheetName val="__MAIN"/>
      <sheetName val="점유현황"/>
      <sheetName val="CALCULATION"/>
      <sheetName val="진주방향"/>
      <sheetName val="마산방향"/>
      <sheetName val="마산방향철근집계"/>
      <sheetName val="일위CODE"/>
      <sheetName val="우수관매설및 우수받이"/>
      <sheetName val="토목"/>
      <sheetName val="인사자료총집계"/>
      <sheetName val="구조물수량집계표"/>
      <sheetName val="Macro2"/>
      <sheetName val="설계"/>
      <sheetName val="설계조건"/>
      <sheetName val="원가"/>
      <sheetName val="시중노임"/>
      <sheetName val="기타#9"/>
      <sheetName val="동해title"/>
      <sheetName val="자재"/>
      <sheetName val="JUCKEYK"/>
      <sheetName val="일위"/>
      <sheetName val="전산망"/>
      <sheetName val="단가"/>
      <sheetName val="F-Assump"/>
      <sheetName val="A갑지"/>
      <sheetName val="자재co"/>
      <sheetName val="코드"/>
      <sheetName val="천방교접속"/>
      <sheetName val="대포2교접속"/>
      <sheetName val="AS접수관리"/>
      <sheetName val="파일구성"/>
      <sheetName val="기초입력 DATA"/>
      <sheetName val="금액내역서"/>
      <sheetName val="체감식_"/>
      <sheetName val="표__지"/>
      <sheetName val="2_1__노무비_평균단가산출"/>
      <sheetName val="준검_내역서"/>
      <sheetName val="G_R300경비"/>
      <sheetName val="판"/>
      <sheetName val="통신대가"/>
      <sheetName val="2001년 건설노임"/>
      <sheetName val="1안"/>
      <sheetName val="효성CB 1P기초"/>
      <sheetName val="오동"/>
      <sheetName val="대조"/>
      <sheetName val="나한"/>
      <sheetName val="5.동별횡주관경"/>
      <sheetName val="단가표"/>
      <sheetName val="잡철물"/>
      <sheetName val="교각계산"/>
      <sheetName val="분전반계산서(석관)"/>
      <sheetName val="제조 경영"/>
      <sheetName val="을"/>
      <sheetName val="내역(가지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지중자재단가"/>
      <sheetName val="MANUFACTORY"/>
      <sheetName val="기초자료입력"/>
      <sheetName val="견"/>
      <sheetName val="Resource2"/>
      <sheetName val="BQ(실행)"/>
      <sheetName val="MOTOR"/>
      <sheetName val="신리"/>
      <sheetName val="Sheet16"/>
      <sheetName val="부대내역"/>
      <sheetName val="수토공단위당"/>
      <sheetName val="여과지동"/>
      <sheetName val="기초자료"/>
      <sheetName val="설계서(본관)"/>
      <sheetName val="공사개요"/>
      <sheetName val="SLAB&quot;1&quot;"/>
      <sheetName val="1.설계기준"/>
      <sheetName val="지급자재"/>
      <sheetName val="입력창"/>
      <sheetName val="공사비총괄표"/>
      <sheetName val="비교표"/>
      <sheetName val="소업1교"/>
      <sheetName val="단중표"/>
      <sheetName val="인원"/>
      <sheetName val="투찰내역"/>
      <sheetName val="S0"/>
      <sheetName val="평면선형"/>
      <sheetName val="자금입금"/>
      <sheetName val="단가 "/>
      <sheetName val="공통가설"/>
      <sheetName val="내역서을"/>
      <sheetName val="실행내역서 "/>
      <sheetName val="재학생"/>
      <sheetName val="집1"/>
      <sheetName val="제수변 수량집계표(보통)"/>
      <sheetName val="재료값"/>
      <sheetName val="설계예시"/>
      <sheetName val="설비2차"/>
      <sheetName val="EQT-ESTN"/>
      <sheetName val="산출내역서"/>
      <sheetName val="단가대비"/>
      <sheetName val="예산M12A"/>
      <sheetName val="주택(백만원)"/>
      <sheetName val="주택"/>
      <sheetName val="양식_자재단가조사표"/>
      <sheetName val="#2_일위대가목록"/>
      <sheetName val="공사비예산서"/>
      <sheetName val="기준"/>
      <sheetName val="직원동원계획"/>
      <sheetName val="공사착공계"/>
      <sheetName val="BH-1 (2)"/>
      <sheetName val="품셈"/>
      <sheetName val="SHEET PILE단가"/>
      <sheetName val="6PILE  (돌출)"/>
      <sheetName val="현관"/>
      <sheetName val="기기리스트"/>
      <sheetName val="인부신상자료"/>
      <sheetName val="자재(원원+원대)"/>
      <sheetName val="3.판관비명세서"/>
      <sheetName val="D"/>
      <sheetName val="자금수지"/>
      <sheetName val="사업성"/>
      <sheetName val="6월실적"/>
      <sheetName val="EQ-R1"/>
      <sheetName val="95WBS"/>
      <sheetName val="건축공사"/>
      <sheetName val="토목내역"/>
      <sheetName val="갑지(추정)"/>
      <sheetName val="도근좌표"/>
      <sheetName val="실행(표지,갑,을)"/>
      <sheetName val="제노임"/>
      <sheetName val="전신"/>
      <sheetName val="명일작업계획 (3)"/>
      <sheetName val="설계서(7)"/>
      <sheetName val="예산서(6)"/>
      <sheetName val="우각부보강"/>
      <sheetName val="기계실냉난방"/>
      <sheetName val="간이설계(4-15)"/>
      <sheetName val="재무조건"/>
      <sheetName val="유림총괄"/>
      <sheetName val="공사비산출내역"/>
      <sheetName val="실행(1)"/>
      <sheetName val="단가조사-1"/>
      <sheetName val="1공구(입찰내역)"/>
      <sheetName val="내역서 (2)"/>
      <sheetName val="내역산출자료"/>
      <sheetName val="Sheet13"/>
      <sheetName val="확약서"/>
      <sheetName val="견적"/>
      <sheetName val="편입토지조서"/>
      <sheetName val="제품목록"/>
      <sheetName val="체감식_1"/>
      <sheetName val="13.노임단가"/>
      <sheetName val="wall"/>
      <sheetName val="장비 (2)"/>
      <sheetName val="자재테이블"/>
      <sheetName val="단가조사_2"/>
      <sheetName val="내역(원안-대안)"/>
      <sheetName val="부대대비"/>
      <sheetName val="냉연집계"/>
      <sheetName val="경상직원"/>
      <sheetName val="A 견적"/>
      <sheetName val="전기산출"/>
      <sheetName val="참조"/>
      <sheetName val="예산서"/>
      <sheetName val="6. 안전관리비"/>
      <sheetName val="LF자재단가"/>
      <sheetName val="토내역"/>
      <sheetName val="Customer Databas"/>
      <sheetName val="전동기"/>
      <sheetName val="PIPE"/>
      <sheetName val="한강운반비"/>
      <sheetName val="성단물량"/>
      <sheetName val="전입"/>
      <sheetName val="총괄집계표"/>
      <sheetName val="상행선"/>
      <sheetName val="정부노임단가"/>
      <sheetName val="설비"/>
      <sheetName val="단위중량"/>
      <sheetName val="단가조사서"/>
      <sheetName val="장비가동집계표"/>
      <sheetName val="제출내역 (2)"/>
      <sheetName val="위치조서"/>
      <sheetName val="퍼스트"/>
      <sheetName val="철근량"/>
      <sheetName val="수량3"/>
      <sheetName val="안정계산"/>
      <sheetName val="포장물량집계"/>
      <sheetName val="앉음벽_(2)"/>
      <sheetName val="4_전기"/>
      <sheetName val="Data_&amp;_Result"/>
      <sheetName val="내___역"/>
      <sheetName val="Sheet1_(2)"/>
      <sheetName val="도담구내_개소별_명세"/>
      <sheetName val="SHL"/>
      <sheetName val="신축(단위)"/>
      <sheetName val="통신물량"/>
      <sheetName val="A LINE"/>
      <sheetName val="loading"/>
      <sheetName val="가설공사내역"/>
      <sheetName val="내역서1"/>
      <sheetName val="XL4Poppy"/>
      <sheetName val="말뚝지지력산정"/>
      <sheetName val="MILL"/>
      <sheetName val="2-1.토목"/>
      <sheetName val="지수"/>
      <sheetName val="신규일위대가"/>
      <sheetName val="조건표 (2)"/>
      <sheetName val="SUB일위대가(이음)"/>
      <sheetName val="급,배기팬"/>
      <sheetName val="청주(철골발주의뢰서)"/>
      <sheetName val="입력데이타"/>
      <sheetName val="배선DATA"/>
      <sheetName val="DATA1"/>
      <sheetName val="물가대비표"/>
      <sheetName val="제수문집계"/>
      <sheetName val="SHEET"/>
      <sheetName val="국내조달(통합-1)"/>
      <sheetName val=" 소방공사 산출근거"/>
      <sheetName val="공량산출근거서"/>
      <sheetName val="재집"/>
      <sheetName val="직재"/>
      <sheetName val="대비2"/>
      <sheetName val="2"/>
      <sheetName val="재료비"/>
      <sheetName val="토공계산서(부체도로)"/>
      <sheetName val="원가서"/>
      <sheetName val="아파트건축"/>
      <sheetName val="차액보증"/>
      <sheetName val="I一般比"/>
      <sheetName val="22내역"/>
      <sheetName val="CAT_5"/>
      <sheetName val="단가 및 재료비"/>
      <sheetName val="DATA(광속)"/>
      <sheetName val="3"/>
      <sheetName val="단1"/>
      <sheetName val="NEYOK"/>
      <sheetName val="설계(안)"/>
      <sheetName val="2.냉난방설비공사"/>
      <sheetName val="7.자동제어공사"/>
      <sheetName val="가격조사서"/>
      <sheetName val="정산을지"/>
      <sheetName val="건축원가계산서"/>
      <sheetName val="6호기"/>
      <sheetName val="추가예산"/>
      <sheetName val="관로공사"/>
      <sheetName val="재료비노무비"/>
      <sheetName val="공정코드"/>
      <sheetName val="재정비내역"/>
      <sheetName val="지적고시내역"/>
      <sheetName val="48전력선로일위"/>
      <sheetName val="환경기계공정표 (3)"/>
      <sheetName val="단면검토"/>
      <sheetName val="제품"/>
      <sheetName val="0303"/>
      <sheetName val="인건-측정"/>
      <sheetName val="간접비계산"/>
      <sheetName val="10공구일위"/>
      <sheetName val="매입"/>
      <sheetName val="소비자가"/>
      <sheetName val="수우미양가(Vlookup)"/>
      <sheetName val="분전함신설"/>
      <sheetName val="접지1종"/>
      <sheetName val="건설성적"/>
      <sheetName val="설비내역서"/>
      <sheetName val="건축내역서"/>
      <sheetName val="전기내역서"/>
      <sheetName val="조경내역서"/>
      <sheetName val="INPUTDATA"/>
      <sheetName val="8설7발"/>
      <sheetName val="노임단가 _2_"/>
      <sheetName val="노임단가 (2)"/>
      <sheetName val="가시설단위수량"/>
      <sheetName val="SORCE1"/>
      <sheetName val="실행내역 "/>
      <sheetName val="건축"/>
      <sheetName val="등가관장표"/>
      <sheetName val="일위산출"/>
      <sheetName val="기계경비(시간당)"/>
      <sheetName val="eq_data"/>
      <sheetName val="일위-1"/>
      <sheetName val="산식3"/>
      <sheetName val="정리부09"/>
      <sheetName val="터널대가"/>
      <sheetName val="전압강하자료"/>
      <sheetName val="MSS 2"/>
      <sheetName val="의정부문예회관변경내역"/>
      <sheetName val="배명(단가)"/>
      <sheetName val="전기실-1"/>
      <sheetName val="WING3"/>
      <sheetName val="JOB CODE"/>
      <sheetName val="대우단가(풍산)"/>
      <sheetName val="기존단가 (2)"/>
      <sheetName val="EACT10"/>
      <sheetName val="개요"/>
      <sheetName val="일위대가(가설)"/>
      <sheetName val="주문"/>
      <sheetName val="주간계획"/>
      <sheetName val="008"/>
      <sheetName val="010"/>
      <sheetName val="품종별월계"/>
      <sheetName val="오름차순"/>
      <sheetName val="1"/>
      <sheetName val="돈암사업"/>
      <sheetName val="1_취수장"/>
      <sheetName val="토공3"/>
      <sheetName val="예총"/>
      <sheetName val="99퇴직금"/>
      <sheetName val="감액총괄표"/>
      <sheetName val="세부내역서"/>
      <sheetName val="도급b_balju"/>
      <sheetName val="집계표(공종별)"/>
      <sheetName val="본사인상전"/>
      <sheetName val="비용"/>
      <sheetName val="일대목차"/>
      <sheetName val="물량산출 (전력간선,전열)"/>
      <sheetName val="Y-WORK"/>
      <sheetName val="ITEM"/>
      <sheetName val="전력"/>
      <sheetName val="계산표지"/>
      <sheetName val="Sheet3"/>
      <sheetName val="단가현황"/>
      <sheetName val="전체수량집계"/>
      <sheetName val="3련 BOX"/>
      <sheetName val="설계내역서"/>
      <sheetName val="호표"/>
      <sheetName val="일위집계"/>
      <sheetName val="unit 4"/>
      <sheetName val="개산공사비"/>
      <sheetName val="IT-BAT"/>
      <sheetName val="시화점실행"/>
      <sheetName val="CTEMCOST"/>
      <sheetName val="CONCRETE"/>
      <sheetName val="CAPVC"/>
      <sheetName val="음료실행"/>
      <sheetName val="갑지1"/>
      <sheetName val="건설실행"/>
      <sheetName val="제출내역"/>
      <sheetName val="연습"/>
      <sheetName val="1-3.조건,바닥판 "/>
      <sheetName val="98수문일위"/>
      <sheetName val="Main"/>
      <sheetName val="BLOCK(1)"/>
      <sheetName val="일위대가(1)"/>
      <sheetName val="I.설계조건"/>
      <sheetName val="직접인건비"/>
      <sheetName val="직접경비"/>
      <sheetName val="점수계산1-2"/>
      <sheetName val="원형1호맨홀토공수량"/>
      <sheetName val="교육종류"/>
      <sheetName val="일위(토목)"/>
      <sheetName val="CATV"/>
      <sheetName val="적용단위길이"/>
      <sheetName val="바닥판"/>
      <sheetName val="FILE1"/>
      <sheetName val="입력DATA"/>
      <sheetName val="대치판정"/>
      <sheetName val="단가산출서"/>
      <sheetName val="운반비"/>
      <sheetName val="예산변경사항"/>
      <sheetName val="일위대가-내역 "/>
      <sheetName val="화재 탐지 설비"/>
      <sheetName val="집계"/>
      <sheetName val="개거총"/>
      <sheetName val="COPING"/>
      <sheetName val="횡배수관"/>
      <sheetName val="단가(1)"/>
      <sheetName val="검토"/>
      <sheetName val="미드수량"/>
      <sheetName val="장비가동"/>
      <sheetName val="도"/>
      <sheetName val="출금실적"/>
      <sheetName val="재료집계표3"/>
      <sheetName val="간 지1"/>
      <sheetName val="견적정보"/>
      <sheetName val="금호"/>
      <sheetName val="VXXXXXXX"/>
      <sheetName val=" HIT-&gt;HMC 견적(3900)"/>
      <sheetName val="개구부풍량"/>
      <sheetName val="기계경비목록"/>
      <sheetName val="예산M2"/>
      <sheetName val="Calcs"/>
      <sheetName val="개요2"/>
      <sheetName val="물집"/>
      <sheetName val="증감대비"/>
      <sheetName val="설계명세"/>
      <sheetName val="공사내역"/>
      <sheetName val="신림자금"/>
      <sheetName val="장비단가"/>
      <sheetName val="공정집계_국별"/>
      <sheetName val="제잡비1"/>
      <sheetName val="수목데이타 "/>
      <sheetName val="XXXXXX"/>
      <sheetName val="환경평가"/>
      <sheetName val="투자효율분석"/>
      <sheetName val="PIPING"/>
      <sheetName val="자재단가리스트"/>
      <sheetName val="유치원내역"/>
      <sheetName val="sil"/>
      <sheetName val="101125"/>
      <sheetName val="종합 (완)"/>
      <sheetName val="점포구조"/>
      <sheetName val="점포형태"/>
      <sheetName val="구의33고"/>
      <sheetName val="날개수량1.5"/>
      <sheetName val="근생APT-신마감"/>
      <sheetName val="복지관_FIART"/>
      <sheetName val="근생APT-FIART"/>
      <sheetName val="근생-FIART"/>
      <sheetName val="현장별계약현황('98.10.31)"/>
      <sheetName val="Cable임피던스"/>
      <sheetName val="Sheet5"/>
      <sheetName val="토목을"/>
      <sheetName val="전기내역서(총계)"/>
      <sheetName val="04.01"/>
      <sheetName val="본장"/>
      <sheetName val="기초공"/>
      <sheetName val="기둥(원형)"/>
      <sheetName val="충주"/>
      <sheetName val="기둥"/>
      <sheetName val="저판(버림100)"/>
      <sheetName val="맨홀수량산출"/>
      <sheetName val="가감수량"/>
      <sheetName val="Proposal"/>
      <sheetName val="설계서(건축분)"/>
      <sheetName val="코드일람표2001년10월"/>
      <sheetName val=" 내역"/>
      <sheetName val="견적내용입력"/>
      <sheetName val="발신정보"/>
      <sheetName val="일위수량"/>
      <sheetName val="총공사내역서"/>
      <sheetName val="접속도로1"/>
      <sheetName val="콘크리트타설집계표"/>
      <sheetName val="전전년실적"/>
      <sheetName val="공조기"/>
      <sheetName val="우수"/>
      <sheetName val="시도호"/>
      <sheetName val="제잡비산출"/>
      <sheetName val="COVER"/>
      <sheetName val="갈현동"/>
      <sheetName val="Front"/>
      <sheetName val="세원견적서"/>
      <sheetName val="여수토토적"/>
      <sheetName val="6공구(당초)"/>
      <sheetName val="참고사항"/>
      <sheetName val="퇴직자급여"/>
      <sheetName val="코드목록"/>
      <sheetName val="급여지급자"/>
      <sheetName val="급여총대장"/>
      <sheetName val="급여변동"/>
      <sheetName val="직원명부"/>
      <sheetName val="급여수정"/>
      <sheetName val="인사이동"/>
      <sheetName val="입력시트"/>
      <sheetName val="납부서"/>
      <sheetName val="노임단가표"/>
      <sheetName val="정화조내역"/>
      <sheetName val="총계"/>
      <sheetName val="체감식_2"/>
      <sheetName val="표__지1"/>
      <sheetName val="G_R300경비1"/>
      <sheetName val="2_1__노무비_평균단가산출1"/>
      <sheetName val="준검_내역서1"/>
      <sheetName val="노무비_"/>
      <sheetName val="수량산출서_(2)"/>
      <sheetName val="노무비_근거"/>
      <sheetName val="암거_제원표"/>
      <sheetName val="플랜트_설치"/>
      <sheetName val="전사_(2)"/>
      <sheetName val="BA_(2)"/>
      <sheetName val="CP_(2)"/>
      <sheetName val="1차_내역서"/>
      <sheetName val="과업별_상세(계산_1)"/>
      <sheetName val="8_2TON"/>
      <sheetName val="1_설계조건"/>
      <sheetName val="우수관매설및_우수받이"/>
      <sheetName val="노임단가(08_01)"/>
      <sheetName val="2001년_건설노임"/>
      <sheetName val="밸브설치"/>
      <sheetName val="산출내역서집계표"/>
      <sheetName val="보활"/>
      <sheetName val="적용표"/>
      <sheetName val="맨홀토공"/>
      <sheetName val="공사비집계"/>
      <sheetName val="원본"/>
      <sheetName val="중사"/>
      <sheetName val="고창터널(고창방향)"/>
      <sheetName val="하중계산"/>
      <sheetName val="VXXXXX"/>
      <sheetName val="단가산출2"/>
      <sheetName val="전기내역"/>
      <sheetName val="lee"/>
      <sheetName val="직노"/>
      <sheetName val="5-1.월현황(내자)"/>
      <sheetName val="일일총괄"/>
      <sheetName val="세부내역"/>
      <sheetName val="TOTAL_BOQ"/>
      <sheetName val="이토변실(A3-LINE)"/>
      <sheetName val="수량산출서-2"/>
      <sheetName val="골재산출"/>
      <sheetName val="제1호단위수량"/>
      <sheetName val="공조기휀"/>
      <sheetName val="AHU집계"/>
      <sheetName val="일위집계(기존)"/>
      <sheetName val="기본일위"/>
      <sheetName val="기초일위"/>
      <sheetName val="시설일위"/>
      <sheetName val="상반기손익차2총괄"/>
      <sheetName val="관급"/>
      <sheetName val="WORK"/>
      <sheetName val="9509"/>
      <sheetName val="배수내역"/>
      <sheetName val="예가표"/>
      <sheetName val="구간별"/>
      <sheetName val="4.5 휨응력"/>
      <sheetName val="정산서"/>
      <sheetName val="DANGA"/>
      <sheetName val="수지표"/>
      <sheetName val="자재목록표"/>
      <sheetName val="File_관급"/>
      <sheetName val="부대공"/>
      <sheetName val="sh1"/>
      <sheetName val="공기압축기실"/>
      <sheetName val="옹벽"/>
      <sheetName val="표지"/>
      <sheetName val="기계경비일람"/>
      <sheetName val="봉양_조차장간고하개명_신설_"/>
      <sheetName val="ⴭⴭⴭⴭⴭ"/>
      <sheetName val="뒷구간중간D - 1련"/>
      <sheetName val="이음개소"/>
      <sheetName val="P1(좌,우)"/>
      <sheetName val="표지1"/>
      <sheetName val="날개벽수량표"/>
      <sheetName val="내역서2안"/>
      <sheetName val="물가"/>
      <sheetName val="적산"/>
      <sheetName val="22일위"/>
      <sheetName val="노무단가"/>
      <sheetName val="단 box"/>
      <sheetName val="목록"/>
      <sheetName val="6. 직접경비"/>
      <sheetName val="통신2005"/>
      <sheetName val="관접합및자재집계표"/>
      <sheetName val="경비2내역"/>
      <sheetName val="전라자금"/>
      <sheetName val="석축설면"/>
      <sheetName val="1련박스"/>
      <sheetName val="설 계"/>
      <sheetName val="단양 00 아파트-세부내역"/>
      <sheetName val="배수장토목공사비"/>
      <sheetName val="조인트"/>
      <sheetName val="C.배수관공"/>
      <sheetName val="평3"/>
      <sheetName val="일위(시설)"/>
      <sheetName val="당초"/>
      <sheetName val="asd"/>
      <sheetName val="문서원본대장"/>
      <sheetName val="제1영업소"/>
      <sheetName val="제2영업소"/>
      <sheetName val="제3영업소"/>
      <sheetName val="Drop Down"/>
      <sheetName val="Xunit (단위환산)"/>
      <sheetName val="주요기준"/>
      <sheetName val="유림골조"/>
      <sheetName val="비교1"/>
      <sheetName val="데이터유효성검사자료"/>
      <sheetName val="Basic"/>
      <sheetName val="옥외"/>
      <sheetName val="재료집계표"/>
      <sheetName val="MAIN_TABLE"/>
      <sheetName val="품목별가격"/>
      <sheetName val="기준자료"/>
      <sheetName val="기준_국가명"/>
      <sheetName val="이월"/>
      <sheetName val="비표준공량"/>
      <sheetName val="갑지_설계 내역서"/>
      <sheetName val="공사요율"/>
      <sheetName val="사양서DATA"/>
      <sheetName val="VXXXXXX"/>
      <sheetName val="장비사양"/>
      <sheetName val="공통(20-91)"/>
      <sheetName val="1.2 시민의탑 투광조명-집계"/>
      <sheetName val="4.4 해변조명 3 산출"/>
      <sheetName val="3.2 갓바위1 산출서"/>
      <sheetName val="3.4 갓바위2 산출서"/>
      <sheetName val="가공비"/>
      <sheetName val="골프장예산"/>
      <sheetName val="범례표"/>
      <sheetName val="ORIGIN"/>
      <sheetName val="현우실적"/>
      <sheetName val="단가비교표_공통1"/>
      <sheetName val="간접비 총괄표"/>
      <sheetName val="작성방법"/>
      <sheetName val="종합"/>
      <sheetName val="첨부파일"/>
      <sheetName val="CODE"/>
      <sheetName val="제품정보"/>
      <sheetName val="하조서"/>
      <sheetName val="laroux"/>
      <sheetName val="산출근거 (1)"/>
      <sheetName val="산출근거 (2)"/>
      <sheetName val="전차선로 물량표"/>
      <sheetName val="산출근거 (3)"/>
      <sheetName val="종단계산"/>
      <sheetName val="내역표지"/>
      <sheetName val="1-1"/>
      <sheetName val="노무비명세서"/>
      <sheetName val="소요자재명세서"/>
      <sheetName val="교수설계"/>
      <sheetName val="Data&amp;Result"/>
      <sheetName val="수량"/>
      <sheetName val="BSD (2)"/>
      <sheetName val="총괄"/>
      <sheetName val="조경수량"/>
      <sheetName val="운반"/>
      <sheetName val="테두리보산출근거"/>
      <sheetName val="출력!내역서"/>
      <sheetName val="안전장치"/>
      <sheetName val="고등학교"/>
      <sheetName val="심사의견"/>
      <sheetName val="BOQ"/>
      <sheetName val="#3_일위대가목록"/>
      <sheetName val="내역전기"/>
      <sheetName val="인건비"/>
      <sheetName val="2-2.매출분석"/>
      <sheetName val="2000년하반기"/>
      <sheetName val="PumpSpec"/>
      <sheetName val="11"/>
      <sheetName val="설계금내역서"/>
      <sheetName val="정리계획CF평가"/>
      <sheetName val="시운전연료비"/>
      <sheetName val="재개발"/>
      <sheetName val="입찰내역"/>
      <sheetName val="소화실적"/>
      <sheetName val="가설개략"/>
      <sheetName val="을지"/>
      <sheetName val="견적서"/>
      <sheetName val="관경별내역서"/>
      <sheetName val="기계내역"/>
      <sheetName val="자료"/>
      <sheetName val="완성차 미수금"/>
      <sheetName val="유효폭의 계산"/>
      <sheetName val="건축집계"/>
      <sheetName val="램머"/>
      <sheetName val="노무비 비교표"/>
      <sheetName val="AS복구"/>
      <sheetName val="중기터파기"/>
      <sheetName val="변수값"/>
      <sheetName val="중기상차"/>
      <sheetName val="Q827"/>
      <sheetName val="수량산출(음암)"/>
      <sheetName val="H-PILE수량집계"/>
      <sheetName val="노무"/>
      <sheetName val="소총괄표1"/>
      <sheetName val="01_ 원가계산서"/>
      <sheetName val="200"/>
      <sheetName val="특별교실"/>
      <sheetName val="대총괄"/>
      <sheetName val="일위대가-택지부문(변경)"/>
      <sheetName val="토공"/>
      <sheetName val="식재수량표"/>
      <sheetName val="시설수량표"/>
      <sheetName val="광조명수량산출"/>
      <sheetName val="주요자재집계"/>
      <sheetName val="주요자재"/>
      <sheetName val="시멘모래"/>
      <sheetName val="식재일위"/>
      <sheetName val="수목단가"/>
      <sheetName val="경비목록"/>
      <sheetName val="경비"/>
      <sheetName val="주공일위"/>
      <sheetName val="예산서(7)"/>
      <sheetName val="총공사비"/>
      <sheetName val="원료"/>
      <sheetName val="신우"/>
      <sheetName val="1-7(재가공내역)"/>
      <sheetName val="잔토처리"/>
      <sheetName val="터파기,되메우기,램머,코아"/>
      <sheetName val="절단,포장깨기"/>
      <sheetName val="전사계"/>
      <sheetName val="폐기물"/>
      <sheetName val="전체공정"/>
      <sheetName val="조립공정"/>
      <sheetName val="FC"/>
      <sheetName val="배수공"/>
      <sheetName val="하수급견적대비"/>
      <sheetName val="경비_원본"/>
      <sheetName val="ELECTRIC"/>
      <sheetName val="output_draft_관로_R1"/>
      <sheetName val="부속동"/>
      <sheetName val="APT"/>
      <sheetName val="접속도수량집계표"/>
      <sheetName val="과세내역(세부)"/>
      <sheetName val="구조물집계"/>
      <sheetName val="토공집계"/>
      <sheetName val="노단"/>
      <sheetName val="일반수량총괄집계"/>
      <sheetName val="장기양수시험"/>
      <sheetName val="입력표"/>
      <sheetName val="대기업"/>
      <sheetName val="간접"/>
      <sheetName val="비교손익계산서"/>
      <sheetName val="35~37기추정손익계산서"/>
      <sheetName val="spc 배관견적"/>
      <sheetName val="데리네이타현황"/>
      <sheetName val="직원유류수불현황"/>
      <sheetName val="증감내역서"/>
      <sheetName val="H-pile(298x299)"/>
      <sheetName val="H-pile(250x250)"/>
      <sheetName val="원하대비"/>
      <sheetName val="원도급"/>
      <sheetName val="하도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일위"/>
      <sheetName val="2000년1차"/>
      <sheetName val="2000전체분"/>
      <sheetName val="교통대책내역"/>
      <sheetName val="집계표"/>
      <sheetName val="약품공급2"/>
      <sheetName val="조명율표"/>
      <sheetName val="투찰내역"/>
      <sheetName val="조경일람"/>
      <sheetName val="단가일람"/>
      <sheetName val="내역서"/>
      <sheetName val="BID"/>
      <sheetName val="부대공사비"/>
      <sheetName val="SLAB데이터"/>
      <sheetName val="차액보증"/>
      <sheetName val="C1ㅇ"/>
      <sheetName val="#REF"/>
      <sheetName val="간접1"/>
      <sheetName val="99총공사내역서"/>
      <sheetName val="퍼스트"/>
      <sheetName val="실행내역"/>
      <sheetName val="접지수량"/>
      <sheetName val="지질조사"/>
      <sheetName val="정부노임단가"/>
      <sheetName val="노임"/>
      <sheetName val="원가계산서"/>
      <sheetName val="Total 단위경유량집계"/>
      <sheetName val="MOTOR"/>
      <sheetName val="CALCULATION"/>
      <sheetName val="전체제잡비"/>
      <sheetName val="산근"/>
      <sheetName val="RE9604"/>
      <sheetName val="sheet1"/>
      <sheetName val="기계경비(시간당)"/>
      <sheetName val="마산월령동골조물량변경"/>
      <sheetName val="DB"/>
      <sheetName val="조명시설"/>
      <sheetName val="DANGA"/>
      <sheetName val="일위대가"/>
      <sheetName val="설계조건"/>
      <sheetName val="건축내역"/>
      <sheetName val="단가"/>
      <sheetName val="1,2공구원가계산서"/>
      <sheetName val="2공구산출내역"/>
      <sheetName val="1공구산출내역서"/>
      <sheetName val="실행철강하도"/>
      <sheetName val="잡철물"/>
      <sheetName val="제경비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관급"/>
      <sheetName val="기본단가표"/>
      <sheetName val="재료집계표"/>
      <sheetName val="준검 내역서"/>
      <sheetName val="SIL98"/>
      <sheetName val="내역(원안-대안)"/>
      <sheetName val="항목(1)"/>
      <sheetName val="총괄표"/>
      <sheetName val="교각1"/>
      <sheetName val="내역서(전기)"/>
      <sheetName val="표  지"/>
      <sheetName val="기계경비일람"/>
      <sheetName val="하남내역"/>
      <sheetName val="1001"/>
      <sheetName val="금액내역서"/>
      <sheetName val="1.수인터널"/>
      <sheetName val="조경"/>
      <sheetName val="품셈TABLE"/>
      <sheetName val="N賃率-職"/>
      <sheetName val="자재일람"/>
      <sheetName val="일위목록"/>
      <sheetName val="요율"/>
      <sheetName val="4.전기"/>
      <sheetName val="공문"/>
      <sheetName val="설비2차"/>
      <sheetName val="단위단가"/>
      <sheetName val="ABUT수량-A1"/>
      <sheetName val="5회토적"/>
      <sheetName val="기계내역서"/>
      <sheetName val="당진1,2호기전선관설치및접지4차공사내역서-을지"/>
      <sheetName val="일반공사"/>
      <sheetName val="노임단가"/>
      <sheetName val="수량산출서"/>
      <sheetName val="공사개요"/>
      <sheetName val="매입세율"/>
      <sheetName val="적점"/>
      <sheetName val="NYS"/>
      <sheetName val="대포2교접속"/>
      <sheetName val="천방교접속"/>
      <sheetName val="현장설명"/>
      <sheetName val="제안서"/>
      <sheetName val="행정표준(1)"/>
      <sheetName val="행정표준(2)"/>
      <sheetName val="산출근거"/>
      <sheetName val="이형관"/>
      <sheetName val="내역(중앙)"/>
      <sheetName val="예산서"/>
      <sheetName val="DATA"/>
      <sheetName val="공사비예산서(토목분)"/>
      <sheetName val="을-ATYPE"/>
      <sheetName val="제1호단위수량"/>
      <sheetName val="I.설계조건"/>
      <sheetName val="전기"/>
      <sheetName val="현장지지물물량"/>
      <sheetName val="예가내역서"/>
      <sheetName val="관리비비계상"/>
      <sheetName val="경비2내역"/>
      <sheetName val="세부내역"/>
      <sheetName val="운반"/>
      <sheetName val="도급"/>
      <sheetName val="BH-1 (2)"/>
      <sheetName val="총괄내역서"/>
      <sheetName val="hvac(제어동)"/>
      <sheetName val="직공비"/>
      <sheetName val="자료"/>
      <sheetName val="터파기및재료"/>
      <sheetName val="초기화면"/>
      <sheetName val="폐기물"/>
      <sheetName val="인원계획"/>
      <sheetName val="참조-(1)"/>
      <sheetName val="원가계산서구조조정"/>
      <sheetName val="타공종이기"/>
      <sheetName val="오저간내역서"/>
      <sheetName val="대전21토목내역서"/>
      <sheetName val="말뚝지지력산정"/>
      <sheetName val="간접비계산"/>
      <sheetName val="작성방법"/>
      <sheetName val="노원열병합  건축공사기성내역서"/>
      <sheetName val="직노"/>
      <sheetName val="ITEM"/>
      <sheetName val="결재갑지"/>
      <sheetName val="앉음벽 (2)"/>
      <sheetName val="6호기"/>
      <sheetName val="일위대가표"/>
      <sheetName val="98지급계획"/>
      <sheetName val="간접(90)"/>
      <sheetName val="참조"/>
      <sheetName val="산출내역서"/>
      <sheetName val="일반부표"/>
      <sheetName val="금융비용"/>
      <sheetName val="견적조건"/>
      <sheetName val="실행(1)"/>
      <sheetName val="접지1종"/>
      <sheetName val="전기내역서(총계)"/>
      <sheetName val="INPUT-DATA"/>
      <sheetName val="자재단가비교표"/>
      <sheetName val="조도계산서 (도서)"/>
      <sheetName val="001"/>
      <sheetName val="소야공정계획표"/>
      <sheetName val="문학간접"/>
      <sheetName val="1.설계조건"/>
      <sheetName val="증감내역서"/>
      <sheetName val="우수관매설및 우수받이"/>
      <sheetName val="Sheet3"/>
      <sheetName val="3련 BOX"/>
      <sheetName val="토목주소"/>
      <sheetName val="설계내역서"/>
      <sheetName val="을"/>
      <sheetName val="대비"/>
      <sheetName val="11.우각부 보강"/>
      <sheetName val="제출내역 (2)"/>
      <sheetName val="데이타"/>
      <sheetName val="단가대비표"/>
      <sheetName val="기초일위"/>
      <sheetName val="시설일위"/>
      <sheetName val="코드표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2.1  노무비 평균단가산출"/>
      <sheetName val="경비"/>
      <sheetName val="ancillary"/>
      <sheetName val="명세서"/>
      <sheetName val="A-4"/>
      <sheetName val="인부노임"/>
      <sheetName val="전체"/>
      <sheetName val="I一般比"/>
      <sheetName val="예산변경원인분석"/>
      <sheetName val="내역_ver1.0"/>
      <sheetName val="적용표"/>
      <sheetName val="할증"/>
      <sheetName val="조건표"/>
      <sheetName val="재료비"/>
      <sheetName val="보고서 기기리스트"/>
      <sheetName val="단가산출"/>
      <sheetName val="품셈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INPUT"/>
      <sheetName val="구조물견적서"/>
      <sheetName val="입력데이타"/>
      <sheetName val="결과조달"/>
      <sheetName val="연결임시"/>
      <sheetName val="분전반"/>
      <sheetName val="간이영수증"/>
      <sheetName val="plan&amp;section of foundation"/>
      <sheetName val="pile bearing capa &amp; arrenge"/>
      <sheetName val="working load at the btm ft."/>
      <sheetName val="stability check"/>
      <sheetName val="design criteria"/>
      <sheetName val="토목내역"/>
      <sheetName val="사급자재"/>
      <sheetName val="날개벽수량표"/>
      <sheetName val="교량"/>
      <sheetName val="갑지"/>
      <sheetName val="COVER"/>
      <sheetName val="여과지동"/>
      <sheetName val="기초자료"/>
      <sheetName val="자재단가"/>
      <sheetName val="원가"/>
      <sheetName val="설계예산서"/>
      <sheetName val="ilch"/>
      <sheetName val="소포내역 (2)"/>
      <sheetName val="_HIT__HMC 견적_3900_"/>
      <sheetName val="7. 현장관리비 "/>
      <sheetName val="6. 안전관리비"/>
      <sheetName val="토공A"/>
      <sheetName val="일위집계(기존)"/>
      <sheetName val="8설7발"/>
      <sheetName val="입력"/>
      <sheetName val="일위대가목록"/>
      <sheetName val="예산총괄"/>
      <sheetName val="공사원가계산서"/>
      <sheetName val="추가예산"/>
      <sheetName val="역T형옹벽단위수량"/>
      <sheetName val="산출내역서집계표"/>
      <sheetName val="EBSDATA"/>
      <sheetName val=" HIT-&gt;HMC 견적(3900)"/>
      <sheetName val="마산방향"/>
      <sheetName val="진주방향"/>
      <sheetName val="기초수량집"/>
      <sheetName val="99-0002"/>
      <sheetName val="A 견적"/>
      <sheetName val="전기일위목록"/>
      <sheetName val="인사자료총집계"/>
      <sheetName val="11.산출(전열)"/>
      <sheetName val="6.산출(동력)"/>
      <sheetName val="7.산출(TRAY)"/>
      <sheetName val="부재예실1월"/>
      <sheetName val="설계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Macro1"/>
      <sheetName val="금호"/>
      <sheetName val="수정2"/>
      <sheetName val="일위대가(가설)"/>
      <sheetName val="소비자가"/>
      <sheetName val="원가+내역"/>
      <sheetName val="JUCKEYK"/>
      <sheetName val="type-F"/>
      <sheetName val="Macro(차단기)"/>
      <sheetName val="일위대가(1)"/>
      <sheetName val="기계공사"/>
      <sheetName val="봉양~조차장간고하개명(신설)"/>
      <sheetName val="내   역"/>
      <sheetName val="제품원재"/>
      <sheetName val="단가조사-2"/>
      <sheetName val="Total"/>
      <sheetName val="건설성적"/>
      <sheetName val="lee"/>
      <sheetName val="집계표소트"/>
      <sheetName val="투찰추정"/>
      <sheetName val="검토"/>
      <sheetName val="현금흐름"/>
      <sheetName val="용소리교"/>
      <sheetName val="토목"/>
      <sheetName val="내역원본"/>
      <sheetName val="데리네이타현황"/>
      <sheetName val="중기"/>
      <sheetName val="내역(가지)"/>
      <sheetName val="일용노임단가"/>
      <sheetName val="원계약고시공및준비구분"/>
      <sheetName val="99월별경비계획"/>
      <sheetName val="자재단가표"/>
      <sheetName val="부대내역"/>
      <sheetName val="TYPE-A"/>
      <sheetName val="6PILE  (돌출)"/>
      <sheetName val="바닥판"/>
      <sheetName val="입력DATA"/>
      <sheetName val="SHEET PILE단가"/>
      <sheetName val="01AC"/>
      <sheetName val="정화조내역"/>
      <sheetName val="bearing"/>
      <sheetName val="가격조사서"/>
      <sheetName val="검암내역"/>
      <sheetName val="물량표S"/>
      <sheetName val="시멘트"/>
      <sheetName val="중기일위대가"/>
      <sheetName val="13LPMCC"/>
      <sheetName val="플랜트 설치"/>
      <sheetName val="노임단가표"/>
      <sheetName val="5.산출(전력)"/>
      <sheetName val="광산내역"/>
      <sheetName val="소방사항"/>
      <sheetName val="기성내역"/>
      <sheetName val="갑지(추정)"/>
      <sheetName val="70%"/>
      <sheetName val="단가집"/>
      <sheetName val="EUPDAT2"/>
      <sheetName val="WORK"/>
      <sheetName val="지불내역(자재외)"/>
      <sheetName val="총괄-1"/>
      <sheetName val="접속도로1"/>
      <sheetName val="공사비총괄"/>
      <sheetName val="BH_1 _2_"/>
      <sheetName val="200"/>
      <sheetName val="전체_1설계"/>
      <sheetName val="노임 단가"/>
      <sheetName val="배수통관(좌)"/>
      <sheetName val="FM"/>
      <sheetName val="설 계"/>
      <sheetName val="정렬"/>
      <sheetName val="전기실-1"/>
      <sheetName val="목차 "/>
      <sheetName val="화재 탐지 설비"/>
      <sheetName val="편입토지조서"/>
      <sheetName val="원형1호맨홀토공수량"/>
      <sheetName val="별첨1-임식"/>
      <sheetName val="기본자료"/>
      <sheetName val="부속동"/>
      <sheetName val="APT"/>
      <sheetName val="구간별관경"/>
      <sheetName val="spc 배관견적"/>
      <sheetName val="C97상"/>
      <sheetName val="기초코드"/>
      <sheetName val="1"/>
      <sheetName val="단가조건(02년)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시설물일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투입내역"/>
      <sheetName val="일위대가목차"/>
      <sheetName val="3.1공사현황 공정표"/>
      <sheetName val="단가조사표"/>
      <sheetName val="SG"/>
      <sheetName val="공정증감대ㅈ표"/>
      <sheetName val="건축공사"/>
      <sheetName val="시설물기초"/>
      <sheetName val="예가표"/>
      <sheetName val="안정계산"/>
      <sheetName val="단면검토"/>
      <sheetName val="SLAB"/>
      <sheetName val="d118"/>
      <sheetName val="계수시트"/>
      <sheetName val="1유리"/>
      <sheetName val="파일구성"/>
      <sheetName val="전기일위대가"/>
      <sheetName val="주관사업"/>
      <sheetName val="일위"/>
      <sheetName val="장비단가표"/>
      <sheetName val="asd"/>
      <sheetName val="Customer Databas"/>
      <sheetName val="CORE#2"/>
      <sheetName val="공통가설"/>
      <sheetName val="기기리스트"/>
      <sheetName val="전라자금"/>
      <sheetName val="Y-WORK"/>
      <sheetName val="내역서1"/>
      <sheetName val="퇴직금(울산천상)"/>
      <sheetName val="전 기"/>
      <sheetName val="동방설계서"/>
      <sheetName val="1.취수장"/>
      <sheetName val="신천3호용수로"/>
      <sheetName val="중기비"/>
      <sheetName val="공통단가"/>
      <sheetName val="PAY"/>
      <sheetName val="현장관리비참조"/>
      <sheetName val="2000년하반기"/>
      <sheetName val="수지예산"/>
      <sheetName val="unit 4"/>
      <sheetName val="백암비스타내역"/>
      <sheetName val="#2_일위대가목록"/>
      <sheetName val="관급자재"/>
      <sheetName val="내역표지"/>
      <sheetName val="견적서"/>
      <sheetName val="직재"/>
      <sheetName val="WING3"/>
      <sheetName val="전동기"/>
      <sheetName val="일위대가(집계)"/>
      <sheetName val="유입량"/>
      <sheetName val="개산공사비"/>
      <sheetName val="저장소"/>
      <sheetName val="내역집계"/>
      <sheetName val="재개발"/>
      <sheetName val="b_balju"/>
      <sheetName val="원가총괄"/>
      <sheetName val="귀래 설계 공내역서"/>
      <sheetName val="재집"/>
      <sheetName val="총"/>
      <sheetName val="물량표"/>
      <sheetName val="오산갈곳"/>
      <sheetName val="1월"/>
      <sheetName val="전입"/>
      <sheetName val="6공구(당초)"/>
      <sheetName val="입찰"/>
      <sheetName val="현경"/>
      <sheetName val="중기사용료산출근거"/>
      <sheetName val="단가산출1"/>
      <sheetName val="직접경비호표"/>
      <sheetName val="ELEC"/>
      <sheetName val="실행(ALT1)"/>
      <sheetName val="개인별 순위표"/>
      <sheetName val="INDEX"/>
      <sheetName val="프랜트면허"/>
      <sheetName val="냉천부속동"/>
      <sheetName val="네고율"/>
      <sheetName val="수량산출서집계(1-4차)"/>
      <sheetName val="정산내역"/>
      <sheetName val="Cash Flow-1"/>
      <sheetName val="정리계획CF평가"/>
      <sheetName val="증감분석"/>
      <sheetName val="공기압축기실"/>
      <sheetName val="원도급"/>
      <sheetName val="하도급"/>
      <sheetName val="(1)본선수량집계"/>
      <sheetName val="재료"/>
      <sheetName val="단가(적용)"/>
      <sheetName val="조경수목"/>
      <sheetName val="퇴직공제부금"/>
      <sheetName val="평균노임"/>
      <sheetName val="설계서(본관)"/>
      <sheetName val="분석"/>
      <sheetName val="시운전연료비"/>
      <sheetName val="골조시행"/>
      <sheetName val="시운전연료"/>
      <sheetName val="입찰보고"/>
      <sheetName val="업체자료"/>
      <sheetName val="MILL"/>
      <sheetName val="9GNG운반"/>
      <sheetName val="EQT-ESTN"/>
      <sheetName val="1.설계기준"/>
      <sheetName val="SUMMARY(S)"/>
      <sheetName val="노임이"/>
      <sheetName val="중사"/>
      <sheetName val="자료입력"/>
      <sheetName val="적용단위길이"/>
      <sheetName val="전기혼잡제경비(45)"/>
      <sheetName val="공사비집계"/>
      <sheetName val="재료비단가"/>
      <sheetName val="제노임"/>
      <sheetName val="연습"/>
      <sheetName val="장비단가"/>
      <sheetName val="Sheet5"/>
      <sheetName val="재료값"/>
      <sheetName val="세골재  T2 변경 현황"/>
      <sheetName val="철거산출근거"/>
      <sheetName val="실행"/>
      <sheetName val="CODE"/>
      <sheetName val="PAINT"/>
      <sheetName val="김해토지조서"/>
      <sheetName val="장비"/>
      <sheetName val="노무"/>
      <sheetName val="한전일위"/>
      <sheetName val="101동"/>
      <sheetName val="자동제어"/>
      <sheetName val="POL6차-PIPING"/>
      <sheetName val="장비비 명세서1"/>
      <sheetName val="실지수기호표"/>
      <sheetName val="Baby일위대가"/>
      <sheetName val="덕전리"/>
      <sheetName val="CC16-내역서"/>
      <sheetName val="수량산출"/>
      <sheetName val="노임변동률"/>
      <sheetName val="상수도토공집계표"/>
      <sheetName val="지구단위계획"/>
      <sheetName val="8.현장관리비"/>
      <sheetName val="7.안전관리비"/>
      <sheetName val="단가산출서"/>
      <sheetName val="BQ"/>
      <sheetName val="집계및폼"/>
      <sheetName val="04_10_11"/>
      <sheetName val="1안"/>
      <sheetName val="기본일위"/>
      <sheetName val="모델명"/>
      <sheetName val="설치"/>
      <sheetName val="인건비"/>
      <sheetName val="분전반일위대가"/>
      <sheetName val="직접비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자재co"/>
      <sheetName val="INSTR"/>
      <sheetName val="#3_일위대가목록"/>
      <sheetName val="부서코드표"/>
      <sheetName val="건축"/>
      <sheetName val="단중표"/>
      <sheetName val="7"/>
      <sheetName val="投标材料清单 "/>
      <sheetName val="코드"/>
      <sheetName val="단가조사서"/>
      <sheetName val="준공정산"/>
      <sheetName val="48평단가"/>
      <sheetName val="57단가"/>
      <sheetName val="현금예금"/>
      <sheetName val="환율change"/>
      <sheetName val="당초"/>
      <sheetName val="단가표"/>
      <sheetName val="시화점실행"/>
      <sheetName val="기별(종합)"/>
      <sheetName val="대공종"/>
      <sheetName val="내역서 "/>
      <sheetName val="1,2,3,4,5단위수량"/>
      <sheetName val="Sheet2"/>
      <sheetName val="계산표지"/>
      <sheetName val="유림골조"/>
      <sheetName val="별표 "/>
      <sheetName val="전기공사"/>
      <sheetName val="청천내"/>
      <sheetName val="손익분석"/>
      <sheetName val="MSS_2"/>
      <sheetName val="가설건물"/>
      <sheetName val="공사비총괄표"/>
      <sheetName val="일위대가표48"/>
      <sheetName val="10공구일위"/>
      <sheetName val="합계"/>
      <sheetName val="미드수량"/>
      <sheetName val="집 계 표"/>
      <sheetName val="TCDB"/>
      <sheetName val="Macro(전선)"/>
      <sheetName val="결재란"/>
      <sheetName val="Sheet1 (2)"/>
      <sheetName val="2련간지"/>
      <sheetName val="집계장(대목_실행)"/>
      <sheetName val="협력업체"/>
      <sheetName val="코드1"/>
      <sheetName val="코드2"/>
      <sheetName val="원가서"/>
      <sheetName val="부대공(BOQ)"/>
      <sheetName val="54평단가"/>
      <sheetName val="66평단가"/>
      <sheetName val="61단가"/>
      <sheetName val="89평단가"/>
      <sheetName val="84평단가"/>
      <sheetName val="현장관리비데이타"/>
      <sheetName val="인천제철"/>
      <sheetName val="건축내역서"/>
      <sheetName val="일위단가"/>
      <sheetName val="대치판정"/>
      <sheetName val="대림경상68억"/>
      <sheetName val="공정코드"/>
      <sheetName val="평3"/>
      <sheetName val="효율표"/>
      <sheetName val="1공구(입찰내역)"/>
      <sheetName val="Sheet4"/>
      <sheetName val="심사물량"/>
      <sheetName val="도담구내 개소별 명세"/>
      <sheetName val="AS복구"/>
      <sheetName val="일위대가 "/>
      <sheetName val="1ST"/>
      <sheetName val="4 LINE"/>
      <sheetName val="7 th"/>
      <sheetName val="CTEMCOST"/>
      <sheetName val="ELECTRIC"/>
      <sheetName val="SCHEDULE"/>
      <sheetName val="간접비(1)"/>
      <sheetName val="품목납기"/>
      <sheetName val="공사비산출내역"/>
      <sheetName val="손익차9월2"/>
      <sheetName val="득점현황"/>
      <sheetName val="중기터파기"/>
      <sheetName val="변수값"/>
      <sheetName val="중기상차"/>
      <sheetName val="참조 (2)"/>
      <sheetName val="목차"/>
      <sheetName val="투찰가"/>
      <sheetName val="노임단가 (2)"/>
      <sheetName val="단가적용"/>
      <sheetName val="수량집계"/>
      <sheetName val="코드일람표2001년10월"/>
      <sheetName val="세부추진"/>
      <sheetName val="상용보강"/>
      <sheetName val="공량산출서"/>
      <sheetName val="횡배수관토공수량"/>
      <sheetName val="사유서제출현황-2"/>
      <sheetName val="교각계산"/>
      <sheetName val="98수문일위"/>
      <sheetName val="검색방"/>
      <sheetName val="3.공통공사대비"/>
      <sheetName val="sub"/>
      <sheetName val="자금청구"/>
      <sheetName val="관공일위대가"/>
      <sheetName val="관자재"/>
      <sheetName val="단가 및 재료비"/>
      <sheetName val="관접합및자재집계표"/>
      <sheetName val="단   산"/>
      <sheetName val="실    단"/>
      <sheetName val="남양내역"/>
      <sheetName val="MAIN_TABLE"/>
      <sheetName val="단가(반정1교-원주)"/>
      <sheetName val="제잡비"/>
      <sheetName val="개요"/>
      <sheetName val="용수간선"/>
      <sheetName val="기본단가"/>
      <sheetName val="주beam"/>
      <sheetName val="일위_파일"/>
      <sheetName val="이토변실(A3-LINE)"/>
      <sheetName val="소화실적"/>
      <sheetName val="식재인부"/>
      <sheetName val="실행대비"/>
      <sheetName val="내역서비교"/>
      <sheetName val="TOT"/>
      <sheetName val="DHEQSUPT"/>
      <sheetName val="단면가정"/>
      <sheetName val="몰탈"/>
      <sheetName val="현장별"/>
      <sheetName val="암거"/>
      <sheetName val=""/>
      <sheetName val="공사수행방안"/>
      <sheetName val="BJJIN"/>
      <sheetName val="입찰견적보고서"/>
      <sheetName val="1단계"/>
      <sheetName val="확정분요약"/>
      <sheetName val="확정분세부"/>
      <sheetName val="7.공정표"/>
      <sheetName val="단면 (2)"/>
      <sheetName val="현관"/>
      <sheetName val="토공계산서(부체도로)"/>
      <sheetName val="시중노임단가"/>
      <sheetName val="신고조서"/>
      <sheetName val="EJ"/>
      <sheetName val="맨홀토공"/>
      <sheetName val="맨홀수량산출"/>
      <sheetName val="RETAIL (ABOVE)"/>
      <sheetName val="제경비산출서"/>
      <sheetName val="중기사용료"/>
      <sheetName val="인부신상자료"/>
      <sheetName val="구의33고"/>
      <sheetName val="유림총괄"/>
      <sheetName val="하중계산"/>
      <sheetName val="제품목록"/>
      <sheetName val="옥내소화전계산서"/>
      <sheetName val="관리,공감"/>
      <sheetName val="Sheet6"/>
      <sheetName val="인력터파기"/>
      <sheetName val="토사(PE)"/>
      <sheetName val="정산을지"/>
      <sheetName val="6. 수량산출서"/>
      <sheetName val="2000노임기준"/>
      <sheetName val="점수계산1-2"/>
      <sheetName val="B"/>
      <sheetName val="비주거용"/>
      <sheetName val="인원"/>
      <sheetName val="5. 현장관리비(new) "/>
      <sheetName val="원본"/>
      <sheetName val="HVAC"/>
      <sheetName val="CODE1"/>
      <sheetName val="일위(시설)"/>
      <sheetName val="노무비 근거"/>
      <sheetName val="-배수구조총재료"/>
      <sheetName val="조작대(1연)"/>
      <sheetName val="위치조서"/>
      <sheetName val="통신물량"/>
      <sheetName val="기본"/>
      <sheetName val="일정"/>
      <sheetName val="단위수량"/>
      <sheetName val="대운반(철재)"/>
      <sheetName val="암거 제원표"/>
      <sheetName val="금리계산"/>
      <sheetName val="콘크리트타설집계표"/>
      <sheetName val="A1"/>
      <sheetName val="96수출"/>
      <sheetName val="guard(mac)"/>
      <sheetName val="양식_자재단가조사표"/>
      <sheetName val="가설식당"/>
      <sheetName val="자동세륜기"/>
      <sheetName val="내역서을지"/>
      <sheetName val="5.동별횡주관경"/>
      <sheetName val="적용환율"/>
      <sheetName val="2.대외공문"/>
      <sheetName val="월별수입"/>
      <sheetName val="SHL"/>
      <sheetName val="장비 (2)"/>
      <sheetName val="청주(철골발주의뢰서)"/>
      <sheetName val="VE절감"/>
      <sheetName val="분전함신설"/>
      <sheetName val="차수"/>
      <sheetName val="LF자재단가"/>
      <sheetName val="동해title"/>
      <sheetName val="도수로현황"/>
      <sheetName val="재료비노무비"/>
      <sheetName val="SHEET"/>
      <sheetName val="일위총괄"/>
      <sheetName val="N賃率_職"/>
      <sheetName val="부총"/>
      <sheetName val="기안"/>
      <sheetName val="실행(표지,갑,을)"/>
      <sheetName val="도급FORM"/>
      <sheetName val="본사공가현황"/>
      <sheetName val="산식3"/>
      <sheetName val="도실건시"/>
      <sheetName val="공통(20-91)"/>
      <sheetName val="Macro3"/>
      <sheetName val="건축2"/>
      <sheetName val="장비집계"/>
      <sheetName val="본사인상전"/>
      <sheetName val=" 갑지"/>
      <sheetName val="기계실냉난방"/>
      <sheetName val="학생내역"/>
      <sheetName val="표준건축비"/>
      <sheetName val="제수변 수량집계표(보통)"/>
      <sheetName val="울산자금"/>
      <sheetName val="전산망"/>
      <sheetName val="Eq. Mobilization"/>
      <sheetName val="가시설단위수량"/>
      <sheetName val="콘_재료분리(1)"/>
      <sheetName val="1.CB"/>
      <sheetName val="변수"/>
      <sheetName val="옥외외등집계표"/>
      <sheetName val="기계실"/>
      <sheetName val="간접"/>
      <sheetName val="기준"/>
      <sheetName val="입력정보"/>
      <sheetName val="CM 1"/>
      <sheetName val="형상"/>
      <sheetName val="수문일1"/>
      <sheetName val="투찰"/>
      <sheetName val="범례표"/>
      <sheetName val="위치"/>
      <sheetName val="49일위"/>
      <sheetName val="22일위"/>
      <sheetName val="일위대가집계"/>
      <sheetName val="일위CODE"/>
      <sheetName val="5호광장_(만점)1"/>
      <sheetName val="인천국제_(만점)_(2)1"/>
      <sheetName val="Total_단위경유량집계1"/>
      <sheetName val="준검_내역서1"/>
      <sheetName val="토공유동표(전체_당초)1"/>
      <sheetName val="1_수인터널1"/>
      <sheetName val="BH-1_(2)1"/>
      <sheetName val="표__지1"/>
      <sheetName val="앉음벽_(2)1"/>
      <sheetName val="4_전기1"/>
      <sheetName val="노원열병합__건축공사기성내역서1"/>
      <sheetName val="I_설계조건1"/>
      <sheetName val="보고서_기기리스트1"/>
      <sheetName val="우수관매설및_우수받이1"/>
      <sheetName val="1_설계조건1"/>
      <sheetName val="조도계산서_(도서)1"/>
      <sheetName val="보고서_기기리스트"/>
      <sheetName val="상반기손익차2총괄"/>
      <sheetName val="비교1"/>
      <sheetName val="철근량"/>
      <sheetName val="11_우각부_보강1"/>
      <sheetName val="제출내역_(2)1"/>
      <sheetName val="11_산출(전열)1"/>
      <sheetName val="6_산출(동력)1"/>
      <sheetName val="7_산출(TRAY)1"/>
      <sheetName val="3련_BOX1"/>
      <sheetName val="2_1__노무비_평균단가산출"/>
      <sheetName val="내역_ver1_01"/>
      <sheetName val="소포내역_(2)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배수내역_(2)"/>
      <sheetName val="배수공_시멘트_및_골재량_산출"/>
      <sheetName val="_HIT__HMC_견적_3900_1"/>
      <sheetName val="7__현장관리비_1"/>
      <sheetName val="6__안전관리비1"/>
      <sheetName val="5_산출(전력)"/>
      <sheetName val="수량산출서(전력간선_지하D_C)"/>
      <sheetName val="내___역"/>
      <sheetName val="A_견적"/>
      <sheetName val="_HIT-&gt;HMC_견적(3900)"/>
      <sheetName val="플랜트_설치"/>
      <sheetName val="unit_4"/>
      <sheetName val="전_기"/>
      <sheetName val="6PILE__(돌출)"/>
      <sheetName val="목차_"/>
      <sheetName val="화재_탐지_설비"/>
      <sheetName val="SHEET_PILE단가"/>
      <sheetName val="귀래_설계_공내역서"/>
      <sheetName val="Customer_Databas"/>
      <sheetName val="2차전체변경예정_(2)"/>
      <sheetName val="spc_배관견적"/>
      <sheetName val="1_취수장"/>
      <sheetName val="노임_단가"/>
      <sheetName val="설_계"/>
      <sheetName val="개인별_순위표"/>
      <sheetName val="BH_1__2_"/>
      <sheetName val="3_1공사현황_공정표"/>
      <sheetName val="Cash_Flow-1"/>
      <sheetName val="3_공통공사대비"/>
      <sheetName val="세골재__T2_변경_현황"/>
      <sheetName val="골재산출"/>
      <sheetName val="토공 토적표"/>
      <sheetName val="산출"/>
      <sheetName val="소방"/>
      <sheetName val="95MAKER"/>
      <sheetName val="계정"/>
      <sheetName val="구성비"/>
      <sheetName val="예산코드"/>
      <sheetName val="원가입력"/>
      <sheetName val="건축기술부대조건"/>
      <sheetName val="이월"/>
      <sheetName val="단가비교"/>
      <sheetName val="MSS_21"/>
      <sheetName val="1_설계기준"/>
      <sheetName val="집_계_표"/>
      <sheetName val="8_현장관리비"/>
      <sheetName val="7_안전관리비"/>
      <sheetName val="별표_"/>
      <sheetName val="Eq__Mobilization"/>
      <sheetName val="내역서_"/>
      <sheetName val="도담구내_개소별_명세"/>
      <sheetName val="投标材料清单_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목록"/>
      <sheetName val="자재단가리스트"/>
      <sheetName val="재적표"/>
      <sheetName val="현장조사"/>
      <sheetName val="단가조사"/>
      <sheetName val="수우미양가(Vlookup)"/>
      <sheetName val="포장수량집계"/>
      <sheetName val="전선 및 전선관"/>
      <sheetName val="공조기"/>
      <sheetName val="노무비"/>
      <sheetName val="부하LOAD"/>
      <sheetName val="목록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수배전(갑)"/>
      <sheetName val="환경평가"/>
      <sheetName val="인구"/>
      <sheetName val="건명"/>
      <sheetName val="입력데이타(비인쇄용)"/>
      <sheetName val="COST"/>
      <sheetName val="APT내역"/>
      <sheetName val="부대시설"/>
      <sheetName val="3BL공동구 수량"/>
      <sheetName val="Sheet17"/>
      <sheetName val="현장경비"/>
      <sheetName val="기성(1차) "/>
      <sheetName val="esc"/>
      <sheetName val="제품정보"/>
      <sheetName val="상품수불(합산)"/>
      <sheetName val="1회"/>
      <sheetName val="수량산출서 (2)"/>
      <sheetName val="일위대_x0000__x0000_Ԁ_x0000_䀀"/>
      <sheetName val="골조"/>
      <sheetName val="일위산출근거"/>
      <sheetName val="내역서1999.8최종"/>
      <sheetName val="집계표(육상)"/>
      <sheetName val="수량산출서집계"/>
      <sheetName val="맨홀수량"/>
      <sheetName val="CON'C"/>
      <sheetName val="간접비"/>
      <sheetName val="자재"/>
      <sheetName val="산근1"/>
      <sheetName val="조립1부실적"/>
      <sheetName val="재정비내역"/>
      <sheetName val="지적고시내역"/>
      <sheetName val="NOMUBI"/>
      <sheetName val="sw1"/>
      <sheetName val="설계명세서"/>
      <sheetName val="수량명세서"/>
      <sheetName val="실적공사비"/>
      <sheetName val="동물이동통로"/>
      <sheetName val="토목내역서"/>
      <sheetName val="I_설계조_x0000_"/>
      <sheetName val="전철"/>
      <sheetName val="현황산출서"/>
      <sheetName val="조도계산서_(도서_x0000_"/>
      <sheetName val="NNV"/>
      <sheetName val="관경별내역서"/>
      <sheetName val="설계서"/>
      <sheetName val="20관리비율"/>
      <sheetName val="5사남"/>
      <sheetName val="일위대㐀븁_x0000__x0000_退"/>
      <sheetName val="단위중량"/>
      <sheetName val="wall"/>
      <sheetName val="인건-측정"/>
      <sheetName val="조직"/>
      <sheetName val="에어샵공사"/>
      <sheetName val="Sheet16"/>
      <sheetName val="04변경-상하"/>
      <sheetName val="MSS"/>
      <sheetName val="정화조"/>
      <sheetName val="전사 (2)"/>
      <sheetName val="BA (2)"/>
      <sheetName val="CP (2)"/>
      <sheetName val="시산표"/>
      <sheetName val="전기단가조사서"/>
      <sheetName val="울산자동제어"/>
      <sheetName val="실행내역서(DCU)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유치원내역"/>
      <sheetName val="견내"/>
      <sheetName val="포장(수량)-관로부"/>
      <sheetName val="기성갑지"/>
      <sheetName val="MIJIBI"/>
      <sheetName val="0Title"/>
      <sheetName val="할빙수"/>
      <sheetName val="식음료"/>
      <sheetName val="apt수량"/>
      <sheetName val="현금"/>
      <sheetName val="첨부1"/>
      <sheetName val="지급자재"/>
      <sheetName val="난간벽단위"/>
      <sheetName val="LIST"/>
      <sheetName val="내역서(100%)"/>
      <sheetName val="가시설(TYPE-A)"/>
      <sheetName val="1-1평균터파기고(1)"/>
      <sheetName val="변경내역"/>
      <sheetName val="변경명신물량 (2)"/>
      <sheetName val="하수급견적대비"/>
      <sheetName val="J"/>
      <sheetName val="정산서"/>
      <sheetName val="견적의뢰서"/>
      <sheetName val="갑지.을지"/>
      <sheetName val="기타"/>
      <sheetName val="新철폐복2"/>
      <sheetName val="新철폐복3"/>
      <sheetName val="新철폐복"/>
      <sheetName val="집계"/>
      <sheetName val="일위대가목록표"/>
      <sheetName val="교대(A1)"/>
      <sheetName val="견적시담(송포2공구)"/>
      <sheetName val="전압강하자료"/>
      <sheetName val="미납품 현황"/>
      <sheetName val="감가상각비대체내역"/>
      <sheetName val="안정검토"/>
      <sheetName val="주bea_xdcf0_"/>
      <sheetName val="경비_원본"/>
      <sheetName val="세목별"/>
      <sheetName val="REDUCER"/>
      <sheetName val="WE'T"/>
      <sheetName val="아파트 "/>
      <sheetName val="각종양식"/>
      <sheetName val="&lt;--"/>
      <sheetName val="마스터원본"/>
      <sheetName val="접속도수량집계표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자재집계"/>
      <sheetName val="I_설계조多"/>
      <sheetName val="선정요령"/>
      <sheetName val="한일양산"/>
      <sheetName val="2-2.매출분석"/>
      <sheetName val="부대대비"/>
      <sheetName val="냉연집계"/>
      <sheetName val="15100"/>
      <sheetName val="우석문틀"/>
      <sheetName val="날개수집"/>
      <sheetName val="간지"/>
      <sheetName val="담보"/>
      <sheetName val="2"/>
      <sheetName val="F4-F7"/>
      <sheetName val="물류최종8월7"/>
      <sheetName val="예산조서(전송)"/>
      <sheetName val="설-원가"/>
      <sheetName val="(당평)자재"/>
      <sheetName val="간접경상비"/>
      <sheetName val="유효폭의 계산"/>
      <sheetName val="다곡2교"/>
      <sheetName val="수정계획3"/>
      <sheetName val="일위1"/>
      <sheetName val="K1자재(3차등)"/>
      <sheetName val="자갈,시멘트,모래산출"/>
      <sheetName val="매입"/>
      <sheetName val="H-pile(298x299)"/>
      <sheetName val="H-pile(250x250)"/>
      <sheetName val="FAB별"/>
      <sheetName val="제수변수량"/>
      <sheetName val="Scenario"/>
      <sheetName val="기존단가 (2)"/>
      <sheetName val="대_x0000__x0000_"/>
      <sheetName val="95년12월말"/>
      <sheetName val="사업부구분코드"/>
      <sheetName val="급,배기팬"/>
      <sheetName val="2분기"/>
      <sheetName val="예산실적전체당월"/>
      <sheetName val="송전기본"/>
      <sheetName val="기준액"/>
      <sheetName val="임차비용"/>
      <sheetName val="데이터유효성검사자료"/>
      <sheetName val="수완하도"/>
      <sheetName val="김포내역"/>
      <sheetName val="수량산출서 갑지"/>
      <sheetName val="설계내역(2001)"/>
      <sheetName val="을부담운반비"/>
      <sheetName val="조경수량"/>
      <sheetName val="6_산출닑⾱_x0005__x0000_"/>
      <sheetName val="전도품의"/>
      <sheetName val="실_인건비(5월부터)"/>
      <sheetName val="현장별정리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GDP"/>
      <sheetName val="일일입력"/>
      <sheetName val="품목등록"/>
      <sheetName val="표지 (2)"/>
      <sheetName val="관급현황"/>
      <sheetName val="기술조건"/>
      <sheetName val="1.내역(청.하역장전등)"/>
      <sheetName val="기계"/>
      <sheetName val="제조노임"/>
      <sheetName val="시추조사비"/>
      <sheetName val="인입관수량총괄"/>
      <sheetName val="STEEL BOX 단면설계(SEC.8)"/>
      <sheetName val="화설내"/>
      <sheetName val="내역1"/>
      <sheetName val="건축원가계산서"/>
      <sheetName val="건축집계"/>
      <sheetName val="덤프트럭계수"/>
      <sheetName val="설명서 "/>
      <sheetName val="FACTOR"/>
      <sheetName val="S0"/>
      <sheetName val="자격 땡겨오기"/>
      <sheetName val="배수관연장조서"/>
      <sheetName val="보할"/>
      <sheetName val="기본설계기준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램머"/>
      <sheetName val="단양 00 아파트-세부내역"/>
      <sheetName val="1,2,3,4_x0000__x0000_界Þ多⽬"/>
      <sheetName val="1,2,3,4_x0005__x0000__x0000__x0000__x0000_"/>
      <sheetName val="영업소실적"/>
      <sheetName val="과업지시서"/>
      <sheetName val="2.단면가정 (양곡1교)"/>
      <sheetName val="단가비교표_공통1"/>
      <sheetName val="판정1교토공"/>
      <sheetName val="05년 상"/>
      <sheetName val="영흥TL(UP,DOWN) "/>
      <sheetName val="8.PILE  (돌출)"/>
      <sheetName val="DTCT"/>
      <sheetName val="유지정비"/>
      <sheetName val="용역인건비"/>
      <sheetName val="JUCK"/>
      <sheetName val="토지가격산출기초"/>
      <sheetName val="공시지가"/>
      <sheetName val="내역서 제출"/>
      <sheetName val="기타#9"/>
      <sheetName val="현장실사자료"/>
      <sheetName val="시운전"/>
      <sheetName val="시운전绸7"/>
      <sheetName val="원료"/>
      <sheetName val="인적사항(누적)"/>
      <sheetName val="제1영업소"/>
      <sheetName val="제2영업소"/>
      <sheetName val="제3영업소"/>
      <sheetName val="2002상반기노임기준"/>
      <sheetName val="만년달력"/>
      <sheetName val="업체별기성내역"/>
      <sheetName val="자재테이블"/>
      <sheetName val="문10"/>
      <sheetName val="설계명세"/>
      <sheetName val="설원"/>
      <sheetName val=" 견적서"/>
      <sheetName val="매출그래프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학익동신동아5차CD365"/>
      <sheetName val="건축공사집계"/>
      <sheetName val="설변단가적용현황"/>
      <sheetName val="변경내역서"/>
      <sheetName val="수자재단위당"/>
      <sheetName val="수계"/>
      <sheetName val="인원계획-미화"/>
      <sheetName val="안산기계장치"/>
      <sheetName val="토목도급"/>
      <sheetName val="점유현황"/>
      <sheetName val="WEON"/>
      <sheetName val="단가조사-1"/>
      <sheetName val="갑지_설계 내역서"/>
      <sheetName val="7_산출(⠀榅弁䘿_x0000_"/>
      <sheetName val="직접뀀鞖/_x0000_"/>
      <sheetName val="미장"/>
      <sheetName val="철골"/>
      <sheetName val="ITB COST"/>
      <sheetName val="결재_x0000_"/>
      <sheetName val="집계장"/>
      <sheetName val="정리계槜〚_x0000__x0000_䇀"/>
      <sheetName val="코_x0000_"/>
      <sheetName val="하조서"/>
      <sheetName val="4.2.1 마루높이 검토"/>
      <sheetName val="종단계산"/>
      <sheetName val="품셈 "/>
      <sheetName val="음성cable"/>
      <sheetName val="M-EMS GP-570(BIT)"/>
      <sheetName val="수량계산"/>
      <sheetName val="일위산출"/>
      <sheetName val="개요2"/>
      <sheetName val="단가산출(T)"/>
      <sheetName val="125x125"/>
      <sheetName val="4. VOs summary"/>
      <sheetName val="SEX"/>
      <sheetName val="Quantity"/>
      <sheetName val="TOSHIBA-Structure"/>
      <sheetName val="Chiet tinh dz35"/>
      <sheetName val="RATE"/>
      <sheetName val="예총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보활"/>
      <sheetName val="집행(2-1)"/>
      <sheetName val="일위대"/>
      <sheetName val="일위대㐀븁"/>
      <sheetName val="용산1(해보)"/>
      <sheetName val="사진첩"/>
      <sheetName val="일위총괄표"/>
      <sheetName val="6동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LD"/>
      <sheetName val="품셈총괄표"/>
      <sheetName val="내역_verᔈ_x0000__x0000_"/>
      <sheetName val="계산_x0000__x0000_"/>
      <sheetName val="납부서"/>
      <sheetName val="TABLE DB"/>
      <sheetName val="쌍용 data base"/>
      <sheetName val="2000.05"/>
      <sheetName val="8.설치품셈"/>
      <sheetName val="산출근거#2-3"/>
      <sheetName val="6__안전관慨⻥"/>
      <sheetName val="단가시흥"/>
      <sheetName val="재료할증"/>
      <sheetName val="공량·_x0000__x0000_"/>
      <sheetName val="공량×"/>
      <sheetName val="제수문집계"/>
      <sheetName val="신대방33(적용)"/>
      <sheetName val="7월11일"/>
      <sheetName val="일반수량총괄집계"/>
      <sheetName val=" FURNACE현설"/>
      <sheetName val="97 사업추정(WEKI)"/>
      <sheetName val="투찰(하수)"/>
      <sheetName val="design_crit_x0000__x0000__x0005__x0000_"/>
      <sheetName val="ASP"/>
      <sheetName val="원_x0000__x0000_"/>
      <sheetName val="Data&amp;Result"/>
      <sheetName val="일위집계"/>
      <sheetName val="수량산출목록표"/>
      <sheetName val="공기압¬_x0000_Ԁ"/>
      <sheetName val="토공(완충)"/>
      <sheetName val="보고"/>
      <sheetName val="장문교(대전)"/>
      <sheetName val="계정1"/>
      <sheetName val="오동"/>
      <sheetName val="대조"/>
      <sheetName val="나한"/>
      <sheetName val="DATA LISTS"/>
      <sheetName val="설계예산서(2_소천우회토목)"/>
      <sheetName val="수토공단위당"/>
      <sheetName val="부안변전"/>
      <sheetName val="구조물터파기수량집계"/>
      <sheetName val="주bea?"/>
      <sheetName val="마감산출"/>
      <sheetName val="3련_B䀀㽚"/>
      <sheetName val="돈암사업"/>
      <sheetName val="시약"/>
      <sheetName val="내역(인테리어 실내)(도급)"/>
      <sheetName val="내역(인테리어 실외)(도급)"/>
      <sheetName val="3련_Bꨀ덽"/>
      <sheetName val="working_load_at０ʵŚÃ堠ᴕ_x0000__x0000__x0000__x0000__x0000__x0000_"/>
      <sheetName val="조도계산서Å_x0000_Ԁ_x0000__x0000_"/>
      <sheetName val="조도계산서Å_x0000_Ԁ_x0000_耀"/>
      <sheetName val="자재기성 신청서.xlsx"/>
      <sheetName val="요율표"/>
      <sheetName val="10공-_x0000_Ԁ"/>
      <sheetName val="9GNG운¼"/>
      <sheetName val="[입찰안.xls]직접뀀鞖/_x0000_"/>
      <sheetName val="[입찰안.xls][입찰안.xls]직접뀀鞖/_x0000_"/>
      <sheetName val="토공_total"/>
      <sheetName val="공기압舓⿫"/>
      <sheetName val="기성(1차)_"/>
      <sheetName val="plan&amp;section_of__x0000__x0000__x0005__x0000_冰﹢Ƚ_x0000__x0000__x0000_"/>
      <sheetName val="Bảng mã VT"/>
      <sheetName val="전기2005"/>
      <sheetName val="통신2005"/>
      <sheetName val="공사비증감"/>
      <sheetName val="VXXXXXXX"/>
      <sheetName val="중기조종사 단위단가"/>
      <sheetName val="참조표"/>
      <sheetName val="pile_bearing_capa_&amp;_¬웰ﾕ쀀_x0005_"/>
      <sheetName val="pile_bearing_capa_&amp;_¬웰ﾕ_x0000_ﳪ_x0005_"/>
      <sheetName val="뚝토공"/>
      <sheetName val="조직관리비"/>
      <sheetName val="수선비"/>
      <sheetName val="원가명세"/>
      <sheetName val="사발차명세표"/>
      <sheetName val="손익"/>
      <sheetName val="분개장·원장"/>
      <sheetName val="[입찰안.xls][입찰안.xls][입찰안.xls]B_30"/>
      <sheetName val="공사비예산서"/>
      <sheetName val="공사비예"/>
      <sheetName val="b_balju_cho"/>
      <sheetName val="장비가동"/>
      <sheetName val="소포내역_x0000__x0000__x0005__x0000_"/>
      <sheetName val="세부내역서"/>
      <sheetName val="[입찰안.xls][입찰안.xls][입찰안.xls]B_29"/>
      <sheetName val="[입찰안.xls][입찰안.xls][입찰안.xls]B_14"/>
      <sheetName val="[입찰안.xls][입찰안.xls][입찰안.xls]B__2"/>
      <sheetName val="Front"/>
      <sheetName val="0.목록1"/>
      <sheetName val="[입찰안.xls][입찰안.xls][입찰안.xls]B_10"/>
      <sheetName val="[입찰안.xls][입찰안.xls][입찰안.xls]B__3"/>
      <sheetName val="[입찰안.xls][입찰안.xls][입찰안.xls]B__7"/>
      <sheetName val="[입찰안.xls][입찰안.xls][입찰안.xls]B__4"/>
      <sheetName val="[입찰안.xls][입찰안.xls][입찰안.xls]B__5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1"/>
      <sheetName val="[입찰안.xls][입찰안.xls][입찰안.xls]B_12"/>
      <sheetName val="식재"/>
      <sheetName val="시설물"/>
      <sheetName val="식재출력용"/>
      <sheetName val="유지관리"/>
      <sheetName val="자단"/>
      <sheetName val="일위대가(집계_x0000_"/>
      <sheetName val="가로등내역서"/>
      <sheetName val="(원)기흥상갈"/>
      <sheetName val="[입찰안.xls][입찰안.xls][입찰안.xls]B_13"/>
      <sheetName val="[입찰안.xls][입찰안.xls][입찰안.xls]B_17"/>
      <sheetName val="[입찰안.xls][입찰안.xls][입찰안.xls]B_23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5"/>
      <sheetName val="[입찰안.xls][입찰안.xls][입찰안.xls]B_24"/>
      <sheetName val="[입찰안.xls][입찰안.xls][입찰안.xls]B_26"/>
      <sheetName val="[입찰안.xls][입찰안.xls][입찰안.xls]B_27"/>
      <sheetName val="5호광장_(만점)3"/>
      <sheetName val="인천국제_(만점)_(2)3"/>
      <sheetName val="Total_단위경유량집계3"/>
      <sheetName val="토공유동표(전체_당초)3"/>
      <sheetName val="준검_내역서3"/>
      <sheetName val="BH-1_(2)3"/>
      <sheetName val="4_전기3"/>
      <sheetName val="표__지3"/>
      <sheetName val="1_수인터널3"/>
      <sheetName val="I_설계조건3"/>
      <sheetName val="앉음벽_(2)3"/>
      <sheetName val="노원열병합__건축공사기성내역서3"/>
      <sheetName val="1_설계조건3"/>
      <sheetName val="소포내역_(2)3"/>
      <sheetName val="A_견적2"/>
      <sheetName val="조도계산서_(도서)3"/>
      <sheetName val="MSS_23"/>
      <sheetName val="2_1__노무비_평균단가산출2"/>
      <sheetName val="우수관매설및_우수받이3"/>
      <sheetName val="제출내역_(2)3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11_우각부_보강3"/>
      <sheetName val="보고서_기기리스트2"/>
      <sheetName val="7__현장관리비_3"/>
      <sheetName val="6__안전관리비3"/>
      <sheetName val="_HIT__HMC_견적_3900_3"/>
      <sheetName val="내___역2"/>
      <sheetName val="플랜트_설치2"/>
      <sheetName val="11_산출(전열)3"/>
      <sheetName val="6_산출(동력)3"/>
      <sheetName val="7_산출(TRAY)3"/>
      <sheetName val="3련_BOX3"/>
      <sheetName val="배수공_시멘트_및_골재량_산출2"/>
      <sheetName val="5_산출(전력)2"/>
      <sheetName val="배수내역_(2)2"/>
      <sheetName val="SHEET_PILE단가2"/>
      <sheetName val="전_기2"/>
      <sheetName val="Customer_Databas2"/>
      <sheetName val="_HIT-&gt;HMC_견적(3900)2"/>
      <sheetName val="세골재__T2_변경_현황2"/>
      <sheetName val="수량산출서(전력간선_지하D_C)2"/>
      <sheetName val="화재_탐지_설비2"/>
      <sheetName val="2차전체변경예정_(2)2"/>
      <sheetName val="6PILE__(돌출)2"/>
      <sheetName val="목차_2"/>
      <sheetName val="귀래_설계_공내역서2"/>
      <sheetName val="unit_42"/>
      <sheetName val="BH_1__2_2"/>
      <sheetName val="8_현장관리비2"/>
      <sheetName val="7_안전관리비2"/>
      <sheetName val="spc_배관견적2"/>
      <sheetName val="1_설계기준2"/>
      <sheetName val="1_취수장2"/>
      <sheetName val="개인별_순위표2"/>
      <sheetName val="내역서_2"/>
      <sheetName val="3_1공사현황_공정표2"/>
      <sheetName val="노임_단가2"/>
      <sheetName val="Cash_Flow-12"/>
      <sheetName val="설_계2"/>
      <sheetName val="도담구내_개소별_명세2"/>
      <sheetName val="별표_2"/>
      <sheetName val="投标材料清单_2"/>
      <sheetName val="3_공통공사대비2"/>
      <sheetName val="집_계_표2"/>
      <sheetName val="RETAIL_(ABOVE)2"/>
      <sheetName val="장비비_명세서12"/>
      <sheetName val="노임단가_(2)2"/>
      <sheetName val="단가_및_재료비2"/>
      <sheetName val="6__수량산출서1"/>
      <sheetName val="참조_(2)1"/>
      <sheetName val="7_공정표2"/>
      <sheetName val="단면_(2)2"/>
      <sheetName val="단___산1"/>
      <sheetName val="실____단1"/>
      <sheetName val="5__현장관리비(new)_2"/>
      <sheetName val="2_대외공문2"/>
      <sheetName val="Eq__Mobilization2"/>
      <sheetName val="제수변_수량집계표(보통)1"/>
      <sheetName val="Sheet1_(2)1"/>
      <sheetName val="수량산출서_(2)"/>
      <sheetName val="노무비_근거1"/>
      <sheetName val="_갑지1"/>
      <sheetName val="장비_(2)1"/>
      <sheetName val="CM_11"/>
      <sheetName val="5_동별횡주관경1"/>
      <sheetName val="전선_및_전선관1"/>
      <sheetName val="3BL공동구_수량1"/>
      <sheetName val="암거_제원표1"/>
      <sheetName val="내역서1999_8최종1"/>
      <sheetName val="1_CB"/>
      <sheetName val="일위대가_1"/>
      <sheetName val="4_LINE1"/>
      <sheetName val="7_th1"/>
      <sheetName val="토공_토적표"/>
      <sheetName val="아파트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전사_(2)"/>
      <sheetName val="BA_(2)"/>
      <sheetName val="CP_(2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갑지_을지"/>
      <sheetName val="변경명신물량_(2)"/>
      <sheetName val="2-2_매출분석"/>
      <sheetName val="설명서_"/>
      <sheetName val="주bea"/>
      <sheetName val="유효폭의_계산"/>
      <sheetName val="STEEL_BOX_단면설계(SEC_8)"/>
      <sheetName val="미납품_현황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기존단가_(2)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현장경비(공사금액별)"/>
      <sheetName val="4__VOs_summary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원가&amp;하도급원가"/>
      <sheetName val="적산"/>
      <sheetName val="자격증"/>
      <sheetName val="일위(토,포,부)"/>
      <sheetName val="제잡비1"/>
      <sheetName val="정리계槜で_x0000__x0000_ｐ"/>
      <sheetName val="정리계槜で_x0000__x0000_㟠"/>
      <sheetName val="현우실적"/>
      <sheetName val="cal1"/>
      <sheetName val="bqmpaloc"/>
      <sheetName val="CONCRETE"/>
      <sheetName val="[입찰안.xls][입찰안.xls][입찰안.xls]___2"/>
      <sheetName val="단_x0005__x0000_"/>
      <sheetName val="발주A"/>
      <sheetName val="DGCT (01)"/>
      <sheetName val="NOTE"/>
      <sheetName val="LEGEND"/>
      <sheetName val="SCOPE OF WORK"/>
      <sheetName val="IBASE"/>
      <sheetName val="BG"/>
      <sheetName val="Chi tiet"/>
      <sheetName val="FitOutConfCentre"/>
      <sheetName val="nhôm 1,2mm"/>
      <sheetName val="nhôm 1,4mm"/>
      <sheetName val="01. DATA"/>
      <sheetName val="wbs2차"/>
      <sheetName val="물가시세"/>
      <sheetName val="수량"/>
      <sheetName val="토공집계표"/>
      <sheetName val="수량산출서집계(_x0000__x0000__x0005__x0000_"/>
      <sheetName val="수량산출서집계(_x0000__x0000__x0005__x0000_瞀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예산M12A"/>
      <sheetName val="PROJ. DATA"/>
      <sheetName val=" Beams Sched "/>
      <sheetName val="부안일위"/>
      <sheetName val="만봉용지매수비(총괄)"/>
      <sheetName val="차량(구)"/>
      <sheetName val="DHEQ㧈讄䰀漐"/>
      <sheetName val="교량전기"/>
      <sheetName val="대차대조표"/>
      <sheetName val="손익계산서"/>
      <sheetName val="이익잉여금"/>
      <sheetName val="상세손익"/>
      <sheetName val="손익차9월頀"/>
      <sheetName val="1,2,3,4"/>
      <sheetName val="정리계槜〚"/>
      <sheetName val="1,2,3,4_x0005_"/>
      <sheetName val="10공-"/>
      <sheetName val="design_crit"/>
      <sheetName val="조도계산서Å"/>
      <sheetName val="plan&amp;section_of_"/>
      <sheetName val="소포내역"/>
      <sheetName val="pile_bearing_capa_&amp;_¬웰ﾕ"/>
      <sheetName val="pile_bearing_ca怀꿟세_x0000_䘀뤙_x0000__x0000_Ԁ_x0000_"/>
      <sheetName val="자재대"/>
      <sheetName val="본사업"/>
      <sheetName val="총투자비"/>
      <sheetName val="발주내역"/>
      <sheetName val="H-PILE수량집계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[입찰안.xls][입찰안.xls][입찰안.xls]B_31"/>
      <sheetName val="[입찰안.xls][입찰안.xls][입찰안.xls]B_28"/>
      <sheetName val="[입찰안.xls][입찰안.xls][입찰안.xls]B_33"/>
      <sheetName val="[입찰안.xls][입찰안.xls][입찰안.xls]B_34"/>
      <sheetName val="[입찰안.xls][입찰안.xls][입찰안.xls]B_32"/>
      <sheetName val="[입찰안.xls][입찰안.xls][입찰안.xls]B_36"/>
      <sheetName val="[입찰안.xls][입찰안.xls][입찰안.xls]B_35"/>
      <sheetName val="[입찰안.xls][입찰안.xls][입찰안.xls]B_37"/>
      <sheetName val="총괄집계표"/>
      <sheetName val="[입찰안.xls][입찰안.xls][입찰안.xls]B_39"/>
      <sheetName val="[입찰안.xls][입찰안.xls][입찰안.xls]B_38"/>
      <sheetName val="CableSchedule"/>
      <sheetName val="배수로집계"/>
      <sheetName val="현장"/>
      <sheetName val="참고자료"/>
      <sheetName val="수량산출서집´_x0000_Ԁ_x0000_耀֜䌛"/>
      <sheetName val="입상내역"/>
      <sheetName val="빗물받이(910-510-410)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SCOPE_OF_WORK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조경수볰"/>
      <sheetName val="을지"/>
      <sheetName val="Gian"/>
      <sheetName val="[입찰안.xls][입찰안.xls][입찰안.xls]B_40"/>
      <sheetName val="401"/>
      <sheetName val="[입찰안.xls][입찰안.xls][입찰안.xls]B_42"/>
      <sheetName val="[입찰안.xls][입찰안.xls][입찰안.xls]B_43"/>
      <sheetName val="[입찰안.xls][입찰안.xls][입찰안.xls]B_41"/>
      <sheetName val="[입찰안.xls][입찰안.xls][입찰안.xls]B_48"/>
      <sheetName val="[입찰안.xls][입찰안.xls][입찰안.xls]B_47"/>
      <sheetName val="[입찰안.xls][입찰안.xls][입찰안.xls]B_44"/>
      <sheetName val="[입찰안.xls][입찰안.xls][입찰안.xls]B_45"/>
      <sheetName val="[입찰안.xls][입찰안.xls][입찰안.xls]B_46"/>
      <sheetName val="[입찰안.xls][입찰안.xls][입찰안.xls]B_49"/>
      <sheetName val="원본(갑지)"/>
      <sheetName val="전신"/>
      <sheetName val="Sàn T1"/>
      <sheetName val="Lỗ thông gió"/>
      <sheetName val="Sàn tầng 01 ( old )"/>
      <sheetName val="KTCK"/>
      <sheetName val="THKP"/>
      <sheetName val="DAF-2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견적비교표 (2)"/>
      <sheetName val="작성방법(지우지마세요)"/>
      <sheetName val="결재방(지우지 마세요)"/>
      <sheetName val="노무비계"/>
      <sheetName val="EXCHANGE RATE"/>
      <sheetName val="[입찰안.xls][입찰안.xls][입찰안.xls]B_50"/>
      <sheetName val="[입찰안.xls][입찰안.xls][입찰안.xls]B_51"/>
      <sheetName val="[입찰안.xls][입찰안.xls][입찰안.xls]B_52"/>
      <sheetName val="Tiepdia"/>
      <sheetName val="DG"/>
      <sheetName val="할증 "/>
      <sheetName val="eq_data"/>
      <sheetName val="간접비 총괄표"/>
      <sheetName val="거래처CODE"/>
      <sheetName val="CB"/>
      <sheetName val="중강당 내역"/>
      <sheetName val="적용비율"/>
      <sheetName val="[입찰안.xls][입찰안.xls][입찰안.xls]___3"/>
      <sheetName val="기계경비산출기준"/>
      <sheetName val="TOWER 12TON"/>
      <sheetName val="시운전壒》"/>
      <sheetName val="전기혼잡제경⻉ⴋԯ_x0000_缀"/>
      <sheetName val="노임단가 및 기계경비"/>
      <sheetName val="[입찰안.xls][입찰안.xls][입찰안.xls]B_53"/>
      <sheetName val="[입찰안.xls][입찰안.xls][입찰안.xls]B_55"/>
      <sheetName val="[입찰안.xls][입찰안.xls][입찰안.xls]B_56"/>
      <sheetName val="[입찰안.xls][입찰안.xls][입찰안.xls]B_54"/>
      <sheetName val="[입찰안.xls][입찰안.xls][입찰안.xls]B_59"/>
      <sheetName val="[입찰안.xls][입찰안.xls][입찰안.xls]B_60"/>
      <sheetName val="[입찰안.xls][입찰안.xls][입찰안.xls]B_57"/>
      <sheetName val="[입찰안.xls][입찰안.xls][입찰안.xls]B_58"/>
      <sheetName val="[입찰안.xls][입찰안.xls][입찰안.xls]B_66"/>
      <sheetName val="[입찰안.xls][입찰안.xls][입찰안.xls]B_61"/>
      <sheetName val="[입찰안.xls][입찰안.xls][입찰안.xls]B_62"/>
      <sheetName val="[입찰안.xls][입찰안.xls][입찰안.xls]B_63"/>
      <sheetName val="[입찰안.xls][입찰안.xls][입찰안.xls]B_64"/>
      <sheetName val="[입찰안.xls][입찰안.xls][입찰안.xls]B_65"/>
      <sheetName val="[입찰안.xls][입찰안.xls][입찰안.xls]B_67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단면ⲴǾ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RAB AR&amp;STR"/>
      <sheetName val="Isolasi Luar Dalam"/>
      <sheetName val="Isolasi Luar"/>
      <sheetName val="Div26 - Elect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Measure_1306"/>
      <sheetName val="EE_(3)"/>
      <sheetName val="U.P_Breakdown"/>
      <sheetName val="B-B"/>
      <sheetName val="특별땅고르기"/>
      <sheetName val="테이블"/>
      <sheetName val="공사투입계획(변경결의)19.9"/>
      <sheetName val="노무비 월별지급현황19.9"/>
      <sheetName val="갑지(외주기성)19.9"/>
      <sheetName val="설명"/>
      <sheetName val="[입찰안.xls][입찰안.xls][입찰안.xls]B_80"/>
      <sheetName val="[입찰안.xls][입찰안.xls][입찰안.xls]B_79"/>
      <sheetName val="[입찰안.xls][입찰안.xls][입찰안.xls]B_78"/>
      <sheetName val="[입찰안.xls][입찰안.xls][입찰안.xls]B_70"/>
      <sheetName val="[입찰안.xls][입찰안.xls][입찰안.xls]B_68"/>
      <sheetName val="[입찰안.xls][입찰안.xls][입찰안.xls]B_69"/>
      <sheetName val="[입찰안.xls][입찰안.xls][입찰안.xls]B_75"/>
      <sheetName val="[입찰안.xls][입찰안.xls][입찰안.xls]B_74"/>
      <sheetName val="[입찰안.xls][입찰안.xls][입찰안.xls]B_71"/>
      <sheetName val="[입찰안.xls][입찰안.xls][입찰안.xls]B_72"/>
      <sheetName val="[입찰안.xls][입찰안.xls][입찰안.xls]B_73"/>
      <sheetName val="[입찰안.xls][입찰안.xls][입찰안.xls]B_77"/>
      <sheetName val="[입찰안.xls][입찰안.xls][입찰안.xls]B_76"/>
      <sheetName val="실행내역서 "/>
      <sheetName val="중기가격"/>
      <sheetName val="조도계산서Ì_x0000_Ԁ_x0000_耀"/>
      <sheetName val="[입찰안.xls][입찰안.xls][입찰안.xls]B_81"/>
      <sheetName val="[입찰안.xls][입찰안.xls][입찰안.xls]B_85"/>
      <sheetName val="[입찰안.xls][입찰안.xls][입찰안.xls]B_82"/>
      <sheetName val="[입찰안.xls][입찰안.xls][입찰안.xls]B_83"/>
      <sheetName val="[입찰안.xls][입찰안.xls][입찰안.xls]B_84"/>
      <sheetName val="휴가비,급량비"/>
      <sheetName val="1-7(재가공내역)"/>
      <sheetName val="교대(A1-A2)"/>
      <sheetName val="Sheet15"/>
      <sheetName val="노.표-조"/>
      <sheetName val="일위대가갂窹"/>
      <sheetName val="일위대가_x0000__x0000_렀"/>
      <sheetName val="일위대가耀쾑_x0000_"/>
      <sheetName val="일위대가ꤥ"/>
      <sheetName val="NP-총정리"/>
      <sheetName val="재학생"/>
      <sheetName val="각종단가"/>
      <sheetName val="특수선일위대가"/>
      <sheetName val="[입찰안.xls][입찰안.xls][입찰안.xls]B_90"/>
      <sheetName val="[입찰안.xls][입찰안.xls][입찰안.xls]B_86"/>
      <sheetName val="[입찰안.xls][입찰안.xls][입찰안.xls]B_87"/>
      <sheetName val="[입찰안.xls][입찰안.xls][입찰안.xls]B_88"/>
      <sheetName val="[입찰안.xls][입찰안.xls][입찰안.xls]B_89"/>
      <sheetName val="[입찰안.xls][입찰안.xls][입찰안.xls]B_91"/>
      <sheetName val="[입찰안.xls][입찰안.xls][입찰안.xls]B_94"/>
      <sheetName val="[입찰안.xls][입찰안.xls][입찰안.xls]B_92"/>
      <sheetName val="[입찰안.xls][입찰안.xls][입찰안.xls]B_93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98"/>
      <sheetName val="[입찰안.xls][입찰안.xls][입찰안.xls]_100"/>
      <sheetName val="[입찰안.xls][입찰안.xls][입찰안.xls]B_99"/>
      <sheetName val="[입찰안.xls][입찰안.xls][입찰안.xls]_101"/>
      <sheetName val="[입찰안.xls][입찰안.xls][입찰안.xls]_103"/>
      <sheetName val="[입찰안.xls][입찰안.xls][입찰안.xls]_102"/>
      <sheetName val="[입찰안.xls][입찰안.xls][입찰안.xls]_104"/>
      <sheetName val="[입찰안.xls][입찰안.xls][입찰안.xls]_105"/>
      <sheetName val="[입찰안.xls][입찰안.xls][입찰안.xls]_107"/>
      <sheetName val="공기압¬"/>
      <sheetName val="정리계槜で"/>
      <sheetName val="수량산출서집계("/>
      <sheetName val="수량산출서집´"/>
      <sheetName val="Requirement(Work Crew)"/>
      <sheetName val="노임단가(일반)"/>
      <sheetName val="Cong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[입찰안.xls][입찰안.xls][입찰안.xls]_108"/>
      <sheetName val="[입찰안.xls][입찰안.xls][입찰안.xls]_106"/>
      <sheetName val="[입찰안.xls][입찰안.xls][입찰안.xls]_110"/>
      <sheetName val="[입찰안.xls][입찰안.xls][입찰안.xls]_109"/>
      <sheetName val="[입찰안.xls][입찰안.xls][입찰안.xls]_115"/>
      <sheetName val="[입찰안.xls][입찰안.xls][입찰안.xls]_111"/>
      <sheetName val="[입찰안.xls][입찰안.xls][입찰안.xls]_113"/>
      <sheetName val="[입찰안.xls][입찰안.xls][입찰안.xls]_112"/>
      <sheetName val="[입찰안.xls][입찰안.xls][입찰안.xls]_114"/>
      <sheetName val="의견양식"/>
      <sheetName val="[입찰안.xls][입찰안.xls][입찰안.xls]_117"/>
      <sheetName val="[입찰안.xls][입찰안.xls][입찰안.xls]_116"/>
      <sheetName val="[입찰안.xls][입찰안.xls][입찰안.xls]_122"/>
      <sheetName val="[입찰안.xls][입찰안.xls][입찰안.xls]_120"/>
      <sheetName val="[입찰안.xls][입찰안.xls][입찰안.xls]_118"/>
      <sheetName val="[입찰안.xls][입찰안.xls][입찰안.xls]_119"/>
      <sheetName val="[입찰안.xls][입찰안.xls][입찰안.xls]_121"/>
      <sheetName val="원본자재"/>
      <sheetName val="6-1.보오링(1)"/>
      <sheetName val="PTDGDT"/>
      <sheetName val="일위대??Ԁ?䀀"/>
      <sheetName val="일위대㐀븁??退"/>
      <sheetName val="I_설계조?"/>
      <sheetName val="조도계산서_(도서?"/>
      <sheetName val="대??"/>
      <sheetName val="예산"/>
      <sheetName val="POL6차-PIPÁ_x0000_Ԁ"/>
      <sheetName val="POL6차-PIPⶌ쌈"/>
      <sheetName val="General Data"/>
      <sheetName val="[입찰안.xls][입찰안.xls][입찰안.xls]_124"/>
      <sheetName val="[입찰안.xls][입찰안.xls][입찰안.xls]_123"/>
      <sheetName val="노임변ᡆ콞"/>
      <sheetName val="[입찰안.xls][입찰안.xls][입찰안.xls]_131"/>
      <sheetName val="[입찰안.xls][입찰안.xls][입찰안.xls]_128"/>
      <sheetName val="[입찰안.xls][입찰안.xls][입찰안.xls]_125"/>
      <sheetName val="[입찰안.xls][입찰안.xls][입찰안.xls]_126"/>
      <sheetName val="[입찰안.xls][입찰안.xls][입찰안.xls]_127"/>
      <sheetName val="[입찰안.xls][입찰안.xls][입찰안.xls]_129"/>
      <sheetName val="[입찰안.xls][입찰안.xls][입찰안.xls]_130"/>
      <sheetName val="[입찰안.xls][입찰안.xls][입찰안.xls]_132"/>
      <sheetName val="[입찰안.xls][입찰안.xls][입찰안.xls]_137"/>
      <sheetName val="[입찰안.xls][입찰안.xls][입찰안.xls]_135"/>
      <sheetName val="[입찰안.xls][입찰안.xls][입찰안.xls]_134"/>
      <sheetName val="[입찰안.xls][입찰안.xls][입찰안.xls]_133"/>
      <sheetName val="[입찰안.xls][입찰안.xls][입찰안.xls]_136"/>
      <sheetName val="[입찰안.xls][입찰안.xls][입찰안.xls]_140"/>
      <sheetName val="[입찰안.xls][입찰안.xls][입찰안.xls]_139"/>
      <sheetName val="[입찰안.xls][입찰안.xls][입찰안.xls]_138"/>
      <sheetName val="[입찰안.xls][입찰안.xls][입찰안.xls]_143"/>
      <sheetName val="[입찰안.xls][입찰안.xls][입찰안.xls]_142"/>
      <sheetName val="[입찰안.xls][입찰안.xls][입찰안.xls]_141"/>
      <sheetName val="[입찰안.xls][입찰안.xls][입찰안.xls]_145"/>
      <sheetName val="[입찰안.xls][입찰안.xls][입찰안.xls]_144"/>
      <sheetName val="[입찰안.xls][입찰안.xls][입찰안.xls]_150"/>
      <sheetName val="[입찰안.xls][입찰안.xls][입찰안.xls]_146"/>
      <sheetName val="[입찰안.xls][입찰안.xls][입찰안.xls]_147"/>
      <sheetName val="[입찰안.xls][입찰안.xls][입찰안.xls]_148"/>
      <sheetName val="[입찰안.xls][입찰안.xls][입찰안.xls]_149"/>
      <sheetName val="[입찰안.xls][입찰안.xls][입찰안.xls]_153"/>
      <sheetName val="[입찰안.xls][입찰안.xls][입찰안.xls]_151"/>
      <sheetName val="[입찰안.xls][입찰안.xls][입찰안.xls]_152"/>
      <sheetName val="[입찰안.xls][입찰안.xls][입찰안.xls]_155"/>
      <sheetName val="[입찰안.xls][입찰안.xls][입찰안.xls]_154"/>
      <sheetName val="[입찰안.xls][입찰안.xls][입찰안.xls]_203"/>
      <sheetName val="[입찰안.xls][입찰안.xls][입찰안.xls]_166"/>
      <sheetName val="[입찰안.xls][입찰안.xls][입찰안.xls]_160"/>
      <sheetName val="[입찰안.xls][입찰안.xls][입찰안.xls]_156"/>
      <sheetName val="[입찰안.xls][입찰안.xls][입찰안.xls]_157"/>
      <sheetName val="[입찰안.xls][입찰안.xls][입찰안.xls]_158"/>
      <sheetName val="[입찰안.xls][입찰안.xls][입찰안.xls]_159"/>
      <sheetName val="[입찰안.xls][입찰안.xls][입찰안.xls]_165"/>
      <sheetName val="[입찰안.xls][입찰안.xls][입찰안.xls]_163"/>
      <sheetName val="[입찰안.xls][입찰안.xls][입찰안.xls]_161"/>
      <sheetName val="[입찰안.xls][입찰안.xls][입찰안.xls]_162"/>
      <sheetName val="[입찰안.xls][입찰안.xls][입찰안.xls]_164"/>
      <sheetName val="[입찰안.xls][입찰안.xls][입찰안.xls]_168"/>
      <sheetName val="[입찰안.xls][입찰안.xls][입찰안.xls]_167"/>
      <sheetName val="[입찰안.xls][입찰안.xls][입찰안.xls]_175"/>
      <sheetName val="[입찰안.xls][입찰안.xls][입찰안.xls]_169"/>
      <sheetName val="[입찰안.xls][입찰안.xls][입찰안.xls]_170"/>
      <sheetName val="[입찰안.xls][입찰안.xls][입찰안.xls]_171"/>
      <sheetName val="[입찰안.xls][입찰안.xls][입찰안.xls]_172"/>
      <sheetName val="[입찰안.xls][입찰안.xls][입찰안.xls]_173"/>
      <sheetName val="[입찰안.xls][입찰안.xls][입찰안.xls]_174"/>
      <sheetName val="[입찰안.xls][입찰안.xls][입찰안.xls]_176"/>
      <sheetName val="[입찰안.xls][입찰안.xls][입찰안.xls]_186"/>
      <sheetName val="[입찰안.xls][입찰안.xls][입찰안.xls]_185"/>
      <sheetName val="AS접수관리"/>
      <sheetName val="일위대가목록(ems)"/>
      <sheetName val="기계경비시간당손료목록"/>
      <sheetName val="[입찰안.xls][입찰안.xls][입찰안.xls]_182"/>
      <sheetName val="[입찰안.xls][입찰안.xls][입찰안.xls]_178"/>
      <sheetName val="O＆P"/>
      <sheetName val="[입찰안.xls][입찰안.xls][입찰안.xls]___4"/>
      <sheetName val="사  업  비  수  지  예  산  서"/>
      <sheetName val="[입찰안.xls][입찰안.xls][입찰안.xls]_177"/>
      <sheetName val="[입찰안.xls][입찰안.xls][입찰안.xls]_179"/>
      <sheetName val="[입찰안.xls][입찰안.xls][입찰안.xls]_180"/>
      <sheetName val="[입찰안.xls][입찰안.xls][입찰안.xls]_181"/>
      <sheetName val="[입찰안.xls][입찰안.xls][입찰안.xls]_183"/>
      <sheetName val="[입찰안.xls][입찰안.xls][입찰안.xls]_184"/>
      <sheetName val="[입찰안.xls][입찰안.xls][입찰안.xls]_187"/>
      <sheetName val="공사착공계"/>
      <sheetName val="심사계산"/>
      <sheetName val="[입찰안.xls][입찰안.xls][입찰안.xls]_189"/>
      <sheetName val="[입찰안.xls][입찰안.xls][입찰안.xls]_188"/>
      <sheetName val="[입찰안.xls][입찰안.xls][입찰안.xls]_193"/>
      <sheetName val="[입찰안.xls][입찰안.xls][입찰안.xls]_197"/>
      <sheetName val="A LINE"/>
      <sheetName val="[입찰안.xls][입찰안.xls][입찰안.xls]_190"/>
      <sheetName val="[입찰안.xls][입찰안.xls][입찰안.xls]_191"/>
      <sheetName val="[입찰안.xls][입찰안.xls][입찰안.xls]_192"/>
      <sheetName val="정리계㑸4鉨M槜"/>
      <sheetName val="0001new"/>
      <sheetName val="3련_BÈ_x0000_"/>
      <sheetName val="내역서(삼호)"/>
      <sheetName val="Mc1"/>
      <sheetName val="영창26"/>
      <sheetName val="Cable임피던스"/>
      <sheetName val="판매시설"/>
      <sheetName val="조경내역서"/>
      <sheetName val="[입찰안.xls][입찰안.xls][입찰안.xls]_195"/>
      <sheetName val="[입찰안.xls][입찰안.xls][입찰안.xls]_194"/>
      <sheetName val="[입찰안.xls][입찰안.xls][입찰안.xls]_196"/>
      <sheetName val="[입찰안.xls][입찰안.xls][입찰안.xls]_199"/>
      <sheetName val="[입찰안.xls][입찰안.xls][입찰안.xls]_198"/>
      <sheetName val="[입찰안.xls][입찰안.xls][입찰안.xls]_201"/>
      <sheetName val="[입찰안.xls][입찰안.xls][입찰안.xls]_200"/>
      <sheetName val="[입찰안.xls][입찰안.xls][입찰안.xls]_202"/>
      <sheetName val="[입찰안.xls][입찰안.xls][입찰안.xls]_205"/>
      <sheetName val="[입찰안.xls][입찰안.xls][입찰안.xls]_204"/>
      <sheetName val="[입찰안.xls][입찰안.xls][입찰안.xls]_208"/>
      <sheetName val="[입찰안.xls][입찰안.xls][입찰안.xls]_206"/>
      <sheetName val="POL6차-PIPÁ"/>
      <sheetName val="plan&amp;section_of勉_x0010__x0000__x0000__x0000__x0000__x0000__x0001_Ԁ_x0000__xdc00_"/>
      <sheetName val="[입찰안.xls][입찰안.xls][입찰안.xls]_212"/>
      <sheetName val="[입찰안.xls][입찰안.xls][입찰안.xls]_211"/>
      <sheetName val="[입찰안.xls][입찰안.xls][입찰안.xls]_207"/>
      <sheetName val="[입찰안.xls][입찰안.xls][입찰안.xls]_209"/>
      <sheetName val="[입찰안.xls][입찰안.xls][입찰안.xls]_210"/>
      <sheetName val="[입찰안.xls][입찰안.xls][입찰안.xls]_215"/>
      <sheetName val="[입찰안.xls][입찰안.xls][입찰안.xls]_213"/>
      <sheetName val="[입찰안.xls][입찰안.xls][입찰안.xls]_214"/>
      <sheetName val="design_c_x0000__x0000_Ȑꙭî_x0000_"/>
      <sheetName val="홈용접표"/>
      <sheetName val="PL98"/>
      <sheetName val="bs"/>
      <sheetName val="BSM9601"/>
      <sheetName val="표준차도부연장집계-ASP"/>
      <sheetName val="45,46"/>
      <sheetName val="[입찰안.xls][입찰안.xls][입찰안.xls]_222"/>
      <sheetName val="[입찰안.xls][입찰안.xls][입찰안.xls]_225"/>
      <sheetName val="[입찰안.xls][입찰안.xls][입찰안.xls]_224"/>
      <sheetName val="[입찰안.xls][입찰안.xls][입찰안.xls]_216"/>
      <sheetName val="[입찰안.xls][입찰안.xls][입찰안.xls]_217"/>
      <sheetName val="[입찰안.xls][입찰안.xls][입찰안.xls]_218"/>
      <sheetName val="[입찰안.xls][입찰안.xls][입찰안.xls]_219"/>
      <sheetName val="[입찰안.xls][입찰안.xls][입찰안.xls]_220"/>
      <sheetName val="[입찰안.xls][입찰안.xls][입찰안.xls]_221"/>
      <sheetName val="[입찰안.xls][입찰안.xls][입찰안.xls]_223"/>
      <sheetName val="[입찰안.xls][입찰안.xls][입찰안.xls]_227"/>
      <sheetName val="산출0"/>
      <sheetName val="VCV-BE-TONG"/>
      <sheetName val="Dulieu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[입찰안.xls][입찰안.xls][입찰안.xls]_226"/>
      <sheetName val="[입찰안.xls][입찰안.xls][입찰안.xls]_233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1"/>
      <sheetName val="[입찰안.xls][입찰안.xls][입찰안.xls]_234"/>
      <sheetName val="[입찰안.xls][입찰안.xls][입찰안.xls]_232"/>
      <sheetName val="[입찰안.xls][입찰안.xls][입찰안.xls]_236"/>
      <sheetName val="[입찰안.xls][입찰안.xls][입찰안.xls]_241"/>
      <sheetName val="[입찰안.xls][입찰안.xls][입찰안.xls]_238"/>
      <sheetName val="[입찰안.xls][입찰안.xls][입찰안.xls]_235"/>
      <sheetName val="[입찰안.xls][입찰안.xls][입찰안.xls]_237"/>
      <sheetName val="[입찰안.xls][입찰안.xls][입찰안.xls]_239"/>
      <sheetName val="[입찰안.xls][입찰안.xls][입찰안.xls]_240"/>
      <sheetName val="[입찰안.xls][입찰안.xls][입찰안.xls]_242"/>
      <sheetName val="[입찰안.xls][입찰안.xls][입찰안.xls]_243"/>
      <sheetName val="[입찰안.xls][입찰안.xls][입찰안.xls]_244"/>
      <sheetName val="[입찰안.xls][입찰안.xls][입찰안.xls]_245"/>
      <sheetName val="[입찰안.xls][입찰안.xls][입찰안.xls]_250"/>
      <sheetName val="[입찰안.xls][입찰안.xls][입찰안.xls]_246"/>
      <sheetName val="[입찰안.xls][입찰안.xls][입찰안.xls]_247"/>
      <sheetName val="[입찰안.xls][입찰안.xls][입찰안.xls]_248"/>
      <sheetName val="[입찰안.xls][입찰안.xls][입찰안.xls]_249"/>
      <sheetName val="[입찰안.xls][입찰안.xls][입찰안.xls]_252"/>
      <sheetName val="[입찰안.xls][입찰안.xls][입찰안.xls]_251"/>
      <sheetName val="[입찰안.xls][입찰안.xls][입찰안.xls]_253"/>
      <sheetName val="[입찰안.xls][입찰안.xls][입찰안.xls]_254"/>
      <sheetName val="[입찰안.xls][입찰안.xls][입찰안.xls]_255"/>
      <sheetName val="[입찰안.xls][입찰안.xls][입찰안.xls]_257"/>
      <sheetName val="[입찰안.xls][입찰안.xls][입찰안.xls]_256"/>
      <sheetName val="공기압᪬቙԰"/>
      <sheetName val="수지½_x0000_"/>
      <sheetName val="[입찰안.xls][입찰안.xls][입찰안.xls]_259"/>
      <sheetName val="[입찰안.xls][입찰안.xls][입찰안.xls]_260"/>
      <sheetName val="[입찰안.xls][입찰안.xls][입찰안.xls]_261"/>
      <sheetName val="[입찰안.xls][입찰안.xls][입찰안.xls]_258"/>
      <sheetName val="[입찰안.xls][입찰안.xls][입찰안.xls]_262"/>
      <sheetName val="정리계_x0000__x0000__x0005__x0000_앀"/>
      <sheetName val="정리계_x0000__x0000__x0005__x0000__xde00_"/>
      <sheetName val="정리계_x0000__x0000__x0005__x0000_"/>
      <sheetName val="[입찰안.xls][입찰안.xls][입찰안.xls]_263"/>
      <sheetName val="[입찰안.xls][입찰안.xls][입찰안.xls]_265"/>
      <sheetName val="[입찰안.xls][입찰안.xls][입찰안.xls]_267"/>
      <sheetName val="[입찰안.xls][입찰안.xls][입찰안.xls]_266"/>
      <sheetName val="집계장(뀀ﰡ 縞悧縳"/>
      <sheetName val="집계장(뀀ﰡ_x0000_䀰"/>
      <sheetName val="자가"/>
      <sheetName val="노원열병합__건축공사기성내역_x0000_"/>
      <sheetName val="[입찰안.xls][입찰안.xls][입찰안.xls]_264"/>
      <sheetName val="정리계槜〩_x0000__x0000_８"/>
      <sheetName val="[입찰안.xls][입찰안.xls][입찰안.xls]_268"/>
      <sheetName val="[입찰안.xls][입찰안.xls][입찰안.xls]_270"/>
      <sheetName val="[입찰안.xls][입찰안.xls][입찰안.xls]_269"/>
      <sheetName val="[입찰안.xls][입찰안.xls][입찰안.xls]_273"/>
      <sheetName val="[입찰안.xls][입찰안.xls][입찰안.xls]_271"/>
      <sheetName val="[입찰안.xls][입찰안.xls][입찰안.xls]_272"/>
      <sheetName val="[입찰안.xls][입찰안.xls][입찰안.xls]_278"/>
      <sheetName val="[입찰안.xls][입찰안.xls][입찰안.xls]_280"/>
      <sheetName val="[입찰안.xls][입찰안.xls][입찰안.xls]_279"/>
      <sheetName val="경서-통신"/>
      <sheetName val="정산변경"/>
      <sheetName val="골재"/>
      <sheetName val="운반비(시흥)"/>
      <sheetName val="신우"/>
      <sheetName val="집계장(Â_x0000_蠀1_x0000__x0000_"/>
      <sheetName val="매각(6)"/>
      <sheetName val="내역_ver1_"/>
      <sheetName val="내역_ver1_뀀"/>
      <sheetName val="직접ఀ핧蠀兿"/>
      <sheetName val="[입찰안.xls][입찰안.xls][입찰안.xls]_276"/>
      <sheetName val="[입찰안.xls][입찰안.xls][입찰안.xls]_277"/>
      <sheetName val="[입찰안.xls][입찰안.xls][입찰안.xls]_274"/>
      <sheetName val="[입찰안.xls][입찰안.xls][입찰안.xls]_275"/>
      <sheetName val="[입찰안.xls][입찰안.xls][입찰안.xls]_281"/>
      <sheetName val="[입찰안.xls][입찰안.xls][입찰안.xls]_284"/>
      <sheetName val="[입찰안.xls][입찰안.xls][입찰안.xls]_283"/>
      <sheetName val="[입찰안.xls][입찰안.xls][입찰안.xls]_282"/>
      <sheetName val="[입찰안.xls][입찰안.xls][입찰안.xls]_287"/>
      <sheetName val="[입찰안.xls][입찰안.xls][입찰안.xls]_286"/>
      <sheetName val="[입찰안.xls][입찰안.xls][입찰안.xls]_285"/>
      <sheetName val="[입찰안.xls][입찰안.xls][입찰안.xls]_289"/>
      <sheetName val="[입찰안.xls][입찰안.xls][입찰안.xls]_288"/>
      <sheetName val="[입찰안.xls][입찰안.xls][입찰안.xls]_291"/>
      <sheetName val="[입찰안.xls][입찰안.xls][입찰안.xls]_290"/>
      <sheetName val="[입찰안.xls][입찰안.xls][입찰안.xls]_293"/>
      <sheetName val="[입찰안.xls][입찰안.xls][입찰안.xls]_292"/>
      <sheetName val="[입찰안.xls][입찰안.xls][입찰안.xls]_295"/>
      <sheetName val="[입찰안.xls][입찰안.xls][입찰안.xls]_294"/>
      <sheetName val="노원열병합___x0000__x0000__x0005__x0000_츀ɮ_x0000__x0000__x0000_"/>
      <sheetName val="덕_x0000_靰"/>
      <sheetName val="stability_xdc00_䘢䠂檱䠛檳"/>
      <sheetName val="Sheet2 (2)"/>
      <sheetName val="[입찰안.xls][입찰안.xls][입찰안.xls]___5"/>
      <sheetName val="토공수량산출"/>
      <sheetName val="토적계산서"/>
      <sheetName val="[입찰안.xls][입찰안.xls][입찰안.xls]___6"/>
      <sheetName val="[입찰안.xls][입찰안_xls]직접뀀鞖/"/>
      <sheetName val="[입찰안.xls][입찰안_xls][입찰안_xls]___2"/>
      <sheetName val="급여대장(입력용)"/>
      <sheetName val="성명데이터"/>
      <sheetName val="[입찰안.xls][입찰안.xls][입찰안.xls]_301"/>
      <sheetName val="SORCE1"/>
      <sheetName val="MATRLDATA"/>
      <sheetName val="전사계"/>
      <sheetName val="본실행경비"/>
      <sheetName val="장_x0000__x0000_Ԁ"/>
      <sheetName val="일위대가(집계刀"/>
      <sheetName val="cov-estimate"/>
      <sheetName val="BMS"/>
      <sheetName val="入力作成表"/>
      <sheetName val="_입찰안.xls_직접뀀鞖_"/>
      <sheetName val="_입찰안.xls__입찰안.xls_직접뀀鞖_"/>
      <sheetName val="결재_x005f_x0000_"/>
      <sheetName val="Btra"/>
      <sheetName val="bang TH"/>
      <sheetName val="전기혼잡제경⻉ⴋԯ"/>
      <sheetName val="pile_bearing_ca怀꿟세"/>
      <sheetName val="비용"/>
      <sheetName val="[입찰안.xls][입찰안.xls][입찰안.xls]_296"/>
      <sheetName val="リスト"/>
      <sheetName val="절대지우지말것"/>
      <sheetName val="1안98Billing"/>
      <sheetName val="표준항목"/>
      <sheetName val="VL"/>
      <sheetName val="정리계槜〽_x0000__x0000_ｐ"/>
      <sheetName val="F_D SEC. PROP"/>
      <sheetName val="인건비(환율)"/>
      <sheetName val="기계경비"/>
      <sheetName val="원도_x0000_"/>
      <sheetName val="공통உ"/>
      <sheetName val="새로이 설치할 정비기반시설 조서 나번 (2)"/>
      <sheetName val="소화"/>
      <sheetName val="구조물집계"/>
      <sheetName val="토공집계"/>
      <sheetName val="한³_x0000__x0000_"/>
      <sheetName val="[입찰안.xls][입찰안.xls][입찰안.xls]_298"/>
      <sheetName val="[입찰안.xls][입찰안.xls][입찰안.xls]_299"/>
      <sheetName val="[입찰안.xls][입찰안.xls][입찰안.xls]_297"/>
      <sheetName val="[입찰안.xls][입찰안.xls][입찰안.xls]_300"/>
      <sheetName val="_HIT__HMC_견_x0000__x0000__x0005__x0000_ꉀ펔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/>
      <sheetData sheetId="887"/>
      <sheetData sheetId="888"/>
      <sheetData sheetId="889" refreshError="1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 refreshError="1"/>
      <sheetData sheetId="2055" refreshError="1"/>
      <sheetData sheetId="2056" refreshError="1"/>
      <sheetData sheetId="2057" refreshError="1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/>
      <sheetData sheetId="2318"/>
      <sheetData sheetId="2319"/>
      <sheetData sheetId="2320" refreshError="1"/>
      <sheetData sheetId="2321"/>
      <sheetData sheetId="2322"/>
      <sheetData sheetId="2323"/>
      <sheetData sheetId="2324" refreshError="1"/>
      <sheetData sheetId="2325"/>
      <sheetData sheetId="2326"/>
      <sheetData sheetId="2327"/>
      <sheetData sheetId="2328"/>
      <sheetData sheetId="2329"/>
      <sheetData sheetId="2330" refreshError="1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 refreshError="1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 refreshError="1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 refreshError="1"/>
      <sheetData sheetId="2862" refreshError="1"/>
      <sheetData sheetId="2863" refreshError="1"/>
      <sheetData sheetId="2864" refreshError="1"/>
      <sheetData sheetId="2865"/>
      <sheetData sheetId="2866"/>
      <sheetData sheetId="2867"/>
      <sheetData sheetId="2868" refreshError="1"/>
      <sheetData sheetId="2869"/>
      <sheetData sheetId="2870"/>
      <sheetData sheetId="2871"/>
      <sheetData sheetId="2872" refreshError="1"/>
      <sheetData sheetId="2873"/>
      <sheetData sheetId="2874" refreshError="1"/>
      <sheetData sheetId="2875"/>
      <sheetData sheetId="2876"/>
      <sheetData sheetId="2877"/>
      <sheetData sheetId="2878"/>
      <sheetData sheetId="2879"/>
      <sheetData sheetId="2880"/>
      <sheetData sheetId="2881"/>
      <sheetData sheetId="2882" refreshError="1"/>
      <sheetData sheetId="2883" refreshError="1"/>
      <sheetData sheetId="2884" refreshError="1"/>
      <sheetData sheetId="2885"/>
      <sheetData sheetId="2886"/>
      <sheetData sheetId="2887"/>
      <sheetData sheetId="2888"/>
      <sheetData sheetId="2889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/>
      <sheetData sheetId="2922" refreshError="1"/>
      <sheetData sheetId="2923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/>
      <sheetData sheetId="2947" refreshError="1"/>
      <sheetData sheetId="2948"/>
      <sheetData sheetId="2949"/>
      <sheetData sheetId="2950"/>
      <sheetData sheetId="2951"/>
      <sheetData sheetId="2952"/>
      <sheetData sheetId="2953"/>
      <sheetData sheetId="2954"/>
      <sheetData sheetId="2955" refreshError="1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/>
      <sheetData sheetId="2965" refreshError="1"/>
      <sheetData sheetId="2966" refreshError="1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 refreshError="1"/>
      <sheetData sheetId="3011" refreshError="1"/>
      <sheetData sheetId="3012" refreshError="1"/>
      <sheetData sheetId="3013"/>
      <sheetData sheetId="3014"/>
      <sheetData sheetId="3015"/>
      <sheetData sheetId="3016" refreshError="1"/>
      <sheetData sheetId="3017" refreshError="1"/>
      <sheetData sheetId="3018"/>
      <sheetData sheetId="3019" refreshError="1"/>
      <sheetData sheetId="3020" refreshError="1"/>
      <sheetData sheetId="3021" refreshError="1"/>
      <sheetData sheetId="3022" refreshError="1"/>
      <sheetData sheetId="3023"/>
      <sheetData sheetId="3024"/>
      <sheetData sheetId="3025"/>
      <sheetData sheetId="3026"/>
      <sheetData sheetId="3027"/>
      <sheetData sheetId="3028"/>
      <sheetData sheetId="3029"/>
      <sheetData sheetId="3030" refreshError="1"/>
      <sheetData sheetId="3031"/>
      <sheetData sheetId="3032"/>
      <sheetData sheetId="3033" refreshError="1"/>
      <sheetData sheetId="3034" refreshError="1"/>
      <sheetData sheetId="3035" refreshError="1"/>
      <sheetData sheetId="3036"/>
      <sheetData sheetId="3037"/>
      <sheetData sheetId="3038" refreshError="1"/>
      <sheetData sheetId="3039" refreshError="1"/>
      <sheetData sheetId="3040" refreshError="1"/>
      <sheetData sheetId="3041"/>
      <sheetData sheetId="3042"/>
      <sheetData sheetId="3043"/>
      <sheetData sheetId="3044"/>
      <sheetData sheetId="3045"/>
      <sheetData sheetId="3046"/>
      <sheetData sheetId="3047"/>
      <sheetData sheetId="3048" refreshError="1"/>
      <sheetData sheetId="3049" refreshError="1"/>
      <sheetData sheetId="3050"/>
      <sheetData sheetId="3051"/>
      <sheetData sheetId="3052"/>
      <sheetData sheetId="3053"/>
      <sheetData sheetId="3054" refreshError="1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/>
      <sheetData sheetId="3068"/>
      <sheetData sheetId="3069"/>
      <sheetData sheetId="3070"/>
      <sheetData sheetId="3071"/>
      <sheetData sheetId="3072" refreshError="1"/>
      <sheetData sheetId="3073"/>
      <sheetData sheetId="3074"/>
      <sheetData sheetId="3075" refreshError="1"/>
      <sheetData sheetId="3076"/>
      <sheetData sheetId="3077"/>
      <sheetData sheetId="3078" refreshError="1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/>
      <sheetData sheetId="3096"/>
      <sheetData sheetId="3097"/>
      <sheetData sheetId="3098" refreshError="1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/>
      <sheetData sheetId="3120" refreshError="1"/>
      <sheetData sheetId="3121"/>
      <sheetData sheetId="3122"/>
      <sheetData sheetId="3123" refreshError="1"/>
      <sheetData sheetId="3124"/>
      <sheetData sheetId="3125" refreshError="1"/>
      <sheetData sheetId="3126" refreshError="1"/>
      <sheetData sheetId="3127"/>
      <sheetData sheetId="3128"/>
      <sheetData sheetId="3129"/>
      <sheetData sheetId="3130"/>
      <sheetData sheetId="3131" refreshError="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/>
      <sheetData sheetId="3146"/>
      <sheetData sheetId="3147"/>
      <sheetData sheetId="3148"/>
      <sheetData sheetId="3149" refreshError="1"/>
      <sheetData sheetId="3150"/>
      <sheetData sheetId="3151"/>
      <sheetData sheetId="3152"/>
      <sheetData sheetId="3153"/>
      <sheetData sheetId="3154"/>
      <sheetData sheetId="3155" refreshError="1"/>
      <sheetData sheetId="3156"/>
      <sheetData sheetId="3157" refreshError="1"/>
      <sheetData sheetId="3158" refreshError="1"/>
      <sheetData sheetId="3159" refreshError="1"/>
      <sheetData sheetId="3160" refreshError="1"/>
      <sheetData sheetId="316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/>
      <sheetData sheetId="3169" refreshError="1"/>
      <sheetData sheetId="3170"/>
      <sheetData sheetId="3171"/>
      <sheetData sheetId="3172"/>
      <sheetData sheetId="3173"/>
      <sheetData sheetId="3174"/>
      <sheetData sheetId="3175"/>
      <sheetData sheetId="3176" refreshError="1"/>
      <sheetData sheetId="3177" refreshError="1"/>
      <sheetData sheetId="3178" refreshError="1"/>
      <sheetData sheetId="3179"/>
      <sheetData sheetId="3180"/>
      <sheetData sheetId="3181"/>
      <sheetData sheetId="3182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/>
      <sheetData sheetId="3195"/>
      <sheetData sheetId="3196"/>
      <sheetData sheetId="3197" refreshError="1"/>
      <sheetData sheetId="3198" refreshError="1"/>
      <sheetData sheetId="3199" refreshError="1"/>
      <sheetData sheetId="3200" refreshError="1"/>
      <sheetData sheetId="3201"/>
      <sheetData sheetId="3202" refreshError="1"/>
      <sheetData sheetId="3203"/>
      <sheetData sheetId="3204" refreshError="1"/>
      <sheetData sheetId="3205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/>
      <sheetData sheetId="3216"/>
      <sheetData sheetId="3217" refreshError="1"/>
      <sheetData sheetId="3218" refreshError="1"/>
      <sheetData sheetId="3219" refreshError="1"/>
      <sheetData sheetId="3220"/>
      <sheetData sheetId="3221" refreshError="1"/>
      <sheetData sheetId="3222" refreshError="1"/>
      <sheetData sheetId="3223" refreshError="1"/>
      <sheetData sheetId="3224" refreshError="1"/>
      <sheetData sheetId="3225"/>
      <sheetData sheetId="3226" refreshError="1"/>
      <sheetData sheetId="3227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조명율표"/>
      <sheetName val="중기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배수관수량집계표"/>
      <sheetName val="종배수관수량산출"/>
      <sheetName val="종배수관토공집계표"/>
      <sheetName val="종배수관설치현황"/>
      <sheetName val="종배수관단위수량"/>
      <sheetName val="면벽수량집계표"/>
      <sheetName val="면벽수량산출"/>
      <sheetName val="면벽설치현황"/>
      <sheetName val="면벽단위수량"/>
      <sheetName val="DATA-횡배수관설치현황"/>
      <sheetName val="원가계산서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0</v>
          </cell>
          <cell r="C6" t="str">
            <v>+</v>
          </cell>
          <cell r="D6">
            <v>60</v>
          </cell>
          <cell r="E6" t="str">
            <v>좌</v>
          </cell>
          <cell r="F6">
            <v>600</v>
          </cell>
          <cell r="G6">
            <v>5</v>
          </cell>
          <cell r="K6">
            <v>2</v>
          </cell>
          <cell r="L6">
            <v>2</v>
          </cell>
        </row>
        <row r="7">
          <cell r="A7">
            <v>2</v>
          </cell>
          <cell r="B7">
            <v>0</v>
          </cell>
          <cell r="C7" t="str">
            <v>+</v>
          </cell>
          <cell r="D7">
            <v>100</v>
          </cell>
          <cell r="E7" t="str">
            <v>우</v>
          </cell>
          <cell r="F7">
            <v>600</v>
          </cell>
          <cell r="G7">
            <v>7.5</v>
          </cell>
          <cell r="K7">
            <v>1</v>
          </cell>
          <cell r="L7">
            <v>1</v>
          </cell>
        </row>
        <row r="8">
          <cell r="A8">
            <v>3</v>
          </cell>
          <cell r="B8">
            <v>0</v>
          </cell>
          <cell r="C8" t="str">
            <v>+</v>
          </cell>
          <cell r="D8">
            <v>112</v>
          </cell>
          <cell r="E8" t="str">
            <v>좌</v>
          </cell>
          <cell r="F8">
            <v>600</v>
          </cell>
          <cell r="G8">
            <v>6.5</v>
          </cell>
          <cell r="J8">
            <v>1</v>
          </cell>
          <cell r="K8">
            <v>1</v>
          </cell>
          <cell r="L8">
            <v>1</v>
          </cell>
        </row>
        <row r="9">
          <cell r="A9">
            <v>4</v>
          </cell>
          <cell r="B9">
            <v>0</v>
          </cell>
          <cell r="C9" t="str">
            <v>+</v>
          </cell>
          <cell r="D9">
            <v>180</v>
          </cell>
          <cell r="E9" t="str">
            <v>좌</v>
          </cell>
          <cell r="F9">
            <v>600</v>
          </cell>
          <cell r="G9">
            <v>5</v>
          </cell>
          <cell r="K9">
            <v>2</v>
          </cell>
          <cell r="L9">
            <v>2</v>
          </cell>
          <cell r="O9" t="str">
            <v>U2공제</v>
          </cell>
        </row>
        <row r="10">
          <cell r="A10">
            <v>5</v>
          </cell>
          <cell r="B10">
            <v>0</v>
          </cell>
          <cell r="C10" t="str">
            <v>+</v>
          </cell>
          <cell r="D10">
            <v>206</v>
          </cell>
          <cell r="E10" t="str">
            <v>좌</v>
          </cell>
          <cell r="F10">
            <v>800</v>
          </cell>
          <cell r="H10">
            <v>5</v>
          </cell>
          <cell r="K10">
            <v>2</v>
          </cell>
          <cell r="M10">
            <v>2</v>
          </cell>
          <cell r="O10" t="str">
            <v>U3공제</v>
          </cell>
        </row>
        <row r="11">
          <cell r="A11">
            <v>6</v>
          </cell>
          <cell r="B11">
            <v>0</v>
          </cell>
          <cell r="C11" t="str">
            <v>+</v>
          </cell>
          <cell r="D11">
            <v>275</v>
          </cell>
          <cell r="E11" t="str">
            <v>우</v>
          </cell>
          <cell r="F11">
            <v>600</v>
          </cell>
          <cell r="G11">
            <v>7</v>
          </cell>
          <cell r="K11">
            <v>1</v>
          </cell>
          <cell r="L11">
            <v>1</v>
          </cell>
        </row>
        <row r="12">
          <cell r="A12">
            <v>7</v>
          </cell>
          <cell r="B12">
            <v>0</v>
          </cell>
          <cell r="C12" t="str">
            <v>+</v>
          </cell>
          <cell r="D12">
            <v>305</v>
          </cell>
          <cell r="E12" t="str">
            <v>좌</v>
          </cell>
          <cell r="F12">
            <v>600</v>
          </cell>
          <cell r="G12">
            <v>12.5</v>
          </cell>
          <cell r="K12">
            <v>2</v>
          </cell>
          <cell r="L12">
            <v>2</v>
          </cell>
        </row>
        <row r="13">
          <cell r="A13">
            <v>8</v>
          </cell>
          <cell r="B13">
            <v>0</v>
          </cell>
          <cell r="C13" t="str">
            <v>+</v>
          </cell>
          <cell r="D13">
            <v>470</v>
          </cell>
          <cell r="E13" t="str">
            <v>좌</v>
          </cell>
          <cell r="F13">
            <v>600</v>
          </cell>
          <cell r="G13">
            <v>6</v>
          </cell>
          <cell r="J13">
            <v>1</v>
          </cell>
          <cell r="K13">
            <v>1</v>
          </cell>
          <cell r="L13">
            <v>1</v>
          </cell>
        </row>
        <row r="14">
          <cell r="A14">
            <v>9</v>
          </cell>
          <cell r="B14">
            <v>0</v>
          </cell>
          <cell r="C14" t="str">
            <v>+</v>
          </cell>
          <cell r="D14">
            <v>490</v>
          </cell>
          <cell r="E14" t="str">
            <v>우</v>
          </cell>
          <cell r="F14">
            <v>600</v>
          </cell>
          <cell r="G14">
            <v>10</v>
          </cell>
          <cell r="J14">
            <v>1</v>
          </cell>
          <cell r="K14">
            <v>1</v>
          </cell>
          <cell r="L14">
            <v>1</v>
          </cell>
        </row>
        <row r="15">
          <cell r="A15">
            <v>10</v>
          </cell>
          <cell r="B15">
            <v>0</v>
          </cell>
          <cell r="C15" t="str">
            <v>+</v>
          </cell>
          <cell r="D15">
            <v>540</v>
          </cell>
          <cell r="E15" t="str">
            <v>우</v>
          </cell>
          <cell r="F15">
            <v>800</v>
          </cell>
          <cell r="H15">
            <v>5</v>
          </cell>
          <cell r="K15">
            <v>2</v>
          </cell>
          <cell r="M15">
            <v>2</v>
          </cell>
          <cell r="O15" t="str">
            <v>U3공제</v>
          </cell>
        </row>
        <row r="16">
          <cell r="A16">
            <v>11</v>
          </cell>
          <cell r="B16">
            <v>0</v>
          </cell>
          <cell r="C16" t="str">
            <v>+</v>
          </cell>
          <cell r="D16">
            <v>650</v>
          </cell>
          <cell r="E16" t="str">
            <v>우</v>
          </cell>
          <cell r="F16">
            <v>1000</v>
          </cell>
          <cell r="I16">
            <v>10</v>
          </cell>
          <cell r="K16">
            <v>2</v>
          </cell>
          <cell r="N16">
            <v>2</v>
          </cell>
        </row>
        <row r="17">
          <cell r="A17">
            <v>12</v>
          </cell>
          <cell r="B17">
            <v>0</v>
          </cell>
          <cell r="C17" t="str">
            <v>+</v>
          </cell>
          <cell r="D17">
            <v>922</v>
          </cell>
          <cell r="E17" t="str">
            <v>좌</v>
          </cell>
          <cell r="F17">
            <v>600</v>
          </cell>
          <cell r="G17">
            <v>6</v>
          </cell>
          <cell r="J17">
            <v>1</v>
          </cell>
          <cell r="K17">
            <v>1</v>
          </cell>
          <cell r="L17">
            <v>1</v>
          </cell>
        </row>
        <row r="18">
          <cell r="A18" t="str">
            <v>소      계</v>
          </cell>
          <cell r="G18">
            <v>65.5</v>
          </cell>
          <cell r="H18">
            <v>10</v>
          </cell>
          <cell r="I18">
            <v>10</v>
          </cell>
          <cell r="J18">
            <v>4</v>
          </cell>
          <cell r="K18">
            <v>18</v>
          </cell>
          <cell r="L18">
            <v>12</v>
          </cell>
          <cell r="M18">
            <v>4</v>
          </cell>
          <cell r="N18">
            <v>2</v>
          </cell>
        </row>
        <row r="19">
          <cell r="A19" t="str">
            <v>누      계</v>
          </cell>
          <cell r="G19">
            <v>65.5</v>
          </cell>
          <cell r="H19">
            <v>10</v>
          </cell>
          <cell r="I19">
            <v>10</v>
          </cell>
          <cell r="J19">
            <v>4</v>
          </cell>
          <cell r="K19">
            <v>18</v>
          </cell>
          <cell r="L19">
            <v>12</v>
          </cell>
          <cell r="M19">
            <v>4</v>
          </cell>
          <cell r="N19">
            <v>2</v>
          </cell>
          <cell r="O19">
            <v>0</v>
          </cell>
        </row>
        <row r="20">
          <cell r="A20" t="str">
            <v>종 배 수 관 설 치 현 황 (2)</v>
          </cell>
        </row>
        <row r="21">
          <cell r="A21" t="str">
            <v>구분</v>
          </cell>
          <cell r="B21" t="str">
            <v>측    점</v>
          </cell>
          <cell r="E21" t="str">
            <v>방향</v>
          </cell>
          <cell r="G21" t="str">
            <v>규격별 연장</v>
          </cell>
          <cell r="J21" t="str">
            <v>집수정</v>
          </cell>
          <cell r="K21" t="str">
            <v>면 벽</v>
          </cell>
        </row>
        <row r="22">
          <cell r="F22" t="str">
            <v>규 격</v>
          </cell>
          <cell r="G22" t="str">
            <v>D600</v>
          </cell>
          <cell r="H22" t="str">
            <v>D800</v>
          </cell>
          <cell r="I22" t="str">
            <v>D1000</v>
          </cell>
          <cell r="O22" t="str">
            <v>비  고</v>
          </cell>
        </row>
        <row r="23">
          <cell r="K23" t="str">
            <v>계</v>
          </cell>
          <cell r="L23">
            <v>600</v>
          </cell>
          <cell r="M23">
            <v>800</v>
          </cell>
          <cell r="N23">
            <v>1000</v>
          </cell>
        </row>
        <row r="24">
          <cell r="B24" t="str">
            <v>STATION</v>
          </cell>
          <cell r="F24" t="str">
            <v>MM</v>
          </cell>
          <cell r="G24" t="str">
            <v>M</v>
          </cell>
          <cell r="H24" t="str">
            <v>M</v>
          </cell>
          <cell r="I24" t="str">
            <v>M</v>
          </cell>
          <cell r="J24" t="str">
            <v>EA</v>
          </cell>
          <cell r="K24" t="str">
            <v>EA</v>
          </cell>
          <cell r="L24" t="str">
            <v>EA</v>
          </cell>
          <cell r="M24" t="str">
            <v>EA</v>
          </cell>
          <cell r="N24" t="str">
            <v>EA</v>
          </cell>
        </row>
        <row r="25">
          <cell r="A25">
            <v>13</v>
          </cell>
          <cell r="B25">
            <v>0</v>
          </cell>
          <cell r="C25" t="str">
            <v>+</v>
          </cell>
          <cell r="D25">
            <v>926</v>
          </cell>
          <cell r="E25" t="str">
            <v>우</v>
          </cell>
          <cell r="F25">
            <v>600</v>
          </cell>
          <cell r="G25">
            <v>10</v>
          </cell>
          <cell r="K25">
            <v>2</v>
          </cell>
          <cell r="L25">
            <v>2</v>
          </cell>
        </row>
        <row r="26">
          <cell r="A26">
            <v>14</v>
          </cell>
          <cell r="B26">
            <v>0</v>
          </cell>
          <cell r="C26" t="str">
            <v>+</v>
          </cell>
          <cell r="D26">
            <v>942</v>
          </cell>
          <cell r="E26" t="str">
            <v>우</v>
          </cell>
          <cell r="F26">
            <v>600</v>
          </cell>
          <cell r="G26">
            <v>5</v>
          </cell>
          <cell r="K26">
            <v>2</v>
          </cell>
          <cell r="L26">
            <v>2</v>
          </cell>
        </row>
        <row r="27">
          <cell r="A27">
            <v>15</v>
          </cell>
          <cell r="B27">
            <v>1</v>
          </cell>
          <cell r="C27" t="str">
            <v>+</v>
          </cell>
          <cell r="D27">
            <v>120</v>
          </cell>
          <cell r="E27" t="str">
            <v>우</v>
          </cell>
          <cell r="F27">
            <v>800</v>
          </cell>
          <cell r="H27">
            <v>5</v>
          </cell>
          <cell r="K27">
            <v>2</v>
          </cell>
          <cell r="M27">
            <v>2</v>
          </cell>
        </row>
        <row r="28">
          <cell r="A28">
            <v>16</v>
          </cell>
          <cell r="B28">
            <v>1</v>
          </cell>
          <cell r="C28" t="str">
            <v>+</v>
          </cell>
          <cell r="D28">
            <v>146</v>
          </cell>
          <cell r="E28" t="str">
            <v>좌</v>
          </cell>
          <cell r="F28">
            <v>800</v>
          </cell>
          <cell r="H28">
            <v>7.5</v>
          </cell>
          <cell r="K28">
            <v>2</v>
          </cell>
          <cell r="M28">
            <v>2</v>
          </cell>
        </row>
        <row r="29">
          <cell r="A29">
            <v>17</v>
          </cell>
          <cell r="B29">
            <v>1</v>
          </cell>
          <cell r="C29" t="str">
            <v>+</v>
          </cell>
          <cell r="D29">
            <v>200</v>
          </cell>
          <cell r="E29" t="str">
            <v>좌</v>
          </cell>
          <cell r="F29">
            <v>800</v>
          </cell>
          <cell r="H29">
            <v>5</v>
          </cell>
          <cell r="K29">
            <v>2</v>
          </cell>
          <cell r="M29">
            <v>2</v>
          </cell>
        </row>
        <row r="30">
          <cell r="A30">
            <v>18</v>
          </cell>
          <cell r="B30">
            <v>1</v>
          </cell>
          <cell r="C30" t="str">
            <v>+</v>
          </cell>
          <cell r="D30">
            <v>273</v>
          </cell>
          <cell r="E30" t="str">
            <v>좌</v>
          </cell>
          <cell r="F30">
            <v>1000</v>
          </cell>
          <cell r="I30">
            <v>5</v>
          </cell>
          <cell r="K30">
            <v>2</v>
          </cell>
          <cell r="N30">
            <v>2</v>
          </cell>
          <cell r="O30" t="str">
            <v>U4공제</v>
          </cell>
        </row>
        <row r="31">
          <cell r="A31">
            <v>19</v>
          </cell>
          <cell r="B31">
            <v>1</v>
          </cell>
          <cell r="C31" t="str">
            <v>+</v>
          </cell>
          <cell r="D31">
            <v>318</v>
          </cell>
          <cell r="E31" t="str">
            <v>좌</v>
          </cell>
          <cell r="F31">
            <v>1000</v>
          </cell>
          <cell r="I31">
            <v>5</v>
          </cell>
          <cell r="K31">
            <v>2</v>
          </cell>
          <cell r="N31">
            <v>2</v>
          </cell>
          <cell r="O31" t="str">
            <v>U4공제</v>
          </cell>
        </row>
        <row r="32">
          <cell r="A32">
            <v>20</v>
          </cell>
          <cell r="B32">
            <v>1</v>
          </cell>
          <cell r="C32" t="str">
            <v>+</v>
          </cell>
          <cell r="D32">
            <v>330</v>
          </cell>
          <cell r="E32" t="str">
            <v>좌</v>
          </cell>
          <cell r="F32">
            <v>600</v>
          </cell>
          <cell r="G32">
            <v>10</v>
          </cell>
          <cell r="K32">
            <v>2</v>
          </cell>
          <cell r="L32">
            <v>2</v>
          </cell>
        </row>
        <row r="33">
          <cell r="A33">
            <v>21</v>
          </cell>
          <cell r="B33">
            <v>1</v>
          </cell>
          <cell r="C33" t="str">
            <v>+</v>
          </cell>
          <cell r="D33">
            <v>400</v>
          </cell>
          <cell r="E33" t="str">
            <v>우</v>
          </cell>
          <cell r="F33">
            <v>600</v>
          </cell>
          <cell r="G33">
            <v>5</v>
          </cell>
          <cell r="K33">
            <v>2</v>
          </cell>
          <cell r="L33">
            <v>2</v>
          </cell>
          <cell r="O33" t="str">
            <v>U2공제</v>
          </cell>
        </row>
        <row r="34">
          <cell r="A34">
            <v>22</v>
          </cell>
          <cell r="B34">
            <v>1</v>
          </cell>
          <cell r="C34" t="str">
            <v>+</v>
          </cell>
          <cell r="D34">
            <v>485</v>
          </cell>
          <cell r="E34" t="str">
            <v>좌</v>
          </cell>
          <cell r="F34">
            <v>600</v>
          </cell>
          <cell r="G34">
            <v>5</v>
          </cell>
          <cell r="K34">
            <v>2</v>
          </cell>
          <cell r="L34">
            <v>2</v>
          </cell>
          <cell r="O34" t="str">
            <v>U2공제</v>
          </cell>
        </row>
        <row r="35">
          <cell r="A35">
            <v>23</v>
          </cell>
          <cell r="B35">
            <v>1</v>
          </cell>
          <cell r="C35" t="str">
            <v>+</v>
          </cell>
          <cell r="D35">
            <v>485</v>
          </cell>
          <cell r="E35" t="str">
            <v>우</v>
          </cell>
          <cell r="F35">
            <v>600</v>
          </cell>
          <cell r="G35">
            <v>5</v>
          </cell>
          <cell r="K35">
            <v>2</v>
          </cell>
          <cell r="L35">
            <v>2</v>
          </cell>
          <cell r="O35" t="str">
            <v>U2공제</v>
          </cell>
        </row>
        <row r="36">
          <cell r="A36">
            <v>24</v>
          </cell>
          <cell r="B36">
            <v>1</v>
          </cell>
          <cell r="C36" t="str">
            <v>+</v>
          </cell>
          <cell r="D36">
            <v>547</v>
          </cell>
          <cell r="E36" t="str">
            <v>우</v>
          </cell>
          <cell r="F36">
            <v>600</v>
          </cell>
          <cell r="G36">
            <v>5</v>
          </cell>
          <cell r="K36">
            <v>2</v>
          </cell>
          <cell r="L36">
            <v>2</v>
          </cell>
          <cell r="O36" t="str">
            <v>U2공제</v>
          </cell>
        </row>
        <row r="37">
          <cell r="A37" t="str">
            <v>소      계</v>
          </cell>
          <cell r="G37">
            <v>45</v>
          </cell>
          <cell r="H37">
            <v>17.5</v>
          </cell>
          <cell r="I37">
            <v>10</v>
          </cell>
          <cell r="J37">
            <v>0</v>
          </cell>
          <cell r="K37">
            <v>24</v>
          </cell>
          <cell r="L37">
            <v>14</v>
          </cell>
          <cell r="M37">
            <v>6</v>
          </cell>
          <cell r="N37">
            <v>4</v>
          </cell>
        </row>
        <row r="38">
          <cell r="A38" t="str">
            <v>누      계</v>
          </cell>
          <cell r="G38">
            <v>110.5</v>
          </cell>
          <cell r="H38">
            <v>27.5</v>
          </cell>
          <cell r="I38">
            <v>20</v>
          </cell>
          <cell r="J38">
            <v>4</v>
          </cell>
          <cell r="K38">
            <v>42</v>
          </cell>
          <cell r="L38">
            <v>26</v>
          </cell>
          <cell r="M38">
            <v>10</v>
          </cell>
          <cell r="N38">
            <v>6</v>
          </cell>
          <cell r="O38">
            <v>0</v>
          </cell>
        </row>
        <row r="39">
          <cell r="A39" t="str">
            <v>종 배 수 관 설 치 현 황 (3)</v>
          </cell>
        </row>
        <row r="40">
          <cell r="A40" t="str">
            <v>구분</v>
          </cell>
          <cell r="B40" t="str">
            <v>측    점</v>
          </cell>
          <cell r="E40" t="str">
            <v>방향</v>
          </cell>
          <cell r="G40" t="str">
            <v>규격별 연장</v>
          </cell>
          <cell r="J40" t="str">
            <v>집수정</v>
          </cell>
          <cell r="K40" t="str">
            <v>면 벽</v>
          </cell>
        </row>
        <row r="41">
          <cell r="F41" t="str">
            <v>규 격</v>
          </cell>
          <cell r="G41" t="str">
            <v>D600</v>
          </cell>
          <cell r="H41" t="str">
            <v>D800</v>
          </cell>
          <cell r="I41" t="str">
            <v>D1000</v>
          </cell>
          <cell r="O41" t="str">
            <v>비  고</v>
          </cell>
        </row>
        <row r="42">
          <cell r="K42" t="str">
            <v>계</v>
          </cell>
          <cell r="L42">
            <v>600</v>
          </cell>
          <cell r="M42">
            <v>800</v>
          </cell>
          <cell r="N42">
            <v>1000</v>
          </cell>
        </row>
        <row r="43">
          <cell r="B43" t="str">
            <v>STATION</v>
          </cell>
          <cell r="F43" t="str">
            <v>MM</v>
          </cell>
          <cell r="G43" t="str">
            <v>M</v>
          </cell>
          <cell r="H43" t="str">
            <v>M</v>
          </cell>
          <cell r="I43" t="str">
            <v>M</v>
          </cell>
          <cell r="J43" t="str">
            <v>EA</v>
          </cell>
          <cell r="K43" t="str">
            <v>EA</v>
          </cell>
          <cell r="L43" t="str">
            <v>EA</v>
          </cell>
          <cell r="M43" t="str">
            <v>EA</v>
          </cell>
          <cell r="N43" t="str">
            <v>EA</v>
          </cell>
        </row>
        <row r="44">
          <cell r="A44">
            <v>25</v>
          </cell>
          <cell r="B44">
            <v>1</v>
          </cell>
          <cell r="C44" t="str">
            <v>+</v>
          </cell>
          <cell r="D44">
            <v>547</v>
          </cell>
          <cell r="E44" t="str">
            <v>우</v>
          </cell>
          <cell r="F44">
            <v>600</v>
          </cell>
          <cell r="G44">
            <v>5</v>
          </cell>
          <cell r="K44">
            <v>2</v>
          </cell>
          <cell r="L44">
            <v>2</v>
          </cell>
          <cell r="O44" t="str">
            <v>U2공제</v>
          </cell>
        </row>
        <row r="45">
          <cell r="A45">
            <v>26</v>
          </cell>
          <cell r="B45">
            <v>1</v>
          </cell>
          <cell r="C45" t="str">
            <v>+</v>
          </cell>
          <cell r="D45">
            <v>575</v>
          </cell>
          <cell r="E45" t="str">
            <v>우</v>
          </cell>
          <cell r="F45">
            <v>600</v>
          </cell>
          <cell r="G45">
            <v>6</v>
          </cell>
          <cell r="K45">
            <v>2</v>
          </cell>
          <cell r="L45">
            <v>2</v>
          </cell>
        </row>
        <row r="46">
          <cell r="A46">
            <v>27</v>
          </cell>
          <cell r="B46">
            <v>1</v>
          </cell>
          <cell r="C46" t="str">
            <v>+</v>
          </cell>
          <cell r="D46">
            <v>818</v>
          </cell>
          <cell r="E46" t="str">
            <v>좌</v>
          </cell>
          <cell r="F46">
            <v>600</v>
          </cell>
          <cell r="G46">
            <v>5</v>
          </cell>
          <cell r="K46">
            <v>2</v>
          </cell>
          <cell r="L46">
            <v>2</v>
          </cell>
        </row>
        <row r="47">
          <cell r="A47">
            <v>28</v>
          </cell>
          <cell r="B47">
            <v>1</v>
          </cell>
          <cell r="C47" t="str">
            <v>+</v>
          </cell>
          <cell r="D47">
            <v>880</v>
          </cell>
          <cell r="E47" t="str">
            <v>좌</v>
          </cell>
          <cell r="F47">
            <v>600</v>
          </cell>
          <cell r="G47">
            <v>5</v>
          </cell>
          <cell r="K47">
            <v>2</v>
          </cell>
          <cell r="L47">
            <v>2</v>
          </cell>
        </row>
        <row r="48">
          <cell r="A48">
            <v>29</v>
          </cell>
          <cell r="B48">
            <v>1</v>
          </cell>
          <cell r="C48" t="str">
            <v>+</v>
          </cell>
          <cell r="D48">
            <v>920</v>
          </cell>
          <cell r="E48" t="str">
            <v>우</v>
          </cell>
          <cell r="F48">
            <v>800</v>
          </cell>
          <cell r="H48">
            <v>7.5</v>
          </cell>
          <cell r="K48">
            <v>2</v>
          </cell>
          <cell r="M48">
            <v>2</v>
          </cell>
        </row>
        <row r="49">
          <cell r="A49">
            <v>30</v>
          </cell>
          <cell r="B49">
            <v>2</v>
          </cell>
          <cell r="C49" t="str">
            <v>+</v>
          </cell>
          <cell r="D49">
            <v>5</v>
          </cell>
          <cell r="E49" t="str">
            <v>우</v>
          </cell>
          <cell r="F49">
            <v>600</v>
          </cell>
          <cell r="G49">
            <v>5</v>
          </cell>
          <cell r="K49">
            <v>2</v>
          </cell>
          <cell r="L49">
            <v>2</v>
          </cell>
        </row>
        <row r="50">
          <cell r="A50">
            <v>31</v>
          </cell>
          <cell r="B50">
            <v>2</v>
          </cell>
          <cell r="C50" t="str">
            <v>+</v>
          </cell>
          <cell r="D50">
            <v>30</v>
          </cell>
          <cell r="E50" t="str">
            <v>좌</v>
          </cell>
          <cell r="F50">
            <v>600</v>
          </cell>
          <cell r="G50">
            <v>5</v>
          </cell>
          <cell r="K50">
            <v>2</v>
          </cell>
          <cell r="L50">
            <v>2</v>
          </cell>
        </row>
        <row r="51">
          <cell r="A51">
            <v>32</v>
          </cell>
          <cell r="B51">
            <v>2</v>
          </cell>
          <cell r="C51" t="str">
            <v>+</v>
          </cell>
          <cell r="D51">
            <v>160</v>
          </cell>
          <cell r="E51" t="str">
            <v>좌</v>
          </cell>
          <cell r="F51">
            <v>600</v>
          </cell>
          <cell r="G51">
            <v>5</v>
          </cell>
          <cell r="K51">
            <v>2</v>
          </cell>
          <cell r="L51">
            <v>2</v>
          </cell>
        </row>
        <row r="52">
          <cell r="A52">
            <v>33</v>
          </cell>
          <cell r="B52">
            <v>2</v>
          </cell>
          <cell r="C52" t="str">
            <v>+</v>
          </cell>
          <cell r="D52">
            <v>290</v>
          </cell>
          <cell r="E52" t="str">
            <v>좌</v>
          </cell>
          <cell r="F52">
            <v>800</v>
          </cell>
          <cell r="H52">
            <v>5</v>
          </cell>
          <cell r="K52">
            <v>2</v>
          </cell>
          <cell r="M52">
            <v>2</v>
          </cell>
          <cell r="O52" t="str">
            <v>U3공제</v>
          </cell>
        </row>
        <row r="53">
          <cell r="A53">
            <v>34</v>
          </cell>
          <cell r="B53">
            <v>2</v>
          </cell>
          <cell r="C53" t="str">
            <v>+</v>
          </cell>
          <cell r="D53">
            <v>308</v>
          </cell>
          <cell r="E53" t="str">
            <v>좌</v>
          </cell>
          <cell r="F53">
            <v>800</v>
          </cell>
          <cell r="H53">
            <v>5</v>
          </cell>
          <cell r="K53">
            <v>2</v>
          </cell>
          <cell r="M53">
            <v>2</v>
          </cell>
          <cell r="O53" t="str">
            <v>U3공제</v>
          </cell>
        </row>
        <row r="54">
          <cell r="A54">
            <v>35</v>
          </cell>
          <cell r="B54">
            <v>2</v>
          </cell>
          <cell r="C54" t="str">
            <v>+</v>
          </cell>
          <cell r="D54">
            <v>340</v>
          </cell>
          <cell r="E54" t="str">
            <v>좌</v>
          </cell>
          <cell r="F54">
            <v>800</v>
          </cell>
          <cell r="H54">
            <v>5</v>
          </cell>
          <cell r="K54">
            <v>2</v>
          </cell>
          <cell r="M54">
            <v>2</v>
          </cell>
          <cell r="O54" t="str">
            <v>U3공제</v>
          </cell>
        </row>
        <row r="55">
          <cell r="A55">
            <v>36</v>
          </cell>
          <cell r="B55">
            <v>2</v>
          </cell>
          <cell r="C55" t="str">
            <v>+</v>
          </cell>
          <cell r="D55">
            <v>350</v>
          </cell>
          <cell r="E55" t="str">
            <v>우</v>
          </cell>
          <cell r="F55">
            <v>800</v>
          </cell>
          <cell r="H55">
            <v>5</v>
          </cell>
          <cell r="K55">
            <v>2</v>
          </cell>
          <cell r="M55">
            <v>2</v>
          </cell>
          <cell r="O55" t="str">
            <v>U3공제</v>
          </cell>
        </row>
        <row r="56">
          <cell r="A56" t="str">
            <v>소      계</v>
          </cell>
          <cell r="G56">
            <v>36</v>
          </cell>
          <cell r="H56">
            <v>27.5</v>
          </cell>
          <cell r="I56">
            <v>0</v>
          </cell>
          <cell r="J56">
            <v>0</v>
          </cell>
          <cell r="K56">
            <v>24</v>
          </cell>
          <cell r="L56">
            <v>14</v>
          </cell>
          <cell r="M56">
            <v>10</v>
          </cell>
          <cell r="N56">
            <v>0</v>
          </cell>
        </row>
        <row r="57">
          <cell r="A57" t="str">
            <v>누      계</v>
          </cell>
          <cell r="G57">
            <v>146.5</v>
          </cell>
          <cell r="H57">
            <v>55</v>
          </cell>
          <cell r="I57">
            <v>20</v>
          </cell>
          <cell r="J57">
            <v>4</v>
          </cell>
          <cell r="K57">
            <v>66</v>
          </cell>
          <cell r="L57">
            <v>40</v>
          </cell>
          <cell r="M57">
            <v>20</v>
          </cell>
          <cell r="N57">
            <v>6</v>
          </cell>
          <cell r="O57">
            <v>0</v>
          </cell>
        </row>
        <row r="58">
          <cell r="A58" t="str">
            <v>종 배 수 관 설 치 현 황 (4)</v>
          </cell>
        </row>
        <row r="59">
          <cell r="A59" t="str">
            <v>구분</v>
          </cell>
          <cell r="B59" t="str">
            <v>측    점</v>
          </cell>
          <cell r="E59" t="str">
            <v>방향</v>
          </cell>
          <cell r="G59" t="str">
            <v>규격별 연장</v>
          </cell>
          <cell r="J59" t="str">
            <v>집수정</v>
          </cell>
          <cell r="K59" t="str">
            <v>면 벽</v>
          </cell>
        </row>
        <row r="60">
          <cell r="F60" t="str">
            <v>규 격</v>
          </cell>
          <cell r="G60" t="str">
            <v>D600</v>
          </cell>
          <cell r="H60" t="str">
            <v>D800</v>
          </cell>
          <cell r="I60" t="str">
            <v>D1000</v>
          </cell>
          <cell r="O60" t="str">
            <v>비  고</v>
          </cell>
        </row>
        <row r="61">
          <cell r="K61" t="str">
            <v>계</v>
          </cell>
          <cell r="L61">
            <v>600</v>
          </cell>
          <cell r="M61">
            <v>800</v>
          </cell>
          <cell r="N61">
            <v>1000</v>
          </cell>
        </row>
        <row r="62">
          <cell r="B62" t="str">
            <v>STATION</v>
          </cell>
          <cell r="G62" t="str">
            <v>M</v>
          </cell>
          <cell r="H62" t="str">
            <v>M</v>
          </cell>
          <cell r="I62" t="str">
            <v>M</v>
          </cell>
          <cell r="J62" t="str">
            <v>EA</v>
          </cell>
          <cell r="K62" t="str">
            <v>EA</v>
          </cell>
          <cell r="L62" t="str">
            <v>EA</v>
          </cell>
          <cell r="M62" t="str">
            <v>EA</v>
          </cell>
          <cell r="N62" t="str">
            <v>EA</v>
          </cell>
        </row>
        <row r="63">
          <cell r="A63">
            <v>37</v>
          </cell>
          <cell r="B63">
            <v>2</v>
          </cell>
          <cell r="C63" t="str">
            <v>+</v>
          </cell>
          <cell r="D63">
            <v>388</v>
          </cell>
          <cell r="E63" t="str">
            <v>좌</v>
          </cell>
          <cell r="F63">
            <v>800</v>
          </cell>
          <cell r="H63">
            <v>5</v>
          </cell>
          <cell r="K63">
            <v>2</v>
          </cell>
          <cell r="M63">
            <v>2</v>
          </cell>
          <cell r="O63" t="str">
            <v>U3공제</v>
          </cell>
        </row>
        <row r="64">
          <cell r="A64">
            <v>38</v>
          </cell>
          <cell r="B64">
            <v>2</v>
          </cell>
          <cell r="C64" t="str">
            <v>+</v>
          </cell>
          <cell r="D64">
            <v>405</v>
          </cell>
          <cell r="E64" t="str">
            <v>우</v>
          </cell>
          <cell r="F64">
            <v>800</v>
          </cell>
          <cell r="H64">
            <v>5</v>
          </cell>
          <cell r="K64">
            <v>2</v>
          </cell>
          <cell r="M64">
            <v>2</v>
          </cell>
          <cell r="O64" t="str">
            <v>U3공제</v>
          </cell>
        </row>
        <row r="65">
          <cell r="A65">
            <v>39</v>
          </cell>
          <cell r="B65">
            <v>2</v>
          </cell>
          <cell r="C65" t="str">
            <v>+</v>
          </cell>
          <cell r="D65">
            <v>435</v>
          </cell>
          <cell r="E65" t="str">
            <v>우</v>
          </cell>
          <cell r="F65">
            <v>800</v>
          </cell>
          <cell r="H65">
            <v>5</v>
          </cell>
          <cell r="K65">
            <v>2</v>
          </cell>
          <cell r="M65">
            <v>2</v>
          </cell>
          <cell r="O65" t="str">
            <v>U3공제</v>
          </cell>
        </row>
        <row r="66">
          <cell r="A66">
            <v>40</v>
          </cell>
          <cell r="B66">
            <v>2</v>
          </cell>
          <cell r="C66" t="str">
            <v>+</v>
          </cell>
          <cell r="D66">
            <v>470</v>
          </cell>
          <cell r="E66" t="str">
            <v>우</v>
          </cell>
          <cell r="F66">
            <v>800</v>
          </cell>
          <cell r="H66">
            <v>5</v>
          </cell>
          <cell r="K66">
            <v>2</v>
          </cell>
          <cell r="M66">
            <v>2</v>
          </cell>
          <cell r="O66" t="str">
            <v>U3공제</v>
          </cell>
        </row>
        <row r="67">
          <cell r="A67">
            <v>41</v>
          </cell>
          <cell r="B67">
            <v>2</v>
          </cell>
          <cell r="C67" t="str">
            <v>+</v>
          </cell>
          <cell r="D67">
            <v>485</v>
          </cell>
          <cell r="E67" t="str">
            <v>좌</v>
          </cell>
          <cell r="F67">
            <v>800</v>
          </cell>
          <cell r="H67">
            <v>5</v>
          </cell>
          <cell r="K67">
            <v>2</v>
          </cell>
          <cell r="M67">
            <v>2</v>
          </cell>
          <cell r="O67" t="str">
            <v>U3공제</v>
          </cell>
        </row>
        <row r="68">
          <cell r="A68">
            <v>42</v>
          </cell>
          <cell r="B68">
            <v>2</v>
          </cell>
          <cell r="C68" t="str">
            <v>+</v>
          </cell>
          <cell r="D68">
            <v>520</v>
          </cell>
          <cell r="E68" t="str">
            <v>우</v>
          </cell>
          <cell r="F68">
            <v>800</v>
          </cell>
          <cell r="H68">
            <v>5</v>
          </cell>
          <cell r="K68">
            <v>2</v>
          </cell>
          <cell r="M68">
            <v>2</v>
          </cell>
          <cell r="O68" t="str">
            <v>U3공제</v>
          </cell>
        </row>
        <row r="69">
          <cell r="A69">
            <v>43</v>
          </cell>
          <cell r="B69">
            <v>2</v>
          </cell>
          <cell r="C69" t="str">
            <v>+</v>
          </cell>
          <cell r="D69">
            <v>525</v>
          </cell>
          <cell r="E69" t="str">
            <v>좌</v>
          </cell>
          <cell r="F69">
            <v>800</v>
          </cell>
          <cell r="H69">
            <v>5</v>
          </cell>
          <cell r="K69">
            <v>2</v>
          </cell>
          <cell r="M69">
            <v>2</v>
          </cell>
          <cell r="O69" t="str">
            <v>U3공제</v>
          </cell>
        </row>
        <row r="70">
          <cell r="A70">
            <v>44</v>
          </cell>
          <cell r="B70">
            <v>2</v>
          </cell>
          <cell r="C70" t="str">
            <v>+</v>
          </cell>
          <cell r="D70">
            <v>570</v>
          </cell>
          <cell r="E70" t="str">
            <v>좌</v>
          </cell>
          <cell r="F70">
            <v>800</v>
          </cell>
          <cell r="H70">
            <v>5</v>
          </cell>
          <cell r="K70">
            <v>2</v>
          </cell>
          <cell r="M70">
            <v>2</v>
          </cell>
          <cell r="O70" t="str">
            <v>U3공제</v>
          </cell>
        </row>
        <row r="71">
          <cell r="A71">
            <v>45</v>
          </cell>
          <cell r="B71">
            <v>2</v>
          </cell>
          <cell r="C71" t="str">
            <v>+</v>
          </cell>
          <cell r="D71">
            <v>605</v>
          </cell>
          <cell r="E71" t="str">
            <v>좌</v>
          </cell>
          <cell r="F71">
            <v>800</v>
          </cell>
          <cell r="H71">
            <v>7.5</v>
          </cell>
          <cell r="K71">
            <v>2</v>
          </cell>
          <cell r="M71">
            <v>2</v>
          </cell>
        </row>
        <row r="72">
          <cell r="A72">
            <v>46</v>
          </cell>
          <cell r="B72">
            <v>2</v>
          </cell>
          <cell r="C72" t="str">
            <v>+</v>
          </cell>
          <cell r="D72">
            <v>605</v>
          </cell>
          <cell r="E72" t="str">
            <v>우</v>
          </cell>
          <cell r="F72">
            <v>800</v>
          </cell>
          <cell r="H72">
            <v>7.5</v>
          </cell>
          <cell r="K72">
            <v>2</v>
          </cell>
          <cell r="M72">
            <v>2</v>
          </cell>
        </row>
        <row r="73">
          <cell r="A73">
            <v>47</v>
          </cell>
          <cell r="B73">
            <v>2</v>
          </cell>
          <cell r="C73" t="str">
            <v>+</v>
          </cell>
          <cell r="D73">
            <v>735</v>
          </cell>
          <cell r="E73" t="str">
            <v>우</v>
          </cell>
          <cell r="F73">
            <v>800</v>
          </cell>
          <cell r="H73">
            <v>5</v>
          </cell>
          <cell r="K73">
            <v>2</v>
          </cell>
          <cell r="M73">
            <v>2</v>
          </cell>
          <cell r="O73" t="str">
            <v>U4공제</v>
          </cell>
        </row>
        <row r="74">
          <cell r="A74">
            <v>48</v>
          </cell>
          <cell r="B74">
            <v>3</v>
          </cell>
          <cell r="C74" t="str">
            <v>+</v>
          </cell>
          <cell r="D74">
            <v>220</v>
          </cell>
          <cell r="E74" t="str">
            <v>좌</v>
          </cell>
          <cell r="F74">
            <v>600</v>
          </cell>
          <cell r="G74">
            <v>3</v>
          </cell>
          <cell r="K74">
            <v>2</v>
          </cell>
          <cell r="L74">
            <v>2</v>
          </cell>
        </row>
        <row r="75">
          <cell r="A75" t="str">
            <v>소      계</v>
          </cell>
          <cell r="G75">
            <v>3</v>
          </cell>
          <cell r="H75">
            <v>60</v>
          </cell>
          <cell r="I75">
            <v>0</v>
          </cell>
          <cell r="J75">
            <v>0</v>
          </cell>
          <cell r="K75">
            <v>24</v>
          </cell>
          <cell r="L75">
            <v>2</v>
          </cell>
          <cell r="M75">
            <v>22</v>
          </cell>
          <cell r="N75">
            <v>0</v>
          </cell>
        </row>
        <row r="76">
          <cell r="A76" t="str">
            <v>누      계</v>
          </cell>
          <cell r="G76">
            <v>149.5</v>
          </cell>
          <cell r="H76">
            <v>115</v>
          </cell>
          <cell r="I76">
            <v>20</v>
          </cell>
          <cell r="J76">
            <v>4</v>
          </cell>
          <cell r="K76">
            <v>90</v>
          </cell>
          <cell r="L76">
            <v>42</v>
          </cell>
          <cell r="M76">
            <v>42</v>
          </cell>
          <cell r="N76">
            <v>6</v>
          </cell>
          <cell r="O76">
            <v>0</v>
          </cell>
        </row>
        <row r="77">
          <cell r="A77" t="str">
            <v>종 배 수 관 설 치 현 황 (5)</v>
          </cell>
        </row>
        <row r="78">
          <cell r="A78" t="str">
            <v>구분</v>
          </cell>
          <cell r="B78" t="str">
            <v>측    점</v>
          </cell>
          <cell r="E78" t="str">
            <v>방향</v>
          </cell>
          <cell r="G78" t="str">
            <v>규격별 연장</v>
          </cell>
          <cell r="J78" t="str">
            <v>집수정</v>
          </cell>
          <cell r="K78" t="str">
            <v>면 벽</v>
          </cell>
        </row>
        <row r="79">
          <cell r="F79" t="str">
            <v>규 격</v>
          </cell>
          <cell r="G79" t="str">
            <v>D600</v>
          </cell>
          <cell r="H79" t="str">
            <v>D800</v>
          </cell>
          <cell r="I79" t="str">
            <v>D1000</v>
          </cell>
          <cell r="O79" t="str">
            <v>비  고</v>
          </cell>
        </row>
        <row r="80">
          <cell r="K80" t="str">
            <v>계</v>
          </cell>
          <cell r="L80">
            <v>600</v>
          </cell>
          <cell r="M80">
            <v>800</v>
          </cell>
          <cell r="N80">
            <v>1000</v>
          </cell>
        </row>
        <row r="81">
          <cell r="B81" t="str">
            <v>STATION</v>
          </cell>
          <cell r="F81" t="str">
            <v>MM</v>
          </cell>
          <cell r="G81" t="str">
            <v>M</v>
          </cell>
          <cell r="H81" t="str">
            <v>M</v>
          </cell>
          <cell r="I81" t="str">
            <v>M</v>
          </cell>
          <cell r="J81" t="str">
            <v>EA</v>
          </cell>
          <cell r="K81" t="str">
            <v>EA</v>
          </cell>
          <cell r="L81" t="str">
            <v>EA</v>
          </cell>
          <cell r="M81" t="str">
            <v>EA</v>
          </cell>
          <cell r="N81" t="str">
            <v>EA</v>
          </cell>
        </row>
        <row r="82">
          <cell r="A82">
            <v>49</v>
          </cell>
          <cell r="B82">
            <v>3</v>
          </cell>
          <cell r="C82" t="str">
            <v>+</v>
          </cell>
          <cell r="D82">
            <v>220</v>
          </cell>
          <cell r="E82" t="str">
            <v>우</v>
          </cell>
          <cell r="F82">
            <v>600</v>
          </cell>
          <cell r="G82">
            <v>4</v>
          </cell>
          <cell r="K82">
            <v>2</v>
          </cell>
          <cell r="L82">
            <v>2</v>
          </cell>
        </row>
        <row r="83">
          <cell r="A83">
            <v>50</v>
          </cell>
          <cell r="B83">
            <v>3</v>
          </cell>
          <cell r="C83" t="str">
            <v>+</v>
          </cell>
          <cell r="D83">
            <v>330</v>
          </cell>
          <cell r="E83" t="str">
            <v>좌</v>
          </cell>
          <cell r="F83">
            <v>600</v>
          </cell>
          <cell r="G83">
            <v>6.5</v>
          </cell>
          <cell r="K83">
            <v>2</v>
          </cell>
          <cell r="L83">
            <v>2</v>
          </cell>
        </row>
        <row r="84">
          <cell r="A84">
            <v>51</v>
          </cell>
          <cell r="B84">
            <v>3</v>
          </cell>
          <cell r="C84" t="str">
            <v>+</v>
          </cell>
          <cell r="D84">
            <v>330</v>
          </cell>
          <cell r="E84" t="str">
            <v>우</v>
          </cell>
          <cell r="F84">
            <v>1000</v>
          </cell>
          <cell r="I84">
            <v>7</v>
          </cell>
          <cell r="K84">
            <v>2</v>
          </cell>
          <cell r="N84">
            <v>2</v>
          </cell>
        </row>
        <row r="85">
          <cell r="A85">
            <v>52</v>
          </cell>
          <cell r="B85">
            <v>0</v>
          </cell>
          <cell r="C85" t="str">
            <v>+</v>
          </cell>
          <cell r="D85">
            <v>280</v>
          </cell>
          <cell r="E85" t="str">
            <v>우</v>
          </cell>
          <cell r="F85">
            <v>600</v>
          </cell>
          <cell r="G85">
            <v>7.5</v>
          </cell>
          <cell r="K85">
            <v>2</v>
          </cell>
          <cell r="L85">
            <v>2</v>
          </cell>
          <cell r="O85" t="str">
            <v>양전교차로</v>
          </cell>
        </row>
        <row r="86">
          <cell r="A86">
            <v>53</v>
          </cell>
          <cell r="B86">
            <v>0</v>
          </cell>
          <cell r="C86" t="str">
            <v>+</v>
          </cell>
          <cell r="D86">
            <v>320</v>
          </cell>
          <cell r="E86" t="str">
            <v>우</v>
          </cell>
          <cell r="F86">
            <v>600</v>
          </cell>
          <cell r="G86">
            <v>5</v>
          </cell>
          <cell r="K86">
            <v>2</v>
          </cell>
          <cell r="L86">
            <v>2</v>
          </cell>
          <cell r="O86" t="str">
            <v>양전교차로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(갑지)"/>
      <sheetName val="원가계산서"/>
      <sheetName val="일위대가표(수목최종)"/>
      <sheetName val="수목수량집계표"/>
      <sheetName val="시설물수량집계표"/>
      <sheetName val="품질관리비"/>
      <sheetName val="일위대가표(시설하위)"/>
      <sheetName val="일위대가표(시설상위)"/>
      <sheetName val="기본단가표"/>
      <sheetName val="일위대가표(분수)"/>
      <sheetName val="단가산출"/>
      <sheetName val="중기산출(최종)"/>
      <sheetName val="일위대가표(유지관리)"/>
      <sheetName val="잔디면적"/>
      <sheetName val="가로수수량집계표(1차조경)"/>
      <sheetName val="가로수객토집계표(1차조경)"/>
      <sheetName val="가로수객토집계표(구미전체)"/>
      <sheetName val="가로수수량집계표(구미전체)"/>
      <sheetName val="마운딩수량계산서"/>
      <sheetName val="2호공원 계획고토량"/>
      <sheetName val="토공유용계획"/>
      <sheetName val="단위단가"/>
      <sheetName val="약품공급2"/>
      <sheetName val="접속도로1"/>
      <sheetName val="전체분"/>
      <sheetName val="접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2">
          <cell r="L32">
            <v>71973</v>
          </cell>
        </row>
        <row r="33">
          <cell r="L33">
            <v>100560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"/>
      <sheetName val="중기"/>
      <sheetName val="시간"/>
      <sheetName val="목록"/>
      <sheetName val="산근"/>
      <sheetName val="이식"/>
      <sheetName val="중기운반"/>
      <sheetName val="시험비"/>
      <sheetName val="투입대수"/>
      <sheetName val="투입시간"/>
      <sheetName val="입찰안"/>
      <sheetName val="중기사용료"/>
      <sheetName val="조경일람"/>
      <sheetName val="약품공급2"/>
      <sheetName val="내역서적용수량"/>
      <sheetName val="#REF"/>
      <sheetName val="2000년1차"/>
      <sheetName val="내역서"/>
      <sheetName val="조명일위"/>
      <sheetName val="단조-노임"/>
      <sheetName val="기본단가표"/>
      <sheetName val="101동"/>
      <sheetName val="단가산출(00d)"/>
      <sheetName val="DATE"/>
      <sheetName val="앉음벽 (2)"/>
      <sheetName val="조명율표"/>
      <sheetName val="자재단가비교표"/>
      <sheetName val="B.중기"/>
      <sheetName val="2000전체분"/>
      <sheetName val="기초일위"/>
      <sheetName val="시설일위"/>
      <sheetName val="세부내역"/>
      <sheetName val="신규일위대가"/>
      <sheetName val="8설7발"/>
      <sheetName val="준검 내역서"/>
      <sheetName val="200"/>
      <sheetName val="산출근거"/>
      <sheetName val="종배수관면벽구"/>
      <sheetName val="일위대가목록"/>
      <sheetName val="단가산출"/>
      <sheetName val="대가목록"/>
      <sheetName val="공사착공계"/>
      <sheetName val="항목등록"/>
      <sheetName val="일위대가"/>
      <sheetName val="교각1"/>
      <sheetName val="단가 및 재료비"/>
      <sheetName val="노무비"/>
      <sheetName val="접지수량"/>
      <sheetName val="N賃率-職"/>
      <sheetName val="교통대책내역"/>
      <sheetName val="조명시설"/>
      <sheetName val="토사(PE)"/>
      <sheetName val="터파기및재료"/>
      <sheetName val="내역서1"/>
      <sheetName val="자료"/>
      <sheetName val="내역전기"/>
      <sheetName val="표지"/>
      <sheetName val="선급금신청서"/>
      <sheetName val="4차원가계산서"/>
      <sheetName val="석축산출서"/>
      <sheetName val="공정증감대ㅈ표"/>
      <sheetName val="종배수관설치현황"/>
      <sheetName val="guard(mac)"/>
      <sheetName val="노임단가"/>
      <sheetName val="건축내역"/>
      <sheetName val="암거날개벽"/>
      <sheetName val="옥외등신설"/>
      <sheetName val="저케CV22신설"/>
      <sheetName val="저케CV38신설"/>
      <sheetName val="저케CV8신설"/>
      <sheetName val="접지3종"/>
      <sheetName val="여과지동"/>
      <sheetName val="기초자료"/>
      <sheetName val="INPUT"/>
      <sheetName val="토목공사일반"/>
      <sheetName val="Macro(차단기)"/>
      <sheetName val="직공비"/>
      <sheetName val="조경"/>
      <sheetName val="단가산출2"/>
      <sheetName val="7급줄떼"/>
      <sheetName val="금융비용"/>
      <sheetName val="기초단가"/>
      <sheetName val="품셈TABLE"/>
      <sheetName val="밸브설치"/>
      <sheetName val="참조 (2)"/>
      <sheetName val="S0"/>
      <sheetName val="단가대비표"/>
      <sheetName val="요율"/>
      <sheetName val="원가"/>
      <sheetName val="4.전기"/>
      <sheetName val="당진1,2호기전선관설치및접지4차공사내역서-을지"/>
      <sheetName val="단위수량"/>
      <sheetName val="차액보증"/>
      <sheetName val="세부"/>
      <sheetName val="예산서"/>
      <sheetName val="Sheet1"/>
      <sheetName val="데이타"/>
      <sheetName val="DATA"/>
      <sheetName val="덕전리"/>
      <sheetName val="종배수관위치조서"/>
      <sheetName val="99노임기준"/>
      <sheetName val="01-적용기준"/>
      <sheetName val="15-저수퇴사조절량계산서"/>
      <sheetName val="14-비탈면적계산서"/>
      <sheetName val="12-토적계산서"/>
      <sheetName val="11-토적집계표"/>
      <sheetName val="재료비"/>
      <sheetName val="기초자료입력"/>
    </sheetNames>
    <sheetDataSet>
      <sheetData sheetId="0" refreshError="1"/>
      <sheetData sheetId="1" refreshError="1">
        <row r="5">
          <cell r="D5" t="str">
            <v>불도저(무한궤도)19Ton</v>
          </cell>
          <cell r="E5">
            <v>56299</v>
          </cell>
          <cell r="F5">
            <v>15657</v>
          </cell>
          <cell r="G5">
            <v>17353</v>
          </cell>
          <cell r="H5">
            <v>23289</v>
          </cell>
        </row>
        <row r="8">
          <cell r="D8" t="str">
            <v>유압식리퍼19Ton</v>
          </cell>
          <cell r="E8">
            <v>1027</v>
          </cell>
          <cell r="F8">
            <v>0</v>
          </cell>
          <cell r="G8">
            <v>0</v>
          </cell>
          <cell r="H8">
            <v>1027</v>
          </cell>
        </row>
        <row r="11">
          <cell r="D11" t="str">
            <v>굴삭기(유압식백호)0.2m3</v>
          </cell>
          <cell r="E11">
            <v>27163</v>
          </cell>
          <cell r="F11">
            <v>2460</v>
          </cell>
          <cell r="G11">
            <v>17353</v>
          </cell>
          <cell r="H11">
            <v>7350</v>
          </cell>
        </row>
        <row r="14">
          <cell r="D14" t="str">
            <v>굴삭기(유압식백호)0.4m3</v>
          </cell>
          <cell r="E14">
            <v>34118</v>
          </cell>
          <cell r="F14">
            <v>5827</v>
          </cell>
          <cell r="G14">
            <v>17353</v>
          </cell>
          <cell r="H14">
            <v>10938</v>
          </cell>
        </row>
        <row r="17">
          <cell r="D17" t="str">
            <v>굴삭기(유압식백호)0.7m3</v>
          </cell>
          <cell r="E17">
            <v>40805</v>
          </cell>
          <cell r="F17">
            <v>6798</v>
          </cell>
          <cell r="G17">
            <v>17353</v>
          </cell>
          <cell r="H17">
            <v>16654</v>
          </cell>
        </row>
        <row r="20">
          <cell r="D20" t="str">
            <v>굴삭기(유압식백호)1.0m3</v>
          </cell>
          <cell r="E20">
            <v>49219</v>
          </cell>
          <cell r="F20">
            <v>11460</v>
          </cell>
          <cell r="G20">
            <v>17353</v>
          </cell>
          <cell r="H20">
            <v>20406</v>
          </cell>
        </row>
        <row r="23">
          <cell r="D23" t="str">
            <v>대형브레이커0.7m3</v>
          </cell>
          <cell r="E23">
            <v>9141</v>
          </cell>
          <cell r="F23">
            <v>0</v>
          </cell>
          <cell r="G23">
            <v>0</v>
          </cell>
          <cell r="H23">
            <v>9141</v>
          </cell>
        </row>
        <row r="26">
          <cell r="D26" t="str">
            <v>대형브레이커치즐0.7m3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9">
          <cell r="D29" t="str">
            <v>로더(무한궤도)1.72m3</v>
          </cell>
          <cell r="E29">
            <v>50024</v>
          </cell>
          <cell r="F29">
            <v>12587</v>
          </cell>
          <cell r="G29">
            <v>17353</v>
          </cell>
          <cell r="H29">
            <v>20084</v>
          </cell>
        </row>
        <row r="32">
          <cell r="D32" t="str">
            <v>로더(타이어)1.72m3</v>
          </cell>
          <cell r="E32">
            <v>43581</v>
          </cell>
          <cell r="F32">
            <v>10843</v>
          </cell>
          <cell r="G32">
            <v>17353</v>
          </cell>
          <cell r="H32">
            <v>15385</v>
          </cell>
        </row>
        <row r="35">
          <cell r="D35" t="str">
            <v>모터그레이더3.6m</v>
          </cell>
          <cell r="E35">
            <v>49971</v>
          </cell>
          <cell r="F35">
            <v>13242</v>
          </cell>
          <cell r="G35">
            <v>17353</v>
          </cell>
          <cell r="H35">
            <v>19376</v>
          </cell>
        </row>
        <row r="38">
          <cell r="D38" t="str">
            <v>덤프트럭15.0Ton</v>
          </cell>
          <cell r="E38">
            <v>40312</v>
          </cell>
          <cell r="F38">
            <v>15738</v>
          </cell>
          <cell r="G38">
            <v>10833</v>
          </cell>
          <cell r="H38">
            <v>13741</v>
          </cell>
        </row>
        <row r="41">
          <cell r="D41" t="str">
            <v>매캐덤롤라(자주식)8-10Ton</v>
          </cell>
          <cell r="E41">
            <v>25989</v>
          </cell>
          <cell r="F41">
            <v>5221</v>
          </cell>
          <cell r="G41">
            <v>13291</v>
          </cell>
          <cell r="H41">
            <v>7477</v>
          </cell>
        </row>
        <row r="44">
          <cell r="D44" t="str">
            <v>텐덤롤라(자주식)5-8Ton</v>
          </cell>
          <cell r="E44">
            <v>23058</v>
          </cell>
          <cell r="F44">
            <v>3418</v>
          </cell>
          <cell r="G44">
            <v>13291</v>
          </cell>
          <cell r="H44">
            <v>6349</v>
          </cell>
        </row>
        <row r="47">
          <cell r="D47" t="str">
            <v>텐덤롤라(자주식)8-10Ton</v>
          </cell>
          <cell r="E47">
            <v>25613</v>
          </cell>
          <cell r="F47">
            <v>4662</v>
          </cell>
          <cell r="G47">
            <v>13291</v>
          </cell>
          <cell r="H47">
            <v>7660</v>
          </cell>
        </row>
        <row r="50">
          <cell r="D50" t="str">
            <v>텐덤롤라(자주식)10-14Ton</v>
          </cell>
          <cell r="E50">
            <v>27843</v>
          </cell>
          <cell r="F50">
            <v>5718</v>
          </cell>
          <cell r="G50">
            <v>13291</v>
          </cell>
          <cell r="H50">
            <v>8834</v>
          </cell>
        </row>
        <row r="53">
          <cell r="D53" t="str">
            <v>진동롤라(자주식)4.4Ton</v>
          </cell>
          <cell r="E53">
            <v>17696</v>
          </cell>
          <cell r="F53">
            <v>1616</v>
          </cell>
          <cell r="G53">
            <v>10833</v>
          </cell>
          <cell r="H53">
            <v>5247</v>
          </cell>
        </row>
        <row r="56">
          <cell r="D56" t="str">
            <v>진동롤라(자주식)10.0Ton</v>
          </cell>
          <cell r="E56">
            <v>44752</v>
          </cell>
          <cell r="F56">
            <v>8787</v>
          </cell>
          <cell r="G56">
            <v>13291</v>
          </cell>
          <cell r="H56">
            <v>22674</v>
          </cell>
        </row>
        <row r="59">
          <cell r="D59" t="str">
            <v>타이어롤러(자주식)5-8Ton</v>
          </cell>
          <cell r="E59">
            <v>25402</v>
          </cell>
          <cell r="F59">
            <v>4475</v>
          </cell>
          <cell r="G59">
            <v>13291</v>
          </cell>
          <cell r="H59">
            <v>7636</v>
          </cell>
        </row>
        <row r="62">
          <cell r="D62" t="str">
            <v>타이어롤러(자주식)8-15Ton</v>
          </cell>
          <cell r="E62">
            <v>32511</v>
          </cell>
          <cell r="F62">
            <v>7272</v>
          </cell>
          <cell r="G62">
            <v>13291</v>
          </cell>
          <cell r="H62">
            <v>11948</v>
          </cell>
        </row>
        <row r="65">
          <cell r="D65" t="str">
            <v>램머80kg</v>
          </cell>
          <cell r="E65">
            <v>10439</v>
          </cell>
          <cell r="F65">
            <v>887</v>
          </cell>
          <cell r="G65">
            <v>9166</v>
          </cell>
          <cell r="H65">
            <v>386</v>
          </cell>
        </row>
        <row r="68">
          <cell r="D68" t="str">
            <v>플레이트콤펙터1.5Ton</v>
          </cell>
          <cell r="E68">
            <v>11058</v>
          </cell>
          <cell r="F68">
            <v>1383</v>
          </cell>
          <cell r="G68">
            <v>9166</v>
          </cell>
          <cell r="H68">
            <v>509</v>
          </cell>
        </row>
        <row r="71">
          <cell r="D71" t="str">
            <v>크레인(무한궤도)30Ton</v>
          </cell>
          <cell r="E71">
            <v>62613</v>
          </cell>
          <cell r="F71">
            <v>8080</v>
          </cell>
          <cell r="G71">
            <v>21416</v>
          </cell>
          <cell r="H71">
            <v>33117</v>
          </cell>
        </row>
        <row r="74">
          <cell r="D74" t="str">
            <v>크레인(트럭)10Ton</v>
          </cell>
          <cell r="E74">
            <v>46057</v>
          </cell>
          <cell r="F74">
            <v>3431</v>
          </cell>
          <cell r="G74">
            <v>21416</v>
          </cell>
          <cell r="H74">
            <v>21210</v>
          </cell>
        </row>
        <row r="77">
          <cell r="D77" t="str">
            <v>크레인(트럭)15Ton</v>
          </cell>
          <cell r="E77">
            <v>56943</v>
          </cell>
          <cell r="F77">
            <v>4217</v>
          </cell>
          <cell r="G77">
            <v>21416</v>
          </cell>
          <cell r="H77">
            <v>31310</v>
          </cell>
        </row>
        <row r="80">
          <cell r="D80" t="str">
            <v>크레인(트럭)20Ton</v>
          </cell>
          <cell r="E80">
            <v>66423</v>
          </cell>
          <cell r="F80">
            <v>4860</v>
          </cell>
          <cell r="G80">
            <v>21416</v>
          </cell>
          <cell r="H80">
            <v>40147</v>
          </cell>
        </row>
        <row r="83">
          <cell r="D83" t="str">
            <v>크레인(트럭)30Ton</v>
          </cell>
          <cell r="E83">
            <v>69489</v>
          </cell>
          <cell r="F83">
            <v>6933</v>
          </cell>
          <cell r="G83">
            <v>21416</v>
          </cell>
          <cell r="H83">
            <v>41140</v>
          </cell>
        </row>
        <row r="86">
          <cell r="D86" t="str">
            <v>리프트트럭5.0Ton</v>
          </cell>
          <cell r="E86">
            <v>20730</v>
          </cell>
          <cell r="F86">
            <v>5034</v>
          </cell>
          <cell r="G86">
            <v>10833</v>
          </cell>
          <cell r="H86">
            <v>4863</v>
          </cell>
        </row>
        <row r="89">
          <cell r="D89" t="str">
            <v>트럭트랙터및트레일러20Ton</v>
          </cell>
          <cell r="E89">
            <v>40158</v>
          </cell>
          <cell r="F89">
            <v>14868</v>
          </cell>
          <cell r="G89">
            <v>10833</v>
          </cell>
          <cell r="H89">
            <v>14457</v>
          </cell>
        </row>
        <row r="92">
          <cell r="D92" t="str">
            <v>트럭트랙터및트레일러30Ton</v>
          </cell>
          <cell r="E92">
            <v>45826</v>
          </cell>
          <cell r="F92">
            <v>15512</v>
          </cell>
          <cell r="G92">
            <v>10833</v>
          </cell>
          <cell r="H92">
            <v>19481</v>
          </cell>
        </row>
        <row r="95">
          <cell r="D95" t="str">
            <v>아스팔트페이버3m</v>
          </cell>
          <cell r="E95">
            <v>44846</v>
          </cell>
          <cell r="F95">
            <v>4972</v>
          </cell>
          <cell r="G95">
            <v>17353</v>
          </cell>
          <cell r="H95">
            <v>22521</v>
          </cell>
        </row>
        <row r="98">
          <cell r="D98" t="str">
            <v>아스팔트디스트리뷰터3800ℓ</v>
          </cell>
          <cell r="E98">
            <v>28206</v>
          </cell>
          <cell r="F98">
            <v>7956</v>
          </cell>
          <cell r="G98">
            <v>10833</v>
          </cell>
          <cell r="H98">
            <v>9417</v>
          </cell>
        </row>
        <row r="101">
          <cell r="D101" t="str">
            <v>아스팔트스프레이어300ℓ</v>
          </cell>
          <cell r="E101">
            <v>12332</v>
          </cell>
          <cell r="F101">
            <v>977</v>
          </cell>
          <cell r="G101">
            <v>10833</v>
          </cell>
          <cell r="H101">
            <v>522</v>
          </cell>
        </row>
        <row r="104">
          <cell r="D104" t="str">
            <v>콘크리트캇터320-400mm</v>
          </cell>
          <cell r="E104">
            <v>18142</v>
          </cell>
          <cell r="F104">
            <v>7748</v>
          </cell>
          <cell r="G104">
            <v>9166</v>
          </cell>
          <cell r="H104">
            <v>1228</v>
          </cell>
        </row>
        <row r="107">
          <cell r="D107" t="str">
            <v>콘크리트펌프차80m3/hr</v>
          </cell>
          <cell r="E107">
            <v>120639</v>
          </cell>
          <cell r="F107">
            <v>12960</v>
          </cell>
          <cell r="G107">
            <v>10833</v>
          </cell>
          <cell r="H107">
            <v>96846</v>
          </cell>
        </row>
        <row r="110">
          <cell r="D110" t="str">
            <v>콘크리트진동기(엔진식)3.5HP</v>
          </cell>
          <cell r="E110">
            <v>1400</v>
          </cell>
          <cell r="F110">
            <v>1268</v>
          </cell>
          <cell r="G110">
            <v>0</v>
          </cell>
          <cell r="H110">
            <v>132</v>
          </cell>
        </row>
        <row r="113">
          <cell r="D113" t="str">
            <v>공기압축기(이동식)3.5m3/min</v>
          </cell>
          <cell r="E113">
            <v>16752</v>
          </cell>
          <cell r="F113">
            <v>3791</v>
          </cell>
          <cell r="G113">
            <v>10833</v>
          </cell>
          <cell r="H113">
            <v>2128</v>
          </cell>
        </row>
        <row r="116">
          <cell r="D116" t="str">
            <v>착암기2.7m3/min</v>
          </cell>
          <cell r="E116">
            <v>607</v>
          </cell>
          <cell r="F116">
            <v>0</v>
          </cell>
          <cell r="G116">
            <v>0</v>
          </cell>
          <cell r="H116">
            <v>607</v>
          </cell>
        </row>
        <row r="119">
          <cell r="D119" t="str">
            <v>진동파일해머30Kw</v>
          </cell>
          <cell r="E119">
            <v>16418</v>
          </cell>
          <cell r="F119">
            <v>0</v>
          </cell>
          <cell r="G119">
            <v>0</v>
          </cell>
          <cell r="H119">
            <v>16418</v>
          </cell>
        </row>
        <row r="122">
          <cell r="D122" t="str">
            <v>물탱크5,500ℓ</v>
          </cell>
          <cell r="E122">
            <v>20998</v>
          </cell>
          <cell r="F122">
            <v>7027</v>
          </cell>
          <cell r="G122">
            <v>10208</v>
          </cell>
          <cell r="H122">
            <v>3763</v>
          </cell>
        </row>
        <row r="125">
          <cell r="D125" t="str">
            <v>라인마커10km/hr</v>
          </cell>
          <cell r="E125">
            <v>26225</v>
          </cell>
          <cell r="F125">
            <v>12400</v>
          </cell>
          <cell r="G125">
            <v>9166</v>
          </cell>
          <cell r="H125">
            <v>4659</v>
          </cell>
        </row>
        <row r="128">
          <cell r="D128" t="str">
            <v>발전기50kw</v>
          </cell>
          <cell r="E128">
            <v>22049</v>
          </cell>
          <cell r="F128">
            <v>8205</v>
          </cell>
          <cell r="G128">
            <v>9166</v>
          </cell>
          <cell r="H128">
            <v>4678</v>
          </cell>
        </row>
        <row r="131">
          <cell r="D131" t="str">
            <v>발전기100kw</v>
          </cell>
          <cell r="E131">
            <v>31228</v>
          </cell>
          <cell r="F131">
            <v>16410</v>
          </cell>
          <cell r="G131">
            <v>9166</v>
          </cell>
          <cell r="H131">
            <v>5652</v>
          </cell>
        </row>
        <row r="134">
          <cell r="D134" t="str">
            <v>발전기125kw</v>
          </cell>
          <cell r="E134">
            <v>34538</v>
          </cell>
          <cell r="F134">
            <v>18337</v>
          </cell>
          <cell r="G134">
            <v>9166</v>
          </cell>
          <cell r="H134">
            <v>7035</v>
          </cell>
        </row>
        <row r="137">
          <cell r="D137" t="str">
            <v>발전기150kw</v>
          </cell>
          <cell r="E137">
            <v>38080</v>
          </cell>
          <cell r="F137">
            <v>21693</v>
          </cell>
          <cell r="G137">
            <v>9166</v>
          </cell>
          <cell r="H137">
            <v>7221</v>
          </cell>
        </row>
        <row r="140">
          <cell r="D140" t="str">
            <v>발전기200kw</v>
          </cell>
          <cell r="E140">
            <v>47541</v>
          </cell>
          <cell r="F140">
            <v>28904</v>
          </cell>
          <cell r="G140">
            <v>9166</v>
          </cell>
          <cell r="H140">
            <v>9471</v>
          </cell>
        </row>
        <row r="143">
          <cell r="D143" t="str">
            <v>용접기(교류)200Amp</v>
          </cell>
          <cell r="E143">
            <v>71</v>
          </cell>
          <cell r="F143">
            <v>0</v>
          </cell>
          <cell r="G143">
            <v>0</v>
          </cell>
          <cell r="H143">
            <v>71</v>
          </cell>
        </row>
        <row r="146">
          <cell r="D146" t="str">
            <v>용접기(교류)300Amp</v>
          </cell>
          <cell r="E146">
            <v>93</v>
          </cell>
          <cell r="F146">
            <v>0</v>
          </cell>
          <cell r="G146">
            <v>0</v>
          </cell>
          <cell r="H146">
            <v>93</v>
          </cell>
        </row>
        <row r="149">
          <cell r="D149" t="str">
            <v>주철관절단기2-6</v>
          </cell>
          <cell r="E149">
            <v>225</v>
          </cell>
          <cell r="F149">
            <v>0</v>
          </cell>
          <cell r="G149">
            <v>0</v>
          </cell>
          <cell r="H149">
            <v>225</v>
          </cell>
        </row>
        <row r="152">
          <cell r="D152" t="str">
            <v>건설용펌프50mm</v>
          </cell>
          <cell r="E152">
            <v>54</v>
          </cell>
          <cell r="F152">
            <v>0</v>
          </cell>
          <cell r="G152">
            <v>0</v>
          </cell>
          <cell r="H152">
            <v>54</v>
          </cell>
        </row>
        <row r="155">
          <cell r="D155" t="str">
            <v>에어호스25mm</v>
          </cell>
          <cell r="E155">
            <v>38</v>
          </cell>
          <cell r="F155">
            <v>0</v>
          </cell>
          <cell r="G155">
            <v>0</v>
          </cell>
          <cell r="H155">
            <v>38</v>
          </cell>
        </row>
        <row r="158">
          <cell r="D158" t="str">
            <v>바이브레이터봉상</v>
          </cell>
          <cell r="E158">
            <v>35</v>
          </cell>
          <cell r="F158">
            <v>0</v>
          </cell>
          <cell r="G158">
            <v>0</v>
          </cell>
          <cell r="H158">
            <v>35</v>
          </cell>
        </row>
        <row r="161">
          <cell r="D161" t="str">
            <v>CCTV카메라</v>
          </cell>
          <cell r="E161">
            <v>28069</v>
          </cell>
          <cell r="F161">
            <v>0</v>
          </cell>
          <cell r="G161">
            <v>0</v>
          </cell>
          <cell r="H161">
            <v>28069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띠철근량"/>
      <sheetName val="기초"/>
      <sheetName val="지반지지력"/>
      <sheetName val="철근량"/>
      <sheetName val="역T형교대(말뚝기초)"/>
      <sheetName val="바닥판"/>
      <sheetName val="입력DATA"/>
      <sheetName val="주beam"/>
      <sheetName val="산근"/>
      <sheetName val="원형1호맨홀토공수량"/>
      <sheetName val="준검 내역서"/>
      <sheetName val="산출근거"/>
      <sheetName val="입찰안"/>
      <sheetName val="교각1"/>
      <sheetName val="4. 주형설계"/>
      <sheetName val="일위대가"/>
      <sheetName val="노임단가"/>
      <sheetName val="COPING"/>
      <sheetName val="대포2교접속"/>
      <sheetName val="중기"/>
      <sheetName val="원가"/>
      <sheetName val="DATE"/>
      <sheetName val="토적표"/>
      <sheetName val="기본단가표"/>
      <sheetName val="품셈TABLE"/>
      <sheetName val="ABUT수량-A1"/>
      <sheetName val="3련 BOX"/>
      <sheetName val="6PILE  (돌출)"/>
      <sheetName val="검토"/>
      <sheetName val="데리네이타현황"/>
      <sheetName val="유입량"/>
      <sheetName val="적용단위길이"/>
      <sheetName val="조명율표"/>
      <sheetName val="집계표"/>
      <sheetName val="1호맨홀토공"/>
      <sheetName val="터파기및재료"/>
      <sheetName val="단면가정"/>
      <sheetName val="입력값"/>
      <sheetName val="설계기준 및 하중계산"/>
      <sheetName val="내역서"/>
      <sheetName val="#REF"/>
      <sheetName val="자재단가비교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PAD TR보호대기초"/>
      <sheetName val="가로등기초"/>
      <sheetName val="HANDHOLE(2)"/>
      <sheetName val="조명율표"/>
      <sheetName val="일위목록"/>
      <sheetName val="약품공급2"/>
      <sheetName val="#REF"/>
      <sheetName val="입찰안"/>
      <sheetName val="공정집계_국별"/>
      <sheetName val="조명일위"/>
      <sheetName val="오동"/>
      <sheetName val="대조"/>
      <sheetName val="나한"/>
      <sheetName val="노무"/>
      <sheetName val="건축내역"/>
      <sheetName val="일위대가"/>
      <sheetName val="일위단가"/>
      <sheetName val="PAD_TR보호대기초"/>
      <sheetName val="유입량"/>
      <sheetName val="중기"/>
      <sheetName val="내역서"/>
      <sheetName val="Customer Databas"/>
      <sheetName val="시중노임"/>
      <sheetName val="산출근거"/>
      <sheetName val="중기조종사 단위단가"/>
      <sheetName val="기초단가"/>
      <sheetName val="1공구산출내역서"/>
      <sheetName val="카메라"/>
      <sheetName val="Sheet1"/>
      <sheetName val="단가일람"/>
      <sheetName val="조경일람"/>
      <sheetName val="제경비"/>
      <sheetName val="입상내역"/>
      <sheetName val="데리네이타현황"/>
      <sheetName val="대전-1"/>
      <sheetName val="일위"/>
      <sheetName val="B.중기"/>
      <sheetName val="원형1호맨홀토공수량"/>
      <sheetName val="7급줄떼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변수값"/>
      <sheetName val="중기상차"/>
      <sheetName val="AS복구"/>
      <sheetName val="중기터파기"/>
      <sheetName val="조명율표"/>
      <sheetName val="주beam"/>
      <sheetName val="공사착공계"/>
      <sheetName val="오동"/>
      <sheetName val="대조"/>
      <sheetName val="나한"/>
      <sheetName val="일위대가"/>
      <sheetName val="일위목록"/>
      <sheetName val="중기"/>
      <sheetName val="지급자재"/>
      <sheetName val="조명시설"/>
      <sheetName val="#REF"/>
      <sheetName val="내역서"/>
      <sheetName val="70%"/>
      <sheetName val="철근량"/>
      <sheetName val="입상내역"/>
      <sheetName val="유입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수시트"/>
      <sheetName val="산출내역서"/>
      <sheetName val="원가"/>
      <sheetName val="중기"/>
      <sheetName val="상시"/>
      <sheetName val="지급자재"/>
      <sheetName val="터파기및재료"/>
      <sheetName val="주beam"/>
      <sheetName val="내역서"/>
      <sheetName val="철근량"/>
      <sheetName val="토공산근"/>
      <sheetName val="일위대가표"/>
      <sheetName val="조명율표"/>
      <sheetName val="내역서적용수량"/>
      <sheetName val="본공사"/>
      <sheetName val="N賃率-職"/>
      <sheetName val="중기조종사 단위단가"/>
      <sheetName val="종배수관설치현황"/>
      <sheetName val="조명시설"/>
      <sheetName val="산출근거"/>
      <sheetName val="입찰안"/>
      <sheetName val="재료"/>
      <sheetName val="우수내용"/>
      <sheetName val="노임단가"/>
      <sheetName val="#REF"/>
      <sheetName val="일위대가"/>
      <sheetName val="자재단가비교표"/>
      <sheetName val="1공구산출내역서"/>
      <sheetName val="원가서"/>
      <sheetName val="원본(갑지)"/>
      <sheetName val="데리네이타현황"/>
      <sheetName val="조명일위"/>
      <sheetName val="기초일위"/>
      <sheetName val="오동"/>
      <sheetName val="대조"/>
      <sheetName val="나한"/>
      <sheetName val="기초"/>
      <sheetName val="빗물받이(910-510-410)"/>
      <sheetName val="물량"/>
      <sheetName val="#3_일위대가목록"/>
      <sheetName val="기안문"/>
      <sheetName val="7급줄떼공"/>
      <sheetName val="일위대가목록"/>
      <sheetName val="내역"/>
      <sheetName val="자료"/>
    </sheetNames>
    <sheetDataSet>
      <sheetData sheetId="0" refreshError="1"/>
      <sheetData sheetId="1" refreshError="1"/>
      <sheetData sheetId="2" refreshError="1">
        <row r="3">
          <cell r="H3">
            <v>463842064.03999996</v>
          </cell>
          <cell r="J3">
            <v>925731989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일위대가"/>
      <sheetName val="#REF"/>
      <sheetName val="조명일위"/>
      <sheetName val="Customer Databas"/>
      <sheetName val="조명율표"/>
      <sheetName val="원가"/>
      <sheetName val="보증수수료산출"/>
      <sheetName val="공사비총괄표"/>
      <sheetName val="101동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품셈TABLE"/>
      <sheetName val="오동"/>
      <sheetName val="대조"/>
      <sheetName val="나한"/>
      <sheetName val="터파기및재료"/>
      <sheetName val="2000년1차"/>
      <sheetName val="2000전체분"/>
      <sheetName val="중기"/>
      <sheetName val="바닥판"/>
      <sheetName val="지급자재"/>
      <sheetName val="입력DATA"/>
      <sheetName val="조건표 (2)"/>
      <sheetName val="재료"/>
      <sheetName val="건축"/>
      <sheetName val="내역(~2"/>
      <sheetName val="입찰안"/>
      <sheetName val="#3_일위대가목록"/>
      <sheetName val="내역_ver1.0"/>
      <sheetName val="99년하반기"/>
      <sheetName val="철근량"/>
      <sheetName val="노임단가"/>
      <sheetName val="단가비교표_공통1"/>
      <sheetName val="6호기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교각1"/>
      <sheetName val="앉음벽 (2)"/>
      <sheetName val="단가비교"/>
      <sheetName val="산근"/>
      <sheetName val="실행(1)"/>
      <sheetName val="98지급계획"/>
      <sheetName val="내역"/>
      <sheetName val="공사착공계"/>
      <sheetName val="노무비단가"/>
      <sheetName val="토목주소"/>
      <sheetName val="주beam"/>
      <sheetName val="총괄표"/>
      <sheetName val="단가산출"/>
      <sheetName val="단가표"/>
      <sheetName val="DATE"/>
      <sheetName val="기흥하도용"/>
      <sheetName val="Sheet3"/>
      <sheetName val="200"/>
      <sheetName val="직노"/>
      <sheetName val="인수공규격"/>
      <sheetName val="업무보고"/>
      <sheetName val="중기조종사 단위단가"/>
      <sheetName val="손익분석"/>
      <sheetName val="자료"/>
      <sheetName val="세부내역"/>
      <sheetName val="각종단가"/>
      <sheetName val="공기압축기실"/>
      <sheetName val="품셈"/>
      <sheetName val="지하"/>
      <sheetName val="유림콘도"/>
      <sheetName val="일위대가표_(2)"/>
      <sheetName val="공종별_집계표"/>
      <sheetName val="도급내역서_표지"/>
      <sheetName val="Customer_Databas"/>
      <sheetName val="조건표_(2)"/>
      <sheetName val="계수시트"/>
      <sheetName val="단가"/>
      <sheetName val="정산내역서"/>
      <sheetName val="지질조사"/>
      <sheetName val="견적서"/>
      <sheetName val="금융비용"/>
      <sheetName val="산출내역서"/>
      <sheetName val="조명시설"/>
      <sheetName val="목록"/>
      <sheetName val="자재단가비교표"/>
      <sheetName val="전체"/>
      <sheetName val="8.석축단위(H=1.5M)"/>
      <sheetName val="기안문"/>
      <sheetName val="대포2교접속"/>
      <sheetName val="일위"/>
      <sheetName val="00노임기준"/>
      <sheetName val="단가대비표"/>
      <sheetName val="건축내역"/>
      <sheetName val="자금운용계획표"/>
      <sheetName val="대차"/>
      <sheetName val="대치판정"/>
      <sheetName val="우수내용"/>
      <sheetName val="기본단가표"/>
      <sheetName val="내역서1"/>
      <sheetName val="암거단위"/>
      <sheetName val="ES조서출력하기"/>
      <sheetName val="1공구산출내역서"/>
      <sheetName val="산출근거"/>
      <sheetName val="전기일위대가"/>
      <sheetName val="골재산출"/>
      <sheetName val="지역별수출"/>
      <sheetName val="단위단가"/>
      <sheetName val="영창26"/>
      <sheetName val="가로등 수량집계"/>
      <sheetName val="가공2원도"/>
      <sheetName val="현황"/>
      <sheetName val="Total"/>
      <sheetName val="4.전기"/>
      <sheetName val="원가서"/>
      <sheetName val="우수받이"/>
      <sheetName val="참조"/>
      <sheetName val="견적단가"/>
      <sheetName val="약품공급2"/>
      <sheetName val="원가계산서 "/>
      <sheetName val="천방교접속"/>
      <sheetName val="노임"/>
      <sheetName val="집수정단면도 (2)"/>
      <sheetName val="위치조서"/>
      <sheetName val="설계기준"/>
      <sheetName val="내역1"/>
      <sheetName val="제조원가명세서"/>
      <sheetName val="이자수익보조부"/>
      <sheetName val="설계명세서"/>
      <sheetName val="종배수관면벽구"/>
      <sheetName val="CONCRETE"/>
      <sheetName val="입력변수"/>
      <sheetName val="기계경비(시간당)"/>
      <sheetName val="토목"/>
      <sheetName val="수목데이타 "/>
      <sheetName val="램머"/>
      <sheetName val="1~69"/>
      <sheetName val="제잡비계산"/>
      <sheetName val="내역서1999.8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수량집계"/>
      <sheetName val="레미콘수량집계표"/>
      <sheetName val="토공총괄"/>
      <sheetName val="라멘수량집계"/>
      <sheetName val="본체"/>
      <sheetName val="날개벽"/>
      <sheetName val="접속 슬래브"/>
      <sheetName val="토공집계"/>
      <sheetName val="토공"/>
      <sheetName val="돌망태집계 "/>
      <sheetName val="돌망태현황"/>
      <sheetName val="석축총집계 "/>
      <sheetName val="석축수량"/>
      <sheetName val="석축현황"/>
      <sheetName val="석축단위"/>
      <sheetName val="농로수량집계"/>
      <sheetName val="현황"/>
      <sheetName val="농로포장단위"/>
      <sheetName val="콘크리트포장단위"/>
      <sheetName val="원가"/>
      <sheetName val="일위대가표"/>
      <sheetName val="접속_슬래브"/>
      <sheetName val="돌망태집계_"/>
      <sheetName val="석축총집계_"/>
      <sheetName val="수목표준대가"/>
      <sheetName val="96노임기준"/>
      <sheetName val="터파기및재료"/>
      <sheetName val="입상내역"/>
      <sheetName val="오동"/>
      <sheetName val="대조"/>
      <sheetName val="나한"/>
      <sheetName val="단가비교표_공통1"/>
      <sheetName val="중기"/>
      <sheetName val="1호맨홀토공"/>
      <sheetName val="중기조종사 단위단가"/>
      <sheetName val="조명율표"/>
      <sheetName val="내역서1"/>
      <sheetName val="철근량"/>
      <sheetName val="공사착공계"/>
      <sheetName val="간지"/>
      <sheetName val="재료"/>
      <sheetName val="요율"/>
      <sheetName val="기안문"/>
      <sheetName val="약품공급2"/>
      <sheetName val="총괄표"/>
      <sheetName val="조명일위"/>
      <sheetName val="#REF"/>
      <sheetName val="바닥판"/>
      <sheetName val="입력DATA"/>
      <sheetName val="교각1"/>
      <sheetName val="기본단가표"/>
      <sheetName val="입찰안"/>
      <sheetName val="노임"/>
      <sheetName val="#2_일위대가목록"/>
      <sheetName val="#3_일위대가목록"/>
      <sheetName val="7급줄떼"/>
      <sheetName val="현장"/>
      <sheetName val="지급자재"/>
      <sheetName val="일위대가"/>
      <sheetName val="직접노무"/>
      <sheetName val="직접재료"/>
      <sheetName val="데리네이타현황"/>
      <sheetName val="내역서"/>
      <sheetName val="내역서(토목)"/>
      <sheetName val="직노"/>
      <sheetName val="직접재료비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실행철강하도"/>
      <sheetName val="주beam"/>
      <sheetName val="총수량집계표"/>
      <sheetName val="흄관기초"/>
      <sheetName val="바닥판"/>
      <sheetName val="입력DATA"/>
      <sheetName val="DDD"/>
      <sheetName val="재료"/>
      <sheetName val="약품공급2"/>
      <sheetName val="산출근거"/>
      <sheetName val="#REF"/>
      <sheetName val="총괄표"/>
      <sheetName val="유입량"/>
      <sheetName val="DATE"/>
      <sheetName val="덕전리"/>
      <sheetName val="암거날개벽"/>
      <sheetName val="입찰안"/>
      <sheetName val="항목별진도율"/>
      <sheetName val="앉음벽 (2)"/>
      <sheetName val="PAY"/>
      <sheetName val="대포2교접속"/>
      <sheetName val="내역서적용수량"/>
      <sheetName val="7급줄떼"/>
      <sheetName val="포장공"/>
      <sheetName val="공사비총괄표"/>
      <sheetName val="내역"/>
      <sheetName val="내역서1"/>
      <sheetName val="편입토지조서"/>
      <sheetName val="N賃率-職"/>
      <sheetName val="천방교접속"/>
      <sheetName val="일위대가"/>
      <sheetName val="율촌법률사무소2내역"/>
      <sheetName val="건축내역"/>
      <sheetName val="당진1,2호기전선관설치및접지4차공사내역서-을지"/>
      <sheetName val="일위"/>
      <sheetName val="지급자재"/>
      <sheetName val="공사착공계"/>
      <sheetName val="영창26"/>
      <sheetName val="총공사내역서"/>
      <sheetName val="단가비교표_공통1"/>
      <sheetName val="200"/>
      <sheetName val="교각1"/>
      <sheetName val="정산내역서"/>
      <sheetName val="원가"/>
      <sheetName val="7급줄떼공"/>
      <sheetName val="데리네이타현황"/>
      <sheetName val="암거"/>
      <sheetName val="교수설계"/>
      <sheetName val="철근량"/>
      <sheetName val="암거단위"/>
      <sheetName val="도근좌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일위대가표"/>
      <sheetName val="총괄표"/>
      <sheetName val="산출근거"/>
      <sheetName val="본체"/>
      <sheetName val="총수량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내역서"/>
      <sheetName val="골재산출"/>
      <sheetName val="본체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자재단가"/>
      <sheetName val="49수량"/>
      <sheetName val="49인공"/>
      <sheetName val="49전력기기일위"/>
      <sheetName val="48수량"/>
      <sheetName val="48인공"/>
      <sheetName val="48전력선로일위"/>
      <sheetName val="22수량"/>
      <sheetName val="22인공"/>
      <sheetName val="22일위"/>
      <sheetName val="총괄표"/>
      <sheetName val="산출기초"/>
      <sheetName val="가설건물"/>
      <sheetName val="내역"/>
      <sheetName val="직노"/>
      <sheetName val="실행내역"/>
      <sheetName val="내역서"/>
      <sheetName val="조명율표"/>
      <sheetName val="일위대가목차"/>
      <sheetName val="당초"/>
      <sheetName val="내역서1"/>
      <sheetName val="주beam"/>
      <sheetName val="LD"/>
      <sheetName val="영창26"/>
      <sheetName val="요율"/>
      <sheetName val="골재산출"/>
      <sheetName val="날개벽수량표"/>
      <sheetName val="견적서"/>
      <sheetName val="전기일위목록"/>
      <sheetName val="운반공사"/>
      <sheetName val="1노안내역new"/>
      <sheetName val="노무단가산정"/>
      <sheetName val="역T형교대(PILE기초)"/>
      <sheetName val="일위대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B2" t="str">
            <v>공   사   종   류</v>
          </cell>
          <cell r="C2" t="str">
            <v>규          격</v>
          </cell>
          <cell r="D2" t="str">
            <v>단위</v>
          </cell>
          <cell r="E2" t="str">
            <v>수  량</v>
          </cell>
          <cell r="F2" t="str">
            <v>재     료     비</v>
          </cell>
          <cell r="H2" t="str">
            <v>노     무     비</v>
          </cell>
          <cell r="J2" t="str">
            <v>경            비</v>
          </cell>
          <cell r="L2" t="str">
            <v>계</v>
          </cell>
          <cell r="M2" t="str">
            <v>기  사</v>
          </cell>
        </row>
        <row r="3">
          <cell r="F3" t="str">
            <v>단  가</v>
          </cell>
          <cell r="G3" t="str">
            <v>금     액</v>
          </cell>
          <cell r="H3" t="str">
            <v>단  가</v>
          </cell>
          <cell r="I3" t="str">
            <v>금     액</v>
          </cell>
          <cell r="J3" t="str">
            <v>단  가</v>
          </cell>
          <cell r="K3" t="str">
            <v>금     액</v>
          </cell>
          <cell r="L3" t="str">
            <v>금     액</v>
          </cell>
        </row>
        <row r="4">
          <cell r="B4" t="str">
            <v xml:space="preserve"> 48. 전력선로</v>
          </cell>
        </row>
        <row r="6">
          <cell r="A6" t="str">
            <v>48신_1A</v>
          </cell>
          <cell r="B6" t="str">
            <v>1, 배관 배선</v>
          </cell>
          <cell r="C6" t="str">
            <v>각    종</v>
          </cell>
          <cell r="D6" t="str">
            <v>식</v>
          </cell>
          <cell r="E6">
            <v>1</v>
          </cell>
          <cell r="L6" t="str">
            <v>x</v>
          </cell>
          <cell r="M6">
            <v>1</v>
          </cell>
        </row>
        <row r="7">
          <cell r="B7" t="str">
            <v xml:space="preserve">  가) 재 료 비</v>
          </cell>
        </row>
        <row r="8">
          <cell r="A8" t="str">
            <v xml:space="preserve"> 600V 가교PE 케이블 CV 2Cx5.5㎟</v>
          </cell>
          <cell r="B8" t="str">
            <v xml:space="preserve"> 600V 가교PE 케이블</v>
          </cell>
          <cell r="C8" t="str">
            <v xml:space="preserve"> CV 2Cx5.5㎟</v>
          </cell>
          <cell r="D8" t="str">
            <v>m</v>
          </cell>
          <cell r="E8">
            <v>91</v>
          </cell>
          <cell r="F8">
            <v>709</v>
          </cell>
          <cell r="G8">
            <v>64519</v>
          </cell>
          <cell r="L8">
            <v>64519</v>
          </cell>
        </row>
        <row r="9">
          <cell r="A9" t="str">
            <v xml:space="preserve"> 600V 가교PE 케이블 CV 1Cx5.5㎟</v>
          </cell>
          <cell r="B9" t="str">
            <v xml:space="preserve"> 600V 가교PE 케이블</v>
          </cell>
          <cell r="C9" t="str">
            <v xml:space="preserve"> CV 1Cx5.5㎟</v>
          </cell>
          <cell r="D9" t="str">
            <v>m</v>
          </cell>
          <cell r="E9">
            <v>3045</v>
          </cell>
          <cell r="F9">
            <v>308</v>
          </cell>
          <cell r="G9">
            <v>937860</v>
          </cell>
          <cell r="L9">
            <v>937860</v>
          </cell>
        </row>
        <row r="10">
          <cell r="A10" t="str">
            <v xml:space="preserve"> 600V 비닐절연전선  IV 5.5㎟</v>
          </cell>
          <cell r="B10" t="str">
            <v xml:space="preserve"> 600V 비닐절연전선 </v>
          </cell>
          <cell r="C10" t="str">
            <v xml:space="preserve"> IV 5.5㎟</v>
          </cell>
          <cell r="D10" t="str">
            <v>m</v>
          </cell>
          <cell r="E10">
            <v>1226</v>
          </cell>
          <cell r="F10">
            <v>201</v>
          </cell>
          <cell r="G10">
            <v>246426</v>
          </cell>
          <cell r="L10">
            <v>246426</v>
          </cell>
        </row>
        <row r="11">
          <cell r="A11" t="str">
            <v xml:space="preserve"> 접지용 전선 GV 2.0㎜</v>
          </cell>
          <cell r="B11" t="str">
            <v xml:space="preserve"> 접지용 전선</v>
          </cell>
          <cell r="C11" t="str">
            <v xml:space="preserve"> GV 2.0㎜</v>
          </cell>
          <cell r="D11" t="str">
            <v>m</v>
          </cell>
          <cell r="E11">
            <v>1238</v>
          </cell>
          <cell r="F11">
            <v>212</v>
          </cell>
          <cell r="G11">
            <v>262456</v>
          </cell>
          <cell r="L11">
            <v>262456</v>
          </cell>
        </row>
        <row r="12">
          <cell r="A12" t="str">
            <v xml:space="preserve"> 경질비닐전선관 HI 22C</v>
          </cell>
          <cell r="B12" t="str">
            <v xml:space="preserve"> 경질비닐전선관</v>
          </cell>
          <cell r="C12" t="str">
            <v xml:space="preserve"> HI 22C</v>
          </cell>
          <cell r="D12" t="str">
            <v>m</v>
          </cell>
          <cell r="E12">
            <v>95</v>
          </cell>
          <cell r="F12">
            <v>345</v>
          </cell>
          <cell r="G12">
            <v>32775</v>
          </cell>
          <cell r="L12">
            <v>32775</v>
          </cell>
        </row>
        <row r="13">
          <cell r="A13" t="str">
            <v xml:space="preserve"> 강제전선관 아연도 22C</v>
          </cell>
          <cell r="B13" t="str">
            <v xml:space="preserve"> 강제전선관</v>
          </cell>
          <cell r="C13" t="str">
            <v xml:space="preserve"> 아연도 22C</v>
          </cell>
          <cell r="D13" t="str">
            <v>m</v>
          </cell>
          <cell r="E13">
            <v>27</v>
          </cell>
          <cell r="F13">
            <v>1314</v>
          </cell>
          <cell r="G13">
            <v>35478</v>
          </cell>
          <cell r="L13">
            <v>35478</v>
          </cell>
        </row>
        <row r="14">
          <cell r="A14" t="str">
            <v xml:space="preserve"> 강제전선관 아연도 28C</v>
          </cell>
          <cell r="B14" t="str">
            <v xml:space="preserve"> 강제전선관</v>
          </cell>
          <cell r="C14" t="str">
            <v xml:space="preserve"> 아연도 28C</v>
          </cell>
          <cell r="D14" t="str">
            <v>m</v>
          </cell>
          <cell r="E14">
            <v>501</v>
          </cell>
          <cell r="F14">
            <v>1690</v>
          </cell>
          <cell r="G14">
            <v>846690</v>
          </cell>
          <cell r="L14">
            <v>846690</v>
          </cell>
        </row>
        <row r="15">
          <cell r="A15" t="str">
            <v xml:space="preserve"> 파상형 지중 전선관 ELP Φ30</v>
          </cell>
          <cell r="B15" t="str">
            <v xml:space="preserve"> 파상형 지중 전선관</v>
          </cell>
          <cell r="C15" t="str">
            <v xml:space="preserve"> ELP Φ30</v>
          </cell>
          <cell r="D15" t="str">
            <v>m</v>
          </cell>
          <cell r="E15">
            <v>412</v>
          </cell>
          <cell r="F15">
            <v>360</v>
          </cell>
          <cell r="G15">
            <v>148320</v>
          </cell>
          <cell r="L15">
            <v>148320</v>
          </cell>
        </row>
        <row r="16">
          <cell r="B16" t="str">
            <v>전선관 부속품비</v>
          </cell>
          <cell r="C16" t="str">
            <v>전선관의 15%</v>
          </cell>
          <cell r="D16" t="str">
            <v>식</v>
          </cell>
          <cell r="E16">
            <v>1</v>
          </cell>
          <cell r="F16">
            <v>159489</v>
          </cell>
          <cell r="G16">
            <v>159489</v>
          </cell>
          <cell r="L16">
            <v>159489</v>
          </cell>
        </row>
        <row r="17">
          <cell r="B17" t="str">
            <v>잡재료비</v>
          </cell>
          <cell r="C17" t="str">
            <v>배관배선의 2%</v>
          </cell>
          <cell r="D17" t="str">
            <v>식</v>
          </cell>
          <cell r="E17">
            <v>1</v>
          </cell>
          <cell r="F17">
            <v>30299</v>
          </cell>
          <cell r="G17">
            <v>30299</v>
          </cell>
          <cell r="L17">
            <v>30299</v>
          </cell>
        </row>
        <row r="21">
          <cell r="A21" t="str">
            <v>저압케이블전공</v>
          </cell>
          <cell r="B21" t="str">
            <v xml:space="preserve">  나) 노 무 비</v>
          </cell>
          <cell r="C21" t="str">
            <v>저압케이블전공</v>
          </cell>
          <cell r="D21" t="str">
            <v>인</v>
          </cell>
          <cell r="E21">
            <v>38.83</v>
          </cell>
          <cell r="H21">
            <v>62694</v>
          </cell>
          <cell r="I21">
            <v>2434408</v>
          </cell>
          <cell r="L21">
            <v>2434408</v>
          </cell>
        </row>
        <row r="22">
          <cell r="A22" t="str">
            <v>배 전 전 공</v>
          </cell>
          <cell r="C22" t="str">
            <v>배 전 전 공</v>
          </cell>
          <cell r="D22" t="str">
            <v>인</v>
          </cell>
          <cell r="E22">
            <v>4.8</v>
          </cell>
          <cell r="H22">
            <v>182333</v>
          </cell>
          <cell r="I22">
            <v>875198</v>
          </cell>
          <cell r="L22">
            <v>875198</v>
          </cell>
        </row>
        <row r="23">
          <cell r="A23" t="str">
            <v>내 선 전 공</v>
          </cell>
          <cell r="C23" t="str">
            <v>내 선 전 공</v>
          </cell>
          <cell r="D23" t="str">
            <v>인</v>
          </cell>
          <cell r="E23">
            <v>44.79</v>
          </cell>
          <cell r="H23">
            <v>49296</v>
          </cell>
          <cell r="I23">
            <v>2207967</v>
          </cell>
          <cell r="L23">
            <v>2207967</v>
          </cell>
        </row>
        <row r="24">
          <cell r="A24" t="str">
            <v>보 통 인 부</v>
          </cell>
          <cell r="C24" t="str">
            <v>보 통 인 부</v>
          </cell>
          <cell r="D24" t="str">
            <v>인</v>
          </cell>
          <cell r="E24">
            <v>46.88</v>
          </cell>
          <cell r="H24">
            <v>34360</v>
          </cell>
          <cell r="I24">
            <v>1610796</v>
          </cell>
          <cell r="L24">
            <v>1610796</v>
          </cell>
        </row>
        <row r="29">
          <cell r="B29" t="str">
            <v xml:space="preserve">  다) 기계경비</v>
          </cell>
          <cell r="C29" t="str">
            <v>저압케이블전공</v>
          </cell>
          <cell r="D29" t="str">
            <v>인</v>
          </cell>
          <cell r="E29">
            <v>1.1599999999999999</v>
          </cell>
          <cell r="J29">
            <v>62694</v>
          </cell>
          <cell r="K29">
            <v>72725</v>
          </cell>
          <cell r="L29">
            <v>72725</v>
          </cell>
        </row>
        <row r="30">
          <cell r="C30" t="str">
            <v>배 전 전 공</v>
          </cell>
          <cell r="D30" t="str">
            <v>인</v>
          </cell>
          <cell r="E30">
            <v>0.14000000000000001</v>
          </cell>
          <cell r="J30">
            <v>182333</v>
          </cell>
          <cell r="K30">
            <v>25526</v>
          </cell>
          <cell r="L30">
            <v>25526</v>
          </cell>
        </row>
        <row r="31">
          <cell r="C31" t="str">
            <v>내 선 전 공</v>
          </cell>
          <cell r="D31" t="str">
            <v>인</v>
          </cell>
          <cell r="E31">
            <v>1.34</v>
          </cell>
          <cell r="J31">
            <v>49296</v>
          </cell>
          <cell r="K31">
            <v>66056</v>
          </cell>
          <cell r="L31">
            <v>66056</v>
          </cell>
        </row>
        <row r="32">
          <cell r="C32" t="str">
            <v>보 통 인 부</v>
          </cell>
          <cell r="D32" t="str">
            <v>인</v>
          </cell>
          <cell r="E32">
            <v>1.4</v>
          </cell>
          <cell r="J32">
            <v>34360</v>
          </cell>
          <cell r="K32">
            <v>48104</v>
          </cell>
          <cell r="L32">
            <v>48104</v>
          </cell>
        </row>
        <row r="36">
          <cell r="A36" t="str">
            <v>48신_1</v>
          </cell>
          <cell r="B36" t="str">
            <v>합       계</v>
          </cell>
          <cell r="G36">
            <v>2764312</v>
          </cell>
          <cell r="I36">
            <v>7128369</v>
          </cell>
          <cell r="K36">
            <v>212411</v>
          </cell>
          <cell r="L36">
            <v>10105092</v>
          </cell>
        </row>
        <row r="54">
          <cell r="A54" t="str">
            <v>48신_2A</v>
          </cell>
          <cell r="B54" t="str">
            <v>2. 등기구 신설"I" TYPE</v>
          </cell>
          <cell r="C54" t="str">
            <v xml:space="preserve"> MHL 175W/1</v>
          </cell>
          <cell r="D54" t="str">
            <v>등</v>
          </cell>
          <cell r="E54">
            <v>1</v>
          </cell>
          <cell r="L54" t="str">
            <v>x</v>
          </cell>
          <cell r="M54">
            <v>4</v>
          </cell>
        </row>
        <row r="55">
          <cell r="B55" t="str">
            <v xml:space="preserve">  가) 재 료 비</v>
          </cell>
        </row>
        <row r="56">
          <cell r="A56" t="str">
            <v xml:space="preserve"> "I" 투광기 MHL 175W/1</v>
          </cell>
          <cell r="B56" t="str">
            <v xml:space="preserve"> "I" 투광기</v>
          </cell>
          <cell r="C56" t="str">
            <v xml:space="preserve"> MHL 175W/1</v>
          </cell>
          <cell r="D56" t="str">
            <v>등</v>
          </cell>
          <cell r="E56">
            <v>1</v>
          </cell>
          <cell r="F56">
            <v>75000</v>
          </cell>
          <cell r="G56">
            <v>75000</v>
          </cell>
          <cell r="L56">
            <v>75000</v>
          </cell>
        </row>
        <row r="57">
          <cell r="A57" t="str">
            <v xml:space="preserve"> 와이어콘넥타 3.5㎟ x 2가닥</v>
          </cell>
          <cell r="B57" t="str">
            <v xml:space="preserve"> 와이어콘넥타</v>
          </cell>
          <cell r="C57" t="str">
            <v xml:space="preserve"> 3.5㎟ x 2가닥</v>
          </cell>
          <cell r="D57" t="str">
            <v>개</v>
          </cell>
          <cell r="E57">
            <v>2</v>
          </cell>
          <cell r="F57">
            <v>112</v>
          </cell>
          <cell r="G57">
            <v>224</v>
          </cell>
          <cell r="L57">
            <v>224</v>
          </cell>
        </row>
        <row r="73">
          <cell r="A73" t="str">
            <v>내 선 전 공</v>
          </cell>
          <cell r="B73" t="str">
            <v xml:space="preserve">  나) 노 무 비</v>
          </cell>
          <cell r="C73" t="str">
            <v>내 선 전 공</v>
          </cell>
          <cell r="D73" t="str">
            <v>인</v>
          </cell>
          <cell r="E73">
            <v>0.35</v>
          </cell>
          <cell r="H73">
            <v>49296</v>
          </cell>
          <cell r="I73">
            <v>17253</v>
          </cell>
          <cell r="L73">
            <v>17253</v>
          </cell>
        </row>
        <row r="74">
          <cell r="L74">
            <v>0</v>
          </cell>
        </row>
        <row r="75">
          <cell r="B75" t="str">
            <v xml:space="preserve">  다) 기계경비</v>
          </cell>
          <cell r="C75" t="str">
            <v>내 선 전 공</v>
          </cell>
          <cell r="D75" t="str">
            <v>인</v>
          </cell>
          <cell r="E75">
            <v>0.01</v>
          </cell>
          <cell r="J75">
            <v>49296</v>
          </cell>
          <cell r="K75">
            <v>492</v>
          </cell>
          <cell r="L75">
            <v>492</v>
          </cell>
        </row>
        <row r="77">
          <cell r="A77" t="str">
            <v>48신_2</v>
          </cell>
          <cell r="B77" t="str">
            <v>합       계</v>
          </cell>
          <cell r="G77">
            <v>75224</v>
          </cell>
          <cell r="I77">
            <v>17253</v>
          </cell>
          <cell r="K77">
            <v>492</v>
          </cell>
          <cell r="L77">
            <v>92969</v>
          </cell>
        </row>
        <row r="79">
          <cell r="A79" t="str">
            <v>48신_3A</v>
          </cell>
          <cell r="B79" t="str">
            <v>3. 등기구 신설"R" TYPE</v>
          </cell>
          <cell r="C79" t="str">
            <v xml:space="preserve"> MHL 175W/1</v>
          </cell>
          <cell r="D79" t="str">
            <v>등</v>
          </cell>
          <cell r="E79">
            <v>1</v>
          </cell>
          <cell r="L79" t="str">
            <v>x</v>
          </cell>
          <cell r="M79">
            <v>10</v>
          </cell>
        </row>
        <row r="80">
          <cell r="B80" t="str">
            <v xml:space="preserve">  가) 재 료 비</v>
          </cell>
        </row>
        <row r="81">
          <cell r="A81" t="str">
            <v xml:space="preserve"> "R" 파이프 펜단트 MHL 175W/1</v>
          </cell>
          <cell r="B81" t="str">
            <v xml:space="preserve"> "R" 파이프 펜단트</v>
          </cell>
          <cell r="C81" t="str">
            <v xml:space="preserve"> MHL 175W/1</v>
          </cell>
          <cell r="D81" t="str">
            <v>등</v>
          </cell>
          <cell r="E81">
            <v>1</v>
          </cell>
          <cell r="F81">
            <v>120000</v>
          </cell>
          <cell r="G81">
            <v>120000</v>
          </cell>
          <cell r="L81">
            <v>120000</v>
          </cell>
        </row>
        <row r="82">
          <cell r="A82" t="str">
            <v xml:space="preserve"> 와이어콘넥타 3.5㎟ x 2가닥</v>
          </cell>
          <cell r="B82" t="str">
            <v xml:space="preserve"> 와이어콘넥타</v>
          </cell>
          <cell r="C82" t="str">
            <v xml:space="preserve"> 3.5㎟ x 2가닥</v>
          </cell>
          <cell r="D82" t="str">
            <v>개</v>
          </cell>
          <cell r="E82">
            <v>2</v>
          </cell>
          <cell r="F82">
            <v>112</v>
          </cell>
          <cell r="G82">
            <v>224</v>
          </cell>
          <cell r="L82">
            <v>224</v>
          </cell>
        </row>
        <row r="98">
          <cell r="A98" t="str">
            <v>내 선 전 공</v>
          </cell>
          <cell r="B98" t="str">
            <v xml:space="preserve">  나) 노 무 비</v>
          </cell>
          <cell r="C98" t="str">
            <v>내 선 전 공</v>
          </cell>
          <cell r="D98" t="str">
            <v>인</v>
          </cell>
          <cell r="E98">
            <v>0.35</v>
          </cell>
          <cell r="H98">
            <v>49296</v>
          </cell>
          <cell r="I98">
            <v>17253</v>
          </cell>
          <cell r="L98">
            <v>17253</v>
          </cell>
        </row>
        <row r="99">
          <cell r="L99">
            <v>0</v>
          </cell>
        </row>
        <row r="100">
          <cell r="B100" t="str">
            <v xml:space="preserve">  다) 기계경비</v>
          </cell>
          <cell r="C100" t="str">
            <v>내 선 전 공</v>
          </cell>
          <cell r="D100" t="str">
            <v>인</v>
          </cell>
          <cell r="E100">
            <v>0.01</v>
          </cell>
          <cell r="J100">
            <v>49296</v>
          </cell>
          <cell r="K100">
            <v>492</v>
          </cell>
          <cell r="L100">
            <v>492</v>
          </cell>
        </row>
        <row r="102">
          <cell r="A102" t="str">
            <v>48신_3</v>
          </cell>
          <cell r="B102" t="str">
            <v>합       계</v>
          </cell>
          <cell r="G102">
            <v>120224</v>
          </cell>
          <cell r="I102">
            <v>17253</v>
          </cell>
          <cell r="K102">
            <v>492</v>
          </cell>
          <cell r="L102">
            <v>137969</v>
          </cell>
        </row>
        <row r="104">
          <cell r="A104" t="str">
            <v>48신_4A</v>
          </cell>
          <cell r="B104" t="str">
            <v>4. 등기구 신설"T" TYPE</v>
          </cell>
          <cell r="C104" t="str">
            <v xml:space="preserve"> FL 20W/4</v>
          </cell>
          <cell r="D104" t="str">
            <v>등</v>
          </cell>
          <cell r="E104">
            <v>1</v>
          </cell>
          <cell r="L104" t="str">
            <v>x</v>
          </cell>
          <cell r="M104">
            <v>5</v>
          </cell>
        </row>
        <row r="105">
          <cell r="B105" t="str">
            <v xml:space="preserve">  가) 재 료 비</v>
          </cell>
        </row>
        <row r="106">
          <cell r="A106" t="str">
            <v xml:space="preserve"> "T" 파라보릭 FL 20W/4</v>
          </cell>
          <cell r="B106" t="str">
            <v xml:space="preserve"> "T" 파라보릭</v>
          </cell>
          <cell r="C106" t="str">
            <v xml:space="preserve"> FL 20W/4</v>
          </cell>
          <cell r="D106" t="str">
            <v>등</v>
          </cell>
          <cell r="E106">
            <v>1</v>
          </cell>
          <cell r="F106">
            <v>115000</v>
          </cell>
          <cell r="G106">
            <v>115000</v>
          </cell>
          <cell r="L106">
            <v>115000</v>
          </cell>
        </row>
        <row r="107">
          <cell r="A107" t="str">
            <v xml:space="preserve"> 600V 비닐절연전선  IV 2.0㎜</v>
          </cell>
          <cell r="B107" t="str">
            <v xml:space="preserve"> 600V 비닐절연전선 </v>
          </cell>
          <cell r="C107" t="str">
            <v xml:space="preserve"> IV 2.0㎜</v>
          </cell>
          <cell r="D107" t="str">
            <v>m</v>
          </cell>
          <cell r="E107">
            <v>4</v>
          </cell>
          <cell r="F107">
            <v>105</v>
          </cell>
          <cell r="G107">
            <v>420</v>
          </cell>
          <cell r="L107">
            <v>420</v>
          </cell>
        </row>
        <row r="108">
          <cell r="A108" t="str">
            <v xml:space="preserve"> 접지용 전선 GV 1.2㎜</v>
          </cell>
          <cell r="B108" t="str">
            <v xml:space="preserve"> 접지용 전선</v>
          </cell>
          <cell r="C108" t="str">
            <v xml:space="preserve"> GV 1.2㎜</v>
          </cell>
          <cell r="D108" t="str">
            <v>m</v>
          </cell>
          <cell r="E108">
            <v>2</v>
          </cell>
          <cell r="F108">
            <v>124</v>
          </cell>
          <cell r="G108">
            <v>248</v>
          </cell>
          <cell r="L108">
            <v>248</v>
          </cell>
        </row>
        <row r="109">
          <cell r="A109" t="str">
            <v xml:space="preserve"> 1종가요관 16C ㉿비방수</v>
          </cell>
          <cell r="B109" t="str">
            <v xml:space="preserve"> 1종가요관</v>
          </cell>
          <cell r="C109" t="str">
            <v xml:space="preserve"> 16C ㉿비방수</v>
          </cell>
          <cell r="D109" t="str">
            <v>m</v>
          </cell>
          <cell r="E109">
            <v>2</v>
          </cell>
          <cell r="F109">
            <v>850</v>
          </cell>
          <cell r="G109">
            <v>1700</v>
          </cell>
          <cell r="L109">
            <v>1700</v>
          </cell>
        </row>
        <row r="110">
          <cell r="A110" t="str">
            <v xml:space="preserve"> 박스커넥터-1종 16C 비방수</v>
          </cell>
          <cell r="B110" t="str">
            <v xml:space="preserve"> 박스커넥터-1종</v>
          </cell>
          <cell r="C110" t="str">
            <v xml:space="preserve"> 16C 비방수</v>
          </cell>
          <cell r="D110" t="str">
            <v>개</v>
          </cell>
          <cell r="E110">
            <v>2</v>
          </cell>
          <cell r="F110">
            <v>280</v>
          </cell>
          <cell r="G110">
            <v>560</v>
          </cell>
          <cell r="L110">
            <v>560</v>
          </cell>
        </row>
        <row r="111">
          <cell r="A111" t="str">
            <v xml:space="preserve"> 박스커버-8각 평</v>
          </cell>
          <cell r="B111" t="str">
            <v xml:space="preserve"> 박스커버-8각</v>
          </cell>
          <cell r="C111" t="str">
            <v xml:space="preserve"> 평</v>
          </cell>
          <cell r="D111" t="str">
            <v>개</v>
          </cell>
          <cell r="E111">
            <v>1</v>
          </cell>
          <cell r="F111">
            <v>160</v>
          </cell>
          <cell r="G111">
            <v>160</v>
          </cell>
          <cell r="L111">
            <v>160</v>
          </cell>
        </row>
        <row r="112">
          <cell r="A112" t="str">
            <v xml:space="preserve"> 형광등기구보강대 스프링 M바 표준(0.5M)</v>
          </cell>
          <cell r="B112" t="str">
            <v xml:space="preserve"> 형광등기구보강대</v>
          </cell>
          <cell r="C112" t="str">
            <v xml:space="preserve"> 스프링 M바 표준(0.5M)</v>
          </cell>
          <cell r="D112" t="str">
            <v>개</v>
          </cell>
          <cell r="E112">
            <v>1</v>
          </cell>
          <cell r="F112">
            <v>3100</v>
          </cell>
          <cell r="G112">
            <v>3100</v>
          </cell>
          <cell r="L112">
            <v>3100</v>
          </cell>
        </row>
        <row r="113">
          <cell r="A113" t="str">
            <v xml:space="preserve"> 와이어콘넥타 3.5㎟ x 2가닥</v>
          </cell>
          <cell r="B113" t="str">
            <v xml:space="preserve"> 와이어콘넥타</v>
          </cell>
          <cell r="C113" t="str">
            <v xml:space="preserve"> 3.5㎟ x 2가닥</v>
          </cell>
          <cell r="D113" t="str">
            <v>개</v>
          </cell>
          <cell r="E113">
            <v>2</v>
          </cell>
          <cell r="F113">
            <v>112</v>
          </cell>
          <cell r="G113">
            <v>224</v>
          </cell>
          <cell r="L113">
            <v>224</v>
          </cell>
        </row>
        <row r="114">
          <cell r="A114">
            <v>0</v>
          </cell>
          <cell r="B114" t="str">
            <v>전선관 부속품비</v>
          </cell>
          <cell r="C114" t="str">
            <v>전선관의 15%</v>
          </cell>
          <cell r="D114" t="str">
            <v>식</v>
          </cell>
          <cell r="E114">
            <v>1</v>
          </cell>
          <cell r="F114">
            <v>255</v>
          </cell>
          <cell r="G114">
            <v>255</v>
          </cell>
          <cell r="L114">
            <v>255</v>
          </cell>
        </row>
        <row r="115">
          <cell r="A115">
            <v>0</v>
          </cell>
          <cell r="B115" t="str">
            <v>잡재료비</v>
          </cell>
          <cell r="C115" t="str">
            <v>배관배선의 2%</v>
          </cell>
          <cell r="D115" t="str">
            <v>식</v>
          </cell>
          <cell r="E115">
            <v>1</v>
          </cell>
          <cell r="F115">
            <v>47</v>
          </cell>
          <cell r="G115">
            <v>47</v>
          </cell>
          <cell r="L115">
            <v>47</v>
          </cell>
        </row>
        <row r="116">
          <cell r="A116">
            <v>0</v>
          </cell>
        </row>
        <row r="123">
          <cell r="A123" t="str">
            <v>내 선 전 공</v>
          </cell>
          <cell r="B123" t="str">
            <v xml:space="preserve">  나) 노 무 비</v>
          </cell>
          <cell r="C123" t="str">
            <v>내 선 전 공</v>
          </cell>
          <cell r="D123" t="str">
            <v>인</v>
          </cell>
          <cell r="E123">
            <v>0.49</v>
          </cell>
          <cell r="H123">
            <v>49296</v>
          </cell>
          <cell r="I123">
            <v>24155</v>
          </cell>
          <cell r="L123">
            <v>24155</v>
          </cell>
        </row>
        <row r="124">
          <cell r="L124">
            <v>0</v>
          </cell>
        </row>
        <row r="125">
          <cell r="B125" t="str">
            <v xml:space="preserve">  다) 기계경비</v>
          </cell>
          <cell r="C125" t="str">
            <v>내 선 전 공</v>
          </cell>
          <cell r="D125" t="str">
            <v>인</v>
          </cell>
          <cell r="E125">
            <v>0.01</v>
          </cell>
          <cell r="J125">
            <v>49296</v>
          </cell>
          <cell r="K125">
            <v>492</v>
          </cell>
          <cell r="L125">
            <v>492</v>
          </cell>
        </row>
        <row r="127">
          <cell r="A127" t="str">
            <v>48신_4</v>
          </cell>
          <cell r="B127" t="str">
            <v>합       계</v>
          </cell>
          <cell r="G127">
            <v>121714</v>
          </cell>
          <cell r="I127">
            <v>24155</v>
          </cell>
          <cell r="K127">
            <v>492</v>
          </cell>
          <cell r="L127">
            <v>146361</v>
          </cell>
        </row>
        <row r="129">
          <cell r="A129" t="str">
            <v>48신_5A</v>
          </cell>
          <cell r="B129" t="str">
            <v>5. 등기구 신설"M" TYPE</v>
          </cell>
          <cell r="C129" t="str">
            <v xml:space="preserve"> FL 32W/1</v>
          </cell>
          <cell r="D129" t="str">
            <v>등</v>
          </cell>
          <cell r="E129">
            <v>1</v>
          </cell>
          <cell r="L129" t="str">
            <v>x</v>
          </cell>
          <cell r="M129">
            <v>120</v>
          </cell>
        </row>
        <row r="130">
          <cell r="B130" t="str">
            <v xml:space="preserve">  가) 재 료 비</v>
          </cell>
        </row>
        <row r="131">
          <cell r="A131" t="str">
            <v xml:space="preserve"> "M" 방한방습등 FL 32W/1</v>
          </cell>
          <cell r="B131" t="str">
            <v xml:space="preserve"> "M" 방한방습등</v>
          </cell>
          <cell r="C131" t="str">
            <v xml:space="preserve"> FL 32W/1</v>
          </cell>
          <cell r="D131" t="str">
            <v>등</v>
          </cell>
          <cell r="E131">
            <v>1</v>
          </cell>
          <cell r="F131">
            <v>110000</v>
          </cell>
          <cell r="G131">
            <v>110000</v>
          </cell>
          <cell r="L131">
            <v>110000</v>
          </cell>
        </row>
        <row r="132">
          <cell r="A132" t="str">
            <v xml:space="preserve"> 와이어콘넥타 3.5㎟ x 2가닥</v>
          </cell>
          <cell r="B132" t="str">
            <v xml:space="preserve"> 와이어콘넥타</v>
          </cell>
          <cell r="C132" t="str">
            <v xml:space="preserve"> 3.5㎟ x 2가닥</v>
          </cell>
          <cell r="D132" t="str">
            <v>개</v>
          </cell>
          <cell r="E132">
            <v>2</v>
          </cell>
          <cell r="F132">
            <v>112</v>
          </cell>
          <cell r="G132">
            <v>224</v>
          </cell>
          <cell r="L132">
            <v>224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8">
          <cell r="A148" t="str">
            <v>내 선 전 공</v>
          </cell>
          <cell r="B148" t="str">
            <v xml:space="preserve">  나) 노 무 비</v>
          </cell>
          <cell r="C148" t="str">
            <v>내 선 전 공</v>
          </cell>
          <cell r="D148" t="str">
            <v>인</v>
          </cell>
          <cell r="E148">
            <v>0.35</v>
          </cell>
          <cell r="H148">
            <v>49296</v>
          </cell>
          <cell r="I148">
            <v>17253</v>
          </cell>
          <cell r="L148">
            <v>17253</v>
          </cell>
        </row>
        <row r="149">
          <cell r="L149">
            <v>0</v>
          </cell>
        </row>
        <row r="150">
          <cell r="B150" t="str">
            <v xml:space="preserve">  다) 기계경비</v>
          </cell>
          <cell r="C150" t="str">
            <v>내 선 전 공</v>
          </cell>
          <cell r="D150" t="str">
            <v>인</v>
          </cell>
          <cell r="E150">
            <v>0.01</v>
          </cell>
          <cell r="J150">
            <v>49296</v>
          </cell>
          <cell r="K150">
            <v>492</v>
          </cell>
          <cell r="L150">
            <v>492</v>
          </cell>
        </row>
        <row r="152">
          <cell r="A152" t="str">
            <v>48신_5</v>
          </cell>
          <cell r="B152" t="str">
            <v>합       계</v>
          </cell>
          <cell r="G152">
            <v>110224</v>
          </cell>
          <cell r="I152">
            <v>17253</v>
          </cell>
          <cell r="K152">
            <v>492</v>
          </cell>
          <cell r="L152">
            <v>127969</v>
          </cell>
        </row>
        <row r="154">
          <cell r="A154" t="str">
            <v>48신_6A</v>
          </cell>
          <cell r="B154" t="str">
            <v>6. 등기구 신설"V" TYPE</v>
          </cell>
          <cell r="C154" t="str">
            <v xml:space="preserve"> "V" 승강장 MH 175W/1</v>
          </cell>
          <cell r="D154" t="str">
            <v>등</v>
          </cell>
          <cell r="E154">
            <v>1</v>
          </cell>
          <cell r="L154" t="str">
            <v>x</v>
          </cell>
          <cell r="M154">
            <v>20</v>
          </cell>
        </row>
        <row r="155">
          <cell r="B155" t="str">
            <v xml:space="preserve">  가) 재 료 비</v>
          </cell>
        </row>
        <row r="156">
          <cell r="A156" t="str">
            <v xml:space="preserve"> "V" 승강장 MH 175W/1</v>
          </cell>
          <cell r="B156" t="str">
            <v xml:space="preserve"> "V" 승강장</v>
          </cell>
          <cell r="C156" t="str">
            <v xml:space="preserve"> MH 175W/1</v>
          </cell>
          <cell r="D156" t="str">
            <v>등</v>
          </cell>
          <cell r="E156">
            <v>1</v>
          </cell>
          <cell r="F156">
            <v>450000</v>
          </cell>
          <cell r="G156">
            <v>450000</v>
          </cell>
          <cell r="L156">
            <v>450000</v>
          </cell>
        </row>
        <row r="157">
          <cell r="A157" t="str">
            <v xml:space="preserve"> 기초볼트 Φ13x500mm</v>
          </cell>
          <cell r="B157" t="str">
            <v xml:space="preserve"> 기초볼트</v>
          </cell>
          <cell r="C157" t="str">
            <v xml:space="preserve"> Φ13x500mm</v>
          </cell>
          <cell r="D157" t="str">
            <v>개</v>
          </cell>
          <cell r="E157">
            <v>4</v>
          </cell>
          <cell r="F157">
            <v>520</v>
          </cell>
          <cell r="G157">
            <v>2080</v>
          </cell>
          <cell r="L157">
            <v>2080</v>
          </cell>
        </row>
        <row r="158">
          <cell r="A158" t="str">
            <v xml:space="preserve"> 600V 비닐절연전선  IV 2.0㎜</v>
          </cell>
          <cell r="B158" t="str">
            <v xml:space="preserve"> 600V 비닐절연전선 </v>
          </cell>
          <cell r="C158" t="str">
            <v xml:space="preserve"> IV 2.0㎜</v>
          </cell>
          <cell r="D158" t="str">
            <v>m</v>
          </cell>
          <cell r="E158">
            <v>15</v>
          </cell>
          <cell r="F158">
            <v>105</v>
          </cell>
          <cell r="G158">
            <v>1575</v>
          </cell>
          <cell r="L158">
            <v>1575</v>
          </cell>
        </row>
        <row r="159">
          <cell r="A159" t="str">
            <v xml:space="preserve"> 접지용 전선 GV 1.2㎜</v>
          </cell>
          <cell r="B159" t="str">
            <v xml:space="preserve"> 접지용 전선</v>
          </cell>
          <cell r="C159" t="str">
            <v xml:space="preserve"> GV 1.2㎜</v>
          </cell>
          <cell r="D159" t="str">
            <v>m</v>
          </cell>
          <cell r="E159">
            <v>3</v>
          </cell>
          <cell r="F159">
            <v>124</v>
          </cell>
          <cell r="G159">
            <v>372</v>
          </cell>
          <cell r="L159">
            <v>372</v>
          </cell>
        </row>
        <row r="160">
          <cell r="A160" t="str">
            <v xml:space="preserve"> 경질비닐전선관 HI 16C</v>
          </cell>
          <cell r="B160" t="str">
            <v xml:space="preserve"> 경질비닐전선관</v>
          </cell>
          <cell r="C160" t="str">
            <v xml:space="preserve"> HI 16C</v>
          </cell>
          <cell r="D160" t="str">
            <v>m</v>
          </cell>
          <cell r="E160">
            <v>1</v>
          </cell>
          <cell r="F160">
            <v>288</v>
          </cell>
          <cell r="G160">
            <v>288</v>
          </cell>
          <cell r="L160">
            <v>288</v>
          </cell>
        </row>
        <row r="161">
          <cell r="A161" t="str">
            <v xml:space="preserve"> 접 지 봉 D14x1000mm</v>
          </cell>
          <cell r="B161" t="str">
            <v xml:space="preserve"> 접 지 봉</v>
          </cell>
          <cell r="C161" t="str">
            <v xml:space="preserve"> D14x1000mm</v>
          </cell>
          <cell r="D161" t="str">
            <v>본</v>
          </cell>
          <cell r="E161">
            <v>1</v>
          </cell>
          <cell r="F161">
            <v>2750</v>
          </cell>
          <cell r="G161">
            <v>2750</v>
          </cell>
          <cell r="L161">
            <v>2750</v>
          </cell>
        </row>
        <row r="162">
          <cell r="A162" t="str">
            <v xml:space="preserve"> 콘크리트 치기 1:3:6</v>
          </cell>
          <cell r="B162" t="str">
            <v xml:space="preserve"> 콘크리트 치기</v>
          </cell>
          <cell r="C162" t="str">
            <v xml:space="preserve"> 1:3:6</v>
          </cell>
          <cell r="D162" t="str">
            <v>㎥</v>
          </cell>
          <cell r="E162">
            <v>0.28000000000000003</v>
          </cell>
          <cell r="F162">
            <v>110916</v>
          </cell>
          <cell r="G162">
            <v>31056</v>
          </cell>
          <cell r="L162">
            <v>31056</v>
          </cell>
        </row>
        <row r="163">
          <cell r="A163" t="str">
            <v xml:space="preserve"> 합판 거푸집 4회 사용</v>
          </cell>
          <cell r="B163" t="str">
            <v xml:space="preserve"> 합판 거푸집</v>
          </cell>
          <cell r="C163" t="str">
            <v xml:space="preserve"> 4회 사용</v>
          </cell>
          <cell r="D163" t="str">
            <v>㎡</v>
          </cell>
          <cell r="E163">
            <v>1.8</v>
          </cell>
          <cell r="F163">
            <v>15106</v>
          </cell>
          <cell r="G163">
            <v>27190</v>
          </cell>
          <cell r="L163">
            <v>27190</v>
          </cell>
        </row>
        <row r="164">
          <cell r="A164" t="str">
            <v xml:space="preserve"> 시 멘 트 포플랜트 40kg</v>
          </cell>
          <cell r="B164" t="str">
            <v xml:space="preserve"> 시 멘 트</v>
          </cell>
          <cell r="C164" t="str">
            <v xml:space="preserve"> 포플랜트 40kg</v>
          </cell>
          <cell r="D164" t="str">
            <v>포</v>
          </cell>
          <cell r="E164">
            <v>1.5</v>
          </cell>
          <cell r="F164">
            <v>2580</v>
          </cell>
          <cell r="G164">
            <v>3870</v>
          </cell>
          <cell r="L164">
            <v>3870</v>
          </cell>
        </row>
        <row r="165">
          <cell r="A165" t="str">
            <v xml:space="preserve"> 모    래 세  사</v>
          </cell>
          <cell r="B165" t="str">
            <v xml:space="preserve"> 모    래</v>
          </cell>
          <cell r="C165" t="str">
            <v xml:space="preserve"> 세  사</v>
          </cell>
          <cell r="D165" t="str">
            <v>㎥</v>
          </cell>
          <cell r="E165">
            <v>0.13</v>
          </cell>
          <cell r="F165">
            <v>9000</v>
          </cell>
          <cell r="G165">
            <v>1170</v>
          </cell>
          <cell r="L165">
            <v>1170</v>
          </cell>
        </row>
        <row r="166">
          <cell r="A166" t="str">
            <v xml:space="preserve"> 자    갈 25mm이하</v>
          </cell>
          <cell r="B166" t="str">
            <v xml:space="preserve"> 자    갈</v>
          </cell>
          <cell r="C166" t="str">
            <v xml:space="preserve"> 25mm이하</v>
          </cell>
          <cell r="D166" t="str">
            <v>㎥</v>
          </cell>
          <cell r="E166">
            <v>0.26</v>
          </cell>
          <cell r="F166">
            <v>11000</v>
          </cell>
          <cell r="G166">
            <v>2860</v>
          </cell>
          <cell r="L166">
            <v>2860</v>
          </cell>
        </row>
        <row r="167">
          <cell r="A167" t="str">
            <v xml:space="preserve"> 막    돌 200mm이하</v>
          </cell>
          <cell r="B167" t="str">
            <v xml:space="preserve"> 막    돌</v>
          </cell>
          <cell r="C167" t="str">
            <v xml:space="preserve"> 200mm이하</v>
          </cell>
          <cell r="D167" t="str">
            <v>㎥</v>
          </cell>
          <cell r="E167">
            <v>0.1</v>
          </cell>
          <cell r="F167">
            <v>6000</v>
          </cell>
          <cell r="G167">
            <v>600</v>
          </cell>
          <cell r="L167">
            <v>600</v>
          </cell>
        </row>
        <row r="168">
          <cell r="A168" t="str">
            <v xml:space="preserve"> 터 파 기 경질토사</v>
          </cell>
          <cell r="B168" t="str">
            <v xml:space="preserve"> 터 파 기</v>
          </cell>
          <cell r="C168" t="str">
            <v xml:space="preserve"> 경질토사</v>
          </cell>
          <cell r="D168" t="str">
            <v>㎥</v>
          </cell>
          <cell r="E168">
            <v>1.17</v>
          </cell>
          <cell r="F168">
            <v>0</v>
          </cell>
          <cell r="G168">
            <v>0</v>
          </cell>
          <cell r="L168">
            <v>0</v>
          </cell>
        </row>
        <row r="169">
          <cell r="A169" t="str">
            <v xml:space="preserve"> 되메우기 원 토</v>
          </cell>
          <cell r="B169" t="str">
            <v xml:space="preserve"> 되메우기</v>
          </cell>
          <cell r="C169" t="str">
            <v xml:space="preserve"> 원 토</v>
          </cell>
          <cell r="D169" t="str">
            <v>㎥</v>
          </cell>
          <cell r="E169">
            <v>0.79</v>
          </cell>
          <cell r="F169">
            <v>0</v>
          </cell>
          <cell r="G169">
            <v>0</v>
          </cell>
          <cell r="L169">
            <v>0</v>
          </cell>
        </row>
        <row r="170">
          <cell r="A170" t="str">
            <v xml:space="preserve"> 잔토처리 현장내</v>
          </cell>
          <cell r="B170" t="str">
            <v xml:space="preserve"> 잔토처리</v>
          </cell>
          <cell r="C170" t="str">
            <v xml:space="preserve"> 현장내</v>
          </cell>
          <cell r="D170" t="str">
            <v>㎥</v>
          </cell>
          <cell r="E170">
            <v>0.38</v>
          </cell>
          <cell r="F170">
            <v>0</v>
          </cell>
          <cell r="G170">
            <v>0</v>
          </cell>
          <cell r="L170">
            <v>0</v>
          </cell>
        </row>
        <row r="171">
          <cell r="A171">
            <v>0</v>
          </cell>
          <cell r="B171" t="str">
            <v>전선관 부속품비</v>
          </cell>
          <cell r="C171" t="str">
            <v>전선관의 15%</v>
          </cell>
          <cell r="D171" t="str">
            <v>식</v>
          </cell>
          <cell r="E171">
            <v>1</v>
          </cell>
          <cell r="F171">
            <v>43</v>
          </cell>
          <cell r="G171">
            <v>43</v>
          </cell>
          <cell r="L171">
            <v>43</v>
          </cell>
        </row>
        <row r="172">
          <cell r="B172" t="str">
            <v>잡재료비</v>
          </cell>
          <cell r="C172" t="str">
            <v>배관배선의 2%</v>
          </cell>
          <cell r="D172" t="str">
            <v>식</v>
          </cell>
          <cell r="E172">
            <v>1</v>
          </cell>
          <cell r="F172">
            <v>44</v>
          </cell>
          <cell r="G172">
            <v>44</v>
          </cell>
          <cell r="L172">
            <v>44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A175" t="str">
            <v>내 선 전 공</v>
          </cell>
          <cell r="B175" t="str">
            <v xml:space="preserve">  나) 노 무 비</v>
          </cell>
          <cell r="C175" t="str">
            <v>내 선 전 공</v>
          </cell>
          <cell r="D175" t="str">
            <v>인</v>
          </cell>
          <cell r="E175">
            <v>2.95</v>
          </cell>
          <cell r="H175">
            <v>49296</v>
          </cell>
          <cell r="I175">
            <v>145423</v>
          </cell>
          <cell r="L175">
            <v>145423</v>
          </cell>
        </row>
        <row r="176">
          <cell r="A176" t="str">
            <v>형 틀 목 공</v>
          </cell>
          <cell r="C176" t="str">
            <v>형 틀 목 공</v>
          </cell>
          <cell r="D176" t="str">
            <v>묘</v>
          </cell>
          <cell r="E176">
            <v>0.5</v>
          </cell>
          <cell r="H176">
            <v>61483</v>
          </cell>
          <cell r="I176">
            <v>30741</v>
          </cell>
          <cell r="L176">
            <v>30741</v>
          </cell>
        </row>
        <row r="177">
          <cell r="A177" t="str">
            <v>콘크리트공</v>
          </cell>
          <cell r="C177" t="str">
            <v>콘크리트공</v>
          </cell>
          <cell r="D177" t="str">
            <v>진</v>
          </cell>
          <cell r="E177">
            <v>0.36</v>
          </cell>
          <cell r="H177">
            <v>62281</v>
          </cell>
          <cell r="I177">
            <v>22421</v>
          </cell>
          <cell r="L177">
            <v>22421</v>
          </cell>
        </row>
        <row r="178">
          <cell r="A178" t="str">
            <v>보 통 인 부</v>
          </cell>
          <cell r="C178" t="str">
            <v>보 통 인 부</v>
          </cell>
          <cell r="D178" t="str">
            <v>사</v>
          </cell>
          <cell r="E178">
            <v>2.23</v>
          </cell>
          <cell r="H178">
            <v>34360</v>
          </cell>
          <cell r="I178">
            <v>76622</v>
          </cell>
          <cell r="L178">
            <v>76622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B181" t="str">
            <v xml:space="preserve">  다) 기계경비</v>
          </cell>
          <cell r="C181" t="str">
            <v>내 선 전 공</v>
          </cell>
          <cell r="D181" t="str">
            <v>인</v>
          </cell>
          <cell r="E181">
            <v>0.08</v>
          </cell>
          <cell r="J181">
            <v>49296</v>
          </cell>
          <cell r="K181">
            <v>3943</v>
          </cell>
          <cell r="L181">
            <v>3943</v>
          </cell>
        </row>
        <row r="182">
          <cell r="C182" t="str">
            <v>형 틀 목 공</v>
          </cell>
          <cell r="D182" t="str">
            <v>묘</v>
          </cell>
          <cell r="E182">
            <v>0.01</v>
          </cell>
          <cell r="J182">
            <v>61483</v>
          </cell>
          <cell r="K182">
            <v>614</v>
          </cell>
          <cell r="L182">
            <v>614</v>
          </cell>
        </row>
        <row r="183">
          <cell r="C183" t="str">
            <v>콘크리트공</v>
          </cell>
          <cell r="D183" t="str">
            <v>진</v>
          </cell>
          <cell r="E183">
            <v>0.01</v>
          </cell>
          <cell r="J183">
            <v>62281</v>
          </cell>
          <cell r="K183">
            <v>622</v>
          </cell>
          <cell r="L183">
            <v>622</v>
          </cell>
        </row>
        <row r="184">
          <cell r="C184" t="str">
            <v>보 통 인 부</v>
          </cell>
          <cell r="D184" t="str">
            <v>사</v>
          </cell>
          <cell r="E184">
            <v>0.03</v>
          </cell>
          <cell r="J184">
            <v>34360</v>
          </cell>
          <cell r="K184">
            <v>1030</v>
          </cell>
          <cell r="L184">
            <v>1030</v>
          </cell>
        </row>
        <row r="188">
          <cell r="A188" t="str">
            <v>48신_6</v>
          </cell>
          <cell r="B188" t="str">
            <v>합       계</v>
          </cell>
          <cell r="G188">
            <v>523898</v>
          </cell>
          <cell r="I188">
            <v>275207</v>
          </cell>
          <cell r="K188">
            <v>6209</v>
          </cell>
          <cell r="L188">
            <v>805314</v>
          </cell>
        </row>
        <row r="204">
          <cell r="A204" t="str">
            <v>48신_7A</v>
          </cell>
          <cell r="B204" t="str">
            <v>6. 등기구 신설"V" TYPE</v>
          </cell>
          <cell r="C204" t="str">
            <v xml:space="preserve"> "V" 승강장 MH 175W/1</v>
          </cell>
          <cell r="D204" t="str">
            <v>등</v>
          </cell>
          <cell r="E204">
            <v>1</v>
          </cell>
          <cell r="L204" t="str">
            <v>x</v>
          </cell>
          <cell r="M204">
            <v>120</v>
          </cell>
        </row>
        <row r="205">
          <cell r="B205" t="str">
            <v xml:space="preserve">  가) 재 료 비</v>
          </cell>
        </row>
        <row r="206">
          <cell r="A206" t="str">
            <v xml:space="preserve"> "M" 방한방습등 FL 32W/1</v>
          </cell>
          <cell r="B206" t="str">
            <v xml:space="preserve"> "M" 방한방습등</v>
          </cell>
          <cell r="C206" t="str">
            <v xml:space="preserve"> FL 32W/1</v>
          </cell>
          <cell r="D206" t="str">
            <v>등</v>
          </cell>
          <cell r="E206">
            <v>1</v>
          </cell>
          <cell r="F206">
            <v>110000</v>
          </cell>
          <cell r="G206">
            <v>110000</v>
          </cell>
          <cell r="L206">
            <v>110000</v>
          </cell>
        </row>
        <row r="213">
          <cell r="A213" t="str">
            <v>보 통 인 부</v>
          </cell>
          <cell r="B213" t="str">
            <v xml:space="preserve">  나) 노 무 비</v>
          </cell>
          <cell r="C213" t="str">
            <v>보 통 인 부</v>
          </cell>
          <cell r="D213" t="str">
            <v>인</v>
          </cell>
          <cell r="E213">
            <v>0.38</v>
          </cell>
          <cell r="H213">
            <v>34360</v>
          </cell>
          <cell r="I213">
            <v>13056</v>
          </cell>
          <cell r="L213">
            <v>13056</v>
          </cell>
        </row>
        <row r="216">
          <cell r="B216" t="str">
            <v xml:space="preserve">  다) 기계경비</v>
          </cell>
          <cell r="C216" t="str">
            <v>보 통 인 부</v>
          </cell>
          <cell r="D216" t="str">
            <v>인</v>
          </cell>
          <cell r="E216">
            <v>0</v>
          </cell>
          <cell r="H216">
            <v>34360</v>
          </cell>
          <cell r="I216">
            <v>0</v>
          </cell>
          <cell r="K216">
            <v>0</v>
          </cell>
          <cell r="L216">
            <v>0</v>
          </cell>
        </row>
        <row r="227">
          <cell r="A227" t="str">
            <v>48신_7</v>
          </cell>
          <cell r="B227" t="str">
            <v>합       계</v>
          </cell>
          <cell r="G227">
            <v>110000</v>
          </cell>
          <cell r="I227">
            <v>13056</v>
          </cell>
          <cell r="K227">
            <v>0</v>
          </cell>
          <cell r="L227">
            <v>123056</v>
          </cell>
        </row>
        <row r="229">
          <cell r="A229" t="str">
            <v>48신_7A</v>
          </cell>
          <cell r="B229" t="str">
            <v xml:space="preserve"> 잔토처리</v>
          </cell>
          <cell r="C229" t="str">
            <v xml:space="preserve"> 현장내</v>
          </cell>
          <cell r="D229" t="str">
            <v>㎥</v>
          </cell>
          <cell r="E229">
            <v>0.38</v>
          </cell>
          <cell r="L229" t="str">
            <v>x</v>
          </cell>
          <cell r="M229">
            <v>20</v>
          </cell>
        </row>
        <row r="230">
          <cell r="B230" t="str">
            <v xml:space="preserve">  가) 재 료 비</v>
          </cell>
        </row>
        <row r="231">
          <cell r="A231" t="str">
            <v xml:space="preserve"> "V" 승강장 MH 175W/1</v>
          </cell>
          <cell r="B231" t="str">
            <v xml:space="preserve"> "V" 승강장</v>
          </cell>
          <cell r="C231" t="str">
            <v xml:space="preserve"> MH 175W/1</v>
          </cell>
          <cell r="D231" t="str">
            <v>등</v>
          </cell>
          <cell r="E231">
            <v>0.38</v>
          </cell>
          <cell r="F231">
            <v>450000</v>
          </cell>
          <cell r="G231">
            <v>171000</v>
          </cell>
          <cell r="L231">
            <v>171000</v>
          </cell>
        </row>
        <row r="238">
          <cell r="A238" t="str">
            <v>보 통 인 부</v>
          </cell>
          <cell r="B238" t="str">
            <v xml:space="preserve">  나) 노 무 비</v>
          </cell>
          <cell r="C238" t="str">
            <v>보 통 인 부</v>
          </cell>
          <cell r="D238" t="str">
            <v>인</v>
          </cell>
          <cell r="E238">
            <v>0.03</v>
          </cell>
          <cell r="H238">
            <v>34360</v>
          </cell>
          <cell r="I238">
            <v>1030</v>
          </cell>
          <cell r="L238">
            <v>1030</v>
          </cell>
        </row>
        <row r="241">
          <cell r="B241" t="str">
            <v xml:space="preserve">  다) 기계경비</v>
          </cell>
          <cell r="C241" t="str">
            <v>보 통 인 부</v>
          </cell>
          <cell r="D241" t="str">
            <v>인</v>
          </cell>
          <cell r="E241">
            <v>0</v>
          </cell>
          <cell r="H241">
            <v>34360</v>
          </cell>
          <cell r="I241">
            <v>0</v>
          </cell>
          <cell r="K241">
            <v>0</v>
          </cell>
          <cell r="L241">
            <v>0</v>
          </cell>
        </row>
        <row r="252">
          <cell r="A252" t="str">
            <v>48신_7</v>
          </cell>
          <cell r="B252" t="str">
            <v>합       계</v>
          </cell>
          <cell r="G252">
            <v>171000</v>
          </cell>
          <cell r="I252">
            <v>1030</v>
          </cell>
          <cell r="K252">
            <v>0</v>
          </cell>
          <cell r="L252">
            <v>172030</v>
          </cell>
        </row>
        <row r="254">
          <cell r="A254" t="str">
            <v>48신_7A</v>
          </cell>
          <cell r="B254" t="str">
            <v>7. 스위치 신설</v>
          </cell>
          <cell r="C254" t="str">
            <v xml:space="preserve"> 스 위 치 PHOTO CELL S/W</v>
          </cell>
          <cell r="D254" t="str">
            <v>개</v>
          </cell>
          <cell r="E254">
            <v>1</v>
          </cell>
          <cell r="L254" t="str">
            <v>x</v>
          </cell>
          <cell r="M254">
            <v>1</v>
          </cell>
        </row>
        <row r="255">
          <cell r="B255" t="str">
            <v xml:space="preserve">  가) 재 료 비</v>
          </cell>
        </row>
        <row r="256">
          <cell r="A256" t="str">
            <v xml:space="preserve"> 스 위 치 PHOTO CELL S/W</v>
          </cell>
          <cell r="B256" t="str">
            <v xml:space="preserve"> 스 위 치</v>
          </cell>
          <cell r="C256" t="str">
            <v xml:space="preserve"> PHOTO CELL S/W</v>
          </cell>
          <cell r="D256" t="str">
            <v>개</v>
          </cell>
          <cell r="E256">
            <v>1</v>
          </cell>
          <cell r="F256">
            <v>7000</v>
          </cell>
          <cell r="G256">
            <v>7000</v>
          </cell>
          <cell r="L256">
            <v>7000</v>
          </cell>
        </row>
        <row r="263">
          <cell r="A263" t="str">
            <v>내 선 전 공</v>
          </cell>
          <cell r="B263" t="str">
            <v xml:space="preserve">  나) 노 무 비</v>
          </cell>
          <cell r="C263" t="str">
            <v>내 선 전 공</v>
          </cell>
          <cell r="D263" t="str">
            <v>인</v>
          </cell>
          <cell r="E263">
            <v>0.19</v>
          </cell>
          <cell r="H263">
            <v>49296</v>
          </cell>
          <cell r="I263">
            <v>9366</v>
          </cell>
          <cell r="L263">
            <v>9366</v>
          </cell>
        </row>
        <row r="266">
          <cell r="B266" t="str">
            <v xml:space="preserve">  다) 기계경비</v>
          </cell>
          <cell r="C266" t="str">
            <v>내 선 전 공</v>
          </cell>
          <cell r="D266" t="str">
            <v>인</v>
          </cell>
          <cell r="E266">
            <v>5.0000000000000001E-3</v>
          </cell>
          <cell r="H266">
            <v>49296</v>
          </cell>
          <cell r="I266">
            <v>246</v>
          </cell>
          <cell r="K266">
            <v>0</v>
          </cell>
          <cell r="L266">
            <v>246</v>
          </cell>
        </row>
        <row r="277">
          <cell r="A277" t="str">
            <v>48신_7</v>
          </cell>
          <cell r="B277" t="str">
            <v>합       계</v>
          </cell>
          <cell r="G277">
            <v>7000</v>
          </cell>
          <cell r="I277">
            <v>9612</v>
          </cell>
          <cell r="K277">
            <v>0</v>
          </cell>
          <cell r="L277">
            <v>16612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수정내역"/>
      <sheetName val="일위대가표"/>
      <sheetName val="일위대가"/>
      <sheetName val="실행내역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3BL공동구 수량"/>
      <sheetName val="기본일위"/>
      <sheetName val="J直材4"/>
      <sheetName val="I一般比"/>
      <sheetName val="#REF"/>
      <sheetName val="골재산출"/>
      <sheetName val="조명율표"/>
      <sheetName val="MAIN_TABLE"/>
      <sheetName val="백암비스타내역"/>
      <sheetName val="현장"/>
      <sheetName val="기초자료"/>
      <sheetName val="공사비총괄표"/>
      <sheetName val="교통대책내역"/>
      <sheetName val="출자한도"/>
      <sheetName val="예산M11A"/>
      <sheetName val="건축내역"/>
      <sheetName val="101동"/>
      <sheetName val="2000년1차"/>
      <sheetName val="2000전체분"/>
      <sheetName val="일대-1"/>
      <sheetName val="KKK"/>
      <sheetName val="공사개요(서광주)"/>
      <sheetName val="재료"/>
      <sheetName val="5공철탑검토표"/>
      <sheetName val="4공철탑검토"/>
      <sheetName val="CTEMCOST"/>
      <sheetName val="교각별철근수량집계표"/>
      <sheetName val="스포회원매출"/>
      <sheetName val="산출내역서"/>
      <sheetName val="수량산출"/>
      <sheetName val="기본단가표"/>
      <sheetName val="노임,재료비"/>
      <sheetName val="차수공개요"/>
      <sheetName val="산근"/>
      <sheetName val="금액내역서"/>
      <sheetName val="산출근거"/>
      <sheetName val="자료"/>
      <sheetName val="대공종"/>
      <sheetName val="총괄표"/>
      <sheetName val="단가조사"/>
      <sheetName val="경산"/>
      <sheetName val="본체"/>
      <sheetName val="철탑공사"/>
      <sheetName val="식재인부"/>
      <sheetName val="LF자재단가"/>
      <sheetName val="영창26"/>
      <sheetName val="식생블럭단위수량"/>
      <sheetName val="N賃率-職"/>
      <sheetName val="본공사"/>
      <sheetName val="설직재-1"/>
      <sheetName val="요율"/>
      <sheetName val="적용토목"/>
      <sheetName val="갑지"/>
      <sheetName val="기초내역서"/>
      <sheetName val="대가목록표"/>
      <sheetName val="갑지(추정)"/>
      <sheetName val="실행"/>
      <sheetName val="설계서"/>
      <sheetName val="단가산출"/>
      <sheetName val="Customer Databas"/>
      <sheetName val="노임"/>
      <sheetName val="당초"/>
      <sheetName val="지질조사"/>
      <sheetName val="코드표"/>
      <sheetName val="NYS"/>
      <sheetName val="단중표"/>
      <sheetName val="중기"/>
      <sheetName val="토공 total"/>
      <sheetName val="사다리"/>
      <sheetName val="CIVIL4"/>
      <sheetName val="일위대가목차"/>
      <sheetName val="위생설비"/>
      <sheetName val="목록"/>
      <sheetName val="내역(원안-대안)"/>
      <sheetName val="자재단가"/>
      <sheetName val="조명시설"/>
      <sheetName val="물가자료"/>
      <sheetName val="6PILE  (돌출)"/>
      <sheetName val="asd"/>
      <sheetName val="지하"/>
      <sheetName val="조경일람"/>
      <sheetName val="일위대가1"/>
      <sheetName val="일위(철거)"/>
      <sheetName val="AIR SHOWER(3인용)"/>
      <sheetName val="노무비"/>
      <sheetName val="특외대"/>
      <sheetName val="내역서(중수)"/>
      <sheetName val="토공(우물통,기타) "/>
      <sheetName val="Sheet5"/>
      <sheetName val="예산"/>
      <sheetName val="수주추정"/>
      <sheetName val="96정변2"/>
      <sheetName val="교수설계"/>
      <sheetName val="1.설계조건"/>
      <sheetName val="RE9604"/>
      <sheetName val="102역사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재료비노무비"/>
      <sheetName val="공사직종별노임"/>
      <sheetName val="데이타"/>
      <sheetName val="DATA"/>
      <sheetName val="도급기성"/>
      <sheetName val="설비단가표"/>
      <sheetName val="견적"/>
      <sheetName val=" HIT-&gt;HMC 견적(3900)"/>
      <sheetName val="기술부대조건"/>
      <sheetName val="입찰안"/>
      <sheetName val="내역서2안"/>
      <sheetName val="표지"/>
      <sheetName val="원가 (2)"/>
      <sheetName val="연부97-1"/>
      <sheetName val="조건표"/>
      <sheetName val="자갈,시멘트,모래산출"/>
      <sheetName val="LEGEND"/>
      <sheetName val="Sheet6"/>
      <sheetName val="오수공수량집계표"/>
      <sheetName val="48전력선로일위"/>
      <sheetName val="단가표"/>
      <sheetName val="시설물기초"/>
      <sheetName val=" 냉각수펌프"/>
      <sheetName val="AHU집계"/>
      <sheetName val="기계경비(시간당)"/>
      <sheetName val="율촌법률사무소2내역"/>
      <sheetName val="철거산출근거"/>
      <sheetName val="원가계산서"/>
      <sheetName val="공통가설공사"/>
      <sheetName val="데리네이타현황"/>
      <sheetName val="DATE"/>
      <sheetName val="토공"/>
      <sheetName val="아파트건축"/>
      <sheetName val="계약서"/>
      <sheetName val="노무,재료"/>
      <sheetName val="ELEC"/>
      <sheetName val="9GNG운반"/>
      <sheetName val="전기일위목록"/>
      <sheetName val="6호기"/>
      <sheetName val="금액집계"/>
      <sheetName val="내역서(기성청구)"/>
      <sheetName val="청주(철골발주의뢰서)"/>
      <sheetName val="200"/>
      <sheetName val="설_(3)"/>
      <sheetName val="설_(2)"/>
      <sheetName val="3BL공동구_수량"/>
      <sheetName val="토공_total"/>
      <sheetName val="Customer_Databas"/>
      <sheetName val="guard(mac)"/>
      <sheetName val="당진1,2호기전선관설치및접지4차공사내역서-을지"/>
      <sheetName val="본체철근표"/>
      <sheetName val="첨부1"/>
      <sheetName val="부대공Ⅱ"/>
      <sheetName val="제작비추산총괄표"/>
      <sheetName val="갑"/>
      <sheetName val="장비가동"/>
      <sheetName val="단위단가"/>
      <sheetName val="수량산출(생반)"/>
      <sheetName val="내역관리1"/>
      <sheetName val="공사착공계"/>
      <sheetName val="노무비 근거"/>
      <sheetName val="하도급원가계산총괄표(식재)"/>
      <sheetName val="도급견적가"/>
      <sheetName val="터파기및재료"/>
      <sheetName val="연결관암거"/>
      <sheetName val="소비자가"/>
      <sheetName val="저"/>
      <sheetName val="일위대가목록"/>
      <sheetName val="일위_파일"/>
      <sheetName val="견적서"/>
      <sheetName val="Baby일위대가"/>
      <sheetName val="일위(PANEL)"/>
      <sheetName val="효성CB 1P기초"/>
      <sheetName val="계수시트"/>
      <sheetName val="램머"/>
      <sheetName val="경영상태"/>
      <sheetName val="을지"/>
      <sheetName val="단"/>
      <sheetName val="대치판정"/>
      <sheetName val="원가서"/>
      <sheetName val="카메라"/>
      <sheetName val="주beam"/>
      <sheetName val="적용단위길이"/>
      <sheetName val="피벗테이블데이터분석"/>
      <sheetName val="터널조도"/>
      <sheetName val="반포2차"/>
      <sheetName val="sub"/>
      <sheetName val="산출-설비"/>
      <sheetName val="물량입력"/>
      <sheetName val="CAT_5"/>
      <sheetName val="단가비교표_공통1"/>
      <sheetName val="E총15"/>
      <sheetName val="약품공급2"/>
      <sheetName val="INPUT"/>
      <sheetName val="예가표"/>
      <sheetName val="민감도"/>
      <sheetName val="조명일위"/>
      <sheetName val="적용건축"/>
      <sheetName val="3.2제조설비"/>
      <sheetName val="부하자료"/>
      <sheetName val="찍기"/>
      <sheetName val="특별땅고르기"/>
      <sheetName val="상가분양"/>
      <sheetName val="내역(설계)"/>
      <sheetName val="간접1"/>
      <sheetName val="공통가설"/>
      <sheetName val="직접공사비"/>
      <sheetName val="전기"/>
      <sheetName val="총수량집계표"/>
      <sheetName val="001"/>
      <sheetName val="단위내역서"/>
      <sheetName val="공사개요"/>
      <sheetName val="인적사항"/>
      <sheetName val="물량표"/>
      <sheetName val="기계공사비집계(원안)"/>
      <sheetName val="국내"/>
      <sheetName val="내역서 제출"/>
      <sheetName val="2000년 공정표"/>
      <sheetName val="토공집계표"/>
      <sheetName val="부대내역"/>
      <sheetName val="세골재  T2 변경 현황"/>
      <sheetName val="JUCKEYK"/>
      <sheetName val="배수내역"/>
      <sheetName val="기흥하도용"/>
      <sheetName val="통합집계표"/>
      <sheetName val="설계조건"/>
      <sheetName val="3본사"/>
      <sheetName val="단가일람"/>
      <sheetName val="Sheet7(ㅅ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유림콘도"/>
      <sheetName val="봉방동근생"/>
      <sheetName val="기타 정보통신공사"/>
      <sheetName val="시멘트"/>
      <sheetName val="내역표지"/>
      <sheetName val="유기공정"/>
      <sheetName val="갑지.을지"/>
      <sheetName val="실행철강하도"/>
      <sheetName val="BID"/>
      <sheetName val="일위대가(1)"/>
      <sheetName val="건축기계설비표선정수장"/>
      <sheetName val="국도접속 차도부수량"/>
      <sheetName val="직접시공계획서"/>
      <sheetName val="세부내역서(전기)"/>
      <sheetName val="공조기휀"/>
      <sheetName val="N賃率_職"/>
      <sheetName val="역공종"/>
      <sheetName val="부대"/>
      <sheetName val="일위CODE"/>
      <sheetName val="gyun"/>
      <sheetName val="내역서 "/>
      <sheetName val="교각1"/>
      <sheetName val="정거장 설계조건"/>
      <sheetName val="일위"/>
      <sheetName val="단재적표"/>
      <sheetName val="일반전기C"/>
      <sheetName val="2000.05"/>
      <sheetName val="98지급계획"/>
      <sheetName val="총괄내역"/>
      <sheetName val="별표 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수량총괄"/>
      <sheetName val="16-1"/>
      <sheetName val="AIR_SHOWER(3인용)"/>
      <sheetName val="토공(우물통,기타)_"/>
      <sheetName val="원가_(2)"/>
      <sheetName val="_HIT-&gt;HMC_견적(3900)"/>
      <sheetName val="노(97_1,97_9,98_1)"/>
      <sheetName val="6PILE__(돌출)"/>
      <sheetName val="별표"/>
      <sheetName val="제-노임"/>
      <sheetName val="제직재"/>
      <sheetName val="갑지1"/>
      <sheetName val="전선 및 전선관"/>
      <sheetName val="ITEM"/>
      <sheetName val="노무비단가"/>
      <sheetName val="구성1"/>
      <sheetName val="구성2"/>
      <sheetName val="구성3"/>
      <sheetName val="구성4"/>
      <sheetName val="그림2"/>
      <sheetName val="1공구산출내역서"/>
      <sheetName val="노 무 비"/>
      <sheetName val="구의33고"/>
      <sheetName val="일위-1"/>
      <sheetName val="연습"/>
      <sheetName val="문학간접"/>
      <sheetName val="직접노무"/>
      <sheetName val="직접재료"/>
      <sheetName val="공사입찰정보입력"/>
      <sheetName val="백룡교차로"/>
      <sheetName val="산정교차로"/>
      <sheetName val="신영교차로"/>
      <sheetName val="기초목록"/>
      <sheetName val="단가(자재)"/>
      <sheetName val="Inst."/>
      <sheetName val="01상노임"/>
      <sheetName val="내역서1"/>
      <sheetName val="내역서적용수량"/>
      <sheetName val="가도공"/>
      <sheetName val="건축원가"/>
      <sheetName val="오동"/>
      <sheetName val="대조"/>
      <sheetName val="나한"/>
      <sheetName val="지급자재"/>
      <sheetName val="입상내역"/>
      <sheetName val="단가대비표"/>
      <sheetName val="2.노임및손료"/>
      <sheetName val="처리단락"/>
      <sheetName val="건축부하"/>
      <sheetName val="약전닥트"/>
      <sheetName val="일지-H"/>
      <sheetName val="김포IO"/>
      <sheetName val="LD"/>
      <sheetName val="FA설치명세"/>
      <sheetName val="철근중량"/>
      <sheetName val="자재표"/>
      <sheetName val="현장관리비참조"/>
      <sheetName val="실행대비"/>
      <sheetName val="기초분물량표"/>
      <sheetName val="을"/>
      <sheetName val="접지수량"/>
      <sheetName val="날개벽수량표"/>
      <sheetName val="제경비율"/>
      <sheetName val="기본가정"/>
      <sheetName val="일위총괄표"/>
      <sheetName val="개요"/>
      <sheetName val="노임단가(08.01)"/>
      <sheetName val="화의-현금흐름"/>
      <sheetName val="#3_일위대가목록"/>
      <sheetName val="일위(시설)"/>
      <sheetName val="BSD (2)"/>
      <sheetName val="COST"/>
      <sheetName val="구리토평1전기"/>
      <sheetName val="C.전기공사"/>
      <sheetName val="신우"/>
      <sheetName val="하이테콤직원"/>
      <sheetName val="전기내역"/>
      <sheetName val="품셈"/>
      <sheetName val="손익분석"/>
      <sheetName val="직재"/>
      <sheetName val="현장관리비"/>
      <sheetName val="원본"/>
      <sheetName val="작성"/>
      <sheetName val="출력은 금물"/>
      <sheetName val="일위대가(건축)"/>
      <sheetName val="간접비"/>
      <sheetName val="지점장"/>
      <sheetName val="그림"/>
      <sheetName val="청도공장"/>
      <sheetName val="공사추진현황"/>
      <sheetName val="건설기계사용료목록"/>
      <sheetName val="단가조사서"/>
      <sheetName val="전기2005"/>
      <sheetName val="통신2005"/>
      <sheetName val="말뚝지지력산정"/>
      <sheetName val="영외수지"/>
      <sheetName val="세부내역"/>
      <sheetName val="입력"/>
      <sheetName val="&lt;--"/>
      <sheetName val="단가 및 재료비"/>
      <sheetName val="PIPING"/>
      <sheetName val="산출0"/>
      <sheetName val="Sheet1 (2)"/>
      <sheetName val="암거단위"/>
      <sheetName val="백호우계수"/>
      <sheetName val="2공구산출내역"/>
      <sheetName val="입력변수"/>
      <sheetName val="기초일위"/>
      <sheetName val="단가대비표 (3)"/>
      <sheetName val="원가총괄"/>
      <sheetName val="청곡지선입력"/>
      <sheetName val="재집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J-EQ"/>
      <sheetName val="맨홀수량산출"/>
      <sheetName val="유림골조"/>
      <sheetName val="변경내역(전체)"/>
      <sheetName val="참조자료"/>
      <sheetName val="20관리비율"/>
      <sheetName val="내역서중"/>
      <sheetName val="교각계산"/>
      <sheetName val="계측기"/>
      <sheetName val="패널"/>
      <sheetName val="총괄집계표"/>
      <sheetName val="자료입력"/>
      <sheetName val="철콘"/>
      <sheetName val="표  지"/>
      <sheetName val="간접비계산"/>
      <sheetName val="분전반"/>
      <sheetName val="유림총괄"/>
      <sheetName val="간접(90)"/>
      <sheetName val="품셈총괄"/>
      <sheetName val="표층포설및다짐"/>
      <sheetName val="설계"/>
      <sheetName val="투찰가"/>
      <sheetName val="공문"/>
      <sheetName val="수목표준대가"/>
      <sheetName val="Total"/>
      <sheetName val="예산총괄"/>
      <sheetName val="옥외계측"/>
      <sheetName val="CODE"/>
      <sheetName val="전체"/>
      <sheetName val="인공"/>
      <sheetName val="도급자재"/>
      <sheetName val="일위목록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중기일위대가"/>
      <sheetName val="0Title"/>
      <sheetName val="추가예산"/>
      <sheetName val="물가시세"/>
      <sheetName val="부하"/>
      <sheetName val="단가 "/>
      <sheetName val="COVER"/>
      <sheetName val="ESCO개보수공사"/>
      <sheetName val="빌딩 안내"/>
      <sheetName val="화재 탐지 설비"/>
      <sheetName val="DATA테이블1 (2)"/>
      <sheetName val="DB"/>
      <sheetName val="공연,전시"/>
      <sheetName val="A 견적"/>
      <sheetName val="s.v"/>
      <sheetName val="국내조달(통합-1)"/>
      <sheetName val="보증수수료산출"/>
      <sheetName val="도담구내 개소별 명세"/>
      <sheetName val="ABUT수량-A1"/>
      <sheetName val="工관리비율"/>
      <sheetName val="工완성공사율"/>
      <sheetName val="주요기준"/>
      <sheetName val="자재단가비교표"/>
      <sheetName val="b_balju"/>
      <sheetName val="인공산출"/>
      <sheetName val="노무단가산정"/>
      <sheetName val="도급내역서(재노경)"/>
      <sheetName val="와동수량"/>
      <sheetName val="직원현황"/>
      <sheetName val="ELECTRIC"/>
      <sheetName val="품셈TABLE"/>
      <sheetName val="99년하반기"/>
      <sheetName val="항목등록"/>
      <sheetName val="FAX"/>
      <sheetName val="견적업체"/>
      <sheetName val="MOTOR"/>
      <sheetName val="교사기준면적(초등)"/>
      <sheetName val="Y-WORK"/>
      <sheetName val="일위대가 "/>
      <sheetName val="인부노임"/>
      <sheetName val="사전공사"/>
      <sheetName val="철근량"/>
      <sheetName val="일 위 목 록 표"/>
      <sheetName val="단조-노임"/>
      <sheetName val="참고"/>
      <sheetName val="공정코드"/>
      <sheetName val="연결원본-절대지우지말것"/>
      <sheetName val="수량산출서"/>
      <sheetName val="퍼스트"/>
      <sheetName val="폐토수익화 "/>
      <sheetName val="원료"/>
      <sheetName val="시중노임"/>
      <sheetName val="값"/>
      <sheetName val="앉음벽 (2)"/>
      <sheetName val="7.환경"/>
      <sheetName val="노임(1차)"/>
      <sheetName val="모래기초"/>
      <sheetName val="Uint보온"/>
      <sheetName val="1Month+Sheet2!"/>
      <sheetName val="석축산출서"/>
      <sheetName val="unitpric"/>
      <sheetName val="기계경비시간당손료목록"/>
      <sheetName val="골조"/>
      <sheetName val="총공사내역서"/>
      <sheetName val="직공비"/>
      <sheetName val="집수정토공"/>
      <sheetName val="설계명세서"/>
      <sheetName val="남양시작동자105노65기1.3화1.2"/>
      <sheetName val="포승중환경개선공사(변경)"/>
      <sheetName val="양식_자재단가조사표"/>
      <sheetName val="실행(1)"/>
      <sheetName val="기본항목 입력"/>
      <sheetName val="조사집계표(1)_솎아베기"/>
      <sheetName val="조사집계표(2)_솎아베기"/>
      <sheetName val="필지별내역서"/>
      <sheetName val="조사집계표(3)_솎아베기"/>
      <sheetName val="지하시설물작성"/>
      <sheetName val="도로일위대가표"/>
      <sheetName val="진흥지역조서(구역밖)"/>
      <sheetName val="실행-집행"/>
      <sheetName val="원가계산서(변경)"/>
      <sheetName val="내역전기"/>
      <sheetName val="견적(100%)"/>
      <sheetName val="기초자료입력"/>
      <sheetName val="가락화장을지"/>
      <sheetName val="SHEET PILE단가"/>
      <sheetName val="사유서제출현황-2"/>
      <sheetName val="준공정산"/>
      <sheetName val="토목"/>
      <sheetName val="금융비용"/>
      <sheetName val="콘크리트"/>
      <sheetName val="1차 내역서"/>
      <sheetName val="담장산출"/>
      <sheetName val="특별교실"/>
      <sheetName val="하중계산"/>
      <sheetName val="안정성검토"/>
      <sheetName val="설계기준"/>
      <sheetName val="가설공사"/>
      <sheetName val="단가비교"/>
      <sheetName val="바닥판"/>
      <sheetName val="입력DATA"/>
      <sheetName val="전체제잡비"/>
      <sheetName val="현장경비"/>
      <sheetName val="간접"/>
      <sheetName val="일위단가"/>
      <sheetName val="5.동별횡주관경"/>
      <sheetName val="정부노임단가"/>
      <sheetName val="내역서(삼호)"/>
      <sheetName val="1구간BOQ"/>
      <sheetName val="철근집계"/>
      <sheetName val="COPING"/>
      <sheetName val="집"/>
      <sheetName val="간선계산"/>
      <sheetName val="계화배수"/>
      <sheetName val="예비용"/>
      <sheetName val="상행-교대(A1-A2)"/>
      <sheetName val="전기설계변경"/>
      <sheetName val="노임200103"/>
      <sheetName val="산출내력"/>
      <sheetName val="중기사용료산출근거"/>
      <sheetName val="기성내역서표지"/>
      <sheetName val="일위대가(출입)"/>
      <sheetName val="EJ"/>
      <sheetName val="대,유,램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부분별수량산출(조합기초)"/>
      <sheetName val="단위중량"/>
      <sheetName val="기자재비"/>
      <sheetName val="출력은_금물"/>
      <sheetName val="단가_"/>
      <sheetName val="일반공사"/>
      <sheetName val="외주비"/>
      <sheetName val="sst,stl창호"/>
      <sheetName val="구천"/>
      <sheetName val="토사(PE)"/>
      <sheetName val="집수A"/>
      <sheetName val="wall"/>
      <sheetName val="Front"/>
      <sheetName val=" 소방공사 산출근거"/>
      <sheetName val="1안"/>
      <sheetName val="지입자재집계표"/>
      <sheetName val="Sheet4"/>
      <sheetName val="노임변동률"/>
      <sheetName val="잡철물"/>
      <sheetName val="B-data"/>
      <sheetName val="철집"/>
      <sheetName val="원가계산서구조조정"/>
      <sheetName val="기성내역"/>
      <sheetName val="유입맨홀산출"/>
      <sheetName val="이형관중량"/>
      <sheetName val="단가산출(T)"/>
      <sheetName val="일위대가(목록)"/>
      <sheetName val="산근(목록)"/>
      <sheetName val="재료비"/>
      <sheetName val="XL4Poppy"/>
      <sheetName val="관개"/>
      <sheetName val="흥양2교토공집계표"/>
      <sheetName val="주차구획선수량"/>
      <sheetName val="재료할증"/>
      <sheetName val="단위수량산출"/>
      <sheetName val="낙찰표"/>
      <sheetName val="개별직종노임단가(2003.9)"/>
      <sheetName val="실행내역 (2)"/>
      <sheetName val="공내역"/>
      <sheetName val="포장복구집계"/>
      <sheetName val="공기압축기실"/>
      <sheetName val="본서하반기"/>
      <sheetName val="하반기(지구대)"/>
      <sheetName val="흙쌓기도수로설치현황"/>
      <sheetName val="샌딩 에폭시 도장"/>
      <sheetName val="1,2공구원가계산서"/>
      <sheetName val="ilch"/>
      <sheetName val="일반문틀 설치"/>
      <sheetName val="스텐문틀설치"/>
      <sheetName val="교대(A1-A2)"/>
      <sheetName val="조정율"/>
      <sheetName val="휴가비,급량비"/>
      <sheetName val="물집"/>
      <sheetName val="ES조서출력하기"/>
      <sheetName val="광주운남을"/>
      <sheetName val="사업부배부A"/>
      <sheetName val="소방"/>
      <sheetName val="기초일위대가"/>
      <sheetName val="산출기초"/>
      <sheetName val="기계내역"/>
      <sheetName val="COL"/>
      <sheetName val="2F 회의실견적(5_14 일대)"/>
      <sheetName val="부속동"/>
      <sheetName val="Sheet38"/>
      <sheetName val="부대공"/>
      <sheetName val="포장공"/>
      <sheetName val="쌍송교"/>
      <sheetName val="예산서"/>
      <sheetName val="전계가"/>
      <sheetName val="작업일보"/>
      <sheetName val="산출금액내역"/>
      <sheetName val="내역서01"/>
      <sheetName val="수배전반"/>
      <sheetName val="사급자재(1단계)"/>
      <sheetName val="용역비내역-진짜"/>
      <sheetName val="01"/>
      <sheetName val="부대집계"/>
      <sheetName val="관급단가"/>
      <sheetName val="기초입력 DATA"/>
      <sheetName val="공사비산출서"/>
      <sheetName val="WEIGHT LIST"/>
      <sheetName val="한강운반비"/>
      <sheetName val="단가 (2)"/>
      <sheetName val="파일의이용"/>
      <sheetName val="NO.1-NO12(설계예산서)"/>
      <sheetName val="인건비"/>
      <sheetName val="관로공정"/>
      <sheetName val="총내역서"/>
      <sheetName val="설계예시"/>
      <sheetName val="간지"/>
      <sheetName val="2.고용보험료산출근거"/>
      <sheetName val="ÀÏÀ§(PANEL)"/>
      <sheetName val="자재대"/>
      <sheetName val="산출"/>
      <sheetName val="현장관리비 산출내역"/>
      <sheetName val="토목내역서 (도급단가)"/>
      <sheetName val="골조시행"/>
      <sheetName val="기둥(원형)"/>
      <sheetName val="기초공"/>
      <sheetName val="수공기"/>
      <sheetName val="특수기호강도거푸집"/>
      <sheetName val="종배수관면벽신"/>
      <sheetName val="종배수관(신)"/>
      <sheetName val="공통(20-91)"/>
      <sheetName val="대운반(철재)"/>
      <sheetName val="1"/>
      <sheetName val="기안문"/>
      <sheetName val="주요항목별"/>
      <sheetName val="어룡"/>
      <sheetName val="부자재 적용비율"/>
      <sheetName val="총괄표 "/>
      <sheetName val="기존단가 (2)"/>
      <sheetName val="합의경상"/>
      <sheetName val="대목"/>
      <sheetName val="기안1"/>
      <sheetName val="자재일람"/>
      <sheetName val="제출내역 (3)"/>
      <sheetName val="신규 수주분(사용자 정의)"/>
      <sheetName val="동해title"/>
      <sheetName val="약품설비"/>
      <sheetName val="간접비 총괄표"/>
      <sheetName val="3.자재비(총괄)"/>
      <sheetName val="설계명세"/>
      <sheetName val="17F MOCKUP B-1,B-2"/>
      <sheetName val="개별직종노임단가(2002.5)"/>
      <sheetName val="위치조서"/>
      <sheetName val="설계예산서"/>
      <sheetName val="폐기물"/>
      <sheetName val="AHU-01"/>
      <sheetName val="1.토공집계표"/>
      <sheetName val="접속단위"/>
      <sheetName val="#2_일위대가목록"/>
      <sheetName val="7급줄떼"/>
      <sheetName val="현장조사"/>
      <sheetName val="5.정산서"/>
      <sheetName val="상수도토공집계표"/>
      <sheetName val="2.대외공문"/>
      <sheetName val="주안3차A-A"/>
      <sheetName val="간접경상비"/>
      <sheetName val="Cost bd-&quot;A&quot;"/>
      <sheetName val=" 토목 처리장도급내역서 "/>
      <sheetName val="BF12-R0"/>
      <sheetName val="Summary Sheets"/>
      <sheetName val="기초입력"/>
      <sheetName val="상세도(80)"/>
      <sheetName val="설계내역서"/>
      <sheetName val="예정공정표"/>
      <sheetName val="B부대공"/>
      <sheetName val="현금예금"/>
      <sheetName val="건축공사"/>
      <sheetName val="직원자료입력"/>
      <sheetName val="4.고용보험"/>
      <sheetName val="투찰내역"/>
      <sheetName val="ETC"/>
      <sheetName val="1-1"/>
      <sheetName val="자재테이블"/>
      <sheetName val="CL분석결과"/>
      <sheetName val="일위대가(비굴착)"/>
      <sheetName val="진주방향"/>
      <sheetName val="접수부"/>
      <sheetName val="버스운행안내"/>
      <sheetName val="예방접종계획"/>
      <sheetName val="근태계획서"/>
      <sheetName val="형틀공사"/>
      <sheetName val="기계설비표선정수장"/>
      <sheetName val="샘플표지"/>
      <sheetName val="대보~세기"/>
      <sheetName val="수지예산"/>
      <sheetName val="직원관리자료"/>
      <sheetName val="일위(집)"/>
      <sheetName val="ATM기초철가"/>
      <sheetName val="다이꾸"/>
      <sheetName val="base"/>
      <sheetName val="중질쓰레기"/>
      <sheetName val="압축공기소요량"/>
      <sheetName val="보일러물질수지"/>
      <sheetName val="일위대가목록 "/>
      <sheetName val="을-ATYPE"/>
      <sheetName val="TABLE"/>
      <sheetName val="RAHMEN"/>
      <sheetName val="WORK"/>
      <sheetName val="AV시스템"/>
      <sheetName val="민속촌메뉴"/>
      <sheetName val="2F 회의실견적_5_14 일대_"/>
      <sheetName val="97"/>
      <sheetName val="식재가격"/>
      <sheetName val="식재총괄"/>
      <sheetName val="조달단가"/>
      <sheetName val="일위대가(계측기설치)"/>
      <sheetName val="f산출"/>
      <sheetName val="자재단가리스트"/>
      <sheetName val="견적단가"/>
      <sheetName val="기초작업"/>
      <sheetName val="전신환매도율"/>
      <sheetName val="준공내역"/>
      <sheetName val="PROJECT BRIEF(EX.NEW)"/>
      <sheetName val="동원(3)"/>
      <sheetName val="강관주휀스"/>
      <sheetName val="투찰(하수)"/>
      <sheetName val="통신원가"/>
      <sheetName val="세부내역서"/>
      <sheetName val="참조 (2)"/>
      <sheetName val="철콘산출"/>
      <sheetName val="노임단가2004(상)"/>
      <sheetName val="도로횡단-D300"/>
      <sheetName val="전동기"/>
      <sheetName val="시운전연료비"/>
      <sheetName val="Data&amp;Result"/>
      <sheetName val="99총공사내역서"/>
      <sheetName val="암거 제원표-1단계"/>
      <sheetName val="하수처리장"/>
      <sheetName val="하조서"/>
      <sheetName val="예산명세서"/>
      <sheetName val="환율change"/>
      <sheetName val="건축2"/>
      <sheetName val="자재발주서"/>
      <sheetName val="개거재료산출"/>
      <sheetName val="대비"/>
      <sheetName val="MAT"/>
      <sheetName val="일용노임단가"/>
      <sheetName val="노임단가 (2)"/>
      <sheetName val="토공사"/>
      <sheetName val="SIL98"/>
      <sheetName val="통신200헾"/>
      <sheetName val="차수"/>
      <sheetName val="포승중환경개선공사_변경_"/>
      <sheetName val="선급비용"/>
      <sheetName val="5사남"/>
      <sheetName val="청곡지거입력"/>
      <sheetName val="토공총"/>
      <sheetName val="WING3"/>
      <sheetName val="남양구조시험동"/>
      <sheetName val="토공A1"/>
      <sheetName val="전기단가조사서"/>
      <sheetName val="신표지1"/>
      <sheetName val="P-산#1-1(WOWA1)"/>
      <sheetName val="95년12월말"/>
      <sheetName val="단중표-ST"/>
      <sheetName val="전담운영PM"/>
      <sheetName val="본사업"/>
      <sheetName val="BOQ(전체)"/>
      <sheetName val="전통건설"/>
      <sheetName val="설계내역2"/>
      <sheetName val="유수전환공사"/>
      <sheetName val="대로근거"/>
      <sheetName val="관로토공"/>
      <sheetName val="우수관"/>
      <sheetName val="공종목록표"/>
      <sheetName val="프랜트면허"/>
      <sheetName val="기본자료"/>
      <sheetName val="노무비 "/>
      <sheetName val="평가데이터"/>
      <sheetName val="실행기초"/>
      <sheetName val="부안변전"/>
      <sheetName val="가로등내역서"/>
      <sheetName val="전기외주내역"/>
      <sheetName val="기초목"/>
      <sheetName val="설치자재"/>
      <sheetName val="현장관리비데이타"/>
      <sheetName val="기술조건"/>
      <sheetName val="C3"/>
      <sheetName val="납부서"/>
      <sheetName val="일위대가내역"/>
      <sheetName val="기계공사"/>
      <sheetName val="플랜트 설치"/>
      <sheetName val="제잡비"/>
      <sheetName val="천방교접속"/>
      <sheetName val="대포2교접속"/>
      <sheetName val="97년 추정"/>
      <sheetName val="면적표"/>
      <sheetName val="관리보고"/>
      <sheetName val="적용률"/>
      <sheetName val="1구간FRP수량산출"/>
      <sheetName val="노임이"/>
      <sheetName val="GRACE"/>
      <sheetName val="공사미수"/>
      <sheetName val="인사자료총집계"/>
      <sheetName val="원가계산 (2)"/>
      <sheetName val="70%"/>
      <sheetName val="내역(100%)"/>
      <sheetName val="전기일위대가"/>
      <sheetName val="배수공"/>
      <sheetName val="건축기성"/>
      <sheetName val="원내역"/>
      <sheetName val="주소"/>
      <sheetName val="일위목록-기"/>
      <sheetName val="단가산출2"/>
      <sheetName val="업체별기성내역"/>
      <sheetName val="준검 내역서"/>
      <sheetName val="산출근거1"/>
      <sheetName val="결재갑지"/>
      <sheetName val="상반기손익차2총괄"/>
      <sheetName val="북방3터널"/>
      <sheetName val="시화점실행"/>
      <sheetName val="A1"/>
      <sheetName val="FAB4생산"/>
      <sheetName val="건설성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청천내"/>
      <sheetName val="본체"/>
      <sheetName val="직노"/>
      <sheetName val="내역서"/>
      <sheetName val="노임"/>
      <sheetName val="골재산출"/>
      <sheetName val="일위대가"/>
      <sheetName val="원가"/>
      <sheetName val="조명율표"/>
      <sheetName val="중기"/>
      <sheetName val="내역"/>
      <sheetName val="7급줄떼"/>
      <sheetName val="각종양식"/>
      <sheetName val="실행내역"/>
      <sheetName val="&lt;--"/>
      <sheetName val="토공 total"/>
      <sheetName val="표지"/>
      <sheetName val="데이타"/>
      <sheetName val="철근량"/>
      <sheetName val="조명시설"/>
      <sheetName val="일위대가표"/>
      <sheetName val="공사착공계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(신설)"/>
      <sheetName val="1공구총(신설)"/>
      <sheetName val="2공구총(신설)"/>
      <sheetName val="교육설비(2공구)"/>
      <sheetName val="총(신설)(참고)"/>
      <sheetName val="노단"/>
      <sheetName val="요율"/>
      <sheetName val="200"/>
    </sheetNames>
    <sheetDataSet>
      <sheetData sheetId="0">
        <row r="2">
          <cell r="C2" t="str">
            <v>일위번호</v>
          </cell>
          <cell r="E2" t="str">
            <v>공      종</v>
          </cell>
          <cell r="F2" t="str">
            <v>규       격</v>
          </cell>
          <cell r="G2" t="str">
            <v>단위</v>
          </cell>
          <cell r="H2" t="str">
            <v>계</v>
          </cell>
          <cell r="I2" t="str">
            <v>기기배치도</v>
          </cell>
          <cell r="J2" t="str">
            <v>전선로도</v>
          </cell>
          <cell r="K2" t="str">
            <v>궤도회로도</v>
          </cell>
          <cell r="L2" t="str">
            <v>지장물 이설</v>
          </cell>
          <cell r="M2" t="str">
            <v>교육설비</v>
          </cell>
          <cell r="N2" t="str">
            <v>비   고</v>
          </cell>
        </row>
        <row r="3">
          <cell r="C3">
            <v>1</v>
          </cell>
          <cell r="E3" t="str">
            <v>신호기 신설</v>
          </cell>
          <cell r="F3" t="str">
            <v>다등형 3현시, 스텐레스</v>
          </cell>
          <cell r="G3" t="str">
            <v>기</v>
          </cell>
          <cell r="H3">
            <v>14</v>
          </cell>
          <cell r="I3">
            <v>0</v>
          </cell>
          <cell r="J3">
            <v>14</v>
          </cell>
          <cell r="K3">
            <v>0</v>
          </cell>
          <cell r="M3">
            <v>0</v>
          </cell>
        </row>
        <row r="4">
          <cell r="C4">
            <v>2</v>
          </cell>
          <cell r="E4" t="str">
            <v>신호기 신설</v>
          </cell>
          <cell r="F4" t="str">
            <v>다등형 3현시, 콘크리트주</v>
          </cell>
          <cell r="G4" t="str">
            <v>기</v>
          </cell>
          <cell r="H4">
            <v>4</v>
          </cell>
          <cell r="I4">
            <v>0</v>
          </cell>
          <cell r="J4">
            <v>4</v>
          </cell>
          <cell r="K4">
            <v>0</v>
          </cell>
          <cell r="M4">
            <v>0</v>
          </cell>
        </row>
        <row r="5">
          <cell r="C5">
            <v>3</v>
          </cell>
          <cell r="E5" t="str">
            <v>신호기 신설</v>
          </cell>
          <cell r="F5" t="str">
            <v>다등형 5현시, 스텐레스</v>
          </cell>
          <cell r="G5" t="str">
            <v>기</v>
          </cell>
          <cell r="H5">
            <v>30</v>
          </cell>
          <cell r="I5">
            <v>0</v>
          </cell>
          <cell r="J5">
            <v>27</v>
          </cell>
          <cell r="K5">
            <v>0</v>
          </cell>
          <cell r="M5">
            <v>3</v>
          </cell>
        </row>
        <row r="6">
          <cell r="C6">
            <v>4</v>
          </cell>
          <cell r="E6" t="str">
            <v>신호기 신설</v>
          </cell>
          <cell r="F6" t="str">
            <v>다등형 5현시, 콘크리트주</v>
          </cell>
          <cell r="G6" t="str">
            <v>기</v>
          </cell>
          <cell r="H6">
            <v>40</v>
          </cell>
          <cell r="I6">
            <v>0</v>
          </cell>
          <cell r="J6">
            <v>40</v>
          </cell>
          <cell r="K6">
            <v>0</v>
          </cell>
          <cell r="M6">
            <v>0</v>
          </cell>
        </row>
        <row r="7">
          <cell r="C7">
            <v>5</v>
          </cell>
          <cell r="E7" t="str">
            <v>폐색신호기 신설</v>
          </cell>
          <cell r="F7" t="str">
            <v>다등형 3현시</v>
          </cell>
          <cell r="G7" t="str">
            <v>기</v>
          </cell>
          <cell r="H7">
            <v>6</v>
          </cell>
          <cell r="I7">
            <v>0</v>
          </cell>
          <cell r="J7">
            <v>6</v>
          </cell>
          <cell r="K7">
            <v>0</v>
          </cell>
          <cell r="M7">
            <v>0</v>
          </cell>
        </row>
        <row r="8">
          <cell r="C8">
            <v>6</v>
          </cell>
          <cell r="E8" t="str">
            <v>폐색신호기 신설</v>
          </cell>
          <cell r="F8" t="str">
            <v>다등형 5현시</v>
          </cell>
          <cell r="G8" t="str">
            <v>기</v>
          </cell>
          <cell r="H8">
            <v>207</v>
          </cell>
          <cell r="I8">
            <v>0</v>
          </cell>
          <cell r="J8">
            <v>206</v>
          </cell>
          <cell r="K8">
            <v>0</v>
          </cell>
          <cell r="M8">
            <v>1</v>
          </cell>
        </row>
        <row r="9">
          <cell r="C9">
            <v>7</v>
          </cell>
          <cell r="E9" t="str">
            <v>폐색신호기 신설</v>
          </cell>
          <cell r="F9" t="str">
            <v>다등형 5현시(고가)</v>
          </cell>
          <cell r="G9" t="str">
            <v>기</v>
          </cell>
          <cell r="H9">
            <v>1</v>
          </cell>
          <cell r="I9">
            <v>0</v>
          </cell>
          <cell r="J9">
            <v>1</v>
          </cell>
          <cell r="K9">
            <v>0</v>
          </cell>
          <cell r="M9">
            <v>0</v>
          </cell>
        </row>
        <row r="10">
          <cell r="C10">
            <v>8</v>
          </cell>
          <cell r="E10" t="str">
            <v>폐색신호기 신설</v>
          </cell>
          <cell r="F10" t="str">
            <v>다등형 5현시(터널)</v>
          </cell>
          <cell r="G10" t="str">
            <v>기</v>
          </cell>
          <cell r="H10">
            <v>4</v>
          </cell>
          <cell r="I10">
            <v>0</v>
          </cell>
          <cell r="J10">
            <v>4</v>
          </cell>
          <cell r="K10">
            <v>0</v>
          </cell>
          <cell r="M10">
            <v>0</v>
          </cell>
        </row>
        <row r="11">
          <cell r="C11">
            <v>9</v>
          </cell>
          <cell r="E11" t="str">
            <v>중계신호기 신설</v>
          </cell>
          <cell r="F11" t="str">
            <v>등열식</v>
          </cell>
          <cell r="G11" t="str">
            <v>기</v>
          </cell>
          <cell r="H11">
            <v>11</v>
          </cell>
          <cell r="I11">
            <v>0</v>
          </cell>
          <cell r="J11">
            <v>11</v>
          </cell>
          <cell r="K11">
            <v>0</v>
          </cell>
          <cell r="M11">
            <v>0</v>
          </cell>
        </row>
        <row r="12">
          <cell r="C12">
            <v>10</v>
          </cell>
          <cell r="E12" t="str">
            <v>진로선별등 신설</v>
          </cell>
          <cell r="F12" t="str">
            <v>주신호용(등열식)</v>
          </cell>
          <cell r="G12" t="str">
            <v>개</v>
          </cell>
          <cell r="H12">
            <v>26</v>
          </cell>
          <cell r="I12">
            <v>0</v>
          </cell>
          <cell r="J12">
            <v>25</v>
          </cell>
          <cell r="K12">
            <v>0</v>
          </cell>
          <cell r="M12">
            <v>1</v>
          </cell>
        </row>
        <row r="13">
          <cell r="C13">
            <v>11</v>
          </cell>
          <cell r="E13" t="str">
            <v>진로선별등 신설</v>
          </cell>
          <cell r="F13" t="str">
            <v>주신호용(문자식)</v>
          </cell>
          <cell r="G13" t="str">
            <v>개</v>
          </cell>
          <cell r="H13">
            <v>1</v>
          </cell>
          <cell r="I13">
            <v>0</v>
          </cell>
          <cell r="J13">
            <v>1</v>
          </cell>
          <cell r="K13">
            <v>0</v>
          </cell>
          <cell r="M13">
            <v>0</v>
          </cell>
        </row>
        <row r="14">
          <cell r="C14">
            <v>12</v>
          </cell>
          <cell r="E14" t="str">
            <v>입환표지 신설</v>
          </cell>
          <cell r="F14" t="str">
            <v>색등식자립형</v>
          </cell>
          <cell r="G14" t="str">
            <v>기</v>
          </cell>
          <cell r="H14">
            <v>126</v>
          </cell>
          <cell r="I14">
            <v>0</v>
          </cell>
          <cell r="J14">
            <v>125</v>
          </cell>
          <cell r="K14">
            <v>0</v>
          </cell>
          <cell r="M14">
            <v>1</v>
          </cell>
        </row>
        <row r="15">
          <cell r="C15">
            <v>13</v>
          </cell>
          <cell r="E15" t="str">
            <v>입환표지 신설</v>
          </cell>
          <cell r="F15" t="str">
            <v>색등식취부형</v>
          </cell>
          <cell r="G15" t="str">
            <v>기</v>
          </cell>
          <cell r="H15">
            <v>36</v>
          </cell>
          <cell r="I15">
            <v>0</v>
          </cell>
          <cell r="J15">
            <v>34</v>
          </cell>
          <cell r="K15">
            <v>0</v>
          </cell>
          <cell r="M15">
            <v>2</v>
          </cell>
        </row>
        <row r="16">
          <cell r="C16">
            <v>14</v>
          </cell>
          <cell r="E16" t="str">
            <v>진로선별등 신설</v>
          </cell>
          <cell r="F16" t="str">
            <v>입환문자형 11진로</v>
          </cell>
          <cell r="G16" t="str">
            <v>개</v>
          </cell>
          <cell r="H16">
            <v>2</v>
          </cell>
          <cell r="I16">
            <v>0</v>
          </cell>
          <cell r="J16">
            <v>2</v>
          </cell>
          <cell r="K16">
            <v>0</v>
          </cell>
          <cell r="M16">
            <v>0</v>
          </cell>
        </row>
        <row r="17">
          <cell r="C17">
            <v>15</v>
          </cell>
          <cell r="E17" t="str">
            <v>진로선별등 신설</v>
          </cell>
          <cell r="F17" t="str">
            <v>입환문자형 10진로</v>
          </cell>
          <cell r="G17" t="str">
            <v>개</v>
          </cell>
          <cell r="H17">
            <v>1</v>
          </cell>
          <cell r="I17">
            <v>0</v>
          </cell>
          <cell r="J17">
            <v>1</v>
          </cell>
          <cell r="K17">
            <v>0</v>
          </cell>
          <cell r="M17">
            <v>0</v>
          </cell>
        </row>
        <row r="18">
          <cell r="C18">
            <v>16</v>
          </cell>
          <cell r="E18" t="str">
            <v>진로선별등 신설</v>
          </cell>
          <cell r="F18" t="str">
            <v>입환문자형 5진로</v>
          </cell>
          <cell r="G18" t="str">
            <v>개</v>
          </cell>
          <cell r="H18">
            <v>9</v>
          </cell>
          <cell r="I18">
            <v>0</v>
          </cell>
          <cell r="J18">
            <v>9</v>
          </cell>
          <cell r="K18">
            <v>0</v>
          </cell>
          <cell r="M18">
            <v>0</v>
          </cell>
        </row>
        <row r="19">
          <cell r="C19">
            <v>17</v>
          </cell>
          <cell r="E19" t="str">
            <v>진로선별등 신설</v>
          </cell>
          <cell r="F19" t="str">
            <v>입환문자형 4진로</v>
          </cell>
          <cell r="G19" t="str">
            <v>개</v>
          </cell>
          <cell r="H19">
            <v>4</v>
          </cell>
          <cell r="I19">
            <v>0</v>
          </cell>
          <cell r="J19">
            <v>4</v>
          </cell>
          <cell r="K19">
            <v>0</v>
          </cell>
          <cell r="M19">
            <v>0</v>
          </cell>
        </row>
        <row r="20">
          <cell r="C20">
            <v>18</v>
          </cell>
          <cell r="E20" t="str">
            <v>진로선별등 신설</v>
          </cell>
          <cell r="F20" t="str">
            <v>입환문자형 3진로</v>
          </cell>
          <cell r="G20" t="str">
            <v>개</v>
          </cell>
          <cell r="H20">
            <v>66</v>
          </cell>
          <cell r="I20">
            <v>0</v>
          </cell>
          <cell r="J20">
            <v>65</v>
          </cell>
          <cell r="K20">
            <v>0</v>
          </cell>
          <cell r="M20">
            <v>1</v>
          </cell>
        </row>
        <row r="21">
          <cell r="C21">
            <v>19</v>
          </cell>
          <cell r="E21" t="str">
            <v>출발전호기 신설</v>
          </cell>
          <cell r="F21" t="str">
            <v>DC 24V (취부형)</v>
          </cell>
          <cell r="G21" t="str">
            <v>조</v>
          </cell>
          <cell r="H21">
            <v>4</v>
          </cell>
          <cell r="I21">
            <v>0</v>
          </cell>
          <cell r="J21">
            <v>4</v>
          </cell>
          <cell r="K21">
            <v>0</v>
          </cell>
        </row>
        <row r="22">
          <cell r="C22">
            <v>20</v>
          </cell>
          <cell r="E22" t="str">
            <v>전기선로전환기</v>
          </cell>
          <cell r="F22" t="str">
            <v>AC 105/220V NS-AM</v>
          </cell>
          <cell r="G22" t="str">
            <v>대</v>
          </cell>
          <cell r="H22">
            <v>100</v>
          </cell>
          <cell r="I22">
            <v>0</v>
          </cell>
          <cell r="J22">
            <v>100</v>
          </cell>
          <cell r="K22">
            <v>0</v>
          </cell>
          <cell r="M22">
            <v>0</v>
          </cell>
        </row>
        <row r="23">
          <cell r="C23">
            <v>21</v>
          </cell>
          <cell r="E23" t="str">
            <v>전기선로전환기</v>
          </cell>
          <cell r="F23" t="str">
            <v>AC 105/220V NS</v>
          </cell>
          <cell r="G23" t="str">
            <v>대</v>
          </cell>
          <cell r="H23">
            <v>81</v>
          </cell>
          <cell r="I23">
            <v>0</v>
          </cell>
          <cell r="J23">
            <v>79</v>
          </cell>
          <cell r="K23">
            <v>0</v>
          </cell>
          <cell r="M23">
            <v>2</v>
          </cell>
        </row>
        <row r="24">
          <cell r="C24">
            <v>22</v>
          </cell>
          <cell r="E24" t="str">
            <v>신호정보송수신유니트 신설</v>
          </cell>
          <cell r="F24" t="str">
            <v>단선폐색용</v>
          </cell>
          <cell r="G24" t="str">
            <v>개</v>
          </cell>
          <cell r="H24">
            <v>2</v>
          </cell>
          <cell r="I24">
            <v>0</v>
          </cell>
          <cell r="J24">
            <v>2</v>
          </cell>
          <cell r="K24">
            <v>0</v>
          </cell>
          <cell r="M24">
            <v>0</v>
          </cell>
        </row>
        <row r="25">
          <cell r="C25">
            <v>23</v>
          </cell>
          <cell r="E25" t="str">
            <v>선로전환기 조작대 신설</v>
          </cell>
          <cell r="F25"/>
          <cell r="G25" t="str">
            <v>개</v>
          </cell>
          <cell r="H25">
            <v>3</v>
          </cell>
          <cell r="I25">
            <v>0</v>
          </cell>
          <cell r="J25">
            <v>3</v>
          </cell>
          <cell r="K25">
            <v>0</v>
          </cell>
          <cell r="M25">
            <v>0</v>
          </cell>
        </row>
        <row r="26">
          <cell r="C26">
            <v>24</v>
          </cell>
          <cell r="E26" t="str">
            <v>궤조절연 신설</v>
          </cell>
          <cell r="F26" t="str">
            <v>절연체 이음매판 60kg</v>
          </cell>
          <cell r="G26" t="str">
            <v>조</v>
          </cell>
          <cell r="H26">
            <v>224</v>
          </cell>
          <cell r="I26">
            <v>0</v>
          </cell>
          <cell r="J26">
            <v>0</v>
          </cell>
          <cell r="K26">
            <v>224</v>
          </cell>
          <cell r="M26">
            <v>0</v>
          </cell>
        </row>
        <row r="27">
          <cell r="C27">
            <v>25</v>
          </cell>
          <cell r="E27" t="str">
            <v>궤조절연 신설</v>
          </cell>
          <cell r="F27" t="str">
            <v>절연체 이음매판 50kg.N</v>
          </cell>
          <cell r="G27" t="str">
            <v>조</v>
          </cell>
          <cell r="H27">
            <v>122</v>
          </cell>
          <cell r="I27">
            <v>0</v>
          </cell>
          <cell r="J27">
            <v>0</v>
          </cell>
          <cell r="K27">
            <v>122</v>
          </cell>
          <cell r="M27">
            <v>0</v>
          </cell>
        </row>
        <row r="28">
          <cell r="C28">
            <v>26</v>
          </cell>
          <cell r="E28" t="str">
            <v>레일본드 신설</v>
          </cell>
          <cell r="F28" t="str">
            <v>케이블본드 B22-1,500</v>
          </cell>
          <cell r="G28" t="str">
            <v>본</v>
          </cell>
          <cell r="H28">
            <v>1306</v>
          </cell>
          <cell r="I28">
            <v>0</v>
          </cell>
          <cell r="J28">
            <v>0</v>
          </cell>
          <cell r="K28">
            <v>1306</v>
          </cell>
          <cell r="M28">
            <v>0</v>
          </cell>
        </row>
        <row r="29">
          <cell r="C29">
            <v>27</v>
          </cell>
          <cell r="E29" t="str">
            <v>레일본드 신설</v>
          </cell>
          <cell r="F29" t="str">
            <v>케이블본드 B22-1,200</v>
          </cell>
          <cell r="G29" t="str">
            <v>본</v>
          </cell>
          <cell r="H29">
            <v>2892</v>
          </cell>
          <cell r="I29">
            <v>0</v>
          </cell>
          <cell r="J29">
            <v>0</v>
          </cell>
          <cell r="K29">
            <v>2892</v>
          </cell>
          <cell r="M29">
            <v>0</v>
          </cell>
        </row>
        <row r="30">
          <cell r="C30">
            <v>28</v>
          </cell>
          <cell r="E30" t="str">
            <v>중성쟘바 신설</v>
          </cell>
          <cell r="F30" t="str">
            <v>MLFC 80㎟x1Cx4m(종단부)</v>
          </cell>
          <cell r="G30" t="str">
            <v>개소</v>
          </cell>
          <cell r="H30">
            <v>3</v>
          </cell>
          <cell r="I30">
            <v>0</v>
          </cell>
          <cell r="J30">
            <v>0</v>
          </cell>
          <cell r="K30">
            <v>3</v>
          </cell>
          <cell r="M30">
            <v>0</v>
          </cell>
        </row>
        <row r="31">
          <cell r="C31">
            <v>29</v>
          </cell>
          <cell r="E31" t="str">
            <v>신축이음매쟘바 신설</v>
          </cell>
          <cell r="F31" t="str">
            <v>CVV 22㎟x2C</v>
          </cell>
          <cell r="G31" t="str">
            <v>개소</v>
          </cell>
          <cell r="H31">
            <v>116</v>
          </cell>
          <cell r="I31">
            <v>0</v>
          </cell>
          <cell r="J31">
            <v>0</v>
          </cell>
          <cell r="K31">
            <v>116</v>
          </cell>
          <cell r="M31">
            <v>0</v>
          </cell>
        </row>
        <row r="32">
          <cell r="C32">
            <v>30</v>
          </cell>
          <cell r="E32" t="str">
            <v>중성쟘바 신설</v>
          </cell>
          <cell r="F32" t="str">
            <v>MLFC 80㎟x1C</v>
          </cell>
          <cell r="G32" t="str">
            <v>개소</v>
          </cell>
          <cell r="H32">
            <v>39</v>
          </cell>
          <cell r="I32">
            <v>0</v>
          </cell>
          <cell r="J32">
            <v>0</v>
          </cell>
          <cell r="K32">
            <v>39</v>
          </cell>
          <cell r="M32">
            <v>0</v>
          </cell>
        </row>
        <row r="33">
          <cell r="C33">
            <v>31</v>
          </cell>
          <cell r="E33" t="str">
            <v>중성선 신설</v>
          </cell>
          <cell r="F33" t="str">
            <v>MLFC 80㎟x1C</v>
          </cell>
          <cell r="G33" t="str">
            <v>100m</v>
          </cell>
          <cell r="H33">
            <v>15.299999999999999</v>
          </cell>
          <cell r="I33">
            <v>0</v>
          </cell>
          <cell r="J33">
            <v>0</v>
          </cell>
          <cell r="K33">
            <v>15.299999999999999</v>
          </cell>
          <cell r="M33">
            <v>0</v>
          </cell>
        </row>
        <row r="34">
          <cell r="C34">
            <v>32</v>
          </cell>
          <cell r="E34" t="str">
            <v>크로싱쟘바 신설</v>
          </cell>
          <cell r="F34" t="str">
            <v>CVV 22㎟ x 1C</v>
          </cell>
          <cell r="G34" t="str">
            <v>개소</v>
          </cell>
          <cell r="H34">
            <v>104</v>
          </cell>
          <cell r="I34">
            <v>0</v>
          </cell>
          <cell r="J34">
            <v>0</v>
          </cell>
          <cell r="K34">
            <v>104</v>
          </cell>
          <cell r="M34">
            <v>0</v>
          </cell>
        </row>
        <row r="35">
          <cell r="C35">
            <v>33</v>
          </cell>
          <cell r="E35" t="str">
            <v>송착쟘바 신설</v>
          </cell>
          <cell r="F35" t="str">
            <v>MLFC 80㎟x1C</v>
          </cell>
          <cell r="G35" t="str">
            <v>개소</v>
          </cell>
          <cell r="H35">
            <v>524</v>
          </cell>
          <cell r="I35">
            <v>0</v>
          </cell>
          <cell r="J35">
            <v>0</v>
          </cell>
          <cell r="K35">
            <v>524</v>
          </cell>
          <cell r="M35">
            <v>0</v>
          </cell>
        </row>
        <row r="36">
          <cell r="C36">
            <v>34</v>
          </cell>
          <cell r="E36" t="str">
            <v>긍선쟘바 신설</v>
          </cell>
          <cell r="F36" t="str">
            <v>MLFC 80㎟x1Cx17m</v>
          </cell>
          <cell r="G36" t="str">
            <v>개소</v>
          </cell>
          <cell r="H36">
            <v>219</v>
          </cell>
          <cell r="I36">
            <v>0</v>
          </cell>
          <cell r="J36">
            <v>0</v>
          </cell>
          <cell r="K36">
            <v>219</v>
          </cell>
          <cell r="M36">
            <v>0</v>
          </cell>
        </row>
        <row r="37">
          <cell r="C37">
            <v>35</v>
          </cell>
          <cell r="E37" t="str">
            <v>긍선쟘바 신설</v>
          </cell>
          <cell r="F37" t="str">
            <v>MLFC 80㎟x1Cx4m</v>
          </cell>
          <cell r="G37" t="str">
            <v>개소</v>
          </cell>
          <cell r="H37">
            <v>219</v>
          </cell>
          <cell r="I37">
            <v>0</v>
          </cell>
          <cell r="J37">
            <v>0</v>
          </cell>
          <cell r="K37">
            <v>219</v>
          </cell>
          <cell r="M37">
            <v>0</v>
          </cell>
        </row>
        <row r="38">
          <cell r="C38">
            <v>36</v>
          </cell>
          <cell r="E38" t="str">
            <v>첨단쟘바 신설</v>
          </cell>
          <cell r="F38" t="str">
            <v>CVV 22㎟ x 1C</v>
          </cell>
          <cell r="G38" t="str">
            <v>개소</v>
          </cell>
          <cell r="H38">
            <v>792</v>
          </cell>
          <cell r="I38">
            <v>0</v>
          </cell>
          <cell r="J38">
            <v>0</v>
          </cell>
          <cell r="K38">
            <v>792</v>
          </cell>
          <cell r="M38">
            <v>0</v>
          </cell>
        </row>
        <row r="39">
          <cell r="C39">
            <v>37</v>
          </cell>
          <cell r="E39" t="str">
            <v>임피던스본드 신설</v>
          </cell>
          <cell r="F39" t="str">
            <v>송신용(200A)</v>
          </cell>
          <cell r="G39" t="str">
            <v>조</v>
          </cell>
          <cell r="H39">
            <v>230</v>
          </cell>
          <cell r="I39">
            <v>0</v>
          </cell>
          <cell r="J39">
            <v>0</v>
          </cell>
          <cell r="K39">
            <v>230</v>
          </cell>
          <cell r="M39">
            <v>0</v>
          </cell>
        </row>
        <row r="40">
          <cell r="C40">
            <v>38</v>
          </cell>
          <cell r="E40" t="str">
            <v>임피던스본드 신설</v>
          </cell>
          <cell r="F40" t="str">
            <v>수신용(200A)</v>
          </cell>
          <cell r="G40" t="str">
            <v>조</v>
          </cell>
          <cell r="H40">
            <v>230</v>
          </cell>
          <cell r="I40">
            <v>0</v>
          </cell>
          <cell r="J40">
            <v>0</v>
          </cell>
          <cell r="K40">
            <v>230</v>
          </cell>
          <cell r="M40">
            <v>0</v>
          </cell>
        </row>
        <row r="41">
          <cell r="C41">
            <v>39</v>
          </cell>
          <cell r="E41" t="str">
            <v>임피던스본드 신설</v>
          </cell>
          <cell r="F41" t="str">
            <v>IN 500</v>
          </cell>
          <cell r="G41" t="str">
            <v>조</v>
          </cell>
          <cell r="H41">
            <v>193</v>
          </cell>
          <cell r="I41">
            <v>0</v>
          </cell>
          <cell r="J41">
            <v>0</v>
          </cell>
          <cell r="K41">
            <v>193</v>
          </cell>
          <cell r="M41">
            <v>0</v>
          </cell>
        </row>
        <row r="42">
          <cell r="C42">
            <v>40</v>
          </cell>
          <cell r="E42" t="str">
            <v>임피던스본드 신설</v>
          </cell>
          <cell r="F42" t="str">
            <v>고압임펄스 송신용(430A)</v>
          </cell>
          <cell r="G42" t="str">
            <v>조</v>
          </cell>
          <cell r="H42">
            <v>31</v>
          </cell>
          <cell r="I42">
            <v>0</v>
          </cell>
          <cell r="J42">
            <v>0</v>
          </cell>
          <cell r="K42">
            <v>31</v>
          </cell>
          <cell r="M42">
            <v>0</v>
          </cell>
        </row>
        <row r="43">
          <cell r="C43">
            <v>41</v>
          </cell>
          <cell r="E43" t="str">
            <v>임피던스본드 신설</v>
          </cell>
          <cell r="F43" t="str">
            <v>고압임펄스 수신용(430A)</v>
          </cell>
          <cell r="G43" t="str">
            <v>조</v>
          </cell>
          <cell r="H43">
            <v>31</v>
          </cell>
          <cell r="I43">
            <v>0</v>
          </cell>
          <cell r="J43">
            <v>0</v>
          </cell>
          <cell r="K43">
            <v>31</v>
          </cell>
          <cell r="M43">
            <v>0</v>
          </cell>
        </row>
        <row r="44">
          <cell r="C44">
            <v>42</v>
          </cell>
          <cell r="E44" t="str">
            <v>기구함 신설</v>
          </cell>
          <cell r="F44" t="str">
            <v>AF 궤도회로용(지상)</v>
          </cell>
          <cell r="G44" t="str">
            <v>개</v>
          </cell>
          <cell r="H44">
            <v>243</v>
          </cell>
          <cell r="I44">
            <v>0</v>
          </cell>
          <cell r="J44">
            <v>243</v>
          </cell>
          <cell r="K44">
            <v>0</v>
          </cell>
          <cell r="M44">
            <v>0</v>
          </cell>
        </row>
        <row r="45">
          <cell r="C45">
            <v>43</v>
          </cell>
          <cell r="E45" t="str">
            <v>기구함 신설</v>
          </cell>
          <cell r="F45" t="str">
            <v>AF 궤도회로용(고가)</v>
          </cell>
          <cell r="G45" t="str">
            <v>개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M45">
            <v>0</v>
          </cell>
        </row>
        <row r="46">
          <cell r="C46">
            <v>44</v>
          </cell>
          <cell r="E46" t="str">
            <v>기구함 신설</v>
          </cell>
          <cell r="F46" t="str">
            <v>AF 궤도회로용(터널)</v>
          </cell>
          <cell r="G46" t="str">
            <v>개</v>
          </cell>
          <cell r="H46">
            <v>4</v>
          </cell>
          <cell r="I46">
            <v>0</v>
          </cell>
          <cell r="J46">
            <v>4</v>
          </cell>
          <cell r="K46">
            <v>0</v>
          </cell>
          <cell r="M46">
            <v>0</v>
          </cell>
        </row>
        <row r="47">
          <cell r="C47">
            <v>45</v>
          </cell>
          <cell r="E47" t="str">
            <v>기구함 신설</v>
          </cell>
          <cell r="F47" t="str">
            <v>폐색용</v>
          </cell>
          <cell r="G47" t="str">
            <v>개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</row>
        <row r="48">
          <cell r="C48">
            <v>46</v>
          </cell>
          <cell r="E48" t="str">
            <v>궤도송.수신유니트 신설</v>
          </cell>
          <cell r="F48" t="str">
            <v>철제 No.5</v>
          </cell>
          <cell r="G48" t="str">
            <v>개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47</v>
          </cell>
          <cell r="E49" t="str">
            <v>접속함 신설</v>
          </cell>
          <cell r="F49" t="str">
            <v>철제 No.2</v>
          </cell>
          <cell r="G49" t="str">
            <v>개</v>
          </cell>
          <cell r="H49">
            <v>105</v>
          </cell>
          <cell r="I49">
            <v>0</v>
          </cell>
          <cell r="J49">
            <v>102</v>
          </cell>
          <cell r="K49">
            <v>0</v>
          </cell>
          <cell r="M49">
            <v>3</v>
          </cell>
        </row>
        <row r="50">
          <cell r="C50">
            <v>48</v>
          </cell>
          <cell r="E50" t="str">
            <v>접속함 신설</v>
          </cell>
          <cell r="F50" t="str">
            <v>특대형</v>
          </cell>
          <cell r="G50" t="str">
            <v>개</v>
          </cell>
          <cell r="H50">
            <v>2</v>
          </cell>
          <cell r="I50">
            <v>0</v>
          </cell>
          <cell r="J50">
            <v>2</v>
          </cell>
          <cell r="K50">
            <v>0</v>
          </cell>
          <cell r="M50">
            <v>0</v>
          </cell>
        </row>
        <row r="51">
          <cell r="C51">
            <v>49</v>
          </cell>
          <cell r="E51" t="str">
            <v>폐색제어유니트 신설</v>
          </cell>
          <cell r="F51" t="str">
            <v>D5IT1(지상)</v>
          </cell>
          <cell r="G51" t="str">
            <v>기</v>
          </cell>
          <cell r="H51">
            <v>201</v>
          </cell>
          <cell r="I51">
            <v>0</v>
          </cell>
          <cell r="J51">
            <v>200</v>
          </cell>
          <cell r="K51">
            <v>0</v>
          </cell>
          <cell r="M51">
            <v>1</v>
          </cell>
        </row>
        <row r="52">
          <cell r="C52">
            <v>50</v>
          </cell>
          <cell r="E52" t="str">
            <v>폐색제어유니트 신설</v>
          </cell>
          <cell r="F52" t="str">
            <v>D5IT1(고가)</v>
          </cell>
          <cell r="G52" t="str">
            <v>기</v>
          </cell>
          <cell r="H52">
            <v>1</v>
          </cell>
          <cell r="I52">
            <v>0</v>
          </cell>
          <cell r="J52">
            <v>1</v>
          </cell>
          <cell r="K52">
            <v>0</v>
          </cell>
          <cell r="M52">
            <v>0</v>
          </cell>
        </row>
        <row r="53">
          <cell r="C53">
            <v>51</v>
          </cell>
          <cell r="E53" t="str">
            <v>폐색제어유니트 신설</v>
          </cell>
          <cell r="F53" t="str">
            <v>D5IT1(터널)</v>
          </cell>
          <cell r="G53" t="str">
            <v>기</v>
          </cell>
          <cell r="H53">
            <v>4</v>
          </cell>
          <cell r="I53">
            <v>0</v>
          </cell>
          <cell r="J53">
            <v>4</v>
          </cell>
          <cell r="K53">
            <v>0</v>
          </cell>
          <cell r="M53">
            <v>0</v>
          </cell>
        </row>
        <row r="54">
          <cell r="C54">
            <v>52</v>
          </cell>
          <cell r="E54" t="str">
            <v>폐색제어유니트 신설</v>
          </cell>
          <cell r="F54" t="str">
            <v>임펄스용</v>
          </cell>
          <cell r="G54" t="str">
            <v>기</v>
          </cell>
          <cell r="H54">
            <v>1</v>
          </cell>
          <cell r="I54">
            <v>0</v>
          </cell>
          <cell r="J54">
            <v>1</v>
          </cell>
          <cell r="K54">
            <v>0</v>
          </cell>
          <cell r="M54">
            <v>0</v>
          </cell>
        </row>
        <row r="55">
          <cell r="C55">
            <v>53</v>
          </cell>
          <cell r="E55" t="str">
            <v>폐색제어유니트 신설</v>
          </cell>
          <cell r="F55" t="str">
            <v>단선용</v>
          </cell>
          <cell r="G55" t="str">
            <v>기</v>
          </cell>
          <cell r="H55">
            <v>2</v>
          </cell>
          <cell r="I55">
            <v>0</v>
          </cell>
          <cell r="J55">
            <v>2</v>
          </cell>
          <cell r="K55">
            <v>0</v>
          </cell>
          <cell r="M55">
            <v>0</v>
          </cell>
        </row>
        <row r="56">
          <cell r="C56">
            <v>54</v>
          </cell>
          <cell r="E56" t="str">
            <v>폐색제어유니트 신설</v>
          </cell>
          <cell r="F56" t="str">
            <v>D3IT1</v>
          </cell>
          <cell r="G56" t="str">
            <v>기</v>
          </cell>
          <cell r="H56">
            <v>1</v>
          </cell>
          <cell r="I56">
            <v>0</v>
          </cell>
          <cell r="J56">
            <v>1</v>
          </cell>
          <cell r="K56">
            <v>0</v>
          </cell>
          <cell r="M56">
            <v>0</v>
          </cell>
        </row>
        <row r="57">
          <cell r="C57">
            <v>55</v>
          </cell>
          <cell r="E57" t="str">
            <v>전자연동장치 신설</v>
          </cell>
          <cell r="F57"/>
          <cell r="G57" t="str">
            <v>식</v>
          </cell>
          <cell r="H57">
            <v>14</v>
          </cell>
          <cell r="I57">
            <v>14</v>
          </cell>
          <cell r="J57">
            <v>0</v>
          </cell>
          <cell r="K57">
            <v>0</v>
          </cell>
          <cell r="M57">
            <v>0</v>
          </cell>
        </row>
        <row r="58">
          <cell r="C58">
            <v>56</v>
          </cell>
          <cell r="E58" t="str">
            <v>계전기랙</v>
          </cell>
          <cell r="F58" t="str">
            <v>R-1형</v>
          </cell>
          <cell r="G58" t="str">
            <v>조</v>
          </cell>
          <cell r="H58">
            <v>6</v>
          </cell>
          <cell r="I58">
            <v>6</v>
          </cell>
          <cell r="J58">
            <v>0</v>
          </cell>
          <cell r="K58">
            <v>0</v>
          </cell>
          <cell r="M58">
            <v>0</v>
          </cell>
        </row>
        <row r="59">
          <cell r="C59">
            <v>57</v>
          </cell>
          <cell r="E59" t="str">
            <v>계전기랙</v>
          </cell>
          <cell r="F59" t="str">
            <v>R-2형</v>
          </cell>
          <cell r="G59" t="str">
            <v>조</v>
          </cell>
          <cell r="H59">
            <v>13</v>
          </cell>
          <cell r="I59">
            <v>13</v>
          </cell>
          <cell r="J59">
            <v>0</v>
          </cell>
          <cell r="K59">
            <v>0</v>
          </cell>
          <cell r="M59">
            <v>0</v>
          </cell>
        </row>
        <row r="60">
          <cell r="C60">
            <v>58</v>
          </cell>
          <cell r="E60" t="str">
            <v>분선반랙</v>
          </cell>
          <cell r="F60" t="str">
            <v>T-2형</v>
          </cell>
          <cell r="G60" t="str">
            <v>조</v>
          </cell>
          <cell r="H60">
            <v>14</v>
          </cell>
          <cell r="I60">
            <v>14</v>
          </cell>
          <cell r="J60">
            <v>0</v>
          </cell>
          <cell r="K60">
            <v>0</v>
          </cell>
          <cell r="M60">
            <v>0</v>
          </cell>
        </row>
        <row r="61">
          <cell r="C61">
            <v>59</v>
          </cell>
          <cell r="E61" t="str">
            <v>폐색랙</v>
          </cell>
          <cell r="F61" t="str">
            <v>X294</v>
          </cell>
          <cell r="G61" t="str">
            <v>조</v>
          </cell>
          <cell r="H61">
            <v>14</v>
          </cell>
          <cell r="I61">
            <v>14</v>
          </cell>
          <cell r="J61">
            <v>0</v>
          </cell>
          <cell r="K61">
            <v>0</v>
          </cell>
          <cell r="M61">
            <v>0</v>
          </cell>
        </row>
        <row r="62">
          <cell r="C62">
            <v>60</v>
          </cell>
          <cell r="E62" t="str">
            <v>신호전원공급장치 신설</v>
          </cell>
          <cell r="F62" t="str">
            <v>EIS용</v>
          </cell>
          <cell r="G62" t="str">
            <v>식</v>
          </cell>
          <cell r="H62">
            <v>14</v>
          </cell>
          <cell r="I62">
            <v>14</v>
          </cell>
          <cell r="J62">
            <v>0</v>
          </cell>
          <cell r="K62">
            <v>0</v>
          </cell>
          <cell r="M62">
            <v>0</v>
          </cell>
        </row>
        <row r="63">
          <cell r="C63">
            <v>61</v>
          </cell>
          <cell r="E63" t="str">
            <v>정류기 신설</v>
          </cell>
          <cell r="F63" t="str">
            <v>24V-30A</v>
          </cell>
          <cell r="G63" t="str">
            <v>조</v>
          </cell>
          <cell r="H63">
            <v>2</v>
          </cell>
          <cell r="I63">
            <v>2</v>
          </cell>
          <cell r="J63">
            <v>0</v>
          </cell>
          <cell r="K63">
            <v>0</v>
          </cell>
          <cell r="M63">
            <v>0</v>
          </cell>
        </row>
        <row r="64">
          <cell r="C64">
            <v>62</v>
          </cell>
          <cell r="E64" t="str">
            <v>정류기 신설</v>
          </cell>
          <cell r="F64" t="str">
            <v>24V-20A</v>
          </cell>
          <cell r="G64" t="str">
            <v>조</v>
          </cell>
          <cell r="H64">
            <v>18</v>
          </cell>
          <cell r="I64">
            <v>18</v>
          </cell>
          <cell r="J64">
            <v>0</v>
          </cell>
          <cell r="K64">
            <v>0</v>
          </cell>
          <cell r="M64">
            <v>0</v>
          </cell>
        </row>
        <row r="65">
          <cell r="C65">
            <v>63</v>
          </cell>
          <cell r="E65" t="str">
            <v>정류기 신설</v>
          </cell>
          <cell r="F65" t="str">
            <v>24V-10A</v>
          </cell>
          <cell r="G65" t="str">
            <v>조</v>
          </cell>
          <cell r="H65">
            <v>8</v>
          </cell>
          <cell r="I65">
            <v>8</v>
          </cell>
          <cell r="J65">
            <v>0</v>
          </cell>
          <cell r="K65">
            <v>0</v>
          </cell>
          <cell r="M65">
            <v>0</v>
          </cell>
        </row>
        <row r="66">
          <cell r="C66">
            <v>64</v>
          </cell>
          <cell r="E66" t="str">
            <v>축전지 신설</v>
          </cell>
          <cell r="F66" t="str">
            <v>24V-120AH, 12Cell</v>
          </cell>
          <cell r="G66" t="str">
            <v>조</v>
          </cell>
          <cell r="H66">
            <v>1</v>
          </cell>
          <cell r="I66">
            <v>1</v>
          </cell>
          <cell r="J66">
            <v>0</v>
          </cell>
          <cell r="K66">
            <v>0</v>
          </cell>
          <cell r="M66">
            <v>0</v>
          </cell>
        </row>
        <row r="67">
          <cell r="C67">
            <v>65</v>
          </cell>
          <cell r="E67" t="str">
            <v>축전지 신설</v>
          </cell>
          <cell r="F67" t="str">
            <v>24V-100AH, 12Cell</v>
          </cell>
          <cell r="G67" t="str">
            <v>조</v>
          </cell>
          <cell r="H67">
            <v>3</v>
          </cell>
          <cell r="I67">
            <v>3</v>
          </cell>
          <cell r="J67">
            <v>0</v>
          </cell>
          <cell r="K67">
            <v>0</v>
          </cell>
          <cell r="M67">
            <v>0</v>
          </cell>
        </row>
        <row r="68">
          <cell r="C68">
            <v>66</v>
          </cell>
          <cell r="E68" t="str">
            <v>축전지 신설</v>
          </cell>
          <cell r="F68" t="str">
            <v>24V-80AH, 12Cell</v>
          </cell>
          <cell r="G68" t="str">
            <v>조</v>
          </cell>
          <cell r="H68">
            <v>8</v>
          </cell>
          <cell r="I68">
            <v>8</v>
          </cell>
          <cell r="J68">
            <v>0</v>
          </cell>
          <cell r="K68">
            <v>0</v>
          </cell>
          <cell r="M68">
            <v>0</v>
          </cell>
        </row>
        <row r="69">
          <cell r="C69">
            <v>67</v>
          </cell>
          <cell r="E69" t="str">
            <v>축전지 신설</v>
          </cell>
          <cell r="F69" t="str">
            <v>24V-50AH, 12Cell</v>
          </cell>
          <cell r="G69" t="str">
            <v>조</v>
          </cell>
          <cell r="H69">
            <v>2</v>
          </cell>
          <cell r="I69">
            <v>2</v>
          </cell>
          <cell r="J69">
            <v>0</v>
          </cell>
          <cell r="K69">
            <v>0</v>
          </cell>
          <cell r="M69">
            <v>0</v>
          </cell>
        </row>
        <row r="70">
          <cell r="C70">
            <v>68</v>
          </cell>
          <cell r="E70" t="str">
            <v>ATS 지상장치 신설</v>
          </cell>
          <cell r="F70" t="str">
            <v>ATS S-1형</v>
          </cell>
          <cell r="G70" t="str">
            <v>개</v>
          </cell>
          <cell r="H70">
            <v>10</v>
          </cell>
          <cell r="I70">
            <v>0</v>
          </cell>
          <cell r="J70">
            <v>7</v>
          </cell>
          <cell r="K70">
            <v>0</v>
          </cell>
          <cell r="M70">
            <v>3</v>
          </cell>
        </row>
        <row r="71">
          <cell r="C71">
            <v>69</v>
          </cell>
          <cell r="E71" t="str">
            <v>ATS 지상장치 신설</v>
          </cell>
          <cell r="F71" t="str">
            <v>ATS S-2형</v>
          </cell>
          <cell r="G71" t="str">
            <v>개</v>
          </cell>
          <cell r="H71">
            <v>252</v>
          </cell>
          <cell r="I71">
            <v>0</v>
          </cell>
          <cell r="J71">
            <v>249</v>
          </cell>
          <cell r="K71">
            <v>0</v>
          </cell>
          <cell r="M71">
            <v>3</v>
          </cell>
        </row>
        <row r="72">
          <cell r="C72" t="str">
            <v>69-1</v>
          </cell>
          <cell r="E72" t="str">
            <v>ATS 지상장치 신설</v>
          </cell>
          <cell r="F72" t="str">
            <v>ATS S-2형(터널)</v>
          </cell>
          <cell r="G72" t="str">
            <v>개</v>
          </cell>
          <cell r="H72">
            <v>4</v>
          </cell>
          <cell r="I72">
            <v>0</v>
          </cell>
          <cell r="J72">
            <v>4</v>
          </cell>
          <cell r="K72">
            <v>0</v>
          </cell>
          <cell r="M72">
            <v>0</v>
          </cell>
        </row>
        <row r="73">
          <cell r="C73">
            <v>70</v>
          </cell>
          <cell r="E73" t="str">
            <v>맨홀 신설</v>
          </cell>
          <cell r="F73" t="str">
            <v>A형</v>
          </cell>
          <cell r="G73" t="str">
            <v>개소</v>
          </cell>
          <cell r="H73">
            <v>57</v>
          </cell>
          <cell r="I73">
            <v>0</v>
          </cell>
          <cell r="J73">
            <v>57</v>
          </cell>
          <cell r="K73">
            <v>0</v>
          </cell>
          <cell r="M73">
            <v>0</v>
          </cell>
        </row>
        <row r="74">
          <cell r="C74">
            <v>71</v>
          </cell>
          <cell r="E74" t="str">
            <v>맨홀 신설</v>
          </cell>
          <cell r="F74" t="str">
            <v>B1형</v>
          </cell>
          <cell r="G74" t="str">
            <v>개소</v>
          </cell>
          <cell r="H74">
            <v>438</v>
          </cell>
          <cell r="I74">
            <v>0</v>
          </cell>
          <cell r="J74">
            <v>438</v>
          </cell>
          <cell r="K74">
            <v>0</v>
          </cell>
          <cell r="M74">
            <v>0</v>
          </cell>
        </row>
        <row r="75">
          <cell r="C75">
            <v>72</v>
          </cell>
          <cell r="E75" t="str">
            <v>맨홀 신설</v>
          </cell>
          <cell r="F75" t="str">
            <v>B2형</v>
          </cell>
          <cell r="G75" t="str">
            <v>개소</v>
          </cell>
          <cell r="H75">
            <v>679</v>
          </cell>
          <cell r="I75">
            <v>0</v>
          </cell>
          <cell r="J75">
            <v>679</v>
          </cell>
          <cell r="K75">
            <v>0</v>
          </cell>
          <cell r="M75">
            <v>0</v>
          </cell>
        </row>
        <row r="76">
          <cell r="C76">
            <v>73</v>
          </cell>
          <cell r="E76" t="str">
            <v>트로프 신설</v>
          </cell>
          <cell r="F76" t="str">
            <v>파스콘 TU250</v>
          </cell>
          <cell r="G76" t="str">
            <v>m</v>
          </cell>
          <cell r="H76">
            <v>173</v>
          </cell>
          <cell r="I76">
            <v>0</v>
          </cell>
          <cell r="J76">
            <v>173</v>
          </cell>
          <cell r="K76">
            <v>0</v>
          </cell>
          <cell r="M76">
            <v>0</v>
          </cell>
        </row>
        <row r="77">
          <cell r="C77">
            <v>74</v>
          </cell>
          <cell r="E77" t="str">
            <v>트로프 신설</v>
          </cell>
          <cell r="F77" t="str">
            <v>파스콘 TW220S</v>
          </cell>
          <cell r="G77" t="str">
            <v>m</v>
          </cell>
          <cell r="H77">
            <v>1568</v>
          </cell>
          <cell r="I77">
            <v>0</v>
          </cell>
          <cell r="J77">
            <v>1568</v>
          </cell>
          <cell r="K77">
            <v>0</v>
          </cell>
          <cell r="M77">
            <v>0</v>
          </cell>
        </row>
        <row r="78">
          <cell r="C78">
            <v>75</v>
          </cell>
          <cell r="E78" t="str">
            <v>트로프 신설</v>
          </cell>
          <cell r="F78" t="str">
            <v>파스콘 TU150S</v>
          </cell>
          <cell r="G78" t="str">
            <v>m</v>
          </cell>
          <cell r="H78">
            <v>8801</v>
          </cell>
          <cell r="I78">
            <v>0</v>
          </cell>
          <cell r="J78">
            <v>8801</v>
          </cell>
          <cell r="K78">
            <v>0</v>
          </cell>
          <cell r="M78">
            <v>0</v>
          </cell>
        </row>
        <row r="79">
          <cell r="C79">
            <v>76</v>
          </cell>
          <cell r="E79" t="str">
            <v>트로프 신설</v>
          </cell>
          <cell r="F79" t="str">
            <v>콘크리트 T120</v>
          </cell>
          <cell r="G79" t="str">
            <v>m</v>
          </cell>
          <cell r="H79">
            <v>17484</v>
          </cell>
          <cell r="I79">
            <v>0</v>
          </cell>
          <cell r="J79">
            <v>17484</v>
          </cell>
          <cell r="K79">
            <v>0</v>
          </cell>
          <cell r="M79">
            <v>0</v>
          </cell>
        </row>
        <row r="80">
          <cell r="C80">
            <v>77</v>
          </cell>
          <cell r="E80" t="str">
            <v>트로프 신설</v>
          </cell>
          <cell r="F80" t="str">
            <v>콘크리트 T120(터널할증)</v>
          </cell>
          <cell r="G80" t="str">
            <v>m</v>
          </cell>
          <cell r="H80">
            <v>222</v>
          </cell>
          <cell r="I80">
            <v>0</v>
          </cell>
          <cell r="J80">
            <v>222</v>
          </cell>
          <cell r="K80">
            <v>0</v>
          </cell>
          <cell r="M80">
            <v>0</v>
          </cell>
        </row>
        <row r="81">
          <cell r="C81">
            <v>78</v>
          </cell>
          <cell r="E81" t="str">
            <v>트로프 뚜껑드러내기</v>
          </cell>
          <cell r="F81" t="str">
            <v>T150</v>
          </cell>
          <cell r="G81" t="str">
            <v>100m</v>
          </cell>
          <cell r="H81">
            <v>9.18</v>
          </cell>
          <cell r="I81">
            <v>0</v>
          </cell>
          <cell r="J81">
            <v>9.18</v>
          </cell>
          <cell r="K81">
            <v>0</v>
          </cell>
          <cell r="M81">
            <v>0</v>
          </cell>
        </row>
        <row r="82">
          <cell r="C82">
            <v>79</v>
          </cell>
          <cell r="E82" t="str">
            <v>트로프 뚜껑드러내기</v>
          </cell>
          <cell r="F82" t="str">
            <v>콘크리트 T150B</v>
          </cell>
          <cell r="G82" t="str">
            <v>100m</v>
          </cell>
          <cell r="H82">
            <v>8.69</v>
          </cell>
          <cell r="I82">
            <v>0</v>
          </cell>
          <cell r="J82">
            <v>8.69</v>
          </cell>
          <cell r="K82">
            <v>0</v>
          </cell>
          <cell r="M82">
            <v>0</v>
          </cell>
        </row>
        <row r="83">
          <cell r="C83">
            <v>80</v>
          </cell>
          <cell r="E83" t="str">
            <v>트로프 뚜껑드러내기</v>
          </cell>
          <cell r="F83" t="str">
            <v>콘크리트 T120</v>
          </cell>
          <cell r="G83" t="str">
            <v>100m</v>
          </cell>
          <cell r="H83">
            <v>3.78</v>
          </cell>
          <cell r="I83">
            <v>0</v>
          </cell>
          <cell r="J83">
            <v>3.78</v>
          </cell>
          <cell r="K83">
            <v>0</v>
          </cell>
          <cell r="M83">
            <v>0</v>
          </cell>
        </row>
        <row r="84">
          <cell r="C84">
            <v>81</v>
          </cell>
          <cell r="E84" t="str">
            <v>트로프 뚜껑드러내기</v>
          </cell>
          <cell r="F84" t="str">
            <v>콘크리트 T70</v>
          </cell>
          <cell r="G84" t="str">
            <v>100m</v>
          </cell>
          <cell r="H84">
            <v>0.62</v>
          </cell>
          <cell r="I84">
            <v>0</v>
          </cell>
          <cell r="J84">
            <v>0.62</v>
          </cell>
          <cell r="K84">
            <v>0</v>
          </cell>
          <cell r="M84">
            <v>0</v>
          </cell>
        </row>
        <row r="85">
          <cell r="C85">
            <v>82</v>
          </cell>
          <cell r="E85" t="str">
            <v>땅파기</v>
          </cell>
          <cell r="F85" t="str">
            <v>깊이 90cm</v>
          </cell>
          <cell r="G85" t="str">
            <v>m</v>
          </cell>
          <cell r="H85">
            <v>4449</v>
          </cell>
          <cell r="I85">
            <v>0</v>
          </cell>
          <cell r="J85">
            <v>4449</v>
          </cell>
          <cell r="K85">
            <v>0</v>
          </cell>
          <cell r="M85">
            <v>0</v>
          </cell>
        </row>
        <row r="86">
          <cell r="C86">
            <v>83</v>
          </cell>
          <cell r="E86" t="str">
            <v>땅파기</v>
          </cell>
          <cell r="F86" t="str">
            <v>깊이 60cm</v>
          </cell>
          <cell r="G86" t="str">
            <v>m</v>
          </cell>
          <cell r="H86">
            <v>435</v>
          </cell>
          <cell r="I86">
            <v>0</v>
          </cell>
          <cell r="J86">
            <v>435</v>
          </cell>
          <cell r="K86">
            <v>0</v>
          </cell>
          <cell r="M86">
            <v>0</v>
          </cell>
        </row>
        <row r="87">
          <cell r="C87">
            <v>84</v>
          </cell>
          <cell r="E87" t="str">
            <v>땅파기</v>
          </cell>
          <cell r="F87" t="str">
            <v>깊이 30cm</v>
          </cell>
          <cell r="G87" t="str">
            <v>m</v>
          </cell>
          <cell r="H87">
            <v>20</v>
          </cell>
          <cell r="I87">
            <v>0</v>
          </cell>
          <cell r="J87">
            <v>20</v>
          </cell>
          <cell r="K87">
            <v>0</v>
          </cell>
          <cell r="M87">
            <v>0</v>
          </cell>
        </row>
        <row r="88">
          <cell r="C88">
            <v>85</v>
          </cell>
          <cell r="E88" t="str">
            <v>수도관 신설</v>
          </cell>
          <cell r="F88" t="str">
            <v>PEL Φ250</v>
          </cell>
          <cell r="G88" t="str">
            <v>m</v>
          </cell>
          <cell r="H88">
            <v>550</v>
          </cell>
          <cell r="I88">
            <v>0</v>
          </cell>
          <cell r="J88">
            <v>550</v>
          </cell>
          <cell r="K88">
            <v>0</v>
          </cell>
          <cell r="M88">
            <v>0</v>
          </cell>
        </row>
        <row r="89">
          <cell r="C89">
            <v>86</v>
          </cell>
          <cell r="E89" t="str">
            <v>수도관 신설</v>
          </cell>
          <cell r="F89" t="str">
            <v>PEL Φ200</v>
          </cell>
          <cell r="G89" t="str">
            <v>m</v>
          </cell>
          <cell r="H89">
            <v>1259</v>
          </cell>
          <cell r="I89">
            <v>0</v>
          </cell>
          <cell r="J89">
            <v>1259</v>
          </cell>
          <cell r="K89">
            <v>0</v>
          </cell>
          <cell r="M89">
            <v>0</v>
          </cell>
        </row>
        <row r="90">
          <cell r="C90">
            <v>87</v>
          </cell>
          <cell r="E90" t="str">
            <v>수도관 신설</v>
          </cell>
          <cell r="F90" t="str">
            <v>PEL Φ150</v>
          </cell>
          <cell r="G90" t="str">
            <v>m</v>
          </cell>
          <cell r="H90">
            <v>507</v>
          </cell>
          <cell r="I90">
            <v>0</v>
          </cell>
          <cell r="J90">
            <v>507</v>
          </cell>
          <cell r="K90">
            <v>0</v>
          </cell>
          <cell r="M90">
            <v>0</v>
          </cell>
        </row>
        <row r="91">
          <cell r="C91">
            <v>88</v>
          </cell>
          <cell r="E91" t="str">
            <v>전선관 신설</v>
          </cell>
          <cell r="F91" t="str">
            <v>FC Φ100(1열)</v>
          </cell>
          <cell r="G91" t="str">
            <v>m</v>
          </cell>
          <cell r="H91">
            <v>61123</v>
          </cell>
          <cell r="I91">
            <v>0</v>
          </cell>
          <cell r="J91">
            <v>61123</v>
          </cell>
          <cell r="K91">
            <v>0</v>
          </cell>
          <cell r="M91">
            <v>0</v>
          </cell>
        </row>
        <row r="92">
          <cell r="C92">
            <v>89</v>
          </cell>
          <cell r="E92" t="str">
            <v>전선관 신설</v>
          </cell>
          <cell r="F92" t="str">
            <v>FC Φ100(1열)(터널할증)</v>
          </cell>
          <cell r="G92" t="str">
            <v>m</v>
          </cell>
          <cell r="H92">
            <v>70</v>
          </cell>
          <cell r="I92">
            <v>0</v>
          </cell>
          <cell r="J92">
            <v>70</v>
          </cell>
          <cell r="K92">
            <v>0</v>
          </cell>
          <cell r="M92">
            <v>0</v>
          </cell>
        </row>
        <row r="93">
          <cell r="C93">
            <v>90</v>
          </cell>
          <cell r="E93" t="str">
            <v>전선관 신설</v>
          </cell>
          <cell r="F93" t="str">
            <v>FC Φ100(2열)</v>
          </cell>
          <cell r="G93" t="str">
            <v>m</v>
          </cell>
          <cell r="H93">
            <v>68000</v>
          </cell>
          <cell r="I93">
            <v>0</v>
          </cell>
          <cell r="J93">
            <v>68000</v>
          </cell>
          <cell r="K93">
            <v>0</v>
          </cell>
          <cell r="M93">
            <v>0</v>
          </cell>
        </row>
        <row r="94">
          <cell r="C94">
            <v>91</v>
          </cell>
          <cell r="E94" t="str">
            <v>전선관 신설</v>
          </cell>
          <cell r="F94" t="str">
            <v>ELP Φ100</v>
          </cell>
          <cell r="G94" t="str">
            <v>m</v>
          </cell>
          <cell r="H94">
            <v>247</v>
          </cell>
          <cell r="I94">
            <v>0</v>
          </cell>
          <cell r="J94">
            <v>172</v>
          </cell>
          <cell r="K94">
            <v>0</v>
          </cell>
          <cell r="M94">
            <v>75</v>
          </cell>
        </row>
        <row r="95">
          <cell r="C95">
            <v>92</v>
          </cell>
          <cell r="E95" t="str">
            <v>전선관 신설</v>
          </cell>
          <cell r="F95" t="str">
            <v>ELP Φ100(터널할증)</v>
          </cell>
          <cell r="G95" t="str">
            <v>m</v>
          </cell>
          <cell r="H95">
            <v>5</v>
          </cell>
          <cell r="I95">
            <v>0</v>
          </cell>
          <cell r="J95">
            <v>5</v>
          </cell>
          <cell r="K95">
            <v>0</v>
          </cell>
          <cell r="M95">
            <v>0</v>
          </cell>
        </row>
        <row r="96">
          <cell r="C96">
            <v>93</v>
          </cell>
          <cell r="E96" t="str">
            <v>전선관 신설</v>
          </cell>
          <cell r="F96" t="str">
            <v>ELP Φ80</v>
          </cell>
          <cell r="G96" t="str">
            <v>m</v>
          </cell>
          <cell r="H96">
            <v>48</v>
          </cell>
          <cell r="I96">
            <v>0</v>
          </cell>
          <cell r="J96">
            <v>28</v>
          </cell>
          <cell r="K96">
            <v>0</v>
          </cell>
          <cell r="M96">
            <v>20</v>
          </cell>
        </row>
        <row r="97">
          <cell r="C97">
            <v>94</v>
          </cell>
          <cell r="E97" t="str">
            <v>전선관 신설</v>
          </cell>
          <cell r="F97" t="str">
            <v>ELP Φ50</v>
          </cell>
          <cell r="G97" t="str">
            <v>m</v>
          </cell>
          <cell r="H97">
            <v>22</v>
          </cell>
          <cell r="I97">
            <v>0</v>
          </cell>
          <cell r="J97">
            <v>22</v>
          </cell>
          <cell r="K97">
            <v>0</v>
          </cell>
          <cell r="M97">
            <v>0</v>
          </cell>
        </row>
        <row r="98">
          <cell r="C98">
            <v>95</v>
          </cell>
          <cell r="E98" t="str">
            <v>전선관 신설</v>
          </cell>
          <cell r="F98" t="str">
            <v>ELP Φ30</v>
          </cell>
          <cell r="G98" t="str">
            <v>m</v>
          </cell>
          <cell r="H98">
            <v>253</v>
          </cell>
          <cell r="I98">
            <v>0</v>
          </cell>
          <cell r="J98">
            <v>222</v>
          </cell>
          <cell r="K98">
            <v>0</v>
          </cell>
          <cell r="M98">
            <v>31</v>
          </cell>
        </row>
        <row r="99">
          <cell r="C99">
            <v>96</v>
          </cell>
          <cell r="E99" t="str">
            <v>전선관 신설</v>
          </cell>
          <cell r="F99" t="str">
            <v>ELP Φ30(터널할증)</v>
          </cell>
          <cell r="G99" t="str">
            <v>m</v>
          </cell>
          <cell r="H99">
            <v>6</v>
          </cell>
          <cell r="I99">
            <v>0</v>
          </cell>
          <cell r="J99">
            <v>6</v>
          </cell>
          <cell r="K99">
            <v>0</v>
          </cell>
          <cell r="M99">
            <v>0</v>
          </cell>
        </row>
        <row r="100">
          <cell r="C100">
            <v>97</v>
          </cell>
          <cell r="E100" t="str">
            <v>도관전선 신설</v>
          </cell>
          <cell r="F100" t="str">
            <v>Φ115</v>
          </cell>
          <cell r="G100" t="str">
            <v>m</v>
          </cell>
          <cell r="H100">
            <v>3752</v>
          </cell>
          <cell r="I100">
            <v>0</v>
          </cell>
          <cell r="J100">
            <v>3752</v>
          </cell>
          <cell r="K100">
            <v>0</v>
          </cell>
          <cell r="M100">
            <v>0</v>
          </cell>
        </row>
        <row r="101">
          <cell r="C101">
            <v>98</v>
          </cell>
          <cell r="E101" t="str">
            <v>도관전선 신설</v>
          </cell>
          <cell r="F101" t="str">
            <v>Φ115(터널할증)</v>
          </cell>
          <cell r="G101" t="str">
            <v>m</v>
          </cell>
          <cell r="H101">
            <v>118</v>
          </cell>
          <cell r="I101">
            <v>0</v>
          </cell>
          <cell r="J101">
            <v>118</v>
          </cell>
          <cell r="K101">
            <v>0</v>
          </cell>
          <cell r="M101">
            <v>0</v>
          </cell>
        </row>
        <row r="102">
          <cell r="C102">
            <v>99</v>
          </cell>
          <cell r="E102" t="str">
            <v>도관전선 신설</v>
          </cell>
          <cell r="F102" t="str">
            <v>Φ76</v>
          </cell>
          <cell r="G102" t="str">
            <v>m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M102">
            <v>0</v>
          </cell>
        </row>
        <row r="103">
          <cell r="C103">
            <v>100</v>
          </cell>
          <cell r="E103" t="str">
            <v>케이블트레이 신설</v>
          </cell>
          <cell r="F103" t="str">
            <v>RS-4000</v>
          </cell>
          <cell r="G103" t="str">
            <v>10m</v>
          </cell>
          <cell r="H103">
            <v>129.1</v>
          </cell>
          <cell r="I103">
            <v>94.1</v>
          </cell>
          <cell r="J103">
            <v>35</v>
          </cell>
          <cell r="K103">
            <v>0</v>
          </cell>
          <cell r="M103">
            <v>0</v>
          </cell>
        </row>
        <row r="104">
          <cell r="C104">
            <v>101</v>
          </cell>
          <cell r="E104" t="str">
            <v>케이블트레이 신설</v>
          </cell>
          <cell r="F104" t="str">
            <v>RS-4000(터널할증)</v>
          </cell>
          <cell r="G104" t="str">
            <v>10m</v>
          </cell>
          <cell r="H104">
            <v>473.70000000000005</v>
          </cell>
          <cell r="I104">
            <v>0</v>
          </cell>
          <cell r="J104">
            <v>473.70000000000005</v>
          </cell>
          <cell r="K104">
            <v>0</v>
          </cell>
          <cell r="M104">
            <v>0</v>
          </cell>
        </row>
        <row r="105">
          <cell r="C105">
            <v>102</v>
          </cell>
          <cell r="E105" t="str">
            <v>케이블트레이 신설</v>
          </cell>
          <cell r="F105" t="str">
            <v>W150 x H70</v>
          </cell>
          <cell r="G105" t="str">
            <v>m</v>
          </cell>
          <cell r="H105">
            <v>54</v>
          </cell>
          <cell r="I105">
            <v>54</v>
          </cell>
          <cell r="J105">
            <v>0</v>
          </cell>
          <cell r="K105">
            <v>0</v>
          </cell>
          <cell r="M105">
            <v>0</v>
          </cell>
        </row>
        <row r="106">
          <cell r="C106">
            <v>103</v>
          </cell>
          <cell r="E106" t="str">
            <v>케이블트레이 신설</v>
          </cell>
          <cell r="F106" t="str">
            <v>"C" 찬넬</v>
          </cell>
          <cell r="G106" t="str">
            <v>조</v>
          </cell>
          <cell r="H106">
            <v>22</v>
          </cell>
          <cell r="I106">
            <v>22</v>
          </cell>
          <cell r="J106">
            <v>0</v>
          </cell>
          <cell r="K106">
            <v>0</v>
          </cell>
          <cell r="M106">
            <v>0</v>
          </cell>
        </row>
        <row r="107">
          <cell r="C107">
            <v>104</v>
          </cell>
          <cell r="E107" t="str">
            <v>접지선 신설</v>
          </cell>
          <cell r="F107" t="str">
            <v>GV 38㎟x1C</v>
          </cell>
          <cell r="G107" t="str">
            <v>m</v>
          </cell>
          <cell r="H107">
            <v>24439</v>
          </cell>
          <cell r="I107">
            <v>0</v>
          </cell>
          <cell r="J107">
            <v>24439</v>
          </cell>
          <cell r="K107">
            <v>0</v>
          </cell>
          <cell r="M107">
            <v>0</v>
          </cell>
        </row>
        <row r="108">
          <cell r="C108">
            <v>105</v>
          </cell>
          <cell r="E108" t="str">
            <v>접지선 신설</v>
          </cell>
          <cell r="F108" t="str">
            <v>GV 5.5㎟x1C</v>
          </cell>
          <cell r="G108" t="str">
            <v>m</v>
          </cell>
          <cell r="H108">
            <v>15928</v>
          </cell>
          <cell r="I108">
            <v>0</v>
          </cell>
          <cell r="J108">
            <v>15928</v>
          </cell>
          <cell r="K108">
            <v>0</v>
          </cell>
          <cell r="M108">
            <v>0</v>
          </cell>
        </row>
        <row r="109">
          <cell r="C109">
            <v>106</v>
          </cell>
          <cell r="E109" t="str">
            <v>광케이블 신설</v>
          </cell>
          <cell r="F109" t="str">
            <v>다중모드 62.5/125㎛x8C</v>
          </cell>
          <cell r="G109" t="str">
            <v>m</v>
          </cell>
          <cell r="H109">
            <v>1029</v>
          </cell>
          <cell r="I109">
            <v>0</v>
          </cell>
          <cell r="J109">
            <v>1029</v>
          </cell>
          <cell r="K109">
            <v>0</v>
          </cell>
          <cell r="M109">
            <v>0</v>
          </cell>
        </row>
        <row r="110">
          <cell r="C110">
            <v>107</v>
          </cell>
          <cell r="E110" t="str">
            <v>통신케이블 신설</v>
          </cell>
          <cell r="F110" t="str">
            <v>PEF 0.9x14P</v>
          </cell>
          <cell r="G110" t="str">
            <v>m</v>
          </cell>
          <cell r="H110">
            <v>1352</v>
          </cell>
          <cell r="I110">
            <v>0</v>
          </cell>
          <cell r="J110">
            <v>1243</v>
          </cell>
          <cell r="K110">
            <v>0</v>
          </cell>
          <cell r="M110">
            <v>109</v>
          </cell>
        </row>
        <row r="111">
          <cell r="C111">
            <v>108</v>
          </cell>
          <cell r="E111" t="str">
            <v>제어케이블 신설</v>
          </cell>
          <cell r="F111" t="str">
            <v>CVV 14㎟x2C(역구내)</v>
          </cell>
          <cell r="G111" t="str">
            <v>100m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M111">
            <v>0</v>
          </cell>
        </row>
        <row r="112">
          <cell r="C112">
            <v>109</v>
          </cell>
          <cell r="E112" t="str">
            <v>제어케이블 신설</v>
          </cell>
          <cell r="F112" t="str">
            <v>CVV 5.5㎟x20C(역구내)</v>
          </cell>
          <cell r="G112" t="str">
            <v>100m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M112">
            <v>0</v>
          </cell>
        </row>
        <row r="113">
          <cell r="C113">
            <v>110</v>
          </cell>
          <cell r="E113" t="str">
            <v>제어케이블 신설</v>
          </cell>
          <cell r="F113" t="str">
            <v>CVV 5.5㎟x12C(역구내)</v>
          </cell>
          <cell r="G113" t="str">
            <v>100m</v>
          </cell>
          <cell r="H113">
            <v>402.34000000000003</v>
          </cell>
          <cell r="I113">
            <v>0</v>
          </cell>
          <cell r="J113">
            <v>402.34000000000003</v>
          </cell>
          <cell r="K113">
            <v>0</v>
          </cell>
          <cell r="M113">
            <v>0</v>
          </cell>
        </row>
        <row r="114">
          <cell r="C114" t="str">
            <v>110-1</v>
          </cell>
          <cell r="E114" t="str">
            <v>제어케이블 신설</v>
          </cell>
          <cell r="F114" t="str">
            <v>CVV 5.5㎟x12C(역간)</v>
          </cell>
          <cell r="G114" t="str">
            <v>100m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C115">
            <v>111</v>
          </cell>
          <cell r="E115" t="str">
            <v>제어케이블 신설</v>
          </cell>
          <cell r="F115" t="str">
            <v>CVV 5.5㎟x7C(역구내)</v>
          </cell>
          <cell r="G115" t="str">
            <v>100m</v>
          </cell>
          <cell r="H115">
            <v>126.53</v>
          </cell>
          <cell r="I115">
            <v>0</v>
          </cell>
          <cell r="J115">
            <v>126.53</v>
          </cell>
          <cell r="K115">
            <v>0</v>
          </cell>
          <cell r="M115">
            <v>0</v>
          </cell>
        </row>
        <row r="116">
          <cell r="C116" t="str">
            <v>111-1</v>
          </cell>
          <cell r="E116" t="str">
            <v>제어케이블 신설</v>
          </cell>
          <cell r="F116" t="str">
            <v>CVV 5.5㎟x7C(역간)</v>
          </cell>
          <cell r="G116" t="str">
            <v>100m</v>
          </cell>
          <cell r="H116">
            <v>0.26</v>
          </cell>
          <cell r="I116">
            <v>0</v>
          </cell>
          <cell r="J116">
            <v>0.26</v>
          </cell>
          <cell r="K116">
            <v>0</v>
          </cell>
          <cell r="M116">
            <v>0</v>
          </cell>
        </row>
        <row r="117">
          <cell r="C117">
            <v>112</v>
          </cell>
          <cell r="E117" t="str">
            <v>제어케이블 신설</v>
          </cell>
          <cell r="F117" t="str">
            <v>CVV 5.5㎟x4C(역구내)</v>
          </cell>
          <cell r="G117" t="str">
            <v>100m</v>
          </cell>
          <cell r="H117">
            <v>135.18</v>
          </cell>
          <cell r="I117">
            <v>0</v>
          </cell>
          <cell r="J117">
            <v>135.18</v>
          </cell>
          <cell r="K117">
            <v>0</v>
          </cell>
          <cell r="M117">
            <v>0</v>
          </cell>
        </row>
        <row r="118">
          <cell r="C118" t="str">
            <v>112-1</v>
          </cell>
          <cell r="E118" t="str">
            <v>제어케이블 신설</v>
          </cell>
          <cell r="F118" t="str">
            <v>CVV 5.5㎟x4C(역간)</v>
          </cell>
          <cell r="G118" t="str">
            <v>100m</v>
          </cell>
          <cell r="H118">
            <v>106.46</v>
          </cell>
          <cell r="I118">
            <v>0</v>
          </cell>
          <cell r="J118">
            <v>104.5</v>
          </cell>
          <cell r="K118">
            <v>0</v>
          </cell>
          <cell r="M118">
            <v>1.96</v>
          </cell>
        </row>
        <row r="119">
          <cell r="C119">
            <v>113</v>
          </cell>
          <cell r="E119" t="str">
            <v>제어케이블 신설</v>
          </cell>
          <cell r="F119" t="str">
            <v>CVV 5.5㎟x2C(역구내)</v>
          </cell>
          <cell r="G119" t="str">
            <v>100m</v>
          </cell>
          <cell r="H119">
            <v>372.45</v>
          </cell>
          <cell r="I119">
            <v>0</v>
          </cell>
          <cell r="J119">
            <v>372.45</v>
          </cell>
          <cell r="K119">
            <v>0</v>
          </cell>
          <cell r="M119">
            <v>0</v>
          </cell>
        </row>
        <row r="120">
          <cell r="C120" t="str">
            <v>113-1</v>
          </cell>
          <cell r="E120" t="str">
            <v>제어케이블 신설</v>
          </cell>
          <cell r="F120" t="str">
            <v>CVV 5.5㎟x2C(역간)</v>
          </cell>
          <cell r="G120" t="str">
            <v>100m</v>
          </cell>
          <cell r="H120">
            <v>85.3</v>
          </cell>
          <cell r="I120">
            <v>0</v>
          </cell>
          <cell r="J120">
            <v>84</v>
          </cell>
          <cell r="K120">
            <v>0</v>
          </cell>
          <cell r="M120">
            <v>1.3</v>
          </cell>
        </row>
        <row r="121">
          <cell r="C121">
            <v>114</v>
          </cell>
          <cell r="E121" t="str">
            <v>제어케이블 신설</v>
          </cell>
          <cell r="F121" t="str">
            <v>CVV 2㎟x30C(역구내)</v>
          </cell>
          <cell r="G121" t="str">
            <v>100m</v>
          </cell>
          <cell r="H121">
            <v>463.51</v>
          </cell>
          <cell r="I121">
            <v>0</v>
          </cell>
          <cell r="J121">
            <v>463.51</v>
          </cell>
          <cell r="K121">
            <v>0</v>
          </cell>
          <cell r="M121">
            <v>0</v>
          </cell>
        </row>
        <row r="122">
          <cell r="C122" t="str">
            <v>114-1</v>
          </cell>
          <cell r="E122" t="str">
            <v>제어케이블 신설</v>
          </cell>
          <cell r="F122" t="str">
            <v>CVV 2㎟x30C(역간)</v>
          </cell>
          <cell r="G122" t="str">
            <v>100m</v>
          </cell>
          <cell r="H122">
            <v>0.26</v>
          </cell>
          <cell r="I122">
            <v>0</v>
          </cell>
          <cell r="J122">
            <v>0</v>
          </cell>
          <cell r="K122">
            <v>0</v>
          </cell>
          <cell r="M122">
            <v>0.26</v>
          </cell>
        </row>
        <row r="123">
          <cell r="C123">
            <v>115</v>
          </cell>
          <cell r="E123" t="str">
            <v>제어케이블 신설</v>
          </cell>
          <cell r="F123" t="str">
            <v>CVV 2㎟x20C(역구내)</v>
          </cell>
          <cell r="G123" t="str">
            <v>100m</v>
          </cell>
          <cell r="H123">
            <v>51.760000000000005</v>
          </cell>
          <cell r="I123">
            <v>0</v>
          </cell>
          <cell r="J123">
            <v>51.760000000000005</v>
          </cell>
          <cell r="K123">
            <v>0</v>
          </cell>
          <cell r="M123">
            <v>0</v>
          </cell>
        </row>
        <row r="124">
          <cell r="C124" t="str">
            <v>115-1</v>
          </cell>
          <cell r="E124" t="str">
            <v>제어케이블 신설</v>
          </cell>
          <cell r="F124" t="str">
            <v>CVV 2㎟x20C(역간)</v>
          </cell>
          <cell r="G124" t="str">
            <v>100m</v>
          </cell>
          <cell r="H124">
            <v>1.1000000000000001</v>
          </cell>
          <cell r="I124">
            <v>0</v>
          </cell>
          <cell r="J124">
            <v>0</v>
          </cell>
          <cell r="K124">
            <v>0</v>
          </cell>
          <cell r="M124">
            <v>1.1000000000000001</v>
          </cell>
        </row>
        <row r="125">
          <cell r="C125">
            <v>116</v>
          </cell>
          <cell r="E125" t="str">
            <v>제어케이블 신설</v>
          </cell>
          <cell r="F125" t="str">
            <v>CVV 2㎟x12C(역구내)</v>
          </cell>
          <cell r="G125" t="str">
            <v>100m</v>
          </cell>
          <cell r="H125">
            <v>202.26</v>
          </cell>
          <cell r="I125">
            <v>0</v>
          </cell>
          <cell r="J125">
            <v>202.26</v>
          </cell>
          <cell r="K125">
            <v>0</v>
          </cell>
          <cell r="M125">
            <v>0</v>
          </cell>
        </row>
        <row r="126">
          <cell r="C126" t="str">
            <v>116-1</v>
          </cell>
          <cell r="E126" t="str">
            <v>제어케이블 신설</v>
          </cell>
          <cell r="F126" t="str">
            <v>CVV 2㎟x12C(역간)</v>
          </cell>
          <cell r="G126" t="str">
            <v>100m</v>
          </cell>
          <cell r="H126">
            <v>67.47</v>
          </cell>
          <cell r="I126">
            <v>0</v>
          </cell>
          <cell r="J126">
            <v>67.19</v>
          </cell>
          <cell r="K126">
            <v>0</v>
          </cell>
          <cell r="M126">
            <v>0.28000000000000003</v>
          </cell>
        </row>
        <row r="127">
          <cell r="C127">
            <v>117</v>
          </cell>
          <cell r="E127" t="str">
            <v>제어케이블 신설</v>
          </cell>
          <cell r="F127" t="str">
            <v>CVV 2㎟x7C(역구내)</v>
          </cell>
          <cell r="G127" t="str">
            <v>100m</v>
          </cell>
          <cell r="H127">
            <v>65.77</v>
          </cell>
          <cell r="I127">
            <v>0</v>
          </cell>
          <cell r="J127">
            <v>65.77</v>
          </cell>
          <cell r="K127">
            <v>0</v>
          </cell>
          <cell r="M127">
            <v>0</v>
          </cell>
        </row>
        <row r="128">
          <cell r="C128" t="str">
            <v>117-1</v>
          </cell>
          <cell r="E128" t="str">
            <v>제어케이블 신설</v>
          </cell>
          <cell r="F128" t="str">
            <v>CVV 2㎟x7C(역간)</v>
          </cell>
          <cell r="G128" t="str">
            <v>100m</v>
          </cell>
          <cell r="H128">
            <v>102.52</v>
          </cell>
          <cell r="I128">
            <v>0</v>
          </cell>
          <cell r="J128">
            <v>102.25</v>
          </cell>
          <cell r="K128">
            <v>0</v>
          </cell>
          <cell r="M128">
            <v>0.27</v>
          </cell>
        </row>
        <row r="129">
          <cell r="C129">
            <v>118</v>
          </cell>
          <cell r="E129" t="str">
            <v>제어케이블 신설</v>
          </cell>
          <cell r="F129" t="str">
            <v>CVV 2㎟x4C(역구내)</v>
          </cell>
          <cell r="G129" t="str">
            <v>100m</v>
          </cell>
          <cell r="H129">
            <v>262.98</v>
          </cell>
          <cell r="I129">
            <v>0</v>
          </cell>
          <cell r="J129">
            <v>262.98</v>
          </cell>
          <cell r="K129">
            <v>0</v>
          </cell>
          <cell r="M129">
            <v>0</v>
          </cell>
        </row>
        <row r="130">
          <cell r="C130" t="str">
            <v>118-1</v>
          </cell>
          <cell r="E130" t="str">
            <v>제어케이블 신설</v>
          </cell>
          <cell r="F130" t="str">
            <v>CVV 2㎟x4C(역간)</v>
          </cell>
          <cell r="G130" t="str">
            <v>100m</v>
          </cell>
          <cell r="H130">
            <v>34.86</v>
          </cell>
          <cell r="I130">
            <v>0</v>
          </cell>
          <cell r="J130">
            <v>34.65</v>
          </cell>
          <cell r="K130">
            <v>0</v>
          </cell>
          <cell r="M130">
            <v>0.21</v>
          </cell>
        </row>
        <row r="131">
          <cell r="C131">
            <v>119</v>
          </cell>
          <cell r="E131" t="str">
            <v>제어케이블 신설</v>
          </cell>
          <cell r="F131" t="str">
            <v>CVV 2㎟x2C(역구내)</v>
          </cell>
          <cell r="G131" t="str">
            <v>100m</v>
          </cell>
          <cell r="H131">
            <v>31.11</v>
          </cell>
          <cell r="I131">
            <v>0</v>
          </cell>
          <cell r="J131">
            <v>31.11</v>
          </cell>
          <cell r="K131">
            <v>0</v>
          </cell>
          <cell r="M131">
            <v>0</v>
          </cell>
        </row>
        <row r="132">
          <cell r="C132" t="str">
            <v>119-1</v>
          </cell>
          <cell r="E132" t="str">
            <v>제어케이블 신설</v>
          </cell>
          <cell r="F132" t="str">
            <v>CVV 2㎟x2C(역간)</v>
          </cell>
          <cell r="G132" t="str">
            <v>100m</v>
          </cell>
          <cell r="H132">
            <v>23.259999999999998</v>
          </cell>
          <cell r="I132">
            <v>0</v>
          </cell>
          <cell r="J132">
            <v>22.959999999999997</v>
          </cell>
          <cell r="K132">
            <v>0</v>
          </cell>
          <cell r="M132">
            <v>0.3</v>
          </cell>
        </row>
        <row r="133">
          <cell r="C133">
            <v>120</v>
          </cell>
          <cell r="E133" t="str">
            <v>제어케이블 신설</v>
          </cell>
          <cell r="F133" t="str">
            <v>CVVS 1.25㎟x5C</v>
          </cell>
          <cell r="G133" t="str">
            <v>100m</v>
          </cell>
          <cell r="H133">
            <v>2.38</v>
          </cell>
          <cell r="I133">
            <v>0</v>
          </cell>
          <cell r="J133">
            <v>2.38</v>
          </cell>
          <cell r="K133">
            <v>0</v>
          </cell>
          <cell r="M133">
            <v>0</v>
          </cell>
        </row>
        <row r="134">
          <cell r="C134">
            <v>121</v>
          </cell>
          <cell r="E134" t="str">
            <v>전원케이블 신설</v>
          </cell>
          <cell r="F134" t="str">
            <v>CV 115㎟x1C</v>
          </cell>
          <cell r="G134" t="str">
            <v>100m</v>
          </cell>
          <cell r="H134">
            <v>236.89999999999998</v>
          </cell>
          <cell r="I134">
            <v>0</v>
          </cell>
          <cell r="J134">
            <v>236.89999999999998</v>
          </cell>
          <cell r="K134">
            <v>0</v>
          </cell>
          <cell r="M134">
            <v>0</v>
          </cell>
        </row>
        <row r="135">
          <cell r="C135">
            <v>122</v>
          </cell>
          <cell r="E135" t="str">
            <v>전원케이블 신설</v>
          </cell>
          <cell r="F135" t="str">
            <v>CV 60㎟x1C(역구내)</v>
          </cell>
          <cell r="G135" t="str">
            <v>100m</v>
          </cell>
          <cell r="H135">
            <v>32.700000000000003</v>
          </cell>
          <cell r="I135">
            <v>0</v>
          </cell>
          <cell r="J135">
            <v>32.700000000000003</v>
          </cell>
          <cell r="K135">
            <v>0</v>
          </cell>
          <cell r="M135">
            <v>0</v>
          </cell>
        </row>
        <row r="136">
          <cell r="C136">
            <v>123</v>
          </cell>
          <cell r="E136" t="str">
            <v>전원케이블 신설</v>
          </cell>
          <cell r="F136" t="str">
            <v>CV 38㎟x2C(역구내)</v>
          </cell>
          <cell r="G136" t="str">
            <v>100m</v>
          </cell>
          <cell r="H136">
            <v>112.12</v>
          </cell>
          <cell r="I136">
            <v>18.880000000000003</v>
          </cell>
          <cell r="J136">
            <v>93.24</v>
          </cell>
          <cell r="K136">
            <v>0</v>
          </cell>
          <cell r="M136">
            <v>0</v>
          </cell>
        </row>
        <row r="137">
          <cell r="C137" t="str">
            <v>123-1</v>
          </cell>
          <cell r="E137" t="str">
            <v>전원케이블 신설</v>
          </cell>
          <cell r="F137" t="str">
            <v>CV 38㎟x2C(역간)</v>
          </cell>
          <cell r="G137" t="str">
            <v>100m</v>
          </cell>
          <cell r="H137">
            <v>767.06999999999994</v>
          </cell>
          <cell r="I137">
            <v>0</v>
          </cell>
          <cell r="J137">
            <v>767.06999999999994</v>
          </cell>
          <cell r="K137">
            <v>0</v>
          </cell>
          <cell r="M137">
            <v>0</v>
          </cell>
        </row>
        <row r="138">
          <cell r="C138" t="str">
            <v>123-2</v>
          </cell>
          <cell r="E138" t="str">
            <v>전원케이블 신설</v>
          </cell>
          <cell r="F138" t="str">
            <v>CV 38㎟x2C(역간)(할증)</v>
          </cell>
          <cell r="G138" t="str">
            <v>100m</v>
          </cell>
          <cell r="H138">
            <v>2.5</v>
          </cell>
          <cell r="I138">
            <v>0</v>
          </cell>
          <cell r="J138">
            <v>2.5</v>
          </cell>
          <cell r="K138">
            <v>0</v>
          </cell>
        </row>
        <row r="139">
          <cell r="C139">
            <v>124</v>
          </cell>
          <cell r="E139" t="str">
            <v>전원케이블 신설</v>
          </cell>
          <cell r="F139" t="str">
            <v>CV 22㎟x2C(역구내)</v>
          </cell>
          <cell r="G139" t="str">
            <v>100m</v>
          </cell>
          <cell r="H139">
            <v>68.099999999999994</v>
          </cell>
          <cell r="I139">
            <v>16.440000000000001</v>
          </cell>
          <cell r="J139">
            <v>51.66</v>
          </cell>
          <cell r="K139">
            <v>0</v>
          </cell>
          <cell r="M139">
            <v>0</v>
          </cell>
        </row>
        <row r="140">
          <cell r="C140" t="str">
            <v>124-1</v>
          </cell>
          <cell r="E140" t="str">
            <v>전원케이블 신설</v>
          </cell>
          <cell r="F140" t="str">
            <v>CV 22㎟x2C(역간)</v>
          </cell>
          <cell r="G140" t="str">
            <v>100m</v>
          </cell>
          <cell r="H140">
            <v>373.64</v>
          </cell>
          <cell r="I140">
            <v>0</v>
          </cell>
          <cell r="J140">
            <v>373.64</v>
          </cell>
          <cell r="K140">
            <v>0</v>
          </cell>
          <cell r="M140">
            <v>0</v>
          </cell>
        </row>
        <row r="141">
          <cell r="C141">
            <v>125</v>
          </cell>
          <cell r="E141" t="str">
            <v>전원케이블 신설</v>
          </cell>
          <cell r="F141" t="str">
            <v>CV 14㎟x2C(역구내)</v>
          </cell>
          <cell r="G141" t="str">
            <v>100m</v>
          </cell>
          <cell r="H141">
            <v>548.45000000000005</v>
          </cell>
          <cell r="I141">
            <v>0</v>
          </cell>
          <cell r="J141">
            <v>548.45000000000005</v>
          </cell>
          <cell r="K141">
            <v>0</v>
          </cell>
          <cell r="M141">
            <v>0</v>
          </cell>
        </row>
        <row r="142">
          <cell r="C142" t="str">
            <v>125-1</v>
          </cell>
          <cell r="E142" t="str">
            <v>전원케이블 신설</v>
          </cell>
          <cell r="F142" t="str">
            <v>CV 14㎟x2C(역간)</v>
          </cell>
          <cell r="G142" t="str">
            <v>100m</v>
          </cell>
          <cell r="H142">
            <v>595.41</v>
          </cell>
          <cell r="I142">
            <v>0</v>
          </cell>
          <cell r="J142">
            <v>595.41</v>
          </cell>
          <cell r="K142">
            <v>0</v>
          </cell>
          <cell r="M142">
            <v>0</v>
          </cell>
        </row>
        <row r="143">
          <cell r="C143" t="str">
            <v>125-2</v>
          </cell>
          <cell r="E143" t="str">
            <v>전원케이블 신설</v>
          </cell>
          <cell r="F143" t="str">
            <v>CV 14㎟x2C(역간)(할증)</v>
          </cell>
          <cell r="G143" t="str">
            <v>100m</v>
          </cell>
          <cell r="H143">
            <v>59.41</v>
          </cell>
          <cell r="I143">
            <v>0</v>
          </cell>
          <cell r="J143">
            <v>59.41</v>
          </cell>
          <cell r="K143">
            <v>0</v>
          </cell>
        </row>
        <row r="144">
          <cell r="C144" t="str">
            <v>126-1</v>
          </cell>
          <cell r="E144" t="str">
            <v>전원케이블 신설</v>
          </cell>
          <cell r="F144" t="str">
            <v>CV 8㎟x2C(역간)</v>
          </cell>
          <cell r="G144" t="str">
            <v>100m</v>
          </cell>
          <cell r="H144">
            <v>1.94</v>
          </cell>
          <cell r="I144">
            <v>0</v>
          </cell>
          <cell r="J144">
            <v>0</v>
          </cell>
          <cell r="K144">
            <v>0</v>
          </cell>
          <cell r="M144">
            <v>1.94</v>
          </cell>
        </row>
        <row r="145">
          <cell r="C145">
            <v>127</v>
          </cell>
          <cell r="E145" t="str">
            <v>전원케이블 신설</v>
          </cell>
          <cell r="F145" t="str">
            <v>CV 5.5㎟x4C(역구내)</v>
          </cell>
          <cell r="G145" t="str">
            <v>100m</v>
          </cell>
          <cell r="H145">
            <v>142.13</v>
          </cell>
          <cell r="I145">
            <v>0</v>
          </cell>
          <cell r="J145">
            <v>142.13</v>
          </cell>
          <cell r="K145">
            <v>0</v>
          </cell>
          <cell r="M145">
            <v>0</v>
          </cell>
        </row>
        <row r="146">
          <cell r="C146" t="str">
            <v>127-1</v>
          </cell>
          <cell r="E146" t="str">
            <v>전원케이블 신설</v>
          </cell>
          <cell r="F146" t="str">
            <v>CV 5.5㎟x4C(역간)</v>
          </cell>
          <cell r="G146" t="str">
            <v>100m</v>
          </cell>
          <cell r="H146">
            <v>1.48</v>
          </cell>
          <cell r="I146">
            <v>0</v>
          </cell>
          <cell r="J146">
            <v>1.48</v>
          </cell>
          <cell r="K146">
            <v>0</v>
          </cell>
          <cell r="M146">
            <v>0</v>
          </cell>
        </row>
        <row r="147">
          <cell r="C147">
            <v>128</v>
          </cell>
          <cell r="E147" t="str">
            <v>전원케이블 신설</v>
          </cell>
          <cell r="F147" t="str">
            <v>CV 5.5㎟x2C(역구내)</v>
          </cell>
          <cell r="G147" t="str">
            <v>100m</v>
          </cell>
          <cell r="H147">
            <v>83.87</v>
          </cell>
          <cell r="I147">
            <v>0</v>
          </cell>
          <cell r="J147">
            <v>83.87</v>
          </cell>
          <cell r="K147">
            <v>0</v>
          </cell>
          <cell r="M147">
            <v>0</v>
          </cell>
        </row>
        <row r="148">
          <cell r="C148" t="str">
            <v>128-1</v>
          </cell>
          <cell r="E148" t="str">
            <v>전원케이블 신설</v>
          </cell>
          <cell r="F148" t="str">
            <v>CV 5.5㎟x2C(역간)</v>
          </cell>
          <cell r="G148" t="str">
            <v>100m</v>
          </cell>
          <cell r="H148">
            <v>11.92</v>
          </cell>
          <cell r="I148">
            <v>0</v>
          </cell>
          <cell r="J148">
            <v>11.76</v>
          </cell>
          <cell r="K148">
            <v>0</v>
          </cell>
          <cell r="M148">
            <v>0.16</v>
          </cell>
        </row>
        <row r="149">
          <cell r="C149">
            <v>129</v>
          </cell>
          <cell r="E149" t="str">
            <v>AF 궤도회로 신설</v>
          </cell>
          <cell r="F149" t="str">
            <v>송.수신용</v>
          </cell>
          <cell r="G149" t="str">
            <v>개소</v>
          </cell>
          <cell r="H149">
            <v>224</v>
          </cell>
          <cell r="I149">
            <v>0</v>
          </cell>
          <cell r="J149">
            <v>0</v>
          </cell>
          <cell r="K149">
            <v>224</v>
          </cell>
          <cell r="M149">
            <v>0</v>
          </cell>
        </row>
        <row r="150">
          <cell r="C150">
            <v>130</v>
          </cell>
          <cell r="E150" t="str">
            <v>AF 궤도회로 신설</v>
          </cell>
          <cell r="F150" t="str">
            <v>종단부(송신용)</v>
          </cell>
          <cell r="G150" t="str">
            <v>개소</v>
          </cell>
          <cell r="H150">
            <v>24</v>
          </cell>
          <cell r="I150">
            <v>0</v>
          </cell>
          <cell r="J150">
            <v>0</v>
          </cell>
          <cell r="K150">
            <v>24</v>
          </cell>
          <cell r="M150">
            <v>0</v>
          </cell>
        </row>
        <row r="151">
          <cell r="C151">
            <v>131</v>
          </cell>
          <cell r="E151" t="str">
            <v>AF 궤도회로 신설</v>
          </cell>
          <cell r="F151" t="str">
            <v>종단부(수신용)</v>
          </cell>
          <cell r="G151" t="str">
            <v>개소</v>
          </cell>
          <cell r="H151">
            <v>26</v>
          </cell>
          <cell r="I151">
            <v>0</v>
          </cell>
          <cell r="J151">
            <v>0</v>
          </cell>
          <cell r="K151">
            <v>26</v>
          </cell>
          <cell r="M151">
            <v>0</v>
          </cell>
        </row>
        <row r="152">
          <cell r="C152">
            <v>132</v>
          </cell>
          <cell r="E152" t="str">
            <v>궤도회로 송신장치 신설</v>
          </cell>
          <cell r="F152" t="str">
            <v>임펄스용</v>
          </cell>
          <cell r="G152" t="str">
            <v>조</v>
          </cell>
          <cell r="H152">
            <v>256</v>
          </cell>
          <cell r="I152">
            <v>256</v>
          </cell>
          <cell r="J152">
            <v>0</v>
          </cell>
          <cell r="K152">
            <v>0</v>
          </cell>
          <cell r="M152">
            <v>0</v>
          </cell>
        </row>
        <row r="153">
          <cell r="C153">
            <v>133</v>
          </cell>
          <cell r="E153" t="str">
            <v>궤도회로 수신장치 신설</v>
          </cell>
          <cell r="F153" t="str">
            <v>임펄스용</v>
          </cell>
          <cell r="G153" t="str">
            <v>조</v>
          </cell>
          <cell r="H153">
            <v>256</v>
          </cell>
          <cell r="I153">
            <v>256</v>
          </cell>
          <cell r="J153">
            <v>0</v>
          </cell>
          <cell r="K153">
            <v>0</v>
          </cell>
          <cell r="M153">
            <v>0</v>
          </cell>
        </row>
        <row r="154">
          <cell r="C154">
            <v>134</v>
          </cell>
          <cell r="E154" t="str">
            <v>보도블럭 드러내기</v>
          </cell>
          <cell r="F154"/>
          <cell r="G154" t="str">
            <v>m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M154">
            <v>0</v>
          </cell>
        </row>
        <row r="155">
          <cell r="C155">
            <v>135</v>
          </cell>
          <cell r="E155" t="str">
            <v>콘크리트 깨기 및 복구</v>
          </cell>
          <cell r="F155" t="str">
            <v>깊이 20cm</v>
          </cell>
          <cell r="G155" t="str">
            <v>m</v>
          </cell>
          <cell r="H155">
            <v>298</v>
          </cell>
          <cell r="I155">
            <v>0</v>
          </cell>
          <cell r="J155">
            <v>298</v>
          </cell>
          <cell r="K155">
            <v>0</v>
          </cell>
          <cell r="M155">
            <v>0</v>
          </cell>
        </row>
        <row r="156">
          <cell r="C156">
            <v>136</v>
          </cell>
          <cell r="E156" t="str">
            <v>아스팔트 깨기 및 복구</v>
          </cell>
          <cell r="F156" t="str">
            <v>폭 30cm, 두께 20cm</v>
          </cell>
          <cell r="G156" t="str">
            <v>m</v>
          </cell>
          <cell r="H156">
            <v>377</v>
          </cell>
          <cell r="I156">
            <v>0</v>
          </cell>
          <cell r="J156">
            <v>377</v>
          </cell>
          <cell r="K156">
            <v>0</v>
          </cell>
          <cell r="M156">
            <v>0</v>
          </cell>
        </row>
        <row r="157">
          <cell r="C157">
            <v>137</v>
          </cell>
          <cell r="E157" t="str">
            <v>건널목전자유니트 신설</v>
          </cell>
          <cell r="F157" t="str">
            <v xml:space="preserve"> </v>
          </cell>
          <cell r="G157" t="str">
            <v>개소</v>
          </cell>
          <cell r="H157">
            <v>9</v>
          </cell>
          <cell r="I157">
            <v>0</v>
          </cell>
          <cell r="J157">
            <v>9</v>
          </cell>
          <cell r="K157">
            <v>0</v>
          </cell>
          <cell r="M157">
            <v>0</v>
          </cell>
        </row>
        <row r="158">
          <cell r="C158">
            <v>138</v>
          </cell>
          <cell r="E158" t="str">
            <v>정시간제어함 신설</v>
          </cell>
          <cell r="F158" t="str">
            <v>시점제어용</v>
          </cell>
          <cell r="G158" t="str">
            <v>개소</v>
          </cell>
          <cell r="H158">
            <v>6</v>
          </cell>
          <cell r="I158">
            <v>0</v>
          </cell>
          <cell r="J158">
            <v>6</v>
          </cell>
          <cell r="K158">
            <v>0</v>
          </cell>
          <cell r="M158">
            <v>0</v>
          </cell>
        </row>
        <row r="159">
          <cell r="C159">
            <v>139</v>
          </cell>
          <cell r="E159" t="str">
            <v>스위치함 신설</v>
          </cell>
          <cell r="F159"/>
          <cell r="G159" t="str">
            <v>개소</v>
          </cell>
          <cell r="H159">
            <v>9</v>
          </cell>
          <cell r="I159">
            <v>0</v>
          </cell>
          <cell r="J159">
            <v>9</v>
          </cell>
          <cell r="K159">
            <v>0</v>
          </cell>
          <cell r="M159">
            <v>0</v>
          </cell>
        </row>
        <row r="160">
          <cell r="C160">
            <v>140</v>
          </cell>
          <cell r="E160" t="str">
            <v>지장물검지장치 신설</v>
          </cell>
          <cell r="F160" t="str">
            <v>단선용</v>
          </cell>
          <cell r="G160" t="str">
            <v>조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M160">
            <v>0</v>
          </cell>
        </row>
        <row r="161">
          <cell r="C161">
            <v>141</v>
          </cell>
          <cell r="E161" t="str">
            <v>특수신호발광기 신설</v>
          </cell>
          <cell r="F161" t="str">
            <v>지장물검지장치용</v>
          </cell>
          <cell r="G161" t="str">
            <v>기</v>
          </cell>
          <cell r="H161">
            <v>12</v>
          </cell>
          <cell r="I161">
            <v>0</v>
          </cell>
          <cell r="J161">
            <v>12</v>
          </cell>
          <cell r="K161">
            <v>0</v>
          </cell>
          <cell r="M161">
            <v>0</v>
          </cell>
        </row>
        <row r="162">
          <cell r="C162">
            <v>142</v>
          </cell>
          <cell r="E162" t="str">
            <v>출발신호기 철거 신설</v>
          </cell>
          <cell r="F162" t="str">
            <v>3현시</v>
          </cell>
          <cell r="G162" t="str">
            <v>조</v>
          </cell>
          <cell r="H162">
            <v>7</v>
          </cell>
          <cell r="I162">
            <v>0</v>
          </cell>
          <cell r="J162">
            <v>0</v>
          </cell>
          <cell r="K162">
            <v>0</v>
          </cell>
          <cell r="L162">
            <v>7</v>
          </cell>
          <cell r="M162">
            <v>0</v>
          </cell>
        </row>
        <row r="163">
          <cell r="C163">
            <v>143</v>
          </cell>
          <cell r="E163" t="str">
            <v>장내신호기 철거 신설</v>
          </cell>
          <cell r="F163" t="str">
            <v>3현시</v>
          </cell>
          <cell r="G163" t="str">
            <v>조</v>
          </cell>
          <cell r="H163">
            <v>25</v>
          </cell>
          <cell r="I163">
            <v>0</v>
          </cell>
          <cell r="J163">
            <v>0</v>
          </cell>
          <cell r="K163">
            <v>0</v>
          </cell>
          <cell r="L163">
            <v>25</v>
          </cell>
          <cell r="M163">
            <v>0</v>
          </cell>
        </row>
        <row r="164">
          <cell r="C164">
            <v>144</v>
          </cell>
          <cell r="E164" t="str">
            <v>케이블헷드 철거 신설</v>
          </cell>
          <cell r="F164" t="str">
            <v>4회선용</v>
          </cell>
          <cell r="G164" t="str">
            <v>개</v>
          </cell>
          <cell r="H164">
            <v>21</v>
          </cell>
          <cell r="I164">
            <v>0</v>
          </cell>
          <cell r="J164">
            <v>0</v>
          </cell>
          <cell r="K164">
            <v>0</v>
          </cell>
          <cell r="L164">
            <v>21</v>
          </cell>
          <cell r="M164">
            <v>0</v>
          </cell>
        </row>
        <row r="165">
          <cell r="C165">
            <v>145</v>
          </cell>
          <cell r="E165" t="str">
            <v>궤도송신기 철거 신설</v>
          </cell>
          <cell r="F165" t="str">
            <v>바이어스용</v>
          </cell>
          <cell r="G165" t="str">
            <v>개</v>
          </cell>
          <cell r="H165">
            <v>87</v>
          </cell>
          <cell r="I165">
            <v>0</v>
          </cell>
          <cell r="J165">
            <v>0</v>
          </cell>
          <cell r="K165">
            <v>0</v>
          </cell>
          <cell r="L165">
            <v>87</v>
          </cell>
          <cell r="M165">
            <v>0</v>
          </cell>
        </row>
        <row r="166">
          <cell r="E166" t="str">
            <v>&lt; 부대설비 &gt;</v>
          </cell>
        </row>
        <row r="167">
          <cell r="C167" t="str">
            <v>1-1</v>
          </cell>
          <cell r="E167" t="str">
            <v>궤조절연 신설</v>
          </cell>
          <cell r="F167" t="str">
            <v>접착식 절연레일 60kg</v>
          </cell>
          <cell r="G167" t="str">
            <v>조</v>
          </cell>
          <cell r="H167">
            <v>176</v>
          </cell>
          <cell r="I167">
            <v>0</v>
          </cell>
          <cell r="J167">
            <v>0</v>
          </cell>
          <cell r="K167">
            <v>176</v>
          </cell>
        </row>
        <row r="168">
          <cell r="C168" t="str">
            <v>1-2</v>
          </cell>
          <cell r="E168" t="str">
            <v>궤조절연 신설</v>
          </cell>
          <cell r="F168" t="str">
            <v>접착식 절연레일 50kg</v>
          </cell>
          <cell r="G168" t="str">
            <v>조</v>
          </cell>
          <cell r="H168">
            <v>104</v>
          </cell>
          <cell r="I168">
            <v>0</v>
          </cell>
          <cell r="J168">
            <v>0</v>
          </cell>
          <cell r="K168">
            <v>104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격비교-형석"/>
      <sheetName val="을지"/>
      <sheetName val="손익분석"/>
      <sheetName val="직노"/>
      <sheetName val="내역"/>
      <sheetName val="동력부하"/>
      <sheetName val="L-기술계산(1Φ220-110V)"/>
      <sheetName val="전등부하"/>
      <sheetName val="0.6-1KV FCV"/>
      <sheetName val="전동기규격"/>
      <sheetName val="표지"/>
      <sheetName val="수변전용량검토"/>
      <sheetName val="단락전류계산서"/>
      <sheetName val="(UT동)SUB"/>
      <sheetName val="(본관동)SUB"/>
      <sheetName val="(2공장동)SUB"/>
      <sheetName val="(사출동)SUB"/>
      <sheetName val="(UT동)UTIL"/>
      <sheetName val="(본관동)AHU"/>
      <sheetName val="(2공장동)AHU"/>
      <sheetName val="(사출동)AHU"/>
      <sheetName val="(사출동)장치"/>
      <sheetName val="통합배선인건"/>
      <sheetName val="견적갑지"/>
      <sheetName val="물량산출"/>
      <sheetName val="비교자료"/>
      <sheetName val="내역서1"/>
      <sheetName val="200"/>
      <sheetName val="빌딩 안내"/>
      <sheetName val="N賃率-職"/>
      <sheetName val="실행내역"/>
      <sheetName val="조명율표"/>
      <sheetName val="총괄표"/>
      <sheetName val="실행"/>
      <sheetName val="갑지"/>
      <sheetName val="집계표"/>
      <sheetName val="CTEMCOST"/>
      <sheetName val="건축내역"/>
      <sheetName val="A 견적"/>
      <sheetName val="기본일위"/>
      <sheetName val="내역서"/>
      <sheetName val="요율"/>
      <sheetName val="고등학교"/>
      <sheetName val="48전력선로일위"/>
      <sheetName val="설계서"/>
      <sheetName val="한일양산"/>
      <sheetName val="98지급계획"/>
      <sheetName val="노무비 근거"/>
      <sheetName val="원가"/>
      <sheetName val="당초"/>
      <sheetName val=" 소방공사 산출근거"/>
      <sheetName val="CAT_5"/>
      <sheetName val="DATA"/>
      <sheetName val="전기일위목록"/>
      <sheetName val="자재단가"/>
      <sheetName val="설계금내역서"/>
      <sheetName val="수량산출서"/>
      <sheetName val="가설공사"/>
      <sheetName val="식생블럭단위수량"/>
      <sheetName val="표지 (2)"/>
      <sheetName val="대공종"/>
      <sheetName val="#REF"/>
      <sheetName val="총(신설)"/>
      <sheetName val="조명시설"/>
      <sheetName val="영창26"/>
      <sheetName val="MAIN_TABLE"/>
      <sheetName val="I一般比"/>
      <sheetName val="기계경비(시간당)"/>
      <sheetName val="N賃率_職"/>
      <sheetName val="교통대책내역"/>
      <sheetName val="J-EQ"/>
      <sheetName val="Sheet1"/>
      <sheetName val="102역사"/>
      <sheetName val="봉방동근생"/>
      <sheetName val="제잡비"/>
      <sheetName val="SG"/>
      <sheetName val="견적서"/>
      <sheetName val="97년 추정"/>
      <sheetName val="3BL공동구 수량"/>
      <sheetName val="기계경비"/>
      <sheetName val="AIR SHOWER(3인용)"/>
      <sheetName val="바닥판"/>
      <sheetName val="입력DATA"/>
      <sheetName val="공사비총괄표"/>
      <sheetName val="신우"/>
      <sheetName val="예산M11A"/>
      <sheetName val="BasePriceList"/>
      <sheetName val="노임단가표"/>
      <sheetName val="단가표"/>
      <sheetName val="본부소개"/>
      <sheetName val="노무단가산정"/>
      <sheetName val="내역서 "/>
      <sheetName val="220 (2)"/>
      <sheetName val="일위대가표"/>
      <sheetName val="담장산출"/>
      <sheetName val="일위"/>
      <sheetName val="철거산출근거"/>
      <sheetName val="데이타"/>
      <sheetName val="지입자재집계표"/>
      <sheetName val="DB"/>
      <sheetName val="운반공사"/>
      <sheetName val="소일위대가코드표"/>
      <sheetName val="교각별철근수량집계표"/>
      <sheetName val="산출금액내역"/>
      <sheetName val="원가계산서 "/>
      <sheetName val="내역표지"/>
      <sheetName val="물가조사"/>
      <sheetName val="Sheet2"/>
      <sheetName val="Sheet3"/>
      <sheetName val="골재산출"/>
      <sheetName val="공내역"/>
      <sheetName val="날개벽수량표"/>
      <sheetName val="수량산출"/>
      <sheetName val="Customer Databas"/>
      <sheetName val="건축공사"/>
      <sheetName val="적용토목"/>
      <sheetName val="재료"/>
      <sheetName val="asd"/>
      <sheetName val="일위대가집계표"/>
      <sheetName val="95년12월말"/>
      <sheetName val="총괄"/>
      <sheetName val="NYS"/>
      <sheetName val="J直材4"/>
      <sheetName val="수량분배표"/>
      <sheetName val="지하"/>
      <sheetName val="상가TV배선"/>
      <sheetName val="1유리"/>
      <sheetName val="중기사용료산출근거"/>
      <sheetName val="견적"/>
      <sheetName val="단위량"/>
      <sheetName val="재료집계표2"/>
      <sheetName val="토적집계표"/>
      <sheetName val="코드표"/>
      <sheetName val="단중표"/>
      <sheetName val="0_6-1KV_FCV"/>
      <sheetName val="A_견적"/>
      <sheetName val="빌딩_안내"/>
      <sheetName val="_소방공사_산출근거"/>
      <sheetName val="노무비_근거"/>
      <sheetName val="표지_(2)"/>
      <sheetName val="AIR_SHOWER(3인용)"/>
      <sheetName val="3BL공동구_수량"/>
      <sheetName val="Customer_Databas"/>
      <sheetName val="97년_추정"/>
      <sheetName val="원가계산서_"/>
      <sheetName val="차수공개요"/>
      <sheetName val="기존단가 (2)"/>
      <sheetName val="갑지1"/>
      <sheetName val="노임단가"/>
      <sheetName val="일위총괄"/>
      <sheetName val="5공철탑검토표"/>
      <sheetName val="4공철탑검토"/>
      <sheetName val="대창(장성)"/>
      <sheetName val="제출내역"/>
      <sheetName val="을"/>
      <sheetName val="단가"/>
      <sheetName val="b_balju_cho"/>
      <sheetName val="일위대가"/>
      <sheetName val="연습"/>
      <sheetName val="실행(1)"/>
      <sheetName val="101동"/>
      <sheetName val="입찰안"/>
      <sheetName val="입상내역"/>
      <sheetName val="계약용량(서포)"/>
      <sheetName val="6호기"/>
      <sheetName val="BID"/>
      <sheetName val="inputdata"/>
      <sheetName val="기초자료"/>
      <sheetName val="제직재"/>
      <sheetName val="토공 total"/>
      <sheetName val="B"/>
      <sheetName val="#3_일위대가목록"/>
      <sheetName val="L1"/>
      <sheetName val="약품공급2"/>
      <sheetName val="일위대가-내역 "/>
      <sheetName val="설비2차"/>
      <sheetName val="교각1"/>
      <sheetName val="설직재-1"/>
      <sheetName val="명세서"/>
      <sheetName val="주beam"/>
      <sheetName val="본체"/>
      <sheetName val="내역(가지)"/>
      <sheetName val="조도계산서 (도서)"/>
      <sheetName val="교수설계"/>
      <sheetName val="토공사"/>
      <sheetName val="기성내역"/>
      <sheetName val="공사착공계"/>
      <sheetName val="물량입력"/>
      <sheetName val="1.취수장"/>
      <sheetName val="내역(설계)"/>
      <sheetName val="준검 내역서"/>
      <sheetName val="연부97-1"/>
      <sheetName val="국도접속 차도부수량"/>
      <sheetName val="재개발"/>
      <sheetName val="990430_당초"/>
      <sheetName val="인수공규격"/>
      <sheetName val="원가계산서"/>
      <sheetName val="특별땅고르기"/>
      <sheetName val="일위_파일"/>
      <sheetName val="전기공사"/>
      <sheetName val="기본1"/>
      <sheetName val="수정일위대가"/>
      <sheetName val="관급_File"/>
      <sheetName val="입력변수"/>
      <sheetName val="단가목록"/>
      <sheetName val="분전반"/>
      <sheetName val="대치판정"/>
      <sheetName val="개요"/>
      <sheetName val="노임"/>
      <sheetName val="직원자료입력"/>
      <sheetName val="설계명세"/>
      <sheetName val="도담구내 개소별 명세"/>
      <sheetName val="PIPING"/>
      <sheetName val="일위대가(가설)"/>
      <sheetName val="공기압축기실"/>
      <sheetName val="카메라"/>
      <sheetName val="기별(종합)"/>
      <sheetName val="측량노임.재료.기재"/>
      <sheetName val="철근량"/>
      <sheetName val="원본"/>
      <sheetName val="재료값"/>
      <sheetName val="오수공수량집계표"/>
      <sheetName val="2000년1차"/>
      <sheetName val="2000전체분"/>
      <sheetName val="산출근거"/>
      <sheetName val="원본(갑지)"/>
      <sheetName val="자재테이블"/>
      <sheetName val="적현로"/>
      <sheetName val="공량산출서"/>
      <sheetName val="단가산출"/>
      <sheetName val="일위대가목차"/>
      <sheetName val="인건비"/>
      <sheetName val="급,배기팬"/>
      <sheetName val="원가총괄"/>
      <sheetName val="부하자료"/>
      <sheetName val="Macro(MCC)"/>
      <sheetName val="중기"/>
      <sheetName val="PIPE"/>
      <sheetName val="96정변2"/>
      <sheetName val="가시설수량"/>
      <sheetName val="guard(mac)"/>
      <sheetName val="경율산정.XLS"/>
      <sheetName val="기초일위"/>
      <sheetName val="시설일위"/>
      <sheetName val="조명일위"/>
      <sheetName val="부하계산서"/>
      <sheetName val="철탑공사"/>
      <sheetName val="공정집계"/>
      <sheetName val="전동기"/>
      <sheetName val="일위1"/>
      <sheetName val="노임변동률"/>
      <sheetName val="예산대비"/>
      <sheetName val="프로젝트"/>
      <sheetName val="19990101-엑셀1"/>
      <sheetName val="갑  지"/>
      <sheetName val=" HIT-&gt;HMC 견적(3900)"/>
      <sheetName val="일 위 대 가 표"/>
      <sheetName val="내역전기"/>
      <sheetName val="접지수량"/>
      <sheetName val="잡철물"/>
      <sheetName val="위치조서"/>
      <sheetName val="조건표"/>
      <sheetName val="2공구산출내역"/>
      <sheetName val="간접비계산"/>
      <sheetName val="물가시세"/>
      <sheetName val="lee"/>
      <sheetName val="집계표소트"/>
      <sheetName val="암거단위"/>
      <sheetName val="1안"/>
      <sheetName val="LD"/>
      <sheetName val="전기산출기초"/>
      <sheetName val="본사인상전"/>
      <sheetName val="당진1,2호기전선관설치및접지4차공사내역서-을지"/>
      <sheetName val="단가비교표_공통1"/>
      <sheetName val="9GNG운반"/>
      <sheetName val="물가자료"/>
      <sheetName val="국내조달(통합-1)"/>
      <sheetName val="품셈"/>
      <sheetName val="골조"/>
      <sheetName val="강북라우터"/>
      <sheetName val="실행간접비용"/>
      <sheetName val="Macro(전기)"/>
      <sheetName val="노무비"/>
      <sheetName val="SIL98"/>
      <sheetName val="퍼스트"/>
      <sheetName val="LOPCALC"/>
      <sheetName val="하조서"/>
      <sheetName val="설계명세서"/>
      <sheetName val="설계"/>
      <sheetName val="직재"/>
      <sheetName val="경산"/>
      <sheetName val="통신대가"/>
      <sheetName val="자료"/>
      <sheetName val="자금운용계획표"/>
      <sheetName val="대차"/>
      <sheetName val="지급자재"/>
      <sheetName val="내역서(중수)"/>
      <sheetName val="중기일위대가"/>
      <sheetName val="세부내역"/>
      <sheetName val="학생내역"/>
      <sheetName val="자동제어"/>
      <sheetName val="6. 안전관리비"/>
      <sheetName val="중강당 내역"/>
      <sheetName val="Sheet5"/>
      <sheetName val="fursys"/>
      <sheetName val="20관리비율"/>
      <sheetName val="개소별수량산출"/>
      <sheetName val="내역서(기성청구)"/>
      <sheetName val="Baby일위대가"/>
      <sheetName val="계산표지"/>
      <sheetName val="봉양~조차장간고하개명(신설)"/>
      <sheetName val="POL6차-PIPING"/>
      <sheetName val="표지1"/>
      <sheetName val="ES조서출력하기"/>
      <sheetName val="터파기및재료"/>
      <sheetName val="케이블"/>
      <sheetName val="데리네이타현황"/>
      <sheetName val="총수량집계표"/>
      <sheetName val="입찰보고"/>
      <sheetName val="관리비비계상"/>
      <sheetName val="1,2공구원가계산서"/>
      <sheetName val="1공구산출내역서"/>
      <sheetName val="설비견적"/>
      <sheetName val="내역서(전기)"/>
      <sheetName val="내역서(2)"/>
      <sheetName val="전체제잡비"/>
      <sheetName val="과세내역(세부)"/>
      <sheetName val="중기사용료"/>
      <sheetName val="콘크리트"/>
      <sheetName val="장비분류"/>
      <sheetName val="수주추정"/>
      <sheetName val="일위산출"/>
      <sheetName val="입력"/>
      <sheetName val="ㄱ"/>
      <sheetName val="현장"/>
      <sheetName val="구성1"/>
      <sheetName val="구성2"/>
      <sheetName val="구성3"/>
      <sheetName val="구성4"/>
      <sheetName val="그림2"/>
      <sheetName val="RE9604"/>
      <sheetName val="교각토공"/>
      <sheetName val="연결임시"/>
      <sheetName val="을 1"/>
      <sheetName val="을 2"/>
      <sheetName val="제품정보"/>
      <sheetName val="추가예산"/>
      <sheetName val="전기내역서(총계)"/>
      <sheetName val="일위목록"/>
      <sheetName val="노임이"/>
      <sheetName val="여과지동"/>
      <sheetName val="1 자원총괄"/>
      <sheetName val="인건-측정"/>
      <sheetName val="단가표 (2)"/>
      <sheetName val="환율"/>
      <sheetName val="IMPEADENCE MAP 취수장"/>
      <sheetName val="MECH"/>
      <sheetName val="48일위"/>
      <sheetName val="48수량"/>
      <sheetName val="22수량"/>
      <sheetName val="49일위"/>
      <sheetName val="22일위"/>
      <sheetName val="49수량"/>
      <sheetName val="기본단가표"/>
      <sheetName val="차압계산"/>
      <sheetName val="자재일람"/>
      <sheetName val="창호"/>
      <sheetName val="일위(시설)"/>
      <sheetName val="Sheet13"/>
      <sheetName val="자재표"/>
      <sheetName val="물집"/>
      <sheetName val="청주(철골발주의뢰서)"/>
      <sheetName val="정렬"/>
      <sheetName val="공사설계서"/>
      <sheetName val="ATM기초철가"/>
      <sheetName val="cable산출"/>
      <sheetName val="음성(cable)"/>
      <sheetName val="PassPort-60%"/>
      <sheetName val="공사직종별노임"/>
      <sheetName val="FAX"/>
      <sheetName val="실행철강하도"/>
      <sheetName val="위생설비"/>
      <sheetName val="FAB4생산"/>
      <sheetName val="참조 (2)"/>
      <sheetName val="공사원가계산서"/>
      <sheetName val="토사(PE)"/>
      <sheetName val="청천내"/>
      <sheetName val="전화공사 공량 및 집계표"/>
      <sheetName val="율촌법률사무소2내역"/>
      <sheetName val="설치내역"/>
      <sheetName val="미익SUB"/>
      <sheetName val="자단"/>
      <sheetName val="차액보증"/>
      <sheetName val="일위단가"/>
      <sheetName val="콘센트신설"/>
      <sheetName val="LOAD-46"/>
      <sheetName val="전체"/>
      <sheetName val="직접경비호표"/>
      <sheetName val="계약서"/>
      <sheetName val="부대내역"/>
      <sheetName val="스포회원매출"/>
      <sheetName val="견적대비 견적서"/>
      <sheetName val="말뚝지지력산정"/>
      <sheetName val="사다리"/>
      <sheetName val="수량산출서 (2)"/>
      <sheetName val="교각계산"/>
      <sheetName val="포승중환경개선공사(변경)"/>
      <sheetName val="1.설계조건"/>
      <sheetName val="관급자재"/>
      <sheetName val="상수도토공집계표"/>
      <sheetName val="BTS Rack실장도(실외형)"/>
      <sheetName val="기본자료 "/>
      <sheetName val="인부신상자료"/>
      <sheetName val="갈현동"/>
      <sheetName val="식재인부"/>
      <sheetName val="일위대가표(DEEP)"/>
      <sheetName val="단가일람"/>
      <sheetName val="조경일람"/>
      <sheetName val="2"/>
      <sheetName val="감액총괄표"/>
      <sheetName val="세부내역서"/>
      <sheetName val="도급b_balju"/>
      <sheetName val="집계표(공종별)"/>
      <sheetName val="산출근거 (2)"/>
      <sheetName val="집계표 (2)"/>
      <sheetName val="을부담운반비"/>
      <sheetName val="신대방33(적용)"/>
      <sheetName val="2공구내역"/>
      <sheetName val="위스키3"/>
      <sheetName val="주류전체2"/>
      <sheetName val="단가비교"/>
      <sheetName val="토목주소"/>
      <sheetName val="Total"/>
      <sheetName val="20-25"/>
      <sheetName val="일위대가목록"/>
      <sheetName val="13LPMCC"/>
      <sheetName val="기본DATA"/>
      <sheetName val="품셈표"/>
      <sheetName val="품셈1-17"/>
      <sheetName val="설계변경"/>
      <sheetName val="대로근거"/>
      <sheetName val="중간"/>
      <sheetName val="역공종"/>
      <sheetName val="공정집계_국별"/>
      <sheetName val="전기공사일위대가"/>
      <sheetName val="load(지하층)"/>
      <sheetName val="테이블"/>
      <sheetName val="집수정(600-700)"/>
      <sheetName val="시중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조서"/>
      <sheetName val="단가산출서"/>
      <sheetName val="자재단가비교표"/>
      <sheetName val="총물량표"/>
      <sheetName val="1공구총물량표"/>
      <sheetName val="2공구총물량표"/>
      <sheetName val="일위대가"/>
      <sheetName val="자재"/>
      <sheetName val="수량산출"/>
      <sheetName val="손익분석"/>
      <sheetName val="자재단가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일위번호</v>
          </cell>
          <cell r="E2" t="str">
            <v>공      종</v>
          </cell>
          <cell r="F2" t="str">
            <v>규       격</v>
          </cell>
          <cell r="G2" t="str">
            <v>단위</v>
          </cell>
          <cell r="H2" t="str">
            <v>계</v>
          </cell>
          <cell r="I2" t="str">
            <v>기기배치도</v>
          </cell>
          <cell r="J2" t="str">
            <v>전선로도</v>
          </cell>
          <cell r="K2" t="str">
            <v>궤도회로도</v>
          </cell>
          <cell r="L2" t="str">
            <v>접 지 도</v>
          </cell>
          <cell r="M2" t="str">
            <v>비   고</v>
          </cell>
        </row>
        <row r="3">
          <cell r="C3">
            <v>1</v>
          </cell>
          <cell r="E3" t="str">
            <v>신호기 신설</v>
          </cell>
          <cell r="F3" t="str">
            <v>다등형 3현시</v>
          </cell>
          <cell r="G3" t="str">
            <v>기</v>
          </cell>
          <cell r="H3">
            <v>0</v>
          </cell>
          <cell r="J3">
            <v>0</v>
          </cell>
          <cell r="K3">
            <v>0</v>
          </cell>
        </row>
        <row r="4">
          <cell r="C4">
            <v>2</v>
          </cell>
          <cell r="E4" t="str">
            <v>신호기 신설</v>
          </cell>
          <cell r="F4" t="str">
            <v>다등형 3현시, 강관주</v>
          </cell>
          <cell r="G4" t="str">
            <v>기</v>
          </cell>
          <cell r="H4">
            <v>0</v>
          </cell>
          <cell r="J4">
            <v>0</v>
          </cell>
          <cell r="K4">
            <v>0</v>
          </cell>
        </row>
        <row r="5">
          <cell r="C5">
            <v>3</v>
          </cell>
          <cell r="E5" t="str">
            <v>신호기 신설</v>
          </cell>
          <cell r="F5" t="str">
            <v>다등형 5현시, 강관주</v>
          </cell>
          <cell r="G5" t="str">
            <v>기</v>
          </cell>
          <cell r="H5">
            <v>19</v>
          </cell>
          <cell r="J5">
            <v>19</v>
          </cell>
          <cell r="K5">
            <v>0</v>
          </cell>
        </row>
        <row r="6">
          <cell r="C6">
            <v>4</v>
          </cell>
          <cell r="E6" t="str">
            <v>폐색신호기 신설</v>
          </cell>
          <cell r="F6" t="str">
            <v>다등형 5현시</v>
          </cell>
          <cell r="G6" t="str">
            <v>기</v>
          </cell>
          <cell r="H6">
            <v>0</v>
          </cell>
          <cell r="J6">
            <v>0</v>
          </cell>
          <cell r="K6">
            <v>0</v>
          </cell>
        </row>
        <row r="7">
          <cell r="C7">
            <v>5</v>
          </cell>
          <cell r="E7" t="str">
            <v>폐색신호기 신설</v>
          </cell>
          <cell r="F7" t="str">
            <v>다등형 5현시(고가)</v>
          </cell>
          <cell r="G7" t="str">
            <v>기</v>
          </cell>
          <cell r="H7">
            <v>0</v>
          </cell>
          <cell r="J7">
            <v>0</v>
          </cell>
          <cell r="K7">
            <v>0</v>
          </cell>
        </row>
        <row r="8">
          <cell r="C8">
            <v>6</v>
          </cell>
          <cell r="E8" t="str">
            <v>폐색신호기 신설</v>
          </cell>
          <cell r="F8" t="str">
            <v>다등형 5현시(터널)</v>
          </cell>
          <cell r="G8" t="str">
            <v>기</v>
          </cell>
          <cell r="H8">
            <v>0</v>
          </cell>
          <cell r="J8">
            <v>0</v>
          </cell>
          <cell r="K8">
            <v>0</v>
          </cell>
        </row>
        <row r="9">
          <cell r="C9">
            <v>7</v>
          </cell>
          <cell r="E9" t="str">
            <v>중계신호기 신설</v>
          </cell>
          <cell r="F9" t="str">
            <v>지상</v>
          </cell>
          <cell r="G9" t="str">
            <v>기</v>
          </cell>
          <cell r="H9">
            <v>0</v>
          </cell>
          <cell r="J9">
            <v>0</v>
          </cell>
          <cell r="K9">
            <v>0</v>
          </cell>
        </row>
        <row r="10">
          <cell r="C10">
            <v>8</v>
          </cell>
          <cell r="E10" t="str">
            <v>중계신호기 신설</v>
          </cell>
          <cell r="F10" t="str">
            <v>고가</v>
          </cell>
          <cell r="G10" t="str">
            <v>기</v>
          </cell>
          <cell r="H10">
            <v>0</v>
          </cell>
          <cell r="J10">
            <v>0</v>
          </cell>
          <cell r="K10">
            <v>0</v>
          </cell>
        </row>
        <row r="11">
          <cell r="C11">
            <v>9</v>
          </cell>
          <cell r="E11" t="str">
            <v>중계신호기 신설</v>
          </cell>
          <cell r="F11" t="str">
            <v>터널</v>
          </cell>
          <cell r="G11" t="str">
            <v>기</v>
          </cell>
          <cell r="H11">
            <v>0</v>
          </cell>
          <cell r="J11">
            <v>0</v>
          </cell>
          <cell r="K11">
            <v>0</v>
          </cell>
        </row>
        <row r="12">
          <cell r="C12">
            <v>10</v>
          </cell>
          <cell r="E12" t="str">
            <v>진로선별등 신설</v>
          </cell>
          <cell r="F12" t="str">
            <v>등열식</v>
          </cell>
          <cell r="G12" t="str">
            <v>개</v>
          </cell>
          <cell r="H12">
            <v>6</v>
          </cell>
          <cell r="J12">
            <v>6</v>
          </cell>
          <cell r="K12">
            <v>0</v>
          </cell>
        </row>
        <row r="13">
          <cell r="C13">
            <v>11</v>
          </cell>
          <cell r="E13" t="str">
            <v>진로선별등 신설</v>
          </cell>
          <cell r="F13" t="str">
            <v>주신호용(문자식)</v>
          </cell>
          <cell r="G13" t="str">
            <v>개</v>
          </cell>
          <cell r="H13">
            <v>0</v>
          </cell>
          <cell r="J13">
            <v>0</v>
          </cell>
          <cell r="K13">
            <v>0</v>
          </cell>
        </row>
        <row r="14">
          <cell r="C14">
            <v>12</v>
          </cell>
          <cell r="E14" t="str">
            <v>입환표지 신설</v>
          </cell>
          <cell r="F14" t="str">
            <v>색등식자립형</v>
          </cell>
          <cell r="G14" t="str">
            <v>기</v>
          </cell>
          <cell r="H14">
            <v>23</v>
          </cell>
          <cell r="J14">
            <v>23</v>
          </cell>
          <cell r="K14">
            <v>0</v>
          </cell>
        </row>
        <row r="15">
          <cell r="C15">
            <v>13</v>
          </cell>
          <cell r="E15" t="str">
            <v>입환표지 신설</v>
          </cell>
          <cell r="F15" t="str">
            <v>색등식자립형(고가구내)</v>
          </cell>
          <cell r="G15" t="str">
            <v>기</v>
          </cell>
          <cell r="H15">
            <v>0</v>
          </cell>
          <cell r="J15">
            <v>0</v>
          </cell>
          <cell r="K15">
            <v>0</v>
          </cell>
        </row>
        <row r="16">
          <cell r="C16">
            <v>14</v>
          </cell>
          <cell r="E16" t="str">
            <v>입환표지 신설</v>
          </cell>
          <cell r="F16" t="str">
            <v>색등식취부형</v>
          </cell>
          <cell r="G16" t="str">
            <v>기</v>
          </cell>
          <cell r="H16">
            <v>6</v>
          </cell>
          <cell r="J16">
            <v>6</v>
          </cell>
          <cell r="K16">
            <v>0</v>
          </cell>
        </row>
        <row r="17">
          <cell r="C17">
            <v>15</v>
          </cell>
          <cell r="E17" t="str">
            <v>진로선별등 신설</v>
          </cell>
          <cell r="F17" t="str">
            <v>입환문자형 10진로</v>
          </cell>
          <cell r="G17" t="str">
            <v>개</v>
          </cell>
          <cell r="H17">
            <v>0</v>
          </cell>
          <cell r="J17">
            <v>0</v>
          </cell>
          <cell r="K17">
            <v>0</v>
          </cell>
        </row>
        <row r="18">
          <cell r="C18">
            <v>16</v>
          </cell>
          <cell r="E18" t="str">
            <v>진로선별등 신설</v>
          </cell>
          <cell r="F18" t="str">
            <v>입환문자형 8진로</v>
          </cell>
          <cell r="G18" t="str">
            <v>개</v>
          </cell>
          <cell r="H18">
            <v>0</v>
          </cell>
          <cell r="J18">
            <v>0</v>
          </cell>
          <cell r="K18">
            <v>0</v>
          </cell>
        </row>
        <row r="19">
          <cell r="C19">
            <v>17</v>
          </cell>
          <cell r="E19" t="str">
            <v>진로선별등 신설</v>
          </cell>
          <cell r="F19" t="str">
            <v>입환문자형 6진로</v>
          </cell>
          <cell r="G19" t="str">
            <v>개</v>
          </cell>
          <cell r="H19">
            <v>0</v>
          </cell>
          <cell r="J19">
            <v>0</v>
          </cell>
          <cell r="K19">
            <v>0</v>
          </cell>
        </row>
        <row r="20">
          <cell r="C20">
            <v>18</v>
          </cell>
          <cell r="E20" t="str">
            <v>진로선별등 신설</v>
          </cell>
          <cell r="F20" t="str">
            <v>입환문자형 5진로</v>
          </cell>
          <cell r="G20" t="str">
            <v>개</v>
          </cell>
          <cell r="H20">
            <v>1</v>
          </cell>
          <cell r="J20">
            <v>1</v>
          </cell>
          <cell r="K20">
            <v>0</v>
          </cell>
        </row>
        <row r="21">
          <cell r="C21">
            <v>19</v>
          </cell>
          <cell r="E21" t="str">
            <v>진로선별등 신설</v>
          </cell>
          <cell r="F21" t="str">
            <v>입환문자형 4진로</v>
          </cell>
          <cell r="G21" t="str">
            <v>개</v>
          </cell>
          <cell r="H21">
            <v>1</v>
          </cell>
          <cell r="J21">
            <v>1</v>
          </cell>
          <cell r="K21">
            <v>0</v>
          </cell>
        </row>
        <row r="22">
          <cell r="C22">
            <v>20</v>
          </cell>
          <cell r="E22" t="str">
            <v>진로선별등 신설</v>
          </cell>
          <cell r="F22" t="str">
            <v>입환문자형 3진로</v>
          </cell>
          <cell r="G22" t="str">
            <v>개</v>
          </cell>
          <cell r="H22">
            <v>11</v>
          </cell>
          <cell r="J22">
            <v>11</v>
          </cell>
          <cell r="K22">
            <v>0</v>
          </cell>
        </row>
        <row r="23">
          <cell r="C23">
            <v>21</v>
          </cell>
          <cell r="E23" t="str">
            <v>출발반응등 신설</v>
          </cell>
          <cell r="F23" t="str">
            <v>DC 24V (취부형)</v>
          </cell>
          <cell r="G23" t="str">
            <v>조</v>
          </cell>
          <cell r="H23">
            <v>0</v>
          </cell>
          <cell r="J23">
            <v>0</v>
          </cell>
          <cell r="K23">
            <v>0</v>
          </cell>
        </row>
        <row r="24">
          <cell r="C24">
            <v>22</v>
          </cell>
          <cell r="E24" t="str">
            <v>전기선로전환기</v>
          </cell>
          <cell r="F24" t="str">
            <v>AC 105/220V NS-AM</v>
          </cell>
          <cell r="G24" t="str">
            <v>대</v>
          </cell>
          <cell r="H24">
            <v>34</v>
          </cell>
          <cell r="J24">
            <v>34</v>
          </cell>
          <cell r="K24">
            <v>0</v>
          </cell>
        </row>
        <row r="25">
          <cell r="C25">
            <v>23</v>
          </cell>
          <cell r="E25" t="str">
            <v>전기선로전환기</v>
          </cell>
          <cell r="F25" t="str">
            <v>AC 105/220V NS</v>
          </cell>
          <cell r="G25" t="str">
            <v>대</v>
          </cell>
          <cell r="H25">
            <v>2</v>
          </cell>
          <cell r="J25">
            <v>2</v>
          </cell>
          <cell r="K25">
            <v>0</v>
          </cell>
        </row>
        <row r="26">
          <cell r="C26">
            <v>24</v>
          </cell>
          <cell r="E26" t="str">
            <v>전기선로전환기</v>
          </cell>
          <cell r="F26" t="str">
            <v>MJ81형</v>
          </cell>
          <cell r="G26" t="str">
            <v>대</v>
          </cell>
          <cell r="H26">
            <v>0</v>
          </cell>
          <cell r="J26">
            <v>0</v>
          </cell>
          <cell r="K26">
            <v>0</v>
          </cell>
        </row>
        <row r="27">
          <cell r="C27">
            <v>25</v>
          </cell>
          <cell r="E27" t="str">
            <v>밀착검지함 신설</v>
          </cell>
          <cell r="F27" t="str">
            <v>스텐레스 330x220x220</v>
          </cell>
          <cell r="G27" t="str">
            <v>조</v>
          </cell>
          <cell r="H27">
            <v>0</v>
          </cell>
          <cell r="J27">
            <v>0</v>
          </cell>
          <cell r="K27">
            <v>0</v>
          </cell>
        </row>
        <row r="28">
          <cell r="C28">
            <v>26</v>
          </cell>
          <cell r="E28" t="str">
            <v>중계기구함 신설</v>
          </cell>
          <cell r="F28" t="str">
            <v>RW 특1호(지상)</v>
          </cell>
          <cell r="G28" t="str">
            <v>개</v>
          </cell>
          <cell r="H28">
            <v>0</v>
          </cell>
          <cell r="J28">
            <v>0</v>
          </cell>
          <cell r="K28">
            <v>0</v>
          </cell>
        </row>
        <row r="29">
          <cell r="C29">
            <v>27</v>
          </cell>
          <cell r="E29" t="str">
            <v>궤조절연 신설</v>
          </cell>
          <cell r="F29" t="str">
            <v>절연체 이음매판 60kg</v>
          </cell>
          <cell r="G29" t="str">
            <v>조</v>
          </cell>
          <cell r="H29">
            <v>0</v>
          </cell>
          <cell r="J29">
            <v>0</v>
          </cell>
          <cell r="K29">
            <v>0</v>
          </cell>
        </row>
        <row r="30">
          <cell r="C30">
            <v>28</v>
          </cell>
          <cell r="E30" t="str">
            <v>궤조절연 신설</v>
          </cell>
          <cell r="F30" t="str">
            <v>절연체 이음매판 50kg.N</v>
          </cell>
          <cell r="G30" t="str">
            <v>조</v>
          </cell>
          <cell r="H30">
            <v>0</v>
          </cell>
          <cell r="J30">
            <v>0</v>
          </cell>
          <cell r="K30">
            <v>0</v>
          </cell>
        </row>
        <row r="31">
          <cell r="C31">
            <v>29</v>
          </cell>
          <cell r="E31" t="str">
            <v>레일본드 신설</v>
          </cell>
          <cell r="F31" t="str">
            <v>케이블본드 B22-1,500</v>
          </cell>
          <cell r="G31" t="str">
            <v>본</v>
          </cell>
          <cell r="H31">
            <v>0</v>
          </cell>
          <cell r="J31">
            <v>0</v>
          </cell>
          <cell r="K31">
            <v>0</v>
          </cell>
        </row>
        <row r="32">
          <cell r="C32">
            <v>30</v>
          </cell>
          <cell r="E32" t="str">
            <v>레일본드 신설</v>
          </cell>
          <cell r="F32" t="str">
            <v>케이블본드 B22-1,200</v>
          </cell>
          <cell r="G32" t="str">
            <v>본</v>
          </cell>
          <cell r="H32">
            <v>0</v>
          </cell>
          <cell r="J32">
            <v>0</v>
          </cell>
          <cell r="K32">
            <v>0</v>
          </cell>
        </row>
        <row r="33">
          <cell r="C33">
            <v>31</v>
          </cell>
          <cell r="E33" t="str">
            <v>신축쟘바 신설</v>
          </cell>
          <cell r="F33" t="str">
            <v>신축이음매부</v>
          </cell>
          <cell r="G33" t="str">
            <v>개소</v>
          </cell>
          <cell r="H33">
            <v>0</v>
          </cell>
          <cell r="J33">
            <v>0</v>
          </cell>
          <cell r="K33">
            <v>0</v>
          </cell>
        </row>
        <row r="34">
          <cell r="C34">
            <v>32</v>
          </cell>
          <cell r="E34" t="str">
            <v>중성쟘바 신설</v>
          </cell>
          <cell r="F34" t="str">
            <v>종단부, WCT 80㎟x1C</v>
          </cell>
          <cell r="G34" t="str">
            <v>개소</v>
          </cell>
          <cell r="H34">
            <v>0</v>
          </cell>
          <cell r="J34">
            <v>0</v>
          </cell>
          <cell r="K34">
            <v>0</v>
          </cell>
        </row>
        <row r="35">
          <cell r="C35">
            <v>33</v>
          </cell>
          <cell r="E35" t="str">
            <v>중성선 신설</v>
          </cell>
          <cell r="F35" t="str">
            <v>WCT 80㎟x1C (전선 포설)</v>
          </cell>
          <cell r="G35" t="str">
            <v>100m</v>
          </cell>
          <cell r="H35">
            <v>0</v>
          </cell>
          <cell r="J35">
            <v>0</v>
          </cell>
          <cell r="K35">
            <v>0</v>
          </cell>
        </row>
        <row r="36">
          <cell r="C36">
            <v>34</v>
          </cell>
          <cell r="E36" t="str">
            <v>궤간쟘바 신설</v>
          </cell>
          <cell r="F36" t="str">
            <v>WCT 19/27/0.45x1C</v>
          </cell>
          <cell r="G36" t="str">
            <v>개소</v>
          </cell>
          <cell r="H36">
            <v>0</v>
          </cell>
          <cell r="J36">
            <v>0</v>
          </cell>
          <cell r="K36">
            <v>0</v>
          </cell>
        </row>
        <row r="37">
          <cell r="C37">
            <v>35</v>
          </cell>
          <cell r="E37" t="str">
            <v>크로싱쟘바 신설</v>
          </cell>
          <cell r="F37" t="str">
            <v>CV 7/2.6 x 2C</v>
          </cell>
          <cell r="G37" t="str">
            <v>개소</v>
          </cell>
          <cell r="H37">
            <v>0</v>
          </cell>
          <cell r="J37">
            <v>0</v>
          </cell>
          <cell r="K37">
            <v>0</v>
          </cell>
        </row>
        <row r="38">
          <cell r="C38">
            <v>36</v>
          </cell>
          <cell r="E38" t="str">
            <v>송착쟘바 신설</v>
          </cell>
          <cell r="F38" t="str">
            <v>MLFC 80㎟x1C</v>
          </cell>
          <cell r="G38" t="str">
            <v>개소</v>
          </cell>
          <cell r="H38">
            <v>118</v>
          </cell>
          <cell r="J38">
            <v>0</v>
          </cell>
          <cell r="K38">
            <v>118</v>
          </cell>
        </row>
        <row r="39">
          <cell r="C39">
            <v>37</v>
          </cell>
          <cell r="E39" t="str">
            <v>송착쟘바 신설</v>
          </cell>
          <cell r="F39" t="str">
            <v>AF용</v>
          </cell>
          <cell r="G39" t="str">
            <v>개소</v>
          </cell>
          <cell r="H39">
            <v>312</v>
          </cell>
          <cell r="J39">
            <v>0</v>
          </cell>
          <cell r="K39">
            <v>312</v>
          </cell>
        </row>
        <row r="40">
          <cell r="C40">
            <v>38</v>
          </cell>
          <cell r="E40" t="str">
            <v>긍선쟘바 신설</v>
          </cell>
          <cell r="F40" t="str">
            <v>CV 7/2.6x2Cx17m</v>
          </cell>
          <cell r="G40" t="str">
            <v>개소</v>
          </cell>
          <cell r="H40">
            <v>0</v>
          </cell>
          <cell r="J40">
            <v>0</v>
          </cell>
          <cell r="K40">
            <v>0</v>
          </cell>
        </row>
        <row r="41">
          <cell r="C41">
            <v>39</v>
          </cell>
          <cell r="E41" t="str">
            <v>긍선쟘바 신설</v>
          </cell>
          <cell r="F41" t="str">
            <v>CV 7/2.6x2Cx4m</v>
          </cell>
          <cell r="G41" t="str">
            <v>개소</v>
          </cell>
          <cell r="H41">
            <v>0</v>
          </cell>
          <cell r="J41">
            <v>0</v>
          </cell>
          <cell r="K41">
            <v>0</v>
          </cell>
        </row>
        <row r="42">
          <cell r="C42">
            <v>40</v>
          </cell>
          <cell r="E42" t="str">
            <v>첨단쟘바 신설</v>
          </cell>
          <cell r="F42" t="str">
            <v>CV 7/2.6x2C</v>
          </cell>
          <cell r="G42" t="str">
            <v>개소</v>
          </cell>
          <cell r="H42">
            <v>0</v>
          </cell>
          <cell r="J42">
            <v>0</v>
          </cell>
          <cell r="K42">
            <v>0</v>
          </cell>
        </row>
        <row r="43">
          <cell r="C43">
            <v>41</v>
          </cell>
          <cell r="E43" t="str">
            <v>첨단쟘바 신설</v>
          </cell>
          <cell r="F43" t="str">
            <v>CV 7/2.6x1C</v>
          </cell>
          <cell r="G43" t="str">
            <v>개소</v>
          </cell>
          <cell r="H43">
            <v>0</v>
          </cell>
          <cell r="J43">
            <v>0</v>
          </cell>
          <cell r="K43">
            <v>0</v>
          </cell>
        </row>
        <row r="44">
          <cell r="C44">
            <v>42</v>
          </cell>
          <cell r="E44" t="str">
            <v>임피던스본드 신설</v>
          </cell>
          <cell r="F44" t="str">
            <v>송신용(200A)</v>
          </cell>
          <cell r="G44" t="str">
            <v>개</v>
          </cell>
          <cell r="H44">
            <v>0</v>
          </cell>
          <cell r="J44">
            <v>0</v>
          </cell>
          <cell r="K44">
            <v>0</v>
          </cell>
        </row>
        <row r="45">
          <cell r="C45">
            <v>43</v>
          </cell>
          <cell r="E45" t="str">
            <v>임피던스본드 신설</v>
          </cell>
          <cell r="F45" t="str">
            <v>수신용(200A)</v>
          </cell>
          <cell r="G45" t="str">
            <v>개</v>
          </cell>
          <cell r="H45">
            <v>0</v>
          </cell>
          <cell r="J45">
            <v>0</v>
          </cell>
          <cell r="K45">
            <v>0</v>
          </cell>
        </row>
        <row r="46">
          <cell r="C46">
            <v>44</v>
          </cell>
          <cell r="E46" t="str">
            <v>임피던스본드 신설</v>
          </cell>
          <cell r="F46" t="str">
            <v>IN 500(귀선용)</v>
          </cell>
          <cell r="G46" t="str">
            <v>개</v>
          </cell>
          <cell r="H46">
            <v>0</v>
          </cell>
          <cell r="J46">
            <v>0</v>
          </cell>
          <cell r="K46">
            <v>0</v>
          </cell>
        </row>
        <row r="47">
          <cell r="C47">
            <v>45</v>
          </cell>
          <cell r="E47" t="str">
            <v>임피던스본드 신설</v>
          </cell>
          <cell r="F47" t="str">
            <v>430A</v>
          </cell>
          <cell r="G47" t="str">
            <v>개</v>
          </cell>
          <cell r="H47">
            <v>0</v>
          </cell>
          <cell r="J47">
            <v>0</v>
          </cell>
          <cell r="K47">
            <v>0</v>
          </cell>
        </row>
        <row r="48">
          <cell r="C48">
            <v>46</v>
          </cell>
          <cell r="E48" t="str">
            <v>궤도송수신유니트 신설</v>
          </cell>
          <cell r="F48" t="str">
            <v>AF용(지상)</v>
          </cell>
          <cell r="G48" t="str">
            <v>개</v>
          </cell>
          <cell r="H48">
            <v>12</v>
          </cell>
          <cell r="J48">
            <v>12</v>
          </cell>
          <cell r="K48">
            <v>0</v>
          </cell>
        </row>
        <row r="49">
          <cell r="C49">
            <v>47</v>
          </cell>
          <cell r="E49" t="str">
            <v>궤도송수신유니트 신설</v>
          </cell>
          <cell r="F49" t="str">
            <v>AF용(고가)</v>
          </cell>
          <cell r="G49" t="str">
            <v>개</v>
          </cell>
          <cell r="H49">
            <v>0</v>
          </cell>
          <cell r="J49">
            <v>0</v>
          </cell>
          <cell r="K49">
            <v>0</v>
          </cell>
        </row>
        <row r="50">
          <cell r="C50">
            <v>48</v>
          </cell>
          <cell r="E50" t="str">
            <v>궤도송수신유니트 신설</v>
          </cell>
          <cell r="F50" t="str">
            <v>AF용(터널)</v>
          </cell>
          <cell r="G50" t="str">
            <v>개</v>
          </cell>
          <cell r="H50">
            <v>0</v>
          </cell>
          <cell r="J50">
            <v>0</v>
          </cell>
          <cell r="K50">
            <v>0</v>
          </cell>
        </row>
        <row r="51">
          <cell r="C51">
            <v>49</v>
          </cell>
          <cell r="E51" t="str">
            <v>접속함 신설</v>
          </cell>
          <cell r="F51" t="str">
            <v>철제 No.2(A형)</v>
          </cell>
          <cell r="G51" t="str">
            <v>개</v>
          </cell>
          <cell r="H51">
            <v>6</v>
          </cell>
          <cell r="J51">
            <v>6</v>
          </cell>
          <cell r="K51">
            <v>0</v>
          </cell>
        </row>
        <row r="52">
          <cell r="C52">
            <v>50</v>
          </cell>
          <cell r="E52" t="str">
            <v>접속함 신설</v>
          </cell>
          <cell r="F52" t="str">
            <v>철제 No.2(B형)</v>
          </cell>
          <cell r="G52" t="str">
            <v>개</v>
          </cell>
          <cell r="H52">
            <v>24</v>
          </cell>
          <cell r="J52">
            <v>24</v>
          </cell>
          <cell r="K52">
            <v>0</v>
          </cell>
        </row>
        <row r="53">
          <cell r="C53">
            <v>51</v>
          </cell>
          <cell r="E53" t="str">
            <v>접속함 신설</v>
          </cell>
          <cell r="F53" t="str">
            <v>철제 No.2(고가구내)</v>
          </cell>
          <cell r="G53" t="str">
            <v>개</v>
          </cell>
          <cell r="H53">
            <v>0</v>
          </cell>
          <cell r="J53">
            <v>0</v>
          </cell>
          <cell r="K53">
            <v>0</v>
          </cell>
        </row>
        <row r="54">
          <cell r="C54">
            <v>52</v>
          </cell>
          <cell r="E54" t="str">
            <v>접속함 신설</v>
          </cell>
          <cell r="F54" t="str">
            <v>특대형</v>
          </cell>
          <cell r="G54" t="str">
            <v>개</v>
          </cell>
          <cell r="H54">
            <v>0</v>
          </cell>
          <cell r="J54">
            <v>0</v>
          </cell>
          <cell r="K54">
            <v>0</v>
          </cell>
        </row>
        <row r="55">
          <cell r="C55">
            <v>53</v>
          </cell>
          <cell r="E55" t="str">
            <v>폐색제어유니트 신설</v>
          </cell>
          <cell r="F55" t="str">
            <v>D5IT1(지상)</v>
          </cell>
          <cell r="G55" t="str">
            <v>기</v>
          </cell>
          <cell r="H55">
            <v>0</v>
          </cell>
          <cell r="J55">
            <v>0</v>
          </cell>
          <cell r="K55">
            <v>0</v>
          </cell>
        </row>
        <row r="56">
          <cell r="C56">
            <v>54</v>
          </cell>
          <cell r="E56" t="str">
            <v>폐색제어유니트 신설</v>
          </cell>
          <cell r="F56" t="str">
            <v>D5IT1(고가)</v>
          </cell>
          <cell r="G56" t="str">
            <v>기</v>
          </cell>
          <cell r="H56">
            <v>0</v>
          </cell>
          <cell r="J56">
            <v>0</v>
          </cell>
          <cell r="K56">
            <v>0</v>
          </cell>
        </row>
        <row r="57">
          <cell r="C57">
            <v>55</v>
          </cell>
          <cell r="E57" t="str">
            <v>중계제어유니트 신설</v>
          </cell>
          <cell r="F57" t="str">
            <v>지상</v>
          </cell>
          <cell r="G57" t="str">
            <v>개</v>
          </cell>
          <cell r="H57">
            <v>0</v>
          </cell>
          <cell r="J57">
            <v>0</v>
          </cell>
          <cell r="K57">
            <v>0</v>
          </cell>
        </row>
        <row r="58">
          <cell r="C58">
            <v>56</v>
          </cell>
          <cell r="E58" t="str">
            <v>중계제어유니트 신설</v>
          </cell>
          <cell r="F58" t="str">
            <v>고가</v>
          </cell>
          <cell r="G58" t="str">
            <v>개</v>
          </cell>
          <cell r="H58">
            <v>0</v>
          </cell>
          <cell r="J58">
            <v>0</v>
          </cell>
          <cell r="K58">
            <v>0</v>
          </cell>
        </row>
        <row r="59">
          <cell r="C59">
            <v>57</v>
          </cell>
          <cell r="E59" t="str">
            <v>동조유니트 신설</v>
          </cell>
          <cell r="F59" t="str">
            <v>AF 궤도용(지상)</v>
          </cell>
          <cell r="G59" t="str">
            <v>개</v>
          </cell>
          <cell r="H59">
            <v>0</v>
          </cell>
          <cell r="J59">
            <v>0</v>
          </cell>
          <cell r="K59">
            <v>0</v>
          </cell>
        </row>
        <row r="60">
          <cell r="C60">
            <v>58</v>
          </cell>
          <cell r="E60" t="str">
            <v>동조유니트 신설</v>
          </cell>
          <cell r="F60" t="str">
            <v>AF 궤도용(고가)</v>
          </cell>
          <cell r="G60" t="str">
            <v>개</v>
          </cell>
          <cell r="H60">
            <v>0</v>
          </cell>
          <cell r="J60">
            <v>0</v>
          </cell>
          <cell r="K60">
            <v>0</v>
          </cell>
        </row>
        <row r="61">
          <cell r="C61">
            <v>59</v>
          </cell>
          <cell r="E61" t="str">
            <v>동조유니트 신설</v>
          </cell>
          <cell r="F61" t="str">
            <v>AF 궤도용(터널)</v>
          </cell>
          <cell r="G61" t="str">
            <v>개</v>
          </cell>
          <cell r="H61">
            <v>0</v>
          </cell>
          <cell r="J61">
            <v>0</v>
          </cell>
          <cell r="K61">
            <v>0</v>
          </cell>
        </row>
        <row r="62">
          <cell r="C62">
            <v>60</v>
          </cell>
          <cell r="E62" t="str">
            <v>전자연동장치 신설</v>
          </cell>
          <cell r="F62" t="str">
            <v>각 종</v>
          </cell>
          <cell r="G62" t="str">
            <v>식</v>
          </cell>
          <cell r="H62">
            <v>0</v>
          </cell>
          <cell r="J62">
            <v>0</v>
          </cell>
          <cell r="K62">
            <v>0</v>
          </cell>
        </row>
        <row r="63">
          <cell r="C63">
            <v>61</v>
          </cell>
          <cell r="E63" t="str">
            <v>신호전원공급장치 신설</v>
          </cell>
          <cell r="F63" t="str">
            <v>각 종</v>
          </cell>
          <cell r="G63" t="str">
            <v>식</v>
          </cell>
          <cell r="H63">
            <v>0</v>
          </cell>
          <cell r="J63">
            <v>0</v>
          </cell>
          <cell r="K63">
            <v>0</v>
          </cell>
        </row>
        <row r="64">
          <cell r="C64">
            <v>62</v>
          </cell>
          <cell r="E64" t="str">
            <v>신호용 접속단자 신설</v>
          </cell>
          <cell r="F64" t="str">
            <v>AC 220V용</v>
          </cell>
          <cell r="G64" t="str">
            <v>개</v>
          </cell>
          <cell r="H64">
            <v>0</v>
          </cell>
          <cell r="J64">
            <v>0</v>
          </cell>
          <cell r="K64">
            <v>0</v>
          </cell>
        </row>
        <row r="65">
          <cell r="C65">
            <v>63</v>
          </cell>
          <cell r="E65" t="str">
            <v>신호용 접속단자 신설</v>
          </cell>
          <cell r="F65" t="str">
            <v>DC 60V용</v>
          </cell>
          <cell r="G65" t="str">
            <v>개</v>
          </cell>
          <cell r="H65">
            <v>0</v>
          </cell>
          <cell r="J65">
            <v>0</v>
          </cell>
          <cell r="K65">
            <v>0</v>
          </cell>
        </row>
        <row r="66">
          <cell r="C66">
            <v>64</v>
          </cell>
          <cell r="E66" t="str">
            <v>신호용 접속단자 신설</v>
          </cell>
          <cell r="F66" t="str">
            <v>DC 24V용</v>
          </cell>
          <cell r="G66" t="str">
            <v>개</v>
          </cell>
          <cell r="H66">
            <v>0</v>
          </cell>
          <cell r="J66">
            <v>0</v>
          </cell>
          <cell r="K66">
            <v>0</v>
          </cell>
        </row>
        <row r="67">
          <cell r="C67">
            <v>65</v>
          </cell>
          <cell r="E67" t="str">
            <v>ATS 지상장치 신설</v>
          </cell>
          <cell r="F67" t="str">
            <v>ATS S-1형</v>
          </cell>
          <cell r="G67" t="str">
            <v>개</v>
          </cell>
          <cell r="H67">
            <v>0</v>
          </cell>
          <cell r="J67">
            <v>0</v>
          </cell>
          <cell r="K67">
            <v>0</v>
          </cell>
        </row>
        <row r="68">
          <cell r="C68">
            <v>66</v>
          </cell>
          <cell r="E68" t="str">
            <v>ATS 지상장치 신설</v>
          </cell>
          <cell r="F68" t="str">
            <v>ATS S-2형</v>
          </cell>
          <cell r="G68" t="str">
            <v>개</v>
          </cell>
          <cell r="H68">
            <v>19</v>
          </cell>
          <cell r="J68">
            <v>19</v>
          </cell>
          <cell r="K68">
            <v>0</v>
          </cell>
        </row>
        <row r="69">
          <cell r="C69">
            <v>67</v>
          </cell>
          <cell r="E69" t="str">
            <v>맨홀 신설</v>
          </cell>
          <cell r="F69" t="str">
            <v>A형</v>
          </cell>
          <cell r="G69" t="str">
            <v>개</v>
          </cell>
          <cell r="H69">
            <v>9</v>
          </cell>
          <cell r="J69">
            <v>9</v>
          </cell>
          <cell r="K69">
            <v>0</v>
          </cell>
        </row>
        <row r="70">
          <cell r="C70">
            <v>68</v>
          </cell>
          <cell r="E70" t="str">
            <v>맨홀 신설</v>
          </cell>
          <cell r="F70" t="str">
            <v>B형</v>
          </cell>
          <cell r="G70" t="str">
            <v>개소</v>
          </cell>
          <cell r="H70">
            <v>68</v>
          </cell>
          <cell r="J70">
            <v>68</v>
          </cell>
          <cell r="K70">
            <v>0</v>
          </cell>
        </row>
        <row r="71">
          <cell r="C71">
            <v>69</v>
          </cell>
          <cell r="E71" t="str">
            <v>트로프 신설</v>
          </cell>
          <cell r="F71" t="str">
            <v>파스콘 TU310(분기형)</v>
          </cell>
          <cell r="G71" t="str">
            <v>m</v>
          </cell>
          <cell r="H71">
            <v>0</v>
          </cell>
          <cell r="J71">
            <v>0</v>
          </cell>
          <cell r="K71">
            <v>0</v>
          </cell>
        </row>
        <row r="72">
          <cell r="C72">
            <v>70</v>
          </cell>
          <cell r="E72" t="str">
            <v>트로프 신설</v>
          </cell>
          <cell r="F72" t="str">
            <v>파스콘 TU250(분기형)</v>
          </cell>
          <cell r="G72" t="str">
            <v>m</v>
          </cell>
          <cell r="H72">
            <v>0</v>
          </cell>
          <cell r="J72">
            <v>0</v>
          </cell>
          <cell r="K72">
            <v>0</v>
          </cell>
        </row>
        <row r="73">
          <cell r="C73">
            <v>71</v>
          </cell>
          <cell r="E73" t="str">
            <v>트로프 신설</v>
          </cell>
          <cell r="F73" t="str">
            <v>파스콘 TU150T(분기형)</v>
          </cell>
          <cell r="G73" t="str">
            <v>m</v>
          </cell>
          <cell r="H73">
            <v>1985</v>
          </cell>
          <cell r="J73">
            <v>1985</v>
          </cell>
          <cell r="K73">
            <v>0</v>
          </cell>
        </row>
        <row r="74">
          <cell r="C74">
            <v>72</v>
          </cell>
          <cell r="E74" t="str">
            <v>트로프 신설</v>
          </cell>
          <cell r="F74" t="str">
            <v>파스콘 TU120(분기형)</v>
          </cell>
          <cell r="G74" t="str">
            <v>m</v>
          </cell>
          <cell r="H74">
            <v>0</v>
          </cell>
          <cell r="J74">
            <v>0</v>
          </cell>
          <cell r="K74">
            <v>0</v>
          </cell>
        </row>
        <row r="75">
          <cell r="C75">
            <v>73</v>
          </cell>
          <cell r="E75" t="str">
            <v>트로프 신설</v>
          </cell>
          <cell r="F75" t="str">
            <v>콘크리트 T120</v>
          </cell>
          <cell r="G75" t="str">
            <v>m</v>
          </cell>
          <cell r="H75">
            <v>2703</v>
          </cell>
          <cell r="J75">
            <v>2703</v>
          </cell>
          <cell r="K75">
            <v>0</v>
          </cell>
        </row>
        <row r="76">
          <cell r="C76">
            <v>74</v>
          </cell>
          <cell r="E76" t="str">
            <v>트로프 뚜껑드러내기</v>
          </cell>
          <cell r="F76" t="str">
            <v>TW310S</v>
          </cell>
          <cell r="G76" t="str">
            <v>100m</v>
          </cell>
          <cell r="H76">
            <v>0</v>
          </cell>
          <cell r="J76">
            <v>0</v>
          </cell>
          <cell r="K76">
            <v>0</v>
          </cell>
        </row>
        <row r="77">
          <cell r="C77">
            <v>75</v>
          </cell>
          <cell r="E77" t="str">
            <v>트로프 뚜껑드러내기</v>
          </cell>
          <cell r="F77" t="str">
            <v>TU250S</v>
          </cell>
          <cell r="G77" t="str">
            <v>100m</v>
          </cell>
          <cell r="H77">
            <v>0</v>
          </cell>
          <cell r="J77">
            <v>0</v>
          </cell>
          <cell r="K77">
            <v>0</v>
          </cell>
        </row>
        <row r="78">
          <cell r="C78">
            <v>76</v>
          </cell>
          <cell r="E78" t="str">
            <v>트로프 뚜껑드러내기</v>
          </cell>
          <cell r="F78" t="str">
            <v>TU150S</v>
          </cell>
          <cell r="G78" t="str">
            <v>100m</v>
          </cell>
          <cell r="H78">
            <v>0</v>
          </cell>
          <cell r="J78">
            <v>0</v>
          </cell>
          <cell r="K78">
            <v>0</v>
          </cell>
        </row>
        <row r="79">
          <cell r="C79">
            <v>77</v>
          </cell>
          <cell r="E79" t="str">
            <v>트로프 뚜껑드러내기</v>
          </cell>
          <cell r="F79" t="str">
            <v>T120</v>
          </cell>
          <cell r="G79" t="str">
            <v>100m</v>
          </cell>
          <cell r="H79">
            <v>0</v>
          </cell>
          <cell r="J79">
            <v>0</v>
          </cell>
          <cell r="K79">
            <v>0</v>
          </cell>
        </row>
        <row r="80">
          <cell r="C80">
            <v>78</v>
          </cell>
          <cell r="E80" t="str">
            <v>땅파기</v>
          </cell>
          <cell r="F80" t="str">
            <v>깊이 90cm</v>
          </cell>
          <cell r="G80" t="str">
            <v>m</v>
          </cell>
          <cell r="H80">
            <v>319</v>
          </cell>
          <cell r="J80">
            <v>319</v>
          </cell>
          <cell r="K80">
            <v>0</v>
          </cell>
        </row>
        <row r="81">
          <cell r="C81">
            <v>79</v>
          </cell>
          <cell r="E81" t="str">
            <v>땅파기</v>
          </cell>
          <cell r="F81" t="str">
            <v>깊이 60cm</v>
          </cell>
          <cell r="G81" t="str">
            <v>m</v>
          </cell>
          <cell r="H81">
            <v>0</v>
          </cell>
          <cell r="J81">
            <v>0</v>
          </cell>
          <cell r="K81">
            <v>0</v>
          </cell>
        </row>
        <row r="82">
          <cell r="C82">
            <v>80</v>
          </cell>
          <cell r="E82" t="str">
            <v>수도관 신설</v>
          </cell>
          <cell r="F82" t="str">
            <v>PEL Φ200</v>
          </cell>
          <cell r="G82" t="str">
            <v>m</v>
          </cell>
          <cell r="H82">
            <v>416</v>
          </cell>
          <cell r="J82">
            <v>416</v>
          </cell>
          <cell r="K82">
            <v>0</v>
          </cell>
        </row>
        <row r="83">
          <cell r="C83">
            <v>81</v>
          </cell>
          <cell r="E83" t="str">
            <v>수도관 신설</v>
          </cell>
          <cell r="F83" t="str">
            <v>PEL Φ150</v>
          </cell>
          <cell r="G83" t="str">
            <v>m</v>
          </cell>
          <cell r="H83">
            <v>71</v>
          </cell>
          <cell r="J83">
            <v>71</v>
          </cell>
          <cell r="K83">
            <v>0</v>
          </cell>
        </row>
        <row r="84">
          <cell r="C84">
            <v>82</v>
          </cell>
          <cell r="E84" t="str">
            <v>전선관 신설</v>
          </cell>
          <cell r="F84" t="str">
            <v>ELP Φ250</v>
          </cell>
          <cell r="G84" t="str">
            <v>m</v>
          </cell>
          <cell r="H84">
            <v>0</v>
          </cell>
          <cell r="J84">
            <v>0</v>
          </cell>
          <cell r="K84">
            <v>0</v>
          </cell>
        </row>
        <row r="85">
          <cell r="C85">
            <v>83</v>
          </cell>
          <cell r="E85" t="str">
            <v>전선관 신설</v>
          </cell>
          <cell r="F85" t="str">
            <v>ELP Φ200</v>
          </cell>
          <cell r="G85" t="str">
            <v>m</v>
          </cell>
          <cell r="H85">
            <v>0</v>
          </cell>
          <cell r="J85">
            <v>0</v>
          </cell>
          <cell r="K85">
            <v>0</v>
          </cell>
        </row>
        <row r="86">
          <cell r="C86">
            <v>84</v>
          </cell>
          <cell r="E86" t="str">
            <v>전선관 신설</v>
          </cell>
          <cell r="F86" t="str">
            <v>ELP Φ150</v>
          </cell>
          <cell r="G86" t="str">
            <v>m</v>
          </cell>
          <cell r="H86">
            <v>0</v>
          </cell>
          <cell r="J86">
            <v>0</v>
          </cell>
          <cell r="K86">
            <v>0</v>
          </cell>
        </row>
        <row r="87">
          <cell r="C87">
            <v>85</v>
          </cell>
          <cell r="E87" t="str">
            <v>전선관 신설</v>
          </cell>
          <cell r="F87" t="str">
            <v>ELP Φ125</v>
          </cell>
          <cell r="G87" t="str">
            <v>m</v>
          </cell>
          <cell r="H87">
            <v>0</v>
          </cell>
          <cell r="J87">
            <v>0</v>
          </cell>
          <cell r="K87">
            <v>0</v>
          </cell>
        </row>
        <row r="88">
          <cell r="C88">
            <v>86</v>
          </cell>
          <cell r="E88" t="str">
            <v>전선관 신설</v>
          </cell>
          <cell r="F88" t="str">
            <v>ELP Φ100</v>
          </cell>
          <cell r="G88" t="str">
            <v>m</v>
          </cell>
          <cell r="H88">
            <v>0</v>
          </cell>
          <cell r="J88">
            <v>0</v>
          </cell>
          <cell r="K88">
            <v>0</v>
          </cell>
        </row>
        <row r="89">
          <cell r="C89">
            <v>87</v>
          </cell>
          <cell r="E89" t="str">
            <v>전선관 신설</v>
          </cell>
          <cell r="F89" t="str">
            <v>ELP Φ80</v>
          </cell>
          <cell r="G89" t="str">
            <v>m</v>
          </cell>
          <cell r="H89">
            <v>0</v>
          </cell>
          <cell r="J89">
            <v>0</v>
          </cell>
          <cell r="K89">
            <v>0</v>
          </cell>
        </row>
        <row r="90">
          <cell r="C90">
            <v>88</v>
          </cell>
          <cell r="E90" t="str">
            <v>전선관 신설</v>
          </cell>
          <cell r="F90" t="str">
            <v>ELP Φ65</v>
          </cell>
          <cell r="G90" t="str">
            <v>m</v>
          </cell>
          <cell r="H90">
            <v>0</v>
          </cell>
          <cell r="J90">
            <v>0</v>
          </cell>
          <cell r="K90">
            <v>0</v>
          </cell>
        </row>
        <row r="91">
          <cell r="C91">
            <v>89</v>
          </cell>
          <cell r="E91" t="str">
            <v>전선관 신설</v>
          </cell>
          <cell r="F91" t="str">
            <v>ELP Φ50</v>
          </cell>
          <cell r="G91" t="str">
            <v>m</v>
          </cell>
          <cell r="H91">
            <v>0</v>
          </cell>
          <cell r="J91">
            <v>0</v>
          </cell>
          <cell r="K91">
            <v>0</v>
          </cell>
        </row>
        <row r="92">
          <cell r="C92">
            <v>90</v>
          </cell>
          <cell r="E92" t="str">
            <v>전선관 신설</v>
          </cell>
          <cell r="F92" t="str">
            <v>ELP Φ40</v>
          </cell>
          <cell r="G92" t="str">
            <v>m</v>
          </cell>
          <cell r="H92">
            <v>0</v>
          </cell>
          <cell r="J92">
            <v>0</v>
          </cell>
          <cell r="K92">
            <v>0</v>
          </cell>
        </row>
        <row r="93">
          <cell r="C93">
            <v>91</v>
          </cell>
          <cell r="E93" t="str">
            <v>전선관 신설</v>
          </cell>
          <cell r="F93" t="str">
            <v>ELP Φ30</v>
          </cell>
          <cell r="G93" t="str">
            <v>m</v>
          </cell>
          <cell r="H93">
            <v>0</v>
          </cell>
          <cell r="J93">
            <v>0</v>
          </cell>
          <cell r="K93">
            <v>0</v>
          </cell>
        </row>
        <row r="94">
          <cell r="C94">
            <v>92</v>
          </cell>
          <cell r="E94" t="str">
            <v>전선관 신설</v>
          </cell>
          <cell r="F94" t="str">
            <v>FC Φ100</v>
          </cell>
          <cell r="G94" t="str">
            <v>m</v>
          </cell>
          <cell r="H94">
            <v>286</v>
          </cell>
          <cell r="J94">
            <v>286</v>
          </cell>
          <cell r="K94">
            <v>0</v>
          </cell>
        </row>
        <row r="95">
          <cell r="C95">
            <v>93</v>
          </cell>
          <cell r="E95" t="str">
            <v>각관 신설</v>
          </cell>
          <cell r="F95"/>
          <cell r="G95" t="str">
            <v>m</v>
          </cell>
          <cell r="H95">
            <v>0</v>
          </cell>
          <cell r="J95">
            <v>0</v>
          </cell>
          <cell r="K95">
            <v>0</v>
          </cell>
        </row>
        <row r="96">
          <cell r="C96">
            <v>94</v>
          </cell>
          <cell r="E96" t="str">
            <v>접지 슬리브</v>
          </cell>
          <cell r="F96" t="str">
            <v>38㎟</v>
          </cell>
          <cell r="G96" t="str">
            <v>개</v>
          </cell>
          <cell r="H96">
            <v>0</v>
          </cell>
          <cell r="J96">
            <v>0</v>
          </cell>
          <cell r="K96">
            <v>0</v>
          </cell>
        </row>
        <row r="97">
          <cell r="C97">
            <v>95</v>
          </cell>
          <cell r="E97" t="str">
            <v>압착터미널 신설</v>
          </cell>
          <cell r="F97" t="str">
            <v>38㎟</v>
          </cell>
          <cell r="G97" t="str">
            <v>개</v>
          </cell>
          <cell r="H97">
            <v>0</v>
          </cell>
          <cell r="J97">
            <v>0</v>
          </cell>
          <cell r="K97">
            <v>0</v>
          </cell>
        </row>
        <row r="98">
          <cell r="C98">
            <v>96</v>
          </cell>
          <cell r="E98" t="str">
            <v>접지선 신설</v>
          </cell>
          <cell r="F98" t="str">
            <v>GV 7/2.6</v>
          </cell>
          <cell r="G98" t="str">
            <v>10m</v>
          </cell>
          <cell r="H98">
            <v>0</v>
          </cell>
          <cell r="J98">
            <v>0</v>
          </cell>
          <cell r="K98">
            <v>0</v>
          </cell>
        </row>
        <row r="99">
          <cell r="C99">
            <v>97</v>
          </cell>
          <cell r="E99" t="str">
            <v>광케이블 신설</v>
          </cell>
          <cell r="F99" t="str">
            <v>다중모드 62.5/125㎛x8C</v>
          </cell>
          <cell r="G99" t="str">
            <v>100m</v>
          </cell>
          <cell r="H99">
            <v>0</v>
          </cell>
          <cell r="J99">
            <v>0</v>
          </cell>
          <cell r="K99">
            <v>0</v>
          </cell>
        </row>
        <row r="100">
          <cell r="C100">
            <v>98</v>
          </cell>
          <cell r="E100" t="str">
            <v>통신케이블 신설</v>
          </cell>
          <cell r="F100" t="str">
            <v>PEF 0.9x14P</v>
          </cell>
          <cell r="G100" t="str">
            <v>10m</v>
          </cell>
          <cell r="H100">
            <v>0</v>
          </cell>
          <cell r="J100">
            <v>0</v>
          </cell>
          <cell r="K100">
            <v>0</v>
          </cell>
        </row>
        <row r="101">
          <cell r="C101">
            <v>99</v>
          </cell>
          <cell r="E101" t="str">
            <v>제어케이블 신설</v>
          </cell>
          <cell r="F101" t="str">
            <v>CVV 7/1.0x19C</v>
          </cell>
          <cell r="G101" t="str">
            <v>100m</v>
          </cell>
          <cell r="H101">
            <v>0</v>
          </cell>
          <cell r="J101">
            <v>0</v>
          </cell>
          <cell r="K101">
            <v>0</v>
          </cell>
        </row>
        <row r="102">
          <cell r="C102">
            <v>100</v>
          </cell>
          <cell r="E102" t="str">
            <v>제어케이블 신설</v>
          </cell>
          <cell r="F102" t="str">
            <v>CVV 7/1.0x12C</v>
          </cell>
          <cell r="G102" t="str">
            <v>100m</v>
          </cell>
          <cell r="H102">
            <v>0</v>
          </cell>
          <cell r="J102">
            <v>0</v>
          </cell>
          <cell r="K102">
            <v>0</v>
          </cell>
        </row>
        <row r="103">
          <cell r="C103">
            <v>101</v>
          </cell>
          <cell r="E103" t="str">
            <v>제어케이블 신설</v>
          </cell>
          <cell r="F103" t="str">
            <v>CVV 7/1.0x2C</v>
          </cell>
          <cell r="G103" t="str">
            <v>100m</v>
          </cell>
          <cell r="H103">
            <v>411.52</v>
          </cell>
          <cell r="J103">
            <v>411.52</v>
          </cell>
          <cell r="K103">
            <v>0</v>
          </cell>
        </row>
        <row r="104">
          <cell r="C104">
            <v>102</v>
          </cell>
          <cell r="E104" t="str">
            <v>제어케이블 신설</v>
          </cell>
          <cell r="F104" t="str">
            <v>CVV 7/1.0x7C</v>
          </cell>
          <cell r="G104" t="str">
            <v>100m</v>
          </cell>
          <cell r="H104">
            <v>0</v>
          </cell>
          <cell r="J104">
            <v>0</v>
          </cell>
          <cell r="K104">
            <v>0</v>
          </cell>
        </row>
        <row r="105">
          <cell r="C105">
            <v>103</v>
          </cell>
          <cell r="E105" t="str">
            <v>제어케이블 신설</v>
          </cell>
          <cell r="F105" t="str">
            <v>CVV 7/1.0x4C</v>
          </cell>
          <cell r="G105" t="str">
            <v>100m</v>
          </cell>
          <cell r="H105">
            <v>0</v>
          </cell>
          <cell r="J105">
            <v>0</v>
          </cell>
          <cell r="K105">
            <v>0</v>
          </cell>
        </row>
        <row r="106">
          <cell r="C106">
            <v>104</v>
          </cell>
          <cell r="E106" t="str">
            <v>제어케이블 신설</v>
          </cell>
          <cell r="F106" t="str">
            <v>CVV 7/0.8x2C</v>
          </cell>
          <cell r="G106" t="str">
            <v>100m</v>
          </cell>
          <cell r="H106">
            <v>0</v>
          </cell>
          <cell r="J106">
            <v>0</v>
          </cell>
          <cell r="K106">
            <v>0</v>
          </cell>
        </row>
        <row r="107">
          <cell r="C107">
            <v>105</v>
          </cell>
          <cell r="E107" t="str">
            <v>제어케이블 신설</v>
          </cell>
          <cell r="F107" t="str">
            <v>CVV 7/0.6x30C</v>
          </cell>
          <cell r="G107" t="str">
            <v>100m</v>
          </cell>
          <cell r="H107">
            <v>121.18</v>
          </cell>
          <cell r="J107">
            <v>121.18</v>
          </cell>
          <cell r="K107">
            <v>0</v>
          </cell>
        </row>
        <row r="108">
          <cell r="C108">
            <v>106</v>
          </cell>
          <cell r="E108" t="str">
            <v>제어케이블 신설</v>
          </cell>
          <cell r="F108" t="str">
            <v>CVV 7/0.6x19C</v>
          </cell>
          <cell r="G108" t="str">
            <v>100m</v>
          </cell>
          <cell r="H108">
            <v>8.98</v>
          </cell>
          <cell r="J108">
            <v>8.98</v>
          </cell>
          <cell r="K108">
            <v>0</v>
          </cell>
        </row>
        <row r="109">
          <cell r="C109">
            <v>107</v>
          </cell>
          <cell r="E109" t="str">
            <v>제어케이블 신설</v>
          </cell>
          <cell r="F109" t="str">
            <v>CVV 7/0.6x12C</v>
          </cell>
          <cell r="G109" t="str">
            <v>100m</v>
          </cell>
          <cell r="H109">
            <v>19.98</v>
          </cell>
          <cell r="J109">
            <v>19.98</v>
          </cell>
          <cell r="K109">
            <v>0</v>
          </cell>
        </row>
        <row r="110">
          <cell r="C110">
            <v>108</v>
          </cell>
          <cell r="E110" t="str">
            <v>제어케이블 신설</v>
          </cell>
          <cell r="F110" t="str">
            <v>CVV 7/0.6x7C</v>
          </cell>
          <cell r="G110" t="str">
            <v>100m</v>
          </cell>
          <cell r="H110">
            <v>22.56</v>
          </cell>
          <cell r="J110">
            <v>22.56</v>
          </cell>
          <cell r="K110">
            <v>0</v>
          </cell>
        </row>
        <row r="111">
          <cell r="C111">
            <v>109</v>
          </cell>
          <cell r="E111" t="str">
            <v>제어케이블 신설</v>
          </cell>
          <cell r="F111" t="str">
            <v>CVV 7/0.6x4C</v>
          </cell>
          <cell r="G111" t="str">
            <v>100m</v>
          </cell>
          <cell r="H111">
            <v>37.049999999999997</v>
          </cell>
          <cell r="J111">
            <v>37.049999999999997</v>
          </cell>
          <cell r="K111">
            <v>0</v>
          </cell>
        </row>
        <row r="112">
          <cell r="C112">
            <v>110</v>
          </cell>
          <cell r="E112" t="str">
            <v>제어케이블 신설</v>
          </cell>
          <cell r="F112" t="str">
            <v>CVV 7/0.6x2C</v>
          </cell>
          <cell r="G112" t="str">
            <v>100m</v>
          </cell>
          <cell r="H112">
            <v>33.76</v>
          </cell>
          <cell r="J112">
            <v>33.76</v>
          </cell>
          <cell r="K112">
            <v>0</v>
          </cell>
        </row>
        <row r="113">
          <cell r="C113">
            <v>111</v>
          </cell>
          <cell r="E113" t="str">
            <v>전원케이블 신설</v>
          </cell>
          <cell r="F113" t="str">
            <v>CV 19/2.0x1C</v>
          </cell>
          <cell r="G113" t="str">
            <v>100m</v>
          </cell>
          <cell r="H113">
            <v>5.99</v>
          </cell>
          <cell r="J113">
            <v>5.99</v>
          </cell>
          <cell r="K113">
            <v>0</v>
          </cell>
        </row>
        <row r="114">
          <cell r="C114">
            <v>112</v>
          </cell>
          <cell r="E114" t="str">
            <v>전원케이블 신설</v>
          </cell>
          <cell r="F114" t="str">
            <v>CV 7/2.6x2C</v>
          </cell>
          <cell r="G114" t="str">
            <v>100m</v>
          </cell>
          <cell r="H114">
            <v>12.11</v>
          </cell>
          <cell r="J114">
            <v>12.11</v>
          </cell>
          <cell r="K114">
            <v>0</v>
          </cell>
        </row>
        <row r="115">
          <cell r="C115">
            <v>113</v>
          </cell>
          <cell r="E115" t="str">
            <v>전원케이블 신설</v>
          </cell>
          <cell r="F115" t="str">
            <v>CV 7/2.6x1C</v>
          </cell>
          <cell r="G115" t="str">
            <v>100m</v>
          </cell>
          <cell r="H115">
            <v>0</v>
          </cell>
          <cell r="J115">
            <v>0</v>
          </cell>
          <cell r="K115">
            <v>0</v>
          </cell>
        </row>
        <row r="116">
          <cell r="C116">
            <v>114</v>
          </cell>
          <cell r="E116" t="str">
            <v>전원케이블 신설</v>
          </cell>
          <cell r="F116" t="str">
            <v>CV 7/2.0x2C</v>
          </cell>
          <cell r="G116" t="str">
            <v>100m</v>
          </cell>
          <cell r="H116">
            <v>7.09</v>
          </cell>
          <cell r="J116">
            <v>7.09</v>
          </cell>
          <cell r="K116">
            <v>0</v>
          </cell>
        </row>
        <row r="117">
          <cell r="C117">
            <v>115</v>
          </cell>
          <cell r="E117" t="str">
            <v>전원케이블 신설</v>
          </cell>
          <cell r="F117" t="str">
            <v>CV 7/1.6x2C</v>
          </cell>
          <cell r="G117" t="str">
            <v>100m</v>
          </cell>
          <cell r="H117">
            <v>43.94</v>
          </cell>
          <cell r="J117">
            <v>43.94</v>
          </cell>
          <cell r="K117">
            <v>0</v>
          </cell>
        </row>
        <row r="118">
          <cell r="C118">
            <v>116</v>
          </cell>
          <cell r="E118" t="str">
            <v>전원케이블 신설</v>
          </cell>
          <cell r="F118" t="str">
            <v>CV 7/1.0x4C</v>
          </cell>
          <cell r="G118" t="str">
            <v>100m</v>
          </cell>
          <cell r="H118">
            <v>67.95</v>
          </cell>
          <cell r="J118">
            <v>67.95</v>
          </cell>
          <cell r="K118">
            <v>0</v>
          </cell>
        </row>
        <row r="119">
          <cell r="C119">
            <v>117</v>
          </cell>
          <cell r="E119" t="str">
            <v>전원케이블 신설</v>
          </cell>
          <cell r="F119" t="str">
            <v>CV 7/1.0x2C</v>
          </cell>
          <cell r="G119" t="str">
            <v>100m</v>
          </cell>
          <cell r="H119">
            <v>108.62</v>
          </cell>
          <cell r="J119">
            <v>108.62</v>
          </cell>
          <cell r="K119">
            <v>0</v>
          </cell>
        </row>
        <row r="120">
          <cell r="C120">
            <v>118</v>
          </cell>
          <cell r="E120" t="str">
            <v>전원케이블 신설</v>
          </cell>
          <cell r="F120" t="str">
            <v>CV 115㎟x1C</v>
          </cell>
          <cell r="G120" t="str">
            <v>100m</v>
          </cell>
          <cell r="H120">
            <v>0</v>
          </cell>
          <cell r="J120">
            <v>0</v>
          </cell>
          <cell r="K120">
            <v>0</v>
          </cell>
        </row>
        <row r="121">
          <cell r="C121">
            <v>119</v>
          </cell>
          <cell r="E121" t="str">
            <v>전원케이블 직선접속</v>
          </cell>
          <cell r="F121" t="str">
            <v>CV 7/2.6x1C</v>
          </cell>
          <cell r="G121" t="str">
            <v>개소</v>
          </cell>
          <cell r="H121">
            <v>0</v>
          </cell>
          <cell r="J121">
            <v>0</v>
          </cell>
          <cell r="K121">
            <v>0</v>
          </cell>
        </row>
        <row r="122">
          <cell r="C122">
            <v>120</v>
          </cell>
          <cell r="E122" t="str">
            <v>전원케이블 직선접속</v>
          </cell>
          <cell r="F122" t="str">
            <v>CV 7/2.0x2C</v>
          </cell>
          <cell r="G122" t="str">
            <v>개소</v>
          </cell>
          <cell r="H122">
            <v>0</v>
          </cell>
          <cell r="J122">
            <v>0</v>
          </cell>
          <cell r="K122">
            <v>0</v>
          </cell>
        </row>
        <row r="123">
          <cell r="C123">
            <v>121</v>
          </cell>
          <cell r="E123" t="str">
            <v>전원케이블 직선접속</v>
          </cell>
          <cell r="F123" t="str">
            <v>CV 7/1.6x2C</v>
          </cell>
          <cell r="G123" t="str">
            <v>개소</v>
          </cell>
          <cell r="H123">
            <v>118</v>
          </cell>
          <cell r="J123">
            <v>0</v>
          </cell>
          <cell r="K123">
            <v>118</v>
          </cell>
        </row>
        <row r="124">
          <cell r="C124">
            <v>122</v>
          </cell>
          <cell r="E124" t="str">
            <v>AF 궤도회로 신설</v>
          </cell>
          <cell r="F124" t="str">
            <v>무절연 일반용</v>
          </cell>
          <cell r="G124" t="str">
            <v>개소</v>
          </cell>
          <cell r="H124">
            <v>312</v>
          </cell>
          <cell r="J124">
            <v>0</v>
          </cell>
          <cell r="K124">
            <v>312</v>
          </cell>
        </row>
        <row r="125">
          <cell r="C125">
            <v>123</v>
          </cell>
          <cell r="E125" t="str">
            <v>궤도회로 신설</v>
          </cell>
          <cell r="F125" t="str">
            <v>임펄스용</v>
          </cell>
          <cell r="G125" t="str">
            <v>조</v>
          </cell>
          <cell r="H125">
            <v>0</v>
          </cell>
          <cell r="J125">
            <v>0</v>
          </cell>
          <cell r="K125">
            <v>0</v>
          </cell>
        </row>
        <row r="126">
          <cell r="C126">
            <v>124</v>
          </cell>
          <cell r="E126" t="str">
            <v>접지 신설</v>
          </cell>
          <cell r="F126" t="str">
            <v>제1종</v>
          </cell>
          <cell r="G126" t="str">
            <v>개소</v>
          </cell>
          <cell r="H126">
            <v>0</v>
          </cell>
          <cell r="J126">
            <v>0</v>
          </cell>
          <cell r="K126">
            <v>0</v>
          </cell>
        </row>
        <row r="127">
          <cell r="C127">
            <v>125</v>
          </cell>
          <cell r="E127" t="str">
            <v>접지 신설</v>
          </cell>
          <cell r="F127" t="str">
            <v>제3종</v>
          </cell>
          <cell r="G127" t="str">
            <v>개소</v>
          </cell>
          <cell r="H127">
            <v>0</v>
          </cell>
          <cell r="J127">
            <v>0</v>
          </cell>
          <cell r="K127">
            <v>0</v>
          </cell>
        </row>
        <row r="128">
          <cell r="C128">
            <v>126</v>
          </cell>
          <cell r="E128" t="str">
            <v>콘크리트 깨기 및 복구</v>
          </cell>
          <cell r="F128" t="str">
            <v>깊이 20cm</v>
          </cell>
          <cell r="G128" t="str">
            <v>m</v>
          </cell>
          <cell r="H128">
            <v>4</v>
          </cell>
          <cell r="J128">
            <v>4</v>
          </cell>
          <cell r="K128">
            <v>0</v>
          </cell>
        </row>
        <row r="129">
          <cell r="C129">
            <v>127</v>
          </cell>
          <cell r="E129" t="str">
            <v>아스팔트 깨기 및 복구</v>
          </cell>
          <cell r="F129" t="str">
            <v>폭 30cm, 두께 20cm</v>
          </cell>
          <cell r="G129" t="str">
            <v>100m</v>
          </cell>
          <cell r="H129">
            <v>0</v>
          </cell>
          <cell r="J129">
            <v>0</v>
          </cell>
          <cell r="K129">
            <v>0</v>
          </cell>
        </row>
        <row r="130">
          <cell r="C130">
            <v>128</v>
          </cell>
          <cell r="E130" t="str">
            <v>트로프뚜껑 드러내기</v>
          </cell>
          <cell r="F130" t="str">
            <v>T150B</v>
          </cell>
          <cell r="G130" t="str">
            <v>m</v>
          </cell>
          <cell r="H130">
            <v>0</v>
          </cell>
          <cell r="J130">
            <v>0</v>
          </cell>
          <cell r="K130">
            <v>0</v>
          </cell>
        </row>
        <row r="131">
          <cell r="C131">
            <v>129</v>
          </cell>
          <cell r="E131" t="str">
            <v>트로프뚜껑 드러내기</v>
          </cell>
          <cell r="F131" t="str">
            <v>T200B</v>
          </cell>
          <cell r="G131" t="str">
            <v>m</v>
          </cell>
          <cell r="H131">
            <v>0</v>
          </cell>
          <cell r="J131">
            <v>0</v>
          </cell>
          <cell r="K131">
            <v>0</v>
          </cell>
        </row>
        <row r="132">
          <cell r="C132">
            <v>130</v>
          </cell>
          <cell r="E132" t="str">
            <v>축전지 신설</v>
          </cell>
          <cell r="F132" t="str">
            <v>24V x 100AH</v>
          </cell>
          <cell r="G132" t="str">
            <v>조</v>
          </cell>
          <cell r="H132">
            <v>0</v>
          </cell>
          <cell r="J132">
            <v>0</v>
          </cell>
          <cell r="K132">
            <v>0</v>
          </cell>
        </row>
        <row r="133">
          <cell r="C133">
            <v>131</v>
          </cell>
          <cell r="E133" t="str">
            <v>축전지 신설</v>
          </cell>
          <cell r="F133" t="str">
            <v>24V x 200AH</v>
          </cell>
          <cell r="G133" t="str">
            <v>조</v>
          </cell>
          <cell r="H133">
            <v>0</v>
          </cell>
          <cell r="J133">
            <v>0</v>
          </cell>
          <cell r="K133">
            <v>0</v>
          </cell>
        </row>
        <row r="134">
          <cell r="C134">
            <v>132</v>
          </cell>
          <cell r="E134" t="str">
            <v>정류기 신설</v>
          </cell>
          <cell r="F134" t="str">
            <v>24V - 30A</v>
          </cell>
          <cell r="G134" t="str">
            <v>대</v>
          </cell>
          <cell r="H134">
            <v>0</v>
          </cell>
          <cell r="J134">
            <v>0</v>
          </cell>
          <cell r="K134">
            <v>0</v>
          </cell>
        </row>
        <row r="135">
          <cell r="C135">
            <v>133</v>
          </cell>
          <cell r="E135" t="str">
            <v>정류기 신설</v>
          </cell>
          <cell r="F135" t="str">
            <v>24V - 50A</v>
          </cell>
          <cell r="G135" t="str">
            <v>대</v>
          </cell>
          <cell r="H135">
            <v>0</v>
          </cell>
          <cell r="J135">
            <v>0</v>
          </cell>
          <cell r="K135">
            <v>0</v>
          </cell>
        </row>
        <row r="136">
          <cell r="C136">
            <v>134</v>
          </cell>
          <cell r="E136" t="str">
            <v>케이블인입구 설치</v>
          </cell>
          <cell r="F136"/>
          <cell r="G136" t="str">
            <v>개소</v>
          </cell>
          <cell r="H136">
            <v>0</v>
          </cell>
          <cell r="J136">
            <v>0</v>
          </cell>
          <cell r="K136">
            <v>0</v>
          </cell>
        </row>
        <row r="137">
          <cell r="C137">
            <v>135</v>
          </cell>
          <cell r="E137" t="str">
            <v>건널목유니트 신설</v>
          </cell>
          <cell r="F137" t="str">
            <v>ST형</v>
          </cell>
          <cell r="G137" t="str">
            <v>조</v>
          </cell>
          <cell r="H137">
            <v>0</v>
          </cell>
          <cell r="J137">
            <v>0</v>
          </cell>
          <cell r="K137">
            <v>0</v>
          </cell>
        </row>
        <row r="138">
          <cell r="C138">
            <v>136</v>
          </cell>
          <cell r="E138" t="str">
            <v>건널목유니트 신설</v>
          </cell>
          <cell r="F138" t="str">
            <v>SC형</v>
          </cell>
          <cell r="G138" t="str">
            <v>조</v>
          </cell>
          <cell r="H138">
            <v>0</v>
          </cell>
          <cell r="J138">
            <v>0</v>
          </cell>
          <cell r="K138">
            <v>0</v>
          </cell>
        </row>
        <row r="139">
          <cell r="C139">
            <v>137</v>
          </cell>
          <cell r="E139" t="str">
            <v>건널목유니트 신설</v>
          </cell>
          <cell r="F139" t="str">
            <v>시점제어자용(C형)</v>
          </cell>
          <cell r="G139" t="str">
            <v>조</v>
          </cell>
          <cell r="H139">
            <v>0</v>
          </cell>
          <cell r="J139">
            <v>0</v>
          </cell>
          <cell r="K139">
            <v>0</v>
          </cell>
        </row>
        <row r="140">
          <cell r="C140">
            <v>138</v>
          </cell>
          <cell r="E140" t="str">
            <v>경보기 신설</v>
          </cell>
          <cell r="F140" t="str">
            <v>일반형 B24S</v>
          </cell>
          <cell r="G140" t="str">
            <v>기</v>
          </cell>
          <cell r="H140">
            <v>0</v>
          </cell>
          <cell r="J140">
            <v>0</v>
          </cell>
          <cell r="K140">
            <v>0</v>
          </cell>
        </row>
        <row r="141">
          <cell r="C141">
            <v>139</v>
          </cell>
          <cell r="E141" t="str">
            <v>경보기 신설</v>
          </cell>
          <cell r="F141" t="str">
            <v>현수형 HB24S-1형</v>
          </cell>
          <cell r="G141" t="str">
            <v>기</v>
          </cell>
          <cell r="H141">
            <v>0</v>
          </cell>
          <cell r="J141">
            <v>0</v>
          </cell>
          <cell r="K141">
            <v>0</v>
          </cell>
        </row>
        <row r="142">
          <cell r="C142">
            <v>140</v>
          </cell>
          <cell r="E142" t="str">
            <v>전동차단기 신설</v>
          </cell>
          <cell r="F142" t="str">
            <v>일반용 차단간 6m</v>
          </cell>
          <cell r="G142" t="str">
            <v>조</v>
          </cell>
          <cell r="H142">
            <v>0</v>
          </cell>
          <cell r="J142">
            <v>0</v>
          </cell>
          <cell r="K142">
            <v>0</v>
          </cell>
        </row>
        <row r="143">
          <cell r="C143">
            <v>141</v>
          </cell>
          <cell r="E143" t="str">
            <v>전동차단기 신설</v>
          </cell>
          <cell r="F143" t="str">
            <v>장대형 DC 24V 8m</v>
          </cell>
          <cell r="G143" t="str">
            <v>조</v>
          </cell>
          <cell r="H143">
            <v>0</v>
          </cell>
          <cell r="J143">
            <v>0</v>
          </cell>
          <cell r="K143">
            <v>0</v>
          </cell>
        </row>
        <row r="144">
          <cell r="C144">
            <v>142</v>
          </cell>
          <cell r="E144" t="str">
            <v>지장물검지장치 신설</v>
          </cell>
          <cell r="F144" t="str">
            <v>단선용</v>
          </cell>
          <cell r="G144" t="str">
            <v>조</v>
          </cell>
          <cell r="H144">
            <v>0</v>
          </cell>
          <cell r="J144">
            <v>0</v>
          </cell>
          <cell r="K144">
            <v>0</v>
          </cell>
        </row>
        <row r="145">
          <cell r="C145">
            <v>143</v>
          </cell>
          <cell r="E145" t="str">
            <v>특수신호발광기 신설</v>
          </cell>
          <cell r="F145" t="str">
            <v>지장물검지장치용</v>
          </cell>
          <cell r="G145" t="str">
            <v>기</v>
          </cell>
          <cell r="H145">
            <v>0</v>
          </cell>
          <cell r="J145">
            <v>0</v>
          </cell>
          <cell r="K145">
            <v>0</v>
          </cell>
        </row>
        <row r="146">
          <cell r="C146">
            <v>144</v>
          </cell>
          <cell r="E146" t="str">
            <v>건널목고장감시장치 신설</v>
          </cell>
          <cell r="F146"/>
          <cell r="G146" t="str">
            <v>조</v>
          </cell>
          <cell r="H146">
            <v>0</v>
          </cell>
          <cell r="J146">
            <v>0</v>
          </cell>
          <cell r="K146">
            <v>0</v>
          </cell>
        </row>
        <row r="147">
          <cell r="C147">
            <v>145</v>
          </cell>
          <cell r="E147" t="str">
            <v>정시간제어기 신설</v>
          </cell>
          <cell r="F147"/>
          <cell r="G147" t="str">
            <v>조</v>
          </cell>
          <cell r="H147">
            <v>0</v>
          </cell>
          <cell r="J147">
            <v>0</v>
          </cell>
          <cell r="K147">
            <v>0</v>
          </cell>
        </row>
        <row r="148">
          <cell r="C148">
            <v>146</v>
          </cell>
          <cell r="E148" t="str">
            <v>출구측차단검지기 신설</v>
          </cell>
          <cell r="F148" t="str">
            <v>특1호</v>
          </cell>
          <cell r="G148" t="str">
            <v>개</v>
          </cell>
          <cell r="H148">
            <v>0</v>
          </cell>
          <cell r="J148">
            <v>0</v>
          </cell>
          <cell r="K148">
            <v>0</v>
          </cell>
        </row>
        <row r="149">
          <cell r="C149">
            <v>147</v>
          </cell>
          <cell r="E149" t="str">
            <v>에어컨 신설</v>
          </cell>
          <cell r="F149" t="str">
            <v>20~25평형(2RT)</v>
          </cell>
          <cell r="G149" t="str">
            <v>대</v>
          </cell>
          <cell r="H149">
            <v>0</v>
          </cell>
          <cell r="J149">
            <v>0</v>
          </cell>
          <cell r="K149">
            <v>0</v>
          </cell>
        </row>
        <row r="150">
          <cell r="C150">
            <v>148</v>
          </cell>
          <cell r="E150" t="str">
            <v>신호기 철거</v>
          </cell>
          <cell r="F150" t="str">
            <v>다등형 3현시, 강관주</v>
          </cell>
          <cell r="G150" t="str">
            <v>기</v>
          </cell>
          <cell r="H150">
            <v>91</v>
          </cell>
          <cell r="J150">
            <v>91</v>
          </cell>
          <cell r="K150">
            <v>0</v>
          </cell>
        </row>
        <row r="151">
          <cell r="C151">
            <v>149</v>
          </cell>
          <cell r="E151" t="str">
            <v>신호기 철거</v>
          </cell>
          <cell r="F151" t="str">
            <v>다등형 3현시, 콘크리트주</v>
          </cell>
          <cell r="G151" t="str">
            <v>기</v>
          </cell>
          <cell r="H151">
            <v>0</v>
          </cell>
          <cell r="J151">
            <v>0</v>
          </cell>
          <cell r="K151">
            <v>0</v>
          </cell>
        </row>
        <row r="152">
          <cell r="C152">
            <v>150</v>
          </cell>
          <cell r="E152" t="str">
            <v>중계신호기 철거</v>
          </cell>
          <cell r="F152" t="str">
            <v>등열식</v>
          </cell>
          <cell r="G152" t="str">
            <v>기</v>
          </cell>
          <cell r="H152">
            <v>17</v>
          </cell>
          <cell r="J152">
            <v>17</v>
          </cell>
          <cell r="K152">
            <v>0</v>
          </cell>
        </row>
        <row r="153">
          <cell r="C153">
            <v>151</v>
          </cell>
          <cell r="E153" t="str">
            <v>진로선별등 철거</v>
          </cell>
          <cell r="F153" t="str">
            <v>등열식</v>
          </cell>
          <cell r="G153" t="str">
            <v>개</v>
          </cell>
          <cell r="H153">
            <v>37</v>
          </cell>
          <cell r="J153">
            <v>37</v>
          </cell>
          <cell r="K153">
            <v>0</v>
          </cell>
        </row>
        <row r="154">
          <cell r="C154">
            <v>152</v>
          </cell>
          <cell r="E154" t="str">
            <v>진로선별등 철거</v>
          </cell>
          <cell r="F154" t="str">
            <v>주신호용(문자식)</v>
          </cell>
          <cell r="G154" t="str">
            <v>개</v>
          </cell>
          <cell r="H154">
            <v>1</v>
          </cell>
          <cell r="J154">
            <v>1</v>
          </cell>
          <cell r="K154">
            <v>0</v>
          </cell>
        </row>
        <row r="155">
          <cell r="C155">
            <v>153</v>
          </cell>
          <cell r="E155" t="str">
            <v>진로선별등 철거</v>
          </cell>
          <cell r="F155" t="str">
            <v>입환문자형</v>
          </cell>
          <cell r="G155" t="str">
            <v>개</v>
          </cell>
          <cell r="H155">
            <v>34</v>
          </cell>
          <cell r="J155">
            <v>34</v>
          </cell>
          <cell r="K155">
            <v>0</v>
          </cell>
        </row>
        <row r="156">
          <cell r="C156">
            <v>154</v>
          </cell>
          <cell r="E156" t="str">
            <v>입환표지 철거</v>
          </cell>
          <cell r="F156" t="str">
            <v>색등식자립형</v>
          </cell>
          <cell r="G156" t="str">
            <v>기</v>
          </cell>
          <cell r="H156">
            <v>110</v>
          </cell>
          <cell r="J156">
            <v>110</v>
          </cell>
          <cell r="K156">
            <v>0</v>
          </cell>
        </row>
        <row r="157">
          <cell r="C157">
            <v>155</v>
          </cell>
          <cell r="E157" t="str">
            <v>입환표지 철거</v>
          </cell>
          <cell r="F157" t="str">
            <v>색등식취부형</v>
          </cell>
          <cell r="G157" t="str">
            <v>기</v>
          </cell>
          <cell r="H157">
            <v>5</v>
          </cell>
          <cell r="J157">
            <v>5</v>
          </cell>
          <cell r="K157">
            <v>0</v>
          </cell>
        </row>
        <row r="158">
          <cell r="C158">
            <v>156</v>
          </cell>
          <cell r="E158" t="str">
            <v>전기선로전환기 철거</v>
          </cell>
          <cell r="F158" t="str">
            <v>AC 105/220V NS형</v>
          </cell>
          <cell r="G158" t="str">
            <v>대</v>
          </cell>
          <cell r="H158">
            <v>179</v>
          </cell>
          <cell r="J158">
            <v>179</v>
          </cell>
          <cell r="K158">
            <v>0</v>
          </cell>
        </row>
        <row r="159">
          <cell r="C159">
            <v>157</v>
          </cell>
          <cell r="E159" t="str">
            <v>궤조절연 철거</v>
          </cell>
          <cell r="F159" t="str">
            <v>절연체이음매판 50kg.N</v>
          </cell>
          <cell r="G159" t="str">
            <v>조</v>
          </cell>
          <cell r="H159">
            <v>0</v>
          </cell>
          <cell r="J159">
            <v>0</v>
          </cell>
          <cell r="K159">
            <v>0</v>
          </cell>
        </row>
        <row r="160">
          <cell r="C160">
            <v>158</v>
          </cell>
          <cell r="E160" t="str">
            <v>궤조절연 철거</v>
          </cell>
          <cell r="F160" t="str">
            <v>절연체이음매판 60kg.N</v>
          </cell>
          <cell r="G160" t="str">
            <v>조</v>
          </cell>
          <cell r="H160">
            <v>0</v>
          </cell>
          <cell r="J160">
            <v>0</v>
          </cell>
          <cell r="K160">
            <v>0</v>
          </cell>
        </row>
        <row r="161">
          <cell r="C161">
            <v>159</v>
          </cell>
          <cell r="E161" t="str">
            <v>송착쟘바 철거</v>
          </cell>
          <cell r="F161" t="str">
            <v>CV 7/2.0x2C</v>
          </cell>
          <cell r="G161" t="str">
            <v>개소</v>
          </cell>
          <cell r="H161">
            <v>609</v>
          </cell>
          <cell r="J161">
            <v>0</v>
          </cell>
          <cell r="K161">
            <v>609</v>
          </cell>
        </row>
        <row r="162">
          <cell r="C162">
            <v>160</v>
          </cell>
          <cell r="E162" t="str">
            <v>케이블헷드 철거</v>
          </cell>
          <cell r="F162" t="str">
            <v>4회선용</v>
          </cell>
          <cell r="G162" t="str">
            <v>조</v>
          </cell>
          <cell r="H162">
            <v>125</v>
          </cell>
          <cell r="J162">
            <v>0</v>
          </cell>
          <cell r="K162">
            <v>125</v>
          </cell>
        </row>
        <row r="163">
          <cell r="C163">
            <v>161</v>
          </cell>
          <cell r="E163" t="str">
            <v>궤도송신기 철거</v>
          </cell>
          <cell r="F163" t="str">
            <v>DC Bias용</v>
          </cell>
          <cell r="G163" t="str">
            <v>개</v>
          </cell>
          <cell r="H163">
            <v>294</v>
          </cell>
          <cell r="J163">
            <v>0</v>
          </cell>
          <cell r="K163">
            <v>294</v>
          </cell>
        </row>
        <row r="164">
          <cell r="C164">
            <v>162</v>
          </cell>
          <cell r="E164" t="str">
            <v>기구함 철거</v>
          </cell>
          <cell r="F164" t="str">
            <v>특2호</v>
          </cell>
          <cell r="G164" t="str">
            <v>개</v>
          </cell>
          <cell r="H164">
            <v>13</v>
          </cell>
          <cell r="J164">
            <v>13</v>
          </cell>
          <cell r="K164">
            <v>0</v>
          </cell>
        </row>
        <row r="165">
          <cell r="C165">
            <v>163</v>
          </cell>
          <cell r="E165" t="str">
            <v>기구함 철거</v>
          </cell>
          <cell r="F165" t="str">
            <v>철제 No.2</v>
          </cell>
          <cell r="G165" t="str">
            <v>개</v>
          </cell>
          <cell r="H165">
            <v>43</v>
          </cell>
          <cell r="J165">
            <v>43</v>
          </cell>
          <cell r="K165">
            <v>0</v>
          </cell>
        </row>
        <row r="166">
          <cell r="C166">
            <v>164</v>
          </cell>
          <cell r="E166" t="str">
            <v>기구함 철거</v>
          </cell>
          <cell r="F166" t="str">
            <v>철제 No.5</v>
          </cell>
          <cell r="G166" t="str">
            <v>개</v>
          </cell>
          <cell r="H166">
            <v>4</v>
          </cell>
          <cell r="J166">
            <v>4</v>
          </cell>
          <cell r="K166">
            <v>0</v>
          </cell>
        </row>
        <row r="167">
          <cell r="C167">
            <v>165</v>
          </cell>
          <cell r="E167" t="str">
            <v>접속함 철거</v>
          </cell>
          <cell r="F167" t="str">
            <v>철제 No.2</v>
          </cell>
          <cell r="G167" t="str">
            <v>개</v>
          </cell>
          <cell r="H167">
            <v>100</v>
          </cell>
          <cell r="J167">
            <v>100</v>
          </cell>
          <cell r="K167">
            <v>0</v>
          </cell>
        </row>
        <row r="168">
          <cell r="C168">
            <v>166</v>
          </cell>
          <cell r="E168" t="str">
            <v>건널목제어유니트 철거</v>
          </cell>
          <cell r="F168" t="str">
            <v>ST</v>
          </cell>
          <cell r="G168" t="str">
            <v>기</v>
          </cell>
          <cell r="H168">
            <v>8</v>
          </cell>
          <cell r="J168">
            <v>8</v>
          </cell>
          <cell r="K168">
            <v>0</v>
          </cell>
        </row>
        <row r="169">
          <cell r="C169">
            <v>167</v>
          </cell>
          <cell r="E169" t="str">
            <v>건널목제어유니트 철거</v>
          </cell>
          <cell r="F169" t="str">
            <v>DT</v>
          </cell>
          <cell r="G169" t="str">
            <v>기</v>
          </cell>
          <cell r="H169">
            <v>1</v>
          </cell>
          <cell r="J169">
            <v>1</v>
          </cell>
          <cell r="K169">
            <v>0</v>
          </cell>
        </row>
        <row r="170">
          <cell r="C170">
            <v>168</v>
          </cell>
          <cell r="E170" t="str">
            <v>건널목제어유니트 철거</v>
          </cell>
          <cell r="F170" t="str">
            <v>DC</v>
          </cell>
          <cell r="G170" t="str">
            <v>기</v>
          </cell>
          <cell r="H170">
            <v>5</v>
          </cell>
          <cell r="J170">
            <v>5</v>
          </cell>
          <cell r="K170">
            <v>0</v>
          </cell>
        </row>
        <row r="171">
          <cell r="C171">
            <v>169</v>
          </cell>
          <cell r="E171" t="str">
            <v>건널목경보기 철거</v>
          </cell>
          <cell r="F171" t="str">
            <v>B24S</v>
          </cell>
          <cell r="G171" t="str">
            <v>기</v>
          </cell>
          <cell r="H171">
            <v>16</v>
          </cell>
          <cell r="J171">
            <v>16</v>
          </cell>
          <cell r="K171">
            <v>0</v>
          </cell>
        </row>
        <row r="172">
          <cell r="C172">
            <v>170</v>
          </cell>
          <cell r="E172" t="str">
            <v>전동차단기 철거</v>
          </cell>
          <cell r="F172" t="str">
            <v>4.5m</v>
          </cell>
          <cell r="G172" t="str">
            <v>대</v>
          </cell>
          <cell r="H172">
            <v>16</v>
          </cell>
          <cell r="J172">
            <v>16</v>
          </cell>
          <cell r="K172">
            <v>0</v>
          </cell>
        </row>
        <row r="173">
          <cell r="C173">
            <v>171</v>
          </cell>
          <cell r="E173" t="str">
            <v>분선반랙 철거</v>
          </cell>
          <cell r="F173" t="str">
            <v>810회선용</v>
          </cell>
          <cell r="G173" t="str">
            <v>면</v>
          </cell>
          <cell r="H173">
            <v>0</v>
          </cell>
          <cell r="J173">
            <v>0</v>
          </cell>
          <cell r="K173">
            <v>0</v>
          </cell>
        </row>
        <row r="174">
          <cell r="C174">
            <v>172</v>
          </cell>
          <cell r="E174" t="str">
            <v>저항자랙 철거</v>
          </cell>
          <cell r="F174"/>
          <cell r="G174" t="str">
            <v>개</v>
          </cell>
          <cell r="H174">
            <v>0</v>
          </cell>
          <cell r="J174">
            <v>0</v>
          </cell>
          <cell r="K174">
            <v>0</v>
          </cell>
        </row>
        <row r="175">
          <cell r="C175">
            <v>173</v>
          </cell>
          <cell r="E175" t="str">
            <v>기기랙 철거</v>
          </cell>
          <cell r="F175" t="str">
            <v>각 종</v>
          </cell>
          <cell r="G175" t="str">
            <v>개</v>
          </cell>
          <cell r="H175">
            <v>0</v>
          </cell>
          <cell r="J175">
            <v>0</v>
          </cell>
          <cell r="K175">
            <v>0</v>
          </cell>
        </row>
        <row r="176">
          <cell r="C176">
            <v>174</v>
          </cell>
          <cell r="E176" t="str">
            <v>긍선쟘바 철거</v>
          </cell>
          <cell r="F176" t="str">
            <v>CV 7/2.0x2Cx17m</v>
          </cell>
          <cell r="G176" t="str">
            <v>개소</v>
          </cell>
          <cell r="H176">
            <v>0</v>
          </cell>
          <cell r="J176">
            <v>0</v>
          </cell>
          <cell r="K176">
            <v>0</v>
          </cell>
        </row>
        <row r="177">
          <cell r="C177">
            <v>175</v>
          </cell>
          <cell r="E177" t="str">
            <v>긍선쟘바 철거</v>
          </cell>
          <cell r="F177" t="str">
            <v>CV 7/2.0x1Cx17m</v>
          </cell>
          <cell r="G177" t="str">
            <v>개소</v>
          </cell>
          <cell r="H177">
            <v>97</v>
          </cell>
          <cell r="J177">
            <v>0</v>
          </cell>
          <cell r="K177">
            <v>97</v>
          </cell>
        </row>
        <row r="178">
          <cell r="C178">
            <v>176</v>
          </cell>
          <cell r="E178" t="str">
            <v>긍선쟘바 철거</v>
          </cell>
          <cell r="F178" t="str">
            <v>CV 7/2.0x2Cx4m</v>
          </cell>
          <cell r="G178" t="str">
            <v>개소</v>
          </cell>
          <cell r="H178">
            <v>0</v>
          </cell>
          <cell r="J178">
            <v>0</v>
          </cell>
          <cell r="K178">
            <v>0</v>
          </cell>
        </row>
        <row r="179">
          <cell r="C179">
            <v>177</v>
          </cell>
          <cell r="E179" t="str">
            <v>긍선쟘바 철거</v>
          </cell>
          <cell r="F179" t="str">
            <v>CV 7/2.0x1Cx4m</v>
          </cell>
          <cell r="G179" t="str">
            <v>개소</v>
          </cell>
          <cell r="H179">
            <v>181</v>
          </cell>
          <cell r="J179">
            <v>0</v>
          </cell>
          <cell r="K179">
            <v>181</v>
          </cell>
        </row>
        <row r="180">
          <cell r="C180">
            <v>178</v>
          </cell>
          <cell r="E180" t="str">
            <v>크로싱쟘바 철거</v>
          </cell>
          <cell r="F180" t="str">
            <v>CV 7/2.0x1C</v>
          </cell>
          <cell r="G180" t="str">
            <v>개소</v>
          </cell>
          <cell r="H180">
            <v>195</v>
          </cell>
          <cell r="J180">
            <v>0</v>
          </cell>
          <cell r="K180">
            <v>195</v>
          </cell>
        </row>
        <row r="181">
          <cell r="C181">
            <v>179</v>
          </cell>
          <cell r="E181" t="str">
            <v>첨단쟘바 철거</v>
          </cell>
          <cell r="F181" t="str">
            <v>CV 7/2.0x1C</v>
          </cell>
          <cell r="G181" t="str">
            <v>개소</v>
          </cell>
          <cell r="H181">
            <v>418</v>
          </cell>
          <cell r="J181">
            <v>0</v>
          </cell>
          <cell r="K181">
            <v>418</v>
          </cell>
        </row>
        <row r="182">
          <cell r="C182">
            <v>180</v>
          </cell>
          <cell r="E182" t="str">
            <v>계전기랙 철거</v>
          </cell>
          <cell r="F182" t="str">
            <v>삽입형</v>
          </cell>
          <cell r="G182" t="str">
            <v>개</v>
          </cell>
          <cell r="H182">
            <v>0</v>
          </cell>
          <cell r="J182">
            <v>0</v>
          </cell>
          <cell r="K182">
            <v>0</v>
          </cell>
        </row>
        <row r="183">
          <cell r="C183">
            <v>181</v>
          </cell>
          <cell r="E183" t="str">
            <v>계전기랙 철거</v>
          </cell>
          <cell r="F183" t="str">
            <v>유니트형</v>
          </cell>
          <cell r="G183" t="str">
            <v>개</v>
          </cell>
          <cell r="H183">
            <v>0</v>
          </cell>
          <cell r="J183">
            <v>0</v>
          </cell>
          <cell r="K183">
            <v>0</v>
          </cell>
        </row>
        <row r="184">
          <cell r="C184">
            <v>182</v>
          </cell>
          <cell r="E184" t="str">
            <v>폐색랙 철거</v>
          </cell>
          <cell r="F184"/>
          <cell r="G184" t="str">
            <v>개</v>
          </cell>
          <cell r="H184">
            <v>0</v>
          </cell>
          <cell r="J184">
            <v>0</v>
          </cell>
          <cell r="K184">
            <v>0</v>
          </cell>
        </row>
        <row r="185">
          <cell r="C185">
            <v>183</v>
          </cell>
          <cell r="E185" t="str">
            <v>IDF랙 철거</v>
          </cell>
          <cell r="F185"/>
          <cell r="G185" t="str">
            <v>개</v>
          </cell>
          <cell r="H185">
            <v>0</v>
          </cell>
          <cell r="J185">
            <v>0</v>
          </cell>
          <cell r="K185">
            <v>0</v>
          </cell>
        </row>
        <row r="186">
          <cell r="C186">
            <v>184</v>
          </cell>
          <cell r="E186" t="str">
            <v>케이블랙 철거</v>
          </cell>
          <cell r="F186" t="str">
            <v>500mm 이하</v>
          </cell>
          <cell r="G186" t="str">
            <v>m</v>
          </cell>
          <cell r="H186">
            <v>0</v>
          </cell>
          <cell r="J186">
            <v>0</v>
          </cell>
          <cell r="K186">
            <v>0</v>
          </cell>
        </row>
        <row r="187">
          <cell r="C187">
            <v>185</v>
          </cell>
          <cell r="E187" t="str">
            <v>궤도계전기 철거</v>
          </cell>
          <cell r="F187" t="str">
            <v>DC Bias용</v>
          </cell>
          <cell r="G187" t="str">
            <v>개</v>
          </cell>
          <cell r="H187">
            <v>0</v>
          </cell>
          <cell r="J187">
            <v>0</v>
          </cell>
          <cell r="K187">
            <v>0</v>
          </cell>
        </row>
        <row r="188">
          <cell r="C188">
            <v>186</v>
          </cell>
          <cell r="E188" t="str">
            <v>계전기유니트 철거</v>
          </cell>
          <cell r="F188" t="str">
            <v>수용계전기 7개용 이하</v>
          </cell>
          <cell r="G188" t="str">
            <v>개</v>
          </cell>
          <cell r="H188">
            <v>0</v>
          </cell>
          <cell r="J188">
            <v>0</v>
          </cell>
          <cell r="K188">
            <v>0</v>
          </cell>
        </row>
        <row r="189">
          <cell r="C189">
            <v>187</v>
          </cell>
          <cell r="E189" t="str">
            <v>계전기유니트 철거</v>
          </cell>
          <cell r="F189" t="str">
            <v>수용계전기 8개</v>
          </cell>
          <cell r="G189" t="str">
            <v>개</v>
          </cell>
          <cell r="H189">
            <v>0</v>
          </cell>
          <cell r="J189">
            <v>0</v>
          </cell>
          <cell r="K189">
            <v>0</v>
          </cell>
        </row>
        <row r="190">
          <cell r="C190">
            <v>188</v>
          </cell>
          <cell r="E190" t="str">
            <v>계전기유니트 철거</v>
          </cell>
          <cell r="F190" t="str">
            <v>수용계전기 9개</v>
          </cell>
          <cell r="G190" t="str">
            <v>개</v>
          </cell>
          <cell r="H190">
            <v>0</v>
          </cell>
          <cell r="J190">
            <v>0</v>
          </cell>
          <cell r="K190">
            <v>0</v>
          </cell>
        </row>
        <row r="191">
          <cell r="C191">
            <v>189</v>
          </cell>
          <cell r="E191" t="str">
            <v>계전기유니트 철거</v>
          </cell>
          <cell r="F191" t="str">
            <v>수용계전기 10~11개용</v>
          </cell>
          <cell r="G191" t="str">
            <v>개</v>
          </cell>
          <cell r="H191">
            <v>0</v>
          </cell>
          <cell r="J191">
            <v>0</v>
          </cell>
          <cell r="K191">
            <v>0</v>
          </cell>
        </row>
        <row r="192">
          <cell r="C192">
            <v>190</v>
          </cell>
          <cell r="E192" t="str">
            <v>계전기유니트 철거</v>
          </cell>
          <cell r="F192" t="str">
            <v>수용계전기 12개용</v>
          </cell>
          <cell r="G192" t="str">
            <v>개</v>
          </cell>
          <cell r="H192">
            <v>0</v>
          </cell>
          <cell r="J192">
            <v>0</v>
          </cell>
          <cell r="K192">
            <v>0</v>
          </cell>
        </row>
        <row r="193">
          <cell r="C193">
            <v>191</v>
          </cell>
          <cell r="E193" t="str">
            <v>계전기유니트 철거</v>
          </cell>
          <cell r="F193" t="str">
            <v>수용계전기 13개용</v>
          </cell>
          <cell r="G193" t="str">
            <v>개</v>
          </cell>
          <cell r="H193">
            <v>0</v>
          </cell>
          <cell r="J193">
            <v>0</v>
          </cell>
          <cell r="K193">
            <v>0</v>
          </cell>
        </row>
        <row r="194">
          <cell r="C194">
            <v>192</v>
          </cell>
          <cell r="E194" t="str">
            <v>계전기유니트 철거</v>
          </cell>
          <cell r="F194" t="str">
            <v>수용계전기 14~24개용</v>
          </cell>
          <cell r="G194" t="str">
            <v>개</v>
          </cell>
          <cell r="H194">
            <v>0</v>
          </cell>
          <cell r="J194">
            <v>0</v>
          </cell>
          <cell r="K194">
            <v>0</v>
          </cell>
        </row>
        <row r="195">
          <cell r="C195">
            <v>193</v>
          </cell>
          <cell r="E195" t="str">
            <v>계전기유니트 철거</v>
          </cell>
          <cell r="F195" t="str">
            <v>수용계전기 25개용 이상</v>
          </cell>
          <cell r="G195" t="str">
            <v>개</v>
          </cell>
          <cell r="H195">
            <v>0</v>
          </cell>
          <cell r="J195">
            <v>0</v>
          </cell>
          <cell r="K195">
            <v>0</v>
          </cell>
        </row>
        <row r="196">
          <cell r="C196">
            <v>194</v>
          </cell>
          <cell r="E196" t="str">
            <v>계전기유니트 철거</v>
          </cell>
          <cell r="F196" t="str">
            <v>D1-A100</v>
          </cell>
          <cell r="G196" t="str">
            <v>개</v>
          </cell>
          <cell r="H196">
            <v>0</v>
          </cell>
          <cell r="J196">
            <v>0</v>
          </cell>
          <cell r="K196">
            <v>0</v>
          </cell>
        </row>
        <row r="197">
          <cell r="C197">
            <v>195</v>
          </cell>
          <cell r="E197" t="str">
            <v>조작표시반 철거</v>
          </cell>
          <cell r="F197" t="str">
            <v>1m 이하</v>
          </cell>
          <cell r="G197" t="str">
            <v>면</v>
          </cell>
          <cell r="H197">
            <v>0</v>
          </cell>
          <cell r="J197">
            <v>0</v>
          </cell>
          <cell r="K197">
            <v>0</v>
          </cell>
        </row>
        <row r="198">
          <cell r="C198">
            <v>196</v>
          </cell>
          <cell r="E198" t="str">
            <v>조작표시반 철거</v>
          </cell>
          <cell r="F198" t="str">
            <v>2m 이하</v>
          </cell>
          <cell r="G198" t="str">
            <v>면</v>
          </cell>
          <cell r="H198">
            <v>0</v>
          </cell>
          <cell r="J198">
            <v>0</v>
          </cell>
          <cell r="K198">
            <v>0</v>
          </cell>
        </row>
        <row r="199">
          <cell r="C199">
            <v>197</v>
          </cell>
          <cell r="E199" t="str">
            <v>표시반 철거</v>
          </cell>
          <cell r="F199"/>
          <cell r="G199" t="str">
            <v>조</v>
          </cell>
          <cell r="H199">
            <v>0</v>
          </cell>
          <cell r="J199">
            <v>0</v>
          </cell>
          <cell r="K199">
            <v>0</v>
          </cell>
        </row>
        <row r="200">
          <cell r="C200">
            <v>198</v>
          </cell>
          <cell r="E200" t="str">
            <v>열차번호인식기 철거</v>
          </cell>
          <cell r="F200"/>
          <cell r="G200" t="str">
            <v>면</v>
          </cell>
          <cell r="H200">
            <v>0</v>
          </cell>
          <cell r="J200">
            <v>0</v>
          </cell>
          <cell r="K200">
            <v>0</v>
          </cell>
        </row>
        <row r="201">
          <cell r="C201">
            <v>199</v>
          </cell>
          <cell r="E201" t="str">
            <v>정류기 철거</v>
          </cell>
          <cell r="F201" t="str">
            <v>5KW 이하</v>
          </cell>
          <cell r="G201" t="str">
            <v>대</v>
          </cell>
          <cell r="H201">
            <v>0</v>
          </cell>
          <cell r="J201">
            <v>0</v>
          </cell>
          <cell r="K201">
            <v>0</v>
          </cell>
        </row>
        <row r="202">
          <cell r="C202">
            <v>200</v>
          </cell>
          <cell r="E202" t="str">
            <v>정류기 철거</v>
          </cell>
          <cell r="F202" t="str">
            <v>10KW 이하</v>
          </cell>
          <cell r="G202" t="str">
            <v>대</v>
          </cell>
          <cell r="H202">
            <v>0</v>
          </cell>
          <cell r="J202">
            <v>0</v>
          </cell>
          <cell r="K202">
            <v>0</v>
          </cell>
        </row>
        <row r="203">
          <cell r="C203">
            <v>201</v>
          </cell>
          <cell r="E203" t="str">
            <v>축전지 철거</v>
          </cell>
          <cell r="F203" t="str">
            <v>60V-500AH</v>
          </cell>
          <cell r="G203" t="str">
            <v>조</v>
          </cell>
          <cell r="H203">
            <v>0</v>
          </cell>
          <cell r="J203">
            <v>0</v>
          </cell>
          <cell r="K203">
            <v>0</v>
          </cell>
        </row>
        <row r="204">
          <cell r="C204">
            <v>202</v>
          </cell>
          <cell r="E204" t="str">
            <v>축전지 철거</v>
          </cell>
          <cell r="F204" t="str">
            <v>60V-400AH</v>
          </cell>
          <cell r="G204" t="str">
            <v>조</v>
          </cell>
          <cell r="H204">
            <v>0</v>
          </cell>
          <cell r="J204">
            <v>0</v>
          </cell>
          <cell r="K204">
            <v>0</v>
          </cell>
        </row>
        <row r="205">
          <cell r="C205">
            <v>203</v>
          </cell>
          <cell r="E205" t="str">
            <v>축전지 철거</v>
          </cell>
          <cell r="F205" t="str">
            <v>60V-200AH</v>
          </cell>
          <cell r="G205" t="str">
            <v>조</v>
          </cell>
          <cell r="H205">
            <v>0</v>
          </cell>
          <cell r="J205">
            <v>0</v>
          </cell>
          <cell r="K205">
            <v>0</v>
          </cell>
        </row>
        <row r="206">
          <cell r="C206">
            <v>204</v>
          </cell>
          <cell r="E206" t="str">
            <v>축전지 철거</v>
          </cell>
          <cell r="F206" t="str">
            <v>24V-500AH</v>
          </cell>
          <cell r="G206" t="str">
            <v>조</v>
          </cell>
          <cell r="H206">
            <v>0</v>
          </cell>
          <cell r="J206">
            <v>0</v>
          </cell>
          <cell r="K206">
            <v>0</v>
          </cell>
        </row>
        <row r="207">
          <cell r="C207">
            <v>205</v>
          </cell>
          <cell r="E207" t="str">
            <v>축전지 철거</v>
          </cell>
          <cell r="F207" t="str">
            <v>24V-210AH</v>
          </cell>
          <cell r="G207" t="str">
            <v>조</v>
          </cell>
          <cell r="H207">
            <v>0</v>
          </cell>
          <cell r="J207">
            <v>0</v>
          </cell>
          <cell r="K207">
            <v>0</v>
          </cell>
        </row>
        <row r="208">
          <cell r="C208">
            <v>206</v>
          </cell>
          <cell r="E208" t="str">
            <v>축전지 철거</v>
          </cell>
          <cell r="F208" t="str">
            <v>24V-100AH 이하</v>
          </cell>
          <cell r="G208" t="str">
            <v>조</v>
          </cell>
          <cell r="H208">
            <v>0</v>
          </cell>
          <cell r="J208">
            <v>0</v>
          </cell>
          <cell r="K208">
            <v>0</v>
          </cell>
        </row>
        <row r="209">
          <cell r="C209">
            <v>207</v>
          </cell>
          <cell r="E209" t="str">
            <v>축전지 철거</v>
          </cell>
          <cell r="F209" t="str">
            <v>12V-96AH</v>
          </cell>
          <cell r="G209" t="str">
            <v>조</v>
          </cell>
          <cell r="H209">
            <v>0</v>
          </cell>
          <cell r="J209">
            <v>0</v>
          </cell>
          <cell r="K209">
            <v>0</v>
          </cell>
        </row>
        <row r="210">
          <cell r="C210">
            <v>208</v>
          </cell>
          <cell r="E210" t="str">
            <v>전원배전반 철거</v>
          </cell>
          <cell r="F210" t="str">
            <v>각 종</v>
          </cell>
          <cell r="G210" t="str">
            <v>조</v>
          </cell>
          <cell r="H210">
            <v>0</v>
          </cell>
          <cell r="J210">
            <v>0</v>
          </cell>
          <cell r="K210">
            <v>0</v>
          </cell>
        </row>
        <row r="211">
          <cell r="C211">
            <v>209</v>
          </cell>
          <cell r="E211" t="str">
            <v>궤도전압측정기 철거</v>
          </cell>
          <cell r="F211" t="str">
            <v>DC Bias용</v>
          </cell>
          <cell r="G211" t="str">
            <v>대</v>
          </cell>
          <cell r="H211">
            <v>0</v>
          </cell>
          <cell r="J211">
            <v>0</v>
          </cell>
          <cell r="K211">
            <v>0</v>
          </cell>
        </row>
        <row r="212">
          <cell r="C212">
            <v>210</v>
          </cell>
          <cell r="E212" t="str">
            <v>레일본드 철거</v>
          </cell>
          <cell r="F212" t="str">
            <v>각 종</v>
          </cell>
          <cell r="G212" t="str">
            <v>본</v>
          </cell>
          <cell r="H212">
            <v>0</v>
          </cell>
          <cell r="J212">
            <v>0</v>
          </cell>
          <cell r="K212">
            <v>0</v>
          </cell>
        </row>
        <row r="213">
          <cell r="C213">
            <v>211</v>
          </cell>
          <cell r="E213" t="str">
            <v>계전기 철거</v>
          </cell>
          <cell r="F213" t="str">
            <v>각 종</v>
          </cell>
          <cell r="G213" t="str">
            <v>개</v>
          </cell>
          <cell r="H213">
            <v>0</v>
          </cell>
          <cell r="J213">
            <v>0</v>
          </cell>
          <cell r="K213">
            <v>0</v>
          </cell>
        </row>
        <row r="214">
          <cell r="C214">
            <v>212</v>
          </cell>
          <cell r="E214" t="str">
            <v>에어컨 철거</v>
          </cell>
          <cell r="F214" t="str">
            <v>각 종</v>
          </cell>
          <cell r="G214" t="str">
            <v>대</v>
          </cell>
          <cell r="H214">
            <v>0</v>
          </cell>
          <cell r="J214">
            <v>0</v>
          </cell>
          <cell r="K214">
            <v>0</v>
          </cell>
        </row>
        <row r="215">
          <cell r="C215">
            <v>213</v>
          </cell>
          <cell r="E215" t="str">
            <v>ATS 지상자 철거</v>
          </cell>
          <cell r="F215" t="str">
            <v>ATS-S S-1형</v>
          </cell>
          <cell r="G215" t="str">
            <v>조</v>
          </cell>
          <cell r="H215">
            <v>74</v>
          </cell>
          <cell r="J215">
            <v>74</v>
          </cell>
          <cell r="K215">
            <v>0</v>
          </cell>
        </row>
        <row r="216">
          <cell r="C216">
            <v>214</v>
          </cell>
          <cell r="E216" t="str">
            <v>트로프 철거</v>
          </cell>
          <cell r="F216" t="str">
            <v>T70</v>
          </cell>
          <cell r="G216" t="str">
            <v>m</v>
          </cell>
          <cell r="H216">
            <v>14678</v>
          </cell>
          <cell r="J216">
            <v>14678</v>
          </cell>
          <cell r="K216">
            <v>0</v>
          </cell>
        </row>
        <row r="217">
          <cell r="C217">
            <v>215</v>
          </cell>
          <cell r="E217" t="str">
            <v>트로프 철거</v>
          </cell>
          <cell r="F217" t="str">
            <v>T120</v>
          </cell>
          <cell r="G217" t="str">
            <v>m</v>
          </cell>
          <cell r="H217">
            <v>1128</v>
          </cell>
          <cell r="J217">
            <v>1128</v>
          </cell>
          <cell r="K217">
            <v>0</v>
          </cell>
        </row>
        <row r="218">
          <cell r="C218">
            <v>216</v>
          </cell>
          <cell r="E218" t="str">
            <v>트로프 철거</v>
          </cell>
          <cell r="F218" t="str">
            <v>T150B</v>
          </cell>
          <cell r="G218" t="str">
            <v>m</v>
          </cell>
          <cell r="H218">
            <v>11253</v>
          </cell>
          <cell r="J218">
            <v>11253</v>
          </cell>
          <cell r="K218">
            <v>0</v>
          </cell>
        </row>
        <row r="219">
          <cell r="C219">
            <v>217</v>
          </cell>
          <cell r="E219" t="str">
            <v>트로프 철거</v>
          </cell>
          <cell r="F219" t="str">
            <v>T200B</v>
          </cell>
          <cell r="G219" t="str">
            <v>m</v>
          </cell>
          <cell r="H219">
            <v>4865</v>
          </cell>
          <cell r="J219">
            <v>4865</v>
          </cell>
          <cell r="K219">
            <v>0</v>
          </cell>
        </row>
        <row r="220">
          <cell r="C220">
            <v>218</v>
          </cell>
          <cell r="E220" t="str">
            <v>트로프 철거</v>
          </cell>
          <cell r="F220" t="str">
            <v>T400</v>
          </cell>
          <cell r="G220" t="str">
            <v>m</v>
          </cell>
          <cell r="H220">
            <v>8</v>
          </cell>
          <cell r="J220">
            <v>8</v>
          </cell>
          <cell r="K220">
            <v>0</v>
          </cell>
        </row>
        <row r="221">
          <cell r="C221">
            <v>219</v>
          </cell>
          <cell r="E221" t="str">
            <v>백관 철거</v>
          </cell>
          <cell r="F221" t="str">
            <v>Φ50</v>
          </cell>
          <cell r="G221" t="str">
            <v>m</v>
          </cell>
          <cell r="H221">
            <v>20</v>
          </cell>
          <cell r="J221">
            <v>20</v>
          </cell>
          <cell r="K221">
            <v>0</v>
          </cell>
        </row>
        <row r="222">
          <cell r="C222">
            <v>220</v>
          </cell>
          <cell r="E222" t="str">
            <v>도관전선 철거</v>
          </cell>
          <cell r="F222" t="str">
            <v>HP Φ76</v>
          </cell>
          <cell r="G222" t="str">
            <v>m</v>
          </cell>
          <cell r="H222">
            <v>0</v>
          </cell>
          <cell r="J222">
            <v>0</v>
          </cell>
          <cell r="K222">
            <v>0</v>
          </cell>
        </row>
        <row r="223">
          <cell r="C223">
            <v>221</v>
          </cell>
          <cell r="E223" t="str">
            <v>도관전선 철거</v>
          </cell>
          <cell r="F223" t="str">
            <v>HP Φ115</v>
          </cell>
          <cell r="G223" t="str">
            <v>m</v>
          </cell>
          <cell r="H223">
            <v>92</v>
          </cell>
          <cell r="J223">
            <v>92</v>
          </cell>
          <cell r="K223">
            <v>0</v>
          </cell>
        </row>
        <row r="224">
          <cell r="C224">
            <v>222</v>
          </cell>
          <cell r="E224" t="str">
            <v>임피던스본드 철거</v>
          </cell>
          <cell r="F224" t="str">
            <v>각 종</v>
          </cell>
          <cell r="G224" t="str">
            <v>개</v>
          </cell>
          <cell r="H224">
            <v>0</v>
          </cell>
          <cell r="J224">
            <v>0</v>
          </cell>
          <cell r="K224">
            <v>0</v>
          </cell>
        </row>
        <row r="225">
          <cell r="C225">
            <v>223</v>
          </cell>
          <cell r="E225" t="str">
            <v>통신케이블 철거</v>
          </cell>
          <cell r="F225" t="str">
            <v>CPEV 0.9x20P</v>
          </cell>
          <cell r="G225" t="str">
            <v>m</v>
          </cell>
          <cell r="H225">
            <v>256</v>
          </cell>
          <cell r="J225">
            <v>256</v>
          </cell>
          <cell r="K225">
            <v>0</v>
          </cell>
        </row>
        <row r="226">
          <cell r="C226">
            <v>224</v>
          </cell>
          <cell r="E226" t="str">
            <v>통신케이블 철거</v>
          </cell>
          <cell r="F226" t="str">
            <v>CPEV 0.9x14P</v>
          </cell>
          <cell r="G226" t="str">
            <v>m</v>
          </cell>
          <cell r="H226">
            <v>1390</v>
          </cell>
          <cell r="J226">
            <v>1390</v>
          </cell>
          <cell r="K226">
            <v>0</v>
          </cell>
        </row>
        <row r="227">
          <cell r="C227">
            <v>225</v>
          </cell>
          <cell r="E227" t="str">
            <v>제어케이블 철거</v>
          </cell>
          <cell r="F227" t="str">
            <v>CVV 7/1.6x2C</v>
          </cell>
          <cell r="G227" t="str">
            <v>100m</v>
          </cell>
          <cell r="H227">
            <v>97.92</v>
          </cell>
          <cell r="J227">
            <v>97.92</v>
          </cell>
          <cell r="K227">
            <v>0</v>
          </cell>
        </row>
        <row r="228">
          <cell r="C228">
            <v>226</v>
          </cell>
          <cell r="E228" t="str">
            <v>제어케이블 철거</v>
          </cell>
          <cell r="F228" t="str">
            <v>CVV 7/1.2x2C</v>
          </cell>
          <cell r="G228" t="str">
            <v>100m</v>
          </cell>
          <cell r="H228">
            <v>25.43</v>
          </cell>
          <cell r="J228">
            <v>25.43</v>
          </cell>
          <cell r="K228">
            <v>0</v>
          </cell>
        </row>
        <row r="229">
          <cell r="C229">
            <v>227</v>
          </cell>
          <cell r="E229" t="str">
            <v>제어케이블 철거</v>
          </cell>
          <cell r="F229" t="str">
            <v>CVV 7/1.0x7C</v>
          </cell>
          <cell r="G229" t="str">
            <v>100m</v>
          </cell>
          <cell r="H229">
            <v>3.69</v>
          </cell>
          <cell r="J229">
            <v>3.69</v>
          </cell>
          <cell r="K229">
            <v>0</v>
          </cell>
        </row>
        <row r="230">
          <cell r="C230">
            <v>228</v>
          </cell>
          <cell r="E230" t="str">
            <v>제어케이블 철거</v>
          </cell>
          <cell r="F230" t="str">
            <v>CVV 7/1.0x4C</v>
          </cell>
          <cell r="G230" t="str">
            <v>100m</v>
          </cell>
          <cell r="H230">
            <v>419.5</v>
          </cell>
          <cell r="J230">
            <v>419.5</v>
          </cell>
          <cell r="K230">
            <v>0</v>
          </cell>
        </row>
        <row r="231">
          <cell r="C231">
            <v>229</v>
          </cell>
          <cell r="E231" t="str">
            <v>제어케이블 철거</v>
          </cell>
          <cell r="F231" t="str">
            <v>CVV 7/1.0x2C</v>
          </cell>
          <cell r="G231" t="str">
            <v>100m</v>
          </cell>
          <cell r="H231">
            <v>353.29</v>
          </cell>
          <cell r="J231">
            <v>353.29</v>
          </cell>
          <cell r="K231">
            <v>0</v>
          </cell>
        </row>
        <row r="232">
          <cell r="C232">
            <v>230</v>
          </cell>
          <cell r="E232" t="str">
            <v>제어케이블 철거</v>
          </cell>
          <cell r="F232" t="str">
            <v>CVV 7/0.6x30C</v>
          </cell>
          <cell r="G232" t="str">
            <v>100m</v>
          </cell>
          <cell r="H232">
            <v>466.96</v>
          </cell>
          <cell r="J232">
            <v>466.96</v>
          </cell>
          <cell r="K232">
            <v>0</v>
          </cell>
        </row>
        <row r="233">
          <cell r="C233">
            <v>231</v>
          </cell>
          <cell r="E233" t="str">
            <v>제어케이블 철거</v>
          </cell>
          <cell r="F233" t="str">
            <v>CVV 7/0.6x20C</v>
          </cell>
          <cell r="G233" t="str">
            <v>100m</v>
          </cell>
          <cell r="H233">
            <v>42.03</v>
          </cell>
          <cell r="J233">
            <v>42.03</v>
          </cell>
          <cell r="K233">
            <v>0</v>
          </cell>
        </row>
        <row r="234">
          <cell r="C234">
            <v>232</v>
          </cell>
          <cell r="E234" t="str">
            <v>제어케이블 철거</v>
          </cell>
          <cell r="F234" t="str">
            <v>CVV 7/0.6x12C</v>
          </cell>
          <cell r="G234" t="str">
            <v>100m</v>
          </cell>
          <cell r="H234">
            <v>303.95999999999998</v>
          </cell>
          <cell r="J234">
            <v>303.95999999999998</v>
          </cell>
          <cell r="K234">
            <v>0</v>
          </cell>
        </row>
        <row r="235">
          <cell r="C235">
            <v>233</v>
          </cell>
          <cell r="E235" t="str">
            <v>제어케이블 철거</v>
          </cell>
          <cell r="F235" t="str">
            <v>CVV 7/0.6x7C</v>
          </cell>
          <cell r="G235" t="str">
            <v>100m</v>
          </cell>
          <cell r="H235">
            <v>246.72</v>
          </cell>
          <cell r="J235">
            <v>246.72</v>
          </cell>
          <cell r="K235">
            <v>0</v>
          </cell>
        </row>
        <row r="236">
          <cell r="C236">
            <v>234</v>
          </cell>
          <cell r="E236" t="str">
            <v>제어케이블 철거</v>
          </cell>
          <cell r="F236" t="str">
            <v>CVV 7/0.6x4C</v>
          </cell>
          <cell r="G236" t="str">
            <v>100m</v>
          </cell>
          <cell r="H236">
            <v>262.2</v>
          </cell>
          <cell r="J236">
            <v>262.2</v>
          </cell>
          <cell r="K236">
            <v>0</v>
          </cell>
        </row>
        <row r="237">
          <cell r="C237">
            <v>235</v>
          </cell>
          <cell r="E237" t="str">
            <v>제어케이블 철거</v>
          </cell>
          <cell r="F237" t="str">
            <v>CVV 7/0.6x2C</v>
          </cell>
          <cell r="G237" t="str">
            <v>100m</v>
          </cell>
          <cell r="H237">
            <v>336.7</v>
          </cell>
          <cell r="J237">
            <v>336.7</v>
          </cell>
          <cell r="K237">
            <v>0</v>
          </cell>
        </row>
        <row r="238">
          <cell r="C238">
            <v>236</v>
          </cell>
          <cell r="E238" t="str">
            <v>전원케이블 철거</v>
          </cell>
          <cell r="F238" t="str">
            <v>CV 19/2.0x1C</v>
          </cell>
          <cell r="G238" t="str">
            <v>100m</v>
          </cell>
          <cell r="H238">
            <v>72.3</v>
          </cell>
          <cell r="J238">
            <v>72.3</v>
          </cell>
          <cell r="K238">
            <v>0</v>
          </cell>
        </row>
        <row r="239">
          <cell r="C239">
            <v>237</v>
          </cell>
          <cell r="E239" t="str">
            <v>전원케이블 철거</v>
          </cell>
          <cell r="F239" t="str">
            <v>CV 7/2.6x2C</v>
          </cell>
          <cell r="G239" t="str">
            <v>100m</v>
          </cell>
          <cell r="H239">
            <v>6.78</v>
          </cell>
          <cell r="J239">
            <v>6.78</v>
          </cell>
          <cell r="K239">
            <v>0</v>
          </cell>
        </row>
        <row r="240">
          <cell r="C240">
            <v>238</v>
          </cell>
          <cell r="E240" t="str">
            <v>전원케이블 철거</v>
          </cell>
          <cell r="F240" t="str">
            <v>CV 7/2.6x1C</v>
          </cell>
          <cell r="G240" t="str">
            <v>100m</v>
          </cell>
          <cell r="H240">
            <v>68.44</v>
          </cell>
          <cell r="J240">
            <v>68.44</v>
          </cell>
          <cell r="K240">
            <v>0</v>
          </cell>
        </row>
        <row r="241">
          <cell r="C241">
            <v>239</v>
          </cell>
          <cell r="E241" t="str">
            <v>전원케이블 철거</v>
          </cell>
          <cell r="F241" t="str">
            <v>CV 7/2.3x2C</v>
          </cell>
          <cell r="G241" t="str">
            <v>100m</v>
          </cell>
          <cell r="H241">
            <v>0</v>
          </cell>
          <cell r="J241">
            <v>0</v>
          </cell>
          <cell r="K241">
            <v>0</v>
          </cell>
        </row>
        <row r="242">
          <cell r="C242">
            <v>240</v>
          </cell>
          <cell r="E242" t="str">
            <v>전원케이블 철거</v>
          </cell>
          <cell r="F242" t="str">
            <v>CV 7/2.0x2C</v>
          </cell>
          <cell r="G242" t="str">
            <v>100m</v>
          </cell>
          <cell r="H242">
            <v>34.57</v>
          </cell>
          <cell r="J242">
            <v>34.57</v>
          </cell>
          <cell r="K242">
            <v>0</v>
          </cell>
        </row>
        <row r="243">
          <cell r="C243">
            <v>241</v>
          </cell>
          <cell r="E243" t="str">
            <v>전원케이블 철거</v>
          </cell>
          <cell r="F243" t="str">
            <v>CV 7/1.6x2C</v>
          </cell>
          <cell r="G243" t="str">
            <v>100m</v>
          </cell>
          <cell r="H243">
            <v>392.55</v>
          </cell>
          <cell r="J243">
            <v>392.55</v>
          </cell>
          <cell r="K243">
            <v>0</v>
          </cell>
        </row>
        <row r="244">
          <cell r="C244">
            <v>242</v>
          </cell>
          <cell r="E244" t="str">
            <v>전원케이블 철거</v>
          </cell>
          <cell r="F244" t="str">
            <v>CV 7/1.2x2C</v>
          </cell>
          <cell r="G244" t="str">
            <v>100m</v>
          </cell>
          <cell r="H244">
            <v>32.07</v>
          </cell>
          <cell r="J244">
            <v>32.07</v>
          </cell>
          <cell r="K244">
            <v>0</v>
          </cell>
        </row>
        <row r="245">
          <cell r="C245">
            <v>243</v>
          </cell>
          <cell r="E245" t="str">
            <v>전원케이블 철거</v>
          </cell>
          <cell r="F245" t="str">
            <v>CV 7/1.0x4C</v>
          </cell>
          <cell r="G245" t="str">
            <v>100m</v>
          </cell>
          <cell r="H245">
            <v>103.01</v>
          </cell>
          <cell r="J245">
            <v>103.01</v>
          </cell>
          <cell r="K245">
            <v>0</v>
          </cell>
        </row>
        <row r="246">
          <cell r="C246">
            <v>244</v>
          </cell>
          <cell r="E246" t="str">
            <v>전원케이블 철거</v>
          </cell>
          <cell r="F246" t="str">
            <v>CV 7/1.0x2C</v>
          </cell>
          <cell r="G246" t="str">
            <v>100m</v>
          </cell>
          <cell r="H246">
            <v>360.01</v>
          </cell>
          <cell r="J246">
            <v>360.01</v>
          </cell>
          <cell r="K246">
            <v>0</v>
          </cell>
        </row>
        <row r="247">
          <cell r="C247">
            <v>245</v>
          </cell>
          <cell r="E247" t="str">
            <v>전원케이블 철거</v>
          </cell>
          <cell r="F247" t="str">
            <v>CV 7/0.6x12C</v>
          </cell>
          <cell r="G247" t="str">
            <v>100m</v>
          </cell>
          <cell r="H247">
            <v>17.510000000000002</v>
          </cell>
          <cell r="J247">
            <v>17.510000000000002</v>
          </cell>
          <cell r="K247">
            <v>0</v>
          </cell>
        </row>
        <row r="248">
          <cell r="C248">
            <v>246</v>
          </cell>
          <cell r="E248" t="str">
            <v>전원케이블 철거</v>
          </cell>
          <cell r="F248" t="str">
            <v>CV 7/0.6x8C</v>
          </cell>
          <cell r="G248" t="str">
            <v>100m</v>
          </cell>
          <cell r="H248">
            <v>14.99</v>
          </cell>
          <cell r="J248">
            <v>14.99</v>
          </cell>
          <cell r="K248">
            <v>0</v>
          </cell>
        </row>
        <row r="249">
          <cell r="C249">
            <v>247</v>
          </cell>
          <cell r="E249" t="str">
            <v>전원케이블 철거</v>
          </cell>
          <cell r="F249" t="str">
            <v>CV 7/0.6x7C</v>
          </cell>
          <cell r="G249" t="str">
            <v>100m</v>
          </cell>
          <cell r="H249">
            <v>7.52</v>
          </cell>
          <cell r="J249">
            <v>7.52</v>
          </cell>
          <cell r="K249">
            <v>0</v>
          </cell>
        </row>
        <row r="250">
          <cell r="C250">
            <v>248</v>
          </cell>
          <cell r="E250" t="str">
            <v>전원케이블 철거</v>
          </cell>
          <cell r="F250" t="str">
            <v>CV 7/0.6x4C</v>
          </cell>
          <cell r="G250" t="str">
            <v>100m</v>
          </cell>
          <cell r="H250">
            <v>5.12</v>
          </cell>
          <cell r="J250">
            <v>5.12</v>
          </cell>
          <cell r="K250">
            <v>0</v>
          </cell>
        </row>
        <row r="251">
          <cell r="C251">
            <v>249</v>
          </cell>
          <cell r="E251" t="str">
            <v>전원케이블 철거</v>
          </cell>
          <cell r="F251" t="str">
            <v>CV 7/0.6x2C</v>
          </cell>
          <cell r="G251" t="str">
            <v>100m</v>
          </cell>
          <cell r="H251">
            <v>87.99</v>
          </cell>
          <cell r="J251">
            <v>87.99</v>
          </cell>
          <cell r="K251">
            <v>0</v>
          </cell>
        </row>
        <row r="252">
          <cell r="C252">
            <v>250</v>
          </cell>
          <cell r="E252" t="str">
            <v>특수신호발광기 철거</v>
          </cell>
          <cell r="F252"/>
          <cell r="G252" t="str">
            <v>기</v>
          </cell>
          <cell r="H252">
            <v>0</v>
          </cell>
          <cell r="J252">
            <v>0</v>
          </cell>
          <cell r="K252">
            <v>0</v>
          </cell>
        </row>
        <row r="253">
          <cell r="C253">
            <v>251</v>
          </cell>
          <cell r="E253" t="str">
            <v>원격제어장치 철거</v>
          </cell>
          <cell r="F253" t="str">
            <v>ERC</v>
          </cell>
          <cell r="G253" t="str">
            <v>조</v>
          </cell>
          <cell r="H253">
            <v>0</v>
          </cell>
          <cell r="J253">
            <v>0</v>
          </cell>
          <cell r="K253">
            <v>0</v>
          </cell>
        </row>
        <row r="254">
          <cell r="C254">
            <v>252</v>
          </cell>
          <cell r="E254" t="str">
            <v>궤도회로 철거</v>
          </cell>
          <cell r="F254" t="str">
            <v>임펄스</v>
          </cell>
          <cell r="G254" t="str">
            <v>회로</v>
          </cell>
          <cell r="H254">
            <v>0</v>
          </cell>
          <cell r="J254">
            <v>0</v>
          </cell>
          <cell r="K254">
            <v>0</v>
          </cell>
        </row>
        <row r="255">
          <cell r="C255">
            <v>256</v>
          </cell>
          <cell r="E255" t="str">
            <v>건널목유니트 이설</v>
          </cell>
          <cell r="F255" t="str">
            <v>ST형</v>
          </cell>
          <cell r="G255" t="str">
            <v>조</v>
          </cell>
          <cell r="H255">
            <v>0</v>
          </cell>
          <cell r="J255">
            <v>0</v>
          </cell>
          <cell r="K255">
            <v>0</v>
          </cell>
        </row>
        <row r="256">
          <cell r="C256">
            <v>257</v>
          </cell>
          <cell r="E256" t="str">
            <v>건널목경보기 이설</v>
          </cell>
          <cell r="F256" t="str">
            <v>HB24S(일반)</v>
          </cell>
          <cell r="G256" t="str">
            <v>기</v>
          </cell>
          <cell r="H256">
            <v>0</v>
          </cell>
          <cell r="J256">
            <v>0</v>
          </cell>
          <cell r="K256">
            <v>0</v>
          </cell>
        </row>
        <row r="257">
          <cell r="C257">
            <v>258</v>
          </cell>
          <cell r="E257" t="str">
            <v>전동차단기 이설</v>
          </cell>
          <cell r="F257" t="str">
            <v>DC 24V</v>
          </cell>
          <cell r="G257" t="str">
            <v>대</v>
          </cell>
          <cell r="H257">
            <v>0</v>
          </cell>
          <cell r="J257">
            <v>0</v>
          </cell>
          <cell r="K257">
            <v>0</v>
          </cell>
        </row>
        <row r="258">
          <cell r="C258">
            <v>259</v>
          </cell>
          <cell r="E258" t="str">
            <v>원격제어장치 이설</v>
          </cell>
          <cell r="F258" t="str">
            <v>ERC</v>
          </cell>
          <cell r="G258" t="str">
            <v>조</v>
          </cell>
          <cell r="H258">
            <v>0</v>
          </cell>
          <cell r="J258">
            <v>0</v>
          </cell>
          <cell r="K258">
            <v>0</v>
          </cell>
        </row>
        <row r="260">
          <cell r="C260">
            <v>260</v>
          </cell>
          <cell r="E260" t="str">
            <v>접착식 절연 신설</v>
          </cell>
          <cell r="F260" t="str">
            <v>60kg</v>
          </cell>
          <cell r="G260" t="str">
            <v>조</v>
          </cell>
          <cell r="H260">
            <v>0</v>
          </cell>
          <cell r="J260">
            <v>0</v>
          </cell>
          <cell r="K260">
            <v>0</v>
          </cell>
        </row>
        <row r="264">
          <cell r="C264">
            <v>253</v>
          </cell>
          <cell r="E264" t="str">
            <v>연동시험</v>
          </cell>
          <cell r="F264" t="str">
            <v>14역</v>
          </cell>
          <cell r="G264" t="str">
            <v>식</v>
          </cell>
          <cell r="H264">
            <v>0</v>
          </cell>
        </row>
        <row r="265">
          <cell r="C265">
            <v>254</v>
          </cell>
          <cell r="E265" t="str">
            <v>기타재료</v>
          </cell>
          <cell r="F265"/>
          <cell r="G265" t="str">
            <v>식</v>
          </cell>
          <cell r="H265">
            <v>0</v>
          </cell>
        </row>
        <row r="266">
          <cell r="C266">
            <v>255</v>
          </cell>
          <cell r="E266" t="str">
            <v>가설건물 신설</v>
          </cell>
          <cell r="F266" t="str">
            <v>각 종</v>
          </cell>
          <cell r="G266" t="str">
            <v>동</v>
          </cell>
          <cell r="H26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(신설)"/>
      <sheetName val="1공구총(신설)"/>
      <sheetName val="2공구총(신설)"/>
      <sheetName val="총(철거)"/>
      <sheetName val="1공구총(철거)"/>
      <sheetName val="2공구총(철거)"/>
      <sheetName val="예산조서"/>
      <sheetName val="단가산출(신설)"/>
      <sheetName val="단가산출(철거)"/>
      <sheetName val="기타재료"/>
      <sheetName val="동원인원"/>
      <sheetName val="단가비교표"/>
      <sheetName val="수량산출내역서"/>
      <sheetName val="노단"/>
      <sheetName val="총물량표"/>
    </sheetNames>
    <sheetDataSet>
      <sheetData sheetId="0"/>
      <sheetData sheetId="1"/>
      <sheetData sheetId="2"/>
      <sheetData sheetId="3" refreshError="1">
        <row r="2">
          <cell r="C2" t="str">
            <v>일위번호</v>
          </cell>
          <cell r="E2" t="str">
            <v>공      종</v>
          </cell>
          <cell r="F2" t="str">
            <v>규       격</v>
          </cell>
          <cell r="G2" t="str">
            <v>단위</v>
          </cell>
          <cell r="H2" t="str">
            <v>계</v>
          </cell>
          <cell r="I2" t="str">
            <v>기기배치도</v>
          </cell>
          <cell r="J2" t="str">
            <v>전선로도</v>
          </cell>
          <cell r="K2" t="str">
            <v>궤도회로도</v>
          </cell>
          <cell r="L2" t="str">
            <v>접 지 도</v>
          </cell>
          <cell r="M2" t="str">
            <v>비   고</v>
          </cell>
        </row>
        <row r="3">
          <cell r="C3">
            <v>113</v>
          </cell>
          <cell r="E3" t="str">
            <v>신호기 철거</v>
          </cell>
          <cell r="F3" t="str">
            <v>다등형 3현시, 강관주</v>
          </cell>
          <cell r="G3" t="str">
            <v>기</v>
          </cell>
          <cell r="H3">
            <v>83</v>
          </cell>
          <cell r="I3">
            <v>0</v>
          </cell>
          <cell r="J3">
            <v>83</v>
          </cell>
          <cell r="K3">
            <v>0</v>
          </cell>
        </row>
        <row r="4">
          <cell r="C4">
            <v>114</v>
          </cell>
          <cell r="E4" t="str">
            <v>중계신호기 철거</v>
          </cell>
          <cell r="F4" t="str">
            <v>등열식</v>
          </cell>
          <cell r="G4" t="str">
            <v>기</v>
          </cell>
          <cell r="H4">
            <v>16</v>
          </cell>
          <cell r="I4">
            <v>0</v>
          </cell>
          <cell r="J4">
            <v>16</v>
          </cell>
          <cell r="K4">
            <v>0</v>
          </cell>
        </row>
        <row r="5">
          <cell r="C5">
            <v>115</v>
          </cell>
          <cell r="E5" t="str">
            <v>진로선별등 철거</v>
          </cell>
          <cell r="F5" t="str">
            <v>등열식</v>
          </cell>
          <cell r="G5" t="str">
            <v>개</v>
          </cell>
          <cell r="H5">
            <v>32</v>
          </cell>
          <cell r="I5">
            <v>0</v>
          </cell>
          <cell r="J5">
            <v>32</v>
          </cell>
          <cell r="K5">
            <v>0</v>
          </cell>
        </row>
        <row r="6">
          <cell r="C6">
            <v>116</v>
          </cell>
          <cell r="E6" t="str">
            <v>진로선별등 철거</v>
          </cell>
          <cell r="F6" t="str">
            <v>주신호용(문자식)</v>
          </cell>
          <cell r="G6" t="str">
            <v>개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C7">
            <v>117</v>
          </cell>
          <cell r="E7" t="str">
            <v>진로선별등 철거</v>
          </cell>
          <cell r="F7" t="str">
            <v>입환문자형</v>
          </cell>
          <cell r="G7" t="str">
            <v>개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C8">
            <v>118</v>
          </cell>
          <cell r="E8" t="str">
            <v>입환표지 철거</v>
          </cell>
          <cell r="F8" t="str">
            <v>색등식자립형</v>
          </cell>
          <cell r="G8" t="str">
            <v>기</v>
          </cell>
          <cell r="H8">
            <v>110</v>
          </cell>
          <cell r="I8">
            <v>0</v>
          </cell>
          <cell r="J8">
            <v>110</v>
          </cell>
          <cell r="K8">
            <v>0</v>
          </cell>
        </row>
        <row r="9">
          <cell r="C9">
            <v>119</v>
          </cell>
          <cell r="E9" t="str">
            <v>입환표지 철거</v>
          </cell>
          <cell r="F9" t="str">
            <v>색등식취부형</v>
          </cell>
          <cell r="G9" t="str">
            <v>기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C10">
            <v>120</v>
          </cell>
          <cell r="E10" t="str">
            <v>전기선로전환기 철거</v>
          </cell>
          <cell r="F10" t="str">
            <v>AC 105/220V NS형</v>
          </cell>
          <cell r="G10" t="str">
            <v>대</v>
          </cell>
          <cell r="H10">
            <v>164</v>
          </cell>
          <cell r="I10">
            <v>0</v>
          </cell>
          <cell r="J10">
            <v>164</v>
          </cell>
          <cell r="K10">
            <v>0</v>
          </cell>
        </row>
        <row r="11">
          <cell r="C11">
            <v>121</v>
          </cell>
          <cell r="E11" t="str">
            <v>궤조절연 철거</v>
          </cell>
          <cell r="F11" t="str">
            <v>절연체이음매판 50kg.N</v>
          </cell>
          <cell r="G11" t="str">
            <v>조</v>
          </cell>
          <cell r="H11">
            <v>192</v>
          </cell>
          <cell r="I11">
            <v>0</v>
          </cell>
          <cell r="J11">
            <v>0</v>
          </cell>
          <cell r="K11">
            <v>192</v>
          </cell>
        </row>
        <row r="12">
          <cell r="C12">
            <v>122</v>
          </cell>
          <cell r="E12" t="str">
            <v>송착쟘바 철거</v>
          </cell>
          <cell r="F12" t="str">
            <v>CV 22㎟x2C</v>
          </cell>
          <cell r="G12" t="str">
            <v>개소</v>
          </cell>
          <cell r="H12">
            <v>652</v>
          </cell>
          <cell r="I12">
            <v>0</v>
          </cell>
          <cell r="J12">
            <v>0</v>
          </cell>
          <cell r="K12">
            <v>652</v>
          </cell>
        </row>
        <row r="13">
          <cell r="C13">
            <v>123</v>
          </cell>
          <cell r="E13" t="str">
            <v>케이블헷드 철거</v>
          </cell>
          <cell r="F13" t="str">
            <v>4회선용</v>
          </cell>
          <cell r="G13" t="str">
            <v>조</v>
          </cell>
          <cell r="H13">
            <v>156</v>
          </cell>
          <cell r="I13">
            <v>0</v>
          </cell>
          <cell r="J13">
            <v>0</v>
          </cell>
          <cell r="K13">
            <v>156</v>
          </cell>
        </row>
        <row r="14">
          <cell r="C14">
            <v>124</v>
          </cell>
          <cell r="E14" t="str">
            <v>궤도송신기 철거</v>
          </cell>
          <cell r="F14" t="str">
            <v>DC Bias용</v>
          </cell>
          <cell r="G14" t="str">
            <v>개</v>
          </cell>
          <cell r="H14">
            <v>298</v>
          </cell>
          <cell r="I14">
            <v>0</v>
          </cell>
          <cell r="J14">
            <v>0</v>
          </cell>
          <cell r="K14">
            <v>298</v>
          </cell>
        </row>
        <row r="15">
          <cell r="C15">
            <v>125</v>
          </cell>
          <cell r="E15" t="str">
            <v>기구함 철거</v>
          </cell>
          <cell r="F15" t="str">
            <v>특2호</v>
          </cell>
          <cell r="G15" t="str">
            <v>개</v>
          </cell>
          <cell r="H15">
            <v>13</v>
          </cell>
          <cell r="I15">
            <v>0</v>
          </cell>
          <cell r="J15">
            <v>13</v>
          </cell>
          <cell r="K15">
            <v>0</v>
          </cell>
        </row>
        <row r="16">
          <cell r="C16">
            <v>126</v>
          </cell>
          <cell r="E16" t="str">
            <v>기구함 철거</v>
          </cell>
          <cell r="F16" t="str">
            <v>철제 No.2</v>
          </cell>
          <cell r="G16" t="str">
            <v>개</v>
          </cell>
          <cell r="H16">
            <v>56</v>
          </cell>
          <cell r="I16">
            <v>0</v>
          </cell>
          <cell r="J16">
            <v>56</v>
          </cell>
          <cell r="K16">
            <v>0</v>
          </cell>
        </row>
        <row r="17">
          <cell r="C17">
            <v>127</v>
          </cell>
          <cell r="E17" t="str">
            <v>기구함 철거</v>
          </cell>
          <cell r="F17" t="str">
            <v>철제 No.5</v>
          </cell>
          <cell r="G17" t="str">
            <v>개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C18">
            <v>128</v>
          </cell>
          <cell r="E18" t="str">
            <v>접속함 철거</v>
          </cell>
          <cell r="F18" t="str">
            <v>철제 No.2</v>
          </cell>
          <cell r="G18" t="str">
            <v>개</v>
          </cell>
          <cell r="H18">
            <v>93</v>
          </cell>
          <cell r="I18">
            <v>0</v>
          </cell>
          <cell r="J18">
            <v>93</v>
          </cell>
          <cell r="K18">
            <v>0</v>
          </cell>
        </row>
        <row r="19">
          <cell r="C19">
            <v>129</v>
          </cell>
          <cell r="E19" t="str">
            <v>건널목제어유니트 철거</v>
          </cell>
          <cell r="F19" t="str">
            <v>ST</v>
          </cell>
          <cell r="G19" t="str">
            <v>기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130</v>
          </cell>
          <cell r="E20" t="str">
            <v>건널목제어유니트 철거</v>
          </cell>
          <cell r="F20" t="str">
            <v>DT</v>
          </cell>
          <cell r="G20" t="str">
            <v>기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C21">
            <v>131</v>
          </cell>
          <cell r="E21" t="str">
            <v>건널목제어유니트 철거</v>
          </cell>
          <cell r="F21" t="str">
            <v>DC</v>
          </cell>
          <cell r="G21" t="str">
            <v>기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C22">
            <v>132</v>
          </cell>
          <cell r="E22" t="str">
            <v>건널목경보기 철거</v>
          </cell>
          <cell r="F22" t="str">
            <v>B24S</v>
          </cell>
          <cell r="G22" t="str">
            <v>기</v>
          </cell>
          <cell r="H22">
            <v>22</v>
          </cell>
          <cell r="I22">
            <v>0</v>
          </cell>
          <cell r="J22">
            <v>22</v>
          </cell>
          <cell r="K22">
            <v>0</v>
          </cell>
        </row>
        <row r="23">
          <cell r="C23">
            <v>133</v>
          </cell>
          <cell r="E23" t="str">
            <v>건널목경보기 철거</v>
          </cell>
          <cell r="F23" t="str">
            <v>HB24D(현수형)</v>
          </cell>
          <cell r="G23" t="str">
            <v>기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C24">
            <v>134</v>
          </cell>
          <cell r="E24" t="str">
            <v>전동차단기 철거</v>
          </cell>
          <cell r="F24" t="str">
            <v>DC 24V(일반형)</v>
          </cell>
          <cell r="G24" t="str">
            <v>대</v>
          </cell>
          <cell r="H24">
            <v>26</v>
          </cell>
          <cell r="I24">
            <v>0</v>
          </cell>
          <cell r="J24">
            <v>26</v>
          </cell>
          <cell r="K24">
            <v>0</v>
          </cell>
        </row>
        <row r="25">
          <cell r="C25">
            <v>135</v>
          </cell>
          <cell r="E25" t="str">
            <v>분선반랙 철거</v>
          </cell>
          <cell r="F25" t="str">
            <v>810회선용</v>
          </cell>
          <cell r="G25" t="str">
            <v>면</v>
          </cell>
          <cell r="H25">
            <v>15</v>
          </cell>
          <cell r="I25">
            <v>15</v>
          </cell>
          <cell r="J25">
            <v>0</v>
          </cell>
          <cell r="K25">
            <v>0</v>
          </cell>
        </row>
        <row r="26">
          <cell r="C26">
            <v>136</v>
          </cell>
          <cell r="E26" t="str">
            <v>저항자랙 철거</v>
          </cell>
          <cell r="F26"/>
          <cell r="G26" t="str">
            <v>개</v>
          </cell>
          <cell r="H26">
            <v>14</v>
          </cell>
          <cell r="I26">
            <v>14</v>
          </cell>
          <cell r="J26">
            <v>0</v>
          </cell>
          <cell r="K26">
            <v>0</v>
          </cell>
        </row>
        <row r="27">
          <cell r="C27">
            <v>137</v>
          </cell>
          <cell r="E27" t="str">
            <v>기기랙 철거</v>
          </cell>
          <cell r="F27" t="str">
            <v>각 종</v>
          </cell>
          <cell r="G27" t="str">
            <v>개</v>
          </cell>
          <cell r="H27">
            <v>41</v>
          </cell>
          <cell r="I27">
            <v>41</v>
          </cell>
          <cell r="J27">
            <v>0</v>
          </cell>
          <cell r="K27">
            <v>0</v>
          </cell>
        </row>
        <row r="28">
          <cell r="C28">
            <v>138</v>
          </cell>
          <cell r="E28" t="str">
            <v>긍선쟘바 철거</v>
          </cell>
          <cell r="F28" t="str">
            <v>CV 22㎟x1Cx17m</v>
          </cell>
          <cell r="G28" t="str">
            <v>개소</v>
          </cell>
          <cell r="H28">
            <v>112</v>
          </cell>
          <cell r="I28">
            <v>0</v>
          </cell>
          <cell r="J28">
            <v>0</v>
          </cell>
          <cell r="K28">
            <v>112</v>
          </cell>
        </row>
        <row r="29">
          <cell r="C29">
            <v>139</v>
          </cell>
          <cell r="E29" t="str">
            <v>긍선쟘바 철거</v>
          </cell>
          <cell r="F29" t="str">
            <v>CV 22㎟x1Cx4m</v>
          </cell>
          <cell r="G29" t="str">
            <v>개소</v>
          </cell>
          <cell r="H29">
            <v>187</v>
          </cell>
          <cell r="I29">
            <v>0</v>
          </cell>
          <cell r="J29">
            <v>0</v>
          </cell>
          <cell r="K29">
            <v>187</v>
          </cell>
        </row>
        <row r="30">
          <cell r="C30">
            <v>140</v>
          </cell>
          <cell r="E30" t="str">
            <v>크로싱쟘바 철거</v>
          </cell>
          <cell r="F30" t="str">
            <v>CV 22㎟x1C</v>
          </cell>
          <cell r="G30" t="str">
            <v>개소</v>
          </cell>
          <cell r="H30">
            <v>156</v>
          </cell>
          <cell r="I30">
            <v>0</v>
          </cell>
          <cell r="J30">
            <v>0</v>
          </cell>
          <cell r="K30">
            <v>156</v>
          </cell>
        </row>
        <row r="31">
          <cell r="C31">
            <v>141</v>
          </cell>
          <cell r="E31" t="str">
            <v>첨단쟘바 철거</v>
          </cell>
          <cell r="F31" t="str">
            <v>CV 22㎟x1C</v>
          </cell>
          <cell r="G31" t="str">
            <v>개소</v>
          </cell>
          <cell r="H31">
            <v>388</v>
          </cell>
          <cell r="I31">
            <v>0</v>
          </cell>
          <cell r="J31">
            <v>0</v>
          </cell>
          <cell r="K31">
            <v>388</v>
          </cell>
        </row>
        <row r="32">
          <cell r="C32">
            <v>142</v>
          </cell>
          <cell r="E32" t="str">
            <v>계전기랙 철거</v>
          </cell>
          <cell r="F32" t="str">
            <v>삽입형</v>
          </cell>
          <cell r="G32" t="str">
            <v>개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C33">
            <v>143</v>
          </cell>
          <cell r="E33" t="str">
            <v>계전기랙 철거</v>
          </cell>
          <cell r="F33" t="str">
            <v>유니트형</v>
          </cell>
          <cell r="G33" t="str">
            <v>개</v>
          </cell>
          <cell r="H33">
            <v>149</v>
          </cell>
          <cell r="I33">
            <v>149</v>
          </cell>
          <cell r="J33">
            <v>0</v>
          </cell>
          <cell r="K33">
            <v>0</v>
          </cell>
        </row>
        <row r="34">
          <cell r="C34">
            <v>144</v>
          </cell>
          <cell r="E34" t="str">
            <v>케이블랙 철거</v>
          </cell>
          <cell r="F34" t="str">
            <v>500mm 이하</v>
          </cell>
          <cell r="G34" t="str">
            <v>m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145</v>
          </cell>
          <cell r="E35" t="str">
            <v>궤도계전기 철거</v>
          </cell>
          <cell r="F35" t="str">
            <v>DC Bias용</v>
          </cell>
          <cell r="G35" t="str">
            <v>개</v>
          </cell>
          <cell r="H35">
            <v>285</v>
          </cell>
          <cell r="I35">
            <v>285</v>
          </cell>
          <cell r="J35">
            <v>0</v>
          </cell>
          <cell r="K35">
            <v>0</v>
          </cell>
        </row>
        <row r="36">
          <cell r="C36">
            <v>146</v>
          </cell>
          <cell r="E36" t="str">
            <v>계전기유니트 철거</v>
          </cell>
          <cell r="F36" t="str">
            <v>수용계전기 7개용 이하</v>
          </cell>
          <cell r="G36" t="str">
            <v>개</v>
          </cell>
          <cell r="H36">
            <v>149</v>
          </cell>
          <cell r="I36">
            <v>149</v>
          </cell>
          <cell r="J36">
            <v>0</v>
          </cell>
          <cell r="K36">
            <v>0</v>
          </cell>
        </row>
        <row r="37">
          <cell r="C37">
            <v>147</v>
          </cell>
          <cell r="E37" t="str">
            <v>계전기유니트 철거</v>
          </cell>
          <cell r="F37" t="str">
            <v>수용계전기 8개</v>
          </cell>
          <cell r="G37" t="str">
            <v>개</v>
          </cell>
          <cell r="H37">
            <v>452</v>
          </cell>
          <cell r="I37">
            <v>452</v>
          </cell>
          <cell r="J37">
            <v>0</v>
          </cell>
          <cell r="K37">
            <v>0</v>
          </cell>
        </row>
        <row r="38">
          <cell r="C38">
            <v>148</v>
          </cell>
          <cell r="E38" t="str">
            <v>계전기유니트 철거</v>
          </cell>
          <cell r="F38" t="str">
            <v>수용계전기 9개</v>
          </cell>
          <cell r="G38" t="str">
            <v>개</v>
          </cell>
          <cell r="H38">
            <v>142</v>
          </cell>
          <cell r="I38">
            <v>142</v>
          </cell>
          <cell r="J38">
            <v>0</v>
          </cell>
          <cell r="K38">
            <v>0</v>
          </cell>
        </row>
        <row r="39">
          <cell r="C39">
            <v>149</v>
          </cell>
          <cell r="E39" t="str">
            <v>계전기유니트 철거</v>
          </cell>
          <cell r="F39" t="str">
            <v>수용계전기 10~11개용</v>
          </cell>
          <cell r="G39" t="str">
            <v>개</v>
          </cell>
          <cell r="H39">
            <v>91</v>
          </cell>
          <cell r="I39">
            <v>91</v>
          </cell>
          <cell r="J39">
            <v>0</v>
          </cell>
          <cell r="K39">
            <v>0</v>
          </cell>
        </row>
        <row r="40">
          <cell r="C40">
            <v>150</v>
          </cell>
          <cell r="E40" t="str">
            <v>계전기유니트 철거</v>
          </cell>
          <cell r="F40" t="str">
            <v>수용계전기 12개용</v>
          </cell>
          <cell r="G40" t="str">
            <v>개</v>
          </cell>
          <cell r="H40">
            <v>114</v>
          </cell>
          <cell r="I40">
            <v>114</v>
          </cell>
          <cell r="J40">
            <v>0</v>
          </cell>
          <cell r="K40">
            <v>0</v>
          </cell>
        </row>
        <row r="41">
          <cell r="C41">
            <v>151</v>
          </cell>
          <cell r="E41" t="str">
            <v>계전기유니트 철거</v>
          </cell>
          <cell r="F41" t="str">
            <v>수용계전기 13개용</v>
          </cell>
          <cell r="G41" t="str">
            <v>개</v>
          </cell>
          <cell r="H41">
            <v>94</v>
          </cell>
          <cell r="I41">
            <v>94</v>
          </cell>
          <cell r="J41">
            <v>0</v>
          </cell>
          <cell r="K41">
            <v>0</v>
          </cell>
        </row>
        <row r="42">
          <cell r="C42">
            <v>152</v>
          </cell>
          <cell r="E42" t="str">
            <v>계전기유니트 철거</v>
          </cell>
          <cell r="F42" t="str">
            <v>수용계전기 14~24개용</v>
          </cell>
          <cell r="G42" t="str">
            <v>개</v>
          </cell>
          <cell r="H42">
            <v>191</v>
          </cell>
          <cell r="I42">
            <v>191</v>
          </cell>
          <cell r="J42">
            <v>0</v>
          </cell>
          <cell r="K42">
            <v>0</v>
          </cell>
        </row>
        <row r="43">
          <cell r="C43">
            <v>153</v>
          </cell>
          <cell r="E43" t="str">
            <v>계전기유니트 철거</v>
          </cell>
          <cell r="F43" t="str">
            <v>수용계전기 25개용 이상</v>
          </cell>
          <cell r="G43" t="str">
            <v>개</v>
          </cell>
          <cell r="H43">
            <v>135</v>
          </cell>
          <cell r="I43">
            <v>135</v>
          </cell>
          <cell r="J43">
            <v>0</v>
          </cell>
          <cell r="K43">
            <v>0</v>
          </cell>
        </row>
        <row r="44">
          <cell r="C44">
            <v>154</v>
          </cell>
          <cell r="E44" t="str">
            <v>계전기유니트 철거</v>
          </cell>
          <cell r="F44" t="str">
            <v>D1-A100</v>
          </cell>
          <cell r="G44" t="str">
            <v>개</v>
          </cell>
          <cell r="H44">
            <v>16</v>
          </cell>
          <cell r="I44">
            <v>16</v>
          </cell>
          <cell r="J44">
            <v>0</v>
          </cell>
          <cell r="K44">
            <v>0</v>
          </cell>
        </row>
        <row r="45">
          <cell r="C45">
            <v>155</v>
          </cell>
          <cell r="E45" t="str">
            <v>조작표시반 철거</v>
          </cell>
          <cell r="F45" t="str">
            <v>2m 이하</v>
          </cell>
          <cell r="G45" t="str">
            <v>면</v>
          </cell>
          <cell r="H45">
            <v>14</v>
          </cell>
          <cell r="I45">
            <v>14</v>
          </cell>
          <cell r="J45">
            <v>0</v>
          </cell>
          <cell r="K45">
            <v>0</v>
          </cell>
        </row>
        <row r="46">
          <cell r="C46">
            <v>156</v>
          </cell>
          <cell r="E46" t="str">
            <v>표시반 철거</v>
          </cell>
          <cell r="F46"/>
          <cell r="G46" t="str">
            <v>조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157</v>
          </cell>
          <cell r="E47" t="str">
            <v>열차번호인식기 철거</v>
          </cell>
          <cell r="F47"/>
          <cell r="G47" t="str">
            <v>면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C48">
            <v>158</v>
          </cell>
          <cell r="E48" t="str">
            <v>정류기 철거</v>
          </cell>
          <cell r="F48" t="str">
            <v>2/4V-5A</v>
          </cell>
          <cell r="G48" t="str">
            <v>대</v>
          </cell>
          <cell r="H48">
            <v>39</v>
          </cell>
          <cell r="I48">
            <v>12</v>
          </cell>
          <cell r="J48">
            <v>0</v>
          </cell>
          <cell r="K48">
            <v>27</v>
          </cell>
        </row>
        <row r="49">
          <cell r="C49">
            <v>159</v>
          </cell>
          <cell r="E49" t="str">
            <v>정류기 철거</v>
          </cell>
          <cell r="F49" t="str">
            <v>10KW 이하</v>
          </cell>
          <cell r="G49" t="str">
            <v>대</v>
          </cell>
          <cell r="H49">
            <v>23</v>
          </cell>
          <cell r="I49">
            <v>23</v>
          </cell>
          <cell r="J49">
            <v>0</v>
          </cell>
          <cell r="K49">
            <v>0</v>
          </cell>
        </row>
        <row r="50">
          <cell r="C50">
            <v>160</v>
          </cell>
          <cell r="E50" t="str">
            <v>축전지 철거</v>
          </cell>
          <cell r="F50" t="str">
            <v>60V-500AH</v>
          </cell>
          <cell r="G50" t="str">
            <v>대</v>
          </cell>
          <cell r="H50">
            <v>4</v>
          </cell>
          <cell r="I50">
            <v>4</v>
          </cell>
          <cell r="J50">
            <v>0</v>
          </cell>
          <cell r="K50">
            <v>0</v>
          </cell>
        </row>
        <row r="51">
          <cell r="C51">
            <v>161</v>
          </cell>
          <cell r="E51" t="str">
            <v>축전지 철거</v>
          </cell>
          <cell r="F51" t="str">
            <v>60V-400AH</v>
          </cell>
          <cell r="G51" t="str">
            <v>대</v>
          </cell>
          <cell r="H51">
            <v>11</v>
          </cell>
          <cell r="I51">
            <v>11</v>
          </cell>
          <cell r="J51">
            <v>0</v>
          </cell>
          <cell r="K51">
            <v>0</v>
          </cell>
        </row>
        <row r="52">
          <cell r="C52">
            <v>162</v>
          </cell>
          <cell r="E52" t="str">
            <v>축전지 철거</v>
          </cell>
          <cell r="F52" t="str">
            <v>2V-36A</v>
          </cell>
          <cell r="G52" t="str">
            <v>대</v>
          </cell>
          <cell r="H52">
            <v>55</v>
          </cell>
          <cell r="I52">
            <v>1</v>
          </cell>
          <cell r="J52">
            <v>0</v>
          </cell>
          <cell r="K52">
            <v>54</v>
          </cell>
        </row>
        <row r="53">
          <cell r="C53">
            <v>163</v>
          </cell>
          <cell r="E53" t="str">
            <v>축전지 철거</v>
          </cell>
          <cell r="F53" t="str">
            <v>24V-210AH</v>
          </cell>
          <cell r="G53" t="str">
            <v>대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C54">
            <v>164</v>
          </cell>
          <cell r="E54" t="str">
            <v>축전지 철거</v>
          </cell>
          <cell r="F54" t="str">
            <v>24V-100AH 이하</v>
          </cell>
          <cell r="G54" t="str">
            <v>대</v>
          </cell>
          <cell r="H54">
            <v>8</v>
          </cell>
          <cell r="I54">
            <v>8</v>
          </cell>
          <cell r="J54">
            <v>0</v>
          </cell>
          <cell r="K54">
            <v>0</v>
          </cell>
        </row>
        <row r="55">
          <cell r="C55">
            <v>165</v>
          </cell>
          <cell r="E55" t="str">
            <v>축전지 철거</v>
          </cell>
          <cell r="F55" t="str">
            <v>12V-96AH</v>
          </cell>
          <cell r="G55" t="str">
            <v>조</v>
          </cell>
          <cell r="H55">
            <v>9</v>
          </cell>
          <cell r="I55">
            <v>9</v>
          </cell>
          <cell r="J55">
            <v>0</v>
          </cell>
          <cell r="K55">
            <v>0</v>
          </cell>
        </row>
        <row r="56">
          <cell r="C56">
            <v>166</v>
          </cell>
          <cell r="E56" t="str">
            <v>전원배전반 철거</v>
          </cell>
          <cell r="F56" t="str">
            <v>각 종</v>
          </cell>
          <cell r="G56" t="str">
            <v>조</v>
          </cell>
          <cell r="H56">
            <v>13</v>
          </cell>
          <cell r="I56">
            <v>13</v>
          </cell>
          <cell r="J56">
            <v>0</v>
          </cell>
          <cell r="K56">
            <v>0</v>
          </cell>
        </row>
        <row r="57">
          <cell r="C57">
            <v>167</v>
          </cell>
          <cell r="E57" t="str">
            <v>궤도전압측정기 철거</v>
          </cell>
          <cell r="F57" t="str">
            <v>DC Bias용</v>
          </cell>
          <cell r="G57" t="str">
            <v>대</v>
          </cell>
          <cell r="H57">
            <v>17</v>
          </cell>
          <cell r="I57">
            <v>17</v>
          </cell>
          <cell r="J57">
            <v>0</v>
          </cell>
          <cell r="K57">
            <v>0</v>
          </cell>
        </row>
        <row r="58">
          <cell r="C58">
            <v>168</v>
          </cell>
          <cell r="E58" t="str">
            <v>레일본드 철거</v>
          </cell>
          <cell r="F58" t="str">
            <v>케이블본드 B22-1200</v>
          </cell>
          <cell r="G58" t="str">
            <v>본</v>
          </cell>
          <cell r="H58">
            <v>744</v>
          </cell>
          <cell r="I58">
            <v>0</v>
          </cell>
          <cell r="J58">
            <v>0</v>
          </cell>
          <cell r="K58">
            <v>744</v>
          </cell>
        </row>
        <row r="59">
          <cell r="C59">
            <v>169</v>
          </cell>
          <cell r="E59" t="str">
            <v>레일본드 철거</v>
          </cell>
          <cell r="F59" t="str">
            <v>신호본드 IV 8㎟</v>
          </cell>
          <cell r="G59" t="str">
            <v>본</v>
          </cell>
          <cell r="H59">
            <v>6561</v>
          </cell>
          <cell r="I59">
            <v>0</v>
          </cell>
          <cell r="J59">
            <v>0</v>
          </cell>
          <cell r="K59">
            <v>6561</v>
          </cell>
        </row>
        <row r="60">
          <cell r="C60">
            <v>170</v>
          </cell>
          <cell r="E60" t="str">
            <v>계전기 철거</v>
          </cell>
          <cell r="F60" t="str">
            <v>각 종</v>
          </cell>
          <cell r="G60" t="str">
            <v>개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171</v>
          </cell>
          <cell r="E61" t="str">
            <v>에어컨 철거</v>
          </cell>
          <cell r="F61" t="str">
            <v>각 종</v>
          </cell>
          <cell r="G61" t="str">
            <v>대</v>
          </cell>
          <cell r="H61">
            <v>13</v>
          </cell>
          <cell r="I61">
            <v>13</v>
          </cell>
          <cell r="J61">
            <v>0</v>
          </cell>
          <cell r="K61">
            <v>0</v>
          </cell>
        </row>
        <row r="62">
          <cell r="C62">
            <v>172</v>
          </cell>
          <cell r="E62" t="str">
            <v>ATS 지상자 철거</v>
          </cell>
          <cell r="F62" t="str">
            <v>ATS-S S-1형</v>
          </cell>
          <cell r="G62" t="str">
            <v>조</v>
          </cell>
          <cell r="H62">
            <v>71</v>
          </cell>
          <cell r="I62">
            <v>0</v>
          </cell>
          <cell r="J62">
            <v>71</v>
          </cell>
          <cell r="K62">
            <v>0</v>
          </cell>
        </row>
        <row r="63">
          <cell r="C63">
            <v>173</v>
          </cell>
          <cell r="E63" t="str">
            <v>맨홀 철거</v>
          </cell>
          <cell r="F63" t="str">
            <v>B형</v>
          </cell>
          <cell r="G63" t="str">
            <v>개소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174</v>
          </cell>
          <cell r="E64" t="str">
            <v>트로프 철거</v>
          </cell>
          <cell r="F64" t="str">
            <v>T70</v>
          </cell>
          <cell r="G64" t="str">
            <v>10m</v>
          </cell>
          <cell r="H64">
            <v>13512</v>
          </cell>
          <cell r="I64">
            <v>0</v>
          </cell>
          <cell r="J64">
            <v>13512</v>
          </cell>
          <cell r="K64">
            <v>0</v>
          </cell>
        </row>
        <row r="65">
          <cell r="C65">
            <v>175</v>
          </cell>
          <cell r="E65" t="str">
            <v>트로프 철거</v>
          </cell>
          <cell r="F65" t="str">
            <v>T120</v>
          </cell>
          <cell r="G65" t="str">
            <v>10m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176</v>
          </cell>
          <cell r="E66" t="str">
            <v>트로프 철거</v>
          </cell>
          <cell r="F66" t="str">
            <v>T150B</v>
          </cell>
          <cell r="G66" t="str">
            <v>10m</v>
          </cell>
          <cell r="H66">
            <v>10434</v>
          </cell>
          <cell r="I66">
            <v>0</v>
          </cell>
          <cell r="J66">
            <v>10434</v>
          </cell>
          <cell r="K66">
            <v>0</v>
          </cell>
        </row>
        <row r="67">
          <cell r="C67">
            <v>177</v>
          </cell>
          <cell r="E67" t="str">
            <v>트로프 철거</v>
          </cell>
          <cell r="F67" t="str">
            <v>T200B</v>
          </cell>
          <cell r="G67" t="str">
            <v>10m</v>
          </cell>
          <cell r="H67">
            <v>4865</v>
          </cell>
          <cell r="I67">
            <v>0</v>
          </cell>
          <cell r="J67">
            <v>4865</v>
          </cell>
          <cell r="K67">
            <v>0</v>
          </cell>
        </row>
        <row r="68">
          <cell r="C68">
            <v>178</v>
          </cell>
          <cell r="E68" t="str">
            <v>트로프 철거</v>
          </cell>
          <cell r="F68" t="str">
            <v>T400</v>
          </cell>
          <cell r="G68" t="str">
            <v>10m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C69">
            <v>179</v>
          </cell>
          <cell r="E69" t="str">
            <v>백관 철거</v>
          </cell>
          <cell r="F69" t="str">
            <v>Φ50</v>
          </cell>
          <cell r="G69" t="str">
            <v>m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180</v>
          </cell>
          <cell r="E70" t="str">
            <v>도관전선 철거</v>
          </cell>
          <cell r="F70" t="str">
            <v>HP Φ25</v>
          </cell>
          <cell r="G70" t="str">
            <v>m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181</v>
          </cell>
          <cell r="E71" t="str">
            <v>도관전선 철거</v>
          </cell>
          <cell r="F71" t="str">
            <v>HP Φ28</v>
          </cell>
          <cell r="G71" t="str">
            <v>m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182</v>
          </cell>
          <cell r="E72" t="str">
            <v>도관전선 철거</v>
          </cell>
          <cell r="F72" t="str">
            <v>HP Φ36</v>
          </cell>
          <cell r="G72" t="str">
            <v>m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183</v>
          </cell>
          <cell r="E73" t="str">
            <v>도관전선 철거</v>
          </cell>
          <cell r="F73" t="str">
            <v>HP Φ42</v>
          </cell>
          <cell r="G73" t="str">
            <v>m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C74">
            <v>184</v>
          </cell>
          <cell r="E74" t="str">
            <v>도관전선 철거</v>
          </cell>
          <cell r="F74" t="str">
            <v>HP Φ54</v>
          </cell>
          <cell r="G74" t="str">
            <v>m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C75">
            <v>185</v>
          </cell>
          <cell r="E75" t="str">
            <v>도관전선 철거</v>
          </cell>
          <cell r="F75" t="str">
            <v>HP Φ110</v>
          </cell>
          <cell r="G75" t="str">
            <v>m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C76">
            <v>186</v>
          </cell>
          <cell r="E76" t="str">
            <v>도관전선 철거</v>
          </cell>
          <cell r="F76" t="str">
            <v>HP Φ115</v>
          </cell>
          <cell r="G76" t="str">
            <v>m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187</v>
          </cell>
          <cell r="E77" t="str">
            <v>통신케이블 철거</v>
          </cell>
          <cell r="F77" t="str">
            <v>CPEV 0.9x14P</v>
          </cell>
          <cell r="G77" t="str">
            <v>m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C78">
            <v>188</v>
          </cell>
          <cell r="E78" t="str">
            <v>제어케이블 철거</v>
          </cell>
          <cell r="F78" t="str">
            <v>CVV 14㎟x2C(역구내)</v>
          </cell>
          <cell r="G78" t="str">
            <v>100m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C79" t="str">
            <v>188-1</v>
          </cell>
          <cell r="E79" t="str">
            <v>제어케이블 철거</v>
          </cell>
          <cell r="F79" t="str">
            <v>CVV 14㎟x2C(역간)</v>
          </cell>
          <cell r="G79" t="str">
            <v>100m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C80">
            <v>189</v>
          </cell>
          <cell r="E80" t="str">
            <v>제어케이블 철거</v>
          </cell>
          <cell r="F80" t="str">
            <v>CVV 8㎟x2C(역구내)</v>
          </cell>
          <cell r="G80" t="str">
            <v>100m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C81" t="str">
            <v>189-1</v>
          </cell>
          <cell r="E81" t="str">
            <v>제어케이블 철거</v>
          </cell>
          <cell r="F81" t="str">
            <v>CVV 8㎟x2C(역간)</v>
          </cell>
          <cell r="G81" t="str">
            <v>100m</v>
          </cell>
          <cell r="H81">
            <v>16.329999999999998</v>
          </cell>
          <cell r="I81">
            <v>0</v>
          </cell>
          <cell r="J81">
            <v>16.329999999999998</v>
          </cell>
          <cell r="K81">
            <v>0</v>
          </cell>
        </row>
        <row r="82">
          <cell r="C82">
            <v>190</v>
          </cell>
          <cell r="E82" t="str">
            <v>제어케이블 철거</v>
          </cell>
          <cell r="F82" t="str">
            <v>CVV 5.5㎟x7C(역구내)</v>
          </cell>
          <cell r="G82" t="str">
            <v>100m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 t="str">
            <v>190-1</v>
          </cell>
          <cell r="E83" t="str">
            <v>제어케이블 철거</v>
          </cell>
          <cell r="F83" t="str">
            <v>CVV 5.5㎟x7C(역간)</v>
          </cell>
          <cell r="G83" t="str">
            <v>100m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C84">
            <v>191</v>
          </cell>
          <cell r="E84" t="str">
            <v>제어케이블 철거</v>
          </cell>
          <cell r="F84" t="str">
            <v>CVV 5.5㎟x4C(역구내)</v>
          </cell>
          <cell r="G84" t="str">
            <v>100m</v>
          </cell>
          <cell r="H84">
            <v>302.51</v>
          </cell>
          <cell r="I84">
            <v>0</v>
          </cell>
          <cell r="J84">
            <v>302.51</v>
          </cell>
          <cell r="K84">
            <v>0</v>
          </cell>
        </row>
        <row r="85">
          <cell r="C85" t="str">
            <v>191-1</v>
          </cell>
          <cell r="E85" t="str">
            <v>제어케이블 철거</v>
          </cell>
          <cell r="F85" t="str">
            <v>CVV 5.5㎟x4C(역간)</v>
          </cell>
          <cell r="G85" t="str">
            <v>100m</v>
          </cell>
          <cell r="H85">
            <v>126.39</v>
          </cell>
          <cell r="I85">
            <v>0</v>
          </cell>
          <cell r="J85">
            <v>126.39</v>
          </cell>
          <cell r="K85">
            <v>0</v>
          </cell>
        </row>
        <row r="86">
          <cell r="C86">
            <v>192</v>
          </cell>
          <cell r="E86" t="str">
            <v>제어케이블 철거</v>
          </cell>
          <cell r="F86" t="str">
            <v>CVV 5.5㎟x2C(역구내)</v>
          </cell>
          <cell r="G86" t="str">
            <v>100m</v>
          </cell>
          <cell r="H86">
            <v>334.65</v>
          </cell>
          <cell r="I86">
            <v>0</v>
          </cell>
          <cell r="J86">
            <v>334.65</v>
          </cell>
          <cell r="K86">
            <v>0</v>
          </cell>
        </row>
        <row r="87">
          <cell r="C87" t="str">
            <v>192-1</v>
          </cell>
          <cell r="E87" t="str">
            <v>제어케이블 철거</v>
          </cell>
          <cell r="F87" t="str">
            <v>CVV 5.5㎟x2C(역간)</v>
          </cell>
          <cell r="G87" t="str">
            <v>100m</v>
          </cell>
          <cell r="H87">
            <v>18.64</v>
          </cell>
          <cell r="I87">
            <v>0</v>
          </cell>
          <cell r="J87">
            <v>18.64</v>
          </cell>
          <cell r="K87">
            <v>0</v>
          </cell>
        </row>
        <row r="88">
          <cell r="C88">
            <v>193</v>
          </cell>
          <cell r="E88" t="str">
            <v>제어케이블 철거</v>
          </cell>
          <cell r="F88" t="str">
            <v>CVV 2㎟x30C(역구내)</v>
          </cell>
          <cell r="G88" t="str">
            <v>100m</v>
          </cell>
          <cell r="H88">
            <v>406.27</v>
          </cell>
          <cell r="I88">
            <v>0</v>
          </cell>
          <cell r="J88">
            <v>406.27</v>
          </cell>
          <cell r="K88">
            <v>0</v>
          </cell>
        </row>
        <row r="89">
          <cell r="C89" t="str">
            <v>193-1</v>
          </cell>
          <cell r="E89" t="str">
            <v>제어케이블 철거</v>
          </cell>
          <cell r="F89" t="str">
            <v>CVV 2㎟x30C(역간)</v>
          </cell>
          <cell r="G89" t="str">
            <v>100m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C90">
            <v>194</v>
          </cell>
          <cell r="E90" t="str">
            <v>제어케이블 철거</v>
          </cell>
          <cell r="F90" t="str">
            <v>CVV 2㎟x20C(역구내)</v>
          </cell>
          <cell r="G90" t="str">
            <v>100m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C91" t="str">
            <v>194-1</v>
          </cell>
          <cell r="E91" t="str">
            <v>제어케이블 철거</v>
          </cell>
          <cell r="F91" t="str">
            <v>CVV 2㎟x20C(역간)</v>
          </cell>
          <cell r="G91" t="str">
            <v>100m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C92">
            <v>195</v>
          </cell>
          <cell r="E92" t="str">
            <v>제어케이블 철거</v>
          </cell>
          <cell r="F92" t="str">
            <v>CVV 2㎟x12C(역구내)</v>
          </cell>
          <cell r="G92" t="str">
            <v>100m</v>
          </cell>
          <cell r="H92">
            <v>277.54000000000002</v>
          </cell>
          <cell r="I92">
            <v>0</v>
          </cell>
          <cell r="J92">
            <v>277.54000000000002</v>
          </cell>
          <cell r="K92">
            <v>0</v>
          </cell>
        </row>
        <row r="93">
          <cell r="C93" t="str">
            <v>195-1</v>
          </cell>
          <cell r="E93" t="str">
            <v>제어케이블 철거</v>
          </cell>
          <cell r="F93" t="str">
            <v>CVV 2㎟x12C(역간)</v>
          </cell>
          <cell r="G93" t="str">
            <v>100m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C94">
            <v>196</v>
          </cell>
          <cell r="E94" t="str">
            <v>제어케이블 철거</v>
          </cell>
          <cell r="F94" t="str">
            <v>CVV 2㎟x7C(역구내)</v>
          </cell>
          <cell r="G94" t="str">
            <v>100m</v>
          </cell>
          <cell r="H94">
            <v>219.41000000000003</v>
          </cell>
          <cell r="I94">
            <v>0</v>
          </cell>
          <cell r="J94">
            <v>219.41000000000003</v>
          </cell>
          <cell r="K94">
            <v>0</v>
          </cell>
        </row>
        <row r="95">
          <cell r="C95" t="str">
            <v>196-1</v>
          </cell>
          <cell r="E95" t="str">
            <v>제어케이블 철거</v>
          </cell>
          <cell r="F95" t="str">
            <v>CVV 2㎟x7C(역간)</v>
          </cell>
          <cell r="G95" t="str">
            <v>100m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C96">
            <v>197</v>
          </cell>
          <cell r="E96" t="str">
            <v>제어케이블 철거</v>
          </cell>
          <cell r="F96" t="str">
            <v>CVV 2㎟x4C(역구내)</v>
          </cell>
          <cell r="G96" t="str">
            <v>100m</v>
          </cell>
          <cell r="H96">
            <v>155.74</v>
          </cell>
          <cell r="I96">
            <v>0</v>
          </cell>
          <cell r="J96">
            <v>155.74</v>
          </cell>
          <cell r="K96">
            <v>0</v>
          </cell>
        </row>
        <row r="97">
          <cell r="C97" t="str">
            <v>197-1</v>
          </cell>
          <cell r="E97" t="str">
            <v>제어케이블 철거</v>
          </cell>
          <cell r="F97" t="str">
            <v>CVV 2㎟x4C(역간)</v>
          </cell>
          <cell r="G97" t="str">
            <v>100m</v>
          </cell>
          <cell r="H97">
            <v>113.27</v>
          </cell>
          <cell r="I97">
            <v>0</v>
          </cell>
          <cell r="J97">
            <v>113.27</v>
          </cell>
          <cell r="K97">
            <v>0</v>
          </cell>
        </row>
        <row r="98">
          <cell r="C98">
            <v>198</v>
          </cell>
          <cell r="E98" t="str">
            <v>제어케이블 철거</v>
          </cell>
          <cell r="F98" t="str">
            <v>CVV 2㎟x2C(역구내)</v>
          </cell>
          <cell r="G98" t="str">
            <v>100m</v>
          </cell>
          <cell r="H98">
            <v>329.81</v>
          </cell>
          <cell r="I98">
            <v>0</v>
          </cell>
          <cell r="J98">
            <v>329.81</v>
          </cell>
          <cell r="K98">
            <v>0</v>
          </cell>
        </row>
        <row r="99">
          <cell r="C99" t="str">
            <v>198-1</v>
          </cell>
          <cell r="E99" t="str">
            <v>제어케이블 철거</v>
          </cell>
          <cell r="F99" t="str">
            <v>CVV 2㎟x2C(역간)</v>
          </cell>
          <cell r="G99" t="str">
            <v>100m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C100">
            <v>199</v>
          </cell>
          <cell r="E100" t="str">
            <v>전원케이블 철거</v>
          </cell>
          <cell r="F100" t="str">
            <v>CV 60㎟x1C(역구내)</v>
          </cell>
          <cell r="G100" t="str">
            <v>100m</v>
          </cell>
          <cell r="H100">
            <v>72.3</v>
          </cell>
          <cell r="I100">
            <v>0</v>
          </cell>
          <cell r="J100">
            <v>72.3</v>
          </cell>
          <cell r="K100">
            <v>0</v>
          </cell>
        </row>
        <row r="101">
          <cell r="C101">
            <v>200</v>
          </cell>
          <cell r="E101" t="str">
            <v>전원케이블 철거</v>
          </cell>
          <cell r="F101" t="str">
            <v>CV 38㎟x2C(역구내)</v>
          </cell>
          <cell r="G101" t="str">
            <v>100m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C102">
            <v>201</v>
          </cell>
          <cell r="E102" t="str">
            <v>전원케이블 철거</v>
          </cell>
          <cell r="F102" t="str">
            <v>CV 38㎟x1C(역구내)</v>
          </cell>
          <cell r="G102" t="str">
            <v>100m</v>
          </cell>
          <cell r="H102">
            <v>68.44</v>
          </cell>
          <cell r="I102">
            <v>0</v>
          </cell>
          <cell r="J102">
            <v>68.44</v>
          </cell>
          <cell r="K102">
            <v>0</v>
          </cell>
        </row>
        <row r="103">
          <cell r="C103">
            <v>202</v>
          </cell>
          <cell r="E103" t="str">
            <v>전원케이블 철거</v>
          </cell>
          <cell r="F103" t="str">
            <v>CV 22㎟x2C(역구내)</v>
          </cell>
          <cell r="G103" t="str">
            <v>100m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C104">
            <v>203</v>
          </cell>
          <cell r="E104" t="str">
            <v>전원케이블 철거</v>
          </cell>
          <cell r="F104" t="str">
            <v>CV 14㎟x2C(역구내)</v>
          </cell>
          <cell r="G104" t="str">
            <v>100m</v>
          </cell>
          <cell r="H104">
            <v>318.28999999999996</v>
          </cell>
          <cell r="I104">
            <v>0</v>
          </cell>
          <cell r="J104">
            <v>318.28999999999996</v>
          </cell>
          <cell r="K104">
            <v>0</v>
          </cell>
        </row>
        <row r="105">
          <cell r="C105" t="str">
            <v>203-1</v>
          </cell>
          <cell r="E105" t="str">
            <v>전원케이블 철거</v>
          </cell>
          <cell r="F105" t="str">
            <v>CV 14㎟x2C(역간)</v>
          </cell>
          <cell r="G105" t="str">
            <v>100m</v>
          </cell>
          <cell r="H105">
            <v>36.659999999999997</v>
          </cell>
          <cell r="I105">
            <v>0</v>
          </cell>
          <cell r="J105">
            <v>36.659999999999997</v>
          </cell>
          <cell r="K105">
            <v>0</v>
          </cell>
        </row>
        <row r="106">
          <cell r="C106">
            <v>204</v>
          </cell>
          <cell r="E106" t="str">
            <v>전원케이블 철거</v>
          </cell>
          <cell r="F106" t="str">
            <v>CV 8㎟x2C(역구내)</v>
          </cell>
          <cell r="G106" t="str">
            <v>100m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C107" t="str">
            <v>204-1</v>
          </cell>
          <cell r="E107" t="str">
            <v>전원케이블 철거</v>
          </cell>
          <cell r="F107" t="str">
            <v>CV 8㎟x2C(역간)</v>
          </cell>
          <cell r="G107" t="str">
            <v>100m</v>
          </cell>
          <cell r="H107">
            <v>31.650000000000002</v>
          </cell>
          <cell r="I107">
            <v>0</v>
          </cell>
          <cell r="J107">
            <v>31.650000000000002</v>
          </cell>
          <cell r="K107">
            <v>0</v>
          </cell>
        </row>
        <row r="108">
          <cell r="C108">
            <v>205</v>
          </cell>
          <cell r="E108" t="str">
            <v>전원케이블 철거</v>
          </cell>
          <cell r="F108" t="str">
            <v>CV 5.5㎟x4C(역구내)</v>
          </cell>
          <cell r="G108" t="str">
            <v>100m</v>
          </cell>
          <cell r="H108">
            <v>7.41</v>
          </cell>
          <cell r="I108">
            <v>0</v>
          </cell>
          <cell r="J108">
            <v>7.41</v>
          </cell>
          <cell r="K108">
            <v>0</v>
          </cell>
        </row>
        <row r="109">
          <cell r="C109" t="str">
            <v>205-1</v>
          </cell>
          <cell r="E109" t="str">
            <v>전원케이블 철거</v>
          </cell>
          <cell r="F109" t="str">
            <v>CV 5.5㎟x4C(역간)</v>
          </cell>
          <cell r="G109" t="str">
            <v>100m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C110">
            <v>206</v>
          </cell>
          <cell r="E110" t="str">
            <v>전원케이블 철거</v>
          </cell>
          <cell r="F110" t="str">
            <v>CV 5.5㎟x2C(역구내)</v>
          </cell>
          <cell r="G110" t="str">
            <v>100m</v>
          </cell>
          <cell r="H110">
            <v>298.78000000000003</v>
          </cell>
          <cell r="I110">
            <v>0</v>
          </cell>
          <cell r="J110">
            <v>298.78000000000003</v>
          </cell>
          <cell r="K110">
            <v>0</v>
          </cell>
        </row>
        <row r="111">
          <cell r="C111" t="str">
            <v>206-1</v>
          </cell>
          <cell r="E111" t="str">
            <v>전원케이블 철거</v>
          </cell>
          <cell r="F111" t="str">
            <v>CV 5.5㎟x2C(역간)</v>
          </cell>
          <cell r="G111" t="str">
            <v>100m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C112">
            <v>207</v>
          </cell>
          <cell r="E112" t="str">
            <v>전원케이블 철거</v>
          </cell>
          <cell r="F112" t="str">
            <v>CV 2㎟x12C(역구내)</v>
          </cell>
          <cell r="G112" t="str">
            <v>100m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C113" t="str">
            <v>207-1</v>
          </cell>
          <cell r="E113" t="str">
            <v>전원케이블 철거</v>
          </cell>
          <cell r="F113" t="str">
            <v>CV 2㎟x12C(역간)</v>
          </cell>
          <cell r="G113" t="str">
            <v>100m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C114">
            <v>208</v>
          </cell>
          <cell r="E114" t="str">
            <v>전원케이블 철거</v>
          </cell>
          <cell r="F114" t="str">
            <v>CV 2㎟x8C(역구내)</v>
          </cell>
          <cell r="G114" t="str">
            <v>100m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C115">
            <v>209</v>
          </cell>
          <cell r="E115" t="str">
            <v>전원케이블 철거</v>
          </cell>
          <cell r="F115" t="str">
            <v>CV 2㎟x7C(역구내)</v>
          </cell>
          <cell r="G115" t="str">
            <v>100m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C116">
            <v>210</v>
          </cell>
          <cell r="E116" t="str">
            <v>전원케이블 철거</v>
          </cell>
          <cell r="F116" t="str">
            <v>CV 2㎟x4C(역구내)</v>
          </cell>
          <cell r="G116" t="str">
            <v>100m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C117">
            <v>211</v>
          </cell>
          <cell r="E117" t="str">
            <v>전원케이블 철거</v>
          </cell>
          <cell r="F117" t="str">
            <v>CV 2㎟x2C(역구내)</v>
          </cell>
          <cell r="G117" t="str">
            <v>100m</v>
          </cell>
          <cell r="H117">
            <v>81.64</v>
          </cell>
          <cell r="I117">
            <v>0</v>
          </cell>
          <cell r="J117">
            <v>81.64</v>
          </cell>
          <cell r="K117">
            <v>0</v>
          </cell>
        </row>
        <row r="118">
          <cell r="C118" t="str">
            <v>211-1</v>
          </cell>
          <cell r="E118" t="str">
            <v>전원케이블 철거</v>
          </cell>
          <cell r="F118" t="str">
            <v>CV 2㎟x2C(역간)</v>
          </cell>
          <cell r="G118" t="str">
            <v>100m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C119">
            <v>212</v>
          </cell>
          <cell r="E119" t="str">
            <v>건널목지장물검지장치 철거</v>
          </cell>
          <cell r="F119" t="str">
            <v>특수신호발광기</v>
          </cell>
          <cell r="G119" t="str">
            <v>기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C120">
            <v>213</v>
          </cell>
          <cell r="E120" t="str">
            <v>건널목지장물검지장치 철거</v>
          </cell>
          <cell r="F120" t="str">
            <v>발광기, 수광기</v>
          </cell>
          <cell r="G120" t="str">
            <v>조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C121">
            <v>214</v>
          </cell>
          <cell r="E121" t="str">
            <v>건널목지장물검지장치 철거</v>
          </cell>
          <cell r="F121" t="str">
            <v>SL형</v>
          </cell>
          <cell r="G121" t="str">
            <v>조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C122">
            <v>215</v>
          </cell>
          <cell r="E122" t="str">
            <v>정시간제어기 철거</v>
          </cell>
          <cell r="F122" t="str">
            <v>방열형 특2호</v>
          </cell>
          <cell r="G122" t="str">
            <v>조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C123">
            <v>216</v>
          </cell>
          <cell r="E123" t="str">
            <v>원격제어장치 철거</v>
          </cell>
          <cell r="F123" t="str">
            <v>ERC</v>
          </cell>
          <cell r="G123" t="str">
            <v>조</v>
          </cell>
          <cell r="H123">
            <v>6</v>
          </cell>
          <cell r="I123">
            <v>6</v>
          </cell>
          <cell r="J123">
            <v>0</v>
          </cell>
          <cell r="K123">
            <v>0</v>
          </cell>
        </row>
        <row r="124">
          <cell r="C124">
            <v>213</v>
          </cell>
          <cell r="E124" t="str">
            <v>가설건물 신설</v>
          </cell>
          <cell r="F124" t="str">
            <v>각 종</v>
          </cell>
          <cell r="G124" t="str">
            <v>동</v>
          </cell>
          <cell r="H124">
            <v>1</v>
          </cell>
        </row>
        <row r="128">
          <cell r="C128">
            <v>217</v>
          </cell>
          <cell r="E128" t="str">
            <v>연동시험</v>
          </cell>
          <cell r="F128" t="str">
            <v>14역</v>
          </cell>
          <cell r="G128" t="str">
            <v>식</v>
          </cell>
          <cell r="H128">
            <v>1</v>
          </cell>
        </row>
        <row r="129">
          <cell r="C129">
            <v>218</v>
          </cell>
          <cell r="E129" t="str">
            <v>기타재료</v>
          </cell>
          <cell r="F129"/>
          <cell r="G129" t="str">
            <v>식</v>
          </cell>
          <cell r="H129">
            <v>1</v>
          </cell>
        </row>
        <row r="130">
          <cell r="C130">
            <v>219</v>
          </cell>
          <cell r="E130" t="str">
            <v>가설건물 신설</v>
          </cell>
          <cell r="F130" t="str">
            <v>각 종</v>
          </cell>
          <cell r="G130" t="str">
            <v>동</v>
          </cell>
          <cell r="H130">
            <v>1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--"/>
      <sheetName val="환율,매도"/>
      <sheetName val="기계경비"/>
      <sheetName val="노임단가"/>
      <sheetName val="자재단가"/>
      <sheetName val="단가산출(1)"/>
      <sheetName val="단가산출(2)"/>
      <sheetName val="단산집계"/>
      <sheetName val="단가"/>
      <sheetName val="guard(mac)"/>
      <sheetName val="총괄표"/>
      <sheetName val="200"/>
      <sheetName val="본체"/>
      <sheetName val="대치판정"/>
      <sheetName val="직노"/>
      <sheetName val="ilch"/>
      <sheetName val="손익분석"/>
      <sheetName val="일위대가표"/>
      <sheetName val="자료입력"/>
      <sheetName val="코드표"/>
      <sheetName val="골재산출"/>
      <sheetName val="06 일위대가목록"/>
      <sheetName val="내역"/>
      <sheetName val="관리,공감"/>
      <sheetName val="총괄내역서"/>
      <sheetName val="식생블럭단위수량"/>
      <sheetName val="99노임기준"/>
      <sheetName val="총(신설)"/>
      <sheetName val="#REF"/>
      <sheetName val="총(철거)"/>
      <sheetName val="총괄표 "/>
      <sheetName val="구조물공"/>
      <sheetName val="20관리비율"/>
      <sheetName val="내역서"/>
      <sheetName val="조명시설"/>
      <sheetName val="깨기"/>
      <sheetName val="설직재-1"/>
      <sheetName val="철단가"/>
      <sheetName val="품셈TABLE"/>
      <sheetName val="원가"/>
      <sheetName val="적용건축"/>
      <sheetName val="노임"/>
    </sheetNames>
    <sheetDataSet>
      <sheetData sheetId="0" refreshError="1"/>
      <sheetData sheetId="1" refreshError="1"/>
      <sheetData sheetId="2"/>
      <sheetData sheetId="3"/>
      <sheetData sheetId="4" refreshError="1">
        <row r="194">
          <cell r="E19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량"/>
      <sheetName val="SLAB&quot;1&quot;"/>
      <sheetName val="SLAB&quot;2&quot;"/>
      <sheetName val="SLAB&quot;3,4,5,6,7,8,9,10&quot;"/>
      <sheetName val="직노"/>
      <sheetName val="COPING"/>
      <sheetName val="식생블럭단위수량"/>
      <sheetName val="구조물공"/>
      <sheetName val="조명시설"/>
      <sheetName val="#REF"/>
      <sheetName val="가압장구체수량산출서"/>
      <sheetName val="산출근거"/>
      <sheetName val="KU-R"/>
      <sheetName val="노임단가"/>
      <sheetName val="자재단가"/>
      <sheetName val="단위수량"/>
      <sheetName val="가시설수량"/>
      <sheetName val="일위대가목록"/>
      <sheetName val="자료입력"/>
      <sheetName val="일위대가목차"/>
      <sheetName val="바닥판"/>
      <sheetName val="입력DATA"/>
      <sheetName val="정공공사"/>
      <sheetName val="갑지"/>
      <sheetName val="손익분석"/>
      <sheetName val="총괄표"/>
      <sheetName val="골재산출"/>
      <sheetName val="하수처리장"/>
      <sheetName val="수량산출"/>
      <sheetName val="일위대가"/>
      <sheetName val="항공측량노임단가"/>
      <sheetName val="99노임기준"/>
      <sheetName val="토공 total"/>
      <sheetName val="단위중량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공Ⅱ"/>
      <sheetName val="결재지"/>
      <sheetName val="갑지"/>
      <sheetName val="토공"/>
      <sheetName val="배수공"/>
      <sheetName val="구조물공"/>
      <sheetName val="포장공"/>
      <sheetName val="부대공"/>
      <sheetName val="터널공"/>
      <sheetName val="군부대공사"/>
      <sheetName val="상수도이설공"/>
      <sheetName val="광통신관로공"/>
      <sheetName val="석수IC"/>
      <sheetName val="개착구간"/>
      <sheetName val="직접비"/>
      <sheetName val="Sheet1"/>
      <sheetName val="Sheet2"/>
      <sheetName val="Sheet3"/>
      <sheetName val="실행갑지(2차공사)"/>
      <sheetName val="내역갑지"/>
      <sheetName val="2차분 내역"/>
      <sheetName val="예비비"/>
      <sheetName val="설계누락분"/>
      <sheetName val="부대공II(잔여)"/>
      <sheetName val="가설사무실"/>
      <sheetName val="조직도"/>
      <sheetName val="오수중계펌프장전기시설"/>
      <sheetName val="설계내역서"/>
      <sheetName val="자재단가"/>
      <sheetName val="200"/>
      <sheetName val="실행내역"/>
      <sheetName val="총(철거)"/>
      <sheetName val="SLAB&quot;1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자료입력"/>
      <sheetName val="자재단가"/>
      <sheetName val="SLAB&quot;1&quot;"/>
      <sheetName val="부대공Ⅱ"/>
      <sheetName val="직노"/>
      <sheetName val="갑지"/>
      <sheetName val="일위대가표"/>
      <sheetName val="삭제금지단가"/>
      <sheetName val="공통"/>
      <sheetName val="현장"/>
      <sheetName val="표지"/>
      <sheetName val="3BL공동구 수량"/>
      <sheetName val="내역"/>
      <sheetName val="실행내역"/>
      <sheetName val="200"/>
      <sheetName val="대치판정"/>
      <sheetName val="일위대가목록"/>
      <sheetName val="수량산출서"/>
      <sheetName val="설계명세서"/>
      <sheetName val="명세서"/>
      <sheetName val="06 일위대가목록"/>
      <sheetName val="지하1층"/>
      <sheetName val="단가비교표_공통1"/>
      <sheetName val="부대공사비"/>
      <sheetName val="총(철거)"/>
      <sheetName val="FILE1"/>
      <sheetName val="예산명세서"/>
      <sheetName val="차수공개요"/>
      <sheetName val="품셈TABLE"/>
      <sheetName val="#REF"/>
      <sheetName val="테니스장"/>
      <sheetName val="조명시설"/>
      <sheetName val="노임"/>
      <sheetName val="시중노임"/>
      <sheetName val="실행"/>
      <sheetName val="MIJIBI"/>
      <sheetName val="2000년 공정표"/>
      <sheetName val="조경일람"/>
      <sheetName val="DANGA"/>
      <sheetName val="입찰보고"/>
      <sheetName val="손익분석"/>
      <sheetName val="제경비율"/>
      <sheetName val="설계내역서"/>
      <sheetName val="b_balju"/>
      <sheetName val="과세내역(세부)"/>
      <sheetName val="내역전기"/>
      <sheetName val="세부내역"/>
      <sheetName val="개요"/>
      <sheetName val="평3"/>
      <sheetName val="산출근거"/>
      <sheetName val="3본사"/>
      <sheetName val="내역서"/>
      <sheetName val="내역서 (2)"/>
      <sheetName val="가공2원도"/>
      <sheetName val="설계예산서"/>
      <sheetName val="백암비스타내역"/>
      <sheetName val="재료비"/>
      <sheetName val="변경집계2"/>
      <sheetName val="사급비"/>
      <sheetName val="년도별시공"/>
      <sheetName val="입력변수"/>
      <sheetName val="내역갑지"/>
      <sheetName val="전기설계변경"/>
      <sheetName val="국내"/>
      <sheetName val="정부노임단가"/>
      <sheetName val="원가"/>
      <sheetName val="부대단위수량"/>
      <sheetName val="조명율표"/>
      <sheetName val="노임,재료비"/>
      <sheetName val="95년12월말"/>
      <sheetName val="지급자재"/>
      <sheetName val="당초"/>
      <sheetName val="노임단가"/>
      <sheetName val="일위대가(추가분)"/>
      <sheetName val="평내중"/>
      <sheetName val="총괄내역"/>
      <sheetName val="1차설계변경내역"/>
      <sheetName val="건축내역"/>
      <sheetName val="출자한도"/>
      <sheetName val="평가데이터"/>
      <sheetName val="공사비명세서"/>
      <sheetName val="XXXXXX"/>
      <sheetName val="BJJIN"/>
      <sheetName val="영창26"/>
      <sheetName val="내역서 제출"/>
      <sheetName val="공사비총괄표"/>
      <sheetName val="품셈표"/>
      <sheetName val="예산변경사항"/>
      <sheetName val="별표 "/>
      <sheetName val="청주(철골발주의뢰서)"/>
      <sheetName val="식생블럭단위수량"/>
      <sheetName val="Customer Databas"/>
      <sheetName val="램머"/>
      <sheetName val="준검 내역서"/>
      <sheetName val="구조물공"/>
      <sheetName val="한일양산"/>
      <sheetName val="재료"/>
      <sheetName val="CAT_5"/>
      <sheetName val="기초분물량표"/>
      <sheetName val="2련(배수본선)"/>
      <sheetName val="2련(취수본선)"/>
      <sheetName val="카렌스센터계량기설치공사"/>
      <sheetName val="공정코드"/>
      <sheetName val="계약서"/>
      <sheetName val="#3_일위대가목록"/>
      <sheetName val="수량산출"/>
      <sheetName val="DATE"/>
      <sheetName val="공사설계서"/>
      <sheetName val="가설공사"/>
      <sheetName val="TB-내역서"/>
      <sheetName val="총괄표"/>
      <sheetName val="실행철강하도"/>
      <sheetName val="조명일위"/>
      <sheetName val="조건표 (2)"/>
      <sheetName val="N賃率-職"/>
      <sheetName val="검수고1-1층"/>
      <sheetName val="수량 산출서(방음-철계단-칸막이-홀딩)"/>
      <sheetName val="단가산출"/>
      <sheetName val="노무비"/>
      <sheetName val="견적의뢰"/>
      <sheetName val="갑"/>
      <sheetName val="적용토목"/>
      <sheetName val="교각별철근수량집계표"/>
      <sheetName val="일위대가"/>
      <sheetName val="통계연보"/>
      <sheetName val="1,2공구원가계산서"/>
      <sheetName val="2공구산출내역"/>
      <sheetName val="1공구산출내역서"/>
      <sheetName val="98수문일위"/>
      <sheetName val="DB"/>
      <sheetName val="실행내역(현대)"/>
      <sheetName val="교통대책내역"/>
      <sheetName val="일위대가목차"/>
      <sheetName val="220 (2)"/>
      <sheetName val="오억미만"/>
      <sheetName val="96정변2"/>
      <sheetName val="2.펌프장(사급자재)"/>
      <sheetName val="wall"/>
      <sheetName val="Front"/>
      <sheetName val="소일위대가코드표"/>
      <sheetName val="변경총괄지(1)"/>
      <sheetName val="을지"/>
      <sheetName val="포장복구집계"/>
      <sheetName val="국도접속 차도부수량"/>
      <sheetName val="1.물량 산출 내역서"/>
      <sheetName val="000000"/>
      <sheetName val="주beam"/>
      <sheetName val="수량산출서 갑지"/>
      <sheetName val="교대시점"/>
      <sheetName val="보호"/>
      <sheetName val="15설계GIS"/>
      <sheetName val="설계명세01"/>
      <sheetName val="Total"/>
      <sheetName val="MAIN_TABLE"/>
      <sheetName val="부안일위"/>
      <sheetName val=" HIT-&gt;HMC 견적(3900)"/>
      <sheetName val="깨기"/>
      <sheetName val="고등학교"/>
      <sheetName val="설계"/>
      <sheetName val="시화점실행"/>
      <sheetName val="목록2"/>
      <sheetName val="토공 total"/>
      <sheetName val="Sheet1"/>
      <sheetName val="원가계산서"/>
      <sheetName val="수량"/>
      <sheetName val="총물량표"/>
      <sheetName val="예산서 "/>
      <sheetName val="자재테이블"/>
      <sheetName val="교각1"/>
      <sheetName val="재료집계표"/>
      <sheetName val="총괄내역서"/>
      <sheetName val="신천3호용수로"/>
      <sheetName val="터파기및재료"/>
      <sheetName val="내역총괄"/>
      <sheetName val="내역총괄2"/>
      <sheetName val="내역총괄3"/>
      <sheetName val="집계"/>
      <sheetName val="자재목록표"/>
      <sheetName val="물집"/>
      <sheetName val="DATA"/>
      <sheetName val="APT"/>
      <sheetName val="갑지1"/>
      <sheetName val="금액내역서"/>
      <sheetName val="여과지동"/>
      <sheetName val="기초자료"/>
      <sheetName val="설비"/>
      <sheetName val="전기"/>
      <sheetName val="토목을"/>
      <sheetName val="2.대외공문"/>
      <sheetName val="연습"/>
      <sheetName val="퍼스트"/>
      <sheetName val="입찰안"/>
      <sheetName val="일반부표"/>
      <sheetName val="관급자재"/>
      <sheetName val="COST"/>
      <sheetName val="단위단가"/>
      <sheetName val="제직재"/>
      <sheetName val="간접"/>
      <sheetName val="자재조사표"/>
      <sheetName val="8.PILE  (돌출)"/>
      <sheetName val="골재산출"/>
      <sheetName val="CIVIL4"/>
      <sheetName val="날개벽수량표"/>
      <sheetName val="본체"/>
      <sheetName val="일위대가(뷔페)"/>
      <sheetName val="합천내역"/>
      <sheetName val="5.정산서"/>
      <sheetName val=" 총괄표"/>
      <sheetName val="오동"/>
      <sheetName val="대조"/>
      <sheetName val="나한"/>
      <sheetName val="입상내역"/>
      <sheetName val="TB_내역서"/>
      <sheetName val="원가서"/>
      <sheetName val="기성내역"/>
      <sheetName val="남양시작동자105노65기1.3화1.2"/>
    </sheetNames>
    <sheetDataSet>
      <sheetData sheetId="0" refreshError="1"/>
      <sheetData sheetId="1" refreshError="1">
        <row r="5">
          <cell r="B5" t="str">
            <v xml:space="preserve">  청평H/P 테니스장 보수공사</v>
          </cell>
        </row>
        <row r="9">
          <cell r="B9" t="str">
            <v xml:space="preserve">  착   공 : 1997년   9월   일</v>
          </cell>
        </row>
        <row r="12">
          <cell r="B12" t="str">
            <v xml:space="preserve">  수.유.구.수 ( 54 - 1 - 8 )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사"/>
      <sheetName val="부지정리"/>
      <sheetName val="콘크리트"/>
      <sheetName val="조적"/>
      <sheetName val="지주"/>
      <sheetName val="자연석"/>
      <sheetName val="잔디"/>
      <sheetName val="포장공"/>
      <sheetName val="엣지"/>
      <sheetName val="상하차 운반비, 운반비"/>
      <sheetName val="부대공Ⅱ"/>
      <sheetName val="데이타"/>
      <sheetName val="자료입력"/>
      <sheetName val="설계내역서"/>
      <sheetName val="공정코드"/>
      <sheetName val="설계예산서"/>
      <sheetName val="실행내역"/>
      <sheetName val="단가"/>
      <sheetName val="소방 "/>
      <sheetName val="경비"/>
      <sheetName val="부하계산서"/>
      <sheetName val="내역서 제출"/>
      <sheetName val="Sheet1"/>
      <sheetName val="일위대가"/>
      <sheetName val="일반부표"/>
      <sheetName val="건축내역"/>
      <sheetName val="200"/>
      <sheetName val="품셈TABLE"/>
      <sheetName val="일위대가목차"/>
      <sheetName val="총괄표"/>
      <sheetName val="코드"/>
      <sheetName val="일위대가모음"/>
      <sheetName val="#REF"/>
      <sheetName val="가스"/>
      <sheetName val="SIL98"/>
      <sheetName val="RE9604"/>
      <sheetName val="노임(1차)"/>
      <sheetName val="산출내역서"/>
      <sheetName val="전체"/>
      <sheetName val="기계공사비집계(원안)"/>
      <sheetName val="식재인부"/>
      <sheetName val="직노"/>
      <sheetName val="을"/>
      <sheetName val="케이블"/>
      <sheetName val="날개벽수량표"/>
      <sheetName val="손익분석"/>
      <sheetName val="일위대가목록"/>
      <sheetName val="철근량"/>
      <sheetName val="06 일위대가목록"/>
      <sheetName val="갑지"/>
      <sheetName val="입찰안"/>
      <sheetName val="내역"/>
      <sheetName val="직접비"/>
      <sheetName val="공통가설"/>
      <sheetName val="L-type"/>
      <sheetName val="건축직"/>
      <sheetName val="입찰보고"/>
      <sheetName val="구조물공"/>
      <sheetName val="DATE"/>
      <sheetName val="골조"/>
      <sheetName val="개요"/>
      <sheetName val="원가"/>
      <sheetName val="제경비율"/>
      <sheetName val="220 (2)"/>
      <sheetName val="세부내역"/>
      <sheetName val="수량총괄"/>
      <sheetName val="금액내역서"/>
      <sheetName val="2000년 공정표"/>
      <sheetName val="부하(성남)"/>
      <sheetName val="FILE1"/>
      <sheetName val="조명시설"/>
      <sheetName val="지급자재"/>
      <sheetName val="약품공급2"/>
      <sheetName val="자재단가"/>
      <sheetName val="당초"/>
      <sheetName val="Customer Databas"/>
      <sheetName val="재개발"/>
      <sheetName val="견적서"/>
      <sheetName val="설 계"/>
      <sheetName val="정렬"/>
      <sheetName val="총괄내역"/>
      <sheetName val="일위대가표"/>
      <sheetName val="전화번호부"/>
      <sheetName val="전화번호DB"/>
      <sheetName val="견적조건"/>
      <sheetName val="INPUT"/>
      <sheetName val="조경일람"/>
      <sheetName val="CTEMCOST"/>
      <sheetName val="3절_CheckList_구분"/>
      <sheetName val="노임"/>
      <sheetName val="중기사용료"/>
      <sheetName val="설계명세서"/>
      <sheetName val="노임단가"/>
      <sheetName val="수목단가"/>
      <sheetName val="시설수량표"/>
      <sheetName val="식재수량표"/>
      <sheetName val="코드명"/>
      <sheetName val="단가표 (3)"/>
      <sheetName val="NYS"/>
      <sheetName val="MAIN_TABLE"/>
      <sheetName val="건축"/>
      <sheetName val="토목주소"/>
      <sheetName val="프랜트면허"/>
      <sheetName val="BID"/>
      <sheetName val="변경총괄지(1)"/>
      <sheetName val="중갑지"/>
      <sheetName val="벽체면적당일위대가"/>
      <sheetName val="제직재"/>
      <sheetName val="하도급통지서"/>
      <sheetName val="95년12월말"/>
      <sheetName val="조내역"/>
      <sheetName val="전차선로 물량표"/>
      <sheetName val="Total"/>
      <sheetName val="백암비스타내역"/>
      <sheetName val="DATA"/>
      <sheetName val="단면가정"/>
      <sheetName val="연부97-1"/>
      <sheetName val="SLAB&quot;1&quot;"/>
      <sheetName val="11.자재단가"/>
      <sheetName val="갑지1"/>
      <sheetName val="원가계산서"/>
      <sheetName val="자재일람"/>
      <sheetName val="코드표"/>
      <sheetName val="단가비교표_공통1"/>
      <sheetName val="견적"/>
      <sheetName val="실행철강하도"/>
      <sheetName val="N賃率-職"/>
      <sheetName val="부안일위"/>
      <sheetName val="기초자료입력및 K치 확인"/>
      <sheetName val="노무비"/>
      <sheetName val="예산변경사항"/>
      <sheetName val="단가산출서"/>
      <sheetName val="지주 (2)"/>
      <sheetName val="내역서"/>
      <sheetName val="MIJIBI"/>
      <sheetName val="준검 내역서"/>
      <sheetName val="반응조"/>
      <sheetName val="일대-1"/>
      <sheetName val="단중표"/>
      <sheetName val="DANGA"/>
      <sheetName val="차압계산"/>
      <sheetName val="장비가동"/>
      <sheetName val="기자재비"/>
      <sheetName val="환율"/>
      <sheetName val="내역표지"/>
      <sheetName val="b_balju-단가단가단가"/>
      <sheetName val="차수공개요"/>
      <sheetName val="교각별철근수량집계표"/>
      <sheetName val="식생블럭단위수량"/>
      <sheetName val="Ⅴ-2.공종별내역"/>
      <sheetName val="골재산출"/>
      <sheetName val="산출근거"/>
      <sheetName val="b_balju"/>
      <sheetName val="총공사비"/>
      <sheetName val="공사원가1"/>
      <sheetName val="삭제금지단가"/>
      <sheetName val="COPING"/>
      <sheetName val="102역사"/>
      <sheetName val="통계연보"/>
      <sheetName val="표지"/>
      <sheetName val="날개벽(시점좌측)"/>
      <sheetName val="96정변2"/>
      <sheetName val="총공사내역서"/>
      <sheetName val="9GNG운반"/>
      <sheetName val="수량산출"/>
      <sheetName val="TB-내역서"/>
      <sheetName val="상하차_운반비,_운반비"/>
      <sheetName val="발주내역"/>
      <sheetName val="A-4"/>
      <sheetName val="총(철거)"/>
      <sheetName val="20관리비율"/>
      <sheetName val="원형1호맨홀토공수량"/>
      <sheetName val="주방환기"/>
      <sheetName val="인사자료총집계"/>
      <sheetName val="범용개발순소요비용"/>
      <sheetName val="강원랜드-강산"/>
      <sheetName val="철근"/>
      <sheetName val="일위대가 (호표)"/>
      <sheetName val="설계요소"/>
      <sheetName val="수량산출서 갑지"/>
      <sheetName val="단가산출"/>
      <sheetName val="01"/>
      <sheetName val="자재테이블"/>
      <sheetName val="실행"/>
      <sheetName val="현금흐름"/>
      <sheetName val="터파기및재료"/>
      <sheetName val="전기일위대가"/>
    </sheetNames>
    <sheetDataSet>
      <sheetData sheetId="0" refreshError="1">
        <row r="10">
          <cell r="B10">
            <v>62281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원내역"/>
      <sheetName val="자료입력"/>
      <sheetName val="SLAB&quot;1&quot;"/>
      <sheetName val="자재단가"/>
      <sheetName val="(A)내역서"/>
      <sheetName val="설계내역서"/>
      <sheetName val="본체"/>
      <sheetName val="토공사"/>
      <sheetName val="단가"/>
      <sheetName val="맨홀수량산출"/>
      <sheetName val="부대공Ⅱ"/>
      <sheetName val="97rc"/>
      <sheetName val="200"/>
      <sheetName val="직노"/>
      <sheetName val="낙찰표"/>
      <sheetName val="일위대가목록"/>
      <sheetName val="기계경비"/>
      <sheetName val="원가"/>
      <sheetName val="대공종"/>
      <sheetName val="손익분석"/>
      <sheetName val="평균물량산출서"/>
      <sheetName val="8.석축단위(H=1.5M)"/>
      <sheetName val="총괄표"/>
      <sheetName val="일위대가표"/>
      <sheetName val="단가목록"/>
      <sheetName val="3.내역서"/>
      <sheetName val="골재산출"/>
      <sheetName val="내역서"/>
      <sheetName val="노임단가"/>
      <sheetName val="입력자료(노무비)"/>
      <sheetName val="S0"/>
      <sheetName val="토공(우물통,기타) "/>
      <sheetName val="자재"/>
      <sheetName val="ABUT수량-A1"/>
      <sheetName val="공정코드"/>
      <sheetName val="산출근거"/>
      <sheetName val="내역"/>
      <sheetName val="데리네이타현황"/>
      <sheetName val="터파기및재료"/>
      <sheetName val="단가표"/>
      <sheetName val="구조물공"/>
      <sheetName val="DANGA"/>
      <sheetName val="날개벽(시점좌측)"/>
      <sheetName val="날개벽수량표"/>
      <sheetName val="SIL98"/>
      <sheetName val="지급자재"/>
      <sheetName val="suk(mac)"/>
      <sheetName val="COPING"/>
      <sheetName val="슬래브수량"/>
      <sheetName val="실행내역"/>
      <sheetName val="수량산출서 갑지"/>
      <sheetName val="코드표"/>
      <sheetName val="품셈TABLE"/>
      <sheetName val="N賃率-職"/>
      <sheetName val="단가산출"/>
      <sheetName val="99노임기준"/>
      <sheetName val="단가비교표"/>
      <sheetName val="표지"/>
      <sheetName val="봉방동근생"/>
      <sheetName val="입찰안"/>
      <sheetName val="스포회원매출"/>
      <sheetName val="당초"/>
      <sheetName val="연장및면적(좌측)"/>
      <sheetName val="산근"/>
      <sheetName val="총수량집계표"/>
      <sheetName val="#REF"/>
      <sheetName val="조명시설"/>
      <sheetName val="전기"/>
      <sheetName val="중기"/>
      <sheetName val="조명율표"/>
      <sheetName val="일위대가"/>
      <sheetName val="자재단가비교표"/>
      <sheetName val="간지"/>
      <sheetName val="실행철강하도"/>
      <sheetName val="단위단가"/>
      <sheetName val="실행내역(현대)"/>
      <sheetName val="20관리비율"/>
      <sheetName val="부대단위수량"/>
      <sheetName val="산출내역서"/>
      <sheetName val="대가표(품셈)"/>
      <sheetName val="원가서"/>
      <sheetName val="상하차비용(기계상차)"/>
      <sheetName val="수간보호"/>
      <sheetName val="운반비"/>
      <sheetName val="4차원가계산서"/>
      <sheetName val="교통대책내역"/>
      <sheetName val="보호"/>
      <sheetName val="2.입력sheet"/>
      <sheetName val="집계표"/>
      <sheetName val="B"/>
      <sheetName val="예정공정완"/>
      <sheetName val="자재비"/>
      <sheetName val="말뚝지지력산정"/>
      <sheetName val="2.단면가정"/>
    </sheetNames>
    <sheetDataSet>
      <sheetData sheetId="0" refreshError="1">
        <row r="4">
          <cell r="F4">
            <v>0</v>
          </cell>
          <cell r="H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H5">
            <v>0</v>
          </cell>
          <cell r="J5">
            <v>0</v>
          </cell>
          <cell r="K5">
            <v>0</v>
          </cell>
        </row>
        <row r="6">
          <cell r="F6">
            <v>12729990</v>
          </cell>
          <cell r="H6">
            <v>48240660</v>
          </cell>
          <cell r="J6">
            <v>17535910</v>
          </cell>
          <cell r="K6">
            <v>78506560</v>
          </cell>
        </row>
        <row r="7">
          <cell r="F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7955352</v>
          </cell>
          <cell r="H8">
            <v>151477431</v>
          </cell>
          <cell r="J8">
            <v>41770979</v>
          </cell>
          <cell r="K8">
            <v>201203762</v>
          </cell>
        </row>
        <row r="9">
          <cell r="F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F10">
            <v>352458</v>
          </cell>
          <cell r="H10">
            <v>2206880</v>
          </cell>
          <cell r="J10">
            <v>165062</v>
          </cell>
          <cell r="K10">
            <v>2724400</v>
          </cell>
        </row>
        <row r="11">
          <cell r="F11">
            <v>0</v>
          </cell>
          <cell r="H11">
            <v>0</v>
          </cell>
          <cell r="J11">
            <v>0</v>
          </cell>
          <cell r="K11">
            <v>0</v>
          </cell>
        </row>
        <row r="12">
          <cell r="F12">
            <v>0</v>
          </cell>
          <cell r="H12">
            <v>6170880</v>
          </cell>
          <cell r="J12">
            <v>10669110</v>
          </cell>
          <cell r="K12">
            <v>16839990</v>
          </cell>
        </row>
        <row r="13">
          <cell r="F13">
            <v>0</v>
          </cell>
          <cell r="H13">
            <v>0</v>
          </cell>
          <cell r="J13">
            <v>0</v>
          </cell>
          <cell r="K13">
            <v>0</v>
          </cell>
        </row>
        <row r="14">
          <cell r="F14">
            <v>21037800</v>
          </cell>
          <cell r="H14">
            <v>208095851</v>
          </cell>
          <cell r="J14">
            <v>70141061</v>
          </cell>
          <cell r="K14">
            <v>299274712</v>
          </cell>
        </row>
        <row r="15">
          <cell r="F15">
            <v>0</v>
          </cell>
          <cell r="H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29133400</v>
          </cell>
        </row>
        <row r="17">
          <cell r="F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12293500</v>
          </cell>
        </row>
        <row r="19">
          <cell r="F19">
            <v>0</v>
          </cell>
          <cell r="H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340701612</v>
          </cell>
        </row>
        <row r="21">
          <cell r="F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17035000</v>
          </cell>
        </row>
        <row r="23">
          <cell r="F23">
            <v>0</v>
          </cell>
          <cell r="H23">
            <v>0</v>
          </cell>
          <cell r="J23">
            <v>0</v>
          </cell>
          <cell r="K23">
            <v>0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357736612</v>
          </cell>
        </row>
        <row r="25">
          <cell r="F25">
            <v>0</v>
          </cell>
          <cell r="H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H26">
            <v>0</v>
          </cell>
          <cell r="J26">
            <v>0</v>
          </cell>
          <cell r="K26">
            <v>50442157</v>
          </cell>
        </row>
        <row r="27">
          <cell r="F27">
            <v>0</v>
          </cell>
          <cell r="H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H28">
            <v>0</v>
          </cell>
          <cell r="J28">
            <v>0</v>
          </cell>
          <cell r="K28">
            <v>11987722</v>
          </cell>
        </row>
        <row r="29">
          <cell r="F29">
            <v>0</v>
          </cell>
          <cell r="H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H30">
            <v>0</v>
          </cell>
          <cell r="J30">
            <v>0</v>
          </cell>
          <cell r="K30">
            <v>420166491</v>
          </cell>
        </row>
        <row r="31">
          <cell r="F31">
            <v>0</v>
          </cell>
          <cell r="H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H32">
            <v>0</v>
          </cell>
          <cell r="J32">
            <v>0</v>
          </cell>
          <cell r="K32">
            <v>42016649</v>
          </cell>
        </row>
        <row r="33">
          <cell r="F33">
            <v>0</v>
          </cell>
          <cell r="H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H34">
            <v>0</v>
          </cell>
          <cell r="J34">
            <v>0</v>
          </cell>
          <cell r="K34">
            <v>720000</v>
          </cell>
        </row>
        <row r="35">
          <cell r="F35">
            <v>0</v>
          </cell>
          <cell r="H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H36">
            <v>0</v>
          </cell>
          <cell r="J36">
            <v>0</v>
          </cell>
          <cell r="K36">
            <v>1996860</v>
          </cell>
        </row>
        <row r="37">
          <cell r="F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H38">
            <v>0</v>
          </cell>
          <cell r="J38">
            <v>0</v>
          </cell>
          <cell r="K38">
            <v>464900000</v>
          </cell>
        </row>
        <row r="39">
          <cell r="F39">
            <v>0</v>
          </cell>
          <cell r="H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H40">
            <v>0</v>
          </cell>
          <cell r="J40">
            <v>0</v>
          </cell>
          <cell r="K40">
            <v>31741470</v>
          </cell>
        </row>
        <row r="41">
          <cell r="F41">
            <v>0</v>
          </cell>
          <cell r="H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H42">
            <v>0</v>
          </cell>
          <cell r="J42">
            <v>0</v>
          </cell>
          <cell r="K42">
            <v>496641470</v>
          </cell>
        </row>
        <row r="43">
          <cell r="F43">
            <v>0</v>
          </cell>
          <cell r="H43">
            <v>0</v>
          </cell>
          <cell r="J43">
            <v>0</v>
          </cell>
          <cell r="K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H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H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H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H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K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K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  <cell r="H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H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H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H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H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H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H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H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F67">
            <v>0</v>
          </cell>
          <cell r="H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H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  <cell r="H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H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H71">
            <v>0</v>
          </cell>
          <cell r="J71">
            <v>0</v>
          </cell>
          <cell r="K71">
            <v>0</v>
          </cell>
        </row>
        <row r="74">
          <cell r="E74">
            <v>721</v>
          </cell>
          <cell r="F74">
            <v>36050</v>
          </cell>
          <cell r="G74">
            <v>559</v>
          </cell>
          <cell r="H74">
            <v>27950</v>
          </cell>
          <cell r="I74">
            <v>67</v>
          </cell>
          <cell r="J74">
            <v>3350</v>
          </cell>
          <cell r="K74">
            <v>67350</v>
          </cell>
          <cell r="L74" t="str">
            <v>26호표</v>
          </cell>
        </row>
        <row r="75">
          <cell r="F75">
            <v>0</v>
          </cell>
          <cell r="H75">
            <v>0</v>
          </cell>
          <cell r="J75">
            <v>0</v>
          </cell>
          <cell r="K75">
            <v>0</v>
          </cell>
        </row>
        <row r="76">
          <cell r="E76">
            <v>6939</v>
          </cell>
          <cell r="F76">
            <v>138780</v>
          </cell>
          <cell r="G76">
            <v>138786</v>
          </cell>
          <cell r="H76">
            <v>2775720</v>
          </cell>
          <cell r="I76">
            <v>0</v>
          </cell>
          <cell r="J76">
            <v>0</v>
          </cell>
          <cell r="K76">
            <v>2914500</v>
          </cell>
          <cell r="L76" t="str">
            <v>13호표</v>
          </cell>
        </row>
        <row r="77">
          <cell r="F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E78">
            <v>1072</v>
          </cell>
          <cell r="F78">
            <v>21440</v>
          </cell>
          <cell r="G78">
            <v>7917</v>
          </cell>
          <cell r="H78">
            <v>158340</v>
          </cell>
          <cell r="I78">
            <v>4152</v>
          </cell>
          <cell r="J78">
            <v>83040</v>
          </cell>
          <cell r="K78">
            <v>262820</v>
          </cell>
          <cell r="L78" t="str">
            <v>12호표</v>
          </cell>
        </row>
        <row r="79">
          <cell r="F79">
            <v>0</v>
          </cell>
          <cell r="H79">
            <v>0</v>
          </cell>
          <cell r="J79">
            <v>0</v>
          </cell>
          <cell r="K79">
            <v>0</v>
          </cell>
        </row>
        <row r="80">
          <cell r="E80">
            <v>1072</v>
          </cell>
          <cell r="F80">
            <v>21440</v>
          </cell>
          <cell r="G80">
            <v>5655</v>
          </cell>
          <cell r="H80">
            <v>113100</v>
          </cell>
          <cell r="I80">
            <v>4152</v>
          </cell>
          <cell r="J80">
            <v>83040</v>
          </cell>
          <cell r="K80">
            <v>217580</v>
          </cell>
          <cell r="L80" t="str">
            <v>12-1호표</v>
          </cell>
        </row>
        <row r="81">
          <cell r="F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E82">
            <v>0</v>
          </cell>
          <cell r="F82">
            <v>0</v>
          </cell>
          <cell r="G82">
            <v>10763</v>
          </cell>
          <cell r="H82">
            <v>9256180</v>
          </cell>
          <cell r="I82">
            <v>0</v>
          </cell>
          <cell r="J82">
            <v>0</v>
          </cell>
          <cell r="K82">
            <v>9256180</v>
          </cell>
          <cell r="L82" t="str">
            <v>8호표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E84">
            <v>0</v>
          </cell>
          <cell r="F84">
            <v>0</v>
          </cell>
          <cell r="G84">
            <v>12720</v>
          </cell>
          <cell r="H84">
            <v>6105600</v>
          </cell>
          <cell r="I84">
            <v>0</v>
          </cell>
          <cell r="J84">
            <v>0</v>
          </cell>
          <cell r="K84">
            <v>6105600</v>
          </cell>
          <cell r="L84" t="str">
            <v>9호표</v>
          </cell>
        </row>
        <row r="85">
          <cell r="F85">
            <v>0</v>
          </cell>
          <cell r="H85">
            <v>0</v>
          </cell>
          <cell r="J85">
            <v>0</v>
          </cell>
          <cell r="K85">
            <v>0</v>
          </cell>
        </row>
        <row r="86">
          <cell r="E86">
            <v>137</v>
          </cell>
          <cell r="F86">
            <v>24660</v>
          </cell>
          <cell r="G86">
            <v>1834</v>
          </cell>
          <cell r="H86">
            <v>330120</v>
          </cell>
          <cell r="I86">
            <v>354</v>
          </cell>
          <cell r="J86">
            <v>63720</v>
          </cell>
          <cell r="K86">
            <v>418500</v>
          </cell>
          <cell r="L86" t="str">
            <v>10호표</v>
          </cell>
        </row>
        <row r="87">
          <cell r="F87">
            <v>0</v>
          </cell>
          <cell r="H87">
            <v>0</v>
          </cell>
          <cell r="J87">
            <v>0</v>
          </cell>
          <cell r="K87">
            <v>0</v>
          </cell>
        </row>
        <row r="88">
          <cell r="E88">
            <v>137</v>
          </cell>
          <cell r="F88">
            <v>24660</v>
          </cell>
          <cell r="G88">
            <v>1310</v>
          </cell>
          <cell r="H88">
            <v>235800</v>
          </cell>
          <cell r="I88">
            <v>354</v>
          </cell>
          <cell r="J88">
            <v>63720</v>
          </cell>
          <cell r="K88">
            <v>324180</v>
          </cell>
          <cell r="L88" t="str">
            <v>10-1호표</v>
          </cell>
        </row>
        <row r="89">
          <cell r="F89">
            <v>0</v>
          </cell>
          <cell r="H89">
            <v>0</v>
          </cell>
          <cell r="J89">
            <v>0</v>
          </cell>
          <cell r="K89">
            <v>0</v>
          </cell>
        </row>
        <row r="90">
          <cell r="E90">
            <v>162</v>
          </cell>
          <cell r="F90">
            <v>19440</v>
          </cell>
          <cell r="G90">
            <v>917</v>
          </cell>
          <cell r="H90">
            <v>110040</v>
          </cell>
          <cell r="I90">
            <v>391</v>
          </cell>
          <cell r="J90">
            <v>46920</v>
          </cell>
          <cell r="K90">
            <v>176400</v>
          </cell>
          <cell r="L90" t="str">
            <v>11호표</v>
          </cell>
        </row>
        <row r="91">
          <cell r="F91">
            <v>0</v>
          </cell>
          <cell r="H91">
            <v>0</v>
          </cell>
          <cell r="J91">
            <v>0</v>
          </cell>
          <cell r="K91">
            <v>0</v>
          </cell>
        </row>
        <row r="92">
          <cell r="E92">
            <v>162</v>
          </cell>
          <cell r="F92">
            <v>19440</v>
          </cell>
          <cell r="G92">
            <v>655</v>
          </cell>
          <cell r="H92">
            <v>78600</v>
          </cell>
          <cell r="I92">
            <v>391</v>
          </cell>
          <cell r="J92">
            <v>46920</v>
          </cell>
          <cell r="K92">
            <v>144960</v>
          </cell>
          <cell r="L92" t="str">
            <v>11-1호표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</row>
        <row r="94">
          <cell r="E94">
            <v>0</v>
          </cell>
          <cell r="F94">
            <v>0</v>
          </cell>
          <cell r="G94">
            <v>6959</v>
          </cell>
          <cell r="H94">
            <v>69590</v>
          </cell>
          <cell r="I94">
            <v>0</v>
          </cell>
          <cell r="J94">
            <v>0</v>
          </cell>
          <cell r="K94">
            <v>69590</v>
          </cell>
          <cell r="L94" t="str">
            <v>93호표</v>
          </cell>
        </row>
        <row r="95">
          <cell r="F95">
            <v>0</v>
          </cell>
          <cell r="H95">
            <v>0</v>
          </cell>
          <cell r="J95">
            <v>0</v>
          </cell>
          <cell r="K95">
            <v>0</v>
          </cell>
        </row>
        <row r="96">
          <cell r="E96">
            <v>0</v>
          </cell>
          <cell r="F96">
            <v>0</v>
          </cell>
          <cell r="G96">
            <v>7704</v>
          </cell>
          <cell r="H96">
            <v>77040</v>
          </cell>
          <cell r="I96">
            <v>0</v>
          </cell>
          <cell r="J96">
            <v>0</v>
          </cell>
          <cell r="K96">
            <v>77040</v>
          </cell>
          <cell r="L96" t="str">
            <v>94호표</v>
          </cell>
        </row>
        <row r="97">
          <cell r="F97">
            <v>0</v>
          </cell>
          <cell r="H97">
            <v>0</v>
          </cell>
          <cell r="J97">
            <v>0</v>
          </cell>
          <cell r="K97">
            <v>0</v>
          </cell>
        </row>
        <row r="98">
          <cell r="E98">
            <v>0</v>
          </cell>
          <cell r="F98">
            <v>0</v>
          </cell>
          <cell r="G98">
            <v>8449</v>
          </cell>
          <cell r="H98">
            <v>84490</v>
          </cell>
          <cell r="I98">
            <v>0</v>
          </cell>
          <cell r="J98">
            <v>0</v>
          </cell>
          <cell r="K98">
            <v>84490</v>
          </cell>
          <cell r="L98" t="str">
            <v>95호표</v>
          </cell>
        </row>
        <row r="99">
          <cell r="F99">
            <v>0</v>
          </cell>
          <cell r="H99">
            <v>0</v>
          </cell>
          <cell r="J99">
            <v>0</v>
          </cell>
          <cell r="K99">
            <v>0</v>
          </cell>
        </row>
        <row r="100">
          <cell r="E100">
            <v>0</v>
          </cell>
          <cell r="F100">
            <v>0</v>
          </cell>
          <cell r="G100">
            <v>11918</v>
          </cell>
          <cell r="H100">
            <v>119180</v>
          </cell>
          <cell r="I100">
            <v>0</v>
          </cell>
          <cell r="J100">
            <v>0</v>
          </cell>
          <cell r="K100">
            <v>119180</v>
          </cell>
          <cell r="L100" t="str">
            <v>96호표</v>
          </cell>
        </row>
        <row r="101">
          <cell r="F101">
            <v>0</v>
          </cell>
          <cell r="H101">
            <v>0</v>
          </cell>
          <cell r="J101">
            <v>0</v>
          </cell>
          <cell r="K101">
            <v>0</v>
          </cell>
        </row>
        <row r="102">
          <cell r="E102">
            <v>0</v>
          </cell>
          <cell r="F102">
            <v>0</v>
          </cell>
          <cell r="G102">
            <v>12959</v>
          </cell>
          <cell r="H102">
            <v>129590</v>
          </cell>
          <cell r="I102">
            <v>0</v>
          </cell>
          <cell r="J102">
            <v>0</v>
          </cell>
          <cell r="K102">
            <v>129590</v>
          </cell>
          <cell r="L102" t="str">
            <v>97호표</v>
          </cell>
        </row>
        <row r="103">
          <cell r="F103">
            <v>0</v>
          </cell>
          <cell r="H103">
            <v>0</v>
          </cell>
          <cell r="J103">
            <v>0</v>
          </cell>
          <cell r="K103">
            <v>0</v>
          </cell>
        </row>
        <row r="104">
          <cell r="E104">
            <v>0</v>
          </cell>
          <cell r="F104">
            <v>0</v>
          </cell>
          <cell r="G104">
            <v>14018</v>
          </cell>
          <cell r="H104">
            <v>140180</v>
          </cell>
          <cell r="I104">
            <v>0</v>
          </cell>
          <cell r="J104">
            <v>0</v>
          </cell>
          <cell r="K104">
            <v>140180</v>
          </cell>
          <cell r="L104" t="str">
            <v>98호표</v>
          </cell>
        </row>
        <row r="105">
          <cell r="F105">
            <v>0</v>
          </cell>
          <cell r="H105">
            <v>0</v>
          </cell>
          <cell r="J105">
            <v>0</v>
          </cell>
          <cell r="K105">
            <v>0</v>
          </cell>
        </row>
        <row r="106">
          <cell r="E106">
            <v>0</v>
          </cell>
          <cell r="F106">
            <v>0</v>
          </cell>
          <cell r="G106">
            <v>7947</v>
          </cell>
          <cell r="H106">
            <v>79470</v>
          </cell>
          <cell r="I106">
            <v>0</v>
          </cell>
          <cell r="J106">
            <v>0</v>
          </cell>
          <cell r="K106">
            <v>79470</v>
          </cell>
          <cell r="L106" t="str">
            <v>99호표</v>
          </cell>
        </row>
        <row r="107">
          <cell r="F107">
            <v>0</v>
          </cell>
          <cell r="H107">
            <v>0</v>
          </cell>
          <cell r="J107">
            <v>0</v>
          </cell>
          <cell r="K107">
            <v>0</v>
          </cell>
        </row>
        <row r="108">
          <cell r="E108">
            <v>0</v>
          </cell>
          <cell r="F108">
            <v>0</v>
          </cell>
          <cell r="G108">
            <v>8643</v>
          </cell>
          <cell r="H108">
            <v>86430</v>
          </cell>
          <cell r="I108">
            <v>0</v>
          </cell>
          <cell r="J108">
            <v>0</v>
          </cell>
          <cell r="K108">
            <v>86430</v>
          </cell>
          <cell r="L108" t="str">
            <v>100호표</v>
          </cell>
        </row>
        <row r="109">
          <cell r="F109">
            <v>0</v>
          </cell>
          <cell r="H109">
            <v>0</v>
          </cell>
          <cell r="J109">
            <v>0</v>
          </cell>
          <cell r="K109">
            <v>0</v>
          </cell>
        </row>
        <row r="110">
          <cell r="E110">
            <v>0</v>
          </cell>
          <cell r="F110">
            <v>0</v>
          </cell>
          <cell r="G110">
            <v>9336</v>
          </cell>
          <cell r="H110">
            <v>93360</v>
          </cell>
          <cell r="I110">
            <v>0</v>
          </cell>
          <cell r="J110">
            <v>0</v>
          </cell>
          <cell r="K110">
            <v>93360</v>
          </cell>
          <cell r="L110" t="str">
            <v>101호표</v>
          </cell>
        </row>
        <row r="111">
          <cell r="F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E112">
            <v>624</v>
          </cell>
          <cell r="F112">
            <v>836160</v>
          </cell>
          <cell r="G112">
            <v>11691</v>
          </cell>
          <cell r="H112">
            <v>15665940</v>
          </cell>
          <cell r="I112">
            <v>2120</v>
          </cell>
          <cell r="J112">
            <v>2840800</v>
          </cell>
          <cell r="K112">
            <v>19342900</v>
          </cell>
          <cell r="L112" t="str">
            <v>16호표</v>
          </cell>
        </row>
        <row r="113">
          <cell r="F113">
            <v>0</v>
          </cell>
          <cell r="H113">
            <v>0</v>
          </cell>
          <cell r="J113">
            <v>0</v>
          </cell>
          <cell r="K113">
            <v>0</v>
          </cell>
        </row>
        <row r="114">
          <cell r="E114">
            <v>798</v>
          </cell>
          <cell r="F114">
            <v>143640</v>
          </cell>
          <cell r="G114">
            <v>4904</v>
          </cell>
          <cell r="H114">
            <v>882720</v>
          </cell>
          <cell r="I114">
            <v>1662</v>
          </cell>
          <cell r="J114">
            <v>299160</v>
          </cell>
          <cell r="K114">
            <v>1325520</v>
          </cell>
          <cell r="L114" t="str">
            <v>17호표</v>
          </cell>
        </row>
        <row r="115">
          <cell r="F115">
            <v>0</v>
          </cell>
          <cell r="H115">
            <v>0</v>
          </cell>
          <cell r="J115">
            <v>0</v>
          </cell>
          <cell r="K115">
            <v>0</v>
          </cell>
        </row>
        <row r="116">
          <cell r="E116">
            <v>798</v>
          </cell>
          <cell r="F116">
            <v>143640</v>
          </cell>
          <cell r="G116">
            <v>3503</v>
          </cell>
          <cell r="H116">
            <v>630540</v>
          </cell>
          <cell r="I116">
            <v>1662</v>
          </cell>
          <cell r="J116">
            <v>299160</v>
          </cell>
          <cell r="K116">
            <v>1073340</v>
          </cell>
          <cell r="L116" t="str">
            <v>17-1호표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E118">
            <v>5691</v>
          </cell>
          <cell r="F118">
            <v>682920</v>
          </cell>
          <cell r="G118">
            <v>7959</v>
          </cell>
          <cell r="H118">
            <v>955080</v>
          </cell>
          <cell r="I118">
            <v>7327</v>
          </cell>
          <cell r="J118">
            <v>879240</v>
          </cell>
          <cell r="K118">
            <v>2517240</v>
          </cell>
          <cell r="L118" t="str">
            <v>18호표</v>
          </cell>
        </row>
        <row r="119">
          <cell r="F119">
            <v>0</v>
          </cell>
          <cell r="H119">
            <v>0</v>
          </cell>
          <cell r="J119">
            <v>0</v>
          </cell>
          <cell r="K119">
            <v>0</v>
          </cell>
        </row>
        <row r="120">
          <cell r="E120">
            <v>5691</v>
          </cell>
          <cell r="F120">
            <v>682920</v>
          </cell>
          <cell r="G120">
            <v>5685</v>
          </cell>
          <cell r="H120">
            <v>682200</v>
          </cell>
          <cell r="I120">
            <v>7327</v>
          </cell>
          <cell r="J120">
            <v>879240</v>
          </cell>
          <cell r="K120">
            <v>2244360</v>
          </cell>
          <cell r="L120" t="str">
            <v>18-1호표</v>
          </cell>
        </row>
        <row r="121">
          <cell r="F121">
            <v>0</v>
          </cell>
          <cell r="H121">
            <v>0</v>
          </cell>
          <cell r="J121">
            <v>0</v>
          </cell>
          <cell r="K121">
            <v>0</v>
          </cell>
        </row>
        <row r="122">
          <cell r="E122">
            <v>5844</v>
          </cell>
          <cell r="F122">
            <v>9934800</v>
          </cell>
          <cell r="G122">
            <v>5502</v>
          </cell>
          <cell r="H122">
            <v>9353400</v>
          </cell>
          <cell r="I122">
            <v>7028</v>
          </cell>
          <cell r="J122">
            <v>11947600</v>
          </cell>
          <cell r="K122">
            <v>31235800</v>
          </cell>
          <cell r="L122" t="str">
            <v>19호표</v>
          </cell>
        </row>
        <row r="123">
          <cell r="F123">
            <v>0</v>
          </cell>
          <cell r="H123">
            <v>0</v>
          </cell>
          <cell r="J123">
            <v>0</v>
          </cell>
          <cell r="K123">
            <v>0</v>
          </cell>
        </row>
        <row r="124">
          <cell r="F124">
            <v>12729990</v>
          </cell>
          <cell r="H124">
            <v>48240660</v>
          </cell>
          <cell r="J124">
            <v>17535910</v>
          </cell>
          <cell r="K124">
            <v>78506560</v>
          </cell>
        </row>
        <row r="125">
          <cell r="K125">
            <v>0</v>
          </cell>
        </row>
        <row r="128">
          <cell r="E128">
            <v>1405</v>
          </cell>
          <cell r="F128">
            <v>49175</v>
          </cell>
          <cell r="G128">
            <v>28016</v>
          </cell>
          <cell r="H128">
            <v>980560</v>
          </cell>
          <cell r="I128">
            <v>965</v>
          </cell>
          <cell r="J128">
            <v>33775</v>
          </cell>
          <cell r="K128">
            <v>1063510</v>
          </cell>
          <cell r="L128" t="str">
            <v>28호표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</row>
        <row r="130">
          <cell r="E130">
            <v>1460</v>
          </cell>
          <cell r="F130">
            <v>23360</v>
          </cell>
          <cell r="G130">
            <v>18677</v>
          </cell>
          <cell r="H130">
            <v>298832</v>
          </cell>
          <cell r="I130">
            <v>635</v>
          </cell>
          <cell r="J130">
            <v>10160</v>
          </cell>
          <cell r="K130">
            <v>332352</v>
          </cell>
          <cell r="L130" t="str">
            <v>29호표</v>
          </cell>
        </row>
        <row r="131">
          <cell r="F131">
            <v>0</v>
          </cell>
          <cell r="H131">
            <v>0</v>
          </cell>
          <cell r="J131">
            <v>0</v>
          </cell>
          <cell r="K131">
            <v>0</v>
          </cell>
        </row>
        <row r="132">
          <cell r="E132">
            <v>1458</v>
          </cell>
          <cell r="F132">
            <v>17496</v>
          </cell>
          <cell r="G132">
            <v>24362</v>
          </cell>
          <cell r="H132">
            <v>292344</v>
          </cell>
          <cell r="I132">
            <v>3626</v>
          </cell>
          <cell r="J132">
            <v>43512</v>
          </cell>
          <cell r="K132">
            <v>353352</v>
          </cell>
          <cell r="L132" t="str">
            <v>30호표</v>
          </cell>
        </row>
        <row r="133">
          <cell r="F133">
            <v>0</v>
          </cell>
          <cell r="H133">
            <v>0</v>
          </cell>
          <cell r="J133">
            <v>0</v>
          </cell>
          <cell r="K133">
            <v>0</v>
          </cell>
        </row>
        <row r="134">
          <cell r="E134">
            <v>1458</v>
          </cell>
          <cell r="F134">
            <v>8748</v>
          </cell>
          <cell r="G134">
            <v>17402</v>
          </cell>
          <cell r="H134">
            <v>104412</v>
          </cell>
          <cell r="I134">
            <v>3626</v>
          </cell>
          <cell r="J134">
            <v>21756</v>
          </cell>
          <cell r="K134">
            <v>134916</v>
          </cell>
          <cell r="L134" t="str">
            <v>30-1호표</v>
          </cell>
        </row>
        <row r="135">
          <cell r="F135">
            <v>0</v>
          </cell>
          <cell r="H135">
            <v>0</v>
          </cell>
          <cell r="J135">
            <v>0</v>
          </cell>
          <cell r="K135">
            <v>0</v>
          </cell>
        </row>
        <row r="136">
          <cell r="E136">
            <v>3127</v>
          </cell>
          <cell r="F136">
            <v>12508</v>
          </cell>
          <cell r="G136">
            <v>176717</v>
          </cell>
          <cell r="H136">
            <v>706868</v>
          </cell>
          <cell r="I136">
            <v>294718</v>
          </cell>
          <cell r="J136">
            <v>1178872</v>
          </cell>
          <cell r="K136">
            <v>1898248</v>
          </cell>
          <cell r="L136" t="str">
            <v>32호표</v>
          </cell>
        </row>
        <row r="137">
          <cell r="F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E138">
            <v>3179</v>
          </cell>
          <cell r="F138">
            <v>6358</v>
          </cell>
          <cell r="G138">
            <v>178749</v>
          </cell>
          <cell r="H138">
            <v>357498</v>
          </cell>
          <cell r="I138">
            <v>151963</v>
          </cell>
          <cell r="J138">
            <v>303926</v>
          </cell>
          <cell r="K138">
            <v>667782</v>
          </cell>
          <cell r="L138" t="str">
            <v>33호표</v>
          </cell>
        </row>
        <row r="139">
          <cell r="F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E140">
            <v>3179</v>
          </cell>
          <cell r="F140">
            <v>3179</v>
          </cell>
          <cell r="G140">
            <v>127678</v>
          </cell>
          <cell r="H140">
            <v>127678</v>
          </cell>
          <cell r="I140">
            <v>151963</v>
          </cell>
          <cell r="J140">
            <v>151963</v>
          </cell>
          <cell r="K140">
            <v>282820</v>
          </cell>
          <cell r="L140" t="str">
            <v>33-1호표</v>
          </cell>
        </row>
        <row r="141">
          <cell r="F141">
            <v>0</v>
          </cell>
          <cell r="H141">
            <v>0</v>
          </cell>
          <cell r="J141">
            <v>0</v>
          </cell>
          <cell r="K141">
            <v>0</v>
          </cell>
        </row>
        <row r="142">
          <cell r="E142">
            <v>4431</v>
          </cell>
          <cell r="F142">
            <v>159516</v>
          </cell>
          <cell r="G142">
            <v>258186</v>
          </cell>
          <cell r="H142">
            <v>9294696</v>
          </cell>
          <cell r="I142">
            <v>441837</v>
          </cell>
          <cell r="J142">
            <v>15906132</v>
          </cell>
          <cell r="K142">
            <v>25360344</v>
          </cell>
          <cell r="L142" t="str">
            <v>34호표</v>
          </cell>
        </row>
        <row r="143">
          <cell r="F143">
            <v>0</v>
          </cell>
          <cell r="H143">
            <v>0</v>
          </cell>
          <cell r="J143">
            <v>0</v>
          </cell>
          <cell r="K143">
            <v>0</v>
          </cell>
        </row>
        <row r="144">
          <cell r="E144">
            <v>4340</v>
          </cell>
          <cell r="F144">
            <v>26040</v>
          </cell>
          <cell r="G144">
            <v>260960</v>
          </cell>
          <cell r="H144">
            <v>1565760</v>
          </cell>
          <cell r="I144">
            <v>226877</v>
          </cell>
          <cell r="J144">
            <v>1361262</v>
          </cell>
          <cell r="K144">
            <v>2953062</v>
          </cell>
          <cell r="L144" t="str">
            <v>35호표</v>
          </cell>
        </row>
        <row r="145">
          <cell r="F145">
            <v>0</v>
          </cell>
          <cell r="H145">
            <v>0</v>
          </cell>
          <cell r="J145">
            <v>0</v>
          </cell>
          <cell r="K145">
            <v>0</v>
          </cell>
        </row>
        <row r="146">
          <cell r="E146">
            <v>4340</v>
          </cell>
          <cell r="F146">
            <v>26040</v>
          </cell>
          <cell r="G146">
            <v>186400</v>
          </cell>
          <cell r="H146">
            <v>1118400</v>
          </cell>
          <cell r="I146">
            <v>226877</v>
          </cell>
          <cell r="J146">
            <v>1361262</v>
          </cell>
          <cell r="K146">
            <v>2505702</v>
          </cell>
          <cell r="L146" t="str">
            <v>35-1호표</v>
          </cell>
        </row>
        <row r="147">
          <cell r="F147">
            <v>0</v>
          </cell>
          <cell r="H147">
            <v>0</v>
          </cell>
          <cell r="J147">
            <v>0</v>
          </cell>
          <cell r="K147">
            <v>0</v>
          </cell>
        </row>
        <row r="148">
          <cell r="E148">
            <v>5381</v>
          </cell>
          <cell r="F148">
            <v>32286</v>
          </cell>
          <cell r="G148">
            <v>336047</v>
          </cell>
          <cell r="H148">
            <v>2016282</v>
          </cell>
          <cell r="I148">
            <v>588837</v>
          </cell>
          <cell r="J148">
            <v>3533022</v>
          </cell>
          <cell r="K148">
            <v>5581590</v>
          </cell>
          <cell r="L148" t="str">
            <v>36호표</v>
          </cell>
        </row>
        <row r="149">
          <cell r="F149">
            <v>0</v>
          </cell>
          <cell r="H149">
            <v>0</v>
          </cell>
          <cell r="J149">
            <v>0</v>
          </cell>
          <cell r="K149">
            <v>0</v>
          </cell>
        </row>
        <row r="150">
          <cell r="E150">
            <v>6624</v>
          </cell>
          <cell r="F150">
            <v>19872</v>
          </cell>
          <cell r="G150">
            <v>361929</v>
          </cell>
          <cell r="H150">
            <v>1085787</v>
          </cell>
          <cell r="I150">
            <v>304585</v>
          </cell>
          <cell r="J150">
            <v>913755</v>
          </cell>
          <cell r="K150">
            <v>2019414</v>
          </cell>
          <cell r="L150" t="str">
            <v>37호표</v>
          </cell>
        </row>
        <row r="151">
          <cell r="F151">
            <v>0</v>
          </cell>
          <cell r="H151">
            <v>0</v>
          </cell>
          <cell r="J151">
            <v>0</v>
          </cell>
          <cell r="K151">
            <v>0</v>
          </cell>
        </row>
        <row r="152">
          <cell r="E152">
            <v>6624</v>
          </cell>
          <cell r="F152">
            <v>19872</v>
          </cell>
          <cell r="G152">
            <v>258521</v>
          </cell>
          <cell r="H152">
            <v>775563</v>
          </cell>
          <cell r="I152">
            <v>304585</v>
          </cell>
          <cell r="J152">
            <v>913755</v>
          </cell>
          <cell r="K152">
            <v>1709190</v>
          </cell>
          <cell r="L152" t="str">
            <v>37-1호표</v>
          </cell>
        </row>
        <row r="153">
          <cell r="F153">
            <v>0</v>
          </cell>
          <cell r="H153">
            <v>0</v>
          </cell>
          <cell r="J153">
            <v>0</v>
          </cell>
          <cell r="K153">
            <v>0</v>
          </cell>
        </row>
        <row r="154">
          <cell r="E154">
            <v>204800</v>
          </cell>
          <cell r="F154">
            <v>204800</v>
          </cell>
          <cell r="G154">
            <v>4294788</v>
          </cell>
          <cell r="H154">
            <v>4294788</v>
          </cell>
          <cell r="I154">
            <v>459680</v>
          </cell>
          <cell r="J154">
            <v>459680</v>
          </cell>
          <cell r="K154">
            <v>4959268</v>
          </cell>
          <cell r="L154" t="str">
            <v>56호표</v>
          </cell>
        </row>
        <row r="155">
          <cell r="F155">
            <v>0</v>
          </cell>
          <cell r="H155">
            <v>0</v>
          </cell>
          <cell r="J155">
            <v>0</v>
          </cell>
          <cell r="K155">
            <v>0</v>
          </cell>
        </row>
        <row r="156">
          <cell r="E156">
            <v>204800</v>
          </cell>
          <cell r="F156">
            <v>1024000</v>
          </cell>
          <cell r="G156">
            <v>2970640</v>
          </cell>
          <cell r="H156">
            <v>14853200</v>
          </cell>
          <cell r="I156">
            <v>459680</v>
          </cell>
          <cell r="J156">
            <v>2298400</v>
          </cell>
          <cell r="K156">
            <v>18175600</v>
          </cell>
          <cell r="L156" t="str">
            <v>57호표</v>
          </cell>
        </row>
        <row r="157">
          <cell r="F157">
            <v>0</v>
          </cell>
          <cell r="H157">
            <v>0</v>
          </cell>
          <cell r="J157">
            <v>0</v>
          </cell>
          <cell r="K157">
            <v>0</v>
          </cell>
        </row>
        <row r="158">
          <cell r="E158">
            <v>0</v>
          </cell>
          <cell r="F158">
            <v>0</v>
          </cell>
          <cell r="G158">
            <v>631016</v>
          </cell>
          <cell r="H158">
            <v>1893048</v>
          </cell>
          <cell r="I158">
            <v>0</v>
          </cell>
          <cell r="J158">
            <v>0</v>
          </cell>
          <cell r="K158">
            <v>1893048</v>
          </cell>
          <cell r="L158" t="str">
            <v>58호표</v>
          </cell>
        </row>
        <row r="159">
          <cell r="F159">
            <v>0</v>
          </cell>
          <cell r="H159">
            <v>0</v>
          </cell>
          <cell r="J159">
            <v>0</v>
          </cell>
          <cell r="K159">
            <v>0</v>
          </cell>
        </row>
        <row r="160">
          <cell r="E160">
            <v>0</v>
          </cell>
          <cell r="F160">
            <v>0</v>
          </cell>
          <cell r="G160">
            <v>450726</v>
          </cell>
          <cell r="H160">
            <v>1352178</v>
          </cell>
          <cell r="I160">
            <v>0</v>
          </cell>
          <cell r="J160">
            <v>0</v>
          </cell>
          <cell r="K160">
            <v>1352178</v>
          </cell>
          <cell r="L160" t="str">
            <v>58-1호표</v>
          </cell>
        </row>
        <row r="161">
          <cell r="F161">
            <v>0</v>
          </cell>
          <cell r="H161">
            <v>0</v>
          </cell>
          <cell r="J161">
            <v>0</v>
          </cell>
          <cell r="K161">
            <v>0</v>
          </cell>
        </row>
        <row r="162">
          <cell r="E162">
            <v>153600</v>
          </cell>
          <cell r="F162">
            <v>2304000</v>
          </cell>
          <cell r="G162">
            <v>3221090</v>
          </cell>
          <cell r="H162">
            <v>48316350</v>
          </cell>
          <cell r="I162">
            <v>344760</v>
          </cell>
          <cell r="J162">
            <v>5171400</v>
          </cell>
          <cell r="K162">
            <v>55791750</v>
          </cell>
          <cell r="L162" t="str">
            <v>53호표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</row>
        <row r="164">
          <cell r="E164">
            <v>153600</v>
          </cell>
          <cell r="F164">
            <v>3225600</v>
          </cell>
          <cell r="G164">
            <v>2227979</v>
          </cell>
          <cell r="H164">
            <v>46787559</v>
          </cell>
          <cell r="I164">
            <v>344760</v>
          </cell>
          <cell r="J164">
            <v>7239960</v>
          </cell>
          <cell r="K164">
            <v>57253119</v>
          </cell>
          <cell r="L164" t="str">
            <v>54호표</v>
          </cell>
        </row>
        <row r="165">
          <cell r="F165">
            <v>0</v>
          </cell>
          <cell r="H165">
            <v>0</v>
          </cell>
          <cell r="J165">
            <v>0</v>
          </cell>
          <cell r="K165">
            <v>0</v>
          </cell>
        </row>
        <row r="166">
          <cell r="E166">
            <v>0</v>
          </cell>
          <cell r="F166">
            <v>0</v>
          </cell>
          <cell r="G166">
            <v>473261</v>
          </cell>
          <cell r="H166">
            <v>2839566</v>
          </cell>
          <cell r="I166">
            <v>0</v>
          </cell>
          <cell r="J166">
            <v>0</v>
          </cell>
          <cell r="K166">
            <v>2839566</v>
          </cell>
          <cell r="L166" t="str">
            <v>55호표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</row>
        <row r="168">
          <cell r="E168">
            <v>0</v>
          </cell>
          <cell r="F168">
            <v>0</v>
          </cell>
          <cell r="G168">
            <v>338044</v>
          </cell>
          <cell r="H168">
            <v>2028264</v>
          </cell>
          <cell r="I168">
            <v>0</v>
          </cell>
          <cell r="J168">
            <v>0</v>
          </cell>
          <cell r="K168">
            <v>2028264</v>
          </cell>
          <cell r="L168" t="str">
            <v>55-1호표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</row>
        <row r="170">
          <cell r="E170">
            <v>102400</v>
          </cell>
          <cell r="F170">
            <v>102400</v>
          </cell>
          <cell r="G170">
            <v>2147392</v>
          </cell>
          <cell r="H170">
            <v>2147392</v>
          </cell>
          <cell r="I170">
            <v>229840</v>
          </cell>
          <cell r="J170">
            <v>229840</v>
          </cell>
          <cell r="K170">
            <v>2479632</v>
          </cell>
          <cell r="L170" t="str">
            <v>52호표</v>
          </cell>
        </row>
        <row r="171">
          <cell r="F171">
            <v>0</v>
          </cell>
          <cell r="H171">
            <v>0</v>
          </cell>
          <cell r="J171">
            <v>0</v>
          </cell>
          <cell r="K171">
            <v>0</v>
          </cell>
        </row>
        <row r="172">
          <cell r="E172">
            <v>54176</v>
          </cell>
          <cell r="F172">
            <v>54176</v>
          </cell>
          <cell r="G172">
            <v>507522</v>
          </cell>
          <cell r="H172">
            <v>507522</v>
          </cell>
          <cell r="I172">
            <v>44448</v>
          </cell>
          <cell r="J172">
            <v>44448</v>
          </cell>
          <cell r="K172">
            <v>606146</v>
          </cell>
          <cell r="L172" t="str">
            <v>59호표</v>
          </cell>
        </row>
        <row r="173">
          <cell r="F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E174">
            <v>0</v>
          </cell>
          <cell r="F174">
            <v>0</v>
          </cell>
          <cell r="G174">
            <v>114975</v>
          </cell>
          <cell r="H174">
            <v>114975</v>
          </cell>
          <cell r="I174">
            <v>0</v>
          </cell>
          <cell r="J174">
            <v>0</v>
          </cell>
          <cell r="K174">
            <v>114975</v>
          </cell>
          <cell r="L174" t="str">
            <v>60호표</v>
          </cell>
        </row>
        <row r="175">
          <cell r="F175">
            <v>0</v>
          </cell>
          <cell r="H175">
            <v>0</v>
          </cell>
          <cell r="J175">
            <v>0</v>
          </cell>
          <cell r="K175">
            <v>0</v>
          </cell>
        </row>
        <row r="176">
          <cell r="E176">
            <v>64156</v>
          </cell>
          <cell r="F176">
            <v>320780</v>
          </cell>
          <cell r="G176">
            <v>689137</v>
          </cell>
          <cell r="H176">
            <v>3445685</v>
          </cell>
          <cell r="I176">
            <v>45837</v>
          </cell>
          <cell r="J176">
            <v>229185</v>
          </cell>
          <cell r="K176">
            <v>3995650</v>
          </cell>
          <cell r="L176" t="str">
            <v>61호표</v>
          </cell>
        </row>
        <row r="177">
          <cell r="F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E178">
            <v>0</v>
          </cell>
          <cell r="F178">
            <v>0</v>
          </cell>
          <cell r="G178">
            <v>225058</v>
          </cell>
          <cell r="H178">
            <v>1125290</v>
          </cell>
          <cell r="I178">
            <v>0</v>
          </cell>
          <cell r="J178">
            <v>0</v>
          </cell>
          <cell r="K178">
            <v>1125290</v>
          </cell>
          <cell r="L178" t="str">
            <v>62호표</v>
          </cell>
        </row>
        <row r="179">
          <cell r="F179">
            <v>0</v>
          </cell>
          <cell r="H179">
            <v>0</v>
          </cell>
          <cell r="J179">
            <v>0</v>
          </cell>
          <cell r="K179">
            <v>0</v>
          </cell>
        </row>
        <row r="180">
          <cell r="E180">
            <v>157573</v>
          </cell>
          <cell r="F180">
            <v>157573</v>
          </cell>
          <cell r="G180">
            <v>1523467</v>
          </cell>
          <cell r="H180">
            <v>1523467</v>
          </cell>
          <cell r="I180">
            <v>182457</v>
          </cell>
          <cell r="J180">
            <v>182457</v>
          </cell>
          <cell r="K180">
            <v>1863497</v>
          </cell>
          <cell r="L180" t="str">
            <v>63호표</v>
          </cell>
        </row>
        <row r="181">
          <cell r="F181">
            <v>0</v>
          </cell>
          <cell r="H181">
            <v>0</v>
          </cell>
          <cell r="J181">
            <v>0</v>
          </cell>
          <cell r="K181">
            <v>0</v>
          </cell>
        </row>
        <row r="182">
          <cell r="E182">
            <v>157573</v>
          </cell>
          <cell r="F182">
            <v>157573</v>
          </cell>
          <cell r="G182">
            <v>1523467</v>
          </cell>
          <cell r="H182">
            <v>1523467</v>
          </cell>
          <cell r="I182">
            <v>182457</v>
          </cell>
          <cell r="J182">
            <v>182457</v>
          </cell>
          <cell r="K182">
            <v>1863497</v>
          </cell>
          <cell r="L182" t="str">
            <v>64호표</v>
          </cell>
        </row>
        <row r="183">
          <cell r="F183">
            <v>0</v>
          </cell>
          <cell r="H183">
            <v>0</v>
          </cell>
          <cell r="J183">
            <v>0</v>
          </cell>
          <cell r="K183">
            <v>0</v>
          </cell>
        </row>
        <row r="184">
          <cell r="F184">
            <v>7955352</v>
          </cell>
          <cell r="H184">
            <v>151477431</v>
          </cell>
          <cell r="J184">
            <v>41770979</v>
          </cell>
          <cell r="K184">
            <v>201203762</v>
          </cell>
        </row>
        <row r="185">
          <cell r="K185">
            <v>0</v>
          </cell>
        </row>
        <row r="188">
          <cell r="E188">
            <v>1913</v>
          </cell>
          <cell r="F188">
            <v>19130</v>
          </cell>
          <cell r="G188">
            <v>11928</v>
          </cell>
          <cell r="H188">
            <v>119280</v>
          </cell>
          <cell r="I188">
            <v>536</v>
          </cell>
          <cell r="J188">
            <v>5360</v>
          </cell>
          <cell r="K188">
            <v>143770</v>
          </cell>
          <cell r="L188" t="str">
            <v>86호표</v>
          </cell>
        </row>
        <row r="189">
          <cell r="F189">
            <v>0</v>
          </cell>
          <cell r="H189">
            <v>0</v>
          </cell>
          <cell r="J189">
            <v>0</v>
          </cell>
          <cell r="K189">
            <v>0</v>
          </cell>
        </row>
        <row r="190">
          <cell r="E190">
            <v>2209</v>
          </cell>
          <cell r="F190">
            <v>22090</v>
          </cell>
          <cell r="G190">
            <v>13437</v>
          </cell>
          <cell r="H190">
            <v>134370</v>
          </cell>
          <cell r="I190">
            <v>714</v>
          </cell>
          <cell r="J190">
            <v>7140</v>
          </cell>
          <cell r="K190">
            <v>163600</v>
          </cell>
          <cell r="L190" t="str">
            <v>85호표</v>
          </cell>
        </row>
        <row r="191">
          <cell r="F191">
            <v>0</v>
          </cell>
          <cell r="H191">
            <v>0</v>
          </cell>
          <cell r="J191">
            <v>0</v>
          </cell>
          <cell r="K191">
            <v>0</v>
          </cell>
        </row>
        <row r="192">
          <cell r="E192">
            <v>2209</v>
          </cell>
          <cell r="F192">
            <v>22090</v>
          </cell>
          <cell r="G192">
            <v>13437</v>
          </cell>
          <cell r="H192">
            <v>134370</v>
          </cell>
          <cell r="I192">
            <v>714</v>
          </cell>
          <cell r="J192">
            <v>7140</v>
          </cell>
          <cell r="K192">
            <v>163600</v>
          </cell>
          <cell r="L192" t="str">
            <v>84호표</v>
          </cell>
        </row>
        <row r="193">
          <cell r="F193">
            <v>0</v>
          </cell>
          <cell r="H193">
            <v>0</v>
          </cell>
          <cell r="J193">
            <v>0</v>
          </cell>
          <cell r="K193">
            <v>0</v>
          </cell>
        </row>
        <row r="194">
          <cell r="E194">
            <v>2302</v>
          </cell>
          <cell r="F194">
            <v>23020</v>
          </cell>
          <cell r="G194">
            <v>16213</v>
          </cell>
          <cell r="H194">
            <v>162130</v>
          </cell>
          <cell r="I194">
            <v>915</v>
          </cell>
          <cell r="J194">
            <v>9150</v>
          </cell>
          <cell r="K194">
            <v>194300</v>
          </cell>
          <cell r="L194" t="str">
            <v>81호표</v>
          </cell>
        </row>
        <row r="195">
          <cell r="F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E196">
            <v>2302</v>
          </cell>
          <cell r="F196">
            <v>23020</v>
          </cell>
          <cell r="G196">
            <v>16213</v>
          </cell>
          <cell r="H196">
            <v>162130</v>
          </cell>
          <cell r="I196">
            <v>915</v>
          </cell>
          <cell r="J196">
            <v>9150</v>
          </cell>
          <cell r="K196">
            <v>194300</v>
          </cell>
          <cell r="L196" t="str">
            <v>80호표</v>
          </cell>
        </row>
        <row r="197">
          <cell r="F197">
            <v>0</v>
          </cell>
          <cell r="H197">
            <v>0</v>
          </cell>
          <cell r="J197">
            <v>0</v>
          </cell>
          <cell r="K197">
            <v>0</v>
          </cell>
        </row>
        <row r="198">
          <cell r="E198">
            <v>2364</v>
          </cell>
          <cell r="F198">
            <v>23640</v>
          </cell>
          <cell r="G198">
            <v>25450</v>
          </cell>
          <cell r="H198">
            <v>254500</v>
          </cell>
          <cell r="I198">
            <v>1048</v>
          </cell>
          <cell r="J198">
            <v>10480</v>
          </cell>
          <cell r="K198">
            <v>288620</v>
          </cell>
          <cell r="L198" t="str">
            <v>83호표</v>
          </cell>
        </row>
        <row r="199">
          <cell r="F199">
            <v>0</v>
          </cell>
          <cell r="H199">
            <v>0</v>
          </cell>
          <cell r="J199">
            <v>0</v>
          </cell>
          <cell r="K199">
            <v>0</v>
          </cell>
        </row>
        <row r="200">
          <cell r="E200">
            <v>2364</v>
          </cell>
          <cell r="F200">
            <v>23640</v>
          </cell>
          <cell r="G200">
            <v>25450</v>
          </cell>
          <cell r="H200">
            <v>254500</v>
          </cell>
          <cell r="I200">
            <v>1048</v>
          </cell>
          <cell r="J200">
            <v>10480</v>
          </cell>
          <cell r="K200">
            <v>288620</v>
          </cell>
          <cell r="L200" t="str">
            <v>82호표</v>
          </cell>
        </row>
        <row r="201">
          <cell r="F201">
            <v>0</v>
          </cell>
          <cell r="H201">
            <v>0</v>
          </cell>
          <cell r="J201">
            <v>0</v>
          </cell>
          <cell r="K201">
            <v>0</v>
          </cell>
        </row>
        <row r="202">
          <cell r="E202">
            <v>2440</v>
          </cell>
          <cell r="F202">
            <v>24400</v>
          </cell>
          <cell r="G202">
            <v>18021</v>
          </cell>
          <cell r="H202">
            <v>180210</v>
          </cell>
          <cell r="I202">
            <v>2413</v>
          </cell>
          <cell r="J202">
            <v>24130</v>
          </cell>
          <cell r="K202">
            <v>228740</v>
          </cell>
          <cell r="L202" t="str">
            <v>87호표</v>
          </cell>
        </row>
        <row r="203">
          <cell r="F203">
            <v>0</v>
          </cell>
          <cell r="H203">
            <v>0</v>
          </cell>
          <cell r="J203">
            <v>0</v>
          </cell>
          <cell r="K203">
            <v>0</v>
          </cell>
        </row>
        <row r="204">
          <cell r="E204">
            <v>2327</v>
          </cell>
          <cell r="F204">
            <v>23270</v>
          </cell>
          <cell r="G204">
            <v>16581</v>
          </cell>
          <cell r="H204">
            <v>165810</v>
          </cell>
          <cell r="I204">
            <v>2160</v>
          </cell>
          <cell r="J204">
            <v>21600</v>
          </cell>
          <cell r="K204">
            <v>210680</v>
          </cell>
          <cell r="L204" t="str">
            <v>88호표</v>
          </cell>
        </row>
        <row r="205">
          <cell r="F205">
            <v>0</v>
          </cell>
          <cell r="H205">
            <v>0</v>
          </cell>
          <cell r="J205">
            <v>0</v>
          </cell>
          <cell r="K205">
            <v>0</v>
          </cell>
        </row>
        <row r="206">
          <cell r="E206">
            <v>5302</v>
          </cell>
          <cell r="F206">
            <v>53020</v>
          </cell>
          <cell r="G206">
            <v>28646</v>
          </cell>
          <cell r="H206">
            <v>286460</v>
          </cell>
          <cell r="I206">
            <v>3263</v>
          </cell>
          <cell r="J206">
            <v>32630</v>
          </cell>
          <cell r="K206">
            <v>372110</v>
          </cell>
          <cell r="L206" t="str">
            <v>89호표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</row>
        <row r="208">
          <cell r="E208">
            <v>47569</v>
          </cell>
          <cell r="F208">
            <v>95138</v>
          </cell>
          <cell r="G208">
            <v>176560</v>
          </cell>
          <cell r="H208">
            <v>353120</v>
          </cell>
          <cell r="I208">
            <v>13901</v>
          </cell>
          <cell r="J208">
            <v>27802</v>
          </cell>
          <cell r="K208">
            <v>476060</v>
          </cell>
          <cell r="L208" t="str">
            <v>90호표</v>
          </cell>
        </row>
        <row r="209">
          <cell r="F209">
            <v>0</v>
          </cell>
          <cell r="H209">
            <v>0</v>
          </cell>
          <cell r="J209">
            <v>0</v>
          </cell>
          <cell r="K209">
            <v>0</v>
          </cell>
        </row>
        <row r="210">
          <cell r="F210">
            <v>352458</v>
          </cell>
          <cell r="H210">
            <v>2206880</v>
          </cell>
          <cell r="J210">
            <v>165062</v>
          </cell>
          <cell r="K210">
            <v>2724400</v>
          </cell>
        </row>
        <row r="211">
          <cell r="K211">
            <v>0</v>
          </cell>
        </row>
        <row r="214">
          <cell r="F214">
            <v>0</v>
          </cell>
          <cell r="H214">
            <v>0</v>
          </cell>
          <cell r="I214">
            <v>65550</v>
          </cell>
          <cell r="J214">
            <v>1966500</v>
          </cell>
          <cell r="K214">
            <v>1966500</v>
          </cell>
          <cell r="L214" t="str">
            <v>120호표</v>
          </cell>
        </row>
        <row r="215">
          <cell r="F215">
            <v>0</v>
          </cell>
          <cell r="H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H216">
            <v>0</v>
          </cell>
          <cell r="I216">
            <v>39372</v>
          </cell>
          <cell r="J216">
            <v>1574880</v>
          </cell>
          <cell r="K216">
            <v>1574880</v>
          </cell>
          <cell r="L216" t="str">
            <v>121호표</v>
          </cell>
        </row>
        <row r="217">
          <cell r="F217">
            <v>0</v>
          </cell>
          <cell r="H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H218">
            <v>0</v>
          </cell>
          <cell r="I218">
            <v>5500</v>
          </cell>
          <cell r="J218">
            <v>1650000</v>
          </cell>
          <cell r="K218">
            <v>1650000</v>
          </cell>
          <cell r="L218" t="str">
            <v>118호표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</row>
        <row r="220">
          <cell r="E220">
            <v>0</v>
          </cell>
          <cell r="F220">
            <v>0</v>
          </cell>
          <cell r="H220">
            <v>0</v>
          </cell>
          <cell r="I220">
            <v>1397</v>
          </cell>
          <cell r="J220">
            <v>977900</v>
          </cell>
          <cell r="K220">
            <v>977900</v>
          </cell>
          <cell r="L220" t="str">
            <v>119호표</v>
          </cell>
        </row>
        <row r="221">
          <cell r="F221">
            <v>0</v>
          </cell>
          <cell r="H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H222">
            <v>0</v>
          </cell>
          <cell r="I222">
            <v>130581</v>
          </cell>
          <cell r="J222">
            <v>3917430</v>
          </cell>
          <cell r="K222">
            <v>3917430</v>
          </cell>
          <cell r="L222" t="str">
            <v>114호표</v>
          </cell>
        </row>
        <row r="223">
          <cell r="F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5791</v>
          </cell>
          <cell r="J224">
            <v>579100</v>
          </cell>
          <cell r="K224">
            <v>579100</v>
          </cell>
          <cell r="L224" t="str">
            <v>112호표</v>
          </cell>
        </row>
        <row r="225">
          <cell r="F225">
            <v>0</v>
          </cell>
          <cell r="H225">
            <v>0</v>
          </cell>
          <cell r="J225">
            <v>0</v>
          </cell>
          <cell r="K225">
            <v>0</v>
          </cell>
        </row>
        <row r="226">
          <cell r="E226">
            <v>0</v>
          </cell>
          <cell r="F226">
            <v>0</v>
          </cell>
          <cell r="G226">
            <v>59231</v>
          </cell>
          <cell r="H226">
            <v>5923100</v>
          </cell>
          <cell r="I226">
            <v>0</v>
          </cell>
          <cell r="J226">
            <v>0</v>
          </cell>
          <cell r="K226">
            <v>5923100</v>
          </cell>
          <cell r="L226" t="str">
            <v>113호표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</row>
        <row r="228">
          <cell r="E228">
            <v>0</v>
          </cell>
          <cell r="F228">
            <v>0</v>
          </cell>
          <cell r="G228">
            <v>12389</v>
          </cell>
          <cell r="H228">
            <v>247780</v>
          </cell>
          <cell r="I228">
            <v>165</v>
          </cell>
          <cell r="J228">
            <v>3300</v>
          </cell>
          <cell r="K228">
            <v>251080</v>
          </cell>
          <cell r="L228" t="str">
            <v>123호표</v>
          </cell>
        </row>
        <row r="229">
          <cell r="F229">
            <v>0</v>
          </cell>
          <cell r="H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H230">
            <v>6170880</v>
          </cell>
          <cell r="J230">
            <v>10669110</v>
          </cell>
          <cell r="K230">
            <v>16839990</v>
          </cell>
        </row>
        <row r="231">
          <cell r="K231">
            <v>0</v>
          </cell>
        </row>
        <row r="232">
          <cell r="F232">
            <v>21037800</v>
          </cell>
          <cell r="H232">
            <v>208095851</v>
          </cell>
          <cell r="J232">
            <v>70141061</v>
          </cell>
          <cell r="K232">
            <v>299274712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</row>
        <row r="234">
          <cell r="K234">
            <v>29133400</v>
          </cell>
        </row>
        <row r="235">
          <cell r="K235">
            <v>0</v>
          </cell>
        </row>
        <row r="236">
          <cell r="K236">
            <v>12293500</v>
          </cell>
        </row>
        <row r="237">
          <cell r="K237">
            <v>0</v>
          </cell>
        </row>
        <row r="238">
          <cell r="K238">
            <v>340701612</v>
          </cell>
        </row>
        <row r="239">
          <cell r="K239">
            <v>0</v>
          </cell>
        </row>
        <row r="240">
          <cell r="K240">
            <v>17035000</v>
          </cell>
        </row>
        <row r="241">
          <cell r="K241">
            <v>0</v>
          </cell>
        </row>
        <row r="242">
          <cell r="K242">
            <v>357736612</v>
          </cell>
        </row>
        <row r="243">
          <cell r="K243">
            <v>0</v>
          </cell>
        </row>
        <row r="244">
          <cell r="K244">
            <v>50442157</v>
          </cell>
        </row>
        <row r="245">
          <cell r="K245">
            <v>0</v>
          </cell>
        </row>
        <row r="246">
          <cell r="K246">
            <v>11987722</v>
          </cell>
        </row>
        <row r="247">
          <cell r="K247">
            <v>0</v>
          </cell>
        </row>
        <row r="248">
          <cell r="K248">
            <v>420166491</v>
          </cell>
        </row>
        <row r="249">
          <cell r="K249">
            <v>0</v>
          </cell>
        </row>
        <row r="250">
          <cell r="K250">
            <v>42016649</v>
          </cell>
        </row>
        <row r="251">
          <cell r="K251">
            <v>0</v>
          </cell>
        </row>
        <row r="252">
          <cell r="I252">
            <v>12000</v>
          </cell>
          <cell r="J252">
            <v>720000</v>
          </cell>
          <cell r="K252">
            <v>720000</v>
          </cell>
        </row>
        <row r="253">
          <cell r="J253">
            <v>0</v>
          </cell>
          <cell r="K253">
            <v>0</v>
          </cell>
        </row>
        <row r="254">
          <cell r="I254">
            <v>14470</v>
          </cell>
          <cell r="J254">
            <v>1996860</v>
          </cell>
          <cell r="K254">
            <v>1996860</v>
          </cell>
        </row>
        <row r="255">
          <cell r="J255">
            <v>0</v>
          </cell>
          <cell r="K255">
            <v>0</v>
          </cell>
        </row>
        <row r="256">
          <cell r="K256">
            <v>464900000</v>
          </cell>
        </row>
        <row r="257">
          <cell r="K257">
            <v>0</v>
          </cell>
        </row>
        <row r="258">
          <cell r="K258">
            <v>31741470</v>
          </cell>
        </row>
        <row r="259">
          <cell r="K259">
            <v>0</v>
          </cell>
        </row>
        <row r="260">
          <cell r="K260">
            <v>496641470</v>
          </cell>
        </row>
        <row r="276">
          <cell r="E276">
            <v>2035</v>
          </cell>
          <cell r="F276">
            <v>12122495</v>
          </cell>
          <cell r="K276">
            <v>12122495</v>
          </cell>
        </row>
        <row r="277">
          <cell r="F277">
            <v>0</v>
          </cell>
          <cell r="K277">
            <v>0</v>
          </cell>
        </row>
        <row r="278">
          <cell r="E278">
            <v>38240</v>
          </cell>
          <cell r="F278">
            <v>16634400</v>
          </cell>
          <cell r="K278">
            <v>16634400</v>
          </cell>
        </row>
        <row r="279">
          <cell r="F279">
            <v>0</v>
          </cell>
          <cell r="K279">
            <v>0</v>
          </cell>
        </row>
        <row r="280">
          <cell r="E280">
            <v>4950</v>
          </cell>
          <cell r="F280">
            <v>99000</v>
          </cell>
          <cell r="K280">
            <v>99000</v>
          </cell>
        </row>
        <row r="281">
          <cell r="F281">
            <v>0</v>
          </cell>
          <cell r="K281">
            <v>0</v>
          </cell>
        </row>
        <row r="282">
          <cell r="F282">
            <v>28855890</v>
          </cell>
          <cell r="K282">
            <v>28855890</v>
          </cell>
        </row>
        <row r="283">
          <cell r="F283">
            <v>0</v>
          </cell>
          <cell r="K283">
            <v>0</v>
          </cell>
        </row>
        <row r="284">
          <cell r="F284">
            <v>2885580</v>
          </cell>
          <cell r="K284">
            <v>2885580</v>
          </cell>
        </row>
        <row r="285">
          <cell r="F285">
            <v>0</v>
          </cell>
          <cell r="K285">
            <v>0</v>
          </cell>
        </row>
        <row r="286">
          <cell r="F286">
            <v>31741470</v>
          </cell>
          <cell r="K286">
            <v>31741470</v>
          </cell>
        </row>
        <row r="287">
          <cell r="F287">
            <v>0</v>
          </cell>
          <cell r="K287">
            <v>0</v>
          </cell>
        </row>
        <row r="288">
          <cell r="F288">
            <v>0</v>
          </cell>
          <cell r="H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H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H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H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H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H293">
            <v>0</v>
          </cell>
          <cell r="J293">
            <v>0</v>
          </cell>
          <cell r="K293">
            <v>0</v>
          </cell>
        </row>
        <row r="294">
          <cell r="F294">
            <v>0</v>
          </cell>
          <cell r="H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H295">
            <v>0</v>
          </cell>
          <cell r="J295">
            <v>0</v>
          </cell>
          <cell r="K295">
            <v>0</v>
          </cell>
        </row>
        <row r="296">
          <cell r="F296">
            <v>0</v>
          </cell>
          <cell r="H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H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H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H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H301">
            <v>0</v>
          </cell>
          <cell r="J301">
            <v>0</v>
          </cell>
          <cell r="K301">
            <v>0</v>
          </cell>
        </row>
        <row r="302">
          <cell r="F302">
            <v>0</v>
          </cell>
          <cell r="H302">
            <v>0</v>
          </cell>
          <cell r="J302">
            <v>0</v>
          </cell>
          <cell r="K302">
            <v>0</v>
          </cell>
        </row>
        <row r="303">
          <cell r="F303">
            <v>0</v>
          </cell>
          <cell r="H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H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H305">
            <v>0</v>
          </cell>
          <cell r="J305">
            <v>0</v>
          </cell>
          <cell r="K305">
            <v>0</v>
          </cell>
        </row>
        <row r="306">
          <cell r="F306">
            <v>0</v>
          </cell>
          <cell r="H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H307">
            <v>0</v>
          </cell>
          <cell r="J307">
            <v>0</v>
          </cell>
          <cell r="K307">
            <v>0</v>
          </cell>
        </row>
        <row r="310">
          <cell r="E310">
            <v>404</v>
          </cell>
          <cell r="F310">
            <v>106656</v>
          </cell>
          <cell r="K310">
            <v>106656</v>
          </cell>
        </row>
        <row r="311">
          <cell r="F311">
            <v>0</v>
          </cell>
          <cell r="K311">
            <v>0</v>
          </cell>
        </row>
        <row r="312">
          <cell r="E312">
            <v>463</v>
          </cell>
          <cell r="F312">
            <v>30558</v>
          </cell>
          <cell r="K312">
            <v>30558</v>
          </cell>
        </row>
        <row r="313">
          <cell r="F313">
            <v>0</v>
          </cell>
          <cell r="K313">
            <v>0</v>
          </cell>
        </row>
        <row r="314">
          <cell r="E314">
            <v>7500</v>
          </cell>
          <cell r="F314">
            <v>1237500</v>
          </cell>
          <cell r="K314">
            <v>1237500</v>
          </cell>
        </row>
        <row r="315">
          <cell r="F315">
            <v>0</v>
          </cell>
          <cell r="K315">
            <v>0</v>
          </cell>
        </row>
        <row r="316">
          <cell r="E316">
            <v>2700</v>
          </cell>
          <cell r="F316">
            <v>756000</v>
          </cell>
          <cell r="K316">
            <v>756000</v>
          </cell>
        </row>
        <row r="317">
          <cell r="F317">
            <v>0</v>
          </cell>
          <cell r="K317">
            <v>0</v>
          </cell>
        </row>
        <row r="318">
          <cell r="E318">
            <v>1518</v>
          </cell>
          <cell r="F318">
            <v>1138500</v>
          </cell>
          <cell r="K318">
            <v>1138500</v>
          </cell>
        </row>
        <row r="319">
          <cell r="F319">
            <v>0</v>
          </cell>
          <cell r="K319">
            <v>0</v>
          </cell>
        </row>
        <row r="320">
          <cell r="E320">
            <v>1381</v>
          </cell>
          <cell r="F320">
            <v>13810</v>
          </cell>
          <cell r="K320">
            <v>13810</v>
          </cell>
        </row>
        <row r="321">
          <cell r="F321">
            <v>0</v>
          </cell>
          <cell r="K321">
            <v>0</v>
          </cell>
        </row>
        <row r="322">
          <cell r="E322">
            <v>1845</v>
          </cell>
          <cell r="F322">
            <v>18450</v>
          </cell>
          <cell r="K322">
            <v>18450</v>
          </cell>
        </row>
        <row r="323">
          <cell r="F323">
            <v>0</v>
          </cell>
          <cell r="K323">
            <v>0</v>
          </cell>
        </row>
        <row r="324">
          <cell r="E324">
            <v>11500</v>
          </cell>
          <cell r="F324">
            <v>115000</v>
          </cell>
          <cell r="K324">
            <v>115000</v>
          </cell>
        </row>
        <row r="325">
          <cell r="F325">
            <v>0</v>
          </cell>
          <cell r="K325">
            <v>0</v>
          </cell>
        </row>
        <row r="326">
          <cell r="E326">
            <v>4181</v>
          </cell>
          <cell r="F326">
            <v>41810</v>
          </cell>
          <cell r="K326">
            <v>41810</v>
          </cell>
        </row>
        <row r="327">
          <cell r="F327">
            <v>0</v>
          </cell>
          <cell r="K327">
            <v>0</v>
          </cell>
        </row>
        <row r="328">
          <cell r="E328">
            <v>3277</v>
          </cell>
          <cell r="F328">
            <v>32770</v>
          </cell>
          <cell r="K328">
            <v>32770</v>
          </cell>
        </row>
        <row r="329">
          <cell r="F329">
            <v>0</v>
          </cell>
          <cell r="K329">
            <v>0</v>
          </cell>
        </row>
        <row r="330">
          <cell r="E330">
            <v>30000</v>
          </cell>
          <cell r="F330">
            <v>300000</v>
          </cell>
          <cell r="K330">
            <v>300000</v>
          </cell>
        </row>
        <row r="331">
          <cell r="F331">
            <v>0</v>
          </cell>
          <cell r="K331">
            <v>0</v>
          </cell>
        </row>
        <row r="332">
          <cell r="E332">
            <v>27000</v>
          </cell>
          <cell r="F332">
            <v>270000</v>
          </cell>
          <cell r="K332">
            <v>270000</v>
          </cell>
        </row>
        <row r="333">
          <cell r="F333">
            <v>0</v>
          </cell>
          <cell r="K333">
            <v>0</v>
          </cell>
        </row>
        <row r="334">
          <cell r="E334">
            <v>3636</v>
          </cell>
          <cell r="F334">
            <v>7864668</v>
          </cell>
          <cell r="K334">
            <v>7864668</v>
          </cell>
        </row>
        <row r="335">
          <cell r="F335">
            <v>0</v>
          </cell>
          <cell r="K335">
            <v>0</v>
          </cell>
        </row>
        <row r="336">
          <cell r="E336">
            <v>31000</v>
          </cell>
          <cell r="F336">
            <v>62000</v>
          </cell>
          <cell r="K336">
            <v>62000</v>
          </cell>
        </row>
        <row r="337">
          <cell r="F337">
            <v>0</v>
          </cell>
          <cell r="K337">
            <v>0</v>
          </cell>
        </row>
        <row r="338">
          <cell r="F338">
            <v>11987722</v>
          </cell>
          <cell r="K338">
            <v>11987722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하조서"/>
      <sheetName val="laroux"/>
      <sheetName val="산출근거 (1)"/>
      <sheetName val="산출근거 (2)"/>
      <sheetName val="전차선로 물량표"/>
      <sheetName val="산출근거 (3)"/>
      <sheetName val="단가"/>
      <sheetName val="골재산출"/>
      <sheetName val="수량산출서"/>
      <sheetName val="단가비교"/>
      <sheetName val="공정코드"/>
      <sheetName val="9GNG운반"/>
      <sheetName val="자재단가"/>
      <sheetName val="수량산출서 (2)"/>
      <sheetName val="대기업"/>
      <sheetName val="전선 및 전선관"/>
      <sheetName val="손익분석"/>
      <sheetName val="내역총괄"/>
      <sheetName val="내역총괄2"/>
      <sheetName val="내역총괄3"/>
      <sheetName val="노임단가"/>
      <sheetName val="종단계산"/>
      <sheetName val="노임"/>
      <sheetName val="설계예산서"/>
      <sheetName val="경비공통"/>
      <sheetName val="인건비"/>
      <sheetName val="#REF"/>
      <sheetName val="콘센트신설"/>
      <sheetName val="1,2공구원가계산서"/>
      <sheetName val="1공구산출내역서"/>
      <sheetName val="DATA"/>
      <sheetName val="건축내역"/>
      <sheetName val="토공사"/>
      <sheetName val="(C)원내역"/>
      <sheetName val="포장공사"/>
      <sheetName val="집계표"/>
      <sheetName val="LMEBM005"/>
      <sheetName val="102역사"/>
      <sheetName val="조명율표"/>
      <sheetName val="단가비교표_공통1"/>
      <sheetName val="토목수량(공정)"/>
      <sheetName val="내역서(2구역)"/>
      <sheetName val="일반문틀 설치"/>
      <sheetName val="샌딩 에폭시 도장"/>
      <sheetName val="스텐문틀설치"/>
      <sheetName val="자료입력"/>
      <sheetName val="b_balju_cho"/>
      <sheetName val="SIL98"/>
      <sheetName val="총(철거)"/>
      <sheetName val="갑지"/>
      <sheetName val="점검총괄"/>
      <sheetName val="총괄"/>
      <sheetName val="전기2005"/>
      <sheetName val="통신2005"/>
      <sheetName val="견적대비"/>
      <sheetName val="일위CODE"/>
      <sheetName val="총괄표"/>
      <sheetName val="코드일람표"/>
      <sheetName val="지하1층"/>
      <sheetName val="영창26"/>
      <sheetName val="약품공급2"/>
      <sheetName val="부대공Ⅱ"/>
      <sheetName val="200"/>
      <sheetName val="Y-WORK"/>
      <sheetName val="표지"/>
      <sheetName val="일위대가"/>
      <sheetName val="총물량표"/>
      <sheetName val="정산내역서"/>
      <sheetName val="직노"/>
      <sheetName val="실행내역"/>
      <sheetName val="원가계산서"/>
      <sheetName val="평3"/>
      <sheetName val="내역"/>
      <sheetName val="인건비 "/>
      <sheetName val="N賃率-職"/>
      <sheetName val="단면가정"/>
      <sheetName val="내역서"/>
      <sheetName val="설계내역서"/>
      <sheetName val="코드표"/>
      <sheetName val="건축공사"/>
      <sheetName val="재료"/>
      <sheetName val="맨홀수량산출"/>
      <sheetName val="예산변경사항"/>
      <sheetName val="관포설품"/>
      <sheetName val="깨기"/>
      <sheetName val="대공종"/>
      <sheetName val="가설공사"/>
      <sheetName val="기타 정보통신공사"/>
      <sheetName val="일위대가표"/>
      <sheetName val="한강운반비"/>
      <sheetName val="수량"/>
      <sheetName val="설계명세서"/>
      <sheetName val="케이블및전선관규격표"/>
      <sheetName val="18.궤도재료"/>
      <sheetName val="총괄내역서"/>
      <sheetName val="일위대가목차"/>
      <sheetName val="일위집계"/>
      <sheetName val="단가산출"/>
      <sheetName val="입상내역"/>
      <sheetName val="자재단가표"/>
      <sheetName val="일위대가목록"/>
      <sheetName val="반응조"/>
      <sheetName val="자단"/>
      <sheetName val="INPUT"/>
      <sheetName val=" HIT-&gt;HMC 견적(3900)"/>
      <sheetName val="합천내역"/>
      <sheetName val="자분탐상검사보고서"/>
      <sheetName val="ABUT수량-A1"/>
      <sheetName val="내역_ver1.0"/>
      <sheetName val="CIVIL4"/>
      <sheetName val="세부내역"/>
      <sheetName val="7.일위대가"/>
      <sheetName val="입찰보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명세서"/>
      <sheetName val="공사표지"/>
      <sheetName val="노임단가"/>
      <sheetName val="품산출서"/>
      <sheetName val="지입자재단가"/>
      <sheetName val="하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사"/>
      <sheetName val="건물부수시설공사"/>
      <sheetName val="급수시설공사"/>
      <sheetName val="구조물공사 "/>
      <sheetName val="울타리공사"/>
      <sheetName val="포장공사"/>
      <sheetName val="기타공사"/>
      <sheetName val="(C)원내역"/>
      <sheetName val="자료입력"/>
      <sheetName val="자재단가"/>
      <sheetName val="단가"/>
      <sheetName val="EJ"/>
      <sheetName val="1"/>
      <sheetName val="2"/>
      <sheetName val="3"/>
      <sheetName val="4"/>
      <sheetName val="5"/>
      <sheetName val="6"/>
      <sheetName val="7"/>
      <sheetName val="8"/>
      <sheetName val="갑지"/>
      <sheetName val="정렬"/>
      <sheetName val="견적서"/>
      <sheetName val="구조물공사_"/>
      <sheetName val="인건비"/>
      <sheetName val="현장관리비"/>
      <sheetName val="오억미만"/>
      <sheetName val="설계명세서(선로)"/>
      <sheetName val="토공집계표"/>
      <sheetName val="2000년 공정표"/>
      <sheetName val="교각별철근수량집계표"/>
      <sheetName val="식생블럭단위수량"/>
      <sheetName val="내역"/>
      <sheetName val="미장"/>
      <sheetName val="맨홀수량산출"/>
      <sheetName val="노임"/>
      <sheetName val="가정급수관"/>
      <sheetName val="실행내역"/>
      <sheetName val="총괄-1"/>
      <sheetName val="장비가동"/>
      <sheetName val="일위대가표"/>
      <sheetName val="원본"/>
      <sheetName val="노임단가"/>
      <sheetName val="제목"/>
      <sheetName val="교통표지판수량집계표"/>
      <sheetName val="전선 및 전선관"/>
      <sheetName val="Sheet1"/>
      <sheetName val="2.펌프장(사급자재)"/>
      <sheetName val="내역표지"/>
      <sheetName val="경비공통"/>
      <sheetName val="총괄내역서"/>
      <sheetName val="200"/>
      <sheetName val="부대공Ⅱ"/>
      <sheetName val="토목(1079)"/>
      <sheetName val="설계내역서"/>
      <sheetName val="NN"/>
      <sheetName val="ACUNIT"/>
      <sheetName val="종단계산"/>
      <sheetName val="조명율표"/>
      <sheetName val="#REF"/>
      <sheetName val="직노"/>
      <sheetName val="기계경비"/>
      <sheetName val="일위대가"/>
      <sheetName val="건축"/>
      <sheetName val="단가 및 재료비"/>
      <sheetName val="터파기및재료"/>
      <sheetName val="내역서 제출"/>
      <sheetName val="공정코드"/>
      <sheetName val="inputdata"/>
      <sheetName val="플랜트 설치"/>
      <sheetName val="설계명세서"/>
      <sheetName val="SLAB&quot;1&quot;"/>
      <sheetName val="ABUT수량-A1"/>
      <sheetName val="일위대가목차"/>
      <sheetName val="포장수량집계"/>
      <sheetName val="산출근거"/>
      <sheetName val="N賃率-職"/>
      <sheetName val="본체"/>
      <sheetName val="일위대가목록"/>
      <sheetName val="중기사용료"/>
      <sheetName val="계약내역(2)"/>
      <sheetName val="이토변실(A3-LINE)"/>
      <sheetName val="골조시행"/>
      <sheetName val="재료"/>
      <sheetName val="하조서"/>
      <sheetName val="콘센트신설"/>
      <sheetName val="개요"/>
      <sheetName val="99노임기준"/>
      <sheetName val="손익분석"/>
      <sheetName val="중기사용료산출근거"/>
      <sheetName val="토목수량(공정)"/>
      <sheetName val="조명시설"/>
      <sheetName val="중기"/>
      <sheetName val="3BL공동구 수량"/>
      <sheetName val="말뚝지지력산정"/>
      <sheetName val="정부노임단가"/>
      <sheetName val="단가비교표"/>
      <sheetName val="시설물기초"/>
      <sheetName val="DANGA"/>
      <sheetName val="06 일위대가목록"/>
      <sheetName val="지급자재"/>
      <sheetName val="골재산출"/>
      <sheetName val="원가"/>
      <sheetName val="우배수"/>
      <sheetName val="b_balju_cho"/>
      <sheetName val="총(철거)"/>
      <sheetName val="BID"/>
      <sheetName val="실행철강하도"/>
      <sheetName val="건축내역"/>
      <sheetName val="공사비"/>
      <sheetName val="판정1교토공"/>
      <sheetName val="날개벽수량표"/>
      <sheetName val="샌딩 에폭시 도장"/>
      <sheetName val="스텐문틀설치"/>
      <sheetName val="일반문틀 설치"/>
      <sheetName val="RE9604"/>
      <sheetName val="단가표"/>
      <sheetName val="수량산출서 갑지"/>
      <sheetName val="실행"/>
      <sheetName val="암거단위"/>
      <sheetName val="관리"/>
      <sheetName val="간접경상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공종명</v>
          </cell>
          <cell r="B1" t="str">
            <v>규격</v>
          </cell>
          <cell r="C1" t="str">
            <v>단위</v>
          </cell>
          <cell r="D1" t="str">
            <v>수량</v>
          </cell>
          <cell r="E1" t="str">
            <v>재료비</v>
          </cell>
          <cell r="G1" t="str">
            <v xml:space="preserve">  노무비</v>
          </cell>
          <cell r="I1" t="str">
            <v>합계</v>
          </cell>
          <cell r="K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</row>
        <row r="3">
          <cell r="A3" t="str">
            <v>6. 포장공사</v>
          </cell>
        </row>
        <row r="4">
          <cell r="A4" t="str">
            <v>1]아스콘포장</v>
          </cell>
        </row>
        <row r="5">
          <cell r="A5" t="str">
            <v>1)아스콘 표층포설및다짐(#78)</v>
          </cell>
          <cell r="B5" t="str">
            <v>T= 5 CM</v>
          </cell>
          <cell r="C5" t="str">
            <v>a</v>
          </cell>
          <cell r="D5">
            <v>77.760000000000005</v>
          </cell>
        </row>
        <row r="6">
          <cell r="A6" t="str">
            <v>2)아스콘 기층포설및다짐(#467)</v>
          </cell>
          <cell r="B6" t="str">
            <v>T=10 CM</v>
          </cell>
          <cell r="C6" t="str">
            <v>a</v>
          </cell>
          <cell r="D6">
            <v>76.22</v>
          </cell>
        </row>
        <row r="7">
          <cell r="A7" t="str">
            <v>3)보조기층부설및다짐</v>
          </cell>
          <cell r="B7" t="str">
            <v>T = 30 CM</v>
          </cell>
          <cell r="C7" t="str">
            <v>㎥</v>
          </cell>
          <cell r="D7">
            <v>2593.14</v>
          </cell>
        </row>
        <row r="8">
          <cell r="A8" t="str">
            <v>4)택 코 팅(RSC-4)</v>
          </cell>
          <cell r="B8" t="str">
            <v>40 L/a</v>
          </cell>
          <cell r="C8" t="str">
            <v>a</v>
          </cell>
          <cell r="D8">
            <v>77.760000000000005</v>
          </cell>
        </row>
        <row r="9">
          <cell r="A9" t="str">
            <v>5)프라임코팅(RSC-3)</v>
          </cell>
          <cell r="B9" t="str">
            <v>100 L/a</v>
          </cell>
          <cell r="C9" t="str">
            <v>a</v>
          </cell>
          <cell r="D9">
            <v>76.22</v>
          </cell>
        </row>
        <row r="10">
          <cell r="A10" t="str">
            <v>6)아 스 콘</v>
          </cell>
          <cell r="B10" t="str">
            <v>#78</v>
          </cell>
          <cell r="C10" t="str">
            <v>TON</v>
          </cell>
          <cell r="D10">
            <v>912.12</v>
          </cell>
        </row>
        <row r="11">
          <cell r="A11" t="str">
            <v>7)아 스 콘</v>
          </cell>
          <cell r="B11" t="str">
            <v>#467</v>
          </cell>
          <cell r="C11" t="str">
            <v>TON</v>
          </cell>
          <cell r="D11">
            <v>1788.14</v>
          </cell>
        </row>
        <row r="12">
          <cell r="A12" t="str">
            <v>8)아 스 팔 트</v>
          </cell>
          <cell r="B12" t="str">
            <v>유제</v>
          </cell>
          <cell r="C12" t="str">
            <v>D/L</v>
          </cell>
          <cell r="D12">
            <v>57</v>
          </cell>
        </row>
        <row r="13">
          <cell r="A13" t="str">
            <v>9)혼합골재</v>
          </cell>
          <cell r="C13" t="str">
            <v>M3</v>
          </cell>
          <cell r="D13">
            <v>2996.51</v>
          </cell>
        </row>
        <row r="14">
          <cell r="A14" t="str">
            <v>2]L형측구설치</v>
          </cell>
        </row>
        <row r="15">
          <cell r="A15" t="str">
            <v>1)L형측구(TYPE-A)</v>
          </cell>
          <cell r="B15" t="str">
            <v>200x250x1000㎜</v>
          </cell>
          <cell r="C15" t="str">
            <v>M</v>
          </cell>
          <cell r="D15">
            <v>991</v>
          </cell>
        </row>
        <row r="16">
          <cell r="A16" t="str">
            <v>2)L형측구(TYPE-B)</v>
          </cell>
          <cell r="B16" t="str">
            <v>180x200x1000㎜</v>
          </cell>
          <cell r="C16" t="str">
            <v>M</v>
          </cell>
          <cell r="D16">
            <v>1973</v>
          </cell>
        </row>
        <row r="17">
          <cell r="A17" t="str">
            <v>3)보차도경계석(화강석)</v>
          </cell>
          <cell r="B17" t="str">
            <v>200x250x1000㎜(직선)</v>
          </cell>
          <cell r="C17" t="str">
            <v>EA</v>
          </cell>
          <cell r="D17">
            <v>775</v>
          </cell>
        </row>
        <row r="18">
          <cell r="A18" t="str">
            <v>4)보차도경계석(화강석)</v>
          </cell>
          <cell r="B18" t="str">
            <v>200x250x1000㎜(곡선)</v>
          </cell>
          <cell r="C18" t="str">
            <v>EA</v>
          </cell>
          <cell r="D18">
            <v>137</v>
          </cell>
        </row>
        <row r="19">
          <cell r="A19" t="str">
            <v>5)보차도경계석(화강석)</v>
          </cell>
          <cell r="B19" t="str">
            <v>180x200x1000㎜(직선)</v>
          </cell>
          <cell r="C19" t="str">
            <v>EA</v>
          </cell>
          <cell r="D19">
            <v>1706</v>
          </cell>
        </row>
        <row r="20">
          <cell r="A20" t="str">
            <v>6)보차도경계석(화강석)</v>
          </cell>
          <cell r="B20" t="str">
            <v>180x200x1000㎜(곡선)</v>
          </cell>
          <cell r="C20" t="str">
            <v>EA</v>
          </cell>
          <cell r="D20">
            <v>176</v>
          </cell>
        </row>
        <row r="21">
          <cell r="A21" t="str">
            <v>7)경사경계석(화강석)</v>
          </cell>
          <cell r="B21" t="str">
            <v>200x250x80x1000㎜(직선)</v>
          </cell>
          <cell r="C21" t="str">
            <v>EA</v>
          </cell>
          <cell r="D21">
            <v>22</v>
          </cell>
        </row>
        <row r="22">
          <cell r="A22" t="str">
            <v>8)경사경계석(화강석)</v>
          </cell>
          <cell r="B22" t="str">
            <v>200x250x80x1000㎜(곡선)</v>
          </cell>
          <cell r="C22" t="str">
            <v>EA</v>
          </cell>
          <cell r="D22">
            <v>7</v>
          </cell>
        </row>
        <row r="23">
          <cell r="A23" t="str">
            <v>9)경사경계석(화강석)</v>
          </cell>
          <cell r="B23" t="str">
            <v>180x200x80x1000㎜(직선)</v>
          </cell>
          <cell r="C23" t="str">
            <v>EA</v>
          </cell>
          <cell r="D23">
            <v>48</v>
          </cell>
        </row>
        <row r="24">
          <cell r="A24" t="str">
            <v>10)경사경계석(화강석)</v>
          </cell>
          <cell r="B24" t="str">
            <v>180x200x80x1000㎜(곡선)</v>
          </cell>
          <cell r="C24" t="str">
            <v>EA</v>
          </cell>
          <cell r="D24">
            <v>11</v>
          </cell>
        </row>
        <row r="25">
          <cell r="A25" t="str">
            <v>11)단차경계석(화강석)</v>
          </cell>
          <cell r="B25" t="str">
            <v>200x80x1000㎜(직선)</v>
          </cell>
          <cell r="C25" t="str">
            <v>EA</v>
          </cell>
          <cell r="D25">
            <v>10</v>
          </cell>
        </row>
        <row r="26">
          <cell r="A26" t="str">
            <v>12)단차경계석(화강석)</v>
          </cell>
          <cell r="B26" t="str">
            <v>200x80x1000㎜(곡선)</v>
          </cell>
          <cell r="C26" t="str">
            <v>EA</v>
          </cell>
          <cell r="D26">
            <v>74</v>
          </cell>
        </row>
        <row r="27">
          <cell r="A27" t="str">
            <v>13)단차경계석(화강석)</v>
          </cell>
          <cell r="B27" t="str">
            <v>180x80x1000㎜(직선)</v>
          </cell>
          <cell r="C27" t="str">
            <v>EA</v>
          </cell>
          <cell r="D27">
            <v>55</v>
          </cell>
        </row>
        <row r="28">
          <cell r="A28" t="str">
            <v>14)단차경계석(화강석)</v>
          </cell>
          <cell r="B28" t="str">
            <v>180x80x1000㎜(곡선)</v>
          </cell>
          <cell r="C28" t="str">
            <v>EA</v>
          </cell>
          <cell r="D28">
            <v>41</v>
          </cell>
        </row>
        <row r="29">
          <cell r="A29" t="str">
            <v>3]칼라투수탄성콘포장</v>
          </cell>
        </row>
        <row r="30">
          <cell r="A30" t="str">
            <v>1)칼라투수탄성콘포장</v>
          </cell>
          <cell r="B30" t="str">
            <v>표층15CM</v>
          </cell>
          <cell r="C30" t="str">
            <v>㎥</v>
          </cell>
          <cell r="D30">
            <v>861.74</v>
          </cell>
        </row>
        <row r="31">
          <cell r="A31" t="str">
            <v>2)칼라투수탄성콘포장</v>
          </cell>
          <cell r="B31" t="str">
            <v>쇄석기층20CM</v>
          </cell>
          <cell r="C31" t="str">
            <v>㎥</v>
          </cell>
          <cell r="D31">
            <v>1267.97</v>
          </cell>
        </row>
        <row r="32">
          <cell r="A32" t="str">
            <v>4)칼라투수탄성콘포장</v>
          </cell>
          <cell r="B32" t="str">
            <v>필터층5CM</v>
          </cell>
          <cell r="C32" t="str">
            <v>㎥</v>
          </cell>
          <cell r="D32">
            <v>327</v>
          </cell>
        </row>
        <row r="33">
          <cell r="A33" t="str">
            <v>5)폴리머살포</v>
          </cell>
          <cell r="C33" t="str">
            <v>a</v>
          </cell>
          <cell r="D33">
            <v>57.45</v>
          </cell>
        </row>
        <row r="34">
          <cell r="A34" t="str">
            <v>6)줄눈설치</v>
          </cell>
          <cell r="C34" t="str">
            <v>a</v>
          </cell>
          <cell r="D34">
            <v>57.45</v>
          </cell>
        </row>
        <row r="35">
          <cell r="A35" t="str">
            <v>4]도로경계석설치</v>
          </cell>
        </row>
        <row r="36">
          <cell r="A36" t="str">
            <v>1)도로경계석(화강석)설치</v>
          </cell>
          <cell r="B36" t="str">
            <v>150x120x1000</v>
          </cell>
          <cell r="C36" t="str">
            <v>M</v>
          </cell>
          <cell r="D36">
            <v>1836</v>
          </cell>
        </row>
        <row r="37">
          <cell r="A37" t="str">
            <v>2)도로경계석(화강석)</v>
          </cell>
          <cell r="B37" t="str">
            <v>150x120x1000㎜(직선)</v>
          </cell>
          <cell r="C37" t="str">
            <v>EA</v>
          </cell>
          <cell r="D37">
            <v>1703</v>
          </cell>
        </row>
        <row r="38">
          <cell r="A38" t="str">
            <v>3)도로경계석(화강석)</v>
          </cell>
          <cell r="B38" t="str">
            <v>150x120x1000㎜(곡선)</v>
          </cell>
          <cell r="C38" t="str">
            <v>EA</v>
          </cell>
          <cell r="D38">
            <v>190</v>
          </cell>
        </row>
        <row r="39">
          <cell r="A39" t="str">
            <v>5]차선도색</v>
          </cell>
        </row>
        <row r="40">
          <cell r="A40" t="str">
            <v>1)차선도색(황색)</v>
          </cell>
          <cell r="B40" t="str">
            <v>상온기계식</v>
          </cell>
          <cell r="C40" t="str">
            <v>㎡</v>
          </cell>
          <cell r="D40">
            <v>204.64</v>
          </cell>
        </row>
        <row r="41">
          <cell r="A41" t="str">
            <v>2)차선도색(백색)</v>
          </cell>
          <cell r="B41" t="str">
            <v>상온기계식</v>
          </cell>
          <cell r="C41" t="str">
            <v>㎡</v>
          </cell>
          <cell r="D41">
            <v>683.25</v>
          </cell>
        </row>
        <row r="42">
          <cell r="A42" t="str">
            <v>6]보도포장(소형고압블럭)</v>
          </cell>
          <cell r="B42" t="str">
            <v>T=200</v>
          </cell>
          <cell r="C42" t="str">
            <v>㎡</v>
          </cell>
          <cell r="D42">
            <v>3253.73</v>
          </cell>
        </row>
        <row r="43">
          <cell r="A43" t="str">
            <v>7]도로표지판설치</v>
          </cell>
        </row>
        <row r="44">
          <cell r="A44" t="str">
            <v>1)도로표지판설치</v>
          </cell>
          <cell r="B44" t="str">
            <v>규제표지</v>
          </cell>
          <cell r="C44" t="str">
            <v>개소</v>
          </cell>
          <cell r="D44">
            <v>8</v>
          </cell>
        </row>
        <row r="45">
          <cell r="A45" t="str">
            <v>2)도로표지판설치</v>
          </cell>
          <cell r="B45" t="str">
            <v>주의표지</v>
          </cell>
          <cell r="C45" t="str">
            <v>개소</v>
          </cell>
          <cell r="D45">
            <v>1</v>
          </cell>
        </row>
        <row r="46">
          <cell r="A46" t="str">
            <v>3)도로표지판설치</v>
          </cell>
          <cell r="B46" t="str">
            <v>지시표지</v>
          </cell>
          <cell r="C46" t="str">
            <v>개소</v>
          </cell>
          <cell r="D46">
            <v>10</v>
          </cell>
        </row>
        <row r="47">
          <cell r="A47" t="str">
            <v>■완제품</v>
          </cell>
        </row>
        <row r="48">
          <cell r="A48" t="str">
            <v>칼라투수탄성콘</v>
          </cell>
          <cell r="B48" t="str">
            <v>10-210(녹색)</v>
          </cell>
          <cell r="C48" t="str">
            <v>M3</v>
          </cell>
          <cell r="D48">
            <v>896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산출내역서"/>
      <sheetName val="원가계산서"/>
      <sheetName val="일위대가바로가기"/>
      <sheetName val="일위대가표"/>
      <sheetName val="수량계산서 "/>
      <sheetName val="물가대비표"/>
      <sheetName val="시중노임단가"/>
      <sheetName val="도면   "/>
      <sheetName val="점검사항"/>
      <sheetName val="배움터"/>
      <sheetName val="가정급수관"/>
      <sheetName val="입찰안"/>
      <sheetName val="정렬"/>
      <sheetName val="합천내역"/>
      <sheetName val="손익분석"/>
      <sheetName val="단가"/>
      <sheetName val="토공총괄표"/>
      <sheetName val="전기단가조사서"/>
      <sheetName val="설계예산서"/>
      <sheetName val="공사비"/>
      <sheetName val="수벽설치(효자)"/>
      <sheetName val="5(철거수량)"/>
      <sheetName val="노임단가"/>
      <sheetName val="sw1"/>
      <sheetName val="램머"/>
      <sheetName val="품산출서"/>
      <sheetName val="인건비 "/>
      <sheetName val="오억미만"/>
      <sheetName val="개요"/>
      <sheetName val="인건-측정"/>
      <sheetName val="CCTV"/>
      <sheetName val="일위대가"/>
      <sheetName val="대조표(0108)"/>
      <sheetName val="하조서"/>
      <sheetName val="집계표"/>
      <sheetName val="자재단가"/>
      <sheetName val="배수통관(좌)"/>
      <sheetName val="단가산출"/>
      <sheetName val="설계명세서"/>
      <sheetName val="토공사"/>
      <sheetName val="옥외전력간선설비공사"/>
      <sheetName val="포장공사"/>
      <sheetName val="내역서"/>
      <sheetName val="자료입력"/>
      <sheetName val="경비공통"/>
      <sheetName val="토공집계표"/>
      <sheetName val="(C)원내역"/>
      <sheetName val="총괄"/>
      <sheetName val="토목단가"/>
      <sheetName val="본사업"/>
      <sheetName val="노무비 "/>
      <sheetName val="200"/>
      <sheetName val="준검 내역서"/>
      <sheetName val="DANGA"/>
      <sheetName val="제품목록"/>
      <sheetName val="수량산출서"/>
      <sheetName val="통신0009"/>
      <sheetName val="코드2"/>
      <sheetName val="전기"/>
      <sheetName val="남양내역"/>
      <sheetName val="총괄-1"/>
      <sheetName val="기본일위"/>
      <sheetName val="내역표지"/>
      <sheetName val="최종견"/>
      <sheetName val="대구칠곡5전기"/>
      <sheetName val="배관배선 단가조사"/>
      <sheetName val="일위대가집계"/>
      <sheetName val="직노"/>
      <sheetName val="적용토목"/>
      <sheetName val="3BL공동구 수량"/>
      <sheetName val="자재집계표"/>
      <sheetName val="내역"/>
      <sheetName val="내역서(중수)"/>
      <sheetName val="I一般比"/>
      <sheetName val="가시설(TYPE-A)"/>
      <sheetName val="1-1평균터파기고(1)"/>
      <sheetName val="단가비교표_공통1"/>
      <sheetName val="공정코드"/>
      <sheetName val="guard(mac)"/>
      <sheetName val="토목내역서 (도급단가) (2)"/>
      <sheetName val="단위일위"/>
      <sheetName val="복갑"/>
      <sheetName val="관급"/>
      <sheetName val="갑지"/>
      <sheetName val="실행내역"/>
      <sheetName val="미장"/>
      <sheetName val="수량산출"/>
      <sheetName val="#REF"/>
      <sheetName val="일위대가목차"/>
      <sheetName val="총괄표"/>
      <sheetName val="입상내역"/>
      <sheetName val="조경일람"/>
      <sheetName val="참조 (2)"/>
      <sheetName val="설계내역서"/>
      <sheetName val="조명율표"/>
      <sheetName val="을02"/>
      <sheetName val="견적대비"/>
      <sheetName val="인원계획"/>
      <sheetName val="제경비"/>
      <sheetName val="지하1층"/>
      <sheetName val="9GNG운반"/>
      <sheetName val="폐목얽기(5열)"/>
      <sheetName val="앨범표지"/>
      <sheetName val="4.1DNR기계(공법)"/>
      <sheetName val="일위대가(1)"/>
      <sheetName val="건축내역"/>
      <sheetName val="신천3호용수로"/>
      <sheetName val="인건비"/>
      <sheetName val="총공사내역서"/>
      <sheetName val="1.취수장"/>
      <sheetName val="노임"/>
      <sheetName val="조내역"/>
      <sheetName val="SIL98"/>
      <sheetName val="대림경상68억"/>
      <sheetName val="J直材4"/>
      <sheetName val="설계산출표지"/>
      <sheetName val="콘센트신설"/>
      <sheetName val="사본 - b_balju"/>
      <sheetName val="노무비"/>
      <sheetName val="sheet1"/>
      <sheetName val="건축"/>
      <sheetName val="실행내역 (2)"/>
      <sheetName val="피벗테이블데이터분석"/>
      <sheetName val="날개벽수량표"/>
      <sheetName val="1"/>
      <sheetName val="CTEMCOST"/>
      <sheetName val="부대공Ⅱ"/>
      <sheetName val="부대단위수량"/>
      <sheetName val="noyim"/>
      <sheetName val="집수정(600-700)"/>
      <sheetName val="내역서1"/>
      <sheetName val="대가목록"/>
      <sheetName val="5사남"/>
      <sheetName val="단가표"/>
      <sheetName val="호표"/>
      <sheetName val="단가비교표"/>
      <sheetName val="직재"/>
      <sheetName val="20관리비율"/>
      <sheetName val="제직재"/>
      <sheetName val="통신2005"/>
      <sheetName val="토목"/>
      <sheetName val="2.입력sheet"/>
      <sheetName val="U형수로수량TYPE1"/>
      <sheetName val="종단계산"/>
      <sheetName val="식생블럭단위수량"/>
      <sheetName val="직영2"/>
      <sheetName val="대치판정"/>
      <sheetName val="일위대가(가설)"/>
      <sheetName val="약품공급2"/>
      <sheetName val="사급자재"/>
      <sheetName val="설계서을"/>
      <sheetName val="기기리스트"/>
      <sheetName val="노임단가표"/>
      <sheetName val="단가비교"/>
      <sheetName val="사다리"/>
      <sheetName val="ABUT수량-A1"/>
      <sheetName val="세골재  T2 변경 현황"/>
      <sheetName val="공사비총괄표"/>
      <sheetName val="DATA"/>
      <sheetName val="데이타"/>
      <sheetName val="견적"/>
      <sheetName val="수주추정"/>
      <sheetName val="990430_당초"/>
      <sheetName val="VXXXXX"/>
      <sheetName val="일위-1"/>
      <sheetName val="장"/>
      <sheetName val="NOMUBI"/>
      <sheetName val="일위대가목록"/>
      <sheetName val="N賃率-職"/>
      <sheetName val="반응조"/>
      <sheetName val="기계경비(시간당)"/>
      <sheetName val="관급자재일위대가집계표"/>
      <sheetName val="Sheet1 (2)"/>
      <sheetName val="예산명세서"/>
      <sheetName val="한일양산"/>
      <sheetName val="산출기초"/>
      <sheetName val="__MAIN"/>
      <sheetName val="평3"/>
      <sheetName val="설계명세서(선로)"/>
      <sheetName val="Macro(차단기)"/>
      <sheetName val="IMPEADENCE MAP 취수장"/>
      <sheetName val="원가서"/>
      <sheetName val="코드명"/>
      <sheetName val="우배수"/>
      <sheetName val="공사설계서"/>
      <sheetName val="골조시행"/>
      <sheetName val="일위집계"/>
      <sheetName val="EQUIP-H"/>
      <sheetName val="원본"/>
      <sheetName val="일위목록"/>
      <sheetName val="위치조서"/>
      <sheetName val="토공1차"/>
      <sheetName val="정부노임단가"/>
      <sheetName val="변화치수"/>
      <sheetName val="토적계산서"/>
      <sheetName val="차액보증"/>
      <sheetName val="국도접속 차도부수량"/>
      <sheetName val="SLAB&quot;1&quot;"/>
      <sheetName val="단위량당중기"/>
      <sheetName val="수량산출서 (2)"/>
      <sheetName val="품셈TABLE"/>
      <sheetName val="토적표"/>
      <sheetName val="미드수량"/>
      <sheetName val="영창26"/>
      <sheetName val="48전력선로일위"/>
      <sheetName val="내역갑지"/>
      <sheetName val="220 (2)"/>
      <sheetName val="BOJUNGGM"/>
      <sheetName val="DB"/>
      <sheetName val="코드표"/>
      <sheetName val="NYS"/>
      <sheetName val="자재목록"/>
      <sheetName val="XL4Poppy"/>
      <sheetName val="8.PILE  (돌출)"/>
      <sheetName val="토공(우물통,기타) "/>
      <sheetName val="산출근거"/>
      <sheetName val="세부내역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B12">
            <v>86019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내역서"/>
      <sheetName val="물가대비"/>
      <sheetName val="총괄-표지"/>
      <sheetName val="인건-측정"/>
      <sheetName val="시중노임단가"/>
      <sheetName val="sw1"/>
      <sheetName val="NOMUBI"/>
      <sheetName val="일위대가목록"/>
      <sheetName val="포장공사"/>
      <sheetName val="자재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단가산출"/>
      <sheetName val="인건-측정"/>
      <sheetName val="자재단가비교표"/>
      <sheetName val="공사원가계산서"/>
      <sheetName val="sh1"/>
      <sheetName val="산출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>
        <row r="1">
          <cell r="B1" t="str">
            <v>직 종 명</v>
          </cell>
        </row>
        <row r="2">
          <cell r="C2">
            <v>48994</v>
          </cell>
        </row>
        <row r="3">
          <cell r="C3">
            <v>66753</v>
          </cell>
        </row>
        <row r="4">
          <cell r="C4">
            <v>67648</v>
          </cell>
        </row>
        <row r="5">
          <cell r="C5">
            <v>55545</v>
          </cell>
        </row>
        <row r="6">
          <cell r="C6">
            <v>66569</v>
          </cell>
        </row>
        <row r="7">
          <cell r="C7">
            <v>64286</v>
          </cell>
        </row>
        <row r="8">
          <cell r="C8">
            <v>70167</v>
          </cell>
        </row>
        <row r="9">
          <cell r="C9">
            <v>59175</v>
          </cell>
        </row>
        <row r="10">
          <cell r="C10">
            <v>59368</v>
          </cell>
        </row>
        <row r="11">
          <cell r="C11">
            <v>63118</v>
          </cell>
        </row>
        <row r="12">
          <cell r="C12">
            <v>69479</v>
          </cell>
        </row>
        <row r="13">
          <cell r="C13">
            <v>73274</v>
          </cell>
        </row>
        <row r="14">
          <cell r="C14">
            <v>71272</v>
          </cell>
        </row>
        <row r="15">
          <cell r="C15">
            <v>60263</v>
          </cell>
        </row>
        <row r="16">
          <cell r="C16">
            <v>61286</v>
          </cell>
        </row>
        <row r="17">
          <cell r="C17">
            <v>61878</v>
          </cell>
        </row>
        <row r="18">
          <cell r="C18">
            <v>60197</v>
          </cell>
        </row>
        <row r="19">
          <cell r="C19">
            <v>62196</v>
          </cell>
        </row>
        <row r="20">
          <cell r="C20">
            <v>52636</v>
          </cell>
        </row>
        <row r="21">
          <cell r="C21">
            <v>61694</v>
          </cell>
        </row>
        <row r="22">
          <cell r="C22">
            <v>56218</v>
          </cell>
        </row>
        <row r="23">
          <cell r="C23">
            <v>62946</v>
          </cell>
        </row>
        <row r="24">
          <cell r="C24">
            <v>67489</v>
          </cell>
        </row>
        <row r="25">
          <cell r="C25">
            <v>48864</v>
          </cell>
        </row>
        <row r="26">
          <cell r="C26">
            <v>54533</v>
          </cell>
        </row>
        <row r="27">
          <cell r="C27">
            <v>53112</v>
          </cell>
        </row>
        <row r="28">
          <cell r="C28">
            <v>55637</v>
          </cell>
        </row>
        <row r="29">
          <cell r="C29">
            <v>57454</v>
          </cell>
        </row>
        <row r="30">
          <cell r="C30">
            <v>62326</v>
          </cell>
        </row>
        <row r="31">
          <cell r="C31">
            <v>50711</v>
          </cell>
        </row>
        <row r="32">
          <cell r="C32">
            <v>66038</v>
          </cell>
        </row>
        <row r="33">
          <cell r="C33">
            <v>60095</v>
          </cell>
        </row>
        <row r="34">
          <cell r="C34">
            <v>63694</v>
          </cell>
        </row>
        <row r="35">
          <cell r="C35">
            <v>66179</v>
          </cell>
        </row>
        <row r="36">
          <cell r="C36">
            <v>54280</v>
          </cell>
        </row>
        <row r="37">
          <cell r="C37">
            <v>44195</v>
          </cell>
        </row>
        <row r="38">
          <cell r="C38">
            <v>58672</v>
          </cell>
        </row>
        <row r="39">
          <cell r="C39">
            <v>56860</v>
          </cell>
        </row>
        <row r="40">
          <cell r="C40">
            <v>62234</v>
          </cell>
        </row>
        <row r="41">
          <cell r="C41">
            <v>63629</v>
          </cell>
        </row>
        <row r="42">
          <cell r="C42">
            <v>88034</v>
          </cell>
        </row>
        <row r="43">
          <cell r="C43">
            <v>46378</v>
          </cell>
        </row>
        <row r="44">
          <cell r="C44">
            <v>55700</v>
          </cell>
        </row>
        <row r="45">
          <cell r="C45">
            <v>63702</v>
          </cell>
        </row>
        <row r="46">
          <cell r="C46">
            <v>40152</v>
          </cell>
        </row>
        <row r="47">
          <cell r="C47">
            <v>66046</v>
          </cell>
        </row>
        <row r="48">
          <cell r="C48">
            <v>85784</v>
          </cell>
        </row>
        <row r="49">
          <cell r="C49">
            <v>62886</v>
          </cell>
        </row>
        <row r="50">
          <cell r="C50">
            <v>63034</v>
          </cell>
        </row>
        <row r="51">
          <cell r="C51">
            <v>53497</v>
          </cell>
        </row>
        <row r="52">
          <cell r="C52">
            <v>48997</v>
          </cell>
        </row>
        <row r="53">
          <cell r="C53">
            <v>31559</v>
          </cell>
        </row>
        <row r="54">
          <cell r="C54">
            <v>31179</v>
          </cell>
        </row>
        <row r="55">
          <cell r="C55">
            <v>228665</v>
          </cell>
        </row>
        <row r="56">
          <cell r="C56">
            <v>273511</v>
          </cell>
        </row>
        <row r="57">
          <cell r="C57">
            <v>165958</v>
          </cell>
        </row>
        <row r="58">
          <cell r="C58">
            <v>222274</v>
          </cell>
        </row>
        <row r="59">
          <cell r="C59">
            <v>59158</v>
          </cell>
        </row>
        <row r="60">
          <cell r="C60">
            <v>53401</v>
          </cell>
        </row>
        <row r="61">
          <cell r="C61">
            <v>109081</v>
          </cell>
        </row>
        <row r="62">
          <cell r="C62">
            <v>80902</v>
          </cell>
        </row>
        <row r="63">
          <cell r="C63">
            <v>67695</v>
          </cell>
        </row>
        <row r="64">
          <cell r="C64">
            <v>91681</v>
          </cell>
        </row>
        <row r="65">
          <cell r="C65">
            <v>57107</v>
          </cell>
        </row>
        <row r="66">
          <cell r="C66">
            <v>89403</v>
          </cell>
        </row>
        <row r="67">
          <cell r="C67">
            <v>77635</v>
          </cell>
        </row>
        <row r="68">
          <cell r="C68">
            <v>60507</v>
          </cell>
        </row>
        <row r="69">
          <cell r="C69">
            <v>94873</v>
          </cell>
        </row>
        <row r="70">
          <cell r="C70">
            <v>95069</v>
          </cell>
        </row>
        <row r="71">
          <cell r="C71">
            <v>58657</v>
          </cell>
        </row>
        <row r="72">
          <cell r="C72">
            <v>65052</v>
          </cell>
        </row>
        <row r="73">
          <cell r="C73">
            <v>45775</v>
          </cell>
        </row>
        <row r="74">
          <cell r="C74">
            <v>52788</v>
          </cell>
        </row>
        <row r="75">
          <cell r="C75">
            <v>38932</v>
          </cell>
        </row>
        <row r="76">
          <cell r="C76">
            <v>57633</v>
          </cell>
        </row>
        <row r="77">
          <cell r="C77">
            <v>66191</v>
          </cell>
        </row>
        <row r="78">
          <cell r="C78">
            <v>55534</v>
          </cell>
        </row>
        <row r="79">
          <cell r="C79">
            <v>48859</v>
          </cell>
        </row>
        <row r="80">
          <cell r="C80">
            <v>44975</v>
          </cell>
        </row>
        <row r="81">
          <cell r="C81">
            <v>63465</v>
          </cell>
        </row>
        <row r="82">
          <cell r="C82">
            <v>48348</v>
          </cell>
        </row>
        <row r="83">
          <cell r="C83">
            <v>42756</v>
          </cell>
        </row>
        <row r="84">
          <cell r="C84">
            <v>71491</v>
          </cell>
        </row>
        <row r="85">
          <cell r="C85">
            <v>71301</v>
          </cell>
        </row>
        <row r="86">
          <cell r="C86">
            <v>55913</v>
          </cell>
        </row>
        <row r="87">
          <cell r="C87">
            <v>54347</v>
          </cell>
        </row>
        <row r="88">
          <cell r="C88">
            <v>54471</v>
          </cell>
        </row>
        <row r="89">
          <cell r="C89">
            <v>54468</v>
          </cell>
        </row>
        <row r="90">
          <cell r="C90">
            <v>50809</v>
          </cell>
        </row>
        <row r="91">
          <cell r="C91">
            <v>54433</v>
          </cell>
        </row>
        <row r="92">
          <cell r="C92">
            <v>46634</v>
          </cell>
        </row>
        <row r="93">
          <cell r="C93">
            <v>36671</v>
          </cell>
        </row>
        <row r="94">
          <cell r="C94">
            <v>32484</v>
          </cell>
        </row>
        <row r="95">
          <cell r="C95">
            <v>58873</v>
          </cell>
        </row>
        <row r="96">
          <cell r="C96">
            <v>61305</v>
          </cell>
        </row>
        <row r="97">
          <cell r="C97">
            <v>60389</v>
          </cell>
        </row>
        <row r="98">
          <cell r="C98">
            <v>51634</v>
          </cell>
        </row>
        <row r="99">
          <cell r="C99">
            <v>68036</v>
          </cell>
        </row>
        <row r="100">
          <cell r="C100">
            <v>93594</v>
          </cell>
        </row>
        <row r="101">
          <cell r="C101">
            <v>97558</v>
          </cell>
        </row>
        <row r="102">
          <cell r="C102">
            <v>81569</v>
          </cell>
        </row>
        <row r="103">
          <cell r="C103">
            <v>57871</v>
          </cell>
        </row>
        <row r="104">
          <cell r="C104">
            <v>44111</v>
          </cell>
        </row>
        <row r="105">
          <cell r="C105">
            <v>81405</v>
          </cell>
        </row>
        <row r="106">
          <cell r="C106">
            <v>88498</v>
          </cell>
        </row>
        <row r="107">
          <cell r="C107">
            <v>98454</v>
          </cell>
        </row>
        <row r="108">
          <cell r="C108">
            <v>86879</v>
          </cell>
        </row>
        <row r="109">
          <cell r="C109">
            <v>101131</v>
          </cell>
        </row>
        <row r="110">
          <cell r="C110">
            <v>100005</v>
          </cell>
        </row>
        <row r="111">
          <cell r="C111">
            <v>114173</v>
          </cell>
        </row>
        <row r="112">
          <cell r="C112">
            <v>93242</v>
          </cell>
        </row>
        <row r="113">
          <cell r="C113">
            <v>91540</v>
          </cell>
        </row>
        <row r="114">
          <cell r="C114">
            <v>63750</v>
          </cell>
        </row>
        <row r="115">
          <cell r="C115">
            <v>100000</v>
          </cell>
        </row>
        <row r="116">
          <cell r="C116">
            <v>136422</v>
          </cell>
        </row>
        <row r="117">
          <cell r="C117">
            <v>90129</v>
          </cell>
        </row>
        <row r="118">
          <cell r="C118">
            <v>105942</v>
          </cell>
        </row>
        <row r="119">
          <cell r="C119">
            <v>118338</v>
          </cell>
        </row>
        <row r="120">
          <cell r="C120">
            <v>92088</v>
          </cell>
        </row>
        <row r="121">
          <cell r="C121">
            <v>87575</v>
          </cell>
        </row>
        <row r="122">
          <cell r="C122">
            <v>95518</v>
          </cell>
        </row>
        <row r="123">
          <cell r="C123">
            <v>95314</v>
          </cell>
        </row>
        <row r="124">
          <cell r="C124">
            <v>90643</v>
          </cell>
        </row>
        <row r="125">
          <cell r="C125">
            <v>87579</v>
          </cell>
        </row>
        <row r="126">
          <cell r="C126">
            <v>81226</v>
          </cell>
        </row>
        <row r="127">
          <cell r="C127">
            <v>86496</v>
          </cell>
        </row>
        <row r="128">
          <cell r="C128">
            <v>78849</v>
          </cell>
        </row>
        <row r="129">
          <cell r="C129">
            <v>82531</v>
          </cell>
        </row>
        <row r="130">
          <cell r="C130">
            <v>89064</v>
          </cell>
        </row>
        <row r="131">
          <cell r="C131">
            <v>102040</v>
          </cell>
        </row>
        <row r="132">
          <cell r="C132">
            <v>94015</v>
          </cell>
        </row>
        <row r="133">
          <cell r="C133">
            <v>71115</v>
          </cell>
        </row>
        <row r="134">
          <cell r="C134">
            <v>79558</v>
          </cell>
        </row>
        <row r="135">
          <cell r="C135">
            <v>88190</v>
          </cell>
        </row>
        <row r="136">
          <cell r="C136">
            <v>87624</v>
          </cell>
        </row>
        <row r="137">
          <cell r="C137">
            <v>131022</v>
          </cell>
        </row>
        <row r="138">
          <cell r="C138">
            <v>63980</v>
          </cell>
        </row>
        <row r="139">
          <cell r="C139">
            <v>58372</v>
          </cell>
        </row>
        <row r="140">
          <cell r="C140">
            <v>92459</v>
          </cell>
        </row>
        <row r="141">
          <cell r="C141">
            <v>86709</v>
          </cell>
        </row>
        <row r="142">
          <cell r="C142">
            <v>73945</v>
          </cell>
        </row>
        <row r="143">
          <cell r="C143">
            <v>66731</v>
          </cell>
        </row>
        <row r="144">
          <cell r="C144">
            <v>56412</v>
          </cell>
        </row>
        <row r="145">
          <cell r="C145">
            <v>84845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 "/>
      <sheetName val="원가계산서"/>
      <sheetName val="집계(건축)"/>
      <sheetName val="고분전시관"/>
      <sheetName val="노출전시관 "/>
      <sheetName val="야외화장실#1"/>
      <sheetName val="야외화장실#2"/>
      <sheetName val="토목+조경"/>
      <sheetName val="설비"/>
      <sheetName val="현장비용"/>
      <sheetName val="표지 (2)"/>
      <sheetName val="골조공사"/>
      <sheetName val="골조공사 (공)"/>
      <sheetName val="창호,유리,금속,수장"/>
      <sheetName val="200"/>
      <sheetName val="건축내역"/>
      <sheetName val="기자재비"/>
      <sheetName val="인건-측정"/>
      <sheetName val="품셈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계산"/>
      <sheetName val="도급 내역서"/>
      <sheetName val="일위대가표집계표"/>
      <sheetName val="일위대가표"/>
      <sheetName val="기초"/>
      <sheetName val="맨홀"/>
      <sheetName val="단가비교표"/>
      <sheetName val="노임단가표"/>
      <sheetName val="고분전시관"/>
    </sheetNames>
    <sheetDataSet>
      <sheetData sheetId="0"/>
      <sheetData sheetId="1"/>
      <sheetData sheetId="2"/>
      <sheetData sheetId="3">
        <row r="3">
          <cell r="A3" t="str">
            <v>터파기 (보통토사)</v>
          </cell>
          <cell r="B3" t="str">
            <v>[제1호표] 터파기 (보통토사)</v>
          </cell>
          <cell r="D3">
            <v>1</v>
          </cell>
          <cell r="E3" t="str">
            <v>㎥</v>
          </cell>
          <cell r="G3">
            <v>0</v>
          </cell>
          <cell r="I3">
            <v>10496.6</v>
          </cell>
          <cell r="K3">
            <v>0</v>
          </cell>
          <cell r="M3">
            <v>10496.6</v>
          </cell>
        </row>
        <row r="4">
          <cell r="A4" t="str">
            <v>되메우기 및 다짐</v>
          </cell>
          <cell r="B4" t="str">
            <v>[제2호표] 되메우기 및 다짐 (인력)</v>
          </cell>
          <cell r="D4">
            <v>1</v>
          </cell>
          <cell r="E4" t="str">
            <v>㎥</v>
          </cell>
          <cell r="G4">
            <v>0</v>
          </cell>
          <cell r="I4">
            <v>7347.6200000000008</v>
          </cell>
          <cell r="K4">
            <v>0</v>
          </cell>
          <cell r="M4">
            <v>7347.6200000000008</v>
          </cell>
        </row>
        <row r="5">
          <cell r="A5" t="str">
            <v>잔토처리</v>
          </cell>
          <cell r="B5" t="str">
            <v>[제3호표] 잔토처리 (현장내)</v>
          </cell>
          <cell r="D5">
            <v>1</v>
          </cell>
          <cell r="E5" t="str">
            <v>㎥</v>
          </cell>
          <cell r="G5">
            <v>0</v>
          </cell>
          <cell r="I5">
            <v>10496.6</v>
          </cell>
          <cell r="K5">
            <v>0</v>
          </cell>
          <cell r="M5">
            <v>10496.6</v>
          </cell>
        </row>
        <row r="6">
          <cell r="A6" t="str">
            <v>잡석부설</v>
          </cell>
          <cell r="B6" t="str">
            <v>[제4호표] 잡석부설</v>
          </cell>
          <cell r="D6">
            <v>1</v>
          </cell>
          <cell r="E6" t="str">
            <v>㎥</v>
          </cell>
          <cell r="G6">
            <v>12000</v>
          </cell>
          <cell r="I6">
            <v>26241.5</v>
          </cell>
          <cell r="K6">
            <v>0</v>
          </cell>
          <cell r="M6">
            <v>38241.5</v>
          </cell>
        </row>
        <row r="7">
          <cell r="A7" t="str">
            <v>모래부설</v>
          </cell>
          <cell r="B7" t="str">
            <v>[제5호표] 모래부설</v>
          </cell>
          <cell r="D7">
            <v>1</v>
          </cell>
          <cell r="E7" t="str">
            <v>㎥</v>
          </cell>
          <cell r="G7">
            <v>11000</v>
          </cell>
          <cell r="I7">
            <v>20993.200000000001</v>
          </cell>
          <cell r="K7">
            <v>0</v>
          </cell>
          <cell r="M7">
            <v>31993.200000000001</v>
          </cell>
        </row>
        <row r="8">
          <cell r="A8" t="str">
            <v>합판 거푸집</v>
          </cell>
          <cell r="B8" t="str">
            <v>[제6호표] 합판 거푸집</v>
          </cell>
          <cell r="D8">
            <v>1</v>
          </cell>
          <cell r="E8" t="str">
            <v>㎡</v>
          </cell>
          <cell r="G8">
            <v>4577</v>
          </cell>
          <cell r="I8">
            <v>14102</v>
          </cell>
          <cell r="K8">
            <v>0</v>
          </cell>
          <cell r="M8">
            <v>18679</v>
          </cell>
        </row>
        <row r="9">
          <cell r="A9" t="str">
            <v>콘크리트 타설</v>
          </cell>
          <cell r="B9" t="str">
            <v>[제7호표] 콘크리트 타설 (인력)</v>
          </cell>
          <cell r="D9">
            <v>1</v>
          </cell>
          <cell r="E9" t="str">
            <v>㎥</v>
          </cell>
          <cell r="G9">
            <v>36622</v>
          </cell>
          <cell r="I9">
            <v>128181</v>
          </cell>
          <cell r="K9">
            <v>0</v>
          </cell>
          <cell r="M9">
            <v>164803</v>
          </cell>
        </row>
        <row r="10">
          <cell r="A10" t="str">
            <v xml:space="preserve">[제8호표] </v>
          </cell>
          <cell r="B10" t="str">
            <v>[제8호표] 전선관부설 (하중받지않는곳-저압)</v>
          </cell>
          <cell r="D10">
            <v>1</v>
          </cell>
          <cell r="E10" t="str">
            <v>m</v>
          </cell>
          <cell r="G10">
            <v>1794</v>
          </cell>
          <cell r="I10">
            <v>12404.4692</v>
          </cell>
          <cell r="K10">
            <v>0</v>
          </cell>
          <cell r="M10">
            <v>14198.4692</v>
          </cell>
        </row>
        <row r="11">
          <cell r="A11" t="str">
            <v xml:space="preserve">[제9호표] </v>
          </cell>
          <cell r="B11" t="str">
            <v>[제9호표] 맨홀 (900x900x1000mm)</v>
          </cell>
          <cell r="D11">
            <v>1</v>
          </cell>
          <cell r="E11" t="str">
            <v>개소</v>
          </cell>
          <cell r="G11">
            <v>483614</v>
          </cell>
          <cell r="I11">
            <v>278644.42000000004</v>
          </cell>
          <cell r="K11">
            <v>0</v>
          </cell>
          <cell r="M11">
            <v>762258.42</v>
          </cell>
        </row>
        <row r="12">
          <cell r="A12" t="str">
            <v>[제10호표]</v>
          </cell>
          <cell r="B12" t="str">
            <v>[제10호표] 접지동봉 설치 (φ14x1000-3본)</v>
          </cell>
          <cell r="D12">
            <v>1</v>
          </cell>
          <cell r="E12" t="str">
            <v>개소</v>
          </cell>
          <cell r="G12">
            <v>23088</v>
          </cell>
          <cell r="I12">
            <v>83302.12999999999</v>
          </cell>
          <cell r="K12">
            <v>0</v>
          </cell>
          <cell r="M12">
            <v>106390.12999999999</v>
          </cell>
        </row>
        <row r="13">
          <cell r="B13" t="str">
            <v>[제11호표] 파이프행가 22C</v>
          </cell>
          <cell r="D13">
            <v>1</v>
          </cell>
          <cell r="E13" t="str">
            <v>개소</v>
          </cell>
          <cell r="G13">
            <v>1087</v>
          </cell>
          <cell r="I13">
            <v>10793.268</v>
          </cell>
          <cell r="M13">
            <v>11880.268</v>
          </cell>
        </row>
        <row r="14">
          <cell r="B14" t="str">
            <v>[제12호표] 파이프행가 28C</v>
          </cell>
          <cell r="D14">
            <v>1</v>
          </cell>
          <cell r="E14" t="str">
            <v>개소</v>
          </cell>
          <cell r="G14">
            <v>1137</v>
          </cell>
          <cell r="I14">
            <v>10793.268</v>
          </cell>
          <cell r="M14">
            <v>11930.268</v>
          </cell>
        </row>
        <row r="15">
          <cell r="B15" t="str">
            <v>[제13호표] 파이프행가 36C</v>
          </cell>
          <cell r="D15">
            <v>1</v>
          </cell>
          <cell r="E15" t="str">
            <v>개소</v>
          </cell>
          <cell r="G15">
            <v>1212</v>
          </cell>
          <cell r="I15">
            <v>10793.268</v>
          </cell>
          <cell r="M15">
            <v>12005.268</v>
          </cell>
        </row>
        <row r="16">
          <cell r="B16" t="str">
            <v>[제14호표] 파이프행가 70C</v>
          </cell>
          <cell r="D16">
            <v>1</v>
          </cell>
          <cell r="E16" t="str">
            <v>개소</v>
          </cell>
          <cell r="G16">
            <v>1762</v>
          </cell>
          <cell r="I16">
            <v>13761.227999999999</v>
          </cell>
          <cell r="M16">
            <v>15523.227999999999</v>
          </cell>
        </row>
        <row r="17">
          <cell r="B17" t="str">
            <v>[제15호표] 파이프행가 16C</v>
          </cell>
          <cell r="D17">
            <v>1</v>
          </cell>
          <cell r="E17" t="str">
            <v>개소</v>
          </cell>
          <cell r="G17">
            <v>1087</v>
          </cell>
          <cell r="I17">
            <v>10793.268</v>
          </cell>
          <cell r="M17">
            <v>11880.268</v>
          </cell>
        </row>
        <row r="18">
          <cell r="B18" t="str">
            <v>[제16호표] 케이블트레이지지대 W150mm</v>
          </cell>
          <cell r="D18">
            <v>1</v>
          </cell>
          <cell r="E18" t="str">
            <v>개소</v>
          </cell>
          <cell r="G18">
            <v>3126</v>
          </cell>
          <cell r="I18">
            <v>27522.455999999998</v>
          </cell>
          <cell r="M18">
            <v>30648.455999999998</v>
          </cell>
        </row>
        <row r="19">
          <cell r="B19" t="str">
            <v>[제17호표] 케이블트레이지지대 W300mm</v>
          </cell>
          <cell r="D19">
            <v>1</v>
          </cell>
          <cell r="E19" t="str">
            <v>개소</v>
          </cell>
          <cell r="G19">
            <v>3420</v>
          </cell>
          <cell r="I19">
            <v>27522.455999999998</v>
          </cell>
          <cell r="M19">
            <v>30942.455999999998</v>
          </cell>
        </row>
        <row r="20">
          <cell r="B20" t="str">
            <v>[제18호표] 동력배관지지대 28C</v>
          </cell>
          <cell r="D20">
            <v>1</v>
          </cell>
          <cell r="E20" t="str">
            <v>개소</v>
          </cell>
          <cell r="G20">
            <v>17546.75</v>
          </cell>
          <cell r="I20">
            <v>38583.480000000003</v>
          </cell>
          <cell r="M20">
            <v>56130.23</v>
          </cell>
        </row>
        <row r="21">
          <cell r="B21" t="str">
            <v>[제19호표] 수동발신기 단독형(SS)</v>
          </cell>
          <cell r="D21">
            <v>1</v>
          </cell>
          <cell r="E21" t="str">
            <v>개소</v>
          </cell>
          <cell r="G21">
            <v>91000</v>
          </cell>
          <cell r="I21">
            <v>97200.69</v>
          </cell>
          <cell r="M21">
            <v>188200.69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 (2)"/>
      <sheetName val="설계 내역서 (2)"/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(2)"/>
      <sheetName val="사급자재"/>
      <sheetName val="지입자재"/>
      <sheetName val="자재수량"/>
      <sheetName val="토량총괄"/>
      <sheetName val="토적계산"/>
      <sheetName val="구조물토량"/>
      <sheetName val="우수평균깊이"/>
      <sheetName val="구조물수량산출"/>
      <sheetName val="자료"/>
      <sheetName val="단가"/>
      <sheetName val="Sheet11"/>
      <sheetName val="Sheet12"/>
      <sheetName val="Sheet13"/>
      <sheetName val="Sheet14"/>
      <sheetName val="Sheet15"/>
      <sheetName val="Sheet16"/>
      <sheetName val="일반부표총괄"/>
      <sheetName val="별 표"/>
      <sheetName val="별표총괄"/>
      <sheetName val="품셈TABLE"/>
      <sheetName val="견적 조건 변경사항"/>
      <sheetName val="단지내-공내역"/>
      <sheetName val="Sheet2"/>
      <sheetName val="Sheet3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노임단가"/>
      <sheetName val="공통가설(현장검토안)"/>
      <sheetName val="별표내역"/>
      <sheetName val="3BL공동구 수량"/>
      <sheetName val="자재집계표"/>
      <sheetName val="별표 "/>
      <sheetName val="품셈표"/>
      <sheetName val="품 셈"/>
      <sheetName val="부표"/>
      <sheetName val="부표 TABLE"/>
      <sheetName val="Sheet4"/>
      <sheetName val="Sheet5"/>
      <sheetName val="Sheet6"/>
      <sheetName val="자료입력"/>
      <sheetName val="견적서"/>
      <sheetName val="도급"/>
      <sheetName val="총괄-1"/>
      <sheetName val="실행내역"/>
      <sheetName val="일위대가표"/>
      <sheetName val="금액내역서"/>
      <sheetName val="원가계산서(남측)"/>
      <sheetName val="토목"/>
      <sheetName val="TB-내역서"/>
      <sheetName val="PIPE(UG)내역"/>
      <sheetName val="원가계산"/>
      <sheetName val="시설물기초"/>
      <sheetName val="단가표"/>
      <sheetName val="EJ"/>
      <sheetName val="우,오수"/>
      <sheetName val="종단계산"/>
      <sheetName val="포장(수량)-관로부"/>
      <sheetName val="접속도로"/>
      <sheetName val="NYS"/>
      <sheetName val="간접경상비"/>
      <sheetName val="품셈"/>
      <sheetName val="자재단가조사표-수목"/>
      <sheetName val="교통대책내역"/>
      <sheetName val="내역서"/>
      <sheetName val="부대내역"/>
      <sheetName val="JOIN(2span)"/>
      <sheetName val="값"/>
      <sheetName val="일위"/>
      <sheetName val="일위대가"/>
      <sheetName val="원가계산서"/>
      <sheetName val="접속도로1"/>
      <sheetName val="오억미만"/>
      <sheetName val="일위대가표집계표"/>
      <sheetName val="AABS내역"/>
      <sheetName val="마감"/>
      <sheetName val="총물량"/>
      <sheetName val="6-1. 관개량조서"/>
      <sheetName val="별총"/>
      <sheetName val="단중"/>
      <sheetName val="을지"/>
      <sheetName val="1-1평균터파기고(1)"/>
      <sheetName val="부표총괄"/>
      <sheetName val="품셈1-"/>
      <sheetName val="일위대가목록"/>
      <sheetName val="6동"/>
      <sheetName val="공사개요"/>
      <sheetName val="중기"/>
      <sheetName val="2000년1차"/>
      <sheetName val="정렬"/>
      <sheetName val="갑지"/>
      <sheetName val="보차도경계석"/>
      <sheetName val="플랜트 설치"/>
      <sheetName val="시멘트"/>
      <sheetName val="Ⅴ-2.공종별내역"/>
      <sheetName val="실행"/>
      <sheetName val="전기"/>
      <sheetName val="건축"/>
      <sheetName val="설계예시"/>
      <sheetName val="정부노임"/>
      <sheetName val="참조-(1)"/>
      <sheetName val="#REF"/>
      <sheetName val="DATE"/>
      <sheetName val="가시설(TYPE-A)"/>
      <sheetName val="표준단면수량(출력안함)"/>
      <sheetName val="sw1"/>
      <sheetName val="NOMUBI"/>
      <sheetName val="건축공사"/>
      <sheetName val="산출내역서"/>
      <sheetName val="인건비"/>
      <sheetName val="Sheet1"/>
      <sheetName val="토목내역서"/>
      <sheetName val="구조물"/>
      <sheetName val="잡설비내역"/>
      <sheetName val="수량산출서 갑지"/>
      <sheetName val="노임"/>
      <sheetName val="견적의뢰"/>
      <sheetName val="우수맨홀공제단위수량"/>
      <sheetName val="LIST"/>
      <sheetName val="기초일위"/>
      <sheetName val="별표집계"/>
      <sheetName val="단중표"/>
      <sheetName val="PUMP"/>
      <sheetName val="VENDOR LIST"/>
      <sheetName val="공통비"/>
      <sheetName val="예산M2"/>
      <sheetName val="식재수량표"/>
      <sheetName val="분수장비시설수량"/>
      <sheetName val="투찰(하수)"/>
      <sheetName val="수량산출서"/>
      <sheetName val="경비_원본"/>
      <sheetName val="단가 및 재료비"/>
      <sheetName val="평균터파기고(1-2,ASP)"/>
      <sheetName val="국내"/>
      <sheetName val="1월"/>
      <sheetName val="지질조사"/>
      <sheetName val="하수급견적대비"/>
      <sheetName val="관계주식"/>
      <sheetName val="내역"/>
      <sheetName val="소방"/>
      <sheetName val="외주비"/>
      <sheetName val="BID"/>
      <sheetName val="대구칠곡5전기"/>
      <sheetName val="프랜트면허"/>
      <sheetName val="부대공(집계)"/>
      <sheetName val="에너지요금"/>
      <sheetName val="토공사"/>
      <sheetName val="장비별표(오거보링)(Ø400)(12M)"/>
      <sheetName val="명단"/>
      <sheetName val="노무비"/>
      <sheetName val="자재단가"/>
      <sheetName val="2.품제O호표"/>
      <sheetName val="P.M 별"/>
      <sheetName val="제품별절단길이-0628"/>
      <sheetName val="절단길이-CODE4"/>
      <sheetName val="색상코드-CODE5,6,7,8"/>
      <sheetName val="일위대가목차"/>
      <sheetName val="집계"/>
      <sheetName val="Macro1"/>
      <sheetName val="기성내역서표지"/>
      <sheetName val="00상노임"/>
      <sheetName val="중소기업"/>
      <sheetName val="guard(mac)"/>
      <sheetName val="물량표"/>
      <sheetName val="정부노임단가"/>
      <sheetName val="부대공Ⅱ"/>
      <sheetName val="원본"/>
      <sheetName val="사다리"/>
      <sheetName val="포장공사"/>
      <sheetName val="접속도로집계"/>
      <sheetName val="내역_ver1.0"/>
      <sheetName val="몰탈재료산출"/>
      <sheetName val="공사내역"/>
      <sheetName val="남양내역"/>
      <sheetName val="부분별수량산출(조합기초)"/>
      <sheetName val="조명시설"/>
      <sheetName val="밸브설치"/>
      <sheetName val="청주(철골발주의뢰서)"/>
      <sheetName val="정공공사"/>
      <sheetName val="1062-X방향 "/>
      <sheetName val="노임대가"/>
      <sheetName val="(C)원내역"/>
      <sheetName val="견적대비"/>
      <sheetName val="조명율표"/>
      <sheetName val="품목"/>
      <sheetName val="200"/>
      <sheetName val="원가"/>
      <sheetName val="갑지(추정)"/>
      <sheetName val="직노"/>
      <sheetName val="터파기및재료"/>
      <sheetName val="잡비"/>
      <sheetName val="6호기"/>
      <sheetName val="유림골조"/>
      <sheetName val="A3.공사비 검토"/>
      <sheetName val="설계예산서"/>
      <sheetName val="입고장부 (4)"/>
      <sheetName val="품셈목록"/>
      <sheetName val="총괄원가계산서"/>
      <sheetName val="SLAB&quot;1&quot;"/>
      <sheetName val="골조시행"/>
      <sheetName val="inputdata"/>
      <sheetName val="목차"/>
      <sheetName val="갑지(요약)"/>
      <sheetName val="2002상반기노임기준"/>
      <sheetName val="2호맨홀공제수량"/>
      <sheetName val="이자율"/>
      <sheetName val="이익영"/>
      <sheetName val="공사비예산서_(2)"/>
      <sheetName val="설계_내역서_(2)"/>
      <sheetName val="설계_내역서"/>
      <sheetName val="_품셈"/>
      <sheetName val="별표_(2)"/>
      <sheetName val="별_표"/>
      <sheetName val="견적_조건_변경사항"/>
      <sheetName val="별표_"/>
      <sheetName val="품_셈"/>
      <sheetName val="부표_TABLE"/>
      <sheetName val="3BL공동구_수량"/>
      <sheetName val="단가_및_재료비"/>
      <sheetName val="6-1__관개량조서"/>
      <sheetName val="플랜트_설치"/>
      <sheetName val="Ⅴ-2_공종별내역"/>
      <sheetName val="VENDOR_LIST"/>
      <sheetName val="공사비예산서_(2)1"/>
      <sheetName val="설계_내역서_(2)1"/>
      <sheetName val="설계_내역서1"/>
      <sheetName val="_품셈1"/>
      <sheetName val="별표_(2)1"/>
      <sheetName val="별_표1"/>
      <sheetName val="견적_조건_변경사항1"/>
      <sheetName val="별표_1"/>
      <sheetName val="품_셈1"/>
      <sheetName val="부표_TABLE1"/>
      <sheetName val="3BL공동구_수량1"/>
      <sheetName val="단가_및_재료비1"/>
      <sheetName val="6-1__관개량조서1"/>
      <sheetName val="플랜트_설치1"/>
      <sheetName val="Ⅴ-2_공종별내역1"/>
      <sheetName val="VENDOR_LIST1"/>
      <sheetName val="연습"/>
      <sheetName val="변경총괄표"/>
      <sheetName val="98지급계획"/>
      <sheetName val="제잡비"/>
      <sheetName val="집계표"/>
      <sheetName val="기본일위"/>
      <sheetName val="T13(P68~72,78)"/>
      <sheetName val="총괄표"/>
      <sheetName val="98수문일위"/>
      <sheetName val="총괄"/>
      <sheetName val="대가표(품셈)"/>
      <sheetName val="인건-측정"/>
      <sheetName val="설 계"/>
      <sheetName val="공정코드"/>
      <sheetName val="토공집계표"/>
      <sheetName val="견"/>
      <sheetName val="지급자재"/>
      <sheetName val="기계경비(시간당)"/>
      <sheetName val="MOTOR"/>
      <sheetName val="건축직"/>
      <sheetName val="출자한도"/>
      <sheetName val="MIJIBI"/>
      <sheetName val="2002공임"/>
      <sheetName val="2002자재가격"/>
      <sheetName val="969910( R)"/>
      <sheetName val="경비공통"/>
      <sheetName val="식생블럭단위수량"/>
      <sheetName val="예정공정-전체"/>
      <sheetName val="중기사용료"/>
      <sheetName val="인부노임"/>
      <sheetName val="노임단가명세표"/>
      <sheetName val="공통가설"/>
      <sheetName val="기본단가표"/>
      <sheetName val="비탈면보호공수량산출"/>
      <sheetName val="내역조적"/>
      <sheetName val="철집"/>
      <sheetName val="제잡비(주공종)"/>
      <sheetName val="별표 (1)"/>
      <sheetName val="AP1"/>
      <sheetName val="DATA"/>
      <sheetName val="I一般比"/>
      <sheetName val="직재"/>
      <sheetName val="평자재단가"/>
      <sheetName val="SG"/>
      <sheetName val="공사비산출내역"/>
      <sheetName val="선수금"/>
      <sheetName val="식재일위"/>
      <sheetName val="세부내역"/>
      <sheetName val="전기일위대가"/>
      <sheetName val="토공총괄표"/>
      <sheetName val="Customer Databas"/>
      <sheetName val="laroux"/>
      <sheetName val="전기관급내역서"/>
      <sheetName val="전기관급내역총계"/>
      <sheetName val="전기토목총괄"/>
      <sheetName val="토목내역총계"/>
      <sheetName val="전기내역총계"/>
      <sheetName val="전기내역서"/>
      <sheetName val="일위대가표-1"/>
      <sheetName val="일위대가표-2"/>
      <sheetName val="일위대가표-3"/>
      <sheetName val="일위대가표-4"/>
      <sheetName val="일위대가표-5"/>
      <sheetName val="일위대가표-4 (2)"/>
      <sheetName val="단가산출서"/>
      <sheetName val="재료비 "/>
      <sheetName val="중기총괄"/>
      <sheetName val="중기손료"/>
      <sheetName val="중기단가"/>
      <sheetName val="계수"/>
      <sheetName val="환율"/>
      <sheetName val="유류대"/>
      <sheetName val="중시노임"/>
      <sheetName val="관급내역서"/>
      <sheetName val="관급내역총계"/>
      <sheetName val="Y-WORK"/>
      <sheetName val="재공품"/>
      <sheetName val="입력자료(노무비)"/>
      <sheetName val="9-1차이내역"/>
      <sheetName val="SIL98"/>
      <sheetName val="가시설흙막이"/>
      <sheetName val="Macro(전선)"/>
      <sheetName val="BOX전기내역"/>
      <sheetName val="인건비 "/>
      <sheetName val="#3_일위대가목록"/>
      <sheetName val="101동"/>
      <sheetName val="산출(열차무선)"/>
      <sheetName val="산출(역무통신)"/>
      <sheetName val="C3.토목_옹벽"/>
      <sheetName val="A6.샤시등"/>
      <sheetName val="주차구획선수량"/>
      <sheetName val="공주방향"/>
      <sheetName val="최종견"/>
      <sheetName val="06-BATCH "/>
      <sheetName val="단위단가"/>
      <sheetName val="대로근거"/>
      <sheetName val="우배수"/>
      <sheetName val="#3E1_GCR"/>
      <sheetName val="재료"/>
      <sheetName val="자재단가비교표"/>
      <sheetName val="포장복구집계"/>
      <sheetName val="입찰"/>
      <sheetName val="현경"/>
      <sheetName val="관리,공감"/>
      <sheetName val="3.3수량집계"/>
      <sheetName val="Total"/>
      <sheetName val="1.취수장"/>
      <sheetName val="MAIN_TABLE"/>
      <sheetName val="퇴직금(울산천상)"/>
      <sheetName val="견적대비표"/>
      <sheetName val="골조공사"/>
      <sheetName val="설계명세서"/>
      <sheetName val="배수공 시멘트 및 골재량 산출"/>
      <sheetName val="표지"/>
      <sheetName val="우수받이"/>
      <sheetName val="SCH"/>
      <sheetName val="준검 내역서"/>
      <sheetName val="기초자료입력"/>
      <sheetName val="빙장비사양"/>
      <sheetName val="장비사양"/>
      <sheetName val="지구단위계획"/>
      <sheetName val="수량-77m)"/>
      <sheetName val="손익분석"/>
      <sheetName val="견적"/>
      <sheetName val="하조서"/>
      <sheetName val="현장"/>
      <sheetName val="총공사내역서"/>
      <sheetName val="-배수구조총재료"/>
      <sheetName val="개요"/>
      <sheetName val="DB"/>
      <sheetName val="2_품제O호표"/>
      <sheetName val="P_M_별"/>
      <sheetName val="A3_공사비_검토"/>
      <sheetName val="내역_ver1_0"/>
      <sheetName val="산출근거"/>
      <sheetName val="1F"/>
      <sheetName val="99노임기준"/>
      <sheetName val="용소리교"/>
      <sheetName val="단양 00 아파트-세부내역"/>
      <sheetName val="설계기준"/>
      <sheetName val="명세서"/>
      <sheetName val="기계설비"/>
      <sheetName val="1차증가원가계산"/>
      <sheetName val="품목테이블"/>
      <sheetName val="관리비"/>
      <sheetName val="공통부대비"/>
      <sheetName val="단가대비표"/>
      <sheetName val="REINF."/>
      <sheetName val="LOADS"/>
      <sheetName val="SCHEDULE"/>
      <sheetName val="ELECTRIC"/>
      <sheetName val="합계금액"/>
      <sheetName val="BEND LOSS"/>
      <sheetName val="방수"/>
      <sheetName val="95년12월말"/>
      <sheetName val="시중노임단가"/>
      <sheetName val="입상내역"/>
      <sheetName val="세골재  T2 변경 현황"/>
      <sheetName val="설비"/>
      <sheetName val="각종양식"/>
      <sheetName val="사본 - b_balju"/>
      <sheetName val="집"/>
      <sheetName val="설계조건"/>
      <sheetName val="말뚝설계"/>
      <sheetName val="당초"/>
      <sheetName val="노무비집계"/>
      <sheetName val="4.2.1 마루높이 검토"/>
      <sheetName val="내역서(기성청구)"/>
      <sheetName val="견적을지"/>
      <sheetName val="토목노임단가"/>
      <sheetName val="BD운반거리"/>
      <sheetName val="개산공사비"/>
      <sheetName val="대치판정"/>
      <sheetName val="성서방향-교대(A2)"/>
      <sheetName val="실행철강하도"/>
      <sheetName val="(A)내역서"/>
      <sheetName val="중로근거"/>
      <sheetName val="각종단가"/>
      <sheetName val="22인공"/>
      <sheetName val="INPUT"/>
      <sheetName val="출력X"/>
      <sheetName val="Baby일위대가"/>
      <sheetName val="교각별철근수량집계표"/>
      <sheetName val="동원인원"/>
      <sheetName val="산출표"/>
      <sheetName val="말뚝지지력산정"/>
      <sheetName val="산출내역서집계표"/>
      <sheetName val="감가상각"/>
      <sheetName val="교대(A1)"/>
      <sheetName val="토공(우물통,기타) "/>
      <sheetName val="관급"/>
      <sheetName val="1"/>
      <sheetName val="WEIGHT"/>
      <sheetName val="데이타"/>
      <sheetName val="1.수인터널"/>
      <sheetName val="근로자자료입력"/>
      <sheetName val="참고자료"/>
      <sheetName val="하수처리장"/>
      <sheetName val="2000전체분"/>
      <sheetName val="제잡비계산"/>
      <sheetName val="배수장토목공사비"/>
      <sheetName val="TB_내역서"/>
      <sheetName val="기계경비목록"/>
      <sheetName val="부대단위수량"/>
      <sheetName val="6PILE  (돌출)"/>
      <sheetName val="신규일위대가"/>
      <sheetName val="VXXXXX"/>
      <sheetName val="평야부총"/>
      <sheetName val="수량산출"/>
      <sheetName val="DANGA"/>
      <sheetName val="Dae_Jiju"/>
      <sheetName val="XL4Poppy"/>
      <sheetName val="주요수량증감"/>
      <sheetName val="별표"/>
      <sheetName val="평3"/>
      <sheetName val="특수조명기구 단가조사서"/>
      <sheetName val="총괄내역서"/>
      <sheetName val="퇴직공제부금산출근거"/>
      <sheetName val="일위목차"/>
      <sheetName val="공사비총괄표"/>
      <sheetName val="인사자료총집계"/>
      <sheetName val="품셈총괄"/>
      <sheetName val="주관사업"/>
      <sheetName val="전체내역"/>
      <sheetName val="전기단가조사서"/>
      <sheetName val="배수통관(좌)"/>
      <sheetName val="rate"/>
      <sheetName val="단가및재료비"/>
      <sheetName val="TABLE"/>
      <sheetName val="장비임대료"/>
      <sheetName val="우주화성공장"/>
      <sheetName val="대가호표"/>
      <sheetName val="철골"/>
      <sheetName val="DATA 입력란"/>
      <sheetName val="토사(PE)"/>
      <sheetName val="품목단가"/>
      <sheetName val="삼보지질"/>
      <sheetName val="내역(가지)"/>
      <sheetName val="입찰안"/>
      <sheetName val="관개"/>
      <sheetName val="실행단가"/>
      <sheetName val="수량명세서"/>
      <sheetName val="부총"/>
      <sheetName val="년도별시공"/>
      <sheetName val="예산명세서"/>
      <sheetName val="cable산출"/>
      <sheetName val="입찰보고"/>
      <sheetName val="토적계산서"/>
      <sheetName val="2축기둥해석"/>
      <sheetName val="fursys"/>
      <sheetName val="설계내역서"/>
      <sheetName val="총집계"/>
      <sheetName val="집계표 (2)"/>
      <sheetName val="VXXXXXXX"/>
      <sheetName val="현장관리비데이타"/>
      <sheetName val="샌딩 에폭시 도장"/>
      <sheetName val="스텐문틀설치"/>
      <sheetName val="일반문틀 설치"/>
      <sheetName val="장비집계"/>
      <sheetName val="장외반출및폐기물 "/>
      <sheetName val="unit 4"/>
      <sheetName val="LINE1L형0+30."/>
      <sheetName val="품목현황"/>
      <sheetName val="지수"/>
      <sheetName val="포장재료(1)"/>
      <sheetName val="교통표지판기초자료"/>
      <sheetName val="2.입력sheet"/>
      <sheetName val="공사비"/>
      <sheetName val="총괄집계표"/>
      <sheetName val="수량산출(2공구)"/>
      <sheetName val="수량산출 (3공구)"/>
      <sheetName val="약품공급2"/>
      <sheetName val="성과심사(총괄)"/>
      <sheetName val="내역기준"/>
      <sheetName val="품셈(기초)"/>
      <sheetName val="단가비교표"/>
      <sheetName val="공종목록표"/>
      <sheetName val="천안IP공장자100노100물량110할증"/>
      <sheetName val="입력자료"/>
      <sheetName val="건축비목군분류"/>
      <sheetName val="기본가정"/>
      <sheetName val="0217상가미분양자산"/>
      <sheetName val="공사설명서"/>
      <sheetName val="토목공사"/>
      <sheetName val="저"/>
      <sheetName val="장비가동"/>
      <sheetName val="설계내역"/>
      <sheetName val="일위대가1"/>
      <sheetName val="3본사"/>
      <sheetName val="내용"/>
      <sheetName val="YC구입"/>
      <sheetName val="6.이토처리시간"/>
      <sheetName val="별표(1)"/>
      <sheetName val="영창26"/>
      <sheetName val="코드표"/>
      <sheetName val="구조물총"/>
      <sheetName val="SRC-B3U2"/>
      <sheetName val="차액보증"/>
      <sheetName val="기계경비일람"/>
      <sheetName val="건축내역서"/>
      <sheetName val="교각1"/>
      <sheetName val="L_RPTA05_목록"/>
      <sheetName val="앉음벽 (2)"/>
      <sheetName val="실행예산"/>
      <sheetName val="토량산출서"/>
      <sheetName val="자재대"/>
      <sheetName val="표건"/>
      <sheetName val="3.하중산정4.지지력"/>
      <sheetName val="자단"/>
      <sheetName val="품셈표-환경공사"/>
      <sheetName val="단위중량"/>
      <sheetName val="골재산출"/>
      <sheetName val="데리네이타현황"/>
      <sheetName val="일위목록"/>
      <sheetName val="석축산"/>
      <sheetName val="직접인건비"/>
      <sheetName val="crude.SLAB RE-bar"/>
      <sheetName val="변화치수"/>
      <sheetName val="기계공사비집계(원안)"/>
      <sheetName val="ABUT수량-A1"/>
      <sheetName val="철근량"/>
      <sheetName val="실행내역(현대)"/>
      <sheetName val="이름"/>
      <sheetName val="배수관공"/>
      <sheetName val="바닥판"/>
      <sheetName val="입력DATA"/>
      <sheetName val="포장수량집계"/>
      <sheetName val="MC-01"/>
      <sheetName val="07년12월까지실정산분"/>
      <sheetName val="공사설계서"/>
      <sheetName val="증감대비"/>
      <sheetName val="7. 현장관리비 "/>
      <sheetName val="6. 안전관리비"/>
      <sheetName val="단위수량"/>
      <sheetName val="개별직종노임단가(2003.9)"/>
      <sheetName val="오동"/>
      <sheetName val="대조"/>
      <sheetName val="나한"/>
      <sheetName val="코드"/>
      <sheetName val="중기조종사 단위단가"/>
      <sheetName val="기계시공"/>
      <sheetName val="삭제금지단가"/>
      <sheetName val="기성부분내역(한빛-영조)"/>
      <sheetName val="세부내역(한빛-영조)"/>
      <sheetName val="식재"/>
      <sheetName val="시설물"/>
      <sheetName val="식재출력용"/>
      <sheetName val="유지관리"/>
      <sheetName val="단가목록"/>
      <sheetName val="단면"/>
      <sheetName val="단면 (2)"/>
      <sheetName val="대비"/>
      <sheetName val="별첨1"/>
      <sheetName val="찍기"/>
      <sheetName val="건재양식"/>
      <sheetName val="상하차비용"/>
      <sheetName val="내역서1"/>
      <sheetName val="-기성청구내역서.xlsx"/>
      <sheetName val="직영2"/>
      <sheetName val="산출기초"/>
      <sheetName val="기성2"/>
      <sheetName val="연습장소"/>
      <sheetName val="ilch"/>
      <sheetName val="잡철물"/>
      <sheetName val="적용토목"/>
      <sheetName val="6.일위목록"/>
      <sheetName val="9.단가조사서"/>
      <sheetName val="날개벽(시점좌측)"/>
      <sheetName val="새공통"/>
      <sheetName val="전체"/>
      <sheetName val="퍼스트"/>
      <sheetName val="기계사급자재"/>
      <sheetName val="4.전기"/>
      <sheetName val="태안9)3-2)원내역"/>
      <sheetName val="총수량집계표"/>
      <sheetName val="3.공통공사대비"/>
      <sheetName val="퇴비산출근거"/>
      <sheetName val="주beam"/>
      <sheetName val="000000"/>
      <sheetName val="PBS"/>
      <sheetName val="대가목록"/>
      <sheetName val="요율"/>
      <sheetName val="기계"/>
      <sheetName val="정화조"/>
      <sheetName val="조경"/>
      <sheetName val="포장공"/>
      <sheetName val="BOM"/>
      <sheetName val="포장공수량집계표"/>
      <sheetName val="제출내역 (2)"/>
      <sheetName val="2000년 공정표"/>
      <sheetName val="설계명세"/>
      <sheetName val="폐기물운반"/>
      <sheetName val="원가계산 (2)"/>
      <sheetName val="PACKING을지(5)"/>
      <sheetName val="경비일반이윤변경"/>
      <sheetName val="재료변경"/>
      <sheetName val="공예을"/>
      <sheetName val="2공구산출내역"/>
      <sheetName val="경비단가"/>
      <sheetName val="금융비용"/>
      <sheetName val="1호맨홀토공"/>
      <sheetName val="1차설계변경내역"/>
      <sheetName val="SORCE1"/>
      <sheetName val="가시설단위수량"/>
      <sheetName val="단가비교"/>
      <sheetName val="실행(1)"/>
      <sheetName val="양식_자재단가조사표"/>
      <sheetName val="산#8"/>
      <sheetName val="JIG"/>
      <sheetName val="TIE-IN"/>
      <sheetName val="지수링 단위수량"/>
      <sheetName val="FRP산출근거"/>
      <sheetName val="강재단중표"/>
      <sheetName val="견적대비 견적서"/>
      <sheetName val="간접1"/>
      <sheetName val="기존단가 (2)"/>
      <sheetName val="2F 회의실견적(5_14 일대)"/>
      <sheetName val="자재테이블"/>
      <sheetName val="재료집계표"/>
      <sheetName val="신천3호용수로"/>
      <sheetName val="가시설"/>
      <sheetName val="대림경상68억"/>
      <sheetName val="여과지동"/>
      <sheetName val="기초자료"/>
      <sheetName val="맨홀천공및반구연결거푸집집계"/>
      <sheetName val="오수맨홀평균높이"/>
      <sheetName val="토공"/>
      <sheetName val="동측급수"/>
      <sheetName val="전신환매도율"/>
      <sheetName val="220 (2)"/>
      <sheetName val="교수설계"/>
      <sheetName val="표지 (2)"/>
      <sheetName val="FILE1"/>
      <sheetName val="4.장비손료"/>
      <sheetName val="복갑"/>
      <sheetName val="공통가설공사"/>
      <sheetName val="1,2공구원가계산서"/>
      <sheetName val="1공구산출내역서"/>
      <sheetName val="해평견적"/>
      <sheetName val="노임이"/>
      <sheetName val="열린교실"/>
      <sheetName val="자재코드"/>
      <sheetName val="경비"/>
      <sheetName val="3"/>
      <sheetName val="입력"/>
      <sheetName val="변경내역서"/>
      <sheetName val="차수"/>
      <sheetName val="도장물량산출"/>
      <sheetName val="형틀"/>
      <sheetName val="1.설계조건"/>
      <sheetName val="B"/>
      <sheetName val="사토"/>
      <sheetName val="아파트"/>
      <sheetName val="실행내역서 "/>
      <sheetName val="범용개발순소요비용"/>
      <sheetName val="기계경비"/>
      <sheetName val="3련 BOX"/>
      <sheetName val="CC16-내역서"/>
      <sheetName val="4.2유효폭의 계산"/>
      <sheetName val="이토변실"/>
      <sheetName val="건축공사실행"/>
      <sheetName val="연결관암거"/>
      <sheetName val="가시설수량"/>
      <sheetName val="뚝토공"/>
      <sheetName val="TYPE-1"/>
      <sheetName val="중기근거"/>
      <sheetName val="설계"/>
      <sheetName val="차수공개요"/>
      <sheetName val="포장단면별단위수량"/>
      <sheetName val="공사품의서"/>
      <sheetName val="변경총괄지(1)"/>
      <sheetName val="BT2"/>
      <sheetName val="에너지"/>
      <sheetName val="회사정보"/>
      <sheetName val="골조"/>
      <sheetName val="경상비"/>
      <sheetName val="전기혼잡제경비(45)"/>
      <sheetName val="설계서"/>
      <sheetName val="9GNG운반"/>
      <sheetName val="예산M11A"/>
      <sheetName val="suk(mac)"/>
      <sheetName val="기계경비 (2)"/>
      <sheetName val="공종산출내역서"/>
      <sheetName val="설계명세서(선로)"/>
      <sheetName val="신우"/>
      <sheetName val="APT"/>
      <sheetName val="일위대가(1)"/>
      <sheetName val="15100"/>
      <sheetName val="TYPE(B-1)"/>
      <sheetName val="견적조건"/>
      <sheetName val="CAT_5"/>
      <sheetName val="말뚝기초(안정검토)-외측"/>
      <sheetName val="물류최종8월7"/>
      <sheetName val="DATA1"/>
      <sheetName val="96정변2"/>
      <sheetName val="물집"/>
      <sheetName val="10현장조직"/>
      <sheetName val="Sheet1 (2)"/>
      <sheetName val="고분전시관"/>
      <sheetName val="관로토공"/>
      <sheetName val="ɉ_x0000_က㞀"/>
      <sheetName val=""/>
      <sheetName val="대가2(원본)"/>
      <sheetName val="99년하반기"/>
      <sheetName val="요약배부"/>
      <sheetName val="고등학교"/>
      <sheetName val="접지수량"/>
      <sheetName val="공종별집계표"/>
      <sheetName val="단가조사"/>
      <sheetName val="산근(지하COL)"/>
      <sheetName val="공장3월 종합"/>
      <sheetName val="TOTAL_BOQ"/>
      <sheetName val="빌딩 안내"/>
      <sheetName val="지하1층"/>
      <sheetName val="을"/>
      <sheetName val="우석문틀"/>
      <sheetName val="SAKUB"/>
      <sheetName val="0226"/>
      <sheetName val="소비자가"/>
      <sheetName val="무시"/>
      <sheetName val="2.대외공문"/>
      <sheetName val="WORK"/>
      <sheetName val="조명일위"/>
      <sheetName val="구조물공"/>
      <sheetName val="심사"/>
      <sheetName val="Major Shareholder"/>
      <sheetName val="FACTOR"/>
      <sheetName val="백암비스타내역"/>
      <sheetName val="조경내역"/>
      <sheetName val="5.소모재료비"/>
      <sheetName val="시운전연료"/>
      <sheetName val="동해묵호1내역"/>
      <sheetName val="음료실행"/>
      <sheetName val="C.S.A"/>
      <sheetName val="단가산출"/>
      <sheetName val="물가시세"/>
      <sheetName val="작성"/>
      <sheetName val="비목군분류일위"/>
      <sheetName val="위치조서"/>
      <sheetName val="스포회원매출"/>
      <sheetName val="폐기물"/>
      <sheetName val="보호"/>
      <sheetName val="공종별적용단가"/>
      <sheetName val="DAN"/>
      <sheetName val="날개벽수량표"/>
      <sheetName val="실행내역 (2)"/>
      <sheetName val="철거산출근거"/>
      <sheetName val="작용하중산정"/>
      <sheetName val="품셈(2)"/>
      <sheetName val="C_DATA"/>
      <sheetName val="수입"/>
      <sheetName val="공문"/>
      <sheetName val="결재갑지"/>
      <sheetName val="일위(시설)"/>
      <sheetName val="현장관리비"/>
      <sheetName val="현장관리비참조"/>
      <sheetName val="Apt내역"/>
      <sheetName val="부대시설"/>
      <sheetName val="CABLE SIZE-1"/>
      <sheetName val="plan&amp;section of foundation"/>
      <sheetName val="노무비산출근거"/>
      <sheetName val="투찰내역"/>
      <sheetName val="SUMMARY(S)"/>
      <sheetName val="1.설계설명서"/>
      <sheetName val="신호등일위대가"/>
      <sheetName val="유동표"/>
      <sheetName val="NP-총정리"/>
      <sheetName val="과천MAIN"/>
      <sheetName val="식재인부"/>
      <sheetName val="7기초"/>
      <sheetName val="가도공"/>
      <sheetName val="1.설계기준"/>
      <sheetName val="하중계산"/>
      <sheetName val="8-1"/>
      <sheetName val="분석가정"/>
      <sheetName val="자재"/>
      <sheetName val="예비비계산표"/>
      <sheetName val="원가계산 (29"/>
      <sheetName val="하자전장"/>
      <sheetName val="간지"/>
      <sheetName val="마산월령동골조물량변경"/>
      <sheetName val="미장"/>
      <sheetName val="전선or케이블"/>
      <sheetName val="내   역"/>
      <sheetName val="항목등록"/>
      <sheetName val="유입량"/>
      <sheetName val="보고서"/>
      <sheetName val="사유서제출현황-2"/>
      <sheetName val="48전력선로일위"/>
      <sheetName val="공량산출서"/>
      <sheetName val="기타#9"/>
      <sheetName val="102역사"/>
      <sheetName val="공사비예산서_(2)2"/>
      <sheetName val="설계_내역서_(2)2"/>
      <sheetName val="설계_내역서2"/>
      <sheetName val="_품셈2"/>
      <sheetName val="별표_(2)2"/>
      <sheetName val="별_표2"/>
      <sheetName val="견적_조건_변경사항2"/>
      <sheetName val="3BL공동구_수량2"/>
      <sheetName val="6-1__관개량조서2"/>
      <sheetName val="별표_2"/>
      <sheetName val="품_셈2"/>
      <sheetName val="부표_TABLE2"/>
      <sheetName val="Ⅴ-2_공종별내역2"/>
      <sheetName val="플랜트_설치2"/>
      <sheetName val="VENDOR_LIST2"/>
      <sheetName val="2_품제O호표1"/>
      <sheetName val="P_M_별1"/>
      <sheetName val="내역_ver1_01"/>
      <sheetName val="A3_공사비_검토1"/>
      <sheetName val="설_계"/>
      <sheetName val="입고장부_(4)"/>
      <sheetName val="인건비_"/>
      <sheetName val="06-BATCH_"/>
      <sheetName val="1062-X방향_"/>
      <sheetName val="C3_토목_옹벽"/>
      <sheetName val="A6_샤시등"/>
      <sheetName val="일위대가표-4_(2)"/>
      <sheetName val="재료비_"/>
      <sheetName val="Customer_Databas"/>
      <sheetName val="별표_(1)"/>
      <sheetName val="단가_및_재료비2"/>
      <sheetName val="수량산출서_갑지"/>
      <sheetName val="3_3수량집계"/>
      <sheetName val="1_취수장"/>
      <sheetName val="배수공_시멘트_및_골재량_산출"/>
      <sheetName val="단양_00_아파트-세부내역"/>
      <sheetName val="4_2_1_마루높이_검토"/>
      <sheetName val="BEND_LOSS"/>
      <sheetName val="준검_내역서"/>
      <sheetName val="REINF_"/>
      <sheetName val="토공(우물통,기타)_"/>
      <sheetName val="1_수인터널"/>
      <sheetName val="DATA_입력란"/>
      <sheetName val="세골재__T2_변경_현황"/>
      <sheetName val="사본_-_b_balju"/>
      <sheetName val="집계표_(2)"/>
      <sheetName val="7__현장관리비_"/>
      <sheetName val="6__안전관리비"/>
      <sheetName val="6_이토처리시간"/>
      <sheetName val="969910(_R)"/>
      <sheetName val="-기성청구내역서_xlsx"/>
      <sheetName val="3_하중산정4_지지력"/>
      <sheetName val="6PILE__(돌출)"/>
      <sheetName val="6_일위목록"/>
      <sheetName val="9_단가조사서"/>
      <sheetName val="단면_(2)"/>
      <sheetName val="장외반출및폐기물_"/>
      <sheetName val="중기조종사_단위단가"/>
      <sheetName val="3_공통공사대비"/>
      <sheetName val="제출내역_(2)"/>
      <sheetName val="앉음벽_(2)"/>
      <sheetName val="지수링_단위수량"/>
      <sheetName val="unit_4"/>
      <sheetName val="원가계산_(2)"/>
      <sheetName val="기존단가_(2)"/>
      <sheetName val="샌딩_에폭시_도장"/>
      <sheetName val="일반문틀_설치"/>
      <sheetName val="4_전기"/>
      <sheetName val="2000년_공정표"/>
      <sheetName val="수량산출_(3공구)"/>
      <sheetName val="Major_Shareholder"/>
      <sheetName val="220_(2)"/>
      <sheetName val="2_입력sheet"/>
      <sheetName val="4_장비손료"/>
      <sheetName val="견적대비_견적서"/>
      <sheetName val="C_S_A"/>
      <sheetName val="1_설계조건"/>
      <sheetName val="표지_(2)"/>
      <sheetName val="특수조명기구_단가조사서"/>
      <sheetName val="5_소모재료비"/>
      <sheetName val="기계경비_(2)"/>
      <sheetName val="실행내역서_"/>
      <sheetName val="CABLE_SIZE-1"/>
      <sheetName val="plan&amp;section_of_foundation"/>
      <sheetName val="내역서 (2)"/>
      <sheetName val="일위대가(건축)"/>
      <sheetName val="품조정율(97-99)"/>
      <sheetName val="재료표"/>
      <sheetName val="노무비명세서"/>
      <sheetName val="소요자재명세서"/>
      <sheetName val="설계명세서 (장비)"/>
      <sheetName val="임대견적서"/>
      <sheetName val="일위대가(계측기설치)"/>
      <sheetName val="맨홀수량산출"/>
      <sheetName val="본사업"/>
      <sheetName val="참조"/>
      <sheetName val="맨홀수량집계"/>
      <sheetName val="dongia (2)"/>
      <sheetName val="일영수간선"/>
      <sheetName val="전기_x0002__x0000_韈G"/>
      <sheetName val="대구파크쿨링타워"/>
      <sheetName val="종배수관면벽구"/>
      <sheetName val="교각계산"/>
      <sheetName val="15설계GIS"/>
      <sheetName val="1.기안지"/>
      <sheetName val="카렌스센터계량기설치공사"/>
      <sheetName val="원본(갑지)"/>
      <sheetName val="통계연보"/>
      <sheetName val="건축원가"/>
      <sheetName val="전체분2회변경"/>
      <sheetName val="시설일위"/>
      <sheetName val="FM"/>
      <sheetName val="단가산출1"/>
      <sheetName val="Sheet17"/>
      <sheetName val="내역총괄"/>
      <sheetName val="내역총괄2"/>
      <sheetName val="내역총괄3"/>
      <sheetName val="상시"/>
      <sheetName val="70%"/>
      <sheetName val="공사비투입-데이타"/>
      <sheetName val="전도금"/>
      <sheetName val="일반공사"/>
      <sheetName val="A 견적"/>
      <sheetName val="5.모델링"/>
      <sheetName val="C1 (2)"/>
      <sheetName val="C지구"/>
      <sheetName val="참조자료"/>
      <sheetName val="내역서적용수량집계표(가로)"/>
      <sheetName val="기준단가현황"/>
      <sheetName val="공사개요(입력)"/>
      <sheetName val="세대난방"/>
      <sheetName val="일위대가집계표"/>
      <sheetName val="INSTR"/>
      <sheetName val="data_dci"/>
      <sheetName val="작성기준"/>
      <sheetName val="data_mci"/>
      <sheetName val="behind"/>
      <sheetName val="Main"/>
      <sheetName val="U형수로수량TYPE1"/>
      <sheetName val="8.PILE  (돌출)"/>
      <sheetName val="깨기"/>
      <sheetName val="DC-O-4-S(설명서)"/>
      <sheetName val="부안일위"/>
      <sheetName val="중기사용료산출근거"/>
      <sheetName val="2.단면가정3.모델링4.하중"/>
      <sheetName val="단가조사서"/>
      <sheetName val="단면치수"/>
      <sheetName val="N賃率-職"/>
      <sheetName val="덕전리"/>
      <sheetName val="노임단가 "/>
      <sheetName val="기초단가"/>
      <sheetName val="맨홀"/>
      <sheetName val="추천서"/>
      <sheetName val="목록1"/>
      <sheetName val="대포2교접속"/>
      <sheetName val="천방교접속"/>
      <sheetName val="CIVIL4"/>
      <sheetName val="TYPE-B 평균H"/>
      <sheetName val="공내역"/>
      <sheetName val="기본단가"/>
      <sheetName val="대운산출"/>
      <sheetName val="하천제원"/>
      <sheetName val="콘센트신설"/>
      <sheetName val="구분자"/>
      <sheetName val="98'자재"/>
      <sheetName val="2003년내역"/>
      <sheetName val="Tiepdia"/>
      <sheetName val="재"/>
      <sheetName val="(직접시공)제경비(인쇄하지마세요)"/>
      <sheetName val="노임단가(직종번호 순)"/>
      <sheetName val="품산출서"/>
      <sheetName val="자재근거"/>
      <sheetName val="토공 total"/>
      <sheetName val="대공종"/>
      <sheetName val="진주방향"/>
      <sheetName val="보성조서"/>
      <sheetName val="원형1호맨홀토공수량"/>
      <sheetName val="산근"/>
      <sheetName val="공통(20-91)"/>
      <sheetName val="공비대비"/>
      <sheetName val="전계가"/>
      <sheetName val="h-013211-2"/>
      <sheetName val="편성절차"/>
      <sheetName val="목록"/>
      <sheetName val="방수공사 집계표"/>
      <sheetName val=" HIT-&gt;HMC 견적(3900)"/>
      <sheetName val="반기PL"/>
      <sheetName val="기준"/>
      <sheetName val="총 원가계산"/>
      <sheetName val="도"/>
      <sheetName val="노임,재료비"/>
      <sheetName val="공사비집계표"/>
      <sheetName val="잔여세부내역"/>
      <sheetName val="M-EQPT-Z"/>
      <sheetName val="bm-marine"/>
      <sheetName val="예산"/>
      <sheetName val="예산서"/>
      <sheetName val="설비내역서"/>
      <sheetName val="기둥(원형)"/>
      <sheetName val="토지평가조서"/>
      <sheetName val="경산"/>
      <sheetName val="wall"/>
      <sheetName val="총공사비"/>
      <sheetName val="예산내역서"/>
      <sheetName val="공사원가계산서"/>
      <sheetName val="연결임시"/>
      <sheetName val="1호구조물"/>
      <sheetName val="산출"/>
      <sheetName val="표준지"/>
      <sheetName val="편입용지조서"/>
      <sheetName val="관광안내(편지식)"/>
      <sheetName val="정거장"/>
      <sheetName val="수주추정"/>
      <sheetName val="아스콘포장(T=650mm)"/>
      <sheetName val="교통표지판수량집계표"/>
      <sheetName val="기별(종합)"/>
      <sheetName val="COPING"/>
      <sheetName val="기본DATA"/>
      <sheetName val="기초공"/>
      <sheetName val="반중력식옹벽"/>
      <sheetName val="개별직종노임단가(2007하)"/>
      <sheetName val="수량산출근거(관급)"/>
      <sheetName val="JUCKEYK"/>
      <sheetName val="99년신청"/>
      <sheetName val="평형공사비"/>
      <sheetName val="노면표시-조"/>
      <sheetName val="공용시설내역"/>
      <sheetName val="1호철근량"/>
      <sheetName val="현장경비"/>
      <sheetName val="중기목록"/>
      <sheetName val="공종구간"/>
      <sheetName val="E총15"/>
      <sheetName val="설계산출표지"/>
      <sheetName val="일위(수원)"/>
      <sheetName val="수목표준대가"/>
      <sheetName val="적용건축"/>
      <sheetName val="총재료집계"/>
      <sheetName val="직원자료입력"/>
      <sheetName val="A-4"/>
      <sheetName val="GAEYO"/>
      <sheetName val="횡배수관집현황(2공구)"/>
      <sheetName val="시중노임"/>
      <sheetName val="준설량산정표"/>
      <sheetName val="초"/>
      <sheetName val="도근좌표"/>
      <sheetName val="가정급수관"/>
      <sheetName val="전선 및 전선관"/>
      <sheetName val="중갑지"/>
      <sheetName val="현설내역서"/>
      <sheetName val="Balance Sheet(AR)"/>
      <sheetName val="Income Statement(AR)"/>
      <sheetName val="2.1"/>
      <sheetName val="산출서"/>
      <sheetName val="간접비계산"/>
      <sheetName val="제경비"/>
      <sheetName val="수문일1"/>
      <sheetName val="설계예산서(토목,전기)"/>
      <sheetName val="날개벽(시점좌측_x0005_"/>
      <sheetName val="참조 (2)"/>
      <sheetName val="1호맨홀수량산출"/>
      <sheetName val="아산경희980422"/>
      <sheetName val="PAC"/>
      <sheetName val="실행(표지,갑,을)"/>
      <sheetName val="내역서(총)"/>
      <sheetName val="XXXXXX"/>
      <sheetName val="기계ï_x0000_Ԁ_x0000_"/>
      <sheetName val="2.단면가정"/>
      <sheetName val="총물량표"/>
      <sheetName val="광주운남을"/>
      <sheetName val="실행내역_(2)"/>
      <sheetName val="개별직종노임단가(2003_9)"/>
      <sheetName val="원가계산서(변경)"/>
      <sheetName val="5.개인보호구지급"/>
      <sheetName val="관급자재"/>
      <sheetName val="ITEM"/>
      <sheetName val="일반맨홀수량집계"/>
      <sheetName val="일반맨홀수량집계(A-7 LINE)"/>
      <sheetName val="기계내역"/>
      <sheetName val="총집계표"/>
      <sheetName val="Macro(MCC)"/>
      <sheetName val="단면가정"/>
      <sheetName val="가공2원도"/>
      <sheetName val="2총괄내역서"/>
      <sheetName val="종합장비부표"/>
      <sheetName val="총괄내역"/>
      <sheetName val="남대문빌딩"/>
      <sheetName val="공종별내역서"/>
      <sheetName val="ACUNIT"/>
      <sheetName val="3월연장근무"/>
      <sheetName val="단가입력창"/>
      <sheetName val="보할"/>
      <sheetName val="손익계산서"/>
      <sheetName val="이익잉여금처분계산서"/>
      <sheetName val="제조원가명세서"/>
      <sheetName val="현금흐름표"/>
      <sheetName val="수익성분석"/>
      <sheetName val="낙찰표"/>
      <sheetName val="코드일람표"/>
      <sheetName val="단가비교표(전기)"/>
      <sheetName val="shTemp"/>
      <sheetName val="년도별실"/>
      <sheetName val="연수원"/>
      <sheetName val="소화실적"/>
      <sheetName val="13.품질관리계획"/>
      <sheetName val="납부서"/>
      <sheetName val="BATCH"/>
      <sheetName val="포장연장"/>
      <sheetName val="총괄메뉴"/>
      <sheetName val="음성방향"/>
      <sheetName val="공사직종별노임"/>
      <sheetName val="설계변경"/>
      <sheetName val="준공정산"/>
      <sheetName val="설계명세01"/>
      <sheetName val="교각(현타1500,고정단,비대칭,강합성,P12-14"/>
      <sheetName val="직공비"/>
      <sheetName val="97 사업추정(WEKI)"/>
      <sheetName val="단가산출2"/>
      <sheetName val="문학간접"/>
      <sheetName val="횡배수관토공수량"/>
      <sheetName val="토목검측서"/>
      <sheetName val="세금자료"/>
      <sheetName val="BM"/>
      <sheetName val="별첨#2_임금"/>
      <sheetName val="명세서(을)"/>
      <sheetName val="표준차도부연장조서-ASP"/>
      <sheetName val=" 총괄표"/>
      <sheetName val="포장공자재집계표"/>
      <sheetName val="제경비율"/>
      <sheetName val="제2장 기술업무"/>
      <sheetName val="단가塀/墌/"/>
      <sheetName val="내역서적용수량집계표"/>
      <sheetName val="10현¬"/>
      <sheetName val="10현¬_x0000_Ԁ"/>
      <sheetName val="10현_x0000__x0000_Ԁ"/>
      <sheetName val="국도접속 차도부수량"/>
      <sheetName val="개인별조서"/>
      <sheetName val="연결관토피(토사)"/>
      <sheetName val="관로(미출력)"/>
      <sheetName val="개거총"/>
      <sheetName val="앨범표지"/>
      <sheetName val="직종단가 (2)"/>
      <sheetName val="입력변수"/>
      <sheetName val="지중자재단가"/>
      <sheetName val="재정비내역"/>
      <sheetName val="지적고시내역"/>
      <sheetName val="과세내역(세부)"/>
      <sheetName val="청천내"/>
      <sheetName val="개별직종노임단가(2005.1)"/>
      <sheetName val="파일의이용"/>
      <sheetName val="차선도색현황"/>
      <sheetName val="1호맨홀_x0000__x0000_"/>
      <sheetName val="이름표"/>
      <sheetName val="축산기준"/>
      <sheetName val="명세표"/>
      <sheetName val="변수"/>
      <sheetName val="기계ּ_x0000_缀_x0000_"/>
      <sheetName val="노무단가"/>
      <sheetName val="해안산2"/>
      <sheetName val="터널조도"/>
      <sheetName val="코드2"/>
      <sheetName val="상정안건"/>
      <sheetName val="CALCULATION"/>
      <sheetName val="Summary Sheets"/>
      <sheetName val="토목내역서 (도급단가) (2)"/>
      <sheetName val="토목내역서 (도급단가)"/>
      <sheetName val="48일위"/>
      <sheetName val="49일위"/>
      <sheetName val="22일위"/>
      <sheetName val="한강운반비"/>
      <sheetName val="벽체면적당일위대가"/>
      <sheetName val="2"/>
      <sheetName val="4"/>
      <sheetName val="5"/>
      <sheetName val="6"/>
      <sheetName val="7"/>
      <sheetName val="8"/>
      <sheetName val="시설물일위"/>
      <sheetName val="차량별운반집계(2월)"/>
      <sheetName val="급수관경"/>
      <sheetName val="부대_x0005__x0000__x0000_"/>
      <sheetName val="Front"/>
      <sheetName val="피벗테이블데이터분석"/>
      <sheetName val="적용단위길이"/>
      <sheetName val="심_x0000_"/>
      <sheetName val="심ⴀ"/>
      <sheetName val="신규 품"/>
      <sheetName val="서산일위대가수정분010603"/>
      <sheetName val="에너지절감량산출근거"/>
      <sheetName val="재집"/>
      <sheetName val="견적 (2)"/>
      <sheetName val="남양주부대"/>
      <sheetName val="재고자산명세"/>
      <sheetName val="지하"/>
      <sheetName val="내역1"/>
      <sheetName val="산3_4"/>
      <sheetName val="piping"/>
      <sheetName val="시화점실행"/>
      <sheetName val="조직표"/>
      <sheetName val="공사비예산서_(2)3"/>
      <sheetName val="설계_내역서_(2)3"/>
      <sheetName val="설계_내역서3"/>
      <sheetName val="_품셈3"/>
      <sheetName val="별표_(2)3"/>
      <sheetName val="별_표3"/>
      <sheetName val="견적_조건_변경사항3"/>
      <sheetName val="3BL공동구_수량3"/>
      <sheetName val="별표_3"/>
      <sheetName val="품_셈3"/>
      <sheetName val="부표_TABLE3"/>
      <sheetName val="6-1__관개량조서3"/>
      <sheetName val="플랜트_설치3"/>
      <sheetName val="Ⅴ-2_공종별내역3"/>
      <sheetName val="VENDOR_LIST3"/>
      <sheetName val="2_품제O호표2"/>
      <sheetName val="P_M_별2"/>
      <sheetName val="내역_ver1_02"/>
      <sheetName val="A3_공사비_검토2"/>
      <sheetName val="별표_(1)1"/>
      <sheetName val="입고장부_(4)1"/>
      <sheetName val="설_계1"/>
      <sheetName val="Customer_Databas1"/>
      <sheetName val="일위대가표-4_(2)1"/>
      <sheetName val="재료비_1"/>
      <sheetName val="단가_및_재료비3"/>
      <sheetName val="1062-X방향_1"/>
      <sheetName val="인건비_1"/>
      <sheetName val="06-BATCH_1"/>
      <sheetName val="C3_토목_옹벽1"/>
      <sheetName val="A6_샤시등1"/>
      <sheetName val="단양_00_아파트-세부내역1"/>
      <sheetName val="DATA_입력란1"/>
      <sheetName val="수량산출서_갑지1"/>
      <sheetName val="3_3수량집계1"/>
      <sheetName val="배수공_시멘트_및_골재량_산출1"/>
      <sheetName val="1_취수장1"/>
      <sheetName val="준검_내역서1"/>
      <sheetName val="REINF_1"/>
      <sheetName val="4_2_1_마루높이_검토1"/>
      <sheetName val="BEND_LOSS1"/>
      <sheetName val="토공(우물통,기타)_1"/>
      <sheetName val="1_수인터널1"/>
      <sheetName val="세골재__T2_변경_현황1"/>
      <sheetName val="사본_-_b_balju1"/>
      <sheetName val="집계표_(2)1"/>
      <sheetName val="-기성청구내역서_xlsx1"/>
      <sheetName val="3_하중산정4_지지력1"/>
      <sheetName val="6_이토처리시간1"/>
      <sheetName val="7__현장관리비_1"/>
      <sheetName val="6__안전관리비1"/>
      <sheetName val="969910(_R)1"/>
      <sheetName val="단면_(2)1"/>
      <sheetName val="6PILE__(돌출)1"/>
      <sheetName val="6_일위목록1"/>
      <sheetName val="9_단가조사서1"/>
      <sheetName val="지수링_단위수량1"/>
      <sheetName val="3_공통공사대비1"/>
      <sheetName val="제출내역_(2)1"/>
      <sheetName val="unit_41"/>
      <sheetName val="수량산출_(3공구)1"/>
      <sheetName val="220_(2)1"/>
      <sheetName val="장외반출및폐기물_1"/>
      <sheetName val="원가계산_(2)1"/>
      <sheetName val="중기조종사_단위단가1"/>
      <sheetName val="앉음벽_(2)1"/>
      <sheetName val="샌딩_에폭시_도장1"/>
      <sheetName val="일반문틀_설치1"/>
      <sheetName val="4_전기1"/>
      <sheetName val="기존단가_(2)1"/>
      <sheetName val="견적대비_견적서1"/>
      <sheetName val="C_S_A1"/>
      <sheetName val="2000년_공정표1"/>
      <sheetName val="4_장비손료1"/>
      <sheetName val="특수조명기구_단가조사서1"/>
      <sheetName val="표지_(2)1"/>
      <sheetName val="2_입력sheet1"/>
      <sheetName val="Major_Shareholder1"/>
      <sheetName val="5_소모재료비1"/>
      <sheetName val="원가계산_(29"/>
      <sheetName val="1_설계조건1"/>
      <sheetName val="기계경비_(2)1"/>
      <sheetName val="실행내역서_1"/>
      <sheetName val="CABLE_SIZE-11"/>
      <sheetName val="plan&amp;section_of_foundation1"/>
      <sheetName val="빌딩_안내"/>
      <sheetName val="2_대외공문"/>
      <sheetName val="Balance_Sheet(AR)"/>
      <sheetName val="Income_Statement(AR)"/>
      <sheetName val="2F_회의실견적(5_14_일대)"/>
      <sheetName val="1_설계설명서"/>
      <sheetName val="내역서_(2)"/>
      <sheetName val="3련_BOX"/>
      <sheetName val="4_2유효폭의_계산"/>
      <sheetName val="내___역"/>
      <sheetName val="Sheet1_(2)"/>
      <sheetName val="5_모델링"/>
      <sheetName val="1_설계기준"/>
      <sheetName val="설계명세서_(장비)"/>
      <sheetName val="TYPE-B_평균H"/>
      <sheetName val="8_PILE__(돌출)"/>
      <sheetName val="2_단면가정3_모델링4_하중"/>
      <sheetName val="dongia_(2)"/>
      <sheetName val="전기韈G"/>
      <sheetName val="노임단가_"/>
      <sheetName val="방수공사_집계표"/>
      <sheetName val="공장3월_종합"/>
      <sheetName val="_HIT-&gt;HMC_견적(3900)"/>
      <sheetName val="총_원가계산"/>
      <sheetName val="C1_(2)"/>
      <sheetName val="참조_(2)"/>
      <sheetName val="토공_total"/>
      <sheetName val="견적실행대비표(을지) "/>
      <sheetName val="타현장견적비교(개별)"/>
      <sheetName val="타현장견적비교(지역)"/>
      <sheetName val="제작비추산총괄표"/>
      <sheetName val="갑"/>
      <sheetName val="6.교좌면보강"/>
      <sheetName val="차량별점검"/>
      <sheetName val="hvac(제어동)"/>
      <sheetName val="8월"/>
      <sheetName val="일위대가(가설)"/>
      <sheetName val="TCDB"/>
      <sheetName val="COST"/>
      <sheetName val="합계"/>
      <sheetName val="2-2.매출분석"/>
      <sheetName val="생산판매 7"/>
      <sheetName val="FAX"/>
      <sheetName val="내역서(전기)"/>
      <sheetName val="경상"/>
      <sheetName val="구동"/>
      <sheetName val="PAY"/>
      <sheetName val="화설내"/>
      <sheetName val="수량"/>
      <sheetName val="상여_(2)"/>
      <sheetName val="20-25"/>
      <sheetName val="5사남"/>
      <sheetName val="RE9604"/>
      <sheetName val="철탑공사"/>
      <sheetName val="b_balju"/>
      <sheetName val="4)유동표"/>
      <sheetName val="주요량(96)"/>
      <sheetName val="기술부대조건"/>
      <sheetName val="13LPMCC"/>
      <sheetName val="sub"/>
      <sheetName val="중사"/>
      <sheetName val="토목주소"/>
      <sheetName val="설직재-1"/>
      <sheetName val="도급b_balju"/>
      <sheetName val="적격심사표"/>
      <sheetName val="건축토목내역"/>
      <sheetName val="태안9)3何Ⰰ佖✀訒"/>
      <sheetName val=" 원본"/>
      <sheetName val="현황표-원래"/>
      <sheetName val="역사이펀평균높이"/>
      <sheetName val="MFAB"/>
      <sheetName val="MFRT"/>
      <sheetName val="MPKG"/>
      <sheetName val="MPRD"/>
      <sheetName val="BSD (2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건축기술부대조건"/>
      <sheetName val="현금"/>
      <sheetName val="특수조명기구 단莘7菜7"/>
      <sheetName val="특수조명기구 단_x0005__x0000__x0000_"/>
      <sheetName val="특수조명기구 단헾⿥_x0005__x0000_"/>
      <sheetName val="토목단가"/>
      <sheetName val="신림APT"/>
      <sheetName val="당진1,2호기전선관설치및접지4차공사내역서-을지"/>
      <sheetName val="Tension"/>
      <sheetName val="한일양산"/>
      <sheetName val="사업분석"/>
      <sheetName val="102동 지하실보수공사"/>
      <sheetName val="물량내역"/>
      <sheetName val="외화금융(97-03)"/>
      <sheetName val="인원계획-미화"/>
      <sheetName val="기본사항"/>
      <sheetName val="CWP"/>
      <sheetName val="7.경제성결과"/>
      <sheetName val="용수로단위수량"/>
      <sheetName val="최종"/>
      <sheetName val="#2_일위대가목록"/>
      <sheetName val="asd"/>
      <sheetName val="전차선로 물량표"/>
      <sheetName val="가감수량"/>
      <sheetName val="2공구산출내"/>
      <sheetName val="수량_x0006__x0008_"/>
      <sheetName val="수량_x0006__x0000_"/>
      <sheetName val="_x0000__x0004__x0000__x0000_"/>
      <sheetName val="단위수량(출력X)"/>
      <sheetName val="수량집계"/>
      <sheetName val="빗물받이(910-510-410)"/>
      <sheetName val="구리토평1전기"/>
      <sheetName val="토목내역 (2)"/>
      <sheetName val="붙임2검측감리비"/>
      <sheetName val="맨홀조서"/>
      <sheetName val="아파트 "/>
      <sheetName val="결과조달"/>
      <sheetName val="금액"/>
      <sheetName val="접속집계"/>
      <sheetName val="1단계"/>
      <sheetName val="자료넣기"/>
      <sheetName val="수토공단위당"/>
      <sheetName val="대창(함평)"/>
      <sheetName val="대창(장성)"/>
      <sheetName val="대창(함평)-창열"/>
      <sheetName val="유지_x0000_̛"/>
      <sheetName val="기초1"/>
      <sheetName val="기초(중마오수)"/>
      <sheetName val="CalcuSheet"/>
      <sheetName val="변화_x0010__x0000_"/>
      <sheetName val="총수량多〈_x0005_"/>
      <sheetName val="판형교20m"/>
      <sheetName val="실시설계 요율"/>
      <sheetName val="기초입력 DATA"/>
      <sheetName val="건축기계설비표선정수장"/>
      <sheetName val="산출(토공)"/>
      <sheetName val="본체철근표"/>
      <sheetName val="식재품셈"/>
      <sheetName val="퍼스衶"/>
      <sheetName val="기별명세서"/>
      <sheetName val="입찰서"/>
      <sheetName val="교량하부공"/>
      <sheetName val="7월"/>
      <sheetName val="공급집계 (현대-우림)"/>
      <sheetName val="작성방법"/>
      <sheetName val="연부97-1"/>
      <sheetName val="갑지1"/>
      <sheetName val="교육종류"/>
      <sheetName val="자재운반단가일람표"/>
      <sheetName val="공사비명세서"/>
      <sheetName val="수량산출내역1115"/>
      <sheetName val="Xunit (단위환산)"/>
      <sheetName val="SHAPE "/>
      <sheetName val="조도계산서 (도서)"/>
      <sheetName val="2.1  노무비 평균단가산출"/>
      <sheetName val="CONCRETE"/>
      <sheetName val="001"/>
      <sheetName val="주배관TYPE현황"/>
      <sheetName val="3.9월공정표"/>
      <sheetName val="실행간접비용"/>
      <sheetName val="단가조정"/>
      <sheetName val="2.펌프장(사급자재)"/>
      <sheetName val="출입통제설비(console 외) (본관동)"/>
      <sheetName val="유출계수"/>
      <sheetName val="청학계"/>
      <sheetName val="암거날개벽"/>
      <sheetName val="품셈표-환錈_x0015_塚"/>
      <sheetName val="품셈표-환錈_x0015_뺨"/>
      <sheetName val="구역화물"/>
      <sheetName val="단가일람"/>
      <sheetName val="BASIC단가"/>
      <sheetName val="말뚝기초"/>
      <sheetName val="관접합및부설"/>
      <sheetName val="견적서-자동"/>
      <sheetName val="96보완계획7.12"/>
      <sheetName val="고지전심사청구서"/>
      <sheetName val="노임산재"/>
      <sheetName val="토공산근"/>
      <sheetName val="포장공(집계)"/>
      <sheetName val="Working HR_20180930"/>
      <sheetName val="노임단가 (Print 불필요)"/>
      <sheetName val="고동산출"/>
      <sheetName val="1.2. 도장 변경작업 상세내역"/>
      <sheetName val="热力"/>
      <sheetName val="C"/>
      <sheetName val="원가총괄"/>
      <sheetName val="C.배수관공"/>
      <sheetName val="R.C RAHMEN 해석"/>
      <sheetName val="본체 설 계"/>
      <sheetName val="현장별계약현황('98.10.31)"/>
      <sheetName val="원형맨홀수량"/>
      <sheetName val="CTEMCOST"/>
      <sheetName val="장비분류"/>
      <sheetName val="투찰추정"/>
      <sheetName val="세부분류"/>
      <sheetName val="분류등록"/>
      <sheetName val="단위량당중기"/>
      <sheetName val="ɉ"/>
      <sheetName val="기본1"/>
      <sheetName val="수정일위대가"/>
      <sheetName val="철거현황"/>
      <sheetName val="케이블"/>
      <sheetName val="종배수관"/>
      <sheetName val="총괄¬_x0000__x0000_"/>
      <sheetName val="범용개발순_x0001__x0000_頀_xdaf5_"/>
      <sheetName val="예산M4A"/>
      <sheetName val="메뉴"/>
      <sheetName val="총괄집계 "/>
      <sheetName val="테이블"/>
      <sheetName val="단가비교표_공통1"/>
      <sheetName val="Macro2"/>
      <sheetName val="평택분"/>
      <sheetName val="전기_x0002_"/>
      <sheetName val="2차계약"/>
      <sheetName val="조건표 (2)"/>
      <sheetName val="우수"/>
      <sheetName val="내역서적용수량 (지방도893)"/>
      <sheetName val="결합부검토"/>
      <sheetName val="수안보-MBR1"/>
      <sheetName val="우각부보강"/>
      <sheetName val="간접비 총괄표"/>
      <sheetName val="영흥TL(UP,DOWN) "/>
      <sheetName val="Proposal"/>
      <sheetName val="가BM"/>
      <sheetName val="신공항A-9(원가수정)"/>
      <sheetName val="배수관연장산출서"/>
      <sheetName val="전동기 특성표"/>
      <sheetName val="전체제잡비"/>
      <sheetName val="실행대비"/>
      <sheetName val="gyun"/>
      <sheetName val="기계_x0000__x0000_Ԁ_x0000_"/>
      <sheetName val="ARCH"/>
      <sheetName val="공사비내역"/>
      <sheetName val="[별표내역.XLS]________XX__________2"/>
      <sheetName val="[별표내역.XLS]________XX__________4"/>
      <sheetName val="[별표내역.XLS]________XX__________3"/>
      <sheetName val="계약서"/>
      <sheetName val="내역서(1)"/>
      <sheetName val="품의서"/>
      <sheetName val="감리을"/>
      <sheetName val="승인도 모타 입력 데이타"/>
      <sheetName val="자재조서"/>
      <sheetName val="장외반출및폐기물°"/>
      <sheetName val="장외반출및폐기물_x0000_"/>
      <sheetName val="카메라"/>
      <sheetName val="조회서"/>
      <sheetName val="가설공사"/>
      <sheetName val="카"/>
      <sheetName val="변경내_x0000__x0000_"/>
      <sheetName val="코ఀ_x0002_"/>
      <sheetName val="A1_교대"/>
      <sheetName val="구조물철거타공정이월"/>
      <sheetName val="우수공,맨홀,집수정"/>
      <sheetName val="내역갑지"/>
      <sheetName val="총괄BOQ"/>
      <sheetName val="결과치"/>
      <sheetName val="PIPE"/>
      <sheetName val="득점현황"/>
      <sheetName val="전주조서"/>
      <sheetName val="부대공"/>
      <sheetName val="배수공"/>
      <sheetName val="월별수입"/>
      <sheetName val="월별손익"/>
      <sheetName val="PI"/>
      <sheetName val="PAINT"/>
      <sheetName val="1차 내역서"/>
      <sheetName val="내역서2안"/>
      <sheetName val="물량내역서"/>
      <sheetName val="기초목"/>
      <sheetName val="database"/>
      <sheetName val="통신2005"/>
      <sheetName val="유입맨홀산출"/>
      <sheetName val="2공구Ç_x0000_Ԁ_x0000_"/>
      <sheetName val="적용기준표(98년상반기)"/>
      <sheetName val="일대-1"/>
      <sheetName val="지장물"/>
      <sheetName val="토지"/>
      <sheetName val="수수료_합산"/>
      <sheetName val="신흥교"/>
      <sheetName val="물건조서"/>
      <sheetName val="토지산출"/>
      <sheetName val="중_x0000__x0000_Ā"/>
      <sheetName val="노동98년 (2)"/>
      <sheetName val="공사비예산서_(2)4"/>
      <sheetName val="설계_내역서_(2)4"/>
      <sheetName val="설계_내역서4"/>
      <sheetName val="_품셈4"/>
      <sheetName val="별표_(2)4"/>
      <sheetName val="별_표4"/>
      <sheetName val="견적_조건_변경사항4"/>
      <sheetName val="3BL공동구_수량4"/>
      <sheetName val="별표_4"/>
      <sheetName val="품_셈4"/>
      <sheetName val="부표_TABLE4"/>
      <sheetName val="6-1__관개량조서4"/>
      <sheetName val="플랜트_설치4"/>
      <sheetName val="Ⅴ-2_공종별내역4"/>
      <sheetName val="VENDOR_LIST4"/>
      <sheetName val="2_품제O호표3"/>
      <sheetName val="P_M_별3"/>
      <sheetName val="단가_및_재료비4"/>
      <sheetName val="Customer_Databas2"/>
      <sheetName val="내역_ver1_03"/>
      <sheetName val="일위대가표-4_(2)2"/>
      <sheetName val="재료비_2"/>
      <sheetName val="설_계2"/>
      <sheetName val="A3_공사비_검토3"/>
      <sheetName val="입고장부_(4)2"/>
      <sheetName val="별표_(1)2"/>
      <sheetName val="1062-X방향_2"/>
      <sheetName val="인건비_2"/>
      <sheetName val="06-BATCH_2"/>
      <sheetName val="C3_토목_옹벽2"/>
      <sheetName val="A6_샤시등2"/>
      <sheetName val="단양_00_아파트-세부내역2"/>
      <sheetName val="REINF_2"/>
      <sheetName val="수량산출서_갑지2"/>
      <sheetName val="3_3수량집계2"/>
      <sheetName val="1_취수장2"/>
      <sheetName val="배수공_시멘트_및_골재량_산출2"/>
      <sheetName val="4_2_1_마루높이_검토2"/>
      <sheetName val="BEND_LOSS2"/>
      <sheetName val="6_이토처리시간2"/>
      <sheetName val="준검_내역서2"/>
      <sheetName val="DATA_입력란2"/>
      <sheetName val="집계표_(2)2"/>
      <sheetName val="토공(우물통,기타)_2"/>
      <sheetName val="1_수인터널2"/>
      <sheetName val="세골재__T2_변경_현황2"/>
      <sheetName val="사본_-_b_balju2"/>
      <sheetName val="7__현장관리비_2"/>
      <sheetName val="6__안전관리비2"/>
      <sheetName val="969910(_R)2"/>
      <sheetName val="-기성청구내역서_xlsx2"/>
      <sheetName val="3_하중산정4_지지력2"/>
      <sheetName val="6_일위목록2"/>
      <sheetName val="9_단가조사서2"/>
      <sheetName val="지수링_단위수량2"/>
      <sheetName val="6PILE__(돌출)2"/>
      <sheetName val="특수조명기구_단가조사서2"/>
      <sheetName val="장외반출및폐기물_2"/>
      <sheetName val="원가계산_(2)2"/>
      <sheetName val="단면_(2)2"/>
      <sheetName val="샌딩_에폭시_도장2"/>
      <sheetName val="일반문틀_설치2"/>
      <sheetName val="4_전기2"/>
      <sheetName val="3_공통공사대비2"/>
      <sheetName val="중기조종사_단위단가2"/>
      <sheetName val="앉음벽_(2)2"/>
      <sheetName val="제출내역_(2)2"/>
      <sheetName val="2000년_공정표2"/>
      <sheetName val="unit_42"/>
      <sheetName val="수량산출_(3공구)2"/>
      <sheetName val="기존단가_(2)2"/>
      <sheetName val="2_입력sheet2"/>
      <sheetName val="4_장비손료2"/>
      <sheetName val="견적대비_견적서2"/>
      <sheetName val="C_S_A2"/>
      <sheetName val="1_설계조건2"/>
      <sheetName val="표지_(2)2"/>
      <sheetName val="220_(2)2"/>
      <sheetName val="Major_Shareholder2"/>
      <sheetName val="5_소모재료비2"/>
      <sheetName val="기계경비_(2)2"/>
      <sheetName val="실행내역서_2"/>
      <sheetName val="CABLE_SIZE-12"/>
      <sheetName val="plan&amp;section_of_foundation2"/>
      <sheetName val="2_대외공문2"/>
      <sheetName val="Sheet1_(2)2"/>
      <sheetName val="노임단가(직종번호_순)2"/>
      <sheetName val="1_설계기준2"/>
      <sheetName val="개별직종노임단가(2003_9)2"/>
      <sheetName val="실행내역_(2)2"/>
      <sheetName val="dongia_(2)2"/>
      <sheetName val="노임단가(직종번호_순)"/>
      <sheetName val="2_대외공문1"/>
      <sheetName val="Sheet1_(2)1"/>
      <sheetName val="노임단가(직종번호_순)1"/>
      <sheetName val="1_설계기준1"/>
      <sheetName val="개별직종노임단가(2003_9)1"/>
      <sheetName val="실행내역_(2)1"/>
      <sheetName val="dongia_(2)1"/>
      <sheetName val="공사비예산서_(2)5"/>
      <sheetName val="설계_내역서_(2)5"/>
      <sheetName val="설계_내역서5"/>
      <sheetName val="_품셈5"/>
      <sheetName val="별표_(2)5"/>
      <sheetName val="별_표5"/>
      <sheetName val="견적_조건_변경사항5"/>
      <sheetName val="3BL공동구_수량5"/>
      <sheetName val="별표_5"/>
      <sheetName val="품_셈5"/>
      <sheetName val="부표_TABLE5"/>
      <sheetName val="6-1__관개량조서5"/>
      <sheetName val="플랜트_설치5"/>
      <sheetName val="Ⅴ-2_공종별내역5"/>
      <sheetName val="VENDOR_LIST5"/>
      <sheetName val="2_품제O호표4"/>
      <sheetName val="P_M_별4"/>
      <sheetName val="단가_및_재료비5"/>
      <sheetName val="Customer_Databas3"/>
      <sheetName val="내역_ver1_04"/>
      <sheetName val="일위대가표-4_(2)3"/>
      <sheetName val="재료비_3"/>
      <sheetName val="설_계3"/>
      <sheetName val="A3_공사비_검토4"/>
      <sheetName val="입고장부_(4)3"/>
      <sheetName val="별표_(1)3"/>
      <sheetName val="1062-X방향_3"/>
      <sheetName val="인건비_3"/>
      <sheetName val="06-BATCH_3"/>
      <sheetName val="C3_토목_옹벽3"/>
      <sheetName val="A6_샤시등3"/>
      <sheetName val="단양_00_아파트-세부내역3"/>
      <sheetName val="REINF_3"/>
      <sheetName val="수량산출서_갑지3"/>
      <sheetName val="3_3수량집계3"/>
      <sheetName val="1_취수장3"/>
      <sheetName val="배수공_시멘트_및_골재량_산출3"/>
      <sheetName val="4_2_1_마루높이_검토3"/>
      <sheetName val="BEND_LOSS3"/>
      <sheetName val="6_이토처리시간3"/>
      <sheetName val="준검_내역서3"/>
      <sheetName val="DATA_입력란3"/>
      <sheetName val="집계표_(2)3"/>
      <sheetName val="토공(우물통,기타)_3"/>
      <sheetName val="1_수인터널3"/>
      <sheetName val="세골재__T2_변경_현황3"/>
      <sheetName val="사본_-_b_balju3"/>
      <sheetName val="7__현장관리비_3"/>
      <sheetName val="6__안전관리비3"/>
      <sheetName val="969910(_R)3"/>
      <sheetName val="-기성청구내역서_xlsx3"/>
      <sheetName val="3_하중산정4_지지력3"/>
      <sheetName val="6_일위목록3"/>
      <sheetName val="9_단가조사서3"/>
      <sheetName val="지수링_단위수량3"/>
      <sheetName val="6PILE__(돌출)3"/>
      <sheetName val="특수조명기구_단가조사서3"/>
      <sheetName val="장외반출및폐기물_3"/>
      <sheetName val="원가계산_(2)3"/>
      <sheetName val="단면_(2)3"/>
      <sheetName val="샌딩_에폭시_도장3"/>
      <sheetName val="일반문틀_설치3"/>
      <sheetName val="4_전기3"/>
      <sheetName val="3_공통공사대비3"/>
      <sheetName val="중기조종사_단위단가3"/>
      <sheetName val="앉음벽_(2)3"/>
      <sheetName val="제출내역_(2)3"/>
      <sheetName val="2000년_공정표3"/>
      <sheetName val="unit_43"/>
      <sheetName val="수량산출_(3공구)3"/>
      <sheetName val="기존단가_(2)3"/>
      <sheetName val="2_입력sheet3"/>
      <sheetName val="4_장비손료3"/>
      <sheetName val="견적대비_견적서3"/>
      <sheetName val="C_S_A3"/>
      <sheetName val="1_설계조건3"/>
      <sheetName val="표지_(2)3"/>
      <sheetName val="220_(2)3"/>
      <sheetName val="Major_Shareholder3"/>
      <sheetName val="5_소모재료비3"/>
      <sheetName val="기계경비_(2)3"/>
      <sheetName val="실행내역서_3"/>
      <sheetName val="CABLE_SIZE-13"/>
      <sheetName val="plan&amp;section_of_foundation3"/>
      <sheetName val="2_대외공문3"/>
      <sheetName val="Sheet1_(2)3"/>
      <sheetName val="노임단가(직종번호_순)3"/>
      <sheetName val="1_설계기준3"/>
      <sheetName val="개별직종노임단가(2003_9)3"/>
      <sheetName val="실행내역_(2)3"/>
      <sheetName val="dongia_(2)3"/>
      <sheetName val="공사비예산서_(2)6"/>
      <sheetName val="설계_내역서_(2)6"/>
      <sheetName val="설계_내역서6"/>
      <sheetName val="_품셈6"/>
      <sheetName val="별표_(2)6"/>
      <sheetName val="별_표6"/>
      <sheetName val="견적_조건_변경사항6"/>
      <sheetName val="3BL공동구_수량6"/>
      <sheetName val="별표_6"/>
      <sheetName val="품_셈6"/>
      <sheetName val="부표_TABLE6"/>
      <sheetName val="6-1__관개량조서6"/>
      <sheetName val="플랜트_설치6"/>
      <sheetName val="Ⅴ-2_공종별내역6"/>
      <sheetName val="VENDOR_LIST6"/>
      <sheetName val="2_품제O호표5"/>
      <sheetName val="P_M_별5"/>
      <sheetName val="단가_및_재료비6"/>
      <sheetName val="Customer_Databas4"/>
      <sheetName val="내역_ver1_05"/>
      <sheetName val="일위대가표-4_(2)4"/>
      <sheetName val="재료비_4"/>
      <sheetName val="설_계4"/>
      <sheetName val="A3_공사비_검토5"/>
      <sheetName val="입고장부_(4)4"/>
      <sheetName val="별표_(1)4"/>
      <sheetName val="1062-X방향_4"/>
      <sheetName val="인건비_4"/>
      <sheetName val="06-BATCH_4"/>
      <sheetName val="C3_토목_옹벽4"/>
      <sheetName val="A6_샤시등4"/>
      <sheetName val="단양_00_아파트-세부내역4"/>
      <sheetName val="REINF_4"/>
      <sheetName val="수량산출서_갑지4"/>
      <sheetName val="3_3수량집계4"/>
      <sheetName val="1_취수장4"/>
      <sheetName val="배수공_시멘트_및_골재량_산출4"/>
      <sheetName val="4_2_1_마루높이_검토4"/>
      <sheetName val="BEND_LOSS4"/>
      <sheetName val="6_이토처리시간4"/>
      <sheetName val="준검_내역서4"/>
      <sheetName val="DATA_입력란4"/>
      <sheetName val="집계표_(2)4"/>
      <sheetName val="토공(우물통,기타)_4"/>
      <sheetName val="1_수인터널4"/>
      <sheetName val="세골재__T2_변경_현황4"/>
      <sheetName val="사본_-_b_balju4"/>
      <sheetName val="7__현장관리비_4"/>
      <sheetName val="6__안전관리비4"/>
      <sheetName val="969910(_R)4"/>
      <sheetName val="-기성청구내역서_xlsx4"/>
      <sheetName val="3_하중산정4_지지력4"/>
      <sheetName val="6_일위목록4"/>
      <sheetName val="9_단가조사서4"/>
      <sheetName val="지수링_단위수량4"/>
      <sheetName val="6PILE__(돌출)4"/>
      <sheetName val="특수조명기구_단가조사서4"/>
      <sheetName val="장외반출및폐기물_4"/>
      <sheetName val="원가계산_(2)4"/>
      <sheetName val="단면_(2)4"/>
      <sheetName val="샌딩_에폭시_도장4"/>
      <sheetName val="일반문틀_설치4"/>
      <sheetName val="4_전기4"/>
      <sheetName val="3_공통공사대비4"/>
      <sheetName val="중기조종사_단위단가4"/>
      <sheetName val="앉음벽_(2)4"/>
      <sheetName val="제출내역_(2)4"/>
      <sheetName val="2000년_공정표4"/>
      <sheetName val="unit_44"/>
      <sheetName val="수량산출_(3공구)4"/>
      <sheetName val="기존단가_(2)4"/>
      <sheetName val="2_입력sheet4"/>
      <sheetName val="4_장비손료4"/>
      <sheetName val="견적대비_견적서4"/>
      <sheetName val="C_S_A4"/>
      <sheetName val="1_설계조건4"/>
      <sheetName val="표지_(2)4"/>
      <sheetName val="220_(2)4"/>
      <sheetName val="Major_Shareholder4"/>
      <sheetName val="5_소모재료비4"/>
      <sheetName val="기계경비_(2)4"/>
      <sheetName val="실행내역서_4"/>
      <sheetName val="CABLE_SIZE-14"/>
      <sheetName val="plan&amp;section_of_foundation4"/>
      <sheetName val="2_대외공문4"/>
      <sheetName val="Sheet1_(2)4"/>
      <sheetName val="노임단가(직종번호_순)4"/>
      <sheetName val="1_설계기준4"/>
      <sheetName val="개별직종노임단가(2003_9)4"/>
      <sheetName val="실행내역_(2)4"/>
      <sheetName val="dongia_(2)4"/>
      <sheetName val="본공사"/>
      <sheetName val="기성내역"/>
      <sheetName val="특별땅고르기"/>
      <sheetName val="구羳稪ԯ"/>
      <sheetName val="기본설계기준"/>
      <sheetName val="자재가격"/>
      <sheetName val="물가자료"/>
      <sheetName val="매출집계"/>
      <sheetName val="원시데이타"/>
      <sheetName val="조달청적격심사"/>
      <sheetName val="계수시트"/>
      <sheetName val="특수조명기구 단腈_x0017_膌_x0017_"/>
      <sheetName val="대림산업"/>
      <sheetName val="구조물수량집계표"/>
      <sheetName val="편입토지조서"/>
      <sheetName val="하도급계약 내역"/>
      <sheetName val="반포2차"/>
      <sheetName val="미드수량"/>
      <sheetName val="구성1"/>
      <sheetName val="구성2"/>
      <sheetName val="구성3"/>
      <sheetName val="구성4"/>
      <sheetName val="그림2"/>
      <sheetName val="DATA2000"/>
      <sheetName val="전화번호부"/>
      <sheetName val="전화번호DB"/>
      <sheetName val="Lr"/>
      <sheetName val="감액총괄표"/>
      <sheetName val="세부내역서"/>
      <sheetName val="집계표(공종별)"/>
      <sheetName val="b_balju_cho"/>
      <sheetName val="B1(반포1차)"/>
      <sheetName val="49-119"/>
      <sheetName val="b_balju-단가단가단가"/>
      <sheetName val="위생-sa"/>
      <sheetName val="자재표"/>
      <sheetName val=" 상부공통집계(총괄)"/>
      <sheetName val="입력란"/>
      <sheetName val="97노임단가"/>
      <sheetName val="투자예산"/>
      <sheetName val="초과사유"/>
      <sheetName val="tggwan(mac)"/>
      <sheetName val="건설성적"/>
      <sheetName val="비주거용"/>
      <sheetName val="변경증감내역서"/>
      <sheetName val="제품원재"/>
      <sheetName val="부재예실"/>
      <sheetName val="지부전체"/>
      <sheetName val="예산실적전체당월"/>
      <sheetName val="GC산출"/>
      <sheetName val="총원"/>
      <sheetName val="22수량"/>
      <sheetName val="05.전기"/>
      <sheetName val="구조물_x0010_"/>
      <sheetName val="파일항타"/>
      <sheetName val="간접"/>
      <sheetName val="부대_x0005_"/>
      <sheetName val="기계ּ"/>
      <sheetName val="특수조명기구 단_x0005_"/>
      <sheetName val="유지"/>
      <sheetName val="단가적용"/>
      <sheetName val="FAB별"/>
      <sheetName val="기계︀ԯ_x0000_"/>
      <sheetName val="9509"/>
      <sheetName val="검수고1-1층"/>
      <sheetName val="발주설계서(당초)"/>
      <sheetName val="토지조서"/>
      <sheetName val="Sheet2 (2)"/>
      <sheetName val="날개벽(시점좌측"/>
      <sheetName val="LINE1L형0+30_"/>
      <sheetName val="전선_및_전선관"/>
      <sheetName val="2_1"/>
      <sheetName val="1_기안지"/>
      <sheetName val="BSD_(2)"/>
      <sheetName val="2_단면가정"/>
      <sheetName val="crude_SLAB_RE-bar"/>
      <sheetName val="국도접속_차도부수량"/>
      <sheetName val="토목내역서_(도급단가)_(2)"/>
      <sheetName val="토목내역서_(도급단가)"/>
      <sheetName val="13_품질관리계획"/>
      <sheetName val="_총괄표"/>
      <sheetName val="견적_(2)"/>
      <sheetName val="Sheet569"/>
      <sheetName val="値付くん"/>
      <sheetName val="원가서"/>
      <sheetName val="협조전"/>
      <sheetName val="1호맨"/>
      <sheetName val="ISU"/>
      <sheetName val="표 지"/>
      <sheetName val="배명(단가)"/>
      <sheetName val="스텐문틀설_x0000_"/>
      <sheetName val="노임05상"/>
      <sheetName val="기별종합"/>
      <sheetName val="AS포장복구 "/>
      <sheetName val="도급내역"/>
      <sheetName val="국산화"/>
      <sheetName val="수량집계(1)"/>
      <sheetName val="모래기초"/>
      <sheetName val="제잡비;_x0000_"/>
      <sheetName val="기준액"/>
      <sheetName val="노원열병합  건축공사기성내역서"/>
      <sheetName val="[별표내역.XLS]________XX__________5"/>
      <sheetName val="PACKIN"/>
      <sheetName val="PACKIN_x0000__x0000__x0005__x0000_글ض"/>
      <sheetName val="기계"/>
      <sheetName val="현장식당(1)"/>
      <sheetName val="품목정보"/>
      <sheetName val="도수로수량산출"/>
      <sheetName val="수목데이타 "/>
      <sheetName val="95TOTREV"/>
      <sheetName val="FAB4생산"/>
      <sheetName val="초기화면"/>
      <sheetName val="이름정의"/>
      <sheetName val="초기화면1"/>
      <sheetName val="퍼ᾒ"/>
      <sheetName val="퍼뢷㽉"/>
      <sheetName val="퍼⢷㼳"/>
      <sheetName val="퍼炷ⲑ"/>
      <sheetName val="자재 코드표"/>
      <sheetName val="CON기초"/>
      <sheetName val="5.3 단면가정"/>
      <sheetName val="3지구단위"/>
      <sheetName val="표준단"/>
      <sheetName val="건설산출"/>
      <sheetName val="슬래브수량"/>
      <sheetName val="18.궤도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C2" t="str">
            <v>철골공</v>
          </cell>
          <cell r="D2">
            <v>58845</v>
          </cell>
        </row>
        <row r="3">
          <cell r="C3" t="str">
            <v>콘크리트공</v>
          </cell>
          <cell r="D3">
            <v>57135</v>
          </cell>
        </row>
        <row r="4">
          <cell r="C4" t="str">
            <v>용 접 공</v>
          </cell>
          <cell r="D4">
            <v>52064</v>
          </cell>
        </row>
        <row r="5">
          <cell r="C5" t="str">
            <v>보통인부</v>
          </cell>
          <cell r="D5">
            <v>29933</v>
          </cell>
        </row>
        <row r="6">
          <cell r="C6" t="str">
            <v>특별인부</v>
          </cell>
          <cell r="D6">
            <v>43490</v>
          </cell>
        </row>
        <row r="7">
          <cell r="C7" t="str">
            <v>형틀목공</v>
          </cell>
          <cell r="D7">
            <v>61835</v>
          </cell>
        </row>
        <row r="8">
          <cell r="C8" t="str">
            <v>철근공</v>
          </cell>
          <cell r="D8">
            <v>61510</v>
          </cell>
        </row>
        <row r="9">
          <cell r="C9" t="str">
            <v>철    공</v>
          </cell>
          <cell r="D9">
            <v>58947</v>
          </cell>
        </row>
        <row r="10">
          <cell r="C10" t="str">
            <v>강판구멍뚫기</v>
          </cell>
          <cell r="D10">
            <v>85339.7</v>
          </cell>
        </row>
        <row r="11">
          <cell r="C11" t="str">
            <v>조   수</v>
          </cell>
          <cell r="D11">
            <v>29933</v>
          </cell>
        </row>
        <row r="12">
          <cell r="C12" t="str">
            <v>풀기</v>
          </cell>
          <cell r="D12">
            <v>609</v>
          </cell>
        </row>
        <row r="13">
          <cell r="C13" t="str">
            <v>보 링 공</v>
          </cell>
          <cell r="D13">
            <v>44584</v>
          </cell>
        </row>
        <row r="14">
          <cell r="C14" t="str">
            <v>비  트</v>
          </cell>
          <cell r="D14">
            <v>627000</v>
          </cell>
        </row>
        <row r="15">
          <cell r="C15" t="str">
            <v>TRACK CRANE</v>
          </cell>
          <cell r="D15">
            <v>2817</v>
          </cell>
        </row>
        <row r="16">
          <cell r="C16" t="str">
            <v>TRACK CRANE(인)</v>
          </cell>
          <cell r="D16">
            <v>15742</v>
          </cell>
        </row>
        <row r="17">
          <cell r="C17" t="str">
            <v>TRACK CRANE(경비)</v>
          </cell>
          <cell r="D17">
            <v>17824</v>
          </cell>
        </row>
        <row r="18">
          <cell r="C18" t="str">
            <v>VIBRO HAMMER</v>
          </cell>
          <cell r="D18">
            <v>11458</v>
          </cell>
        </row>
        <row r="19">
          <cell r="C19" t="str">
            <v>TRUCK CRANE</v>
          </cell>
          <cell r="D19">
            <v>2114</v>
          </cell>
        </row>
        <row r="20">
          <cell r="C20" t="str">
            <v>TRUCK CRANE(인)</v>
          </cell>
          <cell r="D20">
            <v>15742</v>
          </cell>
        </row>
        <row r="21">
          <cell r="C21" t="str">
            <v>TRUCK CRANE(경)</v>
          </cell>
          <cell r="D21">
            <v>22450</v>
          </cell>
        </row>
        <row r="22">
          <cell r="C22" t="str">
            <v>수작업반장</v>
          </cell>
          <cell r="D22">
            <v>57103</v>
          </cell>
        </row>
        <row r="23">
          <cell r="C23" t="str">
            <v>비 계 공</v>
          </cell>
          <cell r="D23">
            <v>65265</v>
          </cell>
        </row>
        <row r="24">
          <cell r="C24" t="str">
            <v>대 장 공</v>
          </cell>
          <cell r="D24">
            <v>47273</v>
          </cell>
        </row>
        <row r="25">
          <cell r="C25" t="str">
            <v>판 재(100×150×1,700m/m)</v>
          </cell>
          <cell r="D25">
            <v>152694</v>
          </cell>
        </row>
        <row r="26">
          <cell r="C26" t="str">
            <v>철    판</v>
          </cell>
        </row>
        <row r="27">
          <cell r="C27" t="str">
            <v>강판절단(수동)</v>
          </cell>
        </row>
        <row r="28">
          <cell r="C28" t="str">
            <v>용접(FILLET)</v>
          </cell>
        </row>
        <row r="29">
          <cell r="C29" t="str">
            <v>더블롯드</v>
          </cell>
        </row>
        <row r="30">
          <cell r="C30" t="str">
            <v>특수첨단장치</v>
          </cell>
        </row>
        <row r="31">
          <cell r="C31" t="str">
            <v>크라운비트</v>
          </cell>
        </row>
        <row r="32">
          <cell r="C32" t="str">
            <v>중급기술자</v>
          </cell>
        </row>
        <row r="33">
          <cell r="C33" t="str">
            <v>기 계 공</v>
          </cell>
          <cell r="D33">
            <v>51132</v>
          </cell>
        </row>
        <row r="34">
          <cell r="C34" t="str">
            <v>전    공</v>
          </cell>
          <cell r="D34">
            <v>54702</v>
          </cell>
        </row>
        <row r="35">
          <cell r="C35" t="str">
            <v>배 관 공</v>
          </cell>
        </row>
        <row r="36">
          <cell r="C36" t="str">
            <v>중급기능사</v>
          </cell>
        </row>
        <row r="37">
          <cell r="C37" t="str">
            <v>중기운전사</v>
          </cell>
          <cell r="D37">
            <v>41444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C2" t="str">
            <v>철골공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2">
          <cell r="C2" t="str">
            <v>철골공</v>
          </cell>
        </row>
      </sheetData>
      <sheetData sheetId="840">
        <row r="2">
          <cell r="C2" t="str">
            <v>철골공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2">
          <cell r="C2" t="str">
            <v>철골공</v>
          </cell>
        </row>
      </sheetData>
      <sheetData sheetId="849">
        <row r="2">
          <cell r="C2" t="str">
            <v>철골공</v>
          </cell>
        </row>
      </sheetData>
      <sheetData sheetId="850">
        <row r="2">
          <cell r="C2" t="str">
            <v>철골공</v>
          </cell>
        </row>
      </sheetData>
      <sheetData sheetId="851">
        <row r="2">
          <cell r="C2" t="str">
            <v>철골공</v>
          </cell>
        </row>
      </sheetData>
      <sheetData sheetId="852">
        <row r="2">
          <cell r="C2" t="str">
            <v>철골공</v>
          </cell>
        </row>
      </sheetData>
      <sheetData sheetId="853">
        <row r="2">
          <cell r="C2" t="str">
            <v>철골공</v>
          </cell>
        </row>
      </sheetData>
      <sheetData sheetId="854">
        <row r="2">
          <cell r="C2" t="str">
            <v>철골공</v>
          </cell>
        </row>
      </sheetData>
      <sheetData sheetId="855">
        <row r="2">
          <cell r="C2" t="str">
            <v>철골공</v>
          </cell>
        </row>
      </sheetData>
      <sheetData sheetId="856">
        <row r="2">
          <cell r="C2" t="str">
            <v>철골공</v>
          </cell>
        </row>
      </sheetData>
      <sheetData sheetId="857">
        <row r="2">
          <cell r="C2" t="str">
            <v>철골공</v>
          </cell>
        </row>
      </sheetData>
      <sheetData sheetId="858">
        <row r="2">
          <cell r="C2" t="str">
            <v>철골공</v>
          </cell>
        </row>
      </sheetData>
      <sheetData sheetId="859">
        <row r="2">
          <cell r="C2" t="str">
            <v>철골공</v>
          </cell>
        </row>
      </sheetData>
      <sheetData sheetId="860">
        <row r="2">
          <cell r="C2" t="str">
            <v>철골공</v>
          </cell>
        </row>
      </sheetData>
      <sheetData sheetId="861">
        <row r="2">
          <cell r="C2" t="str">
            <v>철골공</v>
          </cell>
        </row>
      </sheetData>
      <sheetData sheetId="862">
        <row r="2">
          <cell r="C2" t="str">
            <v>철골공</v>
          </cell>
        </row>
      </sheetData>
      <sheetData sheetId="863">
        <row r="2">
          <cell r="C2" t="str">
            <v>철골공</v>
          </cell>
        </row>
      </sheetData>
      <sheetData sheetId="864">
        <row r="2">
          <cell r="C2" t="str">
            <v>철골공</v>
          </cell>
        </row>
      </sheetData>
      <sheetData sheetId="865">
        <row r="2">
          <cell r="C2" t="str">
            <v>철골공</v>
          </cell>
        </row>
      </sheetData>
      <sheetData sheetId="866">
        <row r="2">
          <cell r="C2" t="str">
            <v>철골공</v>
          </cell>
        </row>
      </sheetData>
      <sheetData sheetId="867">
        <row r="2">
          <cell r="C2" t="str">
            <v>철골공</v>
          </cell>
        </row>
      </sheetData>
      <sheetData sheetId="868">
        <row r="2">
          <cell r="C2" t="str">
            <v>철골공</v>
          </cell>
        </row>
      </sheetData>
      <sheetData sheetId="869">
        <row r="2">
          <cell r="C2" t="str">
            <v>철골공</v>
          </cell>
        </row>
      </sheetData>
      <sheetData sheetId="870">
        <row r="2">
          <cell r="C2" t="str">
            <v>철골공</v>
          </cell>
        </row>
      </sheetData>
      <sheetData sheetId="871">
        <row r="2">
          <cell r="C2" t="str">
            <v>철골공</v>
          </cell>
        </row>
      </sheetData>
      <sheetData sheetId="872">
        <row r="2">
          <cell r="C2" t="str">
            <v>철골공</v>
          </cell>
        </row>
      </sheetData>
      <sheetData sheetId="873">
        <row r="2">
          <cell r="C2" t="str">
            <v>철골공</v>
          </cell>
        </row>
      </sheetData>
      <sheetData sheetId="874">
        <row r="2">
          <cell r="C2" t="str">
            <v>철골공</v>
          </cell>
        </row>
      </sheetData>
      <sheetData sheetId="875">
        <row r="2">
          <cell r="C2" t="str">
            <v>철골공</v>
          </cell>
        </row>
      </sheetData>
      <sheetData sheetId="876">
        <row r="2">
          <cell r="C2" t="str">
            <v>철골공</v>
          </cell>
        </row>
      </sheetData>
      <sheetData sheetId="877">
        <row r="2">
          <cell r="C2" t="str">
            <v>철골공</v>
          </cell>
        </row>
      </sheetData>
      <sheetData sheetId="878">
        <row r="2">
          <cell r="C2" t="str">
            <v>철골공</v>
          </cell>
        </row>
      </sheetData>
      <sheetData sheetId="879">
        <row r="2">
          <cell r="C2" t="str">
            <v>철골공</v>
          </cell>
        </row>
      </sheetData>
      <sheetData sheetId="880">
        <row r="2">
          <cell r="C2" t="str">
            <v>철골공</v>
          </cell>
        </row>
      </sheetData>
      <sheetData sheetId="881">
        <row r="2">
          <cell r="C2" t="str">
            <v>철골공</v>
          </cell>
        </row>
      </sheetData>
      <sheetData sheetId="882">
        <row r="2">
          <cell r="C2" t="str">
            <v>철골공</v>
          </cell>
        </row>
      </sheetData>
      <sheetData sheetId="883">
        <row r="2">
          <cell r="C2" t="str">
            <v>철골공</v>
          </cell>
        </row>
      </sheetData>
      <sheetData sheetId="884">
        <row r="2">
          <cell r="C2" t="str">
            <v>철골공</v>
          </cell>
        </row>
      </sheetData>
      <sheetData sheetId="885">
        <row r="2">
          <cell r="C2" t="str">
            <v>철골공</v>
          </cell>
        </row>
      </sheetData>
      <sheetData sheetId="886">
        <row r="2">
          <cell r="C2" t="str">
            <v>철골공</v>
          </cell>
        </row>
      </sheetData>
      <sheetData sheetId="887">
        <row r="2">
          <cell r="C2" t="str">
            <v>철골공</v>
          </cell>
        </row>
      </sheetData>
      <sheetData sheetId="888">
        <row r="2">
          <cell r="C2" t="str">
            <v>철골공</v>
          </cell>
        </row>
      </sheetData>
      <sheetData sheetId="889">
        <row r="2">
          <cell r="C2" t="str">
            <v>철골공</v>
          </cell>
        </row>
      </sheetData>
      <sheetData sheetId="890">
        <row r="2">
          <cell r="C2" t="str">
            <v>철골공</v>
          </cell>
        </row>
      </sheetData>
      <sheetData sheetId="891">
        <row r="2">
          <cell r="C2" t="str">
            <v>철골공</v>
          </cell>
        </row>
      </sheetData>
      <sheetData sheetId="892">
        <row r="2">
          <cell r="C2" t="str">
            <v>철골공</v>
          </cell>
        </row>
      </sheetData>
      <sheetData sheetId="893">
        <row r="2">
          <cell r="C2" t="str">
            <v>철골공</v>
          </cell>
        </row>
      </sheetData>
      <sheetData sheetId="894">
        <row r="2">
          <cell r="C2" t="str">
            <v>철골공</v>
          </cell>
        </row>
      </sheetData>
      <sheetData sheetId="895">
        <row r="2">
          <cell r="C2" t="str">
            <v>철골공</v>
          </cell>
        </row>
      </sheetData>
      <sheetData sheetId="896" refreshError="1"/>
      <sheetData sheetId="897">
        <row r="2">
          <cell r="C2" t="str">
            <v>철골공</v>
          </cell>
        </row>
      </sheetData>
      <sheetData sheetId="898">
        <row r="2">
          <cell r="C2" t="str">
            <v>철골공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C2" t="str">
            <v>철골공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C2" t="str">
            <v>철골공</v>
          </cell>
        </row>
      </sheetData>
      <sheetData sheetId="932" refreshError="1"/>
      <sheetData sheetId="933" refreshError="1"/>
      <sheetData sheetId="934" refreshError="1"/>
      <sheetData sheetId="935">
        <row r="2">
          <cell r="C2" t="str">
            <v>철골공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2">
          <cell r="C2" t="str">
            <v>철골공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2">
          <cell r="C2" t="str">
            <v>철골공</v>
          </cell>
        </row>
      </sheetData>
      <sheetData sheetId="1132">
        <row r="2">
          <cell r="C2" t="str">
            <v>철골공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2">
          <cell r="C2" t="str">
            <v>철골공</v>
          </cell>
        </row>
      </sheetData>
      <sheetData sheetId="1247">
        <row r="2">
          <cell r="C2" t="str">
            <v>철골공</v>
          </cell>
        </row>
      </sheetData>
      <sheetData sheetId="1248">
        <row r="2">
          <cell r="C2" t="str">
            <v>철골공</v>
          </cell>
        </row>
      </sheetData>
      <sheetData sheetId="1249">
        <row r="2">
          <cell r="C2" t="str">
            <v>철골공</v>
          </cell>
        </row>
      </sheetData>
      <sheetData sheetId="1250">
        <row r="2">
          <cell r="C2" t="str">
            <v>철골공</v>
          </cell>
        </row>
      </sheetData>
      <sheetData sheetId="1251">
        <row r="2">
          <cell r="C2" t="str">
            <v>철골공</v>
          </cell>
        </row>
      </sheetData>
      <sheetData sheetId="1252">
        <row r="2">
          <cell r="C2" t="str">
            <v>철골공</v>
          </cell>
        </row>
      </sheetData>
      <sheetData sheetId="1253">
        <row r="2">
          <cell r="C2" t="str">
            <v>철골공</v>
          </cell>
        </row>
      </sheetData>
      <sheetData sheetId="1254">
        <row r="2">
          <cell r="C2" t="str">
            <v>철골공</v>
          </cell>
        </row>
      </sheetData>
      <sheetData sheetId="1255">
        <row r="2">
          <cell r="C2" t="str">
            <v>철골공</v>
          </cell>
        </row>
      </sheetData>
      <sheetData sheetId="1256">
        <row r="2">
          <cell r="C2" t="str">
            <v>철골공</v>
          </cell>
        </row>
      </sheetData>
      <sheetData sheetId="1257">
        <row r="2">
          <cell r="C2" t="str">
            <v>철골공</v>
          </cell>
        </row>
      </sheetData>
      <sheetData sheetId="1258">
        <row r="2">
          <cell r="C2" t="str">
            <v>철골공</v>
          </cell>
        </row>
      </sheetData>
      <sheetData sheetId="1259">
        <row r="2">
          <cell r="C2" t="str">
            <v>철골공</v>
          </cell>
        </row>
      </sheetData>
      <sheetData sheetId="1260">
        <row r="2">
          <cell r="C2" t="str">
            <v>철골공</v>
          </cell>
        </row>
      </sheetData>
      <sheetData sheetId="1261">
        <row r="2">
          <cell r="C2" t="str">
            <v>철골공</v>
          </cell>
        </row>
      </sheetData>
      <sheetData sheetId="1262">
        <row r="2">
          <cell r="C2" t="str">
            <v>철골공</v>
          </cell>
        </row>
      </sheetData>
      <sheetData sheetId="1263">
        <row r="2">
          <cell r="C2" t="str">
            <v>철골공</v>
          </cell>
        </row>
      </sheetData>
      <sheetData sheetId="1264">
        <row r="2">
          <cell r="C2" t="str">
            <v>철골공</v>
          </cell>
        </row>
      </sheetData>
      <sheetData sheetId="1265">
        <row r="2">
          <cell r="C2" t="str">
            <v>철골공</v>
          </cell>
        </row>
      </sheetData>
      <sheetData sheetId="1266">
        <row r="2">
          <cell r="C2" t="str">
            <v>철골공</v>
          </cell>
        </row>
      </sheetData>
      <sheetData sheetId="1267">
        <row r="2">
          <cell r="C2" t="str">
            <v>철골공</v>
          </cell>
        </row>
      </sheetData>
      <sheetData sheetId="1268">
        <row r="2">
          <cell r="C2" t="str">
            <v>철골공</v>
          </cell>
        </row>
      </sheetData>
      <sheetData sheetId="1269">
        <row r="2">
          <cell r="C2" t="str">
            <v>철골공</v>
          </cell>
        </row>
      </sheetData>
      <sheetData sheetId="1270">
        <row r="2">
          <cell r="C2" t="str">
            <v>철골공</v>
          </cell>
        </row>
      </sheetData>
      <sheetData sheetId="1271">
        <row r="2">
          <cell r="C2" t="str">
            <v>철골공</v>
          </cell>
        </row>
      </sheetData>
      <sheetData sheetId="1272">
        <row r="2">
          <cell r="C2" t="str">
            <v>철골공</v>
          </cell>
        </row>
      </sheetData>
      <sheetData sheetId="1273">
        <row r="2">
          <cell r="C2" t="str">
            <v>철골공</v>
          </cell>
        </row>
      </sheetData>
      <sheetData sheetId="1274">
        <row r="2">
          <cell r="C2" t="str">
            <v>철골공</v>
          </cell>
        </row>
      </sheetData>
      <sheetData sheetId="1275">
        <row r="2">
          <cell r="C2" t="str">
            <v>철골공</v>
          </cell>
        </row>
      </sheetData>
      <sheetData sheetId="1276">
        <row r="2">
          <cell r="C2" t="str">
            <v>철골공</v>
          </cell>
        </row>
      </sheetData>
      <sheetData sheetId="1277">
        <row r="2">
          <cell r="C2" t="str">
            <v>철골공</v>
          </cell>
        </row>
      </sheetData>
      <sheetData sheetId="1278">
        <row r="2">
          <cell r="C2" t="str">
            <v>철골공</v>
          </cell>
        </row>
      </sheetData>
      <sheetData sheetId="1279">
        <row r="2">
          <cell r="C2" t="str">
            <v>철골공</v>
          </cell>
        </row>
      </sheetData>
      <sheetData sheetId="1280">
        <row r="2">
          <cell r="C2" t="str">
            <v>철골공</v>
          </cell>
        </row>
      </sheetData>
      <sheetData sheetId="1281">
        <row r="2">
          <cell r="C2" t="str">
            <v>철골공</v>
          </cell>
        </row>
      </sheetData>
      <sheetData sheetId="1282">
        <row r="2">
          <cell r="C2" t="str">
            <v>철골공</v>
          </cell>
        </row>
      </sheetData>
      <sheetData sheetId="1283">
        <row r="2">
          <cell r="C2" t="str">
            <v>철골공</v>
          </cell>
        </row>
      </sheetData>
      <sheetData sheetId="1284">
        <row r="2">
          <cell r="C2" t="str">
            <v>철골공</v>
          </cell>
        </row>
      </sheetData>
      <sheetData sheetId="1285">
        <row r="2">
          <cell r="C2" t="str">
            <v>철골공</v>
          </cell>
        </row>
      </sheetData>
      <sheetData sheetId="1286">
        <row r="2">
          <cell r="C2" t="str">
            <v>철골공</v>
          </cell>
        </row>
      </sheetData>
      <sheetData sheetId="1287">
        <row r="2">
          <cell r="C2" t="str">
            <v>철골공</v>
          </cell>
        </row>
      </sheetData>
      <sheetData sheetId="1288">
        <row r="2">
          <cell r="C2" t="str">
            <v>철골공</v>
          </cell>
        </row>
      </sheetData>
      <sheetData sheetId="1289">
        <row r="2">
          <cell r="C2" t="str">
            <v>철골공</v>
          </cell>
        </row>
      </sheetData>
      <sheetData sheetId="1290">
        <row r="2">
          <cell r="C2" t="str">
            <v>철골공</v>
          </cell>
        </row>
      </sheetData>
      <sheetData sheetId="1291">
        <row r="2">
          <cell r="C2" t="str">
            <v>철골공</v>
          </cell>
        </row>
      </sheetData>
      <sheetData sheetId="1292">
        <row r="2">
          <cell r="C2" t="str">
            <v>철골공</v>
          </cell>
        </row>
      </sheetData>
      <sheetData sheetId="1293">
        <row r="2">
          <cell r="C2" t="str">
            <v>철골공</v>
          </cell>
        </row>
      </sheetData>
      <sheetData sheetId="1294">
        <row r="2">
          <cell r="C2" t="str">
            <v>철골공</v>
          </cell>
        </row>
      </sheetData>
      <sheetData sheetId="1295">
        <row r="2">
          <cell r="C2" t="str">
            <v>철골공</v>
          </cell>
        </row>
      </sheetData>
      <sheetData sheetId="1296">
        <row r="2">
          <cell r="C2" t="str">
            <v>철골공</v>
          </cell>
        </row>
      </sheetData>
      <sheetData sheetId="1297">
        <row r="2">
          <cell r="C2" t="str">
            <v>철골공</v>
          </cell>
        </row>
      </sheetData>
      <sheetData sheetId="1298">
        <row r="2">
          <cell r="C2" t="str">
            <v>철골공</v>
          </cell>
        </row>
      </sheetData>
      <sheetData sheetId="1299">
        <row r="2">
          <cell r="C2" t="str">
            <v>철골공</v>
          </cell>
        </row>
      </sheetData>
      <sheetData sheetId="1300">
        <row r="2">
          <cell r="C2" t="str">
            <v>철골공</v>
          </cell>
        </row>
      </sheetData>
      <sheetData sheetId="1301">
        <row r="2">
          <cell r="C2" t="str">
            <v>철골공</v>
          </cell>
        </row>
      </sheetData>
      <sheetData sheetId="1302">
        <row r="2">
          <cell r="C2" t="str">
            <v>철골공</v>
          </cell>
        </row>
      </sheetData>
      <sheetData sheetId="1303">
        <row r="2">
          <cell r="C2" t="str">
            <v>철골공</v>
          </cell>
        </row>
      </sheetData>
      <sheetData sheetId="1304">
        <row r="2">
          <cell r="C2" t="str">
            <v>철골공</v>
          </cell>
        </row>
      </sheetData>
      <sheetData sheetId="1305">
        <row r="2">
          <cell r="C2" t="str">
            <v>철골공</v>
          </cell>
        </row>
      </sheetData>
      <sheetData sheetId="1306">
        <row r="2">
          <cell r="C2" t="str">
            <v>철골공</v>
          </cell>
        </row>
      </sheetData>
      <sheetData sheetId="1307">
        <row r="2">
          <cell r="C2" t="str">
            <v>철골공</v>
          </cell>
        </row>
      </sheetData>
      <sheetData sheetId="1308">
        <row r="2">
          <cell r="C2" t="str">
            <v>철골공</v>
          </cell>
        </row>
      </sheetData>
      <sheetData sheetId="1309">
        <row r="2">
          <cell r="C2" t="str">
            <v>철골공</v>
          </cell>
        </row>
      </sheetData>
      <sheetData sheetId="1310">
        <row r="2">
          <cell r="C2" t="str">
            <v>철골공</v>
          </cell>
        </row>
      </sheetData>
      <sheetData sheetId="1311">
        <row r="2">
          <cell r="C2" t="str">
            <v>철골공</v>
          </cell>
        </row>
      </sheetData>
      <sheetData sheetId="1312">
        <row r="2">
          <cell r="C2" t="str">
            <v>철골공</v>
          </cell>
        </row>
      </sheetData>
      <sheetData sheetId="1313">
        <row r="2">
          <cell r="C2" t="str">
            <v>철골공</v>
          </cell>
        </row>
      </sheetData>
      <sheetData sheetId="1314">
        <row r="2">
          <cell r="C2" t="str">
            <v>철골공</v>
          </cell>
        </row>
      </sheetData>
      <sheetData sheetId="1315">
        <row r="2">
          <cell r="C2" t="str">
            <v>철골공</v>
          </cell>
        </row>
      </sheetData>
      <sheetData sheetId="1316">
        <row r="2">
          <cell r="C2" t="str">
            <v>철골공</v>
          </cell>
        </row>
      </sheetData>
      <sheetData sheetId="1317">
        <row r="2">
          <cell r="C2" t="str">
            <v>철골공</v>
          </cell>
        </row>
      </sheetData>
      <sheetData sheetId="1318">
        <row r="2">
          <cell r="C2" t="str">
            <v>철골공</v>
          </cell>
        </row>
      </sheetData>
      <sheetData sheetId="1319">
        <row r="2">
          <cell r="C2" t="str">
            <v>철골공</v>
          </cell>
        </row>
      </sheetData>
      <sheetData sheetId="1320">
        <row r="2">
          <cell r="C2" t="str">
            <v>철골공</v>
          </cell>
        </row>
      </sheetData>
      <sheetData sheetId="1321">
        <row r="2">
          <cell r="C2" t="str">
            <v>철골공</v>
          </cell>
        </row>
      </sheetData>
      <sheetData sheetId="1322">
        <row r="2">
          <cell r="C2" t="str">
            <v>철골공</v>
          </cell>
        </row>
      </sheetData>
      <sheetData sheetId="1323">
        <row r="2">
          <cell r="C2" t="str">
            <v>철골공</v>
          </cell>
        </row>
      </sheetData>
      <sheetData sheetId="1324">
        <row r="2">
          <cell r="C2" t="str">
            <v>철골공</v>
          </cell>
        </row>
      </sheetData>
      <sheetData sheetId="1325">
        <row r="2">
          <cell r="C2" t="str">
            <v>철골공</v>
          </cell>
        </row>
      </sheetData>
      <sheetData sheetId="1326">
        <row r="2">
          <cell r="C2" t="str">
            <v>철골공</v>
          </cell>
        </row>
      </sheetData>
      <sheetData sheetId="1327">
        <row r="2">
          <cell r="C2" t="str">
            <v>철골공</v>
          </cell>
        </row>
      </sheetData>
      <sheetData sheetId="1328">
        <row r="2">
          <cell r="C2" t="str">
            <v>철골공</v>
          </cell>
        </row>
      </sheetData>
      <sheetData sheetId="1329">
        <row r="2">
          <cell r="C2" t="str">
            <v>철골공</v>
          </cell>
        </row>
      </sheetData>
      <sheetData sheetId="1330">
        <row r="2">
          <cell r="C2" t="str">
            <v>철골공</v>
          </cell>
        </row>
      </sheetData>
      <sheetData sheetId="1331">
        <row r="2">
          <cell r="C2" t="str">
            <v>철골공</v>
          </cell>
        </row>
      </sheetData>
      <sheetData sheetId="1332">
        <row r="2">
          <cell r="C2" t="str">
            <v>철골공</v>
          </cell>
        </row>
      </sheetData>
      <sheetData sheetId="1333">
        <row r="2">
          <cell r="C2" t="str">
            <v>철골공</v>
          </cell>
        </row>
      </sheetData>
      <sheetData sheetId="1334">
        <row r="2">
          <cell r="C2" t="str">
            <v>철골공</v>
          </cell>
        </row>
      </sheetData>
      <sheetData sheetId="1335">
        <row r="2">
          <cell r="C2" t="str">
            <v>철골공</v>
          </cell>
        </row>
      </sheetData>
      <sheetData sheetId="1336">
        <row r="2">
          <cell r="C2" t="str">
            <v>철골공</v>
          </cell>
        </row>
      </sheetData>
      <sheetData sheetId="1337">
        <row r="2">
          <cell r="C2" t="str">
            <v>철골공</v>
          </cell>
        </row>
      </sheetData>
      <sheetData sheetId="1338">
        <row r="2">
          <cell r="C2" t="str">
            <v>철골공</v>
          </cell>
        </row>
      </sheetData>
      <sheetData sheetId="1339">
        <row r="2">
          <cell r="C2" t="str">
            <v>철골공</v>
          </cell>
        </row>
      </sheetData>
      <sheetData sheetId="1340">
        <row r="2">
          <cell r="C2" t="str">
            <v>철골공</v>
          </cell>
        </row>
      </sheetData>
      <sheetData sheetId="1341">
        <row r="2">
          <cell r="C2" t="str">
            <v>철골공</v>
          </cell>
        </row>
      </sheetData>
      <sheetData sheetId="1342">
        <row r="2">
          <cell r="C2" t="str">
            <v>철골공</v>
          </cell>
        </row>
      </sheetData>
      <sheetData sheetId="1343">
        <row r="2">
          <cell r="C2" t="str">
            <v>철골공</v>
          </cell>
        </row>
      </sheetData>
      <sheetData sheetId="1344">
        <row r="2">
          <cell r="C2" t="str">
            <v>철골공</v>
          </cell>
        </row>
      </sheetData>
      <sheetData sheetId="1345"/>
      <sheetData sheetId="1346"/>
      <sheetData sheetId="1347"/>
      <sheetData sheetId="1348"/>
      <sheetData sheetId="1349"/>
      <sheetData sheetId="1350">
        <row r="2">
          <cell r="C2" t="str">
            <v>철골공</v>
          </cell>
        </row>
      </sheetData>
      <sheetData sheetId="1351">
        <row r="2">
          <cell r="C2" t="str">
            <v>철골공</v>
          </cell>
        </row>
      </sheetData>
      <sheetData sheetId="1352"/>
      <sheetData sheetId="1353"/>
      <sheetData sheetId="1354"/>
      <sheetData sheetId="1355">
        <row r="2">
          <cell r="C2" t="str">
            <v>철골공</v>
          </cell>
        </row>
      </sheetData>
      <sheetData sheetId="1356">
        <row r="2">
          <cell r="C2" t="str">
            <v>철골공</v>
          </cell>
        </row>
      </sheetData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2">
          <cell r="C2" t="str">
            <v>철골공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2">
          <cell r="C2" t="str">
            <v>철골공</v>
          </cell>
        </row>
      </sheetData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>
        <row r="2">
          <cell r="C2" t="str">
            <v>철골공</v>
          </cell>
        </row>
      </sheetData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C2" t="str">
            <v>철골공</v>
          </cell>
        </row>
      </sheetData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>
        <row r="2">
          <cell r="C2" t="str">
            <v>철골공</v>
          </cell>
        </row>
      </sheetData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 refreshError="1"/>
      <sheetData sheetId="1512"/>
      <sheetData sheetId="1513">
        <row r="2">
          <cell r="C2" t="str">
            <v>철골공</v>
          </cell>
        </row>
      </sheetData>
      <sheetData sheetId="1514">
        <row r="2">
          <cell r="C2" t="str">
            <v>철골공</v>
          </cell>
        </row>
      </sheetData>
      <sheetData sheetId="1515">
        <row r="2">
          <cell r="C2" t="str">
            <v>철골공</v>
          </cell>
        </row>
      </sheetData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/>
      <sheetData sheetId="1523"/>
      <sheetData sheetId="1524">
        <row r="2">
          <cell r="C2" t="str">
            <v>철골공</v>
          </cell>
        </row>
      </sheetData>
      <sheetData sheetId="1525" refreshError="1"/>
      <sheetData sheetId="1526" refreshError="1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>
        <row r="2">
          <cell r="C2" t="str">
            <v>철골공</v>
          </cell>
        </row>
      </sheetData>
      <sheetData sheetId="1544">
        <row r="2">
          <cell r="C2" t="str">
            <v>철골공</v>
          </cell>
        </row>
      </sheetData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C2" t="str">
            <v>철골공</v>
          </cell>
        </row>
      </sheetData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>
        <row r="2">
          <cell r="C2" t="str">
            <v>철골공</v>
          </cell>
        </row>
      </sheetData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>
        <row r="2">
          <cell r="C2" t="str">
            <v>철골공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>
        <row r="2">
          <cell r="C2" t="str">
            <v>철골공</v>
          </cell>
        </row>
      </sheetData>
      <sheetData sheetId="1650">
        <row r="2">
          <cell r="C2" t="str">
            <v>철골공</v>
          </cell>
        </row>
      </sheetData>
      <sheetData sheetId="1651" refreshError="1"/>
      <sheetData sheetId="1652">
        <row r="2">
          <cell r="C2" t="str">
            <v>철골공</v>
          </cell>
        </row>
      </sheetData>
      <sheetData sheetId="1653">
        <row r="2">
          <cell r="C2" t="str">
            <v>철골공</v>
          </cell>
        </row>
      </sheetData>
      <sheetData sheetId="1654" refreshError="1"/>
      <sheetData sheetId="1655" refreshError="1"/>
      <sheetData sheetId="1656" refreshError="1"/>
      <sheetData sheetId="1657">
        <row r="2">
          <cell r="C2" t="str">
            <v>철골공</v>
          </cell>
        </row>
      </sheetData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>
        <row r="2">
          <cell r="C2" t="str">
            <v>철골공</v>
          </cell>
        </row>
      </sheetData>
      <sheetData sheetId="1664">
        <row r="2">
          <cell r="C2" t="str">
            <v>철골공</v>
          </cell>
        </row>
      </sheetData>
      <sheetData sheetId="1665">
        <row r="2">
          <cell r="C2" t="str">
            <v>철골공</v>
          </cell>
        </row>
      </sheetData>
      <sheetData sheetId="1666">
        <row r="2">
          <cell r="C2" t="str">
            <v>철골공</v>
          </cell>
        </row>
      </sheetData>
      <sheetData sheetId="1667">
        <row r="2">
          <cell r="C2" t="str">
            <v>철골공</v>
          </cell>
        </row>
      </sheetData>
      <sheetData sheetId="1668">
        <row r="2">
          <cell r="C2" t="str">
            <v>철골공</v>
          </cell>
        </row>
      </sheetData>
      <sheetData sheetId="1669">
        <row r="2">
          <cell r="C2" t="str">
            <v>철골공</v>
          </cell>
        </row>
      </sheetData>
      <sheetData sheetId="1670">
        <row r="2">
          <cell r="C2" t="str">
            <v>철골공</v>
          </cell>
        </row>
      </sheetData>
      <sheetData sheetId="1671">
        <row r="2">
          <cell r="C2" t="str">
            <v>철골공</v>
          </cell>
        </row>
      </sheetData>
      <sheetData sheetId="1672">
        <row r="2">
          <cell r="C2" t="str">
            <v>철골공</v>
          </cell>
        </row>
      </sheetData>
      <sheetData sheetId="1673">
        <row r="2">
          <cell r="C2" t="str">
            <v>철골공</v>
          </cell>
        </row>
      </sheetData>
      <sheetData sheetId="1674">
        <row r="2">
          <cell r="C2" t="str">
            <v>철골공</v>
          </cell>
        </row>
      </sheetData>
      <sheetData sheetId="1675">
        <row r="2">
          <cell r="C2" t="str">
            <v>철골공</v>
          </cell>
        </row>
      </sheetData>
      <sheetData sheetId="1676">
        <row r="2">
          <cell r="C2" t="str">
            <v>철골공</v>
          </cell>
        </row>
      </sheetData>
      <sheetData sheetId="1677">
        <row r="2">
          <cell r="C2" t="str">
            <v>철골공</v>
          </cell>
        </row>
      </sheetData>
      <sheetData sheetId="1678">
        <row r="2">
          <cell r="C2" t="str">
            <v>철골공</v>
          </cell>
        </row>
      </sheetData>
      <sheetData sheetId="1679">
        <row r="2">
          <cell r="C2" t="str">
            <v>철골공</v>
          </cell>
        </row>
      </sheetData>
      <sheetData sheetId="1680">
        <row r="2">
          <cell r="C2" t="str">
            <v>철골공</v>
          </cell>
        </row>
      </sheetData>
      <sheetData sheetId="1681">
        <row r="2">
          <cell r="C2" t="str">
            <v>철골공</v>
          </cell>
        </row>
      </sheetData>
      <sheetData sheetId="1682">
        <row r="2">
          <cell r="C2" t="str">
            <v>철골공</v>
          </cell>
        </row>
      </sheetData>
      <sheetData sheetId="1683">
        <row r="2">
          <cell r="C2" t="str">
            <v>철골공</v>
          </cell>
        </row>
      </sheetData>
      <sheetData sheetId="1684">
        <row r="2">
          <cell r="C2" t="str">
            <v>철골공</v>
          </cell>
        </row>
      </sheetData>
      <sheetData sheetId="1685">
        <row r="2">
          <cell r="C2" t="str">
            <v>철골공</v>
          </cell>
        </row>
      </sheetData>
      <sheetData sheetId="1686"/>
      <sheetData sheetId="1687">
        <row r="2">
          <cell r="C2" t="str">
            <v>철골공</v>
          </cell>
        </row>
      </sheetData>
      <sheetData sheetId="1688"/>
      <sheetData sheetId="1689">
        <row r="2">
          <cell r="C2" t="str">
            <v>철골공</v>
          </cell>
        </row>
      </sheetData>
      <sheetData sheetId="1690">
        <row r="2">
          <cell r="C2" t="str">
            <v>철골공</v>
          </cell>
        </row>
      </sheetData>
      <sheetData sheetId="1691">
        <row r="2">
          <cell r="C2" t="str">
            <v>철골공</v>
          </cell>
        </row>
      </sheetData>
      <sheetData sheetId="1692">
        <row r="2">
          <cell r="C2" t="str">
            <v>철골공</v>
          </cell>
        </row>
      </sheetData>
      <sheetData sheetId="1693"/>
      <sheetData sheetId="1694"/>
      <sheetData sheetId="1695">
        <row r="2">
          <cell r="C2" t="str">
            <v>철골공</v>
          </cell>
        </row>
      </sheetData>
      <sheetData sheetId="1696">
        <row r="2">
          <cell r="C2" t="str">
            <v>철골공</v>
          </cell>
        </row>
      </sheetData>
      <sheetData sheetId="1697">
        <row r="2">
          <cell r="C2" t="str">
            <v>철골공</v>
          </cell>
        </row>
      </sheetData>
      <sheetData sheetId="1698">
        <row r="2">
          <cell r="C2" t="str">
            <v>철골공</v>
          </cell>
        </row>
      </sheetData>
      <sheetData sheetId="1699">
        <row r="2">
          <cell r="C2" t="str">
            <v>철골공</v>
          </cell>
        </row>
      </sheetData>
      <sheetData sheetId="1700">
        <row r="2">
          <cell r="C2" t="str">
            <v>철골공</v>
          </cell>
        </row>
      </sheetData>
      <sheetData sheetId="1701">
        <row r="2">
          <cell r="C2" t="str">
            <v>철골공</v>
          </cell>
        </row>
      </sheetData>
      <sheetData sheetId="1702"/>
      <sheetData sheetId="1703">
        <row r="2">
          <cell r="C2" t="str">
            <v>철골공</v>
          </cell>
        </row>
      </sheetData>
      <sheetData sheetId="1704"/>
      <sheetData sheetId="1705"/>
      <sheetData sheetId="1706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/>
      <sheetData sheetId="1840"/>
      <sheetData sheetId="1841">
        <row r="2">
          <cell r="C2" t="str">
            <v>철골공</v>
          </cell>
        </row>
      </sheetData>
      <sheetData sheetId="1842">
        <row r="2">
          <cell r="C2" t="str">
            <v>철골공</v>
          </cell>
        </row>
      </sheetData>
      <sheetData sheetId="1843"/>
      <sheetData sheetId="1844"/>
      <sheetData sheetId="1845"/>
      <sheetData sheetId="1846"/>
      <sheetData sheetId="1847"/>
      <sheetData sheetId="1848">
        <row r="2">
          <cell r="C2" t="str">
            <v>철골공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"/>
      <sheetName val="실행원가"/>
      <sheetName val="실행내역"/>
      <sheetName val="기초,토목"/>
      <sheetName val="기초,토목 (전무변경)"/>
      <sheetName val="현장비용"/>
      <sheetName val="표지"/>
      <sheetName val="산출"/>
      <sheetName val="산출원가"/>
      <sheetName val="내역"/>
      <sheetName val="관급자재"/>
      <sheetName val="유창"/>
      <sheetName val="대광"/>
      <sheetName val="실행변동기준"/>
      <sheetName val="고분전시관"/>
      <sheetName val="원가계산서"/>
      <sheetName val="단가 및 재료비"/>
      <sheetName val="중기사용료산출근거"/>
      <sheetName val="품셈TABLE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A4" t="str">
            <v>1.건  축  공  사</v>
          </cell>
        </row>
        <row r="5">
          <cell r="A5" t="str">
            <v>1.본  동  공  사</v>
          </cell>
        </row>
        <row r="6">
          <cell r="A6" t="str">
            <v>01.공 통 가 설 공 사</v>
          </cell>
        </row>
        <row r="7">
          <cell r="B7" t="str">
            <v>콘테이너가설사무소</v>
          </cell>
          <cell r="C7" t="str">
            <v>2.4*6.0*2.6,18개월</v>
          </cell>
          <cell r="D7" t="str">
            <v>동</v>
          </cell>
          <cell r="E7">
            <v>3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2425000</v>
          </cell>
          <cell r="K7">
            <v>7275000</v>
          </cell>
          <cell r="L7">
            <v>2425000</v>
          </cell>
          <cell r="M7">
            <v>7275000</v>
          </cell>
        </row>
        <row r="8">
          <cell r="B8" t="str">
            <v>콘테이너가설창고</v>
          </cell>
          <cell r="C8" t="str">
            <v>2.4*6.0*2.6,18개월</v>
          </cell>
          <cell r="D8" t="str">
            <v>동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1299800</v>
          </cell>
          <cell r="K8">
            <v>1299800</v>
          </cell>
          <cell r="L8">
            <v>1299800</v>
          </cell>
          <cell r="M8">
            <v>1299800</v>
          </cell>
        </row>
        <row r="9">
          <cell r="B9" t="str">
            <v>F.R.P이동식화장실</v>
          </cell>
          <cell r="C9" t="str">
            <v>대소변겸용</v>
          </cell>
          <cell r="D9" t="str">
            <v>동</v>
          </cell>
          <cell r="E9">
            <v>2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1164000</v>
          </cell>
          <cell r="K9">
            <v>2328000</v>
          </cell>
          <cell r="L9">
            <v>1164000</v>
          </cell>
          <cell r="M9">
            <v>2328000</v>
          </cell>
        </row>
        <row r="10">
          <cell r="B10" t="str">
            <v>조립식가설울타리</v>
          </cell>
          <cell r="C10" t="str">
            <v>18개월</v>
          </cell>
          <cell r="D10" t="str">
            <v>M</v>
          </cell>
          <cell r="E10">
            <v>33</v>
          </cell>
          <cell r="F10">
            <v>0</v>
          </cell>
          <cell r="G10">
            <v>0</v>
          </cell>
          <cell r="H10">
            <v>17983</v>
          </cell>
          <cell r="I10">
            <v>593439</v>
          </cell>
          <cell r="J10">
            <v>10907</v>
          </cell>
          <cell r="K10">
            <v>359931</v>
          </cell>
          <cell r="L10">
            <v>28890</v>
          </cell>
          <cell r="M10">
            <v>953370</v>
          </cell>
        </row>
        <row r="11">
          <cell r="B11" t="str">
            <v>광고간판</v>
          </cell>
          <cell r="C11" t="str">
            <v>600*1800</v>
          </cell>
          <cell r="D11" t="str">
            <v>EA</v>
          </cell>
          <cell r="E11">
            <v>2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223100</v>
          </cell>
          <cell r="K11">
            <v>446200</v>
          </cell>
          <cell r="L11">
            <v>223100</v>
          </cell>
          <cell r="M11">
            <v>446200</v>
          </cell>
        </row>
        <row r="12">
          <cell r="B12" t="str">
            <v>투 시 도</v>
          </cell>
          <cell r="C12" t="str">
            <v>900*1800</v>
          </cell>
          <cell r="D12" t="str">
            <v>EA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349200</v>
          </cell>
          <cell r="K12">
            <v>349200</v>
          </cell>
          <cell r="L12">
            <v>349200</v>
          </cell>
          <cell r="M12">
            <v>349200</v>
          </cell>
        </row>
        <row r="13">
          <cell r="B13" t="str">
            <v>합     계</v>
          </cell>
          <cell r="G13">
            <v>0</v>
          </cell>
          <cell r="I13">
            <v>593439</v>
          </cell>
          <cell r="K13">
            <v>12058131</v>
          </cell>
          <cell r="L13">
            <v>0</v>
          </cell>
          <cell r="M13">
            <v>12651570</v>
          </cell>
        </row>
        <row r="14">
          <cell r="G14">
            <v>0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G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02.가  설  공  사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 t="str">
            <v>면적당규준틀</v>
          </cell>
          <cell r="C20" t="str">
            <v>(면적당)</v>
          </cell>
          <cell r="D20" t="str">
            <v>M2</v>
          </cell>
          <cell r="E20">
            <v>1002</v>
          </cell>
          <cell r="F20">
            <v>420</v>
          </cell>
          <cell r="G20">
            <v>420840</v>
          </cell>
          <cell r="H20">
            <v>3117</v>
          </cell>
          <cell r="I20">
            <v>3123234</v>
          </cell>
          <cell r="J20">
            <v>0</v>
          </cell>
          <cell r="K20">
            <v>0</v>
          </cell>
          <cell r="L20">
            <v>3537</v>
          </cell>
          <cell r="M20">
            <v>3544074</v>
          </cell>
        </row>
        <row r="21">
          <cell r="B21" t="str">
            <v>먹매김</v>
          </cell>
          <cell r="C21" t="str">
            <v>사무소</v>
          </cell>
          <cell r="D21" t="str">
            <v>M2</v>
          </cell>
          <cell r="E21">
            <v>8044</v>
          </cell>
          <cell r="F21">
            <v>0</v>
          </cell>
          <cell r="G21">
            <v>0</v>
          </cell>
          <cell r="H21">
            <v>2888</v>
          </cell>
          <cell r="I21">
            <v>23231072</v>
          </cell>
          <cell r="J21">
            <v>0</v>
          </cell>
          <cell r="K21">
            <v>0</v>
          </cell>
          <cell r="L21">
            <v>2888</v>
          </cell>
          <cell r="M21">
            <v>23231072</v>
          </cell>
        </row>
        <row r="22">
          <cell r="B22" t="str">
            <v>강관동바리</v>
          </cell>
          <cell r="C22" t="str">
            <v>3개월</v>
          </cell>
          <cell r="D22" t="str">
            <v>M2</v>
          </cell>
          <cell r="E22">
            <v>7240</v>
          </cell>
          <cell r="F22">
            <v>588</v>
          </cell>
          <cell r="G22">
            <v>4257120</v>
          </cell>
          <cell r="H22">
            <v>3051</v>
          </cell>
          <cell r="I22">
            <v>22089240</v>
          </cell>
          <cell r="J22">
            <v>0</v>
          </cell>
          <cell r="K22">
            <v>0</v>
          </cell>
          <cell r="L22">
            <v>3639</v>
          </cell>
          <cell r="M22">
            <v>26346360</v>
          </cell>
        </row>
        <row r="23">
          <cell r="B23" t="str">
            <v>강관틀비계매기</v>
          </cell>
          <cell r="C23" t="str">
            <v>3개월</v>
          </cell>
          <cell r="D23" t="str">
            <v>M2</v>
          </cell>
          <cell r="E23">
            <v>964</v>
          </cell>
          <cell r="F23">
            <v>731</v>
          </cell>
          <cell r="G23">
            <v>704684</v>
          </cell>
          <cell r="H23">
            <v>1948</v>
          </cell>
          <cell r="I23">
            <v>1877872</v>
          </cell>
          <cell r="J23">
            <v>0</v>
          </cell>
          <cell r="K23">
            <v>0</v>
          </cell>
          <cell r="L23">
            <v>2679</v>
          </cell>
          <cell r="M23">
            <v>2582556</v>
          </cell>
        </row>
        <row r="24">
          <cell r="B24" t="str">
            <v>이동식강관말비계</v>
          </cell>
          <cell r="C24" t="str">
            <v>3개월</v>
          </cell>
          <cell r="D24" t="str">
            <v>대</v>
          </cell>
          <cell r="E24">
            <v>27</v>
          </cell>
          <cell r="F24">
            <v>14339</v>
          </cell>
          <cell r="G24">
            <v>387153</v>
          </cell>
          <cell r="H24">
            <v>33329</v>
          </cell>
          <cell r="I24">
            <v>899883</v>
          </cell>
          <cell r="J24">
            <v>0</v>
          </cell>
          <cell r="K24">
            <v>0</v>
          </cell>
          <cell r="L24">
            <v>47668</v>
          </cell>
          <cell r="M24">
            <v>1287036</v>
          </cell>
        </row>
        <row r="25">
          <cell r="B25" t="str">
            <v>강관비계매기</v>
          </cell>
          <cell r="C25" t="str">
            <v>12개월</v>
          </cell>
          <cell r="D25" t="str">
            <v>M2</v>
          </cell>
          <cell r="E25">
            <v>5094</v>
          </cell>
          <cell r="F25">
            <v>1920</v>
          </cell>
          <cell r="G25">
            <v>9780480</v>
          </cell>
          <cell r="H25">
            <v>2697</v>
          </cell>
          <cell r="I25">
            <v>13738518</v>
          </cell>
          <cell r="J25">
            <v>0</v>
          </cell>
          <cell r="K25">
            <v>0</v>
          </cell>
          <cell r="L25">
            <v>4617</v>
          </cell>
          <cell r="M25">
            <v>23518998</v>
          </cell>
        </row>
        <row r="26">
          <cell r="B26" t="str">
            <v>강관비계다리</v>
          </cell>
          <cell r="C26" t="str">
            <v>12개월,3층용</v>
          </cell>
          <cell r="D26" t="str">
            <v>M2</v>
          </cell>
          <cell r="E26">
            <v>52</v>
          </cell>
          <cell r="F26">
            <v>11137</v>
          </cell>
          <cell r="G26">
            <v>579124</v>
          </cell>
          <cell r="H26">
            <v>17692</v>
          </cell>
          <cell r="I26">
            <v>919984</v>
          </cell>
          <cell r="J26">
            <v>0</v>
          </cell>
          <cell r="K26">
            <v>0</v>
          </cell>
          <cell r="L26">
            <v>28829</v>
          </cell>
          <cell r="M26">
            <v>1499108</v>
          </cell>
        </row>
        <row r="27">
          <cell r="B27" t="str">
            <v>낙하물방지(철망)</v>
          </cell>
          <cell r="C27" t="str">
            <v>12개월,강관사용</v>
          </cell>
          <cell r="D27" t="str">
            <v>M2</v>
          </cell>
          <cell r="E27">
            <v>1127</v>
          </cell>
          <cell r="F27">
            <v>4413</v>
          </cell>
          <cell r="G27">
            <v>4973451</v>
          </cell>
          <cell r="H27">
            <v>5257</v>
          </cell>
          <cell r="I27">
            <v>5924639</v>
          </cell>
          <cell r="J27">
            <v>0</v>
          </cell>
          <cell r="K27">
            <v>0</v>
          </cell>
          <cell r="L27">
            <v>9670</v>
          </cell>
          <cell r="M27">
            <v>10898090</v>
          </cell>
        </row>
        <row r="28">
          <cell r="B28" t="str">
            <v>휘장막설치</v>
          </cell>
          <cell r="C28" t="str">
            <v>PVC코팅</v>
          </cell>
          <cell r="D28" t="str">
            <v>M2</v>
          </cell>
          <cell r="E28">
            <v>1948</v>
          </cell>
          <cell r="F28">
            <v>4131</v>
          </cell>
          <cell r="G28">
            <v>8047188</v>
          </cell>
          <cell r="H28">
            <v>5267</v>
          </cell>
          <cell r="I28">
            <v>10260116</v>
          </cell>
          <cell r="J28">
            <v>0</v>
          </cell>
          <cell r="K28">
            <v>0</v>
          </cell>
          <cell r="L28">
            <v>9398</v>
          </cell>
          <cell r="M28">
            <v>18307304</v>
          </cell>
        </row>
        <row r="29">
          <cell r="B29" t="str">
            <v>방진망설치</v>
          </cell>
          <cell r="C29" t="str">
            <v>P.E망</v>
          </cell>
          <cell r="D29" t="str">
            <v>M2</v>
          </cell>
          <cell r="E29">
            <v>2446</v>
          </cell>
          <cell r="F29">
            <v>3433</v>
          </cell>
          <cell r="G29">
            <v>8397118</v>
          </cell>
          <cell r="H29">
            <v>4025</v>
          </cell>
          <cell r="I29">
            <v>9845150</v>
          </cell>
          <cell r="J29">
            <v>0</v>
          </cell>
          <cell r="K29">
            <v>0</v>
          </cell>
          <cell r="L29">
            <v>7458</v>
          </cell>
          <cell r="M29">
            <v>18242268</v>
          </cell>
        </row>
        <row r="30">
          <cell r="B30" t="str">
            <v>CONC보양</v>
          </cell>
          <cell r="C30" t="str">
            <v>살수</v>
          </cell>
          <cell r="D30" t="str">
            <v>M2</v>
          </cell>
          <cell r="E30">
            <v>9046</v>
          </cell>
          <cell r="F30">
            <v>0</v>
          </cell>
          <cell r="G30">
            <v>0</v>
          </cell>
          <cell r="H30">
            <v>132</v>
          </cell>
          <cell r="I30">
            <v>1194072</v>
          </cell>
          <cell r="J30">
            <v>0</v>
          </cell>
          <cell r="K30">
            <v>0</v>
          </cell>
          <cell r="L30">
            <v>132</v>
          </cell>
          <cell r="M30">
            <v>1194072</v>
          </cell>
        </row>
        <row r="31">
          <cell r="B31" t="str">
            <v>석재.타일보양</v>
          </cell>
          <cell r="C31" t="str">
            <v>톱밥</v>
          </cell>
          <cell r="D31" t="str">
            <v>M2</v>
          </cell>
          <cell r="E31">
            <v>420</v>
          </cell>
          <cell r="F31">
            <v>291</v>
          </cell>
          <cell r="G31">
            <v>122220</v>
          </cell>
          <cell r="H31">
            <v>65</v>
          </cell>
          <cell r="I31">
            <v>27300</v>
          </cell>
          <cell r="J31">
            <v>0</v>
          </cell>
          <cell r="K31">
            <v>0</v>
          </cell>
          <cell r="L31">
            <v>356</v>
          </cell>
          <cell r="M31">
            <v>149520</v>
          </cell>
        </row>
        <row r="32">
          <cell r="B32" t="str">
            <v>기타부분보양</v>
          </cell>
          <cell r="C32" t="str">
            <v>목재문틀</v>
          </cell>
          <cell r="D32" t="str">
            <v>M2</v>
          </cell>
          <cell r="E32">
            <v>6</v>
          </cell>
          <cell r="F32">
            <v>209</v>
          </cell>
          <cell r="G32">
            <v>1254</v>
          </cell>
          <cell r="H32">
            <v>392</v>
          </cell>
          <cell r="I32">
            <v>2352</v>
          </cell>
          <cell r="J32">
            <v>0</v>
          </cell>
          <cell r="K32">
            <v>0</v>
          </cell>
          <cell r="L32">
            <v>601</v>
          </cell>
          <cell r="M32">
            <v>3606</v>
          </cell>
        </row>
        <row r="33">
          <cell r="B33" t="str">
            <v>건축물현장정리</v>
          </cell>
          <cell r="C33" t="str">
            <v>철근CON'C조</v>
          </cell>
          <cell r="D33" t="str">
            <v>M2</v>
          </cell>
          <cell r="E33">
            <v>8044</v>
          </cell>
          <cell r="F33">
            <v>0</v>
          </cell>
          <cell r="G33">
            <v>0</v>
          </cell>
          <cell r="H33">
            <v>2499</v>
          </cell>
          <cell r="I33">
            <v>20101956</v>
          </cell>
          <cell r="J33">
            <v>0</v>
          </cell>
          <cell r="K33">
            <v>0</v>
          </cell>
          <cell r="L33">
            <v>2499</v>
          </cell>
          <cell r="M33">
            <v>20101956</v>
          </cell>
        </row>
        <row r="34">
          <cell r="B34" t="str">
            <v>자재운반용 타워설치</v>
          </cell>
          <cell r="C34" t="str">
            <v>엘레베이터형</v>
          </cell>
          <cell r="D34" t="str">
            <v>M</v>
          </cell>
          <cell r="E34">
            <v>37</v>
          </cell>
          <cell r="F34">
            <v>23476</v>
          </cell>
          <cell r="G34">
            <v>868612</v>
          </cell>
          <cell r="H34">
            <v>114205</v>
          </cell>
          <cell r="I34">
            <v>4225585</v>
          </cell>
          <cell r="J34">
            <v>0</v>
          </cell>
          <cell r="K34">
            <v>0</v>
          </cell>
          <cell r="L34">
            <v>137681</v>
          </cell>
          <cell r="M34">
            <v>5094197</v>
          </cell>
        </row>
        <row r="35">
          <cell r="B35" t="str">
            <v>리프트카(인화물용)</v>
          </cell>
          <cell r="C35" t="str">
            <v>1톤*45M</v>
          </cell>
          <cell r="D35" t="str">
            <v>HR</v>
          </cell>
          <cell r="E35">
            <v>1200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1493</v>
          </cell>
          <cell r="K35">
            <v>1791600</v>
          </cell>
          <cell r="L35">
            <v>1493</v>
          </cell>
          <cell r="M35">
            <v>1791600</v>
          </cell>
        </row>
        <row r="36">
          <cell r="B36" t="str">
            <v>합     계</v>
          </cell>
          <cell r="G36">
            <v>38539244</v>
          </cell>
          <cell r="I36">
            <v>117460973</v>
          </cell>
          <cell r="K36">
            <v>1791600</v>
          </cell>
          <cell r="L36">
            <v>0</v>
          </cell>
          <cell r="M36">
            <v>157791817</v>
          </cell>
        </row>
        <row r="37">
          <cell r="G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I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I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G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G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G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G45">
            <v>0</v>
          </cell>
          <cell r="I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G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G48">
            <v>0</v>
          </cell>
          <cell r="I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03.기초및파일공사</v>
          </cell>
          <cell r="G49">
            <v>0</v>
          </cell>
          <cell r="I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PHC 콘크리트파일</v>
          </cell>
          <cell r="C50" t="str">
            <v>Φ400-7m</v>
          </cell>
          <cell r="D50" t="str">
            <v>본</v>
          </cell>
          <cell r="E50">
            <v>32</v>
          </cell>
          <cell r="F50">
            <v>121851</v>
          </cell>
          <cell r="G50">
            <v>3899232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121851</v>
          </cell>
          <cell r="M50">
            <v>3899232</v>
          </cell>
        </row>
        <row r="51">
          <cell r="B51" t="str">
            <v>PHC 콘크리트파일</v>
          </cell>
          <cell r="C51" t="str">
            <v>Φ400-8m</v>
          </cell>
          <cell r="D51" t="str">
            <v>본</v>
          </cell>
          <cell r="E51">
            <v>32</v>
          </cell>
          <cell r="F51">
            <v>139243</v>
          </cell>
          <cell r="G51">
            <v>4455776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139243</v>
          </cell>
          <cell r="M51">
            <v>4455776</v>
          </cell>
        </row>
        <row r="52">
          <cell r="B52" t="str">
            <v>PHC 콘크리트파일</v>
          </cell>
          <cell r="C52" t="str">
            <v>Φ400-9m</v>
          </cell>
          <cell r="D52" t="str">
            <v>본</v>
          </cell>
          <cell r="E52">
            <v>3</v>
          </cell>
          <cell r="F52">
            <v>167092</v>
          </cell>
          <cell r="G52">
            <v>501276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167092</v>
          </cell>
          <cell r="M52">
            <v>501276</v>
          </cell>
        </row>
        <row r="53">
          <cell r="B53" t="str">
            <v>PHC 콘크리트파일</v>
          </cell>
          <cell r="C53" t="str">
            <v>Φ400-10m</v>
          </cell>
          <cell r="D53" t="str">
            <v>본</v>
          </cell>
          <cell r="E53">
            <v>353</v>
          </cell>
          <cell r="F53">
            <v>174085</v>
          </cell>
          <cell r="G53">
            <v>61452005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174085</v>
          </cell>
          <cell r="M53">
            <v>61452005</v>
          </cell>
        </row>
        <row r="54">
          <cell r="B54" t="str">
            <v>PHC 콘크리트파일</v>
          </cell>
          <cell r="C54" t="str">
            <v>Φ400-11m</v>
          </cell>
          <cell r="D54" t="str">
            <v>본</v>
          </cell>
          <cell r="E54">
            <v>182</v>
          </cell>
          <cell r="F54">
            <v>191478</v>
          </cell>
          <cell r="G54">
            <v>34848996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191478</v>
          </cell>
          <cell r="M54">
            <v>34848996</v>
          </cell>
        </row>
        <row r="55">
          <cell r="B55" t="str">
            <v>PHC 콘크리트파일</v>
          </cell>
          <cell r="C55" t="str">
            <v>Φ400-15m</v>
          </cell>
          <cell r="D55" t="str">
            <v>본</v>
          </cell>
          <cell r="E55">
            <v>20</v>
          </cell>
          <cell r="F55">
            <v>261172</v>
          </cell>
          <cell r="G55">
            <v>5223440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261172</v>
          </cell>
          <cell r="M55">
            <v>5223440</v>
          </cell>
        </row>
        <row r="56">
          <cell r="B56" t="str">
            <v>PHC 콘크리트파일</v>
          </cell>
          <cell r="C56" t="str">
            <v>Φ400-10m(보조파일)</v>
          </cell>
          <cell r="D56" t="str">
            <v>본</v>
          </cell>
          <cell r="E56">
            <v>80</v>
          </cell>
          <cell r="F56">
            <v>174085</v>
          </cell>
          <cell r="G56">
            <v>13926800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174085</v>
          </cell>
          <cell r="M56">
            <v>13926800</v>
          </cell>
        </row>
        <row r="57">
          <cell r="B57" t="str">
            <v>파일매입(S.I.P)</v>
          </cell>
          <cell r="C57" t="str">
            <v>Φ400,그라우팅포함</v>
          </cell>
          <cell r="D57" t="str">
            <v>M</v>
          </cell>
          <cell r="E57">
            <v>6339</v>
          </cell>
          <cell r="F57">
            <v>12076</v>
          </cell>
          <cell r="G57">
            <v>76549764</v>
          </cell>
          <cell r="H57">
            <v>31591</v>
          </cell>
          <cell r="I57">
            <v>200255349</v>
          </cell>
          <cell r="J57">
            <v>2147</v>
          </cell>
          <cell r="K57">
            <v>13609833</v>
          </cell>
          <cell r="L57">
            <v>45814</v>
          </cell>
          <cell r="M57">
            <v>290414946</v>
          </cell>
        </row>
        <row r="58">
          <cell r="B58" t="str">
            <v>보조파일항타</v>
          </cell>
          <cell r="C58" t="str">
            <v>Φ400</v>
          </cell>
          <cell r="D58" t="str">
            <v>M</v>
          </cell>
          <cell r="E58">
            <v>3210</v>
          </cell>
          <cell r="F58">
            <v>431</v>
          </cell>
          <cell r="G58">
            <v>1383510</v>
          </cell>
          <cell r="H58">
            <v>6997</v>
          </cell>
          <cell r="I58">
            <v>22460370</v>
          </cell>
          <cell r="J58">
            <v>1789</v>
          </cell>
          <cell r="K58">
            <v>5742690</v>
          </cell>
          <cell r="L58">
            <v>9217</v>
          </cell>
          <cell r="M58">
            <v>29586570</v>
          </cell>
        </row>
        <row r="59">
          <cell r="B59" t="str">
            <v>장비조립,해체</v>
          </cell>
          <cell r="C59" t="str">
            <v>기성콘크리트파일</v>
          </cell>
          <cell r="D59" t="str">
            <v>회</v>
          </cell>
          <cell r="E59">
            <v>1</v>
          </cell>
          <cell r="F59">
            <v>0</v>
          </cell>
          <cell r="G59">
            <v>0</v>
          </cell>
          <cell r="H59">
            <v>1838344</v>
          </cell>
          <cell r="I59">
            <v>1838344</v>
          </cell>
          <cell r="J59">
            <v>0</v>
          </cell>
          <cell r="K59">
            <v>0</v>
          </cell>
          <cell r="L59">
            <v>1838344</v>
          </cell>
          <cell r="M59">
            <v>1838344</v>
          </cell>
        </row>
        <row r="60">
          <cell r="B60" t="str">
            <v>CONC말뚝머리정리</v>
          </cell>
          <cell r="C60" t="str">
            <v>∮400</v>
          </cell>
          <cell r="D60" t="str">
            <v>본</v>
          </cell>
          <cell r="E60">
            <v>321</v>
          </cell>
          <cell r="F60">
            <v>981</v>
          </cell>
          <cell r="G60">
            <v>314901</v>
          </cell>
          <cell r="H60">
            <v>7900</v>
          </cell>
          <cell r="I60">
            <v>2535900</v>
          </cell>
          <cell r="J60">
            <v>2147</v>
          </cell>
          <cell r="K60">
            <v>689187</v>
          </cell>
          <cell r="L60">
            <v>11028</v>
          </cell>
          <cell r="M60">
            <v>3539988</v>
          </cell>
        </row>
        <row r="61">
          <cell r="B61" t="str">
            <v>파일용접밴드</v>
          </cell>
          <cell r="C61" t="str">
            <v>Φ400</v>
          </cell>
          <cell r="D61" t="str">
            <v>EA</v>
          </cell>
          <cell r="E61">
            <v>301</v>
          </cell>
          <cell r="F61">
            <v>11969</v>
          </cell>
          <cell r="G61">
            <v>3602669</v>
          </cell>
          <cell r="H61">
            <v>21776</v>
          </cell>
          <cell r="I61">
            <v>6554576</v>
          </cell>
          <cell r="J61">
            <v>0</v>
          </cell>
          <cell r="K61">
            <v>0</v>
          </cell>
          <cell r="L61">
            <v>33745</v>
          </cell>
          <cell r="M61">
            <v>10157245</v>
          </cell>
        </row>
        <row r="62">
          <cell r="B62" t="str">
            <v>ROCK ANCHOR</v>
          </cell>
          <cell r="C62" t="str">
            <v>50TON/본당</v>
          </cell>
          <cell r="D62" t="str">
            <v>EA</v>
          </cell>
          <cell r="E62">
            <v>40</v>
          </cell>
          <cell r="F62">
            <v>41291</v>
          </cell>
          <cell r="G62">
            <v>1651640</v>
          </cell>
          <cell r="H62">
            <v>52690</v>
          </cell>
          <cell r="I62">
            <v>2107600</v>
          </cell>
          <cell r="J62">
            <v>2147</v>
          </cell>
          <cell r="K62">
            <v>85880</v>
          </cell>
          <cell r="L62">
            <v>96128</v>
          </cell>
          <cell r="M62">
            <v>3845120</v>
          </cell>
          <cell r="N62" t="str">
            <v>견 적</v>
          </cell>
        </row>
        <row r="63">
          <cell r="B63" t="str">
            <v>ROCK ANCHOR운반비</v>
          </cell>
          <cell r="D63" t="str">
            <v>회</v>
          </cell>
          <cell r="E63">
            <v>1</v>
          </cell>
          <cell r="F63">
            <v>28081</v>
          </cell>
          <cell r="G63">
            <v>28081</v>
          </cell>
          <cell r="H63">
            <v>33531</v>
          </cell>
          <cell r="I63">
            <v>33531</v>
          </cell>
          <cell r="J63">
            <v>40002</v>
          </cell>
          <cell r="K63">
            <v>40002</v>
          </cell>
          <cell r="L63">
            <v>101614</v>
          </cell>
          <cell r="M63">
            <v>101614</v>
          </cell>
          <cell r="N63" t="str">
            <v>견 적</v>
          </cell>
        </row>
        <row r="64">
          <cell r="B64" t="str">
            <v>잡석지정</v>
          </cell>
          <cell r="C64" t="str">
            <v>백호우0.7+콤팩터1.5TON</v>
          </cell>
          <cell r="D64" t="str">
            <v>M3</v>
          </cell>
          <cell r="E64">
            <v>232</v>
          </cell>
          <cell r="F64">
            <v>213</v>
          </cell>
          <cell r="G64">
            <v>49416</v>
          </cell>
          <cell r="H64">
            <v>1789</v>
          </cell>
          <cell r="I64">
            <v>415048</v>
          </cell>
          <cell r="J64">
            <v>258</v>
          </cell>
          <cell r="K64">
            <v>59856</v>
          </cell>
          <cell r="L64">
            <v>2260</v>
          </cell>
          <cell r="M64">
            <v>524320</v>
          </cell>
        </row>
        <row r="65">
          <cell r="B65" t="str">
            <v>파일동재하시험비</v>
          </cell>
          <cell r="D65" t="str">
            <v>회</v>
          </cell>
          <cell r="E65">
            <v>2</v>
          </cell>
          <cell r="F65">
            <v>0</v>
          </cell>
          <cell r="G65">
            <v>0</v>
          </cell>
          <cell r="H65">
            <v>137158</v>
          </cell>
          <cell r="I65">
            <v>274316</v>
          </cell>
          <cell r="J65">
            <v>0</v>
          </cell>
          <cell r="K65">
            <v>0</v>
          </cell>
          <cell r="L65">
            <v>137158</v>
          </cell>
          <cell r="M65">
            <v>274316</v>
          </cell>
          <cell r="N65" t="str">
            <v>견 적</v>
          </cell>
        </row>
        <row r="66">
          <cell r="B66" t="str">
            <v>합     계</v>
          </cell>
          <cell r="G66">
            <v>207887506</v>
          </cell>
          <cell r="I66">
            <v>236475034</v>
          </cell>
          <cell r="K66">
            <v>20227448</v>
          </cell>
          <cell r="L66">
            <v>0</v>
          </cell>
          <cell r="M66">
            <v>464589988</v>
          </cell>
        </row>
        <row r="67">
          <cell r="G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G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G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G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G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G72">
            <v>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G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0</v>
          </cell>
          <cell r="I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G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G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G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04.철근콘크리트공사</v>
          </cell>
          <cell r="G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레 미 콘</v>
          </cell>
          <cell r="C80" t="str">
            <v>25-240-15</v>
          </cell>
          <cell r="D80" t="str">
            <v>M3</v>
          </cell>
          <cell r="E80">
            <v>5339</v>
          </cell>
          <cell r="G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N80" t="str">
            <v>관 급</v>
          </cell>
        </row>
        <row r="81">
          <cell r="B81" t="str">
            <v>레 미 콘</v>
          </cell>
          <cell r="C81" t="str">
            <v>25-180-12</v>
          </cell>
          <cell r="D81" t="str">
            <v>M3</v>
          </cell>
          <cell r="E81">
            <v>495</v>
          </cell>
          <cell r="G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N81" t="str">
            <v>관 급</v>
          </cell>
        </row>
        <row r="82">
          <cell r="B82" t="str">
            <v>레 미 콘</v>
          </cell>
          <cell r="C82" t="str">
            <v>25-180-8</v>
          </cell>
          <cell r="D82" t="str">
            <v>M3</v>
          </cell>
          <cell r="E82">
            <v>71</v>
          </cell>
          <cell r="G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N82" t="str">
            <v>관 급</v>
          </cell>
        </row>
        <row r="83">
          <cell r="B83" t="str">
            <v>펌프카.붐(철근)</v>
          </cell>
          <cell r="C83" t="str">
            <v>100㎥↑(25/20)</v>
          </cell>
          <cell r="D83" t="str">
            <v>M3</v>
          </cell>
          <cell r="E83">
            <v>5286</v>
          </cell>
          <cell r="F83">
            <v>608</v>
          </cell>
          <cell r="G83">
            <v>3213888</v>
          </cell>
          <cell r="H83">
            <v>6583</v>
          </cell>
          <cell r="I83">
            <v>34797738</v>
          </cell>
          <cell r="J83">
            <v>3913</v>
          </cell>
          <cell r="K83">
            <v>20684118</v>
          </cell>
          <cell r="L83">
            <v>11104</v>
          </cell>
          <cell r="M83">
            <v>58695744</v>
          </cell>
        </row>
        <row r="84">
          <cell r="B84" t="str">
            <v>펌프카.붐(무근)</v>
          </cell>
          <cell r="C84" t="str">
            <v>100㎥↑(25/20)</v>
          </cell>
          <cell r="D84" t="str">
            <v>M3</v>
          </cell>
          <cell r="E84">
            <v>555</v>
          </cell>
          <cell r="F84">
            <v>546</v>
          </cell>
          <cell r="G84">
            <v>303030</v>
          </cell>
          <cell r="H84">
            <v>5558</v>
          </cell>
          <cell r="I84">
            <v>3084690</v>
          </cell>
          <cell r="J84">
            <v>3612</v>
          </cell>
          <cell r="K84">
            <v>2004660</v>
          </cell>
          <cell r="L84">
            <v>9716</v>
          </cell>
          <cell r="M84">
            <v>5392380</v>
          </cell>
        </row>
        <row r="85">
          <cell r="B85" t="str">
            <v>바이브레타(전기)</v>
          </cell>
          <cell r="C85" t="str">
            <v>인력 유</v>
          </cell>
          <cell r="D85" t="str">
            <v>M3</v>
          </cell>
          <cell r="E85">
            <v>5286</v>
          </cell>
          <cell r="F85">
            <v>209</v>
          </cell>
          <cell r="G85">
            <v>1104774</v>
          </cell>
          <cell r="H85">
            <v>1362</v>
          </cell>
          <cell r="I85">
            <v>7199532</v>
          </cell>
          <cell r="J85">
            <v>30</v>
          </cell>
          <cell r="K85">
            <v>158580</v>
          </cell>
          <cell r="L85">
            <v>1601</v>
          </cell>
          <cell r="M85">
            <v>8462886</v>
          </cell>
        </row>
        <row r="86">
          <cell r="B86" t="str">
            <v>합판거푸집</v>
          </cell>
          <cell r="C86" t="str">
            <v>3회</v>
          </cell>
          <cell r="D86" t="str">
            <v>M2</v>
          </cell>
          <cell r="E86">
            <v>15830</v>
          </cell>
          <cell r="F86">
            <v>4253</v>
          </cell>
          <cell r="G86">
            <v>67324990</v>
          </cell>
          <cell r="H86">
            <v>9880</v>
          </cell>
          <cell r="I86">
            <v>156400400</v>
          </cell>
          <cell r="J86">
            <v>0</v>
          </cell>
          <cell r="K86">
            <v>0</v>
          </cell>
          <cell r="L86">
            <v>14133</v>
          </cell>
          <cell r="M86">
            <v>223725390</v>
          </cell>
        </row>
        <row r="87">
          <cell r="B87" t="str">
            <v>유로폼(벽)</v>
          </cell>
          <cell r="D87" t="str">
            <v>M2</v>
          </cell>
          <cell r="E87">
            <v>8049</v>
          </cell>
          <cell r="F87">
            <v>2227</v>
          </cell>
          <cell r="G87">
            <v>17925123</v>
          </cell>
          <cell r="H87">
            <v>8610</v>
          </cell>
          <cell r="I87">
            <v>69301890</v>
          </cell>
          <cell r="J87">
            <v>0</v>
          </cell>
          <cell r="K87">
            <v>0</v>
          </cell>
          <cell r="L87">
            <v>10837</v>
          </cell>
          <cell r="M87">
            <v>87227013</v>
          </cell>
        </row>
        <row r="88">
          <cell r="B88" t="str">
            <v>이 형 철 근</v>
          </cell>
          <cell r="C88" t="str">
            <v>SD10</v>
          </cell>
          <cell r="D88" t="str">
            <v>TON</v>
          </cell>
          <cell r="E88">
            <v>99.599000000000004</v>
          </cell>
          <cell r="G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N88" t="str">
            <v>관 급</v>
          </cell>
        </row>
        <row r="89">
          <cell r="B89" t="str">
            <v>이 형 철 근</v>
          </cell>
          <cell r="C89" t="str">
            <v>SD13</v>
          </cell>
          <cell r="D89" t="str">
            <v>TON</v>
          </cell>
          <cell r="E89">
            <v>91.644999999999996</v>
          </cell>
          <cell r="G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 t="str">
            <v>관 급</v>
          </cell>
        </row>
        <row r="90">
          <cell r="B90" t="str">
            <v>이 형 철 근</v>
          </cell>
          <cell r="C90" t="str">
            <v>HD16</v>
          </cell>
          <cell r="D90" t="str">
            <v>TON</v>
          </cell>
          <cell r="E90">
            <v>106.59099999999999</v>
          </cell>
          <cell r="G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N90" t="str">
            <v>관 급</v>
          </cell>
        </row>
        <row r="91">
          <cell r="B91" t="str">
            <v>이 형 철 근</v>
          </cell>
          <cell r="C91" t="str">
            <v>HD19</v>
          </cell>
          <cell r="D91" t="str">
            <v>TON</v>
          </cell>
          <cell r="E91">
            <v>90.472999999999999</v>
          </cell>
          <cell r="G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N91" t="str">
            <v>관 급</v>
          </cell>
        </row>
        <row r="92">
          <cell r="B92" t="str">
            <v>이 형 철 근</v>
          </cell>
          <cell r="C92" t="str">
            <v>HD22</v>
          </cell>
          <cell r="D92" t="str">
            <v>TON</v>
          </cell>
          <cell r="E92">
            <v>207.607</v>
          </cell>
          <cell r="G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N92" t="str">
            <v>관 급</v>
          </cell>
        </row>
        <row r="93">
          <cell r="B93" t="str">
            <v>이 형 철 근</v>
          </cell>
          <cell r="C93" t="str">
            <v>HD25</v>
          </cell>
          <cell r="D93" t="str">
            <v>TON</v>
          </cell>
          <cell r="E93">
            <v>59.71</v>
          </cell>
          <cell r="G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N93" t="str">
            <v>관 급</v>
          </cell>
        </row>
        <row r="94">
          <cell r="B94" t="str">
            <v>이 형 철 근</v>
          </cell>
          <cell r="C94" t="str">
            <v>HD29</v>
          </cell>
          <cell r="D94" t="str">
            <v>TON</v>
          </cell>
          <cell r="E94">
            <v>4.8979999999999997</v>
          </cell>
          <cell r="G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N94" t="str">
            <v>관 급</v>
          </cell>
        </row>
        <row r="95">
          <cell r="B95" t="str">
            <v>철근가공조립</v>
          </cell>
          <cell r="C95" t="str">
            <v>보통(미할증)</v>
          </cell>
          <cell r="D95" t="str">
            <v>TON</v>
          </cell>
          <cell r="E95">
            <v>641.28399999999999</v>
          </cell>
          <cell r="F95">
            <v>7942</v>
          </cell>
          <cell r="G95">
            <v>5093077</v>
          </cell>
          <cell r="H95">
            <v>245798</v>
          </cell>
          <cell r="I95">
            <v>157626324</v>
          </cell>
          <cell r="J95">
            <v>0</v>
          </cell>
          <cell r="K95">
            <v>0</v>
          </cell>
          <cell r="L95">
            <v>253740</v>
          </cell>
          <cell r="M95">
            <v>162719401</v>
          </cell>
        </row>
        <row r="96">
          <cell r="B96" t="str">
            <v>장비반입구제작설치</v>
          </cell>
          <cell r="C96" t="str">
            <v>P.C,4700*4500*200T</v>
          </cell>
          <cell r="D96" t="str">
            <v>EA</v>
          </cell>
          <cell r="E96">
            <v>3</v>
          </cell>
          <cell r="F96">
            <v>823530</v>
          </cell>
          <cell r="G96">
            <v>2470590</v>
          </cell>
          <cell r="H96">
            <v>252820</v>
          </cell>
          <cell r="I96">
            <v>758460</v>
          </cell>
          <cell r="J96">
            <v>0</v>
          </cell>
          <cell r="K96">
            <v>0</v>
          </cell>
          <cell r="L96">
            <v>1076350</v>
          </cell>
          <cell r="M96">
            <v>3229050</v>
          </cell>
        </row>
        <row r="97">
          <cell r="B97" t="str">
            <v>철근,거푸집양중비</v>
          </cell>
          <cell r="C97" t="str">
            <v>30TON,트럭크레인</v>
          </cell>
          <cell r="D97" t="str">
            <v>HR</v>
          </cell>
          <cell r="E97">
            <v>48</v>
          </cell>
          <cell r="F97">
            <v>2448</v>
          </cell>
          <cell r="G97">
            <v>117504</v>
          </cell>
          <cell r="H97">
            <v>3152</v>
          </cell>
          <cell r="I97">
            <v>151296</v>
          </cell>
          <cell r="J97">
            <v>2759</v>
          </cell>
          <cell r="K97">
            <v>132432</v>
          </cell>
          <cell r="L97">
            <v>8359</v>
          </cell>
          <cell r="M97">
            <v>401232</v>
          </cell>
        </row>
        <row r="98">
          <cell r="B98" t="str">
            <v>합     계</v>
          </cell>
          <cell r="G98">
            <v>97552976</v>
          </cell>
          <cell r="I98">
            <v>429320330</v>
          </cell>
          <cell r="K98">
            <v>22979790</v>
          </cell>
          <cell r="L98">
            <v>0</v>
          </cell>
          <cell r="M98">
            <v>549853096</v>
          </cell>
        </row>
        <row r="99">
          <cell r="G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G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G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G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G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G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G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A109" t="str">
            <v>05.철  골  공  사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H-형강(SS 41)</v>
          </cell>
          <cell r="C110" t="str">
            <v>350*150*4.5*6</v>
          </cell>
          <cell r="D110" t="str">
            <v>TON</v>
          </cell>
          <cell r="E110">
            <v>2.9039999999999999</v>
          </cell>
          <cell r="F110">
            <v>397700</v>
          </cell>
          <cell r="G110">
            <v>1154920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397700</v>
          </cell>
          <cell r="M110">
            <v>1154920</v>
          </cell>
        </row>
        <row r="111">
          <cell r="B111" t="str">
            <v>열연강판</v>
          </cell>
          <cell r="C111" t="str">
            <v>6t</v>
          </cell>
          <cell r="D111" t="str">
            <v>KG</v>
          </cell>
          <cell r="E111">
            <v>23</v>
          </cell>
          <cell r="F111">
            <v>383</v>
          </cell>
          <cell r="G111">
            <v>8809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383</v>
          </cell>
          <cell r="M111">
            <v>8809</v>
          </cell>
        </row>
        <row r="112">
          <cell r="B112" t="str">
            <v>열연강판</v>
          </cell>
          <cell r="C112" t="str">
            <v>9t</v>
          </cell>
          <cell r="D112" t="str">
            <v>KG</v>
          </cell>
          <cell r="E112">
            <v>166</v>
          </cell>
          <cell r="F112">
            <v>383</v>
          </cell>
          <cell r="G112">
            <v>63578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383</v>
          </cell>
          <cell r="M112">
            <v>63578</v>
          </cell>
        </row>
        <row r="113">
          <cell r="B113" t="str">
            <v>원형철근</v>
          </cell>
          <cell r="C113" t="str">
            <v>D16</v>
          </cell>
          <cell r="D113" t="str">
            <v>KG</v>
          </cell>
          <cell r="E113">
            <v>22</v>
          </cell>
          <cell r="F113">
            <v>358</v>
          </cell>
          <cell r="G113">
            <v>7876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358</v>
          </cell>
          <cell r="M113">
            <v>7876</v>
          </cell>
        </row>
        <row r="114">
          <cell r="B114" t="str">
            <v>구조용강관(원형)</v>
          </cell>
          <cell r="C114" t="str">
            <v>Φ406.4*7.9</v>
          </cell>
          <cell r="D114" t="str">
            <v>M</v>
          </cell>
          <cell r="E114">
            <v>19</v>
          </cell>
          <cell r="F114">
            <v>32321</v>
          </cell>
          <cell r="G114">
            <v>614099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32321</v>
          </cell>
          <cell r="M114">
            <v>614099</v>
          </cell>
        </row>
        <row r="115">
          <cell r="B115" t="str">
            <v>앵커볼트(3/4")</v>
          </cell>
          <cell r="C115" t="str">
            <v>M19  L300</v>
          </cell>
          <cell r="D115" t="str">
            <v>조</v>
          </cell>
          <cell r="E115">
            <v>16</v>
          </cell>
          <cell r="F115">
            <v>776</v>
          </cell>
          <cell r="G115">
            <v>12416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776</v>
          </cell>
          <cell r="M115">
            <v>12416</v>
          </cell>
        </row>
        <row r="116">
          <cell r="B116" t="str">
            <v>앵커볼트(3/4")</v>
          </cell>
          <cell r="C116" t="str">
            <v>M19  L600</v>
          </cell>
          <cell r="D116" t="str">
            <v>조</v>
          </cell>
          <cell r="E116">
            <v>16</v>
          </cell>
          <cell r="F116">
            <v>1013</v>
          </cell>
          <cell r="G116">
            <v>16208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1013</v>
          </cell>
          <cell r="M116">
            <v>16208</v>
          </cell>
        </row>
        <row r="117">
          <cell r="B117" t="str">
            <v>턴 버 클</v>
          </cell>
          <cell r="C117" t="str">
            <v>Φ16</v>
          </cell>
          <cell r="D117" t="str">
            <v>조</v>
          </cell>
          <cell r="E117">
            <v>16</v>
          </cell>
          <cell r="F117">
            <v>2425</v>
          </cell>
          <cell r="G117">
            <v>38800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2425</v>
          </cell>
          <cell r="M117">
            <v>38800</v>
          </cell>
        </row>
        <row r="118">
          <cell r="B118" t="str">
            <v>철골가공조립 (간단)</v>
          </cell>
          <cell r="C118" t="str">
            <v>ROLL 30톤미만</v>
          </cell>
          <cell r="D118" t="str">
            <v>TON</v>
          </cell>
          <cell r="E118">
            <v>4.33</v>
          </cell>
          <cell r="F118">
            <v>10582</v>
          </cell>
          <cell r="G118">
            <v>45820</v>
          </cell>
          <cell r="H118">
            <v>318665</v>
          </cell>
          <cell r="I118">
            <v>1379819</v>
          </cell>
          <cell r="J118">
            <v>0</v>
          </cell>
          <cell r="K118">
            <v>0</v>
          </cell>
          <cell r="L118">
            <v>329247</v>
          </cell>
          <cell r="M118">
            <v>1425639</v>
          </cell>
        </row>
        <row r="119">
          <cell r="B119" t="str">
            <v>철골세우기(저층)</v>
          </cell>
          <cell r="D119" t="str">
            <v>TON</v>
          </cell>
          <cell r="E119">
            <v>4.33</v>
          </cell>
          <cell r="F119">
            <v>3575</v>
          </cell>
          <cell r="G119">
            <v>15479</v>
          </cell>
          <cell r="H119">
            <v>38195</v>
          </cell>
          <cell r="I119">
            <v>165384</v>
          </cell>
          <cell r="J119">
            <v>0</v>
          </cell>
          <cell r="K119">
            <v>0</v>
          </cell>
          <cell r="L119">
            <v>41770</v>
          </cell>
          <cell r="M119">
            <v>180863</v>
          </cell>
        </row>
        <row r="120">
          <cell r="B120" t="str">
            <v>앵커볼트설치</v>
          </cell>
          <cell r="C120" t="str">
            <v>∮16-19.주기둥</v>
          </cell>
          <cell r="D120" t="str">
            <v>EA</v>
          </cell>
          <cell r="E120">
            <v>32</v>
          </cell>
          <cell r="F120">
            <v>0</v>
          </cell>
          <cell r="G120">
            <v>0</v>
          </cell>
          <cell r="H120">
            <v>7502</v>
          </cell>
          <cell r="I120">
            <v>240064</v>
          </cell>
          <cell r="J120">
            <v>0</v>
          </cell>
          <cell r="K120">
            <v>0</v>
          </cell>
          <cell r="L120">
            <v>7502</v>
          </cell>
          <cell r="M120">
            <v>240064</v>
          </cell>
        </row>
        <row r="121">
          <cell r="B121" t="str">
            <v>기둥밑고름모르터</v>
          </cell>
          <cell r="C121" t="str">
            <v>무수축몰탈</v>
          </cell>
          <cell r="D121" t="str">
            <v>M3</v>
          </cell>
          <cell r="E121">
            <v>7.0000000000000007E-2</v>
          </cell>
          <cell r="F121">
            <v>397</v>
          </cell>
          <cell r="G121">
            <v>27</v>
          </cell>
          <cell r="H121">
            <v>5555</v>
          </cell>
          <cell r="I121">
            <v>388</v>
          </cell>
          <cell r="J121">
            <v>0</v>
          </cell>
          <cell r="K121">
            <v>0</v>
          </cell>
          <cell r="L121">
            <v>5952</v>
          </cell>
          <cell r="M121">
            <v>415</v>
          </cell>
        </row>
        <row r="122">
          <cell r="B122" t="str">
            <v>크레인(트럭)</v>
          </cell>
          <cell r="C122" t="str">
            <v>30 톤</v>
          </cell>
          <cell r="D122" t="str">
            <v>HR</v>
          </cell>
          <cell r="E122">
            <v>2.2999999999999998</v>
          </cell>
          <cell r="F122">
            <v>6602</v>
          </cell>
          <cell r="G122">
            <v>15184</v>
          </cell>
          <cell r="H122">
            <v>31515</v>
          </cell>
          <cell r="I122">
            <v>72484</v>
          </cell>
          <cell r="J122">
            <v>40413</v>
          </cell>
          <cell r="K122">
            <v>92949</v>
          </cell>
          <cell r="L122">
            <v>78530</v>
          </cell>
          <cell r="M122">
            <v>180617</v>
          </cell>
        </row>
        <row r="123">
          <cell r="B123" t="str">
            <v>합     계</v>
          </cell>
          <cell r="G123">
            <v>1993216</v>
          </cell>
          <cell r="I123">
            <v>1858139</v>
          </cell>
          <cell r="K123">
            <v>92949</v>
          </cell>
          <cell r="L123">
            <v>0</v>
          </cell>
          <cell r="M123">
            <v>3944304</v>
          </cell>
        </row>
        <row r="124">
          <cell r="A124" t="str">
            <v>06.조  적  공  사</v>
          </cell>
          <cell r="G124">
            <v>0</v>
          </cell>
          <cell r="I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시멘트벽돌</v>
          </cell>
          <cell r="C125" t="str">
            <v>190*90*57</v>
          </cell>
          <cell r="D125" t="str">
            <v>천매</v>
          </cell>
          <cell r="E125">
            <v>232.58699999999999</v>
          </cell>
          <cell r="F125">
            <v>43650</v>
          </cell>
          <cell r="G125">
            <v>10152422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43650</v>
          </cell>
          <cell r="M125">
            <v>10152422</v>
          </cell>
        </row>
        <row r="126">
          <cell r="B126" t="str">
            <v>0.5B벽돌쌓기</v>
          </cell>
          <cell r="C126" t="str">
            <v>10000매이상</v>
          </cell>
          <cell r="D126" t="str">
            <v>천매</v>
          </cell>
          <cell r="E126">
            <v>20.989000000000001</v>
          </cell>
          <cell r="F126">
            <v>0</v>
          </cell>
          <cell r="G126">
            <v>0</v>
          </cell>
          <cell r="H126">
            <v>142873</v>
          </cell>
          <cell r="I126">
            <v>2998761</v>
          </cell>
          <cell r="J126">
            <v>0</v>
          </cell>
          <cell r="K126">
            <v>0</v>
          </cell>
          <cell r="L126">
            <v>142873</v>
          </cell>
          <cell r="M126">
            <v>2998761</v>
          </cell>
        </row>
        <row r="127">
          <cell r="B127" t="str">
            <v>1.0B벽돌쌓기</v>
          </cell>
          <cell r="C127" t="str">
            <v>10000매이상</v>
          </cell>
          <cell r="D127" t="str">
            <v>천매</v>
          </cell>
          <cell r="E127">
            <v>200.523</v>
          </cell>
          <cell r="F127">
            <v>0</v>
          </cell>
          <cell r="G127">
            <v>0</v>
          </cell>
          <cell r="H127">
            <v>104771</v>
          </cell>
          <cell r="I127">
            <v>21008995</v>
          </cell>
          <cell r="J127">
            <v>0</v>
          </cell>
          <cell r="K127">
            <v>0</v>
          </cell>
          <cell r="L127">
            <v>104771</v>
          </cell>
          <cell r="M127">
            <v>21008995</v>
          </cell>
        </row>
        <row r="128">
          <cell r="B128" t="str">
            <v>벽돌소운반</v>
          </cell>
          <cell r="C128" t="str">
            <v>리프트사용</v>
          </cell>
          <cell r="D128" t="str">
            <v>천매</v>
          </cell>
          <cell r="E128">
            <v>221.512</v>
          </cell>
          <cell r="F128">
            <v>1167</v>
          </cell>
          <cell r="G128">
            <v>258504</v>
          </cell>
          <cell r="H128">
            <v>2138</v>
          </cell>
          <cell r="I128">
            <v>473592</v>
          </cell>
          <cell r="J128">
            <v>3030</v>
          </cell>
          <cell r="K128">
            <v>671181</v>
          </cell>
          <cell r="L128">
            <v>6335</v>
          </cell>
          <cell r="M128">
            <v>1403277</v>
          </cell>
        </row>
        <row r="129">
          <cell r="B129" t="str">
            <v>블럭(한면치장)</v>
          </cell>
          <cell r="C129" t="str">
            <v>100*190*390</v>
          </cell>
          <cell r="D129" t="str">
            <v>M2</v>
          </cell>
          <cell r="E129">
            <v>869</v>
          </cell>
          <cell r="F129">
            <v>6997</v>
          </cell>
          <cell r="G129">
            <v>6080393</v>
          </cell>
          <cell r="H129">
            <v>14395</v>
          </cell>
          <cell r="I129">
            <v>12509255</v>
          </cell>
          <cell r="J129">
            <v>0</v>
          </cell>
          <cell r="K129">
            <v>0</v>
          </cell>
          <cell r="L129">
            <v>21392</v>
          </cell>
          <cell r="M129">
            <v>18589648</v>
          </cell>
        </row>
        <row r="130">
          <cell r="B130" t="str">
            <v>블럭(한면치장)</v>
          </cell>
          <cell r="C130" t="str">
            <v>190*190*390</v>
          </cell>
          <cell r="D130" t="str">
            <v>M2</v>
          </cell>
          <cell r="E130">
            <v>316</v>
          </cell>
          <cell r="F130">
            <v>7900</v>
          </cell>
          <cell r="G130">
            <v>2496400</v>
          </cell>
          <cell r="H130">
            <v>15762</v>
          </cell>
          <cell r="I130">
            <v>4980792</v>
          </cell>
          <cell r="J130">
            <v>0</v>
          </cell>
          <cell r="K130">
            <v>0</v>
          </cell>
          <cell r="L130">
            <v>23662</v>
          </cell>
          <cell r="M130">
            <v>7477192</v>
          </cell>
        </row>
        <row r="131">
          <cell r="B131" t="str">
            <v>블럭(양면치장)</v>
          </cell>
          <cell r="C131" t="str">
            <v>190*190*390</v>
          </cell>
          <cell r="D131" t="str">
            <v>M2</v>
          </cell>
          <cell r="E131">
            <v>663</v>
          </cell>
          <cell r="F131">
            <v>7900</v>
          </cell>
          <cell r="G131">
            <v>5237700</v>
          </cell>
          <cell r="H131">
            <v>15762</v>
          </cell>
          <cell r="I131">
            <v>10450206</v>
          </cell>
          <cell r="J131">
            <v>0</v>
          </cell>
          <cell r="K131">
            <v>0</v>
          </cell>
          <cell r="L131">
            <v>23662</v>
          </cell>
          <cell r="M131">
            <v>15687906</v>
          </cell>
        </row>
        <row r="132">
          <cell r="B132" t="str">
            <v>블럭(한면치장,1종보강)</v>
          </cell>
          <cell r="C132" t="str">
            <v>100*190*390</v>
          </cell>
          <cell r="D132" t="str">
            <v>M2</v>
          </cell>
          <cell r="E132">
            <v>301</v>
          </cell>
          <cell r="F132">
            <v>6997</v>
          </cell>
          <cell r="G132">
            <v>2106097</v>
          </cell>
          <cell r="H132">
            <v>14395</v>
          </cell>
          <cell r="I132">
            <v>4332895</v>
          </cell>
          <cell r="J132">
            <v>0</v>
          </cell>
          <cell r="K132">
            <v>0</v>
          </cell>
          <cell r="L132">
            <v>21392</v>
          </cell>
          <cell r="M132">
            <v>6438992</v>
          </cell>
        </row>
        <row r="133">
          <cell r="B133" t="str">
            <v>스치로폼(벽공간)</v>
          </cell>
          <cell r="C133" t="str">
            <v>#0.03,40MM</v>
          </cell>
          <cell r="D133" t="str">
            <v>M2</v>
          </cell>
          <cell r="E133">
            <v>64</v>
          </cell>
          <cell r="F133">
            <v>2442</v>
          </cell>
          <cell r="G133">
            <v>156288</v>
          </cell>
          <cell r="H133">
            <v>1745</v>
          </cell>
          <cell r="I133">
            <v>111680</v>
          </cell>
          <cell r="J133">
            <v>0</v>
          </cell>
          <cell r="K133">
            <v>0</v>
          </cell>
          <cell r="L133">
            <v>4187</v>
          </cell>
          <cell r="M133">
            <v>267968</v>
          </cell>
        </row>
        <row r="134">
          <cell r="B134" t="str">
            <v>인방제작설치</v>
          </cell>
          <cell r="C134" t="str">
            <v>100*200</v>
          </cell>
          <cell r="D134" t="str">
            <v>M</v>
          </cell>
          <cell r="E134">
            <v>3</v>
          </cell>
          <cell r="F134">
            <v>4711</v>
          </cell>
          <cell r="G134">
            <v>14133</v>
          </cell>
          <cell r="H134">
            <v>11390</v>
          </cell>
          <cell r="I134">
            <v>34170</v>
          </cell>
          <cell r="J134">
            <v>0</v>
          </cell>
          <cell r="K134">
            <v>0</v>
          </cell>
          <cell r="L134">
            <v>16101</v>
          </cell>
          <cell r="M134">
            <v>48303</v>
          </cell>
        </row>
        <row r="135">
          <cell r="B135" t="str">
            <v>인방제작설치</v>
          </cell>
          <cell r="C135" t="str">
            <v>100*450</v>
          </cell>
          <cell r="D135" t="str">
            <v>M</v>
          </cell>
          <cell r="E135">
            <v>50</v>
          </cell>
          <cell r="F135">
            <v>5182</v>
          </cell>
          <cell r="G135">
            <v>259100</v>
          </cell>
          <cell r="H135">
            <v>12529</v>
          </cell>
          <cell r="I135">
            <v>626450</v>
          </cell>
          <cell r="J135">
            <v>0</v>
          </cell>
          <cell r="K135">
            <v>0</v>
          </cell>
          <cell r="L135">
            <v>17711</v>
          </cell>
          <cell r="M135">
            <v>885550</v>
          </cell>
        </row>
        <row r="136">
          <cell r="B136" t="str">
            <v>인방제작설치</v>
          </cell>
          <cell r="C136" t="str">
            <v>200*200</v>
          </cell>
          <cell r="D136" t="str">
            <v>M</v>
          </cell>
          <cell r="E136">
            <v>86</v>
          </cell>
          <cell r="F136">
            <v>5889</v>
          </cell>
          <cell r="G136">
            <v>506454</v>
          </cell>
          <cell r="H136">
            <v>14238</v>
          </cell>
          <cell r="I136">
            <v>1224468</v>
          </cell>
          <cell r="J136">
            <v>0</v>
          </cell>
          <cell r="K136">
            <v>0</v>
          </cell>
          <cell r="L136">
            <v>20127</v>
          </cell>
          <cell r="M136">
            <v>1730922</v>
          </cell>
        </row>
        <row r="137">
          <cell r="B137" t="str">
            <v>인방제작설치</v>
          </cell>
          <cell r="C137" t="str">
            <v>200*450</v>
          </cell>
          <cell r="D137" t="str">
            <v>M</v>
          </cell>
          <cell r="E137">
            <v>13</v>
          </cell>
          <cell r="F137">
            <v>7067</v>
          </cell>
          <cell r="G137">
            <v>91871</v>
          </cell>
          <cell r="H137">
            <v>17086</v>
          </cell>
          <cell r="I137">
            <v>222118</v>
          </cell>
          <cell r="J137">
            <v>0</v>
          </cell>
          <cell r="K137">
            <v>0</v>
          </cell>
          <cell r="L137">
            <v>24153</v>
          </cell>
          <cell r="M137">
            <v>313989</v>
          </cell>
        </row>
        <row r="138">
          <cell r="B138" t="str">
            <v>블럭메쉬(4"용)</v>
          </cell>
          <cell r="C138" t="str">
            <v>#8</v>
          </cell>
          <cell r="D138" t="str">
            <v>M</v>
          </cell>
          <cell r="E138">
            <v>437</v>
          </cell>
          <cell r="F138">
            <v>186</v>
          </cell>
          <cell r="G138">
            <v>81282</v>
          </cell>
          <cell r="H138">
            <v>248</v>
          </cell>
          <cell r="I138">
            <v>108376</v>
          </cell>
          <cell r="J138">
            <v>0</v>
          </cell>
          <cell r="K138">
            <v>0</v>
          </cell>
          <cell r="L138">
            <v>434</v>
          </cell>
          <cell r="M138">
            <v>189658</v>
          </cell>
        </row>
        <row r="139">
          <cell r="B139" t="str">
            <v>블럭메쉬(8"용)</v>
          </cell>
          <cell r="C139" t="str">
            <v>#8</v>
          </cell>
          <cell r="D139" t="str">
            <v>M</v>
          </cell>
          <cell r="E139">
            <v>478</v>
          </cell>
          <cell r="F139">
            <v>250</v>
          </cell>
          <cell r="G139">
            <v>119500</v>
          </cell>
          <cell r="H139">
            <v>442</v>
          </cell>
          <cell r="I139">
            <v>211276</v>
          </cell>
          <cell r="J139">
            <v>0</v>
          </cell>
          <cell r="K139">
            <v>0</v>
          </cell>
          <cell r="L139">
            <v>692</v>
          </cell>
          <cell r="M139">
            <v>330776</v>
          </cell>
        </row>
        <row r="140">
          <cell r="B140" t="str">
            <v>합     계</v>
          </cell>
          <cell r="G140">
            <v>27560144</v>
          </cell>
          <cell r="I140">
            <v>59293034</v>
          </cell>
          <cell r="K140">
            <v>671181</v>
          </cell>
          <cell r="L140">
            <v>0</v>
          </cell>
          <cell r="M140">
            <v>87524359</v>
          </cell>
        </row>
        <row r="141"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G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G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 t="str">
            <v>07.방  수  공  사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 t="str">
            <v>시멘트액체방수</v>
          </cell>
          <cell r="C155" t="str">
            <v>1종</v>
          </cell>
          <cell r="D155" t="str">
            <v>M2</v>
          </cell>
          <cell r="E155">
            <v>4828</v>
          </cell>
          <cell r="F155">
            <v>1270</v>
          </cell>
          <cell r="G155">
            <v>6131560</v>
          </cell>
          <cell r="H155">
            <v>10168</v>
          </cell>
          <cell r="I155">
            <v>49091104</v>
          </cell>
          <cell r="J155">
            <v>0</v>
          </cell>
          <cell r="K155">
            <v>0</v>
          </cell>
          <cell r="L155">
            <v>11438</v>
          </cell>
          <cell r="M155">
            <v>55222664</v>
          </cell>
        </row>
        <row r="156">
          <cell r="B156" t="str">
            <v>SHEET방수(바닥)</v>
          </cell>
          <cell r="C156" t="str">
            <v>T:3.0</v>
          </cell>
          <cell r="D156" t="str">
            <v>M2</v>
          </cell>
          <cell r="E156">
            <v>1217</v>
          </cell>
          <cell r="F156">
            <v>5264</v>
          </cell>
          <cell r="G156">
            <v>6406288</v>
          </cell>
          <cell r="H156">
            <v>6023</v>
          </cell>
          <cell r="I156">
            <v>7329991</v>
          </cell>
          <cell r="J156">
            <v>0</v>
          </cell>
          <cell r="K156">
            <v>0</v>
          </cell>
          <cell r="L156">
            <v>11287</v>
          </cell>
          <cell r="M156">
            <v>13736279</v>
          </cell>
        </row>
        <row r="157">
          <cell r="B157" t="str">
            <v>SHEET방수(벽)</v>
          </cell>
          <cell r="C157" t="str">
            <v>T:3.0</v>
          </cell>
          <cell r="D157" t="str">
            <v>M2</v>
          </cell>
          <cell r="E157">
            <v>167</v>
          </cell>
          <cell r="F157">
            <v>5393</v>
          </cell>
          <cell r="G157">
            <v>900631</v>
          </cell>
          <cell r="H157">
            <v>7517</v>
          </cell>
          <cell r="I157">
            <v>1255339</v>
          </cell>
          <cell r="J157">
            <v>0</v>
          </cell>
          <cell r="K157">
            <v>0</v>
          </cell>
          <cell r="L157">
            <v>12910</v>
          </cell>
          <cell r="M157">
            <v>2155970</v>
          </cell>
        </row>
        <row r="158">
          <cell r="B158" t="str">
            <v>배수블럭깔기</v>
          </cell>
          <cell r="C158" t="str">
            <v>P.V.C,500*500*50H</v>
          </cell>
          <cell r="D158" t="str">
            <v>M2</v>
          </cell>
          <cell r="E158">
            <v>798</v>
          </cell>
          <cell r="F158">
            <v>9141</v>
          </cell>
          <cell r="G158">
            <v>7294518</v>
          </cell>
          <cell r="H158">
            <v>6910</v>
          </cell>
          <cell r="I158">
            <v>5514180</v>
          </cell>
          <cell r="J158">
            <v>0</v>
          </cell>
          <cell r="K158">
            <v>0</v>
          </cell>
          <cell r="L158">
            <v>16051</v>
          </cell>
          <cell r="M158">
            <v>12808698</v>
          </cell>
        </row>
        <row r="159">
          <cell r="B159" t="str">
            <v>P.E필름깔기</v>
          </cell>
          <cell r="C159" t="str">
            <v>T=0.02  (바닥)</v>
          </cell>
          <cell r="D159" t="str">
            <v>M2</v>
          </cell>
          <cell r="E159">
            <v>1217</v>
          </cell>
          <cell r="F159">
            <v>106</v>
          </cell>
          <cell r="G159">
            <v>129002</v>
          </cell>
          <cell r="H159">
            <v>276</v>
          </cell>
          <cell r="I159">
            <v>335892</v>
          </cell>
          <cell r="J159">
            <v>0</v>
          </cell>
          <cell r="K159">
            <v>0</v>
          </cell>
          <cell r="L159">
            <v>382</v>
          </cell>
          <cell r="M159">
            <v>464894</v>
          </cell>
        </row>
        <row r="160">
          <cell r="B160" t="str">
            <v>수밀코킹(10mm각)</v>
          </cell>
          <cell r="C160" t="str">
            <v>실리콘</v>
          </cell>
          <cell r="D160" t="str">
            <v>M</v>
          </cell>
          <cell r="E160">
            <v>2339</v>
          </cell>
          <cell r="F160">
            <v>659</v>
          </cell>
          <cell r="G160">
            <v>1541401</v>
          </cell>
          <cell r="H160">
            <v>951</v>
          </cell>
          <cell r="I160">
            <v>2224389</v>
          </cell>
          <cell r="J160">
            <v>0</v>
          </cell>
          <cell r="K160">
            <v>0</v>
          </cell>
          <cell r="L160">
            <v>1610</v>
          </cell>
          <cell r="M160">
            <v>3765790</v>
          </cell>
        </row>
        <row r="161">
          <cell r="B161" t="str">
            <v>옥상EXP.죠인트</v>
          </cell>
          <cell r="C161" t="str">
            <v>간단한경우</v>
          </cell>
          <cell r="D161" t="str">
            <v>M</v>
          </cell>
          <cell r="E161">
            <v>242</v>
          </cell>
          <cell r="F161">
            <v>1168</v>
          </cell>
          <cell r="G161">
            <v>282656</v>
          </cell>
          <cell r="H161">
            <v>2138</v>
          </cell>
          <cell r="I161">
            <v>517396</v>
          </cell>
          <cell r="J161">
            <v>0</v>
          </cell>
          <cell r="K161">
            <v>0</v>
          </cell>
          <cell r="L161">
            <v>3306</v>
          </cell>
          <cell r="M161">
            <v>800052</v>
          </cell>
        </row>
        <row r="162">
          <cell r="B162" t="str">
            <v>합     계</v>
          </cell>
          <cell r="G162">
            <v>22686056</v>
          </cell>
          <cell r="I162">
            <v>66268291</v>
          </cell>
          <cell r="K162">
            <v>0</v>
          </cell>
          <cell r="L162">
            <v>0</v>
          </cell>
          <cell r="M162">
            <v>88954347</v>
          </cell>
        </row>
        <row r="163"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G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G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08.미  장  공  사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B170" t="str">
            <v>몰탈바르기</v>
          </cell>
          <cell r="C170" t="str">
            <v>바닥 27mm</v>
          </cell>
          <cell r="D170" t="str">
            <v>M2</v>
          </cell>
          <cell r="E170">
            <v>4503</v>
          </cell>
          <cell r="F170">
            <v>0</v>
          </cell>
          <cell r="G170">
            <v>0</v>
          </cell>
          <cell r="H170">
            <v>5693</v>
          </cell>
          <cell r="I170">
            <v>25635579</v>
          </cell>
          <cell r="J170">
            <v>0</v>
          </cell>
          <cell r="K170">
            <v>0</v>
          </cell>
          <cell r="L170">
            <v>5693</v>
          </cell>
          <cell r="M170">
            <v>25635579</v>
          </cell>
        </row>
        <row r="171">
          <cell r="B171" t="str">
            <v>몰탈바르기</v>
          </cell>
          <cell r="C171" t="str">
            <v>바닥30mm(줄눈)</v>
          </cell>
          <cell r="D171" t="str">
            <v>M2</v>
          </cell>
          <cell r="E171">
            <v>195</v>
          </cell>
          <cell r="F171">
            <v>0</v>
          </cell>
          <cell r="G171">
            <v>0</v>
          </cell>
          <cell r="H171">
            <v>6149</v>
          </cell>
          <cell r="I171">
            <v>1199055</v>
          </cell>
          <cell r="J171">
            <v>0</v>
          </cell>
          <cell r="K171">
            <v>0</v>
          </cell>
          <cell r="L171">
            <v>6149</v>
          </cell>
          <cell r="M171">
            <v>1199055</v>
          </cell>
        </row>
        <row r="172">
          <cell r="B172" t="str">
            <v>몰탈바르기</v>
          </cell>
          <cell r="C172" t="str">
            <v>내벽 18mm</v>
          </cell>
          <cell r="D172" t="str">
            <v>M2</v>
          </cell>
          <cell r="E172">
            <v>4163</v>
          </cell>
          <cell r="F172">
            <v>0</v>
          </cell>
          <cell r="G172">
            <v>0</v>
          </cell>
          <cell r="H172">
            <v>8865</v>
          </cell>
          <cell r="I172">
            <v>36904995</v>
          </cell>
          <cell r="J172">
            <v>0</v>
          </cell>
          <cell r="K172">
            <v>0</v>
          </cell>
          <cell r="L172">
            <v>8865</v>
          </cell>
          <cell r="M172">
            <v>36904995</v>
          </cell>
        </row>
        <row r="173">
          <cell r="B173" t="str">
            <v>몰탈바르기</v>
          </cell>
          <cell r="C173" t="str">
            <v>내벽 15mm</v>
          </cell>
          <cell r="D173" t="str">
            <v>M2</v>
          </cell>
          <cell r="E173">
            <v>129</v>
          </cell>
          <cell r="F173">
            <v>0</v>
          </cell>
          <cell r="G173">
            <v>0</v>
          </cell>
          <cell r="H173">
            <v>9273</v>
          </cell>
          <cell r="I173">
            <v>1196217</v>
          </cell>
          <cell r="J173">
            <v>0</v>
          </cell>
          <cell r="K173">
            <v>0</v>
          </cell>
          <cell r="L173">
            <v>9273</v>
          </cell>
          <cell r="M173">
            <v>1196217</v>
          </cell>
        </row>
        <row r="174">
          <cell r="B174" t="str">
            <v>몰탈바르기</v>
          </cell>
          <cell r="C174" t="str">
            <v>내벽 9mm</v>
          </cell>
          <cell r="D174" t="str">
            <v>M2</v>
          </cell>
          <cell r="E174">
            <v>60</v>
          </cell>
          <cell r="F174">
            <v>0</v>
          </cell>
          <cell r="G174">
            <v>0</v>
          </cell>
          <cell r="H174">
            <v>7614</v>
          </cell>
          <cell r="I174">
            <v>456840</v>
          </cell>
          <cell r="J174">
            <v>0</v>
          </cell>
          <cell r="K174">
            <v>0</v>
          </cell>
          <cell r="L174">
            <v>7614</v>
          </cell>
          <cell r="M174">
            <v>456840</v>
          </cell>
        </row>
        <row r="175">
          <cell r="B175" t="str">
            <v>몰탈바르기</v>
          </cell>
          <cell r="C175" t="str">
            <v>외벽 24mm</v>
          </cell>
          <cell r="D175" t="str">
            <v>M2</v>
          </cell>
          <cell r="E175">
            <v>535</v>
          </cell>
          <cell r="F175">
            <v>0</v>
          </cell>
          <cell r="G175">
            <v>0</v>
          </cell>
          <cell r="H175">
            <v>10243</v>
          </cell>
          <cell r="I175">
            <v>5480005</v>
          </cell>
          <cell r="J175">
            <v>0</v>
          </cell>
          <cell r="K175">
            <v>0</v>
          </cell>
          <cell r="L175">
            <v>10243</v>
          </cell>
          <cell r="M175">
            <v>5480005</v>
          </cell>
        </row>
        <row r="176">
          <cell r="B176" t="str">
            <v>몰탈바르기</v>
          </cell>
          <cell r="C176" t="str">
            <v>천정  9mm</v>
          </cell>
          <cell r="D176" t="str">
            <v>M2</v>
          </cell>
          <cell r="E176">
            <v>799</v>
          </cell>
          <cell r="F176">
            <v>0</v>
          </cell>
          <cell r="G176">
            <v>0</v>
          </cell>
          <cell r="H176">
            <v>13048</v>
          </cell>
          <cell r="I176">
            <v>10425352</v>
          </cell>
          <cell r="J176">
            <v>0</v>
          </cell>
          <cell r="K176">
            <v>0</v>
          </cell>
          <cell r="L176">
            <v>13048</v>
          </cell>
          <cell r="M176">
            <v>10425352</v>
          </cell>
        </row>
        <row r="177">
          <cell r="B177" t="str">
            <v>보호몰탈바르기</v>
          </cell>
          <cell r="C177" t="str">
            <v>바닥 24mm</v>
          </cell>
          <cell r="D177" t="str">
            <v>M2</v>
          </cell>
          <cell r="E177">
            <v>248</v>
          </cell>
          <cell r="F177">
            <v>0</v>
          </cell>
          <cell r="G177">
            <v>0</v>
          </cell>
          <cell r="H177">
            <v>5940</v>
          </cell>
          <cell r="I177">
            <v>1473120</v>
          </cell>
          <cell r="J177">
            <v>0</v>
          </cell>
          <cell r="K177">
            <v>0</v>
          </cell>
          <cell r="L177">
            <v>5940</v>
          </cell>
          <cell r="M177">
            <v>1473120</v>
          </cell>
        </row>
        <row r="178">
          <cell r="B178" t="str">
            <v>보호몰탈바르기</v>
          </cell>
          <cell r="C178" t="str">
            <v>내벽 18mm</v>
          </cell>
          <cell r="D178" t="str">
            <v>M2</v>
          </cell>
          <cell r="E178">
            <v>655</v>
          </cell>
          <cell r="F178">
            <v>0</v>
          </cell>
          <cell r="G178">
            <v>0</v>
          </cell>
          <cell r="H178">
            <v>8196</v>
          </cell>
          <cell r="I178">
            <v>5368380</v>
          </cell>
          <cell r="J178">
            <v>0</v>
          </cell>
          <cell r="K178">
            <v>0</v>
          </cell>
          <cell r="L178">
            <v>8196</v>
          </cell>
          <cell r="M178">
            <v>5368380</v>
          </cell>
        </row>
        <row r="179">
          <cell r="B179" t="str">
            <v>콘크리트면마무리</v>
          </cell>
          <cell r="D179" t="str">
            <v>M2</v>
          </cell>
          <cell r="E179">
            <v>2967</v>
          </cell>
          <cell r="F179">
            <v>224</v>
          </cell>
          <cell r="G179">
            <v>664608</v>
          </cell>
          <cell r="H179">
            <v>2991</v>
          </cell>
          <cell r="I179">
            <v>8874297</v>
          </cell>
          <cell r="J179">
            <v>0</v>
          </cell>
          <cell r="K179">
            <v>0</v>
          </cell>
          <cell r="L179">
            <v>3215</v>
          </cell>
          <cell r="M179">
            <v>9538905</v>
          </cell>
        </row>
        <row r="180">
          <cell r="B180" t="str">
            <v>쇠흙손마감</v>
          </cell>
          <cell r="D180" t="str">
            <v>M2</v>
          </cell>
          <cell r="E180">
            <v>2088</v>
          </cell>
          <cell r="F180">
            <v>0</v>
          </cell>
          <cell r="G180">
            <v>0</v>
          </cell>
          <cell r="H180">
            <v>2641</v>
          </cell>
          <cell r="I180">
            <v>5514408</v>
          </cell>
          <cell r="J180">
            <v>0</v>
          </cell>
          <cell r="K180">
            <v>0</v>
          </cell>
          <cell r="L180">
            <v>2641</v>
          </cell>
          <cell r="M180">
            <v>5514408</v>
          </cell>
        </row>
        <row r="181">
          <cell r="B181" t="str">
            <v>후로아하드너</v>
          </cell>
          <cell r="C181" t="str">
            <v>CONC타설동시</v>
          </cell>
          <cell r="D181" t="str">
            <v>M2</v>
          </cell>
          <cell r="E181">
            <v>1873</v>
          </cell>
          <cell r="F181">
            <v>1940</v>
          </cell>
          <cell r="G181">
            <v>3633620</v>
          </cell>
          <cell r="H181">
            <v>9062</v>
          </cell>
          <cell r="I181">
            <v>16973126</v>
          </cell>
          <cell r="J181">
            <v>0</v>
          </cell>
          <cell r="K181">
            <v>0</v>
          </cell>
          <cell r="L181">
            <v>11002</v>
          </cell>
          <cell r="M181">
            <v>20606746</v>
          </cell>
        </row>
        <row r="182">
          <cell r="B182" t="str">
            <v>창틀주위몰탈충진</v>
          </cell>
          <cell r="C182" t="str">
            <v>양생포함</v>
          </cell>
          <cell r="D182" t="str">
            <v>M</v>
          </cell>
          <cell r="E182">
            <v>1380</v>
          </cell>
          <cell r="F182">
            <v>261</v>
          </cell>
          <cell r="G182">
            <v>360180</v>
          </cell>
          <cell r="H182">
            <v>1409</v>
          </cell>
          <cell r="I182">
            <v>1944420</v>
          </cell>
          <cell r="J182">
            <v>0</v>
          </cell>
          <cell r="K182">
            <v>0</v>
          </cell>
          <cell r="L182">
            <v>1670</v>
          </cell>
          <cell r="M182">
            <v>2304600</v>
          </cell>
        </row>
        <row r="183">
          <cell r="B183" t="str">
            <v>합     계</v>
          </cell>
          <cell r="G183">
            <v>4658408</v>
          </cell>
          <cell r="I183">
            <v>121445794</v>
          </cell>
          <cell r="K183">
            <v>0</v>
          </cell>
          <cell r="L183">
            <v>0</v>
          </cell>
          <cell r="M183">
            <v>126104202</v>
          </cell>
        </row>
        <row r="184">
          <cell r="A184" t="str">
            <v>09.타  일  공  사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B185" t="str">
            <v>자기질타일압착붙임</v>
          </cell>
          <cell r="C185" t="str">
            <v>200*200*7T,24mm.바닥(백)</v>
          </cell>
          <cell r="D185" t="str">
            <v>M2</v>
          </cell>
          <cell r="E185">
            <v>159</v>
          </cell>
          <cell r="F185">
            <v>10185</v>
          </cell>
          <cell r="G185">
            <v>1619415</v>
          </cell>
          <cell r="H185">
            <v>20564</v>
          </cell>
          <cell r="I185">
            <v>3269676</v>
          </cell>
          <cell r="J185">
            <v>0</v>
          </cell>
          <cell r="K185">
            <v>0</v>
          </cell>
          <cell r="L185">
            <v>30749</v>
          </cell>
          <cell r="M185">
            <v>4889091</v>
          </cell>
        </row>
        <row r="186">
          <cell r="B186" t="str">
            <v>석재타일압착붙임</v>
          </cell>
          <cell r="C186" t="str">
            <v>200*200*15,24mm.바닥(백)</v>
          </cell>
          <cell r="D186" t="str">
            <v>M2</v>
          </cell>
          <cell r="E186">
            <v>284</v>
          </cell>
          <cell r="F186">
            <v>21728</v>
          </cell>
          <cell r="G186">
            <v>6170752</v>
          </cell>
          <cell r="H186">
            <v>21825</v>
          </cell>
          <cell r="I186">
            <v>6198300</v>
          </cell>
          <cell r="J186">
            <v>0</v>
          </cell>
          <cell r="K186">
            <v>0</v>
          </cell>
          <cell r="L186">
            <v>43553</v>
          </cell>
          <cell r="M186">
            <v>12369052</v>
          </cell>
        </row>
        <row r="187">
          <cell r="B187" t="str">
            <v>석재타일압착붙임</v>
          </cell>
          <cell r="C187" t="str">
            <v>150*150*18,24mm.바닥(백)</v>
          </cell>
          <cell r="D187" t="str">
            <v>M2</v>
          </cell>
          <cell r="E187">
            <v>405</v>
          </cell>
          <cell r="F187">
            <v>20564</v>
          </cell>
          <cell r="G187">
            <v>8328420</v>
          </cell>
          <cell r="H187">
            <v>22504</v>
          </cell>
          <cell r="I187">
            <v>9114120</v>
          </cell>
          <cell r="J187">
            <v>0</v>
          </cell>
          <cell r="K187">
            <v>0</v>
          </cell>
          <cell r="L187">
            <v>43068</v>
          </cell>
          <cell r="M187">
            <v>17442540</v>
          </cell>
        </row>
        <row r="188">
          <cell r="B188" t="str">
            <v>도기질타일압착붙임</v>
          </cell>
          <cell r="C188" t="str">
            <v>200*250*7T,18mm.벽  (백)</v>
          </cell>
          <cell r="D188" t="str">
            <v>M2</v>
          </cell>
          <cell r="E188">
            <v>486</v>
          </cell>
          <cell r="F188">
            <v>10864</v>
          </cell>
          <cell r="G188">
            <v>5279904</v>
          </cell>
          <cell r="H188">
            <v>22698</v>
          </cell>
          <cell r="I188">
            <v>11031228</v>
          </cell>
          <cell r="J188">
            <v>0</v>
          </cell>
          <cell r="K188">
            <v>0</v>
          </cell>
          <cell r="L188">
            <v>33562</v>
          </cell>
          <cell r="M188">
            <v>16311132</v>
          </cell>
        </row>
        <row r="189">
          <cell r="B189" t="str">
            <v>합     계</v>
          </cell>
          <cell r="G189">
            <v>21398491</v>
          </cell>
          <cell r="I189">
            <v>29613324</v>
          </cell>
          <cell r="K189">
            <v>0</v>
          </cell>
          <cell r="L189">
            <v>0</v>
          </cell>
          <cell r="M189">
            <v>51011815</v>
          </cell>
        </row>
        <row r="190"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G192">
            <v>0</v>
          </cell>
          <cell r="I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G196">
            <v>0</v>
          </cell>
          <cell r="I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 t="str">
            <v>10.석    공    사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B200" t="str">
            <v>화강석붙임(바닥)</v>
          </cell>
          <cell r="C200" t="str">
            <v>수마30mm포천석,몰30</v>
          </cell>
          <cell r="D200" t="str">
            <v>M2</v>
          </cell>
          <cell r="E200">
            <v>5</v>
          </cell>
          <cell r="F200">
            <v>39285</v>
          </cell>
          <cell r="G200">
            <v>196425</v>
          </cell>
          <cell r="H200">
            <v>39964</v>
          </cell>
          <cell r="I200">
            <v>199820</v>
          </cell>
          <cell r="J200">
            <v>0</v>
          </cell>
          <cell r="K200">
            <v>0</v>
          </cell>
          <cell r="L200">
            <v>79249</v>
          </cell>
          <cell r="M200">
            <v>396245</v>
          </cell>
        </row>
        <row r="201">
          <cell r="B201" t="str">
            <v>화강석붙임(바닥)</v>
          </cell>
          <cell r="C201" t="str">
            <v>수마30mm포천석,몰70</v>
          </cell>
          <cell r="D201" t="str">
            <v>M2</v>
          </cell>
          <cell r="E201">
            <v>229</v>
          </cell>
          <cell r="F201">
            <v>39285</v>
          </cell>
          <cell r="G201">
            <v>8996265</v>
          </cell>
          <cell r="H201">
            <v>39964</v>
          </cell>
          <cell r="I201">
            <v>9151756</v>
          </cell>
          <cell r="J201">
            <v>0</v>
          </cell>
          <cell r="K201">
            <v>0</v>
          </cell>
          <cell r="L201">
            <v>79249</v>
          </cell>
          <cell r="M201">
            <v>18148021</v>
          </cell>
        </row>
        <row r="202">
          <cell r="B202" t="str">
            <v>대리석붙임(바닥)</v>
          </cell>
          <cell r="C202" t="str">
            <v>수마30mm운모석,몰70</v>
          </cell>
          <cell r="D202" t="str">
            <v>M2</v>
          </cell>
          <cell r="E202">
            <v>29</v>
          </cell>
          <cell r="F202">
            <v>39285</v>
          </cell>
          <cell r="G202">
            <v>1139265</v>
          </cell>
          <cell r="H202">
            <v>39964</v>
          </cell>
          <cell r="I202">
            <v>1158956</v>
          </cell>
          <cell r="J202">
            <v>0</v>
          </cell>
          <cell r="K202">
            <v>0</v>
          </cell>
          <cell r="L202">
            <v>79249</v>
          </cell>
          <cell r="M202">
            <v>2298221</v>
          </cell>
        </row>
        <row r="203">
          <cell r="B203" t="str">
            <v>화강석붙임(바닥)</v>
          </cell>
          <cell r="C203" t="str">
            <v>버너30mm포천석,몰30</v>
          </cell>
          <cell r="D203" t="str">
            <v>M2</v>
          </cell>
          <cell r="E203">
            <v>197</v>
          </cell>
          <cell r="F203">
            <v>39285</v>
          </cell>
          <cell r="G203">
            <v>7739145</v>
          </cell>
          <cell r="H203">
            <v>39964</v>
          </cell>
          <cell r="I203">
            <v>7872908</v>
          </cell>
          <cell r="J203">
            <v>0</v>
          </cell>
          <cell r="K203">
            <v>0</v>
          </cell>
          <cell r="L203">
            <v>79249</v>
          </cell>
          <cell r="M203">
            <v>15612053</v>
          </cell>
        </row>
        <row r="204">
          <cell r="B204" t="str">
            <v>화강석붙임(계단챌판)</v>
          </cell>
          <cell r="C204" t="str">
            <v>버너30mm포천석,몰30</v>
          </cell>
          <cell r="D204" t="str">
            <v>M2</v>
          </cell>
          <cell r="E204">
            <v>16</v>
          </cell>
          <cell r="F204">
            <v>39964</v>
          </cell>
          <cell r="G204">
            <v>639424</v>
          </cell>
          <cell r="H204">
            <v>41225</v>
          </cell>
          <cell r="I204">
            <v>659600</v>
          </cell>
          <cell r="J204">
            <v>0</v>
          </cell>
          <cell r="K204">
            <v>0</v>
          </cell>
          <cell r="L204">
            <v>81189</v>
          </cell>
          <cell r="M204">
            <v>1299024</v>
          </cell>
        </row>
        <row r="205">
          <cell r="B205" t="str">
            <v>화강석붙임(건식,벽)</v>
          </cell>
          <cell r="C205" t="str">
            <v>버너30mm포천석</v>
          </cell>
          <cell r="D205" t="str">
            <v>M2</v>
          </cell>
          <cell r="E205">
            <v>57</v>
          </cell>
          <cell r="F205">
            <v>39964</v>
          </cell>
          <cell r="G205">
            <v>2277948</v>
          </cell>
          <cell r="H205">
            <v>41225</v>
          </cell>
          <cell r="I205">
            <v>2349825</v>
          </cell>
          <cell r="J205">
            <v>0</v>
          </cell>
          <cell r="K205">
            <v>0</v>
          </cell>
          <cell r="L205">
            <v>81189</v>
          </cell>
          <cell r="M205">
            <v>4627773</v>
          </cell>
        </row>
        <row r="206">
          <cell r="B206" t="str">
            <v>사고석붙임(바닥)</v>
          </cell>
          <cell r="C206" t="str">
            <v>버너30mm포천석,몰30</v>
          </cell>
          <cell r="D206" t="str">
            <v>M2</v>
          </cell>
          <cell r="E206">
            <v>117</v>
          </cell>
          <cell r="F206">
            <v>39285</v>
          </cell>
          <cell r="G206">
            <v>4596345</v>
          </cell>
          <cell r="H206">
            <v>39964</v>
          </cell>
          <cell r="I206">
            <v>4675788</v>
          </cell>
          <cell r="J206">
            <v>0</v>
          </cell>
          <cell r="K206">
            <v>0</v>
          </cell>
          <cell r="L206">
            <v>79249</v>
          </cell>
          <cell r="M206">
            <v>9272133</v>
          </cell>
        </row>
        <row r="207">
          <cell r="B207" t="str">
            <v>장애인용점자블럭붙임(바닥)</v>
          </cell>
          <cell r="C207" t="str">
            <v>300*300*30T</v>
          </cell>
          <cell r="D207" t="str">
            <v>M2</v>
          </cell>
          <cell r="E207">
            <v>8</v>
          </cell>
          <cell r="F207">
            <v>127555</v>
          </cell>
          <cell r="G207">
            <v>1020440</v>
          </cell>
          <cell r="H207">
            <v>5044</v>
          </cell>
          <cell r="I207">
            <v>40352</v>
          </cell>
          <cell r="J207">
            <v>0</v>
          </cell>
          <cell r="K207">
            <v>0</v>
          </cell>
          <cell r="L207">
            <v>132599</v>
          </cell>
          <cell r="M207">
            <v>1060792</v>
          </cell>
        </row>
        <row r="208">
          <cell r="B208" t="str">
            <v>장애안용유도블럭붙임(바닥)</v>
          </cell>
          <cell r="C208" t="str">
            <v>300*300*30T</v>
          </cell>
          <cell r="D208" t="str">
            <v>M2</v>
          </cell>
          <cell r="E208">
            <v>4</v>
          </cell>
          <cell r="F208">
            <v>127555</v>
          </cell>
          <cell r="G208">
            <v>510220</v>
          </cell>
          <cell r="H208">
            <v>5044</v>
          </cell>
          <cell r="I208">
            <v>20176</v>
          </cell>
          <cell r="J208">
            <v>0</v>
          </cell>
          <cell r="K208">
            <v>0</v>
          </cell>
          <cell r="L208">
            <v>132599</v>
          </cell>
          <cell r="M208">
            <v>530396</v>
          </cell>
        </row>
        <row r="209">
          <cell r="B209" t="str">
            <v>대리석붙임(걸레받이)</v>
          </cell>
          <cell r="C209" t="str">
            <v>수마24mm운모석,몰30</v>
          </cell>
          <cell r="D209" t="str">
            <v>M</v>
          </cell>
          <cell r="E209">
            <v>70</v>
          </cell>
          <cell r="F209">
            <v>20564</v>
          </cell>
          <cell r="G209">
            <v>1439480</v>
          </cell>
          <cell r="H209">
            <v>22746</v>
          </cell>
          <cell r="I209">
            <v>1592220</v>
          </cell>
          <cell r="J209">
            <v>0</v>
          </cell>
          <cell r="K209">
            <v>0</v>
          </cell>
          <cell r="L209">
            <v>43310</v>
          </cell>
          <cell r="M209">
            <v>3031700</v>
          </cell>
        </row>
        <row r="210">
          <cell r="B210" t="str">
            <v>화강석두겁석붙임</v>
          </cell>
          <cell r="C210" t="str">
            <v>버너230*30,포천,건식</v>
          </cell>
          <cell r="D210" t="str">
            <v>M</v>
          </cell>
          <cell r="E210">
            <v>32</v>
          </cell>
          <cell r="F210">
            <v>11011</v>
          </cell>
          <cell r="G210">
            <v>352352</v>
          </cell>
          <cell r="H210">
            <v>12028</v>
          </cell>
          <cell r="I210">
            <v>384896</v>
          </cell>
          <cell r="J210">
            <v>0</v>
          </cell>
          <cell r="K210">
            <v>0</v>
          </cell>
          <cell r="L210">
            <v>23039</v>
          </cell>
          <cell r="M210">
            <v>737248</v>
          </cell>
        </row>
        <row r="211">
          <cell r="B211" t="str">
            <v>화강석두겁석붙임</v>
          </cell>
          <cell r="C211" t="str">
            <v>버너400*30,포천,건식</v>
          </cell>
          <cell r="D211" t="str">
            <v>M</v>
          </cell>
          <cell r="E211">
            <v>14</v>
          </cell>
          <cell r="F211">
            <v>20437</v>
          </cell>
          <cell r="G211">
            <v>286118</v>
          </cell>
          <cell r="H211">
            <v>21679</v>
          </cell>
          <cell r="I211">
            <v>303506</v>
          </cell>
          <cell r="J211">
            <v>0</v>
          </cell>
          <cell r="K211">
            <v>0</v>
          </cell>
          <cell r="L211">
            <v>42116</v>
          </cell>
          <cell r="M211">
            <v>589624</v>
          </cell>
        </row>
        <row r="212">
          <cell r="B212" t="str">
            <v>화강석두겁석붙임</v>
          </cell>
          <cell r="C212" t="str">
            <v>연마250*30,포천,몰30</v>
          </cell>
          <cell r="D212" t="str">
            <v>M</v>
          </cell>
          <cell r="E212">
            <v>38</v>
          </cell>
          <cell r="F212">
            <v>13213</v>
          </cell>
          <cell r="G212">
            <v>502094</v>
          </cell>
          <cell r="H212">
            <v>14125</v>
          </cell>
          <cell r="I212">
            <v>536750</v>
          </cell>
          <cell r="J212">
            <v>0</v>
          </cell>
          <cell r="K212">
            <v>0</v>
          </cell>
          <cell r="L212">
            <v>27338</v>
          </cell>
          <cell r="M212">
            <v>1038844</v>
          </cell>
        </row>
        <row r="213">
          <cell r="B213" t="str">
            <v>화강석두겁석붙임/소변기상부</v>
          </cell>
          <cell r="C213" t="str">
            <v>연마150*30,포천,몰30</v>
          </cell>
          <cell r="D213" t="str">
            <v>M</v>
          </cell>
          <cell r="E213">
            <v>33</v>
          </cell>
          <cell r="F213">
            <v>8809</v>
          </cell>
          <cell r="G213">
            <v>290697</v>
          </cell>
          <cell r="H213">
            <v>9820</v>
          </cell>
          <cell r="I213">
            <v>324060</v>
          </cell>
          <cell r="J213">
            <v>0</v>
          </cell>
          <cell r="K213">
            <v>0</v>
          </cell>
          <cell r="L213">
            <v>18629</v>
          </cell>
          <cell r="M213">
            <v>614757</v>
          </cell>
        </row>
        <row r="214">
          <cell r="B214" t="str">
            <v>화강석경계석/공개공지</v>
          </cell>
          <cell r="C214" t="str">
            <v>버너200*200,포천,몰30</v>
          </cell>
          <cell r="D214" t="str">
            <v>M</v>
          </cell>
          <cell r="E214">
            <v>3</v>
          </cell>
          <cell r="F214">
            <v>16133</v>
          </cell>
          <cell r="G214">
            <v>48399</v>
          </cell>
          <cell r="H214">
            <v>18096</v>
          </cell>
          <cell r="I214">
            <v>54288</v>
          </cell>
          <cell r="J214">
            <v>0</v>
          </cell>
          <cell r="K214">
            <v>0</v>
          </cell>
          <cell r="L214">
            <v>34229</v>
          </cell>
          <cell r="M214">
            <v>102687</v>
          </cell>
        </row>
        <row r="215">
          <cell r="B215" t="str">
            <v>화강석경계석/공개공지</v>
          </cell>
          <cell r="C215" t="str">
            <v>버너200*300,포천,몰30</v>
          </cell>
          <cell r="D215" t="str">
            <v>M</v>
          </cell>
          <cell r="E215">
            <v>5</v>
          </cell>
          <cell r="F215">
            <v>20166</v>
          </cell>
          <cell r="G215">
            <v>100830</v>
          </cell>
          <cell r="H215">
            <v>22620</v>
          </cell>
          <cell r="I215">
            <v>113100</v>
          </cell>
          <cell r="J215">
            <v>0</v>
          </cell>
          <cell r="K215">
            <v>0</v>
          </cell>
          <cell r="L215">
            <v>42786</v>
          </cell>
          <cell r="M215">
            <v>213930</v>
          </cell>
        </row>
        <row r="216">
          <cell r="B216" t="str">
            <v>화강석통석/부출입구쪽</v>
          </cell>
          <cell r="C216" t="str">
            <v>버너200*150,포천,몰30</v>
          </cell>
          <cell r="D216" t="str">
            <v>M</v>
          </cell>
          <cell r="E216">
            <v>13</v>
          </cell>
          <cell r="F216">
            <v>21475</v>
          </cell>
          <cell r="G216">
            <v>279175</v>
          </cell>
          <cell r="H216">
            <v>22746</v>
          </cell>
          <cell r="I216">
            <v>295698</v>
          </cell>
          <cell r="J216">
            <v>0</v>
          </cell>
          <cell r="K216">
            <v>0</v>
          </cell>
          <cell r="L216">
            <v>44221</v>
          </cell>
          <cell r="M216">
            <v>574873</v>
          </cell>
        </row>
        <row r="217">
          <cell r="B217" t="str">
            <v>화강석통석계단/5층옥상</v>
          </cell>
          <cell r="C217" t="str">
            <v>버너120*150,포천,몰30</v>
          </cell>
          <cell r="D217" t="str">
            <v>M</v>
          </cell>
          <cell r="E217">
            <v>25</v>
          </cell>
          <cell r="F217">
            <v>21131</v>
          </cell>
          <cell r="G217">
            <v>528275</v>
          </cell>
          <cell r="H217">
            <v>22254</v>
          </cell>
          <cell r="I217">
            <v>556350</v>
          </cell>
          <cell r="J217">
            <v>0</v>
          </cell>
          <cell r="K217">
            <v>0</v>
          </cell>
          <cell r="L217">
            <v>43385</v>
          </cell>
          <cell r="M217">
            <v>1084625</v>
          </cell>
        </row>
        <row r="218">
          <cell r="B218" t="str">
            <v>화강석통석/옥외계단</v>
          </cell>
          <cell r="C218" t="str">
            <v>버너140*45,포천,몰30</v>
          </cell>
          <cell r="D218" t="str">
            <v>M</v>
          </cell>
          <cell r="E218">
            <v>26</v>
          </cell>
          <cell r="F218">
            <v>20788</v>
          </cell>
          <cell r="G218">
            <v>540488</v>
          </cell>
          <cell r="H218">
            <v>21886</v>
          </cell>
          <cell r="I218">
            <v>569036</v>
          </cell>
          <cell r="J218">
            <v>0</v>
          </cell>
          <cell r="K218">
            <v>0</v>
          </cell>
          <cell r="L218">
            <v>42674</v>
          </cell>
          <cell r="M218">
            <v>1109524</v>
          </cell>
        </row>
        <row r="219">
          <cell r="B219" t="str">
            <v>마블세면대설치</v>
          </cell>
          <cell r="C219" t="str">
            <v>W:600</v>
          </cell>
          <cell r="D219" t="str">
            <v>M</v>
          </cell>
          <cell r="E219">
            <v>23</v>
          </cell>
          <cell r="F219">
            <v>106700</v>
          </cell>
          <cell r="G219">
            <v>2454100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106700</v>
          </cell>
          <cell r="M219">
            <v>2454100</v>
          </cell>
        </row>
        <row r="220">
          <cell r="B220" t="str">
            <v>합     계</v>
          </cell>
          <cell r="G220">
            <v>33937485</v>
          </cell>
          <cell r="I220">
            <v>30859085</v>
          </cell>
          <cell r="K220">
            <v>0</v>
          </cell>
          <cell r="L220">
            <v>0</v>
          </cell>
          <cell r="M220">
            <v>64796570</v>
          </cell>
        </row>
        <row r="221">
          <cell r="G221">
            <v>0</v>
          </cell>
          <cell r="I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G222">
            <v>0</v>
          </cell>
          <cell r="I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G223">
            <v>0</v>
          </cell>
          <cell r="I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G224">
            <v>0</v>
          </cell>
          <cell r="I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G226">
            <v>0</v>
          </cell>
          <cell r="I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 t="str">
            <v>11.목    공    사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B230" t="str">
            <v>목조벽틀설치</v>
          </cell>
          <cell r="C230" t="str">
            <v>36*36@450,CONC.조적바탕</v>
          </cell>
          <cell r="D230" t="str">
            <v>M2</v>
          </cell>
          <cell r="E230">
            <v>285</v>
          </cell>
          <cell r="F230">
            <v>10185</v>
          </cell>
          <cell r="G230">
            <v>2902725</v>
          </cell>
          <cell r="H230">
            <v>11775</v>
          </cell>
          <cell r="I230">
            <v>3355875</v>
          </cell>
          <cell r="J230">
            <v>0</v>
          </cell>
          <cell r="K230">
            <v>0</v>
          </cell>
          <cell r="L230">
            <v>21960</v>
          </cell>
          <cell r="M230">
            <v>6258600</v>
          </cell>
        </row>
        <row r="231">
          <cell r="B231" t="str">
            <v>목조반자틀설치</v>
          </cell>
          <cell r="C231" t="str">
            <v>달대무</v>
          </cell>
          <cell r="D231" t="str">
            <v>M2</v>
          </cell>
          <cell r="E231">
            <v>143</v>
          </cell>
          <cell r="F231">
            <v>3030</v>
          </cell>
          <cell r="G231">
            <v>433290</v>
          </cell>
          <cell r="H231">
            <v>4000</v>
          </cell>
          <cell r="I231">
            <v>572000</v>
          </cell>
          <cell r="J231">
            <v>0</v>
          </cell>
          <cell r="K231">
            <v>0</v>
          </cell>
          <cell r="L231">
            <v>7030</v>
          </cell>
          <cell r="M231">
            <v>1005290</v>
          </cell>
        </row>
        <row r="232">
          <cell r="B232" t="str">
            <v>합판벽붙임</v>
          </cell>
          <cell r="C232" t="str">
            <v>2.7MM*2겹</v>
          </cell>
          <cell r="D232" t="str">
            <v>M2</v>
          </cell>
          <cell r="E232">
            <v>57</v>
          </cell>
          <cell r="F232">
            <v>4001</v>
          </cell>
          <cell r="G232">
            <v>228057</v>
          </cell>
          <cell r="H232">
            <v>4602</v>
          </cell>
          <cell r="I232">
            <v>262314</v>
          </cell>
          <cell r="J232">
            <v>0</v>
          </cell>
          <cell r="K232">
            <v>0</v>
          </cell>
          <cell r="L232">
            <v>8603</v>
          </cell>
          <cell r="M232">
            <v>490371</v>
          </cell>
        </row>
        <row r="233">
          <cell r="B233" t="str">
            <v>합판벽붙임</v>
          </cell>
          <cell r="C233" t="str">
            <v>12.0MM</v>
          </cell>
          <cell r="D233" t="str">
            <v>M2</v>
          </cell>
          <cell r="E233">
            <v>121</v>
          </cell>
          <cell r="F233">
            <v>5341</v>
          </cell>
          <cell r="G233">
            <v>646261</v>
          </cell>
          <cell r="H233">
            <v>5766</v>
          </cell>
          <cell r="I233">
            <v>697686</v>
          </cell>
          <cell r="J233">
            <v>0</v>
          </cell>
          <cell r="K233">
            <v>0</v>
          </cell>
          <cell r="L233">
            <v>11107</v>
          </cell>
          <cell r="M233">
            <v>1343947</v>
          </cell>
        </row>
        <row r="234">
          <cell r="B234" t="str">
            <v>무늬목벽붙임</v>
          </cell>
          <cell r="C234" t="str">
            <v>메이플</v>
          </cell>
          <cell r="D234" t="str">
            <v>M2</v>
          </cell>
          <cell r="E234">
            <v>134</v>
          </cell>
          <cell r="F234">
            <v>4126</v>
          </cell>
          <cell r="G234">
            <v>552884</v>
          </cell>
          <cell r="H234">
            <v>5267</v>
          </cell>
          <cell r="I234">
            <v>705778</v>
          </cell>
          <cell r="J234">
            <v>0</v>
          </cell>
          <cell r="K234">
            <v>0</v>
          </cell>
          <cell r="L234">
            <v>9393</v>
          </cell>
          <cell r="M234">
            <v>1258662</v>
          </cell>
        </row>
        <row r="235">
          <cell r="B235" t="str">
            <v>무늬목쉬트벽붙임</v>
          </cell>
          <cell r="C235" t="str">
            <v>지정색,T:0.3</v>
          </cell>
          <cell r="D235" t="str">
            <v>M2</v>
          </cell>
          <cell r="E235">
            <v>30</v>
          </cell>
          <cell r="F235">
            <v>4126</v>
          </cell>
          <cell r="G235">
            <v>123780</v>
          </cell>
          <cell r="H235">
            <v>5267</v>
          </cell>
          <cell r="I235">
            <v>158010</v>
          </cell>
          <cell r="J235">
            <v>0</v>
          </cell>
          <cell r="K235">
            <v>0</v>
          </cell>
          <cell r="L235">
            <v>9393</v>
          </cell>
          <cell r="M235">
            <v>281790</v>
          </cell>
        </row>
        <row r="236">
          <cell r="B236" t="str">
            <v>라왕걸레받이설치</v>
          </cell>
          <cell r="C236" t="str">
            <v>24*100H,락카도장</v>
          </cell>
          <cell r="D236" t="str">
            <v>M</v>
          </cell>
          <cell r="E236">
            <v>10</v>
          </cell>
          <cell r="F236">
            <v>2163</v>
          </cell>
          <cell r="G236">
            <v>21630</v>
          </cell>
          <cell r="H236">
            <v>2376</v>
          </cell>
          <cell r="I236">
            <v>23760</v>
          </cell>
          <cell r="J236">
            <v>0</v>
          </cell>
          <cell r="K236">
            <v>0</v>
          </cell>
          <cell r="L236">
            <v>4539</v>
          </cell>
          <cell r="M236">
            <v>45390</v>
          </cell>
        </row>
        <row r="237">
          <cell r="B237" t="str">
            <v>라왕창대목설치</v>
          </cell>
          <cell r="C237" t="str">
            <v>180*30T,락카도장</v>
          </cell>
          <cell r="D237" t="str">
            <v>M</v>
          </cell>
          <cell r="E237">
            <v>9</v>
          </cell>
          <cell r="F237">
            <v>4000</v>
          </cell>
          <cell r="G237">
            <v>36000</v>
          </cell>
          <cell r="H237">
            <v>4970</v>
          </cell>
          <cell r="I237">
            <v>44730</v>
          </cell>
          <cell r="J237">
            <v>0</v>
          </cell>
          <cell r="K237">
            <v>0</v>
          </cell>
          <cell r="L237">
            <v>8970</v>
          </cell>
          <cell r="M237">
            <v>80730</v>
          </cell>
        </row>
        <row r="238">
          <cell r="B238" t="str">
            <v>라왕창대목설치</v>
          </cell>
          <cell r="C238" t="str">
            <v>60*30T,락카도장</v>
          </cell>
          <cell r="D238" t="str">
            <v>M</v>
          </cell>
          <cell r="E238">
            <v>28</v>
          </cell>
          <cell r="F238">
            <v>3624</v>
          </cell>
          <cell r="G238">
            <v>101472</v>
          </cell>
          <cell r="H238">
            <v>4219</v>
          </cell>
          <cell r="I238">
            <v>118132</v>
          </cell>
          <cell r="J238">
            <v>0</v>
          </cell>
          <cell r="K238">
            <v>0</v>
          </cell>
          <cell r="L238">
            <v>7843</v>
          </cell>
          <cell r="M238">
            <v>219604</v>
          </cell>
        </row>
        <row r="239">
          <cell r="B239" t="str">
            <v>목재팬코일박스설치</v>
          </cell>
          <cell r="C239" t="str">
            <v>550*650,락카도장</v>
          </cell>
          <cell r="D239" t="str">
            <v>M</v>
          </cell>
          <cell r="E239">
            <v>9</v>
          </cell>
          <cell r="F239">
            <v>7226</v>
          </cell>
          <cell r="G239">
            <v>65034</v>
          </cell>
          <cell r="H239">
            <v>13046</v>
          </cell>
          <cell r="I239">
            <v>117414</v>
          </cell>
          <cell r="J239">
            <v>0</v>
          </cell>
          <cell r="K239">
            <v>0</v>
          </cell>
          <cell r="L239">
            <v>20272</v>
          </cell>
          <cell r="M239">
            <v>182448</v>
          </cell>
        </row>
        <row r="240">
          <cell r="B240" t="str">
            <v>현업실카운터(곡선형)</v>
          </cell>
          <cell r="C240" t="str">
            <v>1500*1200*950</v>
          </cell>
          <cell r="D240" t="str">
            <v>EA</v>
          </cell>
          <cell r="E240">
            <v>6</v>
          </cell>
          <cell r="F240">
            <v>174600</v>
          </cell>
          <cell r="G240">
            <v>1047600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174600</v>
          </cell>
          <cell r="M240">
            <v>1047600</v>
          </cell>
        </row>
        <row r="241">
          <cell r="B241" t="str">
            <v>현업실카운터(장애인용)</v>
          </cell>
          <cell r="C241" t="str">
            <v>1500*1200*850</v>
          </cell>
          <cell r="D241" t="str">
            <v>EA</v>
          </cell>
          <cell r="E241">
            <v>1</v>
          </cell>
          <cell r="F241">
            <v>174600</v>
          </cell>
          <cell r="G241">
            <v>174600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174600</v>
          </cell>
          <cell r="M241">
            <v>174600</v>
          </cell>
        </row>
        <row r="242">
          <cell r="B242" t="str">
            <v>현업실카운터(우편물투입구형)</v>
          </cell>
          <cell r="C242" t="str">
            <v>1500*1200*950</v>
          </cell>
          <cell r="D242" t="str">
            <v>EA</v>
          </cell>
          <cell r="E242">
            <v>1</v>
          </cell>
          <cell r="F242">
            <v>174600</v>
          </cell>
          <cell r="G242">
            <v>174600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174600</v>
          </cell>
          <cell r="M242">
            <v>174600</v>
          </cell>
        </row>
        <row r="243">
          <cell r="B243" t="str">
            <v>카운터장식박스</v>
          </cell>
          <cell r="C243" t="str">
            <v>900*1200*950</v>
          </cell>
          <cell r="D243" t="str">
            <v>EA</v>
          </cell>
          <cell r="E243">
            <v>1</v>
          </cell>
          <cell r="F243">
            <v>84448</v>
          </cell>
          <cell r="G243">
            <v>84448</v>
          </cell>
          <cell r="H243">
            <v>130856</v>
          </cell>
          <cell r="I243">
            <v>130856</v>
          </cell>
          <cell r="J243">
            <v>0</v>
          </cell>
          <cell r="K243">
            <v>0</v>
          </cell>
          <cell r="L243">
            <v>215304</v>
          </cell>
          <cell r="M243">
            <v>215304</v>
          </cell>
        </row>
        <row r="244">
          <cell r="B244" t="str">
            <v>카운터장식박스</v>
          </cell>
          <cell r="C244" t="str">
            <v>750*850*850</v>
          </cell>
          <cell r="D244" t="str">
            <v>EA</v>
          </cell>
          <cell r="E244">
            <v>1</v>
          </cell>
          <cell r="F244">
            <v>70373</v>
          </cell>
          <cell r="G244">
            <v>70373</v>
          </cell>
          <cell r="H244">
            <v>109047</v>
          </cell>
          <cell r="I244">
            <v>109047</v>
          </cell>
          <cell r="J244">
            <v>0</v>
          </cell>
          <cell r="K244">
            <v>0</v>
          </cell>
          <cell r="L244">
            <v>179420</v>
          </cell>
          <cell r="M244">
            <v>179420</v>
          </cell>
        </row>
        <row r="245">
          <cell r="B245" t="str">
            <v>카운터출입문</v>
          </cell>
          <cell r="C245" t="str">
            <v>750*850</v>
          </cell>
          <cell r="D245" t="str">
            <v>EA</v>
          </cell>
          <cell r="E245">
            <v>1</v>
          </cell>
          <cell r="F245">
            <v>110580</v>
          </cell>
          <cell r="G245">
            <v>110580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110580</v>
          </cell>
          <cell r="M245">
            <v>110580</v>
          </cell>
        </row>
        <row r="246">
          <cell r="B246" t="str">
            <v>합     계</v>
          </cell>
          <cell r="G246">
            <v>6773334</v>
          </cell>
          <cell r="I246">
            <v>6295602</v>
          </cell>
          <cell r="K246">
            <v>0</v>
          </cell>
          <cell r="L246">
            <v>0</v>
          </cell>
          <cell r="M246">
            <v>13068936</v>
          </cell>
        </row>
        <row r="247">
          <cell r="G247">
            <v>0</v>
          </cell>
          <cell r="I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G248">
            <v>0</v>
          </cell>
          <cell r="I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G249">
            <v>0</v>
          </cell>
          <cell r="I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G250">
            <v>0</v>
          </cell>
          <cell r="I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G251">
            <v>0</v>
          </cell>
          <cell r="I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G252">
            <v>0</v>
          </cell>
          <cell r="I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G253">
            <v>0</v>
          </cell>
          <cell r="I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G254">
            <v>0</v>
          </cell>
          <cell r="I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G255">
            <v>0</v>
          </cell>
          <cell r="I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G256">
            <v>0</v>
          </cell>
          <cell r="I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G257">
            <v>0</v>
          </cell>
          <cell r="I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G258">
            <v>0</v>
          </cell>
          <cell r="I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 t="str">
            <v>12.수  장  공  사</v>
          </cell>
          <cell r="G259">
            <v>0</v>
          </cell>
          <cell r="I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 t="str">
            <v>석면시멘트판</v>
          </cell>
          <cell r="C260" t="str">
            <v>3*900*1800mm</v>
          </cell>
          <cell r="D260" t="str">
            <v>M2</v>
          </cell>
          <cell r="E260">
            <v>150</v>
          </cell>
          <cell r="F260">
            <v>37345</v>
          </cell>
          <cell r="G260">
            <v>5601750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37345</v>
          </cell>
          <cell r="M260">
            <v>5601750</v>
          </cell>
        </row>
        <row r="261">
          <cell r="B261" t="str">
            <v>규산질계텍스</v>
          </cell>
          <cell r="C261" t="str">
            <v>6*300*600mm</v>
          </cell>
          <cell r="D261" t="str">
            <v>M2</v>
          </cell>
          <cell r="E261">
            <v>528</v>
          </cell>
          <cell r="F261">
            <v>4202</v>
          </cell>
          <cell r="G261">
            <v>2218656</v>
          </cell>
          <cell r="H261">
            <v>4658</v>
          </cell>
          <cell r="I261">
            <v>2459424</v>
          </cell>
          <cell r="J261">
            <v>0</v>
          </cell>
          <cell r="K261">
            <v>0</v>
          </cell>
          <cell r="L261">
            <v>8860</v>
          </cell>
          <cell r="M261">
            <v>4678080</v>
          </cell>
        </row>
        <row r="262">
          <cell r="B262" t="str">
            <v>암면텍스</v>
          </cell>
          <cell r="C262" t="str">
            <v>12*300*600(M-BAR용)</v>
          </cell>
          <cell r="D262" t="str">
            <v>M2</v>
          </cell>
          <cell r="E262">
            <v>4064</v>
          </cell>
          <cell r="F262">
            <v>3996</v>
          </cell>
          <cell r="G262">
            <v>16239744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3996</v>
          </cell>
          <cell r="M262">
            <v>16239744</v>
          </cell>
        </row>
        <row r="263">
          <cell r="B263" t="str">
            <v>비닐타일(디럭스)붙이기</v>
          </cell>
          <cell r="C263" t="str">
            <v>T=3.0 300*300</v>
          </cell>
          <cell r="D263" t="str">
            <v>M2</v>
          </cell>
          <cell r="E263">
            <v>4198</v>
          </cell>
          <cell r="F263">
            <v>5207</v>
          </cell>
          <cell r="G263">
            <v>21858986</v>
          </cell>
          <cell r="H263">
            <v>6648</v>
          </cell>
          <cell r="I263">
            <v>27908304</v>
          </cell>
          <cell r="J263">
            <v>0</v>
          </cell>
          <cell r="K263">
            <v>0</v>
          </cell>
          <cell r="L263">
            <v>11855</v>
          </cell>
          <cell r="M263">
            <v>49767290</v>
          </cell>
        </row>
        <row r="264">
          <cell r="B264" t="str">
            <v>비닐타일(디럭스)붙이기</v>
          </cell>
          <cell r="C264" t="str">
            <v>T=3.0 300*300(계단실)</v>
          </cell>
          <cell r="D264" t="str">
            <v>M2</v>
          </cell>
          <cell r="E264">
            <v>498</v>
          </cell>
          <cell r="F264">
            <v>5207</v>
          </cell>
          <cell r="G264">
            <v>2593086</v>
          </cell>
          <cell r="H264">
            <v>6648</v>
          </cell>
          <cell r="I264">
            <v>3310704</v>
          </cell>
          <cell r="J264">
            <v>0</v>
          </cell>
          <cell r="K264">
            <v>0</v>
          </cell>
          <cell r="L264">
            <v>11855</v>
          </cell>
          <cell r="M264">
            <v>5903790</v>
          </cell>
        </row>
        <row r="265">
          <cell r="B265" t="str">
            <v>석고보드붙이기</v>
          </cell>
          <cell r="C265" t="str">
            <v>벽12.5mm</v>
          </cell>
          <cell r="D265" t="str">
            <v>M2</v>
          </cell>
          <cell r="E265">
            <v>258</v>
          </cell>
          <cell r="F265">
            <v>2659</v>
          </cell>
          <cell r="G265">
            <v>686022</v>
          </cell>
          <cell r="H265">
            <v>3030</v>
          </cell>
          <cell r="I265">
            <v>781740</v>
          </cell>
          <cell r="J265">
            <v>0</v>
          </cell>
          <cell r="K265">
            <v>0</v>
          </cell>
          <cell r="L265">
            <v>5689</v>
          </cell>
          <cell r="M265">
            <v>1467762</v>
          </cell>
        </row>
        <row r="266">
          <cell r="B266" t="str">
            <v>석고보드붙이기</v>
          </cell>
          <cell r="C266" t="str">
            <v>천정9.5MM*2겹</v>
          </cell>
          <cell r="D266" t="str">
            <v>M2</v>
          </cell>
          <cell r="E266">
            <v>288</v>
          </cell>
          <cell r="F266">
            <v>2759</v>
          </cell>
          <cell r="G266">
            <v>794592</v>
          </cell>
          <cell r="H266">
            <v>4202</v>
          </cell>
          <cell r="I266">
            <v>1210176</v>
          </cell>
          <cell r="J266">
            <v>0</v>
          </cell>
          <cell r="K266">
            <v>0</v>
          </cell>
          <cell r="L266">
            <v>6961</v>
          </cell>
          <cell r="M266">
            <v>2004768</v>
          </cell>
        </row>
        <row r="267">
          <cell r="B267" t="str">
            <v>스치로폼타설부착</v>
          </cell>
          <cell r="C267" t="str">
            <v>SLAB#0,03,60T</v>
          </cell>
          <cell r="D267" t="str">
            <v>M2</v>
          </cell>
          <cell r="E267">
            <v>1623</v>
          </cell>
          <cell r="F267">
            <v>3152</v>
          </cell>
          <cell r="G267">
            <v>5115696</v>
          </cell>
          <cell r="H267">
            <v>1784</v>
          </cell>
          <cell r="I267">
            <v>2895432</v>
          </cell>
          <cell r="J267">
            <v>0</v>
          </cell>
          <cell r="K267">
            <v>0</v>
          </cell>
          <cell r="L267">
            <v>4936</v>
          </cell>
          <cell r="M267">
            <v>8011128</v>
          </cell>
        </row>
        <row r="268">
          <cell r="B268" t="str">
            <v>스치로폼타설부착</v>
          </cell>
          <cell r="C268" t="str">
            <v>보측#0.03,60T</v>
          </cell>
          <cell r="D268" t="str">
            <v>M2</v>
          </cell>
          <cell r="E268">
            <v>773</v>
          </cell>
          <cell r="F268">
            <v>3152</v>
          </cell>
          <cell r="G268">
            <v>2436496</v>
          </cell>
          <cell r="H268">
            <v>1784</v>
          </cell>
          <cell r="I268">
            <v>1379032</v>
          </cell>
          <cell r="J268">
            <v>0</v>
          </cell>
          <cell r="K268">
            <v>0</v>
          </cell>
          <cell r="L268">
            <v>4936</v>
          </cell>
          <cell r="M268">
            <v>3815528</v>
          </cell>
        </row>
        <row r="269">
          <cell r="B269" t="str">
            <v>암면매트벽설치/화강석벽</v>
          </cell>
          <cell r="C269" t="str">
            <v>#50,T:40</v>
          </cell>
          <cell r="D269" t="str">
            <v>M2</v>
          </cell>
          <cell r="E269">
            <v>35</v>
          </cell>
          <cell r="F269">
            <v>2759</v>
          </cell>
          <cell r="G269">
            <v>96565</v>
          </cell>
          <cell r="H269">
            <v>1574</v>
          </cell>
          <cell r="I269">
            <v>55090</v>
          </cell>
          <cell r="J269">
            <v>0</v>
          </cell>
          <cell r="K269">
            <v>0</v>
          </cell>
          <cell r="L269">
            <v>4333</v>
          </cell>
          <cell r="M269">
            <v>151655</v>
          </cell>
        </row>
        <row r="270">
          <cell r="B270" t="str">
            <v>흡음판설치(벽)</v>
          </cell>
          <cell r="C270" t="str">
            <v>G/W25T</v>
          </cell>
          <cell r="D270" t="str">
            <v>M2</v>
          </cell>
          <cell r="E270">
            <v>97</v>
          </cell>
          <cell r="F270">
            <v>21475</v>
          </cell>
          <cell r="G270">
            <v>2083075</v>
          </cell>
          <cell r="H270">
            <v>10864</v>
          </cell>
          <cell r="I270">
            <v>1053808</v>
          </cell>
          <cell r="J270">
            <v>0</v>
          </cell>
          <cell r="K270">
            <v>0</v>
          </cell>
          <cell r="L270">
            <v>32339</v>
          </cell>
          <cell r="M270">
            <v>3136883</v>
          </cell>
        </row>
        <row r="271">
          <cell r="B271" t="str">
            <v>흡음판설치(천정)</v>
          </cell>
          <cell r="C271" t="str">
            <v>G/W25T</v>
          </cell>
          <cell r="D271" t="str">
            <v>M2</v>
          </cell>
          <cell r="E271">
            <v>63</v>
          </cell>
          <cell r="F271">
            <v>24482</v>
          </cell>
          <cell r="G271">
            <v>1542366</v>
          </cell>
          <cell r="H271">
            <v>15927</v>
          </cell>
          <cell r="I271">
            <v>1003401</v>
          </cell>
          <cell r="J271">
            <v>0</v>
          </cell>
          <cell r="K271">
            <v>0</v>
          </cell>
          <cell r="L271">
            <v>40409</v>
          </cell>
          <cell r="M271">
            <v>2545767</v>
          </cell>
        </row>
        <row r="272">
          <cell r="B272" t="str">
            <v>단열백보드설치</v>
          </cell>
          <cell r="C272" t="str">
            <v>R/W40T+B/L3MM+도장</v>
          </cell>
          <cell r="D272" t="str">
            <v>M2</v>
          </cell>
          <cell r="E272">
            <v>284</v>
          </cell>
          <cell r="F272">
            <v>4384</v>
          </cell>
          <cell r="G272">
            <v>1245056</v>
          </cell>
          <cell r="H272">
            <v>3346</v>
          </cell>
          <cell r="I272">
            <v>950264</v>
          </cell>
          <cell r="J272">
            <v>0</v>
          </cell>
          <cell r="K272">
            <v>0</v>
          </cell>
          <cell r="L272">
            <v>7730</v>
          </cell>
          <cell r="M272">
            <v>2195320</v>
          </cell>
        </row>
        <row r="273">
          <cell r="B273" t="str">
            <v>화장실칸막이</v>
          </cell>
          <cell r="C273" t="str">
            <v>13*1210*1820(수지피복형)</v>
          </cell>
          <cell r="D273" t="str">
            <v>M2</v>
          </cell>
          <cell r="E273">
            <v>140</v>
          </cell>
          <cell r="F273">
            <v>24250</v>
          </cell>
          <cell r="G273">
            <v>3395000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24250</v>
          </cell>
          <cell r="M273">
            <v>3395000</v>
          </cell>
        </row>
        <row r="274">
          <cell r="B274" t="str">
            <v>S.G.P</v>
          </cell>
          <cell r="C274" t="str">
            <v>A형</v>
          </cell>
          <cell r="D274" t="str">
            <v>M2</v>
          </cell>
          <cell r="E274">
            <v>348</v>
          </cell>
          <cell r="F274">
            <v>39770</v>
          </cell>
          <cell r="G274">
            <v>13839960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39770</v>
          </cell>
          <cell r="M274">
            <v>13839960</v>
          </cell>
        </row>
        <row r="275">
          <cell r="B275" t="str">
            <v>S.G.P도어</v>
          </cell>
          <cell r="C275" t="str">
            <v>편개,900*2100</v>
          </cell>
          <cell r="D275" t="str">
            <v>EA</v>
          </cell>
          <cell r="E275">
            <v>8</v>
          </cell>
          <cell r="F275">
            <v>58200</v>
          </cell>
          <cell r="G275">
            <v>465600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58200</v>
          </cell>
          <cell r="M275">
            <v>465600</v>
          </cell>
        </row>
        <row r="276">
          <cell r="B276" t="str">
            <v>S.G.P도어</v>
          </cell>
          <cell r="C276" t="str">
            <v>양개,1800*2100</v>
          </cell>
          <cell r="D276" t="str">
            <v>EA</v>
          </cell>
          <cell r="E276">
            <v>13</v>
          </cell>
          <cell r="F276">
            <v>92150</v>
          </cell>
          <cell r="G276">
            <v>1197950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92150</v>
          </cell>
          <cell r="M276">
            <v>1197950</v>
          </cell>
        </row>
        <row r="277">
          <cell r="B277" t="str">
            <v>방습거울설치</v>
          </cell>
          <cell r="C277" t="str">
            <v>6.0MM</v>
          </cell>
          <cell r="D277" t="str">
            <v>M2</v>
          </cell>
          <cell r="E277">
            <v>25</v>
          </cell>
          <cell r="F277">
            <v>17896</v>
          </cell>
          <cell r="G277">
            <v>447400</v>
          </cell>
          <cell r="H277">
            <v>9149</v>
          </cell>
          <cell r="I277">
            <v>228725</v>
          </cell>
          <cell r="J277">
            <v>0</v>
          </cell>
          <cell r="K277">
            <v>0</v>
          </cell>
          <cell r="L277">
            <v>27045</v>
          </cell>
          <cell r="M277">
            <v>676125</v>
          </cell>
        </row>
        <row r="278">
          <cell r="B278" t="str">
            <v>합성수지걸레받이부착</v>
          </cell>
          <cell r="C278" t="str">
            <v>H:100mm</v>
          </cell>
          <cell r="D278" t="str">
            <v>M</v>
          </cell>
          <cell r="E278">
            <v>28</v>
          </cell>
          <cell r="F278">
            <v>425</v>
          </cell>
          <cell r="G278">
            <v>11900</v>
          </cell>
          <cell r="H278">
            <v>1291</v>
          </cell>
          <cell r="I278">
            <v>36148</v>
          </cell>
          <cell r="J278">
            <v>0</v>
          </cell>
          <cell r="K278">
            <v>0</v>
          </cell>
          <cell r="L278">
            <v>1716</v>
          </cell>
          <cell r="M278">
            <v>48048</v>
          </cell>
        </row>
        <row r="279">
          <cell r="B279" t="str">
            <v>합     계</v>
          </cell>
          <cell r="G279">
            <v>81869900</v>
          </cell>
          <cell r="I279">
            <v>43272248</v>
          </cell>
          <cell r="K279">
            <v>0</v>
          </cell>
          <cell r="L279">
            <v>0</v>
          </cell>
          <cell r="M279">
            <v>125142148</v>
          </cell>
        </row>
        <row r="280">
          <cell r="G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G281">
            <v>0</v>
          </cell>
          <cell r="I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G282">
            <v>0</v>
          </cell>
          <cell r="I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G283">
            <v>0</v>
          </cell>
          <cell r="I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G284">
            <v>0</v>
          </cell>
          <cell r="I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G285">
            <v>0</v>
          </cell>
          <cell r="I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G286">
            <v>0</v>
          </cell>
          <cell r="I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G287">
            <v>0</v>
          </cell>
          <cell r="I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G288">
            <v>0</v>
          </cell>
          <cell r="I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 t="str">
            <v>13.도  장  공  사</v>
          </cell>
          <cell r="G289">
            <v>0</v>
          </cell>
          <cell r="I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B290" t="str">
            <v>수성로울러 3회칠</v>
          </cell>
          <cell r="C290" t="str">
            <v>내벽.1급</v>
          </cell>
          <cell r="D290" t="str">
            <v>M2</v>
          </cell>
          <cell r="E290">
            <v>3970</v>
          </cell>
          <cell r="F290">
            <v>836</v>
          </cell>
          <cell r="G290">
            <v>3318920</v>
          </cell>
          <cell r="H290">
            <v>2856</v>
          </cell>
          <cell r="I290">
            <v>11338320</v>
          </cell>
          <cell r="J290">
            <v>0</v>
          </cell>
          <cell r="K290">
            <v>0</v>
          </cell>
          <cell r="L290">
            <v>3692</v>
          </cell>
          <cell r="M290">
            <v>14657240</v>
          </cell>
        </row>
        <row r="291">
          <cell r="B291" t="str">
            <v>수성로울러 3회칠</v>
          </cell>
          <cell r="C291" t="str">
            <v>내부.1급(천정)</v>
          </cell>
          <cell r="D291" t="str">
            <v>M2</v>
          </cell>
          <cell r="E291">
            <v>933</v>
          </cell>
          <cell r="F291">
            <v>984</v>
          </cell>
          <cell r="G291">
            <v>918072</v>
          </cell>
          <cell r="H291">
            <v>3520</v>
          </cell>
          <cell r="I291">
            <v>3284160</v>
          </cell>
          <cell r="J291">
            <v>0</v>
          </cell>
          <cell r="K291">
            <v>0</v>
          </cell>
          <cell r="L291">
            <v>4504</v>
          </cell>
          <cell r="M291">
            <v>4202232</v>
          </cell>
        </row>
        <row r="292">
          <cell r="B292" t="str">
            <v>수성로울러 3회칠</v>
          </cell>
          <cell r="C292" t="str">
            <v>외벽.1급</v>
          </cell>
          <cell r="D292" t="str">
            <v>M2</v>
          </cell>
          <cell r="E292">
            <v>421</v>
          </cell>
          <cell r="F292">
            <v>972</v>
          </cell>
          <cell r="G292">
            <v>409212</v>
          </cell>
          <cell r="H292">
            <v>2950</v>
          </cell>
          <cell r="I292">
            <v>1241950</v>
          </cell>
          <cell r="J292">
            <v>0</v>
          </cell>
          <cell r="K292">
            <v>0</v>
          </cell>
          <cell r="L292">
            <v>3922</v>
          </cell>
          <cell r="M292">
            <v>1651162</v>
          </cell>
        </row>
        <row r="293">
          <cell r="B293" t="str">
            <v>조합페인트철재면</v>
          </cell>
          <cell r="C293" t="str">
            <v>1급.2회</v>
          </cell>
          <cell r="D293" t="str">
            <v>M2</v>
          </cell>
          <cell r="E293">
            <v>807</v>
          </cell>
          <cell r="F293">
            <v>867</v>
          </cell>
          <cell r="G293">
            <v>699669</v>
          </cell>
          <cell r="H293">
            <v>2360</v>
          </cell>
          <cell r="I293">
            <v>1904520</v>
          </cell>
          <cell r="J293">
            <v>0</v>
          </cell>
          <cell r="K293">
            <v>0</v>
          </cell>
          <cell r="L293">
            <v>3227</v>
          </cell>
          <cell r="M293">
            <v>2604189</v>
          </cell>
        </row>
        <row r="294">
          <cell r="B294" t="str">
            <v>녹막이페인트칠</v>
          </cell>
          <cell r="C294" t="str">
            <v>1종.1회</v>
          </cell>
          <cell r="D294" t="str">
            <v>M2</v>
          </cell>
          <cell r="E294">
            <v>171</v>
          </cell>
          <cell r="F294">
            <v>648</v>
          </cell>
          <cell r="G294">
            <v>110808</v>
          </cell>
          <cell r="H294">
            <v>983</v>
          </cell>
          <cell r="I294">
            <v>168093</v>
          </cell>
          <cell r="J294">
            <v>0</v>
          </cell>
          <cell r="K294">
            <v>0</v>
          </cell>
          <cell r="L294">
            <v>1631</v>
          </cell>
          <cell r="M294">
            <v>278901</v>
          </cell>
        </row>
        <row r="295">
          <cell r="B295" t="str">
            <v>세라민페인트칠</v>
          </cell>
          <cell r="C295" t="str">
            <v>DAC-3108.  2회</v>
          </cell>
          <cell r="D295" t="str">
            <v>M2</v>
          </cell>
          <cell r="E295">
            <v>187</v>
          </cell>
          <cell r="F295">
            <v>1012</v>
          </cell>
          <cell r="G295">
            <v>189244</v>
          </cell>
          <cell r="H295">
            <v>3437</v>
          </cell>
          <cell r="I295">
            <v>642719</v>
          </cell>
          <cell r="J295">
            <v>0</v>
          </cell>
          <cell r="K295">
            <v>0</v>
          </cell>
          <cell r="L295">
            <v>4449</v>
          </cell>
          <cell r="M295">
            <v>831963</v>
          </cell>
        </row>
        <row r="296">
          <cell r="B296" t="str">
            <v>비닐페인트</v>
          </cell>
          <cell r="C296" t="str">
            <v>내벽 3회</v>
          </cell>
          <cell r="D296" t="str">
            <v>M2</v>
          </cell>
          <cell r="E296">
            <v>128</v>
          </cell>
          <cell r="F296">
            <v>667</v>
          </cell>
          <cell r="G296">
            <v>85376</v>
          </cell>
          <cell r="H296">
            <v>2972</v>
          </cell>
          <cell r="I296">
            <v>380416</v>
          </cell>
          <cell r="J296">
            <v>0</v>
          </cell>
          <cell r="K296">
            <v>0</v>
          </cell>
          <cell r="L296">
            <v>3639</v>
          </cell>
          <cell r="M296">
            <v>465792</v>
          </cell>
        </row>
        <row r="297">
          <cell r="B297" t="str">
            <v>비닐페인트</v>
          </cell>
          <cell r="C297" t="str">
            <v>천정 3회</v>
          </cell>
          <cell r="D297" t="str">
            <v>M2</v>
          </cell>
          <cell r="E297">
            <v>288</v>
          </cell>
          <cell r="F297">
            <v>702</v>
          </cell>
          <cell r="G297">
            <v>202176</v>
          </cell>
          <cell r="H297">
            <v>3128</v>
          </cell>
          <cell r="I297">
            <v>900864</v>
          </cell>
          <cell r="J297">
            <v>0</v>
          </cell>
          <cell r="K297">
            <v>0</v>
          </cell>
          <cell r="L297">
            <v>3830</v>
          </cell>
          <cell r="M297">
            <v>1103040</v>
          </cell>
        </row>
        <row r="298">
          <cell r="B298" t="str">
            <v>바니쉬칠</v>
          </cell>
          <cell r="C298" t="str">
            <v>목재면     3회</v>
          </cell>
          <cell r="D298" t="str">
            <v>M2</v>
          </cell>
          <cell r="E298">
            <v>18</v>
          </cell>
          <cell r="F298">
            <v>627</v>
          </cell>
          <cell r="G298">
            <v>11286</v>
          </cell>
          <cell r="H298">
            <v>4399</v>
          </cell>
          <cell r="I298">
            <v>79182</v>
          </cell>
          <cell r="J298">
            <v>0</v>
          </cell>
          <cell r="K298">
            <v>0</v>
          </cell>
          <cell r="L298">
            <v>5026</v>
          </cell>
          <cell r="M298">
            <v>90468</v>
          </cell>
        </row>
        <row r="299">
          <cell r="B299" t="str">
            <v>차선라인마킹</v>
          </cell>
          <cell r="C299" t="str">
            <v>W:100</v>
          </cell>
          <cell r="D299" t="str">
            <v>M</v>
          </cell>
          <cell r="E299">
            <v>649</v>
          </cell>
          <cell r="F299">
            <v>702</v>
          </cell>
          <cell r="G299">
            <v>455598</v>
          </cell>
          <cell r="H299">
            <v>610</v>
          </cell>
          <cell r="I299">
            <v>395890</v>
          </cell>
          <cell r="J299">
            <v>0</v>
          </cell>
          <cell r="K299">
            <v>0</v>
          </cell>
          <cell r="L299">
            <v>1312</v>
          </cell>
          <cell r="M299">
            <v>851488</v>
          </cell>
        </row>
        <row r="300">
          <cell r="B300" t="str">
            <v>합     계</v>
          </cell>
          <cell r="G300">
            <v>6400361</v>
          </cell>
          <cell r="I300">
            <v>20336114</v>
          </cell>
          <cell r="K300">
            <v>0</v>
          </cell>
          <cell r="L300">
            <v>0</v>
          </cell>
          <cell r="M300">
            <v>26736475</v>
          </cell>
        </row>
        <row r="301">
          <cell r="G301">
            <v>0</v>
          </cell>
          <cell r="I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G302">
            <v>0</v>
          </cell>
          <cell r="I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G303">
            <v>0</v>
          </cell>
          <cell r="I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 t="str">
            <v>14.창  호  공  사</v>
          </cell>
          <cell r="G304">
            <v>0</v>
          </cell>
          <cell r="I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B305" t="str">
            <v>AG01제작설치</v>
          </cell>
          <cell r="C305" t="str">
            <v>1.160*1.950</v>
          </cell>
          <cell r="D305" t="str">
            <v>EA</v>
          </cell>
          <cell r="E305">
            <v>1</v>
          </cell>
          <cell r="F305">
            <v>184307</v>
          </cell>
          <cell r="G305">
            <v>184307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184307</v>
          </cell>
          <cell r="M305">
            <v>184307</v>
          </cell>
        </row>
        <row r="306">
          <cell r="B306" t="str">
            <v>AG02제작설치</v>
          </cell>
          <cell r="C306" t="str">
            <v>2.400*1.300</v>
          </cell>
          <cell r="D306" t="str">
            <v>EA</v>
          </cell>
          <cell r="E306">
            <v>3</v>
          </cell>
          <cell r="F306">
            <v>254217</v>
          </cell>
          <cell r="G306">
            <v>762651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254217</v>
          </cell>
          <cell r="M306">
            <v>762651</v>
          </cell>
        </row>
        <row r="307">
          <cell r="B307" t="str">
            <v>AG03제작설치</v>
          </cell>
          <cell r="C307" t="str">
            <v>1.500*0.650</v>
          </cell>
          <cell r="D307" t="str">
            <v>EA</v>
          </cell>
          <cell r="E307">
            <v>1</v>
          </cell>
          <cell r="F307">
            <v>79443</v>
          </cell>
          <cell r="G307">
            <v>79443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79443</v>
          </cell>
          <cell r="M307">
            <v>79443</v>
          </cell>
        </row>
        <row r="308">
          <cell r="B308" t="str">
            <v>AG04제작설치</v>
          </cell>
          <cell r="C308" t="str">
            <v>1.600*0.650</v>
          </cell>
          <cell r="D308" t="str">
            <v>EA</v>
          </cell>
          <cell r="E308">
            <v>3</v>
          </cell>
          <cell r="F308">
            <v>84739</v>
          </cell>
          <cell r="G308">
            <v>254217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84739</v>
          </cell>
          <cell r="M308">
            <v>254217</v>
          </cell>
        </row>
        <row r="309">
          <cell r="B309" t="str">
            <v>AG05제작설치</v>
          </cell>
          <cell r="C309" t="str">
            <v>2.500*0.650</v>
          </cell>
          <cell r="D309" t="str">
            <v>EA</v>
          </cell>
          <cell r="E309">
            <v>2</v>
          </cell>
          <cell r="F309">
            <v>132405</v>
          </cell>
          <cell r="G309">
            <v>264810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132405</v>
          </cell>
          <cell r="M309">
            <v>264810</v>
          </cell>
        </row>
        <row r="310">
          <cell r="B310" t="str">
            <v>ASSD01제작설치</v>
          </cell>
          <cell r="C310" t="str">
            <v>5.260*3.200</v>
          </cell>
          <cell r="D310" t="str">
            <v>EA</v>
          </cell>
          <cell r="E310">
            <v>1</v>
          </cell>
          <cell r="F310">
            <v>1371471</v>
          </cell>
          <cell r="G310">
            <v>1371471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1371471</v>
          </cell>
          <cell r="M310">
            <v>1371471</v>
          </cell>
        </row>
        <row r="311">
          <cell r="B311" t="str">
            <v>AW01제작설치</v>
          </cell>
          <cell r="C311" t="str">
            <v>6.340*2.000</v>
          </cell>
          <cell r="D311" t="str">
            <v>EA</v>
          </cell>
          <cell r="E311">
            <v>1</v>
          </cell>
          <cell r="F311">
            <v>471752</v>
          </cell>
          <cell r="G311">
            <v>471752</v>
          </cell>
          <cell r="H311">
            <v>510247</v>
          </cell>
          <cell r="I311">
            <v>510247</v>
          </cell>
          <cell r="J311">
            <v>0</v>
          </cell>
          <cell r="K311">
            <v>0</v>
          </cell>
          <cell r="L311">
            <v>981999</v>
          </cell>
          <cell r="M311">
            <v>981999</v>
          </cell>
        </row>
        <row r="312">
          <cell r="B312" t="str">
            <v>AW02제작설치</v>
          </cell>
          <cell r="C312" t="str">
            <v>2.800*2.000</v>
          </cell>
          <cell r="D312" t="str">
            <v>EA</v>
          </cell>
          <cell r="E312">
            <v>3</v>
          </cell>
          <cell r="F312">
            <v>208344</v>
          </cell>
          <cell r="G312">
            <v>625032</v>
          </cell>
          <cell r="H312">
            <v>225346</v>
          </cell>
          <cell r="I312">
            <v>676038</v>
          </cell>
          <cell r="J312">
            <v>0</v>
          </cell>
          <cell r="K312">
            <v>0</v>
          </cell>
          <cell r="L312">
            <v>433690</v>
          </cell>
          <cell r="M312">
            <v>1301070</v>
          </cell>
        </row>
        <row r="313">
          <cell r="B313" t="str">
            <v>AW03제작설치</v>
          </cell>
          <cell r="C313" t="str">
            <v>2.750*2.000</v>
          </cell>
          <cell r="D313" t="str">
            <v>EA</v>
          </cell>
          <cell r="E313">
            <v>4</v>
          </cell>
          <cell r="F313">
            <v>204624</v>
          </cell>
          <cell r="G313">
            <v>818496</v>
          </cell>
          <cell r="H313">
            <v>221321</v>
          </cell>
          <cell r="I313">
            <v>885284</v>
          </cell>
          <cell r="J313">
            <v>0</v>
          </cell>
          <cell r="K313">
            <v>0</v>
          </cell>
          <cell r="L313">
            <v>425945</v>
          </cell>
          <cell r="M313">
            <v>1703780</v>
          </cell>
        </row>
        <row r="314">
          <cell r="B314" t="str">
            <v>AW04제작설치</v>
          </cell>
          <cell r="C314" t="str">
            <v>10.05*2.000</v>
          </cell>
          <cell r="D314" t="str">
            <v>EA</v>
          </cell>
          <cell r="E314">
            <v>1</v>
          </cell>
          <cell r="F314">
            <v>747809</v>
          </cell>
          <cell r="G314">
            <v>747809</v>
          </cell>
          <cell r="H314">
            <v>808830</v>
          </cell>
          <cell r="I314">
            <v>808830</v>
          </cell>
          <cell r="J314">
            <v>0</v>
          </cell>
          <cell r="K314">
            <v>0</v>
          </cell>
          <cell r="L314">
            <v>1556639</v>
          </cell>
          <cell r="M314">
            <v>1556639</v>
          </cell>
        </row>
        <row r="315">
          <cell r="B315" t="str">
            <v>AW05제작설치</v>
          </cell>
          <cell r="C315" t="str">
            <v>3.310*2.000</v>
          </cell>
          <cell r="D315" t="str">
            <v>EA</v>
          </cell>
          <cell r="E315">
            <v>1</v>
          </cell>
          <cell r="F315">
            <v>246292</v>
          </cell>
          <cell r="G315">
            <v>246292</v>
          </cell>
          <cell r="H315">
            <v>266391</v>
          </cell>
          <cell r="I315">
            <v>266391</v>
          </cell>
          <cell r="J315">
            <v>0</v>
          </cell>
          <cell r="K315">
            <v>0</v>
          </cell>
          <cell r="L315">
            <v>512683</v>
          </cell>
          <cell r="M315">
            <v>512683</v>
          </cell>
        </row>
        <row r="316">
          <cell r="B316" t="str">
            <v>AW06제작설치</v>
          </cell>
          <cell r="C316" t="str">
            <v>6.000*2.000</v>
          </cell>
          <cell r="D316" t="str">
            <v>EA</v>
          </cell>
          <cell r="E316">
            <v>2</v>
          </cell>
          <cell r="F316">
            <v>446453</v>
          </cell>
          <cell r="G316">
            <v>892906</v>
          </cell>
          <cell r="H316">
            <v>482884</v>
          </cell>
          <cell r="I316">
            <v>965768</v>
          </cell>
          <cell r="J316">
            <v>0</v>
          </cell>
          <cell r="K316">
            <v>0</v>
          </cell>
          <cell r="L316">
            <v>929337</v>
          </cell>
          <cell r="M316">
            <v>1858674</v>
          </cell>
        </row>
        <row r="317">
          <cell r="B317" t="str">
            <v>AW07제작설치</v>
          </cell>
          <cell r="C317" t="str">
            <v>3.640*2.000</v>
          </cell>
          <cell r="D317" t="str">
            <v>EA</v>
          </cell>
          <cell r="E317">
            <v>1</v>
          </cell>
          <cell r="F317">
            <v>270848</v>
          </cell>
          <cell r="G317">
            <v>270848</v>
          </cell>
          <cell r="H317">
            <v>292949</v>
          </cell>
          <cell r="I317">
            <v>292949</v>
          </cell>
          <cell r="J317">
            <v>0</v>
          </cell>
          <cell r="K317">
            <v>0</v>
          </cell>
          <cell r="L317">
            <v>563797</v>
          </cell>
          <cell r="M317">
            <v>563797</v>
          </cell>
        </row>
        <row r="318">
          <cell r="B318" t="str">
            <v>AW08제작설치</v>
          </cell>
          <cell r="C318" t="str">
            <v>2.400*1.950</v>
          </cell>
          <cell r="D318" t="str">
            <v>EA</v>
          </cell>
          <cell r="E318">
            <v>6</v>
          </cell>
          <cell r="F318">
            <v>174115</v>
          </cell>
          <cell r="G318">
            <v>1044690</v>
          </cell>
          <cell r="H318">
            <v>188325</v>
          </cell>
          <cell r="I318">
            <v>1129950</v>
          </cell>
          <cell r="J318">
            <v>0</v>
          </cell>
          <cell r="K318">
            <v>0</v>
          </cell>
          <cell r="L318">
            <v>362440</v>
          </cell>
          <cell r="M318">
            <v>2174640</v>
          </cell>
        </row>
        <row r="319">
          <cell r="B319" t="str">
            <v>AW08A제작설치</v>
          </cell>
          <cell r="C319" t="str">
            <v>1.200*1.950</v>
          </cell>
          <cell r="D319" t="str">
            <v>EA</v>
          </cell>
          <cell r="E319">
            <v>7</v>
          </cell>
          <cell r="F319">
            <v>87057</v>
          </cell>
          <cell r="G319">
            <v>609399</v>
          </cell>
          <cell r="H319">
            <v>94162</v>
          </cell>
          <cell r="I319">
            <v>659134</v>
          </cell>
          <cell r="J319">
            <v>0</v>
          </cell>
          <cell r="K319">
            <v>0</v>
          </cell>
          <cell r="L319">
            <v>181219</v>
          </cell>
          <cell r="M319">
            <v>1268533</v>
          </cell>
        </row>
        <row r="320">
          <cell r="B320" t="str">
            <v>AW09제작설치</v>
          </cell>
          <cell r="C320" t="str">
            <v>3.600*1.950</v>
          </cell>
          <cell r="D320" t="str">
            <v>EA</v>
          </cell>
          <cell r="E320">
            <v>7</v>
          </cell>
          <cell r="F320">
            <v>261174</v>
          </cell>
          <cell r="G320">
            <v>1828218</v>
          </cell>
          <cell r="H320">
            <v>282487</v>
          </cell>
          <cell r="I320">
            <v>1977409</v>
          </cell>
          <cell r="J320">
            <v>0</v>
          </cell>
          <cell r="K320">
            <v>0</v>
          </cell>
          <cell r="L320">
            <v>543661</v>
          </cell>
          <cell r="M320">
            <v>3805627</v>
          </cell>
        </row>
        <row r="321">
          <cell r="B321" t="str">
            <v>AW10제작설치</v>
          </cell>
          <cell r="C321" t="str">
            <v>1.190*1.300</v>
          </cell>
          <cell r="D321" t="str">
            <v>EA</v>
          </cell>
          <cell r="E321">
            <v>14</v>
          </cell>
          <cell r="F321">
            <v>57554</v>
          </cell>
          <cell r="G321">
            <v>805756</v>
          </cell>
          <cell r="H321">
            <v>62251</v>
          </cell>
          <cell r="I321">
            <v>871514</v>
          </cell>
          <cell r="J321">
            <v>0</v>
          </cell>
          <cell r="K321">
            <v>0</v>
          </cell>
          <cell r="L321">
            <v>119805</v>
          </cell>
          <cell r="M321">
            <v>1677270</v>
          </cell>
        </row>
        <row r="322">
          <cell r="B322" t="str">
            <v>AW11제작설치</v>
          </cell>
          <cell r="C322" t="str">
            <v>5.100*2.600</v>
          </cell>
          <cell r="D322" t="str">
            <v>EA</v>
          </cell>
          <cell r="E322">
            <v>1</v>
          </cell>
          <cell r="F322">
            <v>493330</v>
          </cell>
          <cell r="G322">
            <v>493330</v>
          </cell>
          <cell r="H322">
            <v>533587</v>
          </cell>
          <cell r="I322">
            <v>533587</v>
          </cell>
          <cell r="J322">
            <v>0</v>
          </cell>
          <cell r="K322">
            <v>0</v>
          </cell>
          <cell r="L322">
            <v>1026917</v>
          </cell>
          <cell r="M322">
            <v>1026917</v>
          </cell>
        </row>
        <row r="323">
          <cell r="B323" t="str">
            <v>AW12제작설치</v>
          </cell>
          <cell r="C323" t="str">
            <v>12.500*2.600</v>
          </cell>
          <cell r="D323" t="str">
            <v>EA</v>
          </cell>
          <cell r="E323">
            <v>6</v>
          </cell>
          <cell r="F323">
            <v>1209144</v>
          </cell>
          <cell r="G323">
            <v>7254864</v>
          </cell>
          <cell r="H323">
            <v>1307811</v>
          </cell>
          <cell r="I323">
            <v>7846866</v>
          </cell>
          <cell r="J323">
            <v>0</v>
          </cell>
          <cell r="K323">
            <v>0</v>
          </cell>
          <cell r="L323">
            <v>2516955</v>
          </cell>
          <cell r="M323">
            <v>15101730</v>
          </cell>
        </row>
        <row r="324">
          <cell r="B324" t="str">
            <v>AW13제작설치</v>
          </cell>
          <cell r="C324" t="str">
            <v>2.400*1.300</v>
          </cell>
          <cell r="D324" t="str">
            <v>EA</v>
          </cell>
          <cell r="E324">
            <v>2</v>
          </cell>
          <cell r="F324">
            <v>116076</v>
          </cell>
          <cell r="G324">
            <v>232152</v>
          </cell>
          <cell r="H324">
            <v>125550</v>
          </cell>
          <cell r="I324">
            <v>251100</v>
          </cell>
          <cell r="J324">
            <v>0</v>
          </cell>
          <cell r="K324">
            <v>0</v>
          </cell>
          <cell r="L324">
            <v>241626</v>
          </cell>
          <cell r="M324">
            <v>483252</v>
          </cell>
        </row>
        <row r="325">
          <cell r="B325" t="str">
            <v>AW14제작설치</v>
          </cell>
          <cell r="C325" t="str">
            <v>9.200*2.600</v>
          </cell>
          <cell r="D325" t="str">
            <v>EA</v>
          </cell>
          <cell r="E325">
            <v>3</v>
          </cell>
          <cell r="F325">
            <v>889930</v>
          </cell>
          <cell r="G325">
            <v>2669790</v>
          </cell>
          <cell r="H325">
            <v>962548</v>
          </cell>
          <cell r="I325">
            <v>2887644</v>
          </cell>
          <cell r="J325">
            <v>0</v>
          </cell>
          <cell r="K325">
            <v>0</v>
          </cell>
          <cell r="L325">
            <v>1852478</v>
          </cell>
          <cell r="M325">
            <v>5557434</v>
          </cell>
        </row>
        <row r="326">
          <cell r="B326" t="str">
            <v>AW15제작설치</v>
          </cell>
          <cell r="C326" t="str">
            <v>6.200*2.100</v>
          </cell>
          <cell r="D326" t="str">
            <v>EA</v>
          </cell>
          <cell r="E326">
            <v>1</v>
          </cell>
          <cell r="F326">
            <v>484401</v>
          </cell>
          <cell r="G326">
            <v>484401</v>
          </cell>
          <cell r="H326">
            <v>523929</v>
          </cell>
          <cell r="I326">
            <v>523929</v>
          </cell>
          <cell r="J326">
            <v>0</v>
          </cell>
          <cell r="K326">
            <v>0</v>
          </cell>
          <cell r="L326">
            <v>1008330</v>
          </cell>
          <cell r="M326">
            <v>1008330</v>
          </cell>
        </row>
        <row r="327">
          <cell r="B327" t="str">
            <v>AW16제작설치</v>
          </cell>
          <cell r="C327" t="str">
            <v>17.320*2.600</v>
          </cell>
          <cell r="D327" t="str">
            <v>EA</v>
          </cell>
          <cell r="E327">
            <v>1</v>
          </cell>
          <cell r="F327">
            <v>1675391</v>
          </cell>
          <cell r="G327">
            <v>1675391</v>
          </cell>
          <cell r="H327">
            <v>1812101</v>
          </cell>
          <cell r="I327">
            <v>1812101</v>
          </cell>
          <cell r="J327">
            <v>0</v>
          </cell>
          <cell r="K327">
            <v>0</v>
          </cell>
          <cell r="L327">
            <v>3487492</v>
          </cell>
          <cell r="M327">
            <v>3487492</v>
          </cell>
        </row>
        <row r="328">
          <cell r="B328" t="str">
            <v>AW17제작설치</v>
          </cell>
          <cell r="C328" t="str">
            <v>21.130*2.600</v>
          </cell>
          <cell r="D328" t="str">
            <v>EA</v>
          </cell>
          <cell r="E328">
            <v>1</v>
          </cell>
          <cell r="F328">
            <v>2043939</v>
          </cell>
          <cell r="G328">
            <v>2043939</v>
          </cell>
          <cell r="H328">
            <v>2210722</v>
          </cell>
          <cell r="I328">
            <v>2210722</v>
          </cell>
          <cell r="J328">
            <v>0</v>
          </cell>
          <cell r="K328">
            <v>0</v>
          </cell>
          <cell r="L328">
            <v>4254661</v>
          </cell>
          <cell r="M328">
            <v>4254661</v>
          </cell>
        </row>
        <row r="329">
          <cell r="B329" t="str">
            <v>AW18제작설치</v>
          </cell>
          <cell r="C329" t="str">
            <v>21.130*2.600</v>
          </cell>
          <cell r="D329" t="str">
            <v>EA</v>
          </cell>
          <cell r="E329">
            <v>4</v>
          </cell>
          <cell r="F329">
            <v>2043939</v>
          </cell>
          <cell r="G329">
            <v>8175756</v>
          </cell>
          <cell r="H329">
            <v>2210722</v>
          </cell>
          <cell r="I329">
            <v>8842888</v>
          </cell>
          <cell r="J329">
            <v>0</v>
          </cell>
          <cell r="K329">
            <v>0</v>
          </cell>
          <cell r="L329">
            <v>4254661</v>
          </cell>
          <cell r="M329">
            <v>17018644</v>
          </cell>
        </row>
        <row r="330">
          <cell r="B330" t="str">
            <v>AW19제작설치</v>
          </cell>
          <cell r="C330" t="str">
            <v>1.160*2.600</v>
          </cell>
          <cell r="D330" t="str">
            <v>EA</v>
          </cell>
          <cell r="E330">
            <v>4</v>
          </cell>
          <cell r="F330">
            <v>112207</v>
          </cell>
          <cell r="G330">
            <v>448828</v>
          </cell>
          <cell r="H330">
            <v>121365</v>
          </cell>
          <cell r="I330">
            <v>485460</v>
          </cell>
          <cell r="J330">
            <v>0</v>
          </cell>
          <cell r="K330">
            <v>0</v>
          </cell>
          <cell r="L330">
            <v>233572</v>
          </cell>
          <cell r="M330">
            <v>934288</v>
          </cell>
        </row>
        <row r="331">
          <cell r="B331" t="str">
            <v>AW20제작설치</v>
          </cell>
          <cell r="C331" t="str">
            <v>4.640*2.600</v>
          </cell>
          <cell r="D331" t="str">
            <v>EA</v>
          </cell>
          <cell r="E331">
            <v>8</v>
          </cell>
          <cell r="F331">
            <v>448833</v>
          </cell>
          <cell r="G331">
            <v>3590664</v>
          </cell>
          <cell r="H331">
            <v>485459</v>
          </cell>
          <cell r="I331">
            <v>3883672</v>
          </cell>
          <cell r="J331">
            <v>0</v>
          </cell>
          <cell r="K331">
            <v>0</v>
          </cell>
          <cell r="L331">
            <v>934292</v>
          </cell>
          <cell r="M331">
            <v>7474336</v>
          </cell>
        </row>
        <row r="332">
          <cell r="B332" t="str">
            <v>AW22제작설치</v>
          </cell>
          <cell r="C332" t="str">
            <v>19.090*3.900</v>
          </cell>
          <cell r="D332" t="str">
            <v>EA</v>
          </cell>
          <cell r="E332">
            <v>4</v>
          </cell>
          <cell r="F332">
            <v>2769909</v>
          </cell>
          <cell r="G332">
            <v>11079636</v>
          </cell>
          <cell r="H332">
            <v>2995932</v>
          </cell>
          <cell r="I332">
            <v>11983728</v>
          </cell>
          <cell r="J332">
            <v>0</v>
          </cell>
          <cell r="K332">
            <v>0</v>
          </cell>
          <cell r="L332">
            <v>5765841</v>
          </cell>
          <cell r="M332">
            <v>23063364</v>
          </cell>
        </row>
        <row r="333">
          <cell r="B333" t="str">
            <v>AW23제작설치</v>
          </cell>
          <cell r="C333" t="str">
            <v>9.280*2.400</v>
          </cell>
          <cell r="D333" t="str">
            <v>EA</v>
          </cell>
          <cell r="E333">
            <v>2</v>
          </cell>
          <cell r="F333">
            <v>821474</v>
          </cell>
          <cell r="G333">
            <v>1642948</v>
          </cell>
          <cell r="H333">
            <v>888506</v>
          </cell>
          <cell r="I333">
            <v>1777012</v>
          </cell>
          <cell r="J333">
            <v>0</v>
          </cell>
          <cell r="K333">
            <v>0</v>
          </cell>
          <cell r="L333">
            <v>1709980</v>
          </cell>
          <cell r="M333">
            <v>3419960</v>
          </cell>
        </row>
        <row r="334">
          <cell r="B334" t="str">
            <v>AW24제작설치</v>
          </cell>
          <cell r="C334" t="str">
            <v>1.700*18.200</v>
          </cell>
          <cell r="D334" t="str">
            <v>EA</v>
          </cell>
          <cell r="E334">
            <v>1</v>
          </cell>
          <cell r="F334">
            <v>1151105</v>
          </cell>
          <cell r="G334">
            <v>1151105</v>
          </cell>
          <cell r="H334">
            <v>1245035</v>
          </cell>
          <cell r="I334">
            <v>1245035</v>
          </cell>
          <cell r="J334">
            <v>0</v>
          </cell>
          <cell r="K334">
            <v>0</v>
          </cell>
          <cell r="L334">
            <v>2396140</v>
          </cell>
          <cell r="M334">
            <v>2396140</v>
          </cell>
        </row>
        <row r="335">
          <cell r="B335" t="str">
            <v>AW25제작설치</v>
          </cell>
          <cell r="C335" t="str">
            <v>2.250*2.450</v>
          </cell>
          <cell r="D335" t="str">
            <v>EA</v>
          </cell>
          <cell r="E335">
            <v>1</v>
          </cell>
          <cell r="F335">
            <v>205089</v>
          </cell>
          <cell r="G335">
            <v>205089</v>
          </cell>
          <cell r="H335">
            <v>221825</v>
          </cell>
          <cell r="I335">
            <v>221825</v>
          </cell>
          <cell r="J335">
            <v>0</v>
          </cell>
          <cell r="K335">
            <v>0</v>
          </cell>
          <cell r="L335">
            <v>426914</v>
          </cell>
          <cell r="M335">
            <v>426914</v>
          </cell>
        </row>
        <row r="336">
          <cell r="B336" t="str">
            <v>AW26제작설치</v>
          </cell>
          <cell r="C336" t="str">
            <v>8.100*2.450</v>
          </cell>
          <cell r="D336" t="str">
            <v>EA</v>
          </cell>
          <cell r="E336">
            <v>1</v>
          </cell>
          <cell r="F336">
            <v>738322</v>
          </cell>
          <cell r="G336">
            <v>738322</v>
          </cell>
          <cell r="H336">
            <v>798568</v>
          </cell>
          <cell r="I336">
            <v>798568</v>
          </cell>
          <cell r="J336">
            <v>0</v>
          </cell>
          <cell r="K336">
            <v>0</v>
          </cell>
          <cell r="L336">
            <v>1536890</v>
          </cell>
          <cell r="M336">
            <v>1536890</v>
          </cell>
        </row>
        <row r="337">
          <cell r="B337" t="str">
            <v>AW27제작설치</v>
          </cell>
          <cell r="C337" t="str">
            <v>14.900*2.450</v>
          </cell>
          <cell r="D337" t="str">
            <v>EA</v>
          </cell>
          <cell r="E337">
            <v>2</v>
          </cell>
          <cell r="F337">
            <v>1358149</v>
          </cell>
          <cell r="G337">
            <v>2716298</v>
          </cell>
          <cell r="H337">
            <v>1468972</v>
          </cell>
          <cell r="I337">
            <v>2937944</v>
          </cell>
          <cell r="J337">
            <v>0</v>
          </cell>
          <cell r="K337">
            <v>0</v>
          </cell>
          <cell r="L337">
            <v>2827121</v>
          </cell>
          <cell r="M337">
            <v>5654242</v>
          </cell>
        </row>
        <row r="338">
          <cell r="B338" t="str">
            <v>AW28제작설치</v>
          </cell>
          <cell r="C338" t="str">
            <v>16.05*2.450</v>
          </cell>
          <cell r="D338" t="str">
            <v>EA</v>
          </cell>
          <cell r="E338">
            <v>1</v>
          </cell>
          <cell r="F338">
            <v>1462972</v>
          </cell>
          <cell r="G338">
            <v>1462972</v>
          </cell>
          <cell r="H338">
            <v>1582350</v>
          </cell>
          <cell r="I338">
            <v>1582350</v>
          </cell>
          <cell r="J338">
            <v>0</v>
          </cell>
          <cell r="K338">
            <v>0</v>
          </cell>
          <cell r="L338">
            <v>3045322</v>
          </cell>
          <cell r="M338">
            <v>3045322</v>
          </cell>
        </row>
        <row r="339">
          <cell r="B339" t="str">
            <v>AW29제작설치</v>
          </cell>
          <cell r="C339" t="str">
            <v>17.800*2.450</v>
          </cell>
          <cell r="D339" t="str">
            <v>EA</v>
          </cell>
          <cell r="E339">
            <v>1</v>
          </cell>
          <cell r="F339">
            <v>1622486</v>
          </cell>
          <cell r="G339">
            <v>1622486</v>
          </cell>
          <cell r="H339">
            <v>1754880</v>
          </cell>
          <cell r="I339">
            <v>1754880</v>
          </cell>
          <cell r="J339">
            <v>0</v>
          </cell>
          <cell r="K339">
            <v>0</v>
          </cell>
          <cell r="L339">
            <v>3377366</v>
          </cell>
          <cell r="M339">
            <v>3377366</v>
          </cell>
        </row>
        <row r="340">
          <cell r="B340" t="str">
            <v>AW30제작설치</v>
          </cell>
          <cell r="C340" t="str">
            <v>26.400*2.450</v>
          </cell>
          <cell r="D340" t="str">
            <v>EA</v>
          </cell>
          <cell r="E340">
            <v>1</v>
          </cell>
          <cell r="F340">
            <v>2406385</v>
          </cell>
          <cell r="G340">
            <v>2406385</v>
          </cell>
          <cell r="H340">
            <v>2602743</v>
          </cell>
          <cell r="I340">
            <v>2602743</v>
          </cell>
          <cell r="J340">
            <v>0</v>
          </cell>
          <cell r="K340">
            <v>0</v>
          </cell>
          <cell r="L340">
            <v>5009128</v>
          </cell>
          <cell r="M340">
            <v>5009128</v>
          </cell>
        </row>
        <row r="341">
          <cell r="B341" t="str">
            <v>AW31제작설치</v>
          </cell>
          <cell r="C341" t="str">
            <v>1.800*1.500</v>
          </cell>
          <cell r="D341" t="str">
            <v>EA</v>
          </cell>
          <cell r="E341">
            <v>1</v>
          </cell>
          <cell r="F341">
            <v>100451</v>
          </cell>
          <cell r="G341">
            <v>100451</v>
          </cell>
          <cell r="H341">
            <v>108649</v>
          </cell>
          <cell r="I341">
            <v>108649</v>
          </cell>
          <cell r="J341">
            <v>0</v>
          </cell>
          <cell r="K341">
            <v>0</v>
          </cell>
          <cell r="L341">
            <v>209100</v>
          </cell>
          <cell r="M341">
            <v>209100</v>
          </cell>
        </row>
        <row r="342">
          <cell r="B342" t="str">
            <v>AW32제작설치</v>
          </cell>
          <cell r="C342" t="str">
            <v>2.500*1.200</v>
          </cell>
          <cell r="D342" t="str">
            <v>EA</v>
          </cell>
          <cell r="E342">
            <v>1</v>
          </cell>
          <cell r="F342">
            <v>111613</v>
          </cell>
          <cell r="G342">
            <v>111613</v>
          </cell>
          <cell r="H342">
            <v>120721</v>
          </cell>
          <cell r="I342">
            <v>120721</v>
          </cell>
          <cell r="J342">
            <v>0</v>
          </cell>
          <cell r="K342">
            <v>0</v>
          </cell>
          <cell r="L342">
            <v>232334</v>
          </cell>
          <cell r="M342">
            <v>232334</v>
          </cell>
        </row>
        <row r="343">
          <cell r="B343" t="str">
            <v>FSD01설치</v>
          </cell>
          <cell r="C343" t="str">
            <v>1.000*2.100</v>
          </cell>
          <cell r="D343" t="str">
            <v>EA</v>
          </cell>
          <cell r="E343">
            <v>31</v>
          </cell>
          <cell r="F343">
            <v>314950</v>
          </cell>
          <cell r="G343">
            <v>9763450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314950</v>
          </cell>
          <cell r="M343">
            <v>9763450</v>
          </cell>
        </row>
        <row r="344">
          <cell r="B344" t="str">
            <v>SD01설치</v>
          </cell>
          <cell r="C344" t="str">
            <v>0.900*2.100</v>
          </cell>
          <cell r="D344" t="str">
            <v>EA</v>
          </cell>
          <cell r="E344">
            <v>10</v>
          </cell>
          <cell r="F344">
            <v>249328</v>
          </cell>
          <cell r="G344">
            <v>2493280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249328</v>
          </cell>
          <cell r="M344">
            <v>2493280</v>
          </cell>
        </row>
        <row r="345">
          <cell r="B345" t="str">
            <v>SD01A설치</v>
          </cell>
          <cell r="C345" t="str">
            <v>1.000*2.100</v>
          </cell>
          <cell r="D345" t="str">
            <v>EA</v>
          </cell>
          <cell r="E345">
            <v>4</v>
          </cell>
          <cell r="F345">
            <v>277032</v>
          </cell>
          <cell r="G345">
            <v>1108128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277032</v>
          </cell>
          <cell r="M345">
            <v>1108128</v>
          </cell>
        </row>
        <row r="346">
          <cell r="B346" t="str">
            <v>SD02설치</v>
          </cell>
          <cell r="C346" t="str">
            <v>0.800*2.100</v>
          </cell>
          <cell r="D346" t="str">
            <v>EA</v>
          </cell>
          <cell r="E346">
            <v>14</v>
          </cell>
          <cell r="F346">
            <v>221625</v>
          </cell>
          <cell r="G346">
            <v>3102750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221625</v>
          </cell>
          <cell r="M346">
            <v>3102750</v>
          </cell>
        </row>
        <row r="347">
          <cell r="B347" t="str">
            <v>SD03설치</v>
          </cell>
          <cell r="C347" t="str">
            <v>1.000*2.100</v>
          </cell>
          <cell r="D347" t="str">
            <v>EA</v>
          </cell>
          <cell r="E347">
            <v>19</v>
          </cell>
          <cell r="F347">
            <v>277032</v>
          </cell>
          <cell r="G347">
            <v>5263608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277032</v>
          </cell>
          <cell r="M347">
            <v>5263608</v>
          </cell>
        </row>
        <row r="348">
          <cell r="B348" t="str">
            <v>SD04설치</v>
          </cell>
          <cell r="C348" t="str">
            <v>0.700*1.800</v>
          </cell>
          <cell r="D348" t="str">
            <v>EA</v>
          </cell>
          <cell r="E348">
            <v>22</v>
          </cell>
          <cell r="F348">
            <v>166219</v>
          </cell>
          <cell r="G348">
            <v>3656818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166219</v>
          </cell>
          <cell r="M348">
            <v>3656818</v>
          </cell>
        </row>
        <row r="349">
          <cell r="B349" t="str">
            <v>SD05설치</v>
          </cell>
          <cell r="C349" t="str">
            <v>1.800*2.100</v>
          </cell>
          <cell r="D349" t="str">
            <v>EA</v>
          </cell>
          <cell r="E349">
            <v>8</v>
          </cell>
          <cell r="F349">
            <v>498657</v>
          </cell>
          <cell r="G349">
            <v>3989256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498657</v>
          </cell>
          <cell r="M349">
            <v>3989256</v>
          </cell>
        </row>
        <row r="350">
          <cell r="B350" t="str">
            <v>SD08설치</v>
          </cell>
          <cell r="C350" t="str">
            <v>0.600*1.350</v>
          </cell>
          <cell r="D350" t="str">
            <v>EA</v>
          </cell>
          <cell r="E350">
            <v>1</v>
          </cell>
          <cell r="F350">
            <v>106855</v>
          </cell>
          <cell r="G350">
            <v>106855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106855</v>
          </cell>
          <cell r="M350">
            <v>106855</v>
          </cell>
        </row>
        <row r="351">
          <cell r="B351" t="str">
            <v>SSD01설치</v>
          </cell>
          <cell r="C351" t="str">
            <v>5.650*2.100</v>
          </cell>
          <cell r="D351" t="str">
            <v>EA</v>
          </cell>
          <cell r="E351">
            <v>1</v>
          </cell>
          <cell r="F351">
            <v>1565230</v>
          </cell>
          <cell r="G351">
            <v>1565230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1565230</v>
          </cell>
          <cell r="M351">
            <v>1565230</v>
          </cell>
        </row>
        <row r="352">
          <cell r="B352" t="str">
            <v>SSD02설치</v>
          </cell>
          <cell r="C352" t="str">
            <v>5.100*3.200</v>
          </cell>
          <cell r="D352" t="str">
            <v>EA</v>
          </cell>
          <cell r="E352">
            <v>1</v>
          </cell>
          <cell r="F352">
            <v>2152934</v>
          </cell>
          <cell r="G352">
            <v>2152934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2152934</v>
          </cell>
          <cell r="M352">
            <v>2152934</v>
          </cell>
        </row>
        <row r="353">
          <cell r="B353" t="str">
            <v>SSD03설치</v>
          </cell>
          <cell r="C353" t="str">
            <v>2.550*3.200</v>
          </cell>
          <cell r="D353" t="str">
            <v>EA</v>
          </cell>
          <cell r="E353">
            <v>2</v>
          </cell>
          <cell r="F353">
            <v>1076467</v>
          </cell>
          <cell r="G353">
            <v>2152934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1076467</v>
          </cell>
          <cell r="M353">
            <v>2152934</v>
          </cell>
        </row>
        <row r="354">
          <cell r="B354" t="str">
            <v>SSD05설치</v>
          </cell>
          <cell r="C354" t="str">
            <v>1.520*3.200</v>
          </cell>
          <cell r="D354" t="str">
            <v>EA</v>
          </cell>
          <cell r="E354">
            <v>2</v>
          </cell>
          <cell r="F354">
            <v>641658</v>
          </cell>
          <cell r="G354">
            <v>1283316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641658</v>
          </cell>
          <cell r="M354">
            <v>1283316</v>
          </cell>
        </row>
        <row r="355">
          <cell r="B355" t="str">
            <v>SSD06설치</v>
          </cell>
          <cell r="C355" t="str">
            <v>2.224*2.600</v>
          </cell>
          <cell r="D355" t="str">
            <v>EA</v>
          </cell>
          <cell r="E355">
            <v>1</v>
          </cell>
          <cell r="F355">
            <v>762813</v>
          </cell>
          <cell r="G355">
            <v>762813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762813</v>
          </cell>
          <cell r="M355">
            <v>762813</v>
          </cell>
        </row>
        <row r="356">
          <cell r="B356" t="str">
            <v>SSD07설치</v>
          </cell>
          <cell r="C356" t="str">
            <v>0.900*2.600</v>
          </cell>
          <cell r="D356" t="str">
            <v>EA</v>
          </cell>
          <cell r="E356">
            <v>2</v>
          </cell>
          <cell r="F356">
            <v>308692</v>
          </cell>
          <cell r="G356">
            <v>617384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308692</v>
          </cell>
          <cell r="M356">
            <v>617384</v>
          </cell>
        </row>
        <row r="357">
          <cell r="B357" t="str">
            <v>SSD08설치</v>
          </cell>
          <cell r="C357" t="str">
            <v>2.340*3.100</v>
          </cell>
          <cell r="D357" t="str">
            <v>EA</v>
          </cell>
          <cell r="E357">
            <v>1</v>
          </cell>
          <cell r="F357">
            <v>956947</v>
          </cell>
          <cell r="G357">
            <v>956947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956947</v>
          </cell>
          <cell r="M357">
            <v>956947</v>
          </cell>
        </row>
        <row r="358">
          <cell r="B358" t="str">
            <v>SSD09설치</v>
          </cell>
          <cell r="C358" t="str">
            <v>3.200*2.600</v>
          </cell>
          <cell r="D358" t="str">
            <v>EA</v>
          </cell>
          <cell r="E358">
            <v>1</v>
          </cell>
          <cell r="F358">
            <v>1097574</v>
          </cell>
          <cell r="G358">
            <v>1097574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1097574</v>
          </cell>
          <cell r="M358">
            <v>1097574</v>
          </cell>
        </row>
        <row r="359">
          <cell r="B359" t="str">
            <v>SSS01설치</v>
          </cell>
          <cell r="C359" t="str">
            <v>1.300*2.900</v>
          </cell>
          <cell r="D359" t="str">
            <v>EA</v>
          </cell>
          <cell r="E359">
            <v>1</v>
          </cell>
          <cell r="F359">
            <v>497338</v>
          </cell>
          <cell r="G359">
            <v>497338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497338</v>
          </cell>
          <cell r="M359">
            <v>497338</v>
          </cell>
        </row>
        <row r="360">
          <cell r="B360" t="str">
            <v>SSS02설치</v>
          </cell>
          <cell r="C360" t="str">
            <v>5.100*3.000</v>
          </cell>
          <cell r="D360" t="str">
            <v>EA</v>
          </cell>
          <cell r="E360">
            <v>1</v>
          </cell>
          <cell r="F360">
            <v>2018376</v>
          </cell>
          <cell r="G360">
            <v>2018376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2018376</v>
          </cell>
          <cell r="M360">
            <v>2018376</v>
          </cell>
        </row>
        <row r="361">
          <cell r="B361" t="str">
            <v>SSS03설치</v>
          </cell>
          <cell r="C361" t="str">
            <v>5.260*3.000</v>
          </cell>
          <cell r="D361" t="str">
            <v>EA</v>
          </cell>
          <cell r="E361">
            <v>1</v>
          </cell>
          <cell r="F361">
            <v>2081697</v>
          </cell>
          <cell r="G361">
            <v>2081697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2081697</v>
          </cell>
          <cell r="M361">
            <v>2081697</v>
          </cell>
        </row>
        <row r="362">
          <cell r="B362" t="str">
            <v>SSS04설치</v>
          </cell>
          <cell r="C362" t="str">
            <v>2.250*3.000</v>
          </cell>
          <cell r="D362" t="str">
            <v>EA</v>
          </cell>
          <cell r="E362">
            <v>1</v>
          </cell>
          <cell r="F362">
            <v>890460</v>
          </cell>
          <cell r="G362">
            <v>890460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890460</v>
          </cell>
          <cell r="M362">
            <v>890460</v>
          </cell>
        </row>
        <row r="363">
          <cell r="B363" t="str">
            <v>SSS05설치</v>
          </cell>
          <cell r="C363" t="str">
            <v>1.520*3.000</v>
          </cell>
          <cell r="D363" t="str">
            <v>EA</v>
          </cell>
          <cell r="E363">
            <v>1</v>
          </cell>
          <cell r="F363">
            <v>601555</v>
          </cell>
          <cell r="G363">
            <v>601555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601555</v>
          </cell>
          <cell r="M363">
            <v>601555</v>
          </cell>
        </row>
        <row r="364">
          <cell r="B364" t="str">
            <v>SSS06설치</v>
          </cell>
          <cell r="C364" t="str">
            <v>2.200*3.000</v>
          </cell>
          <cell r="D364" t="str">
            <v>EA</v>
          </cell>
          <cell r="E364">
            <v>1</v>
          </cell>
          <cell r="F364">
            <v>870672</v>
          </cell>
          <cell r="G364">
            <v>870672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870672</v>
          </cell>
          <cell r="M364">
            <v>870672</v>
          </cell>
        </row>
        <row r="365">
          <cell r="B365" t="str">
            <v>SSS07설치</v>
          </cell>
          <cell r="C365" t="str">
            <v>3.100*3.000</v>
          </cell>
          <cell r="D365" t="str">
            <v>EA</v>
          </cell>
          <cell r="E365">
            <v>1</v>
          </cell>
          <cell r="F365">
            <v>1226856</v>
          </cell>
          <cell r="G365">
            <v>1226856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1226856</v>
          </cell>
          <cell r="M365">
            <v>1226856</v>
          </cell>
        </row>
        <row r="366">
          <cell r="B366" t="str">
            <v>FSS01설치</v>
          </cell>
          <cell r="C366" t="str">
            <v>4.600*2.500</v>
          </cell>
          <cell r="D366" t="str">
            <v>EA</v>
          </cell>
          <cell r="E366">
            <v>2</v>
          </cell>
          <cell r="F366">
            <v>1724729</v>
          </cell>
          <cell r="G366">
            <v>3449458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1724729</v>
          </cell>
          <cell r="M366">
            <v>3449458</v>
          </cell>
        </row>
        <row r="367">
          <cell r="B367" t="str">
            <v>FSS02설치</v>
          </cell>
          <cell r="C367" t="str">
            <v>6.900*2.500</v>
          </cell>
          <cell r="D367" t="str">
            <v>EA</v>
          </cell>
          <cell r="E367">
            <v>2</v>
          </cell>
          <cell r="F367">
            <v>2587094</v>
          </cell>
          <cell r="G367">
            <v>5174188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2587094</v>
          </cell>
          <cell r="M367">
            <v>5174188</v>
          </cell>
        </row>
        <row r="368">
          <cell r="B368" t="str">
            <v>FSS03설치</v>
          </cell>
          <cell r="C368" t="str">
            <v>6.000*2.500</v>
          </cell>
          <cell r="D368" t="str">
            <v>EA</v>
          </cell>
          <cell r="E368">
            <v>2</v>
          </cell>
          <cell r="F368">
            <v>2249648</v>
          </cell>
          <cell r="G368">
            <v>4499296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2249648</v>
          </cell>
          <cell r="M368">
            <v>4499296</v>
          </cell>
        </row>
        <row r="369">
          <cell r="B369" t="str">
            <v>FSS04설치</v>
          </cell>
          <cell r="C369" t="str">
            <v>1.300*2.500</v>
          </cell>
          <cell r="D369" t="str">
            <v>EA</v>
          </cell>
          <cell r="E369">
            <v>2</v>
          </cell>
          <cell r="F369">
            <v>487423</v>
          </cell>
          <cell r="G369">
            <v>974846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487423</v>
          </cell>
          <cell r="M369">
            <v>974846</v>
          </cell>
        </row>
        <row r="370">
          <cell r="B370" t="str">
            <v>WD01제작설치</v>
          </cell>
          <cell r="C370" t="str">
            <v>1.000*2.100</v>
          </cell>
          <cell r="D370" t="str">
            <v>EA</v>
          </cell>
          <cell r="E370">
            <v>3</v>
          </cell>
          <cell r="F370">
            <v>43909</v>
          </cell>
          <cell r="G370">
            <v>131727</v>
          </cell>
          <cell r="H370">
            <v>156501</v>
          </cell>
          <cell r="I370">
            <v>469503</v>
          </cell>
          <cell r="J370">
            <v>0</v>
          </cell>
          <cell r="K370">
            <v>0</v>
          </cell>
          <cell r="L370">
            <v>200410</v>
          </cell>
          <cell r="M370">
            <v>601230</v>
          </cell>
        </row>
        <row r="371">
          <cell r="B371" t="str">
            <v>후로아힌지설치</v>
          </cell>
          <cell r="C371" t="str">
            <v>3호강화문.8300</v>
          </cell>
          <cell r="D371" t="str">
            <v>개소</v>
          </cell>
          <cell r="E371">
            <v>19</v>
          </cell>
          <cell r="F371">
            <v>47742</v>
          </cell>
          <cell r="G371">
            <v>907098</v>
          </cell>
          <cell r="H371">
            <v>6693</v>
          </cell>
          <cell r="I371">
            <v>127167</v>
          </cell>
          <cell r="J371">
            <v>0</v>
          </cell>
          <cell r="K371">
            <v>0</v>
          </cell>
          <cell r="L371">
            <v>54435</v>
          </cell>
          <cell r="M371">
            <v>1034265</v>
          </cell>
        </row>
        <row r="372">
          <cell r="B372" t="str">
            <v>도아첵설치(강제)</v>
          </cell>
          <cell r="C372" t="str">
            <v>4호.방화용</v>
          </cell>
          <cell r="D372" t="str">
            <v>개소</v>
          </cell>
          <cell r="E372">
            <v>31</v>
          </cell>
          <cell r="F372">
            <v>13774</v>
          </cell>
          <cell r="G372">
            <v>426994</v>
          </cell>
          <cell r="H372">
            <v>4966</v>
          </cell>
          <cell r="I372">
            <v>153946</v>
          </cell>
          <cell r="J372">
            <v>0</v>
          </cell>
          <cell r="K372">
            <v>0</v>
          </cell>
          <cell r="L372">
            <v>18740</v>
          </cell>
          <cell r="M372">
            <v>580940</v>
          </cell>
        </row>
        <row r="373">
          <cell r="B373" t="str">
            <v>도아첵설치(강제)</v>
          </cell>
          <cell r="C373" t="str">
            <v>4호.보통용</v>
          </cell>
          <cell r="D373" t="str">
            <v>개소</v>
          </cell>
          <cell r="E373">
            <v>8</v>
          </cell>
          <cell r="F373">
            <v>13774</v>
          </cell>
          <cell r="G373">
            <v>110192</v>
          </cell>
          <cell r="H373">
            <v>4966</v>
          </cell>
          <cell r="I373">
            <v>39728</v>
          </cell>
          <cell r="J373">
            <v>0</v>
          </cell>
          <cell r="K373">
            <v>0</v>
          </cell>
          <cell r="L373">
            <v>18740</v>
          </cell>
          <cell r="M373">
            <v>149920</v>
          </cell>
        </row>
        <row r="374">
          <cell r="B374" t="str">
            <v>도아록설치</v>
          </cell>
          <cell r="C374" t="str">
            <v>원통형(철재문)9000SS</v>
          </cell>
          <cell r="D374" t="str">
            <v>개소</v>
          </cell>
          <cell r="E374">
            <v>130</v>
          </cell>
          <cell r="F374">
            <v>9215</v>
          </cell>
          <cell r="G374">
            <v>1197950</v>
          </cell>
          <cell r="H374">
            <v>3045</v>
          </cell>
          <cell r="I374">
            <v>395850</v>
          </cell>
          <cell r="J374">
            <v>0</v>
          </cell>
          <cell r="K374">
            <v>0</v>
          </cell>
          <cell r="L374">
            <v>12260</v>
          </cell>
          <cell r="M374">
            <v>1593800</v>
          </cell>
        </row>
        <row r="375">
          <cell r="B375" t="str">
            <v>도아록설치</v>
          </cell>
          <cell r="C375" t="str">
            <v>원통형(목재문)</v>
          </cell>
          <cell r="D375" t="str">
            <v>개소</v>
          </cell>
          <cell r="E375">
            <v>3</v>
          </cell>
          <cell r="F375">
            <v>6305</v>
          </cell>
          <cell r="G375">
            <v>18915</v>
          </cell>
          <cell r="H375">
            <v>2764</v>
          </cell>
          <cell r="I375">
            <v>8292</v>
          </cell>
          <cell r="J375">
            <v>0</v>
          </cell>
          <cell r="K375">
            <v>0</v>
          </cell>
          <cell r="L375">
            <v>9069</v>
          </cell>
          <cell r="M375">
            <v>27207</v>
          </cell>
        </row>
        <row r="376">
          <cell r="B376" t="str">
            <v>도아록설치</v>
          </cell>
          <cell r="C376" t="str">
            <v>원통형(철재문)공정</v>
          </cell>
          <cell r="D376" t="str">
            <v>개소</v>
          </cell>
          <cell r="E376">
            <v>21</v>
          </cell>
          <cell r="F376">
            <v>9215</v>
          </cell>
          <cell r="G376">
            <v>193515</v>
          </cell>
          <cell r="H376">
            <v>3045</v>
          </cell>
          <cell r="I376">
            <v>63945</v>
          </cell>
          <cell r="J376">
            <v>0</v>
          </cell>
          <cell r="K376">
            <v>0</v>
          </cell>
          <cell r="L376">
            <v>12260</v>
          </cell>
          <cell r="M376">
            <v>257460</v>
          </cell>
        </row>
        <row r="377">
          <cell r="B377" t="str">
            <v>피보트힌지</v>
          </cell>
          <cell r="C377" t="str">
            <v>㉿K-1400</v>
          </cell>
          <cell r="D377" t="str">
            <v>조</v>
          </cell>
          <cell r="E377">
            <v>151</v>
          </cell>
          <cell r="F377">
            <v>15520</v>
          </cell>
          <cell r="G377">
            <v>2343520</v>
          </cell>
          <cell r="H377">
            <v>4716</v>
          </cell>
          <cell r="I377">
            <v>712116</v>
          </cell>
          <cell r="J377">
            <v>0</v>
          </cell>
          <cell r="K377">
            <v>0</v>
          </cell>
          <cell r="L377">
            <v>20236</v>
          </cell>
          <cell r="M377">
            <v>3055636</v>
          </cell>
        </row>
        <row r="378">
          <cell r="B378" t="str">
            <v>황동정첩</v>
          </cell>
          <cell r="C378" t="str">
            <v>4"</v>
          </cell>
          <cell r="D378" t="str">
            <v>EA</v>
          </cell>
          <cell r="E378">
            <v>9</v>
          </cell>
          <cell r="F378">
            <v>1649</v>
          </cell>
          <cell r="G378">
            <v>14841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1649</v>
          </cell>
          <cell r="M378">
            <v>14841</v>
          </cell>
        </row>
        <row r="379">
          <cell r="B379" t="str">
            <v>배연창개폐기</v>
          </cell>
          <cell r="C379" t="str">
            <v>CHAIN전동구동식(SINGLE)</v>
          </cell>
          <cell r="D379" t="str">
            <v>SET</v>
          </cell>
          <cell r="E379">
            <v>24</v>
          </cell>
          <cell r="F379">
            <v>242500</v>
          </cell>
          <cell r="G379">
            <v>5820000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242500</v>
          </cell>
          <cell r="M379">
            <v>5820000</v>
          </cell>
        </row>
        <row r="380">
          <cell r="B380" t="str">
            <v>합     계</v>
          </cell>
          <cell r="G380">
            <v>135107288</v>
          </cell>
          <cell r="I380">
            <v>65425485</v>
          </cell>
          <cell r="K380">
            <v>0</v>
          </cell>
          <cell r="L380">
            <v>0</v>
          </cell>
          <cell r="M380">
            <v>200532773</v>
          </cell>
        </row>
        <row r="381">
          <cell r="G381">
            <v>0</v>
          </cell>
          <cell r="I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G382">
            <v>0</v>
          </cell>
          <cell r="I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G383">
            <v>0</v>
          </cell>
          <cell r="I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G384">
            <v>0</v>
          </cell>
          <cell r="I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G385">
            <v>0</v>
          </cell>
          <cell r="I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G386">
            <v>0</v>
          </cell>
          <cell r="I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G387">
            <v>0</v>
          </cell>
          <cell r="I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G388">
            <v>0</v>
          </cell>
          <cell r="I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G389">
            <v>0</v>
          </cell>
          <cell r="I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G390">
            <v>0</v>
          </cell>
          <cell r="I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G391">
            <v>0</v>
          </cell>
          <cell r="I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G392">
            <v>0</v>
          </cell>
          <cell r="I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G393">
            <v>0</v>
          </cell>
          <cell r="I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 t="str">
            <v>15.유  리  공  사</v>
          </cell>
          <cell r="G394">
            <v>0</v>
          </cell>
          <cell r="I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B395" t="str">
            <v>강화유리DOOR</v>
          </cell>
          <cell r="C395" t="str">
            <v>12T*0.9*2.1 투명</v>
          </cell>
          <cell r="D395" t="str">
            <v>EA</v>
          </cell>
          <cell r="E395">
            <v>3</v>
          </cell>
          <cell r="F395">
            <v>116400</v>
          </cell>
          <cell r="G395">
            <v>349200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116400</v>
          </cell>
          <cell r="M395">
            <v>349200</v>
          </cell>
        </row>
        <row r="396">
          <cell r="B396" t="str">
            <v>강화유리DOOR</v>
          </cell>
          <cell r="C396" t="str">
            <v>12T*1.0*2.1 투명</v>
          </cell>
          <cell r="D396" t="str">
            <v>EA</v>
          </cell>
          <cell r="E396">
            <v>4</v>
          </cell>
          <cell r="F396">
            <v>126100</v>
          </cell>
          <cell r="G396">
            <v>504400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126100</v>
          </cell>
          <cell r="M396">
            <v>504400</v>
          </cell>
        </row>
        <row r="397">
          <cell r="B397" t="str">
            <v>강화유리DOOR</v>
          </cell>
          <cell r="C397" t="str">
            <v>12T*0.9*2.1 칼라</v>
          </cell>
          <cell r="D397" t="str">
            <v>EA</v>
          </cell>
          <cell r="E397">
            <v>12</v>
          </cell>
          <cell r="F397">
            <v>135800</v>
          </cell>
          <cell r="G397">
            <v>1629600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135800</v>
          </cell>
          <cell r="M397">
            <v>1629600</v>
          </cell>
        </row>
        <row r="398">
          <cell r="B398" t="str">
            <v>강화유리</v>
          </cell>
          <cell r="C398" t="str">
            <v>8mm  투명</v>
          </cell>
          <cell r="D398" t="str">
            <v>M2</v>
          </cell>
          <cell r="E398">
            <v>35</v>
          </cell>
          <cell r="F398">
            <v>25375</v>
          </cell>
          <cell r="G398">
            <v>888125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25375</v>
          </cell>
          <cell r="M398">
            <v>888125</v>
          </cell>
        </row>
        <row r="399">
          <cell r="B399" t="str">
            <v>강화유리</v>
          </cell>
          <cell r="C399" t="str">
            <v>8mm  칼라</v>
          </cell>
          <cell r="D399" t="str">
            <v>M2</v>
          </cell>
          <cell r="E399">
            <v>22</v>
          </cell>
          <cell r="F399">
            <v>30696</v>
          </cell>
          <cell r="G399">
            <v>675312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30696</v>
          </cell>
          <cell r="M399">
            <v>675312</v>
          </cell>
        </row>
        <row r="400">
          <cell r="B400" t="str">
            <v>투명유리</v>
          </cell>
          <cell r="C400" t="str">
            <v>5mm(A)</v>
          </cell>
          <cell r="D400" t="str">
            <v>M2</v>
          </cell>
          <cell r="E400">
            <v>3</v>
          </cell>
          <cell r="F400">
            <v>4907</v>
          </cell>
          <cell r="G400">
            <v>14721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4907</v>
          </cell>
          <cell r="M400">
            <v>14721</v>
          </cell>
        </row>
        <row r="401">
          <cell r="B401" t="str">
            <v>복층유리</v>
          </cell>
          <cell r="C401" t="str">
            <v>16mm 투명</v>
          </cell>
          <cell r="D401" t="str">
            <v>M2</v>
          </cell>
          <cell r="E401">
            <v>36</v>
          </cell>
          <cell r="F401">
            <v>19520</v>
          </cell>
          <cell r="G401">
            <v>702720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19520</v>
          </cell>
          <cell r="M401">
            <v>702720</v>
          </cell>
        </row>
        <row r="402">
          <cell r="B402" t="str">
            <v>복층유리</v>
          </cell>
          <cell r="C402" t="str">
            <v>16mm 칼라</v>
          </cell>
          <cell r="D402" t="str">
            <v>M2</v>
          </cell>
          <cell r="E402">
            <v>1445</v>
          </cell>
          <cell r="F402">
            <v>25058</v>
          </cell>
          <cell r="G402">
            <v>36208810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25058</v>
          </cell>
          <cell r="M402">
            <v>36208810</v>
          </cell>
        </row>
        <row r="403">
          <cell r="B403" t="str">
            <v>유리끼우기및닦기</v>
          </cell>
          <cell r="C403" t="str">
            <v>AL.PL 5mm이하</v>
          </cell>
          <cell r="D403" t="str">
            <v>M2</v>
          </cell>
          <cell r="E403">
            <v>3</v>
          </cell>
          <cell r="F403">
            <v>56</v>
          </cell>
          <cell r="G403">
            <v>168</v>
          </cell>
          <cell r="H403">
            <v>11775</v>
          </cell>
          <cell r="I403">
            <v>35325</v>
          </cell>
          <cell r="J403">
            <v>0</v>
          </cell>
          <cell r="K403">
            <v>0</v>
          </cell>
          <cell r="L403">
            <v>11831</v>
          </cell>
          <cell r="M403">
            <v>35493</v>
          </cell>
        </row>
        <row r="404">
          <cell r="B404" t="str">
            <v>유리끼우기및닦기</v>
          </cell>
          <cell r="C404" t="str">
            <v>10mm미만</v>
          </cell>
          <cell r="D404" t="str">
            <v>M2</v>
          </cell>
          <cell r="E404">
            <v>57</v>
          </cell>
          <cell r="F404">
            <v>56</v>
          </cell>
          <cell r="G404">
            <v>3192</v>
          </cell>
          <cell r="H404">
            <v>19933</v>
          </cell>
          <cell r="I404">
            <v>1136181</v>
          </cell>
          <cell r="J404">
            <v>0</v>
          </cell>
          <cell r="K404">
            <v>0</v>
          </cell>
          <cell r="L404">
            <v>19989</v>
          </cell>
          <cell r="M404">
            <v>1139373</v>
          </cell>
        </row>
        <row r="405">
          <cell r="B405" t="str">
            <v>복층유리끼우기 및 닦기</v>
          </cell>
          <cell r="C405" t="str">
            <v>16mm</v>
          </cell>
          <cell r="D405" t="str">
            <v>M2</v>
          </cell>
          <cell r="E405">
            <v>1481</v>
          </cell>
          <cell r="F405">
            <v>56</v>
          </cell>
          <cell r="G405">
            <v>82936</v>
          </cell>
          <cell r="H405">
            <v>14997</v>
          </cell>
          <cell r="I405">
            <v>22210557</v>
          </cell>
          <cell r="J405">
            <v>0</v>
          </cell>
          <cell r="K405">
            <v>0</v>
          </cell>
          <cell r="L405">
            <v>15053</v>
          </cell>
          <cell r="M405">
            <v>22293493</v>
          </cell>
        </row>
        <row r="406">
          <cell r="B406" t="str">
            <v>방범안전유리필름붙이기</v>
          </cell>
          <cell r="C406" t="str">
            <v>0.258T</v>
          </cell>
          <cell r="D406" t="str">
            <v>M2</v>
          </cell>
          <cell r="E406">
            <v>103</v>
          </cell>
          <cell r="F406">
            <v>2357</v>
          </cell>
          <cell r="G406">
            <v>242771</v>
          </cell>
          <cell r="H406">
            <v>1789</v>
          </cell>
          <cell r="I406">
            <v>184267</v>
          </cell>
          <cell r="J406">
            <v>0</v>
          </cell>
          <cell r="K406">
            <v>0</v>
          </cell>
          <cell r="L406">
            <v>4146</v>
          </cell>
          <cell r="M406">
            <v>427038</v>
          </cell>
        </row>
        <row r="407">
          <cell r="B407" t="str">
            <v>유리코킹</v>
          </cell>
          <cell r="C407" t="str">
            <v>실리콘,5*5</v>
          </cell>
          <cell r="D407" t="str">
            <v>M</v>
          </cell>
          <cell r="E407">
            <v>12368</v>
          </cell>
          <cell r="F407">
            <v>465</v>
          </cell>
          <cell r="G407">
            <v>5751120</v>
          </cell>
          <cell r="H407">
            <v>951</v>
          </cell>
          <cell r="I407">
            <v>11761968</v>
          </cell>
          <cell r="J407">
            <v>0</v>
          </cell>
          <cell r="K407">
            <v>0</v>
          </cell>
          <cell r="L407">
            <v>1416</v>
          </cell>
          <cell r="M407">
            <v>17513088</v>
          </cell>
        </row>
        <row r="408">
          <cell r="B408" t="str">
            <v>합     계</v>
          </cell>
          <cell r="G408">
            <v>47053075</v>
          </cell>
          <cell r="I408">
            <v>35328298</v>
          </cell>
          <cell r="K408">
            <v>0</v>
          </cell>
          <cell r="L408">
            <v>0</v>
          </cell>
          <cell r="M408">
            <v>82381373</v>
          </cell>
        </row>
        <row r="409">
          <cell r="A409" t="str">
            <v>16.금  속  공  사</v>
          </cell>
          <cell r="G409">
            <v>0</v>
          </cell>
          <cell r="I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B410" t="str">
            <v>경량철골천정틀</v>
          </cell>
          <cell r="C410" t="str">
            <v>M-BAR</v>
          </cell>
          <cell r="D410" t="str">
            <v>M2</v>
          </cell>
          <cell r="E410">
            <v>4661</v>
          </cell>
          <cell r="F410">
            <v>3696</v>
          </cell>
          <cell r="G410">
            <v>17227056</v>
          </cell>
          <cell r="H410">
            <v>9118</v>
          </cell>
          <cell r="I410">
            <v>42498998</v>
          </cell>
          <cell r="J410">
            <v>0</v>
          </cell>
          <cell r="K410">
            <v>0</v>
          </cell>
          <cell r="L410">
            <v>12814</v>
          </cell>
          <cell r="M410">
            <v>59726054</v>
          </cell>
          <cell r="N410" t="str">
            <v>시공도</v>
          </cell>
        </row>
        <row r="411">
          <cell r="B411" t="str">
            <v>AL스판드럴</v>
          </cell>
          <cell r="C411" t="str">
            <v>W100*0.5T 무공</v>
          </cell>
          <cell r="D411" t="str">
            <v>M2</v>
          </cell>
          <cell r="E411">
            <v>614</v>
          </cell>
          <cell r="F411">
            <v>21340</v>
          </cell>
          <cell r="G411">
            <v>13102760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21340</v>
          </cell>
          <cell r="M411">
            <v>13102760</v>
          </cell>
          <cell r="N411" t="str">
            <v>시공도</v>
          </cell>
        </row>
        <row r="412">
          <cell r="B412" t="str">
            <v>칼라AL타일</v>
          </cell>
          <cell r="C412" t="str">
            <v>평판무공 300각</v>
          </cell>
          <cell r="D412" t="str">
            <v>M2</v>
          </cell>
          <cell r="E412">
            <v>222</v>
          </cell>
          <cell r="F412">
            <v>22310</v>
          </cell>
          <cell r="G412">
            <v>4952820</v>
          </cell>
          <cell r="H412">
            <v>12125</v>
          </cell>
          <cell r="I412">
            <v>2691750</v>
          </cell>
          <cell r="J412">
            <v>0</v>
          </cell>
          <cell r="K412">
            <v>0</v>
          </cell>
          <cell r="L412">
            <v>34435</v>
          </cell>
          <cell r="M412">
            <v>7644570</v>
          </cell>
          <cell r="N412" t="str">
            <v>시공도</v>
          </cell>
        </row>
        <row r="413">
          <cell r="B413" t="str">
            <v>ACCESS FLOOR(STL)</v>
          </cell>
          <cell r="C413" t="str">
            <v>마감재별도</v>
          </cell>
          <cell r="D413" t="str">
            <v>M2</v>
          </cell>
          <cell r="E413">
            <v>68</v>
          </cell>
          <cell r="F413">
            <v>59509</v>
          </cell>
          <cell r="G413">
            <v>4046612</v>
          </cell>
          <cell r="H413">
            <v>21825</v>
          </cell>
          <cell r="I413">
            <v>1484100</v>
          </cell>
          <cell r="J413">
            <v>0</v>
          </cell>
          <cell r="K413">
            <v>0</v>
          </cell>
          <cell r="L413">
            <v>81334</v>
          </cell>
          <cell r="M413">
            <v>5530712</v>
          </cell>
          <cell r="N413" t="str">
            <v>시공도</v>
          </cell>
        </row>
        <row r="414">
          <cell r="B414" t="str">
            <v>O.A FLOOR</v>
          </cell>
          <cell r="C414" t="str">
            <v>마감재별도</v>
          </cell>
          <cell r="D414" t="str">
            <v>M2</v>
          </cell>
          <cell r="E414">
            <v>77</v>
          </cell>
          <cell r="F414">
            <v>63050</v>
          </cell>
          <cell r="G414">
            <v>4854850</v>
          </cell>
          <cell r="H414">
            <v>21825</v>
          </cell>
          <cell r="I414">
            <v>1680525</v>
          </cell>
          <cell r="J414">
            <v>0</v>
          </cell>
          <cell r="K414">
            <v>0</v>
          </cell>
          <cell r="L414">
            <v>84875</v>
          </cell>
          <cell r="M414">
            <v>6535375</v>
          </cell>
          <cell r="N414" t="str">
            <v>시공도</v>
          </cell>
        </row>
        <row r="415">
          <cell r="B415" t="str">
            <v>AL복합판넬(단열재포함)</v>
          </cell>
          <cell r="C415" t="str">
            <v>4.0T,평판,PVDF2코팅</v>
          </cell>
          <cell r="D415" t="str">
            <v>M2</v>
          </cell>
          <cell r="E415">
            <v>3285</v>
          </cell>
          <cell r="F415">
            <v>20564</v>
          </cell>
          <cell r="G415">
            <v>67552740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20564</v>
          </cell>
          <cell r="M415">
            <v>67552740</v>
          </cell>
          <cell r="N415" t="str">
            <v>시공도</v>
          </cell>
        </row>
        <row r="416">
          <cell r="B416" t="str">
            <v>AL복합판넬(단열재포함)</v>
          </cell>
          <cell r="C416" t="str">
            <v>4.0T,곡판,PVDF2코팅</v>
          </cell>
          <cell r="D416" t="str">
            <v>M2</v>
          </cell>
          <cell r="E416">
            <v>5</v>
          </cell>
          <cell r="F416">
            <v>24104</v>
          </cell>
          <cell r="G416">
            <v>120520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24104</v>
          </cell>
          <cell r="M416">
            <v>120520</v>
          </cell>
          <cell r="N416" t="str">
            <v>시공도</v>
          </cell>
        </row>
        <row r="417">
          <cell r="B417" t="str">
            <v>AL쉬트(하지철물포함)</v>
          </cell>
          <cell r="C417" t="str">
            <v>3.0T,PVDF2코팅</v>
          </cell>
          <cell r="D417" t="str">
            <v>M2</v>
          </cell>
          <cell r="E417">
            <v>99</v>
          </cell>
          <cell r="F417">
            <v>20564</v>
          </cell>
          <cell r="G417">
            <v>2035836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20564</v>
          </cell>
          <cell r="M417">
            <v>2035836</v>
          </cell>
          <cell r="N417" t="str">
            <v>시공도</v>
          </cell>
        </row>
        <row r="418">
          <cell r="B418" t="str">
            <v>와이어메쉬깔기</v>
          </cell>
          <cell r="C418" t="str">
            <v>#8 -150*150</v>
          </cell>
          <cell r="D418" t="str">
            <v>M2</v>
          </cell>
          <cell r="E418">
            <v>3454</v>
          </cell>
          <cell r="F418">
            <v>728</v>
          </cell>
          <cell r="G418">
            <v>2514512</v>
          </cell>
          <cell r="H418">
            <v>816</v>
          </cell>
          <cell r="I418">
            <v>2818464</v>
          </cell>
          <cell r="J418">
            <v>0</v>
          </cell>
          <cell r="K418">
            <v>0</v>
          </cell>
          <cell r="L418">
            <v>1544</v>
          </cell>
          <cell r="M418">
            <v>5332976</v>
          </cell>
        </row>
        <row r="419">
          <cell r="B419" t="str">
            <v>메탈스터드설치</v>
          </cell>
          <cell r="C419" t="str">
            <v>C-75*45*0.8</v>
          </cell>
          <cell r="D419" t="str">
            <v>M2</v>
          </cell>
          <cell r="E419">
            <v>692</v>
          </cell>
          <cell r="F419">
            <v>23765</v>
          </cell>
          <cell r="G419">
            <v>16445380</v>
          </cell>
          <cell r="H419">
            <v>9166</v>
          </cell>
          <cell r="I419">
            <v>6342872</v>
          </cell>
          <cell r="J419">
            <v>0</v>
          </cell>
          <cell r="K419">
            <v>0</v>
          </cell>
          <cell r="L419">
            <v>32931</v>
          </cell>
          <cell r="M419">
            <v>22788252</v>
          </cell>
        </row>
        <row r="420">
          <cell r="B420" t="str">
            <v>창호상부보강</v>
          </cell>
          <cell r="C420" t="str">
            <v>소형형강</v>
          </cell>
          <cell r="D420" t="str">
            <v>M2</v>
          </cell>
          <cell r="E420">
            <v>6</v>
          </cell>
          <cell r="F420">
            <v>13968</v>
          </cell>
          <cell r="G420">
            <v>83808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13968</v>
          </cell>
          <cell r="M420">
            <v>83808</v>
          </cell>
        </row>
        <row r="421">
          <cell r="B421" t="str">
            <v>AL쉬트후레싱</v>
          </cell>
          <cell r="C421" t="str">
            <v>W:370*H:100*T:4.0</v>
          </cell>
          <cell r="D421" t="str">
            <v>M</v>
          </cell>
          <cell r="E421">
            <v>216</v>
          </cell>
          <cell r="F421">
            <v>24250</v>
          </cell>
          <cell r="G421">
            <v>5238000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24250</v>
          </cell>
          <cell r="M421">
            <v>5238000</v>
          </cell>
        </row>
        <row r="422">
          <cell r="B422" t="str">
            <v>AL몰딩설치</v>
          </cell>
          <cell r="C422" t="str">
            <v>칼라</v>
          </cell>
          <cell r="D422" t="str">
            <v>M</v>
          </cell>
          <cell r="E422">
            <v>1806</v>
          </cell>
          <cell r="F422">
            <v>894</v>
          </cell>
          <cell r="G422">
            <v>1614564</v>
          </cell>
          <cell r="H422">
            <v>2080</v>
          </cell>
          <cell r="I422">
            <v>3756480</v>
          </cell>
          <cell r="J422">
            <v>0</v>
          </cell>
          <cell r="K422">
            <v>0</v>
          </cell>
          <cell r="L422">
            <v>2974</v>
          </cell>
          <cell r="M422">
            <v>5371044</v>
          </cell>
        </row>
        <row r="423">
          <cell r="B423" t="str">
            <v>계단논슬립</v>
          </cell>
          <cell r="C423" t="str">
            <v>스텐 L형 50mm</v>
          </cell>
          <cell r="D423" t="str">
            <v>M</v>
          </cell>
          <cell r="E423">
            <v>738</v>
          </cell>
          <cell r="F423">
            <v>5335</v>
          </cell>
          <cell r="G423">
            <v>3937230</v>
          </cell>
          <cell r="H423">
            <v>5766</v>
          </cell>
          <cell r="I423">
            <v>4255308</v>
          </cell>
          <cell r="J423">
            <v>0</v>
          </cell>
          <cell r="K423">
            <v>0</v>
          </cell>
          <cell r="L423">
            <v>11101</v>
          </cell>
          <cell r="M423">
            <v>8192538</v>
          </cell>
        </row>
        <row r="424">
          <cell r="B424" t="str">
            <v>스톱비드설치</v>
          </cell>
          <cell r="C424" t="str">
            <v>KB120</v>
          </cell>
          <cell r="D424" t="str">
            <v>M</v>
          </cell>
          <cell r="E424">
            <v>1435</v>
          </cell>
          <cell r="F424">
            <v>640</v>
          </cell>
          <cell r="G424">
            <v>918400</v>
          </cell>
          <cell r="H424">
            <v>1424</v>
          </cell>
          <cell r="I424">
            <v>2043440</v>
          </cell>
          <cell r="J424">
            <v>0</v>
          </cell>
          <cell r="K424">
            <v>0</v>
          </cell>
          <cell r="L424">
            <v>2064</v>
          </cell>
          <cell r="M424">
            <v>2961840</v>
          </cell>
        </row>
        <row r="425">
          <cell r="B425" t="str">
            <v>코너비드설치</v>
          </cell>
          <cell r="C425" t="str">
            <v>KB130(AL13*29)</v>
          </cell>
          <cell r="D425" t="str">
            <v>M</v>
          </cell>
          <cell r="E425">
            <v>308</v>
          </cell>
          <cell r="F425">
            <v>679</v>
          </cell>
          <cell r="G425">
            <v>209132</v>
          </cell>
          <cell r="H425">
            <v>2017</v>
          </cell>
          <cell r="I425">
            <v>621236</v>
          </cell>
          <cell r="J425">
            <v>0</v>
          </cell>
          <cell r="K425">
            <v>0</v>
          </cell>
          <cell r="L425">
            <v>2696</v>
          </cell>
          <cell r="M425">
            <v>830368</v>
          </cell>
        </row>
        <row r="426">
          <cell r="B426" t="str">
            <v>조이너비드설치</v>
          </cell>
          <cell r="C426" t="str">
            <v>KB101(홈내기)</v>
          </cell>
          <cell r="D426" t="str">
            <v>M</v>
          </cell>
          <cell r="E426">
            <v>265</v>
          </cell>
          <cell r="F426">
            <v>1141</v>
          </cell>
          <cell r="G426">
            <v>302365</v>
          </cell>
          <cell r="H426">
            <v>1424</v>
          </cell>
          <cell r="I426">
            <v>377360</v>
          </cell>
          <cell r="J426">
            <v>0</v>
          </cell>
          <cell r="K426">
            <v>0</v>
          </cell>
          <cell r="L426">
            <v>2565</v>
          </cell>
          <cell r="M426">
            <v>679725</v>
          </cell>
        </row>
        <row r="427">
          <cell r="B427" t="str">
            <v>철제커텐박스설치</v>
          </cell>
          <cell r="C427" t="str">
            <v>100*100*1.2T,조합페인트</v>
          </cell>
          <cell r="D427" t="str">
            <v>M</v>
          </cell>
          <cell r="E427">
            <v>557</v>
          </cell>
          <cell r="F427">
            <v>7609</v>
          </cell>
          <cell r="G427">
            <v>4238213</v>
          </cell>
          <cell r="H427">
            <v>14550</v>
          </cell>
          <cell r="I427">
            <v>8104350</v>
          </cell>
          <cell r="J427">
            <v>0</v>
          </cell>
          <cell r="K427">
            <v>0</v>
          </cell>
          <cell r="L427">
            <v>22159</v>
          </cell>
          <cell r="M427">
            <v>12342563</v>
          </cell>
        </row>
        <row r="428">
          <cell r="B428" t="str">
            <v>팬코일박스커버</v>
          </cell>
          <cell r="C428" t="str">
            <v>STL,415*650*1.2T,정전분</v>
          </cell>
          <cell r="D428" t="str">
            <v>M</v>
          </cell>
          <cell r="E428">
            <v>472</v>
          </cell>
          <cell r="F428">
            <v>20855</v>
          </cell>
          <cell r="G428">
            <v>9843560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20855</v>
          </cell>
          <cell r="M428">
            <v>9843560</v>
          </cell>
          <cell r="N428" t="str">
            <v>시공도</v>
          </cell>
        </row>
        <row r="429">
          <cell r="B429" t="str">
            <v>철제핸드레일/실내조경</v>
          </cell>
          <cell r="C429" t="str">
            <v>H:1100,도장포함</v>
          </cell>
          <cell r="D429" t="str">
            <v>M</v>
          </cell>
          <cell r="E429">
            <v>44</v>
          </cell>
          <cell r="F429">
            <v>32675</v>
          </cell>
          <cell r="G429">
            <v>1437700</v>
          </cell>
          <cell r="H429">
            <v>34700</v>
          </cell>
          <cell r="I429">
            <v>1526800</v>
          </cell>
          <cell r="J429">
            <v>0</v>
          </cell>
          <cell r="K429">
            <v>0</v>
          </cell>
          <cell r="L429">
            <v>67375</v>
          </cell>
          <cell r="M429">
            <v>2964500</v>
          </cell>
        </row>
        <row r="430">
          <cell r="B430" t="str">
            <v>스텐레스핸드레일/내부계단</v>
          </cell>
          <cell r="C430" t="str">
            <v>Φ50.8+Φ25.4,H:900</v>
          </cell>
          <cell r="D430" t="str">
            <v>M</v>
          </cell>
          <cell r="E430">
            <v>167</v>
          </cell>
          <cell r="F430">
            <v>26675</v>
          </cell>
          <cell r="G430">
            <v>4454725</v>
          </cell>
          <cell r="H430">
            <v>23765</v>
          </cell>
          <cell r="I430">
            <v>3968755</v>
          </cell>
          <cell r="J430">
            <v>0</v>
          </cell>
          <cell r="K430">
            <v>0</v>
          </cell>
          <cell r="L430">
            <v>50440</v>
          </cell>
          <cell r="M430">
            <v>8423480</v>
          </cell>
        </row>
        <row r="431">
          <cell r="B431" t="str">
            <v>스텐레스핸드레일/외부계단</v>
          </cell>
          <cell r="C431" t="str">
            <v>Φ38.1+Φ38.1,H:1100</v>
          </cell>
          <cell r="D431" t="str">
            <v>M</v>
          </cell>
          <cell r="E431">
            <v>39</v>
          </cell>
          <cell r="F431">
            <v>25656</v>
          </cell>
          <cell r="G431">
            <v>1000584</v>
          </cell>
          <cell r="H431">
            <v>19943</v>
          </cell>
          <cell r="I431">
            <v>777777</v>
          </cell>
          <cell r="J431">
            <v>0</v>
          </cell>
          <cell r="K431">
            <v>0</v>
          </cell>
          <cell r="L431">
            <v>45599</v>
          </cell>
          <cell r="M431">
            <v>1778361</v>
          </cell>
        </row>
        <row r="432">
          <cell r="B432" t="str">
            <v>스텐레스핸드레일/벽부형</v>
          </cell>
          <cell r="C432" t="str">
            <v>Φ38.1+Φ25.4,H:500</v>
          </cell>
          <cell r="D432" t="str">
            <v>M</v>
          </cell>
          <cell r="E432">
            <v>15</v>
          </cell>
          <cell r="F432">
            <v>20855</v>
          </cell>
          <cell r="G432">
            <v>312825</v>
          </cell>
          <cell r="H432">
            <v>17266</v>
          </cell>
          <cell r="I432">
            <v>258990</v>
          </cell>
          <cell r="J432">
            <v>0</v>
          </cell>
          <cell r="K432">
            <v>0</v>
          </cell>
          <cell r="L432">
            <v>38121</v>
          </cell>
          <cell r="M432">
            <v>571815</v>
          </cell>
        </row>
        <row r="433">
          <cell r="B433" t="str">
            <v>스텐레스핸드레일/옥상벽부형</v>
          </cell>
          <cell r="C433" t="str">
            <v>Φ101.6+PL6T,H:500</v>
          </cell>
          <cell r="D433" t="str">
            <v>M</v>
          </cell>
          <cell r="E433">
            <v>133</v>
          </cell>
          <cell r="F433">
            <v>25282</v>
          </cell>
          <cell r="G433">
            <v>3362506</v>
          </cell>
          <cell r="H433">
            <v>18866</v>
          </cell>
          <cell r="I433">
            <v>2509178</v>
          </cell>
          <cell r="J433">
            <v>0</v>
          </cell>
          <cell r="K433">
            <v>0</v>
          </cell>
          <cell r="L433">
            <v>44148</v>
          </cell>
          <cell r="M433">
            <v>5871684</v>
          </cell>
        </row>
        <row r="434">
          <cell r="B434" t="str">
            <v>스텐레스재료분리대</v>
          </cell>
          <cell r="C434" t="str">
            <v>40*20*1.2T</v>
          </cell>
          <cell r="D434" t="str">
            <v>M</v>
          </cell>
          <cell r="E434">
            <v>26</v>
          </cell>
          <cell r="F434">
            <v>17460</v>
          </cell>
          <cell r="G434">
            <v>453960</v>
          </cell>
          <cell r="H434">
            <v>11737</v>
          </cell>
          <cell r="I434">
            <v>305162</v>
          </cell>
          <cell r="J434">
            <v>0</v>
          </cell>
          <cell r="K434">
            <v>0</v>
          </cell>
          <cell r="L434">
            <v>29197</v>
          </cell>
          <cell r="M434">
            <v>759122</v>
          </cell>
        </row>
        <row r="435">
          <cell r="B435" t="str">
            <v>트랜치커버</v>
          </cell>
          <cell r="C435" t="str">
            <v>무늬강판,W:300</v>
          </cell>
          <cell r="D435" t="str">
            <v>M</v>
          </cell>
          <cell r="E435">
            <v>4</v>
          </cell>
          <cell r="F435">
            <v>10772</v>
          </cell>
          <cell r="G435">
            <v>43088</v>
          </cell>
          <cell r="H435">
            <v>34122</v>
          </cell>
          <cell r="I435">
            <v>136488</v>
          </cell>
          <cell r="J435">
            <v>0</v>
          </cell>
          <cell r="K435">
            <v>0</v>
          </cell>
          <cell r="L435">
            <v>44894</v>
          </cell>
          <cell r="M435">
            <v>179576</v>
          </cell>
        </row>
        <row r="436">
          <cell r="B436" t="str">
            <v>트랜치커버</v>
          </cell>
          <cell r="C436" t="str">
            <v>그레이팅,W:200</v>
          </cell>
          <cell r="D436" t="str">
            <v>M</v>
          </cell>
          <cell r="E436">
            <v>200</v>
          </cell>
          <cell r="F436">
            <v>10185</v>
          </cell>
          <cell r="G436">
            <v>2037000</v>
          </cell>
          <cell r="H436">
            <v>30312</v>
          </cell>
          <cell r="I436">
            <v>6062400</v>
          </cell>
          <cell r="J436">
            <v>0</v>
          </cell>
          <cell r="K436">
            <v>0</v>
          </cell>
          <cell r="L436">
            <v>40497</v>
          </cell>
          <cell r="M436">
            <v>8099400</v>
          </cell>
        </row>
        <row r="437">
          <cell r="B437" t="str">
            <v>트랜치커버</v>
          </cell>
          <cell r="C437" t="str">
            <v>그레이팅,W:300</v>
          </cell>
          <cell r="D437" t="str">
            <v>M</v>
          </cell>
          <cell r="E437">
            <v>9</v>
          </cell>
          <cell r="F437">
            <v>10772</v>
          </cell>
          <cell r="G437">
            <v>96948</v>
          </cell>
          <cell r="H437">
            <v>34122</v>
          </cell>
          <cell r="I437">
            <v>307098</v>
          </cell>
          <cell r="J437">
            <v>0</v>
          </cell>
          <cell r="K437">
            <v>0</v>
          </cell>
          <cell r="L437">
            <v>44894</v>
          </cell>
          <cell r="M437">
            <v>404046</v>
          </cell>
        </row>
        <row r="438">
          <cell r="B438" t="str">
            <v>현업실카운터상부조명박스</v>
          </cell>
          <cell r="C438" t="str">
            <v>750*400</v>
          </cell>
          <cell r="D438" t="str">
            <v>M</v>
          </cell>
          <cell r="E438">
            <v>16</v>
          </cell>
          <cell r="F438">
            <v>23765</v>
          </cell>
          <cell r="G438">
            <v>380240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23765</v>
          </cell>
          <cell r="M438">
            <v>380240</v>
          </cell>
        </row>
        <row r="439">
          <cell r="B439" t="str">
            <v>스텐레스사다리/정화조점검</v>
          </cell>
          <cell r="C439" t="str">
            <v>500*1400</v>
          </cell>
          <cell r="D439" t="str">
            <v>EA</v>
          </cell>
          <cell r="E439">
            <v>1</v>
          </cell>
          <cell r="F439">
            <v>31040</v>
          </cell>
          <cell r="G439">
            <v>31040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31040</v>
          </cell>
          <cell r="M439">
            <v>31040</v>
          </cell>
        </row>
        <row r="440">
          <cell r="B440" t="str">
            <v>스텐레스사다리/옥탑</v>
          </cell>
          <cell r="C440" t="str">
            <v>500*6000</v>
          </cell>
          <cell r="D440" t="str">
            <v>EA</v>
          </cell>
          <cell r="E440">
            <v>1</v>
          </cell>
          <cell r="F440">
            <v>121250</v>
          </cell>
          <cell r="G440">
            <v>121250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121250</v>
          </cell>
          <cell r="M440">
            <v>121250</v>
          </cell>
        </row>
        <row r="441">
          <cell r="B441" t="str">
            <v>D.A커버</v>
          </cell>
          <cell r="C441" t="str">
            <v>그레이팅,2600*900</v>
          </cell>
          <cell r="D441" t="str">
            <v>EA</v>
          </cell>
          <cell r="E441">
            <v>1</v>
          </cell>
          <cell r="F441">
            <v>86815</v>
          </cell>
          <cell r="G441">
            <v>86815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86815</v>
          </cell>
          <cell r="M441">
            <v>86815</v>
          </cell>
        </row>
        <row r="442">
          <cell r="B442" t="str">
            <v>집수정커버</v>
          </cell>
          <cell r="C442" t="str">
            <v>그레이팅,1500*1500</v>
          </cell>
          <cell r="D442" t="str">
            <v>EA</v>
          </cell>
          <cell r="E442">
            <v>1</v>
          </cell>
          <cell r="F442">
            <v>72265</v>
          </cell>
          <cell r="G442">
            <v>72265</v>
          </cell>
          <cell r="H442">
            <v>22698</v>
          </cell>
          <cell r="I442">
            <v>22698</v>
          </cell>
          <cell r="J442">
            <v>0</v>
          </cell>
          <cell r="K442">
            <v>0</v>
          </cell>
          <cell r="L442">
            <v>94963</v>
          </cell>
          <cell r="M442">
            <v>94963</v>
          </cell>
        </row>
        <row r="443">
          <cell r="B443" t="str">
            <v>점검구뚜껑/화장실PIT</v>
          </cell>
          <cell r="C443" t="str">
            <v>철제,600*600</v>
          </cell>
          <cell r="D443" t="str">
            <v>EA</v>
          </cell>
          <cell r="E443">
            <v>1</v>
          </cell>
          <cell r="F443">
            <v>62584</v>
          </cell>
          <cell r="G443">
            <v>62584</v>
          </cell>
          <cell r="H443">
            <v>14050</v>
          </cell>
          <cell r="I443">
            <v>14050</v>
          </cell>
          <cell r="J443">
            <v>0</v>
          </cell>
          <cell r="K443">
            <v>0</v>
          </cell>
          <cell r="L443">
            <v>76634</v>
          </cell>
          <cell r="M443">
            <v>76634</v>
          </cell>
        </row>
        <row r="444">
          <cell r="B444" t="str">
            <v>청소용고리</v>
          </cell>
          <cell r="C444" t="str">
            <v>SSTL,Φ19</v>
          </cell>
          <cell r="D444" t="str">
            <v>EA</v>
          </cell>
          <cell r="E444">
            <v>46</v>
          </cell>
          <cell r="F444">
            <v>1455</v>
          </cell>
          <cell r="G444">
            <v>66930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1455</v>
          </cell>
          <cell r="M444">
            <v>66930</v>
          </cell>
        </row>
        <row r="445">
          <cell r="B445" t="str">
            <v>천정등기구보강</v>
          </cell>
          <cell r="C445" t="str">
            <v>310*1250</v>
          </cell>
          <cell r="D445" t="str">
            <v>EA</v>
          </cell>
          <cell r="E445">
            <v>532</v>
          </cell>
          <cell r="F445">
            <v>21475</v>
          </cell>
          <cell r="G445">
            <v>11424700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21475</v>
          </cell>
          <cell r="M445">
            <v>11424700</v>
          </cell>
          <cell r="N445" t="str">
            <v>시공도</v>
          </cell>
        </row>
        <row r="446">
          <cell r="B446" t="str">
            <v>천정등기구보강</v>
          </cell>
          <cell r="C446" t="str">
            <v>600*600</v>
          </cell>
          <cell r="D446" t="str">
            <v>EA</v>
          </cell>
          <cell r="E446">
            <v>26</v>
          </cell>
          <cell r="F446">
            <v>8196</v>
          </cell>
          <cell r="G446">
            <v>213096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8196</v>
          </cell>
          <cell r="M446">
            <v>213096</v>
          </cell>
          <cell r="N446" t="str">
            <v>시공도</v>
          </cell>
        </row>
        <row r="447">
          <cell r="B447" t="str">
            <v>장애자용손잡이</v>
          </cell>
          <cell r="C447" t="str">
            <v>소변기용</v>
          </cell>
          <cell r="D447" t="str">
            <v>EA</v>
          </cell>
          <cell r="E447">
            <v>1</v>
          </cell>
          <cell r="F447">
            <v>24832</v>
          </cell>
          <cell r="G447">
            <v>24832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24832</v>
          </cell>
          <cell r="M447">
            <v>24832</v>
          </cell>
          <cell r="N447" t="str">
            <v>시공도</v>
          </cell>
        </row>
        <row r="448">
          <cell r="B448" t="str">
            <v>장애자용손잡이</v>
          </cell>
          <cell r="C448" t="str">
            <v>양변기용</v>
          </cell>
          <cell r="D448" t="str">
            <v>EA</v>
          </cell>
          <cell r="E448">
            <v>4</v>
          </cell>
          <cell r="F448">
            <v>30264</v>
          </cell>
          <cell r="G448">
            <v>121056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30264</v>
          </cell>
          <cell r="M448">
            <v>121056</v>
          </cell>
          <cell r="N448" t="str">
            <v>시공도</v>
          </cell>
        </row>
        <row r="449">
          <cell r="B449" t="str">
            <v>천정점검구설치</v>
          </cell>
          <cell r="C449" t="str">
            <v>450*450 AL</v>
          </cell>
          <cell r="D449" t="str">
            <v>EA</v>
          </cell>
          <cell r="E449">
            <v>13</v>
          </cell>
          <cell r="F449">
            <v>21475</v>
          </cell>
          <cell r="G449">
            <v>279175</v>
          </cell>
          <cell r="H449">
            <v>8676</v>
          </cell>
          <cell r="I449">
            <v>112788</v>
          </cell>
          <cell r="J449">
            <v>0</v>
          </cell>
          <cell r="K449">
            <v>0</v>
          </cell>
          <cell r="L449">
            <v>30151</v>
          </cell>
          <cell r="M449">
            <v>391963</v>
          </cell>
        </row>
        <row r="450">
          <cell r="B450" t="str">
            <v>스텐레스금고비</v>
          </cell>
          <cell r="C450" t="str">
            <v>1.44*2.2(보조금고비포함)</v>
          </cell>
          <cell r="D450" t="str">
            <v>EA</v>
          </cell>
          <cell r="E450">
            <v>1</v>
          </cell>
          <cell r="F450">
            <v>1940000</v>
          </cell>
          <cell r="G450">
            <v>1940000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1940000</v>
          </cell>
          <cell r="M450">
            <v>1940000</v>
          </cell>
          <cell r="N450" t="str">
            <v>견 적</v>
          </cell>
        </row>
        <row r="451">
          <cell r="B451" t="str">
            <v>완 강 기</v>
          </cell>
          <cell r="D451" t="str">
            <v>EA</v>
          </cell>
          <cell r="E451">
            <v>5</v>
          </cell>
          <cell r="F451">
            <v>48500</v>
          </cell>
          <cell r="G451">
            <v>242500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48500</v>
          </cell>
          <cell r="M451">
            <v>242500</v>
          </cell>
          <cell r="N451" t="str">
            <v>시공도</v>
          </cell>
        </row>
        <row r="452">
          <cell r="B452" t="str">
            <v>국기게양대</v>
          </cell>
          <cell r="C452" t="str">
            <v>스텐레스,2봉식*10.0M</v>
          </cell>
          <cell r="D452" t="str">
            <v>EA</v>
          </cell>
          <cell r="E452">
            <v>1</v>
          </cell>
          <cell r="F452">
            <v>664450</v>
          </cell>
          <cell r="G452">
            <v>664450</v>
          </cell>
          <cell r="H452">
            <v>525740</v>
          </cell>
          <cell r="I452">
            <v>525740</v>
          </cell>
          <cell r="J452">
            <v>20564</v>
          </cell>
          <cell r="K452">
            <v>20564</v>
          </cell>
          <cell r="L452">
            <v>1210754</v>
          </cell>
          <cell r="M452">
            <v>1210754</v>
          </cell>
        </row>
        <row r="453">
          <cell r="B453" t="str">
            <v>준 공 판</v>
          </cell>
          <cell r="C453" t="str">
            <v>황동양각,400*600</v>
          </cell>
          <cell r="D453" t="str">
            <v>EA</v>
          </cell>
          <cell r="E453">
            <v>1</v>
          </cell>
          <cell r="F453">
            <v>339500</v>
          </cell>
          <cell r="G453">
            <v>339500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339500</v>
          </cell>
          <cell r="M453">
            <v>339500</v>
          </cell>
        </row>
        <row r="454">
          <cell r="B454" t="str">
            <v>합     계</v>
          </cell>
          <cell r="G454">
            <v>188508127</v>
          </cell>
          <cell r="I454">
            <v>93202807</v>
          </cell>
          <cell r="K454">
            <v>20564</v>
          </cell>
          <cell r="L454">
            <v>0</v>
          </cell>
          <cell r="M454">
            <v>281731498</v>
          </cell>
        </row>
        <row r="455">
          <cell r="A455" t="str">
            <v>17.기  타  공  사</v>
          </cell>
          <cell r="G455">
            <v>0</v>
          </cell>
          <cell r="I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B456" t="str">
            <v>루프드레인설치</v>
          </cell>
          <cell r="C456" t="str">
            <v>100mm</v>
          </cell>
          <cell r="D456" t="str">
            <v>개소</v>
          </cell>
          <cell r="E456">
            <v>19</v>
          </cell>
          <cell r="F456">
            <v>2882</v>
          </cell>
          <cell r="G456">
            <v>54758</v>
          </cell>
          <cell r="H456">
            <v>12193</v>
          </cell>
          <cell r="I456">
            <v>231667</v>
          </cell>
          <cell r="J456">
            <v>0</v>
          </cell>
          <cell r="K456">
            <v>0</v>
          </cell>
          <cell r="L456">
            <v>15075</v>
          </cell>
          <cell r="M456">
            <v>286425</v>
          </cell>
        </row>
        <row r="457">
          <cell r="B457" t="str">
            <v>스텐레스상자홈통</v>
          </cell>
          <cell r="C457" t="str">
            <v>200*200*200</v>
          </cell>
          <cell r="D457" t="str">
            <v>개소</v>
          </cell>
          <cell r="E457">
            <v>9</v>
          </cell>
          <cell r="F457">
            <v>21340</v>
          </cell>
          <cell r="G457">
            <v>192060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21340</v>
          </cell>
          <cell r="M457">
            <v>192060</v>
          </cell>
        </row>
        <row r="458">
          <cell r="B458" t="str">
            <v>스텐선홈통</v>
          </cell>
          <cell r="C458" t="str">
            <v>∮100</v>
          </cell>
          <cell r="D458" t="str">
            <v>M</v>
          </cell>
          <cell r="E458">
            <v>174</v>
          </cell>
          <cell r="F458">
            <v>8865</v>
          </cell>
          <cell r="G458">
            <v>1542510</v>
          </cell>
          <cell r="H458">
            <v>8685</v>
          </cell>
          <cell r="I458">
            <v>1511190</v>
          </cell>
          <cell r="J458">
            <v>0</v>
          </cell>
          <cell r="K458">
            <v>0</v>
          </cell>
          <cell r="L458">
            <v>17550</v>
          </cell>
          <cell r="M458">
            <v>3053700</v>
          </cell>
        </row>
        <row r="459">
          <cell r="B459" t="str">
            <v>국기게양대토공사</v>
          </cell>
          <cell r="C459" t="str">
            <v xml:space="preserve"> </v>
          </cell>
          <cell r="E459">
            <v>0</v>
          </cell>
          <cell r="G459">
            <v>0</v>
          </cell>
          <cell r="I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B460" t="str">
            <v>인력터파기</v>
          </cell>
          <cell r="C460" t="str">
            <v>보통토사0-1m</v>
          </cell>
          <cell r="D460" t="str">
            <v>M3</v>
          </cell>
          <cell r="E460">
            <v>5</v>
          </cell>
          <cell r="F460">
            <v>0</v>
          </cell>
          <cell r="G460">
            <v>0</v>
          </cell>
          <cell r="H460">
            <v>6548</v>
          </cell>
          <cell r="I460">
            <v>32740</v>
          </cell>
          <cell r="J460">
            <v>0</v>
          </cell>
          <cell r="K460">
            <v>0</v>
          </cell>
          <cell r="L460">
            <v>6548</v>
          </cell>
          <cell r="M460">
            <v>32740</v>
          </cell>
        </row>
        <row r="461">
          <cell r="B461" t="str">
            <v>되메우기</v>
          </cell>
          <cell r="D461" t="str">
            <v>M3</v>
          </cell>
          <cell r="E461">
            <v>3</v>
          </cell>
          <cell r="F461">
            <v>213</v>
          </cell>
          <cell r="G461">
            <v>639</v>
          </cell>
          <cell r="H461">
            <v>1789</v>
          </cell>
          <cell r="I461">
            <v>5367</v>
          </cell>
          <cell r="J461">
            <v>258</v>
          </cell>
          <cell r="K461">
            <v>774</v>
          </cell>
          <cell r="L461">
            <v>2260</v>
          </cell>
          <cell r="M461">
            <v>6780</v>
          </cell>
        </row>
        <row r="462">
          <cell r="B462" t="str">
            <v>현장내잔토처리</v>
          </cell>
          <cell r="C462" t="str">
            <v>소운반.고르기</v>
          </cell>
          <cell r="D462" t="str">
            <v>M3</v>
          </cell>
          <cell r="E462">
            <v>2</v>
          </cell>
          <cell r="F462">
            <v>0</v>
          </cell>
          <cell r="G462">
            <v>0</v>
          </cell>
          <cell r="H462">
            <v>6665</v>
          </cell>
          <cell r="I462">
            <v>13330</v>
          </cell>
          <cell r="J462">
            <v>0</v>
          </cell>
          <cell r="K462">
            <v>0</v>
          </cell>
          <cell r="L462">
            <v>6665</v>
          </cell>
          <cell r="M462">
            <v>13330</v>
          </cell>
        </row>
        <row r="463">
          <cell r="B463" t="str">
            <v>쇄석채우기</v>
          </cell>
          <cell r="C463" t="str">
            <v>옥상,T:370</v>
          </cell>
          <cell r="D463" t="str">
            <v>M3</v>
          </cell>
          <cell r="E463">
            <v>36</v>
          </cell>
          <cell r="F463">
            <v>11058</v>
          </cell>
          <cell r="G463">
            <v>398088</v>
          </cell>
          <cell r="H463">
            <v>21475</v>
          </cell>
          <cell r="I463">
            <v>773100</v>
          </cell>
          <cell r="J463">
            <v>0</v>
          </cell>
          <cell r="K463">
            <v>0</v>
          </cell>
          <cell r="L463">
            <v>32533</v>
          </cell>
          <cell r="M463">
            <v>1171188</v>
          </cell>
        </row>
        <row r="464">
          <cell r="B464" t="str">
            <v>쇄석채우기</v>
          </cell>
          <cell r="C464" t="str">
            <v>정화조</v>
          </cell>
          <cell r="D464" t="str">
            <v>M3</v>
          </cell>
          <cell r="E464">
            <v>13</v>
          </cell>
          <cell r="F464">
            <v>11058</v>
          </cell>
          <cell r="G464">
            <v>143754</v>
          </cell>
          <cell r="H464">
            <v>21475</v>
          </cell>
          <cell r="I464">
            <v>279175</v>
          </cell>
          <cell r="J464">
            <v>0</v>
          </cell>
          <cell r="K464">
            <v>0</v>
          </cell>
          <cell r="L464">
            <v>32533</v>
          </cell>
          <cell r="M464">
            <v>422929</v>
          </cell>
        </row>
        <row r="465">
          <cell r="B465" t="str">
            <v>흑자갈채우기</v>
          </cell>
          <cell r="C465" t="str">
            <v>T:100</v>
          </cell>
          <cell r="D465" t="str">
            <v>M3</v>
          </cell>
          <cell r="E465">
            <v>5</v>
          </cell>
          <cell r="F465">
            <v>3152</v>
          </cell>
          <cell r="G465">
            <v>15760</v>
          </cell>
          <cell r="H465">
            <v>2759</v>
          </cell>
          <cell r="I465">
            <v>13795</v>
          </cell>
          <cell r="J465">
            <v>86</v>
          </cell>
          <cell r="K465">
            <v>430</v>
          </cell>
          <cell r="L465">
            <v>5997</v>
          </cell>
          <cell r="M465">
            <v>29985</v>
          </cell>
        </row>
        <row r="466">
          <cell r="B466" t="str">
            <v>탄화콜크판설치/발전기패드</v>
          </cell>
          <cell r="C466" t="str">
            <v>50MM</v>
          </cell>
          <cell r="D466" t="str">
            <v>M2</v>
          </cell>
          <cell r="E466">
            <v>6</v>
          </cell>
          <cell r="F466">
            <v>21475</v>
          </cell>
          <cell r="G466">
            <v>128850</v>
          </cell>
          <cell r="H466">
            <v>8681</v>
          </cell>
          <cell r="I466">
            <v>52086</v>
          </cell>
          <cell r="J466">
            <v>0</v>
          </cell>
          <cell r="K466">
            <v>0</v>
          </cell>
          <cell r="L466">
            <v>30156</v>
          </cell>
          <cell r="M466">
            <v>180936</v>
          </cell>
        </row>
        <row r="467">
          <cell r="B467" t="str">
            <v>주차장코너비드설치</v>
          </cell>
          <cell r="C467" t="str">
            <v>80*80*1000,네오프랜</v>
          </cell>
          <cell r="D467" t="str">
            <v>M</v>
          </cell>
          <cell r="E467">
            <v>70</v>
          </cell>
          <cell r="F467">
            <v>679</v>
          </cell>
          <cell r="G467">
            <v>47530</v>
          </cell>
          <cell r="H467">
            <v>2017</v>
          </cell>
          <cell r="I467">
            <v>141190</v>
          </cell>
          <cell r="J467">
            <v>0</v>
          </cell>
          <cell r="K467">
            <v>0</v>
          </cell>
          <cell r="L467">
            <v>2696</v>
          </cell>
          <cell r="M467">
            <v>188720</v>
          </cell>
        </row>
        <row r="468">
          <cell r="B468" t="str">
            <v>주차장카스톱설치</v>
          </cell>
          <cell r="C468" t="str">
            <v>120*150*1000,네오프랜</v>
          </cell>
          <cell r="D468" t="str">
            <v>M</v>
          </cell>
          <cell r="E468">
            <v>68</v>
          </cell>
          <cell r="F468">
            <v>8245</v>
          </cell>
          <cell r="G468">
            <v>560660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8245</v>
          </cell>
          <cell r="M468">
            <v>560660</v>
          </cell>
        </row>
        <row r="469">
          <cell r="B469" t="str">
            <v>층별방화구획</v>
          </cell>
          <cell r="C469" t="str">
            <v>150*120</v>
          </cell>
          <cell r="D469" t="str">
            <v>M</v>
          </cell>
          <cell r="E469">
            <v>316</v>
          </cell>
          <cell r="F469">
            <v>20655</v>
          </cell>
          <cell r="G469">
            <v>6526980</v>
          </cell>
          <cell r="H469">
            <v>21518</v>
          </cell>
          <cell r="I469">
            <v>6799688</v>
          </cell>
          <cell r="J469">
            <v>0</v>
          </cell>
          <cell r="K469">
            <v>0</v>
          </cell>
          <cell r="L469">
            <v>42173</v>
          </cell>
          <cell r="M469">
            <v>13326668</v>
          </cell>
        </row>
        <row r="470">
          <cell r="B470" t="str">
            <v>정화조로스톨제작설치</v>
          </cell>
          <cell r="C470" t="str">
            <v>100*100*1780</v>
          </cell>
          <cell r="D470" t="str">
            <v>EA</v>
          </cell>
          <cell r="E470">
            <v>16</v>
          </cell>
          <cell r="F470">
            <v>21728</v>
          </cell>
          <cell r="G470">
            <v>347648</v>
          </cell>
          <cell r="H470">
            <v>12125</v>
          </cell>
          <cell r="I470">
            <v>194000</v>
          </cell>
          <cell r="J470">
            <v>0</v>
          </cell>
          <cell r="K470">
            <v>0</v>
          </cell>
          <cell r="L470">
            <v>33853</v>
          </cell>
          <cell r="M470">
            <v>541648</v>
          </cell>
        </row>
        <row r="471">
          <cell r="B471" t="str">
            <v>정화조맨홀뚜껑</v>
          </cell>
          <cell r="C471" t="str">
            <v>주철제 Φ600</v>
          </cell>
          <cell r="D471" t="str">
            <v>EA</v>
          </cell>
          <cell r="E471">
            <v>4</v>
          </cell>
          <cell r="F471">
            <v>62080</v>
          </cell>
          <cell r="G471">
            <v>248320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62080</v>
          </cell>
          <cell r="M471">
            <v>248320</v>
          </cell>
        </row>
        <row r="472">
          <cell r="B472" t="str">
            <v>블럭담장설치(6"양면치장)</v>
          </cell>
          <cell r="C472" t="str">
            <v>L:6000*H:1800</v>
          </cell>
          <cell r="D472" t="str">
            <v>경간</v>
          </cell>
          <cell r="E472">
            <v>16</v>
          </cell>
          <cell r="F472">
            <v>44038</v>
          </cell>
          <cell r="G472">
            <v>704608</v>
          </cell>
          <cell r="H472">
            <v>46366</v>
          </cell>
          <cell r="I472">
            <v>741856</v>
          </cell>
          <cell r="J472">
            <v>0</v>
          </cell>
          <cell r="K472">
            <v>0</v>
          </cell>
          <cell r="L472">
            <v>90404</v>
          </cell>
          <cell r="M472">
            <v>1446464</v>
          </cell>
        </row>
        <row r="473">
          <cell r="B473" t="str">
            <v>합     계</v>
          </cell>
          <cell r="G473">
            <v>10912165</v>
          </cell>
          <cell r="I473">
            <v>10789184</v>
          </cell>
          <cell r="K473">
            <v>1204</v>
          </cell>
          <cell r="L473">
            <v>0</v>
          </cell>
          <cell r="M473">
            <v>21702553</v>
          </cell>
        </row>
        <row r="474">
          <cell r="G474">
            <v>0</v>
          </cell>
          <cell r="I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G475">
            <v>0</v>
          </cell>
          <cell r="I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G476">
            <v>0</v>
          </cell>
          <cell r="I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G477">
            <v>0</v>
          </cell>
          <cell r="I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G478">
            <v>0</v>
          </cell>
          <cell r="I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G479">
            <v>0</v>
          </cell>
          <cell r="I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G480">
            <v>0</v>
          </cell>
          <cell r="I480">
            <v>0</v>
          </cell>
          <cell r="K480">
            <v>0</v>
          </cell>
          <cell r="L480">
            <v>0</v>
          </cell>
          <cell r="M480">
            <v>0</v>
          </cell>
        </row>
        <row r="482">
          <cell r="G482">
            <v>0</v>
          </cell>
          <cell r="I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G483">
            <v>0</v>
          </cell>
          <cell r="I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G484">
            <v>0</v>
          </cell>
          <cell r="I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 t="str">
            <v>18.철  거  공  사</v>
          </cell>
          <cell r="G485">
            <v>0</v>
          </cell>
          <cell r="I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B486" t="str">
            <v>철근CONC철거</v>
          </cell>
          <cell r="C486" t="str">
            <v>장비(압쇄기)</v>
          </cell>
          <cell r="D486" t="str">
            <v>M3</v>
          </cell>
          <cell r="E486">
            <v>806</v>
          </cell>
          <cell r="F486">
            <v>2463</v>
          </cell>
          <cell r="G486">
            <v>1985178</v>
          </cell>
          <cell r="H486">
            <v>6830</v>
          </cell>
          <cell r="I486">
            <v>5504980</v>
          </cell>
          <cell r="J486">
            <v>8741</v>
          </cell>
          <cell r="K486">
            <v>7045246</v>
          </cell>
          <cell r="L486">
            <v>18034</v>
          </cell>
          <cell r="M486">
            <v>14535404</v>
          </cell>
        </row>
        <row r="487">
          <cell r="B487" t="str">
            <v>무근CONC철거</v>
          </cell>
          <cell r="C487" t="str">
            <v>백호0.7M3+브레이카</v>
          </cell>
          <cell r="D487" t="str">
            <v>M3</v>
          </cell>
          <cell r="E487">
            <v>214</v>
          </cell>
          <cell r="F487">
            <v>1998</v>
          </cell>
          <cell r="G487">
            <v>427572</v>
          </cell>
          <cell r="H487">
            <v>6784</v>
          </cell>
          <cell r="I487">
            <v>1451776</v>
          </cell>
          <cell r="J487">
            <v>8169</v>
          </cell>
          <cell r="K487">
            <v>1748166</v>
          </cell>
          <cell r="L487">
            <v>16951</v>
          </cell>
          <cell r="M487">
            <v>3627514</v>
          </cell>
        </row>
        <row r="488">
          <cell r="B488" t="str">
            <v>콘크리트파일철거</v>
          </cell>
          <cell r="C488" t="str">
            <v>장비(압쇄기)</v>
          </cell>
          <cell r="D488" t="str">
            <v>M3</v>
          </cell>
          <cell r="E488">
            <v>55</v>
          </cell>
          <cell r="F488">
            <v>237</v>
          </cell>
          <cell r="G488">
            <v>13035</v>
          </cell>
          <cell r="H488">
            <v>7022</v>
          </cell>
          <cell r="I488">
            <v>386210</v>
          </cell>
          <cell r="J488">
            <v>8177</v>
          </cell>
          <cell r="K488">
            <v>449735</v>
          </cell>
          <cell r="L488">
            <v>15436</v>
          </cell>
          <cell r="M488">
            <v>848980</v>
          </cell>
        </row>
        <row r="489">
          <cell r="B489" t="str">
            <v>조적조철거</v>
          </cell>
          <cell r="C489" t="str">
            <v>장비(브레이커)</v>
          </cell>
          <cell r="D489" t="str">
            <v>M3</v>
          </cell>
          <cell r="E489">
            <v>313</v>
          </cell>
          <cell r="F489">
            <v>1972</v>
          </cell>
          <cell r="G489">
            <v>617236</v>
          </cell>
          <cell r="H489">
            <v>6052</v>
          </cell>
          <cell r="I489">
            <v>1894276</v>
          </cell>
          <cell r="J489">
            <v>7066</v>
          </cell>
          <cell r="K489">
            <v>2211658</v>
          </cell>
          <cell r="L489">
            <v>15090</v>
          </cell>
          <cell r="M489">
            <v>4723170</v>
          </cell>
        </row>
        <row r="490">
          <cell r="B490" t="str">
            <v>설비,전기철거포함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B491" t="str">
            <v>합     계</v>
          </cell>
          <cell r="G491">
            <v>3043021</v>
          </cell>
          <cell r="I491">
            <v>9237242</v>
          </cell>
          <cell r="K491">
            <v>11454805</v>
          </cell>
          <cell r="L491">
            <v>0</v>
          </cell>
          <cell r="M491">
            <v>23735068</v>
          </cell>
        </row>
        <row r="492">
          <cell r="G492">
            <v>0</v>
          </cell>
          <cell r="I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G493">
            <v>0</v>
          </cell>
          <cell r="I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G494">
            <v>0</v>
          </cell>
          <cell r="I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G495">
            <v>0</v>
          </cell>
          <cell r="I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G496">
            <v>0</v>
          </cell>
          <cell r="I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G497">
            <v>0</v>
          </cell>
          <cell r="I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G498">
            <v>0</v>
          </cell>
          <cell r="I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G499">
            <v>0</v>
          </cell>
          <cell r="I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 t="str">
            <v>19.폐 자 재 처 리 비</v>
          </cell>
          <cell r="G500">
            <v>0</v>
          </cell>
          <cell r="I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B501" t="str">
            <v>폐자재처리비</v>
          </cell>
          <cell r="C501" t="str">
            <v>구조체(운반비포함)</v>
          </cell>
          <cell r="D501" t="str">
            <v>TON</v>
          </cell>
          <cell r="E501">
            <v>3371</v>
          </cell>
          <cell r="F501">
            <v>1953</v>
          </cell>
          <cell r="G501">
            <v>6583563</v>
          </cell>
          <cell r="H501">
            <v>2448</v>
          </cell>
          <cell r="I501">
            <v>8252208</v>
          </cell>
          <cell r="J501">
            <v>14084</v>
          </cell>
          <cell r="K501">
            <v>47477164</v>
          </cell>
          <cell r="L501">
            <v>18485</v>
          </cell>
          <cell r="M501">
            <v>62312935</v>
          </cell>
          <cell r="N501" t="str">
            <v>견 적</v>
          </cell>
        </row>
        <row r="502">
          <cell r="B502" t="str">
            <v>폐자재처리비</v>
          </cell>
          <cell r="C502" t="str">
            <v>일반폐기물(운반비포함)</v>
          </cell>
          <cell r="D502" t="str">
            <v>TON</v>
          </cell>
          <cell r="E502">
            <v>33</v>
          </cell>
          <cell r="F502">
            <v>1953</v>
          </cell>
          <cell r="G502">
            <v>64449</v>
          </cell>
          <cell r="H502">
            <v>2448</v>
          </cell>
          <cell r="I502">
            <v>80784</v>
          </cell>
          <cell r="J502">
            <v>14084</v>
          </cell>
          <cell r="K502">
            <v>464772</v>
          </cell>
          <cell r="L502">
            <v>18485</v>
          </cell>
          <cell r="M502">
            <v>610005</v>
          </cell>
          <cell r="N502" t="str">
            <v>견 적</v>
          </cell>
        </row>
        <row r="503">
          <cell r="B503" t="str">
            <v>합     계</v>
          </cell>
          <cell r="G503">
            <v>6648012</v>
          </cell>
          <cell r="I503">
            <v>8332992</v>
          </cell>
          <cell r="K503">
            <v>47941936</v>
          </cell>
          <cell r="L503">
            <v>0</v>
          </cell>
          <cell r="M503">
            <v>62922940</v>
          </cell>
        </row>
        <row r="504">
          <cell r="G504">
            <v>0</v>
          </cell>
          <cell r="I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G505">
            <v>0</v>
          </cell>
          <cell r="I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G506">
            <v>0</v>
          </cell>
          <cell r="I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G507">
            <v>0</v>
          </cell>
          <cell r="I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G508">
            <v>0</v>
          </cell>
          <cell r="I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G509">
            <v>0</v>
          </cell>
          <cell r="I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G510">
            <v>0</v>
          </cell>
          <cell r="I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G511">
            <v>0</v>
          </cell>
          <cell r="I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G512">
            <v>0</v>
          </cell>
          <cell r="I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G513">
            <v>0</v>
          </cell>
          <cell r="I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G514">
            <v>0</v>
          </cell>
          <cell r="I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 t="str">
            <v>20.골    재    대</v>
          </cell>
          <cell r="G515">
            <v>0</v>
          </cell>
          <cell r="I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B516" t="str">
            <v>모 래(하천사)</v>
          </cell>
          <cell r="C516" t="str">
            <v>김해(도착도)</v>
          </cell>
          <cell r="D516" t="str">
            <v>M3</v>
          </cell>
          <cell r="E516">
            <v>559</v>
          </cell>
          <cell r="F516">
            <v>14550</v>
          </cell>
          <cell r="G516">
            <v>8133450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14550</v>
          </cell>
          <cell r="M516">
            <v>8133450</v>
          </cell>
        </row>
        <row r="517">
          <cell r="B517" t="str">
            <v>자 갈</v>
          </cell>
          <cell r="C517" t="str">
            <v>김해(도착도)</v>
          </cell>
          <cell r="D517" t="str">
            <v>M3</v>
          </cell>
          <cell r="E517">
            <v>78</v>
          </cell>
          <cell r="F517">
            <v>13095</v>
          </cell>
          <cell r="G517">
            <v>1021410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13095</v>
          </cell>
          <cell r="M517">
            <v>1021410</v>
          </cell>
        </row>
        <row r="518">
          <cell r="B518" t="str">
            <v>잡 석</v>
          </cell>
          <cell r="C518" t="str">
            <v>김해(도착도)</v>
          </cell>
          <cell r="D518" t="str">
            <v>M3</v>
          </cell>
          <cell r="E518">
            <v>267</v>
          </cell>
          <cell r="F518">
            <v>12125</v>
          </cell>
          <cell r="G518">
            <v>3237375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12125</v>
          </cell>
          <cell r="M518">
            <v>3237375</v>
          </cell>
        </row>
        <row r="519">
          <cell r="B519" t="str">
            <v>합     계</v>
          </cell>
          <cell r="G519">
            <v>12392235</v>
          </cell>
          <cell r="I519">
            <v>0</v>
          </cell>
          <cell r="K519">
            <v>0</v>
          </cell>
          <cell r="L519">
            <v>0</v>
          </cell>
          <cell r="M519">
            <v>12392235</v>
          </cell>
        </row>
        <row r="520">
          <cell r="G520">
            <v>0</v>
          </cell>
          <cell r="I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G521">
            <v>0</v>
          </cell>
          <cell r="I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G522">
            <v>0</v>
          </cell>
          <cell r="I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G523">
            <v>0</v>
          </cell>
          <cell r="I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G524">
            <v>0</v>
          </cell>
          <cell r="I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G525">
            <v>0</v>
          </cell>
          <cell r="I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G526">
            <v>0</v>
          </cell>
          <cell r="I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G527">
            <v>0</v>
          </cell>
          <cell r="I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G528">
            <v>0</v>
          </cell>
          <cell r="I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G529">
            <v>0</v>
          </cell>
          <cell r="I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 t="str">
            <v>21.운  반  공  사</v>
          </cell>
          <cell r="G530">
            <v>0</v>
          </cell>
          <cell r="I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B531" t="str">
            <v>시멘트하차:인력</v>
          </cell>
          <cell r="D531" t="str">
            <v>포</v>
          </cell>
          <cell r="E531">
            <v>13409</v>
          </cell>
          <cell r="F531">
            <v>0</v>
          </cell>
          <cell r="G531">
            <v>0</v>
          </cell>
          <cell r="H531">
            <v>116</v>
          </cell>
          <cell r="I531">
            <v>1555444</v>
          </cell>
          <cell r="J531">
            <v>0</v>
          </cell>
          <cell r="K531">
            <v>0</v>
          </cell>
          <cell r="L531">
            <v>116</v>
          </cell>
          <cell r="M531">
            <v>1555444</v>
          </cell>
        </row>
        <row r="532">
          <cell r="B532" t="str">
            <v>구역화물12톤 20KM</v>
          </cell>
          <cell r="C532" t="str">
            <v>시멘트 40KG</v>
          </cell>
          <cell r="D532" t="str">
            <v>포</v>
          </cell>
          <cell r="E532">
            <v>13409</v>
          </cell>
          <cell r="F532">
            <v>31</v>
          </cell>
          <cell r="G532">
            <v>415679</v>
          </cell>
          <cell r="H532">
            <v>336</v>
          </cell>
          <cell r="I532">
            <v>4505424</v>
          </cell>
          <cell r="J532">
            <v>84</v>
          </cell>
          <cell r="K532">
            <v>1126356</v>
          </cell>
          <cell r="L532">
            <v>451</v>
          </cell>
          <cell r="M532">
            <v>6047459</v>
          </cell>
        </row>
        <row r="533">
          <cell r="B533" t="str">
            <v>구역화물12톤 20KM</v>
          </cell>
          <cell r="C533" t="str">
            <v>철근</v>
          </cell>
          <cell r="D533" t="str">
            <v>TON</v>
          </cell>
          <cell r="E533">
            <v>663.423</v>
          </cell>
          <cell r="F533">
            <v>2448</v>
          </cell>
          <cell r="G533">
            <v>1624059</v>
          </cell>
          <cell r="H533">
            <v>3152</v>
          </cell>
          <cell r="I533">
            <v>2091109</v>
          </cell>
          <cell r="J533">
            <v>2759</v>
          </cell>
          <cell r="K533">
            <v>1830384</v>
          </cell>
          <cell r="L533">
            <v>8359</v>
          </cell>
          <cell r="M533">
            <v>5545552</v>
          </cell>
        </row>
        <row r="534">
          <cell r="B534" t="str">
            <v>파쇄물상차</v>
          </cell>
          <cell r="C534" t="str">
            <v>로우더1.34M3,타이어</v>
          </cell>
          <cell r="D534" t="str">
            <v>M3</v>
          </cell>
          <cell r="E534">
            <v>1740</v>
          </cell>
          <cell r="F534">
            <v>235</v>
          </cell>
          <cell r="G534">
            <v>408900</v>
          </cell>
          <cell r="H534">
            <v>334</v>
          </cell>
          <cell r="I534">
            <v>581160</v>
          </cell>
          <cell r="J534">
            <v>276</v>
          </cell>
          <cell r="K534">
            <v>480240</v>
          </cell>
          <cell r="L534">
            <v>845</v>
          </cell>
          <cell r="M534">
            <v>1470300</v>
          </cell>
        </row>
        <row r="535">
          <cell r="B535" t="str">
            <v>합     계</v>
          </cell>
          <cell r="G535">
            <v>2448638</v>
          </cell>
          <cell r="I535">
            <v>8733137</v>
          </cell>
          <cell r="K535">
            <v>3436980</v>
          </cell>
          <cell r="L535">
            <v>0</v>
          </cell>
          <cell r="M535">
            <v>14618755</v>
          </cell>
        </row>
        <row r="536">
          <cell r="G536">
            <v>0</v>
          </cell>
          <cell r="I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G537">
            <v>0</v>
          </cell>
          <cell r="I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G538">
            <v>0</v>
          </cell>
          <cell r="I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G539">
            <v>0</v>
          </cell>
          <cell r="I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G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G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G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G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G544">
            <v>0</v>
          </cell>
          <cell r="I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 t="str">
            <v>22.사  용  고  재</v>
          </cell>
          <cell r="G545">
            <v>0</v>
          </cell>
          <cell r="I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B546" t="str">
            <v>고철(△)</v>
          </cell>
          <cell r="C546" t="str">
            <v>작업설부산물</v>
          </cell>
          <cell r="D546" t="str">
            <v>TON</v>
          </cell>
          <cell r="E546">
            <v>17.399999999999999</v>
          </cell>
          <cell r="F546">
            <v>-106700</v>
          </cell>
          <cell r="G546">
            <v>-1856580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-106700</v>
          </cell>
          <cell r="M546">
            <v>-1856580</v>
          </cell>
        </row>
        <row r="547">
          <cell r="B547" t="str">
            <v>합     계</v>
          </cell>
          <cell r="G547">
            <v>-1856580</v>
          </cell>
          <cell r="I547">
            <v>0</v>
          </cell>
          <cell r="K547">
            <v>0</v>
          </cell>
          <cell r="M547">
            <v>-1856580</v>
          </cell>
        </row>
        <row r="548">
          <cell r="G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G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G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G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G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G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G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G555">
            <v>0</v>
          </cell>
          <cell r="I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G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G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G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G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 t="str">
            <v>23.관  급  자  재</v>
          </cell>
          <cell r="G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B561" t="str">
            <v>시멘트(공장상차도)</v>
          </cell>
          <cell r="C561" t="str">
            <v>40KG</v>
          </cell>
          <cell r="D561" t="str">
            <v>포</v>
          </cell>
          <cell r="E561">
            <v>13409</v>
          </cell>
          <cell r="G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B562" t="str">
            <v>레미콘</v>
          </cell>
          <cell r="C562" t="str">
            <v>25-240-15</v>
          </cell>
          <cell r="D562" t="str">
            <v>M3</v>
          </cell>
          <cell r="E562">
            <v>5378</v>
          </cell>
          <cell r="G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B563" t="str">
            <v>레미콘</v>
          </cell>
          <cell r="C563" t="str">
            <v>25-180-12</v>
          </cell>
          <cell r="D563" t="str">
            <v>M3</v>
          </cell>
          <cell r="E563">
            <v>495</v>
          </cell>
          <cell r="G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B564" t="str">
            <v>레미콘</v>
          </cell>
          <cell r="C564" t="str">
            <v>25-180-8</v>
          </cell>
          <cell r="D564" t="str">
            <v>M3</v>
          </cell>
          <cell r="E564">
            <v>74</v>
          </cell>
          <cell r="G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B565" t="str">
            <v>이형철근(공장상차도)</v>
          </cell>
          <cell r="C565" t="str">
            <v>D-10   SD30A</v>
          </cell>
          <cell r="D565" t="str">
            <v>TON</v>
          </cell>
          <cell r="E565">
            <v>100.372</v>
          </cell>
          <cell r="G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B566" t="str">
            <v>이형철근(공장상차도)</v>
          </cell>
          <cell r="C566" t="str">
            <v>D-13   SD30A</v>
          </cell>
          <cell r="D566" t="str">
            <v>TON</v>
          </cell>
          <cell r="E566">
            <v>92.412999999999997</v>
          </cell>
          <cell r="G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B567" t="str">
            <v>이형철근(공장상차도)</v>
          </cell>
          <cell r="C567" t="str">
            <v>HD-16  SD35</v>
          </cell>
          <cell r="D567" t="str">
            <v>TON</v>
          </cell>
          <cell r="E567">
            <v>107.95</v>
          </cell>
          <cell r="G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B568" t="str">
            <v>이형철근(공장상차도)</v>
          </cell>
          <cell r="C568" t="str">
            <v>HD-19  SD35</v>
          </cell>
          <cell r="D568" t="str">
            <v>TON</v>
          </cell>
          <cell r="E568">
            <v>90.472999999999999</v>
          </cell>
          <cell r="G568">
            <v>0</v>
          </cell>
          <cell r="I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B569" t="str">
            <v>이형철근(공장상차도)</v>
          </cell>
          <cell r="C569" t="str">
            <v>HD-22  SD35</v>
          </cell>
          <cell r="D569" t="str">
            <v>TON</v>
          </cell>
          <cell r="E569">
            <v>207.607</v>
          </cell>
          <cell r="G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B570" t="str">
            <v>이형철근(공장상차도)</v>
          </cell>
          <cell r="C570" t="str">
            <v>HD-25  SD35</v>
          </cell>
          <cell r="D570" t="str">
            <v>TON</v>
          </cell>
          <cell r="E570">
            <v>59.71</v>
          </cell>
          <cell r="G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B571" t="str">
            <v>이형철근(공장상차도)</v>
          </cell>
          <cell r="C571" t="str">
            <v>HD-29  SD35</v>
          </cell>
          <cell r="D571" t="str">
            <v>TON</v>
          </cell>
          <cell r="E571">
            <v>4.8979999999999997</v>
          </cell>
          <cell r="G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B572" t="str">
            <v>조달수수료</v>
          </cell>
          <cell r="C572" t="str">
            <v>재료비의0.6%</v>
          </cell>
          <cell r="D572" t="str">
            <v>식</v>
          </cell>
          <cell r="E572">
            <v>1</v>
          </cell>
          <cell r="G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B573" t="str">
            <v>합     계</v>
          </cell>
          <cell r="G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G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 t="str">
            <v>2.조  경  공  사</v>
          </cell>
          <cell r="G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 t="str">
            <v>01.수  목  공  사</v>
          </cell>
          <cell r="G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B577" t="str">
            <v>느티나무</v>
          </cell>
          <cell r="C577" t="str">
            <v>H4.0*R15</v>
          </cell>
          <cell r="D577" t="str">
            <v>주</v>
          </cell>
          <cell r="E577">
            <v>3</v>
          </cell>
          <cell r="F577">
            <v>404199</v>
          </cell>
          <cell r="G577">
            <v>1212597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404199</v>
          </cell>
          <cell r="M577">
            <v>1212597</v>
          </cell>
        </row>
        <row r="578">
          <cell r="B578" t="str">
            <v>홍단풍</v>
          </cell>
          <cell r="C578" t="str">
            <v>H3.5*R15</v>
          </cell>
          <cell r="D578" t="str">
            <v>주</v>
          </cell>
          <cell r="E578">
            <v>3</v>
          </cell>
          <cell r="F578">
            <v>453960</v>
          </cell>
          <cell r="G578">
            <v>1361880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453960</v>
          </cell>
          <cell r="M578">
            <v>1361880</v>
          </cell>
        </row>
        <row r="579">
          <cell r="B579" t="str">
            <v>감나무</v>
          </cell>
          <cell r="C579" t="str">
            <v>H4.0*R15</v>
          </cell>
          <cell r="D579" t="str">
            <v>주</v>
          </cell>
          <cell r="E579">
            <v>6</v>
          </cell>
          <cell r="F579">
            <v>292746</v>
          </cell>
          <cell r="G579">
            <v>1756476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292746</v>
          </cell>
          <cell r="M579">
            <v>1756476</v>
          </cell>
        </row>
        <row r="580">
          <cell r="B580" t="str">
            <v>조형소나무</v>
          </cell>
          <cell r="C580" t="str">
            <v>H4.0*R20</v>
          </cell>
          <cell r="D580" t="str">
            <v>주</v>
          </cell>
          <cell r="E580">
            <v>15</v>
          </cell>
          <cell r="F580">
            <v>2384260</v>
          </cell>
          <cell r="G580">
            <v>35763900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2384260</v>
          </cell>
          <cell r="M580">
            <v>35763900</v>
          </cell>
        </row>
        <row r="581">
          <cell r="B581" t="str">
            <v>조형소나무</v>
          </cell>
          <cell r="C581" t="str">
            <v>H3.5*R18</v>
          </cell>
          <cell r="D581" t="str">
            <v>주</v>
          </cell>
          <cell r="E581">
            <v>10</v>
          </cell>
          <cell r="F581">
            <v>1605350</v>
          </cell>
          <cell r="G581">
            <v>16053500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1605350</v>
          </cell>
          <cell r="M581">
            <v>16053500</v>
          </cell>
        </row>
        <row r="582">
          <cell r="B582" t="str">
            <v>분재형소나무</v>
          </cell>
          <cell r="C582" t="str">
            <v>H2.5*R12</v>
          </cell>
          <cell r="D582" t="str">
            <v>주</v>
          </cell>
          <cell r="E582">
            <v>4</v>
          </cell>
          <cell r="F582">
            <v>180323</v>
          </cell>
          <cell r="G582">
            <v>721292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180323</v>
          </cell>
          <cell r="M582">
            <v>721292</v>
          </cell>
        </row>
        <row r="583">
          <cell r="B583" t="str">
            <v>청단풍</v>
          </cell>
          <cell r="C583" t="str">
            <v>H3.0*R10</v>
          </cell>
          <cell r="D583" t="str">
            <v>주</v>
          </cell>
          <cell r="E583">
            <v>10</v>
          </cell>
          <cell r="F583">
            <v>173824</v>
          </cell>
          <cell r="G583">
            <v>1738240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173824</v>
          </cell>
          <cell r="M583">
            <v>1738240</v>
          </cell>
        </row>
        <row r="584">
          <cell r="B584" t="str">
            <v>청단풍</v>
          </cell>
          <cell r="C584" t="str">
            <v>H2.5*R10</v>
          </cell>
          <cell r="D584" t="str">
            <v>주</v>
          </cell>
          <cell r="E584">
            <v>1</v>
          </cell>
          <cell r="F584">
            <v>160050</v>
          </cell>
          <cell r="G584">
            <v>160050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160050</v>
          </cell>
          <cell r="M584">
            <v>160050</v>
          </cell>
        </row>
        <row r="585">
          <cell r="B585" t="str">
            <v>자작나무</v>
          </cell>
          <cell r="C585" t="str">
            <v>H3.5*B8</v>
          </cell>
          <cell r="D585" t="str">
            <v>주</v>
          </cell>
          <cell r="E585">
            <v>9</v>
          </cell>
          <cell r="F585">
            <v>113102</v>
          </cell>
          <cell r="G585">
            <v>1017918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113102</v>
          </cell>
          <cell r="M585">
            <v>1017918</v>
          </cell>
        </row>
        <row r="586">
          <cell r="B586" t="str">
            <v>잣나무</v>
          </cell>
          <cell r="C586" t="str">
            <v>H3.0*W1.5</v>
          </cell>
          <cell r="D586" t="str">
            <v>주</v>
          </cell>
          <cell r="E586">
            <v>13</v>
          </cell>
          <cell r="F586">
            <v>44523</v>
          </cell>
          <cell r="G586">
            <v>578799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44523</v>
          </cell>
          <cell r="M586">
            <v>578799</v>
          </cell>
        </row>
        <row r="587">
          <cell r="B587" t="str">
            <v>주목</v>
          </cell>
          <cell r="C587" t="str">
            <v>H2.5*W1.5</v>
          </cell>
          <cell r="D587" t="str">
            <v>주</v>
          </cell>
          <cell r="E587">
            <v>8</v>
          </cell>
          <cell r="F587">
            <v>795400</v>
          </cell>
          <cell r="G587">
            <v>6363200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795400</v>
          </cell>
          <cell r="M587">
            <v>6363200</v>
          </cell>
        </row>
        <row r="588">
          <cell r="B588" t="str">
            <v>철쭉</v>
          </cell>
          <cell r="C588" t="str">
            <v>0.3*0.3</v>
          </cell>
          <cell r="D588" t="str">
            <v>주</v>
          </cell>
          <cell r="E588">
            <v>715</v>
          </cell>
          <cell r="F588">
            <v>1552</v>
          </cell>
          <cell r="G588">
            <v>1109680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1552</v>
          </cell>
          <cell r="M588">
            <v>1109680</v>
          </cell>
        </row>
        <row r="589">
          <cell r="B589" t="str">
            <v>회양목</v>
          </cell>
          <cell r="C589" t="str">
            <v>H0.3*W0.3</v>
          </cell>
          <cell r="D589" t="str">
            <v>주</v>
          </cell>
          <cell r="E589">
            <v>600</v>
          </cell>
          <cell r="F589">
            <v>3686</v>
          </cell>
          <cell r="G589">
            <v>2211600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3686</v>
          </cell>
          <cell r="M589">
            <v>2211600</v>
          </cell>
        </row>
        <row r="590">
          <cell r="B590" t="str">
            <v>눈주목</v>
          </cell>
          <cell r="C590" t="str">
            <v>H0.4*W0.4</v>
          </cell>
          <cell r="D590" t="str">
            <v>주</v>
          </cell>
          <cell r="E590">
            <v>105</v>
          </cell>
          <cell r="F590">
            <v>15811</v>
          </cell>
          <cell r="G590">
            <v>1660155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15811</v>
          </cell>
          <cell r="M590">
            <v>1660155</v>
          </cell>
        </row>
        <row r="591">
          <cell r="B591" t="str">
            <v>맥문동</v>
          </cell>
          <cell r="C591" t="str">
            <v>4~5분열</v>
          </cell>
          <cell r="D591" t="str">
            <v>주</v>
          </cell>
          <cell r="E591">
            <v>150</v>
          </cell>
          <cell r="F591">
            <v>426</v>
          </cell>
          <cell r="G591">
            <v>63900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426</v>
          </cell>
          <cell r="M591">
            <v>63900</v>
          </cell>
        </row>
        <row r="592">
          <cell r="B592" t="str">
            <v>쥐똥나무</v>
          </cell>
          <cell r="C592" t="str">
            <v>1.2*0.3</v>
          </cell>
          <cell r="D592" t="str">
            <v>주</v>
          </cell>
          <cell r="E592">
            <v>150</v>
          </cell>
          <cell r="F592">
            <v>1299</v>
          </cell>
          <cell r="G592">
            <v>194850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1299</v>
          </cell>
          <cell r="M592">
            <v>194850</v>
          </cell>
        </row>
        <row r="593">
          <cell r="B593" t="str">
            <v>무궁화</v>
          </cell>
          <cell r="C593" t="str">
            <v>1.2*0.3</v>
          </cell>
          <cell r="D593" t="str">
            <v>주</v>
          </cell>
          <cell r="E593">
            <v>12</v>
          </cell>
          <cell r="F593">
            <v>1600</v>
          </cell>
          <cell r="G593">
            <v>19200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1600</v>
          </cell>
          <cell r="M593">
            <v>19200</v>
          </cell>
        </row>
        <row r="594">
          <cell r="B594" t="str">
            <v>조릿대</v>
          </cell>
          <cell r="C594" t="str">
            <v>0.4*5지</v>
          </cell>
          <cell r="D594" t="str">
            <v>주</v>
          </cell>
          <cell r="E594">
            <v>330</v>
          </cell>
          <cell r="F594">
            <v>4074</v>
          </cell>
          <cell r="G594">
            <v>1344420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4074</v>
          </cell>
          <cell r="M594">
            <v>1344420</v>
          </cell>
        </row>
        <row r="595">
          <cell r="B595" t="str">
            <v>평떼붙임</v>
          </cell>
          <cell r="C595" t="str">
            <v>0.3*0.3*0.03</v>
          </cell>
          <cell r="D595" t="str">
            <v>M2</v>
          </cell>
          <cell r="E595">
            <v>375</v>
          </cell>
          <cell r="F595">
            <v>1953</v>
          </cell>
          <cell r="G595">
            <v>732375</v>
          </cell>
          <cell r="H595">
            <v>2061</v>
          </cell>
          <cell r="I595">
            <v>772875</v>
          </cell>
          <cell r="J595">
            <v>0</v>
          </cell>
          <cell r="K595">
            <v>0</v>
          </cell>
          <cell r="L595">
            <v>4014</v>
          </cell>
          <cell r="M595">
            <v>1505250</v>
          </cell>
        </row>
        <row r="596">
          <cell r="B596" t="str">
            <v>식재(근원직경)</v>
          </cell>
          <cell r="C596" t="str">
            <v>R15</v>
          </cell>
          <cell r="D596" t="str">
            <v>주</v>
          </cell>
          <cell r="E596">
            <v>12</v>
          </cell>
          <cell r="F596">
            <v>0</v>
          </cell>
          <cell r="G596">
            <v>0</v>
          </cell>
          <cell r="H596">
            <v>65175</v>
          </cell>
          <cell r="I596">
            <v>782100</v>
          </cell>
          <cell r="J596">
            <v>0</v>
          </cell>
          <cell r="K596">
            <v>0</v>
          </cell>
          <cell r="L596">
            <v>65175</v>
          </cell>
          <cell r="M596">
            <v>782100</v>
          </cell>
        </row>
        <row r="597">
          <cell r="B597" t="str">
            <v>식재(근원직경)</v>
          </cell>
          <cell r="C597" t="str">
            <v>R20</v>
          </cell>
          <cell r="D597" t="str">
            <v>주</v>
          </cell>
          <cell r="E597">
            <v>15</v>
          </cell>
          <cell r="F597">
            <v>0</v>
          </cell>
          <cell r="G597">
            <v>0</v>
          </cell>
          <cell r="H597">
            <v>94111</v>
          </cell>
          <cell r="I597">
            <v>1411665</v>
          </cell>
          <cell r="J597">
            <v>0</v>
          </cell>
          <cell r="K597">
            <v>0</v>
          </cell>
          <cell r="L597">
            <v>94111</v>
          </cell>
          <cell r="M597">
            <v>1411665</v>
          </cell>
        </row>
        <row r="598">
          <cell r="B598" t="str">
            <v>식재(근원직경)</v>
          </cell>
          <cell r="C598" t="str">
            <v>R18</v>
          </cell>
          <cell r="D598" t="str">
            <v>주</v>
          </cell>
          <cell r="E598">
            <v>10</v>
          </cell>
          <cell r="F598">
            <v>0</v>
          </cell>
          <cell r="G598">
            <v>0</v>
          </cell>
          <cell r="H598">
            <v>81965</v>
          </cell>
          <cell r="I598">
            <v>819650</v>
          </cell>
          <cell r="J598">
            <v>0</v>
          </cell>
          <cell r="K598">
            <v>0</v>
          </cell>
          <cell r="L598">
            <v>81965</v>
          </cell>
          <cell r="M598">
            <v>819650</v>
          </cell>
        </row>
        <row r="599">
          <cell r="B599" t="str">
            <v>식재(근원직경)</v>
          </cell>
          <cell r="C599" t="str">
            <v>R12</v>
          </cell>
          <cell r="D599" t="str">
            <v>주</v>
          </cell>
          <cell r="E599">
            <v>4</v>
          </cell>
          <cell r="F599">
            <v>0</v>
          </cell>
          <cell r="G599">
            <v>0</v>
          </cell>
          <cell r="H599">
            <v>48748</v>
          </cell>
          <cell r="I599">
            <v>194992</v>
          </cell>
          <cell r="J599">
            <v>0</v>
          </cell>
          <cell r="K599">
            <v>0</v>
          </cell>
          <cell r="L599">
            <v>48748</v>
          </cell>
          <cell r="M599">
            <v>194992</v>
          </cell>
        </row>
        <row r="600">
          <cell r="B600" t="str">
            <v>식재(근원직경)</v>
          </cell>
          <cell r="C600" t="str">
            <v>R10</v>
          </cell>
          <cell r="D600" t="str">
            <v>주</v>
          </cell>
          <cell r="E600">
            <v>11</v>
          </cell>
          <cell r="F600">
            <v>0</v>
          </cell>
          <cell r="G600">
            <v>0</v>
          </cell>
          <cell r="H600">
            <v>38030</v>
          </cell>
          <cell r="I600">
            <v>418330</v>
          </cell>
          <cell r="J600">
            <v>0</v>
          </cell>
          <cell r="K600">
            <v>0</v>
          </cell>
          <cell r="L600">
            <v>38030</v>
          </cell>
          <cell r="M600">
            <v>418330</v>
          </cell>
        </row>
        <row r="601">
          <cell r="B601" t="str">
            <v>식재(흉고직경)</v>
          </cell>
          <cell r="C601" t="str">
            <v>B8</v>
          </cell>
          <cell r="D601" t="str">
            <v>주</v>
          </cell>
          <cell r="E601">
            <v>9</v>
          </cell>
          <cell r="F601">
            <v>0</v>
          </cell>
          <cell r="G601">
            <v>0</v>
          </cell>
          <cell r="H601">
            <v>37135</v>
          </cell>
          <cell r="I601">
            <v>334215</v>
          </cell>
          <cell r="J601">
            <v>0</v>
          </cell>
          <cell r="K601">
            <v>0</v>
          </cell>
          <cell r="L601">
            <v>37135</v>
          </cell>
          <cell r="M601">
            <v>334215</v>
          </cell>
        </row>
        <row r="602">
          <cell r="B602" t="str">
            <v>교목식재/나무높이</v>
          </cell>
          <cell r="C602" t="str">
            <v>H=2.6~3.0M이하</v>
          </cell>
          <cell r="D602" t="str">
            <v>주</v>
          </cell>
          <cell r="E602">
            <v>13</v>
          </cell>
          <cell r="F602">
            <v>0</v>
          </cell>
          <cell r="G602">
            <v>0</v>
          </cell>
          <cell r="H602">
            <v>15194</v>
          </cell>
          <cell r="I602">
            <v>197522</v>
          </cell>
          <cell r="J602">
            <v>0</v>
          </cell>
          <cell r="K602">
            <v>0</v>
          </cell>
          <cell r="L602">
            <v>15194</v>
          </cell>
          <cell r="M602">
            <v>197522</v>
          </cell>
        </row>
        <row r="603">
          <cell r="B603" t="str">
            <v>교목식재/나무높이</v>
          </cell>
          <cell r="C603" t="str">
            <v>H=2.1~2.5M이하</v>
          </cell>
          <cell r="D603" t="str">
            <v>주</v>
          </cell>
          <cell r="E603">
            <v>8</v>
          </cell>
          <cell r="F603">
            <v>0</v>
          </cell>
          <cell r="G603">
            <v>0</v>
          </cell>
          <cell r="H603">
            <v>12340</v>
          </cell>
          <cell r="I603">
            <v>98720</v>
          </cell>
          <cell r="J603">
            <v>0</v>
          </cell>
          <cell r="K603">
            <v>0</v>
          </cell>
          <cell r="L603">
            <v>12340</v>
          </cell>
          <cell r="M603">
            <v>98720</v>
          </cell>
        </row>
        <row r="604">
          <cell r="B604" t="str">
            <v>관목식재/나무높이</v>
          </cell>
          <cell r="C604" t="str">
            <v>H=0.3~0.7M이하</v>
          </cell>
          <cell r="D604" t="str">
            <v>주</v>
          </cell>
          <cell r="E604">
            <v>1570</v>
          </cell>
          <cell r="F604">
            <v>0</v>
          </cell>
          <cell r="G604">
            <v>0</v>
          </cell>
          <cell r="H604">
            <v>2322</v>
          </cell>
          <cell r="I604">
            <v>3645540</v>
          </cell>
          <cell r="J604">
            <v>0</v>
          </cell>
          <cell r="K604">
            <v>0</v>
          </cell>
          <cell r="L604">
            <v>2322</v>
          </cell>
          <cell r="M604">
            <v>3645540</v>
          </cell>
        </row>
        <row r="605">
          <cell r="B605" t="str">
            <v>관목식재/나무높이</v>
          </cell>
          <cell r="C605" t="str">
            <v>H=0.8~1.2M이하</v>
          </cell>
          <cell r="D605" t="str">
            <v>주</v>
          </cell>
          <cell r="E605">
            <v>162</v>
          </cell>
          <cell r="F605">
            <v>0</v>
          </cell>
          <cell r="G605">
            <v>0</v>
          </cell>
          <cell r="H605">
            <v>3749</v>
          </cell>
          <cell r="I605">
            <v>607338</v>
          </cell>
          <cell r="J605">
            <v>0</v>
          </cell>
          <cell r="K605">
            <v>0</v>
          </cell>
          <cell r="L605">
            <v>3749</v>
          </cell>
          <cell r="M605">
            <v>607338</v>
          </cell>
        </row>
        <row r="606">
          <cell r="B606" t="str">
            <v>초화류 및 지피류 식재</v>
          </cell>
          <cell r="D606" t="str">
            <v>주</v>
          </cell>
          <cell r="E606">
            <v>330</v>
          </cell>
          <cell r="F606">
            <v>0</v>
          </cell>
          <cell r="G606">
            <v>0</v>
          </cell>
          <cell r="H606">
            <v>120</v>
          </cell>
          <cell r="I606">
            <v>39600</v>
          </cell>
          <cell r="J606">
            <v>0</v>
          </cell>
          <cell r="K606">
            <v>0</v>
          </cell>
          <cell r="L606">
            <v>120</v>
          </cell>
          <cell r="M606">
            <v>39600</v>
          </cell>
        </row>
        <row r="607">
          <cell r="B607" t="str">
            <v>합     계</v>
          </cell>
          <cell r="G607">
            <v>74064032</v>
          </cell>
          <cell r="I607">
            <v>9322547</v>
          </cell>
          <cell r="K607">
            <v>0</v>
          </cell>
          <cell r="L607">
            <v>0</v>
          </cell>
          <cell r="M607">
            <v>83386579</v>
          </cell>
        </row>
        <row r="608">
          <cell r="G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G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G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G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G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G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G614">
            <v>0</v>
          </cell>
          <cell r="I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G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G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G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G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G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 t="str">
            <v>02.시 설 물 공 사</v>
          </cell>
          <cell r="G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B621" t="str">
            <v>돌벤취</v>
          </cell>
          <cell r="C621" t="str">
            <v>L=1200 기성품</v>
          </cell>
          <cell r="D621" t="str">
            <v>조</v>
          </cell>
          <cell r="E621">
            <v>8</v>
          </cell>
          <cell r="F621">
            <v>145500</v>
          </cell>
          <cell r="G621">
            <v>1164000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145500</v>
          </cell>
          <cell r="M621">
            <v>1164000</v>
          </cell>
          <cell r="N621" t="str">
            <v>물자</v>
          </cell>
        </row>
        <row r="622">
          <cell r="B622" t="str">
            <v>음수대</v>
          </cell>
          <cell r="C622" t="str">
            <v>견적서</v>
          </cell>
          <cell r="D622" t="str">
            <v>조</v>
          </cell>
          <cell r="E622">
            <v>1</v>
          </cell>
          <cell r="F622">
            <v>1090280</v>
          </cell>
          <cell r="G622">
            <v>1090280</v>
          </cell>
          <cell r="H622">
            <v>703832</v>
          </cell>
          <cell r="I622">
            <v>703832</v>
          </cell>
          <cell r="J622">
            <v>0</v>
          </cell>
          <cell r="K622">
            <v>0</v>
          </cell>
          <cell r="L622">
            <v>1794112</v>
          </cell>
          <cell r="M622">
            <v>1794112</v>
          </cell>
        </row>
        <row r="623">
          <cell r="B623" t="str">
            <v>볼라드</v>
          </cell>
          <cell r="D623" t="str">
            <v>조</v>
          </cell>
          <cell r="E623">
            <v>5</v>
          </cell>
          <cell r="F623">
            <v>43650</v>
          </cell>
          <cell r="G623">
            <v>218250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43650</v>
          </cell>
          <cell r="M623">
            <v>218250</v>
          </cell>
          <cell r="N623" t="str">
            <v>물자P283</v>
          </cell>
        </row>
        <row r="624">
          <cell r="B624" t="str">
            <v>인공토채움공사 D=40CM</v>
          </cell>
          <cell r="C624" t="str">
            <v>파라소공법(인공지반녹화)</v>
          </cell>
          <cell r="D624" t="str">
            <v>M2</v>
          </cell>
          <cell r="E624">
            <v>41.7</v>
          </cell>
          <cell r="F624">
            <v>3026</v>
          </cell>
          <cell r="G624">
            <v>126184</v>
          </cell>
          <cell r="H624">
            <v>2448</v>
          </cell>
          <cell r="I624">
            <v>102081</v>
          </cell>
          <cell r="J624">
            <v>79</v>
          </cell>
          <cell r="K624">
            <v>3294</v>
          </cell>
          <cell r="L624">
            <v>5553</v>
          </cell>
          <cell r="M624">
            <v>231559</v>
          </cell>
        </row>
        <row r="625">
          <cell r="B625" t="str">
            <v>콩자갈박기</v>
          </cell>
          <cell r="C625" t="str">
            <v>20~40MM</v>
          </cell>
          <cell r="D625" t="str">
            <v>M2</v>
          </cell>
          <cell r="E625">
            <v>35.700000000000003</v>
          </cell>
          <cell r="F625">
            <v>2759</v>
          </cell>
          <cell r="G625">
            <v>98496</v>
          </cell>
          <cell r="H625">
            <v>2448</v>
          </cell>
          <cell r="I625">
            <v>87393</v>
          </cell>
          <cell r="J625">
            <v>78</v>
          </cell>
          <cell r="K625">
            <v>2784</v>
          </cell>
          <cell r="L625">
            <v>5285</v>
          </cell>
          <cell r="M625">
            <v>188673</v>
          </cell>
        </row>
        <row r="626">
          <cell r="B626" t="str">
            <v>조각물설치</v>
          </cell>
          <cell r="C626" t="str">
            <v>금액내에서추후결정</v>
          </cell>
          <cell r="D626" t="str">
            <v>식</v>
          </cell>
          <cell r="E626">
            <v>1</v>
          </cell>
          <cell r="F626">
            <v>3104000</v>
          </cell>
          <cell r="G626">
            <v>3104000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3104000</v>
          </cell>
          <cell r="M626">
            <v>3104000</v>
          </cell>
        </row>
        <row r="627">
          <cell r="B627" t="str">
            <v>합     계</v>
          </cell>
          <cell r="G627">
            <v>5801210</v>
          </cell>
          <cell r="I627">
            <v>893306</v>
          </cell>
          <cell r="K627">
            <v>6078</v>
          </cell>
          <cell r="L627">
            <v>0</v>
          </cell>
          <cell r="M627">
            <v>6700594</v>
          </cell>
        </row>
        <row r="628">
          <cell r="G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G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G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G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G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G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G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 t="str">
            <v>03.지 주 목 공 사</v>
          </cell>
          <cell r="G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B636" t="str">
            <v>지주목(대형)</v>
          </cell>
          <cell r="C636" t="str">
            <v>말구직경 50</v>
          </cell>
          <cell r="D636" t="str">
            <v>조</v>
          </cell>
          <cell r="E636">
            <v>24</v>
          </cell>
          <cell r="F636">
            <v>23765</v>
          </cell>
          <cell r="G636">
            <v>570360</v>
          </cell>
          <cell r="H636">
            <v>9166</v>
          </cell>
          <cell r="I636">
            <v>219984</v>
          </cell>
          <cell r="J636">
            <v>0</v>
          </cell>
          <cell r="K636">
            <v>0</v>
          </cell>
          <cell r="L636">
            <v>32931</v>
          </cell>
          <cell r="M636">
            <v>790344</v>
          </cell>
        </row>
        <row r="637">
          <cell r="B637" t="str">
            <v>지주목(소형)</v>
          </cell>
          <cell r="C637" t="str">
            <v>말구직경 50</v>
          </cell>
          <cell r="D637" t="str">
            <v>조</v>
          </cell>
          <cell r="E637">
            <v>58</v>
          </cell>
          <cell r="F637">
            <v>17945</v>
          </cell>
          <cell r="G637">
            <v>1040810</v>
          </cell>
          <cell r="H637">
            <v>6639</v>
          </cell>
          <cell r="I637">
            <v>385062</v>
          </cell>
          <cell r="J637">
            <v>0</v>
          </cell>
          <cell r="K637">
            <v>0</v>
          </cell>
          <cell r="L637">
            <v>24584</v>
          </cell>
          <cell r="M637">
            <v>1425872</v>
          </cell>
        </row>
        <row r="638">
          <cell r="B638" t="str">
            <v>합     계</v>
          </cell>
          <cell r="G638">
            <v>1611170</v>
          </cell>
          <cell r="I638">
            <v>605046</v>
          </cell>
          <cell r="K638">
            <v>0</v>
          </cell>
          <cell r="L638">
            <v>0</v>
          </cell>
          <cell r="M638">
            <v>2216216</v>
          </cell>
        </row>
        <row r="639">
          <cell r="G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G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G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G642">
            <v>0</v>
          </cell>
          <cell r="I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G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G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G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G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G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G648">
            <v>0</v>
          </cell>
          <cell r="I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G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 t="str">
            <v>3.토  목  공  사</v>
          </cell>
          <cell r="G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 t="str">
            <v>01.토  공  사</v>
          </cell>
          <cell r="G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B652" t="str">
            <v>흙깍기</v>
          </cell>
          <cell r="C652" t="str">
            <v>토사</v>
          </cell>
          <cell r="D652" t="str">
            <v>M3</v>
          </cell>
          <cell r="E652">
            <v>100</v>
          </cell>
          <cell r="F652">
            <v>111</v>
          </cell>
          <cell r="G652">
            <v>11100</v>
          </cell>
          <cell r="H652">
            <v>360</v>
          </cell>
          <cell r="I652">
            <v>36000</v>
          </cell>
          <cell r="J652">
            <v>332</v>
          </cell>
          <cell r="K652">
            <v>33200</v>
          </cell>
          <cell r="L652">
            <v>803</v>
          </cell>
          <cell r="M652">
            <v>80300</v>
          </cell>
        </row>
        <row r="653">
          <cell r="B653" t="str">
            <v>터파기:토사</v>
          </cell>
          <cell r="C653" t="str">
            <v>B.H 0.7㎥</v>
          </cell>
          <cell r="D653" t="str">
            <v>M3</v>
          </cell>
          <cell r="E653">
            <v>13399</v>
          </cell>
          <cell r="F653">
            <v>111</v>
          </cell>
          <cell r="G653">
            <v>1487289</v>
          </cell>
          <cell r="H653">
            <v>360</v>
          </cell>
          <cell r="I653">
            <v>4823640</v>
          </cell>
          <cell r="J653">
            <v>332</v>
          </cell>
          <cell r="K653">
            <v>4448468</v>
          </cell>
          <cell r="L653">
            <v>803</v>
          </cell>
          <cell r="M653">
            <v>10759397</v>
          </cell>
        </row>
        <row r="654">
          <cell r="B654" t="str">
            <v>터파기</v>
          </cell>
          <cell r="C654" t="str">
            <v>인력,0-1</v>
          </cell>
          <cell r="D654" t="str">
            <v>M3</v>
          </cell>
          <cell r="E654">
            <v>649</v>
          </cell>
          <cell r="F654">
            <v>0</v>
          </cell>
          <cell r="G654">
            <v>0</v>
          </cell>
          <cell r="H654">
            <v>7394</v>
          </cell>
          <cell r="I654">
            <v>4798706</v>
          </cell>
          <cell r="J654">
            <v>0</v>
          </cell>
          <cell r="K654">
            <v>0</v>
          </cell>
          <cell r="L654">
            <v>7394</v>
          </cell>
          <cell r="M654">
            <v>4798706</v>
          </cell>
        </row>
        <row r="655">
          <cell r="B655" t="str">
            <v>되메우기</v>
          </cell>
          <cell r="C655" t="str">
            <v>(B.H 0.7㎥+콤팩터)</v>
          </cell>
          <cell r="D655" t="str">
            <v>M3</v>
          </cell>
          <cell r="E655">
            <v>352</v>
          </cell>
          <cell r="F655">
            <v>222</v>
          </cell>
          <cell r="G655">
            <v>78144</v>
          </cell>
          <cell r="H655">
            <v>1863</v>
          </cell>
          <cell r="I655">
            <v>655776</v>
          </cell>
          <cell r="J655">
            <v>268</v>
          </cell>
          <cell r="K655">
            <v>94336</v>
          </cell>
          <cell r="L655">
            <v>2353</v>
          </cell>
          <cell r="M655">
            <v>828256</v>
          </cell>
        </row>
        <row r="656">
          <cell r="B656" t="str">
            <v>되메우기</v>
          </cell>
          <cell r="C656" t="str">
            <v>인력,0-1</v>
          </cell>
          <cell r="D656" t="str">
            <v>M3</v>
          </cell>
          <cell r="E656">
            <v>59</v>
          </cell>
          <cell r="F656">
            <v>0</v>
          </cell>
          <cell r="G656">
            <v>0</v>
          </cell>
          <cell r="H656">
            <v>3761</v>
          </cell>
          <cell r="I656">
            <v>221899</v>
          </cell>
          <cell r="J656">
            <v>0</v>
          </cell>
          <cell r="K656">
            <v>0</v>
          </cell>
          <cell r="L656">
            <v>3761</v>
          </cell>
          <cell r="M656">
            <v>221899</v>
          </cell>
        </row>
        <row r="657">
          <cell r="B657" t="str">
            <v>순반입토:성토(되메우기)</v>
          </cell>
          <cell r="C657" t="str">
            <v>15㎞기준,생림지역</v>
          </cell>
          <cell r="D657" t="str">
            <v>M3</v>
          </cell>
          <cell r="E657">
            <v>470</v>
          </cell>
          <cell r="F657">
            <v>3135</v>
          </cell>
          <cell r="G657">
            <v>1473450</v>
          </cell>
          <cell r="H657">
            <v>1912</v>
          </cell>
          <cell r="I657">
            <v>898640</v>
          </cell>
          <cell r="J657">
            <v>1641</v>
          </cell>
          <cell r="K657">
            <v>771270</v>
          </cell>
          <cell r="L657">
            <v>6688</v>
          </cell>
          <cell r="M657">
            <v>3143360</v>
          </cell>
        </row>
        <row r="658">
          <cell r="B658" t="str">
            <v>잔토처리</v>
          </cell>
          <cell r="C658" t="str">
            <v>25㎞기준,진레지역</v>
          </cell>
          <cell r="D658" t="str">
            <v>M3</v>
          </cell>
          <cell r="E658">
            <v>13720</v>
          </cell>
          <cell r="F658">
            <v>2125</v>
          </cell>
          <cell r="G658">
            <v>29155000</v>
          </cell>
          <cell r="H658">
            <v>2549</v>
          </cell>
          <cell r="I658">
            <v>34972280</v>
          </cell>
          <cell r="J658">
            <v>2343</v>
          </cell>
          <cell r="K658">
            <v>32145960</v>
          </cell>
          <cell r="L658">
            <v>7017</v>
          </cell>
          <cell r="M658">
            <v>96273240</v>
          </cell>
        </row>
        <row r="659">
          <cell r="B659" t="str">
            <v>합     계</v>
          </cell>
          <cell r="F659">
            <v>0</v>
          </cell>
          <cell r="G659">
            <v>32204983</v>
          </cell>
          <cell r="I659">
            <v>46406941</v>
          </cell>
          <cell r="K659">
            <v>37493234</v>
          </cell>
          <cell r="L659">
            <v>0</v>
          </cell>
          <cell r="M659">
            <v>116105158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G661">
            <v>0</v>
          </cell>
          <cell r="I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G662">
            <v>0</v>
          </cell>
          <cell r="I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G663">
            <v>0</v>
          </cell>
          <cell r="I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G664">
            <v>0</v>
          </cell>
          <cell r="I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 t="str">
            <v>02.포  장  공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B666" t="str">
            <v>보차도경계석 TYPE-1</v>
          </cell>
          <cell r="C666" t="str">
            <v>인조화강석,150*170*200</v>
          </cell>
          <cell r="D666" t="str">
            <v>M</v>
          </cell>
          <cell r="E666">
            <v>90</v>
          </cell>
          <cell r="F666">
            <v>5858</v>
          </cell>
          <cell r="G666">
            <v>527220</v>
          </cell>
          <cell r="H666">
            <v>9292</v>
          </cell>
          <cell r="I666">
            <v>836280</v>
          </cell>
          <cell r="J666">
            <v>0</v>
          </cell>
          <cell r="K666">
            <v>0</v>
          </cell>
          <cell r="L666">
            <v>15150</v>
          </cell>
          <cell r="M666">
            <v>1363500</v>
          </cell>
        </row>
        <row r="667">
          <cell r="B667" t="str">
            <v>보차도경계석 TYPE-2</v>
          </cell>
          <cell r="C667" t="str">
            <v>인조화강석,150*170*200</v>
          </cell>
          <cell r="D667" t="str">
            <v>M</v>
          </cell>
          <cell r="E667">
            <v>14</v>
          </cell>
          <cell r="F667">
            <v>6161</v>
          </cell>
          <cell r="G667">
            <v>86254</v>
          </cell>
          <cell r="H667">
            <v>10605</v>
          </cell>
          <cell r="I667">
            <v>148470</v>
          </cell>
          <cell r="J667">
            <v>0</v>
          </cell>
          <cell r="K667">
            <v>0</v>
          </cell>
          <cell r="L667">
            <v>16766</v>
          </cell>
          <cell r="M667">
            <v>234724</v>
          </cell>
        </row>
        <row r="668">
          <cell r="B668" t="str">
            <v>도로경계석설치</v>
          </cell>
          <cell r="C668" t="str">
            <v>인조화강석,150*120*100</v>
          </cell>
          <cell r="D668" t="str">
            <v>M</v>
          </cell>
          <cell r="E668">
            <v>20</v>
          </cell>
          <cell r="F668">
            <v>4242</v>
          </cell>
          <cell r="G668">
            <v>84840</v>
          </cell>
          <cell r="H668">
            <v>7878</v>
          </cell>
          <cell r="I668">
            <v>157560</v>
          </cell>
          <cell r="J668">
            <v>0</v>
          </cell>
          <cell r="K668">
            <v>0</v>
          </cell>
          <cell r="L668">
            <v>12120</v>
          </cell>
          <cell r="M668">
            <v>242400</v>
          </cell>
        </row>
        <row r="669">
          <cell r="B669" t="str">
            <v>아스콘포장깨기</v>
          </cell>
          <cell r="C669" t="str">
            <v>대형브레이커+BH0.7</v>
          </cell>
          <cell r="D669" t="str">
            <v>M3</v>
          </cell>
          <cell r="E669">
            <v>1</v>
          </cell>
          <cell r="F669">
            <v>2658</v>
          </cell>
          <cell r="G669">
            <v>2658</v>
          </cell>
          <cell r="H669">
            <v>7114</v>
          </cell>
          <cell r="I669">
            <v>7114</v>
          </cell>
          <cell r="J669">
            <v>7893</v>
          </cell>
          <cell r="K669">
            <v>7893</v>
          </cell>
          <cell r="L669">
            <v>17665</v>
          </cell>
          <cell r="M669">
            <v>17665</v>
          </cell>
        </row>
        <row r="670">
          <cell r="B670" t="str">
            <v>아스콘 표층 포설 및 다짐</v>
          </cell>
          <cell r="C670" t="str">
            <v>T=5㎝</v>
          </cell>
          <cell r="D670" t="str">
            <v>A</v>
          </cell>
          <cell r="E670">
            <v>0.1</v>
          </cell>
          <cell r="F670">
            <v>324614</v>
          </cell>
          <cell r="G670">
            <v>32461</v>
          </cell>
          <cell r="H670">
            <v>254924</v>
          </cell>
          <cell r="I670">
            <v>25492</v>
          </cell>
          <cell r="J670">
            <v>22725</v>
          </cell>
          <cell r="K670">
            <v>2272</v>
          </cell>
          <cell r="L670">
            <v>602263</v>
          </cell>
          <cell r="M670">
            <v>60225</v>
          </cell>
        </row>
        <row r="671">
          <cell r="B671" t="str">
            <v>아스콘 기층 포설 및 다짐</v>
          </cell>
          <cell r="C671" t="str">
            <v>T=7.5㎝</v>
          </cell>
          <cell r="D671" t="str">
            <v>A</v>
          </cell>
          <cell r="E671">
            <v>0.1</v>
          </cell>
          <cell r="F671">
            <v>360065</v>
          </cell>
          <cell r="G671">
            <v>36006</v>
          </cell>
          <cell r="H671">
            <v>287749</v>
          </cell>
          <cell r="I671">
            <v>28774</v>
          </cell>
          <cell r="J671">
            <v>25048</v>
          </cell>
          <cell r="K671">
            <v>2504</v>
          </cell>
          <cell r="L671">
            <v>672862</v>
          </cell>
          <cell r="M671">
            <v>67284</v>
          </cell>
        </row>
        <row r="672">
          <cell r="B672" t="str">
            <v>텍코팅</v>
          </cell>
          <cell r="C672" t="str">
            <v>RSC-4</v>
          </cell>
          <cell r="D672" t="str">
            <v>a</v>
          </cell>
          <cell r="E672">
            <v>0.1</v>
          </cell>
          <cell r="F672">
            <v>429654</v>
          </cell>
          <cell r="G672">
            <v>42965</v>
          </cell>
          <cell r="H672">
            <v>14306</v>
          </cell>
          <cell r="I672">
            <v>1430</v>
          </cell>
          <cell r="J672">
            <v>63</v>
          </cell>
          <cell r="K672">
            <v>6</v>
          </cell>
          <cell r="L672">
            <v>444023</v>
          </cell>
          <cell r="M672">
            <v>44401</v>
          </cell>
        </row>
        <row r="673">
          <cell r="B673" t="str">
            <v>프라임코팅</v>
          </cell>
          <cell r="C673" t="str">
            <v>MC-1</v>
          </cell>
          <cell r="D673" t="str">
            <v>a</v>
          </cell>
          <cell r="E673">
            <v>0.1</v>
          </cell>
          <cell r="F673">
            <v>492476</v>
          </cell>
          <cell r="G673">
            <v>49247</v>
          </cell>
          <cell r="H673">
            <v>15236</v>
          </cell>
          <cell r="I673">
            <v>1523</v>
          </cell>
          <cell r="J673">
            <v>212</v>
          </cell>
          <cell r="K673">
            <v>21</v>
          </cell>
          <cell r="L673">
            <v>507924</v>
          </cell>
          <cell r="M673">
            <v>50791</v>
          </cell>
        </row>
        <row r="674">
          <cell r="B674" t="str">
            <v>보조기층 포설 및 다짐</v>
          </cell>
          <cell r="C674" t="str">
            <v>T=20㎝,40㎜이하혼합골재</v>
          </cell>
          <cell r="D674" t="str">
            <v>M3</v>
          </cell>
          <cell r="E674">
            <v>2</v>
          </cell>
          <cell r="F674">
            <v>2918</v>
          </cell>
          <cell r="G674">
            <v>5836</v>
          </cell>
          <cell r="H674">
            <v>2751</v>
          </cell>
          <cell r="I674">
            <v>5502</v>
          </cell>
          <cell r="J674">
            <v>85</v>
          </cell>
          <cell r="K674">
            <v>170</v>
          </cell>
          <cell r="L674">
            <v>5754</v>
          </cell>
          <cell r="M674">
            <v>11508</v>
          </cell>
        </row>
        <row r="675">
          <cell r="B675" t="str">
            <v>선택층 포설 및 다짐</v>
          </cell>
          <cell r="C675" t="str">
            <v>T=30㎝,70㎜이하</v>
          </cell>
          <cell r="D675" t="str">
            <v>M3</v>
          </cell>
          <cell r="E675">
            <v>3</v>
          </cell>
          <cell r="F675">
            <v>3454</v>
          </cell>
          <cell r="G675">
            <v>10362</v>
          </cell>
          <cell r="H675">
            <v>2954</v>
          </cell>
          <cell r="I675">
            <v>8862</v>
          </cell>
          <cell r="J675">
            <v>89</v>
          </cell>
          <cell r="K675">
            <v>267</v>
          </cell>
          <cell r="L675">
            <v>6497</v>
          </cell>
          <cell r="M675">
            <v>19491</v>
          </cell>
        </row>
        <row r="676">
          <cell r="B676" t="str">
            <v>아스콘포장절단</v>
          </cell>
          <cell r="D676" t="str">
            <v>M</v>
          </cell>
          <cell r="E676">
            <v>10</v>
          </cell>
          <cell r="F676">
            <v>146</v>
          </cell>
          <cell r="G676">
            <v>1460</v>
          </cell>
          <cell r="H676">
            <v>1216</v>
          </cell>
          <cell r="I676">
            <v>12160</v>
          </cell>
          <cell r="J676">
            <v>212</v>
          </cell>
          <cell r="K676">
            <v>2120</v>
          </cell>
          <cell r="L676">
            <v>1574</v>
          </cell>
          <cell r="M676">
            <v>15740</v>
          </cell>
        </row>
        <row r="677">
          <cell r="B677" t="str">
            <v>보도포장</v>
          </cell>
          <cell r="C677" t="str">
            <v>소형고압블럭,50%재활용</v>
          </cell>
          <cell r="D677" t="str">
            <v>M2</v>
          </cell>
          <cell r="E677">
            <v>13</v>
          </cell>
          <cell r="F677">
            <v>7575</v>
          </cell>
          <cell r="G677">
            <v>98475</v>
          </cell>
          <cell r="H677">
            <v>5675</v>
          </cell>
          <cell r="I677">
            <v>73775</v>
          </cell>
          <cell r="J677">
            <v>0</v>
          </cell>
          <cell r="K677">
            <v>0</v>
          </cell>
          <cell r="L677">
            <v>13250</v>
          </cell>
          <cell r="M677">
            <v>172250</v>
          </cell>
        </row>
        <row r="678">
          <cell r="B678" t="str">
            <v>폐기물버림적재</v>
          </cell>
          <cell r="C678" t="str">
            <v>B.H 0.7㎥</v>
          </cell>
          <cell r="D678" t="str">
            <v>M3</v>
          </cell>
          <cell r="E678">
            <v>1</v>
          </cell>
          <cell r="F678">
            <v>111</v>
          </cell>
          <cell r="G678">
            <v>111</v>
          </cell>
          <cell r="H678">
            <v>360</v>
          </cell>
          <cell r="I678">
            <v>360</v>
          </cell>
          <cell r="J678">
            <v>332</v>
          </cell>
          <cell r="K678">
            <v>332</v>
          </cell>
          <cell r="L678">
            <v>803</v>
          </cell>
          <cell r="M678">
            <v>803</v>
          </cell>
        </row>
        <row r="679">
          <cell r="B679" t="str">
            <v>폐기물처리비</v>
          </cell>
          <cell r="C679" t="str">
            <v>건설폐자재,운반비포함</v>
          </cell>
          <cell r="D679" t="str">
            <v>Ton</v>
          </cell>
          <cell r="E679">
            <v>3</v>
          </cell>
          <cell r="F679">
            <v>2032</v>
          </cell>
          <cell r="G679">
            <v>6096</v>
          </cell>
          <cell r="H679">
            <v>2549</v>
          </cell>
          <cell r="I679">
            <v>7647</v>
          </cell>
          <cell r="J679">
            <v>13534</v>
          </cell>
          <cell r="K679">
            <v>40602</v>
          </cell>
          <cell r="L679">
            <v>18115</v>
          </cell>
          <cell r="M679">
            <v>54345</v>
          </cell>
        </row>
        <row r="680">
          <cell r="B680" t="str">
            <v>합     계</v>
          </cell>
          <cell r="F680">
            <v>0</v>
          </cell>
          <cell r="G680">
            <v>983991</v>
          </cell>
          <cell r="I680">
            <v>1314949</v>
          </cell>
          <cell r="K680">
            <v>56187</v>
          </cell>
          <cell r="L680">
            <v>0</v>
          </cell>
          <cell r="M680">
            <v>2355127</v>
          </cell>
        </row>
        <row r="681">
          <cell r="A681" t="str">
            <v>03.우  수  공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B682" t="str">
            <v>우수1호맨홀</v>
          </cell>
          <cell r="C682" t="str">
            <v>D900</v>
          </cell>
          <cell r="D682" t="str">
            <v>개소</v>
          </cell>
          <cell r="E682">
            <v>3</v>
          </cell>
          <cell r="F682">
            <v>79689</v>
          </cell>
          <cell r="G682">
            <v>239067</v>
          </cell>
          <cell r="H682">
            <v>153924</v>
          </cell>
          <cell r="I682">
            <v>461772</v>
          </cell>
          <cell r="J682">
            <v>0</v>
          </cell>
          <cell r="K682">
            <v>0</v>
          </cell>
          <cell r="L682">
            <v>233613</v>
          </cell>
          <cell r="M682">
            <v>700839</v>
          </cell>
        </row>
        <row r="683">
          <cell r="B683" t="str">
            <v>우수관접합 및 부설</v>
          </cell>
          <cell r="C683" t="str">
            <v>흄관,Φ450㎜,기계</v>
          </cell>
          <cell r="D683" t="str">
            <v>M</v>
          </cell>
          <cell r="E683">
            <v>47</v>
          </cell>
          <cell r="F683">
            <v>23007</v>
          </cell>
          <cell r="G683">
            <v>1081329</v>
          </cell>
          <cell r="H683">
            <v>17883</v>
          </cell>
          <cell r="I683">
            <v>840501</v>
          </cell>
          <cell r="J683">
            <v>4284</v>
          </cell>
          <cell r="K683">
            <v>201348</v>
          </cell>
          <cell r="L683">
            <v>45174</v>
          </cell>
          <cell r="M683">
            <v>2123178</v>
          </cell>
        </row>
        <row r="684">
          <cell r="B684" t="str">
            <v>집수정</v>
          </cell>
          <cell r="C684" t="str">
            <v>600*500</v>
          </cell>
          <cell r="D684" t="str">
            <v>개소</v>
          </cell>
          <cell r="E684">
            <v>4</v>
          </cell>
          <cell r="F684">
            <v>188870</v>
          </cell>
          <cell r="G684">
            <v>755480</v>
          </cell>
          <cell r="H684">
            <v>170690</v>
          </cell>
          <cell r="I684">
            <v>682760</v>
          </cell>
          <cell r="J684">
            <v>0</v>
          </cell>
          <cell r="K684">
            <v>0</v>
          </cell>
          <cell r="L684">
            <v>359560</v>
          </cell>
          <cell r="M684">
            <v>1438240</v>
          </cell>
        </row>
        <row r="685">
          <cell r="B685" t="str">
            <v>홈통받이, P.E</v>
          </cell>
          <cell r="C685" t="str">
            <v>D430*H600</v>
          </cell>
          <cell r="D685" t="str">
            <v>개소</v>
          </cell>
          <cell r="E685">
            <v>6</v>
          </cell>
          <cell r="F685">
            <v>22624</v>
          </cell>
          <cell r="G685">
            <v>135744</v>
          </cell>
          <cell r="H685">
            <v>23735</v>
          </cell>
          <cell r="I685">
            <v>142410</v>
          </cell>
          <cell r="J685">
            <v>0</v>
          </cell>
          <cell r="K685">
            <v>0</v>
          </cell>
          <cell r="L685">
            <v>46359</v>
          </cell>
          <cell r="M685">
            <v>278154</v>
          </cell>
        </row>
        <row r="686">
          <cell r="B686" t="str">
            <v>연결관 접합 및 부설</v>
          </cell>
          <cell r="C686" t="str">
            <v>Φ250㎜,인력</v>
          </cell>
          <cell r="D686" t="str">
            <v>M</v>
          </cell>
          <cell r="E686">
            <v>25</v>
          </cell>
          <cell r="F686">
            <v>16867</v>
          </cell>
          <cell r="G686">
            <v>421675</v>
          </cell>
          <cell r="H686">
            <v>6185</v>
          </cell>
          <cell r="I686">
            <v>154625</v>
          </cell>
          <cell r="J686">
            <v>0</v>
          </cell>
          <cell r="K686">
            <v>0</v>
          </cell>
          <cell r="L686">
            <v>23052</v>
          </cell>
          <cell r="M686">
            <v>576300</v>
          </cell>
        </row>
        <row r="687">
          <cell r="B687" t="str">
            <v>연결관 접합 및 부설</v>
          </cell>
          <cell r="C687" t="str">
            <v>Φ150㎜,인력</v>
          </cell>
          <cell r="D687" t="str">
            <v>M</v>
          </cell>
          <cell r="E687">
            <v>10</v>
          </cell>
          <cell r="F687">
            <v>14342</v>
          </cell>
          <cell r="G687">
            <v>143420</v>
          </cell>
          <cell r="H687">
            <v>5484</v>
          </cell>
          <cell r="I687">
            <v>54840</v>
          </cell>
          <cell r="J687">
            <v>0</v>
          </cell>
          <cell r="K687">
            <v>0</v>
          </cell>
          <cell r="L687">
            <v>19826</v>
          </cell>
          <cell r="M687">
            <v>198260</v>
          </cell>
        </row>
        <row r="688">
          <cell r="B688" t="str">
            <v>U형 배수로</v>
          </cell>
          <cell r="D688" t="str">
            <v>M</v>
          </cell>
          <cell r="E688">
            <v>17</v>
          </cell>
          <cell r="F688">
            <v>25654</v>
          </cell>
          <cell r="G688">
            <v>436118</v>
          </cell>
          <cell r="H688">
            <v>28078</v>
          </cell>
          <cell r="I688">
            <v>477326</v>
          </cell>
          <cell r="J688">
            <v>0</v>
          </cell>
          <cell r="K688">
            <v>0</v>
          </cell>
          <cell r="L688">
            <v>53732</v>
          </cell>
          <cell r="M688">
            <v>913444</v>
          </cell>
        </row>
        <row r="689">
          <cell r="B689" t="str">
            <v>합     계</v>
          </cell>
          <cell r="F689">
            <v>0</v>
          </cell>
          <cell r="G689">
            <v>3212833</v>
          </cell>
          <cell r="I689">
            <v>2814234</v>
          </cell>
          <cell r="K689">
            <v>201348</v>
          </cell>
          <cell r="L689">
            <v>0</v>
          </cell>
          <cell r="M689">
            <v>6228415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G691">
            <v>0</v>
          </cell>
          <cell r="I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G692">
            <v>0</v>
          </cell>
          <cell r="I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G693">
            <v>0</v>
          </cell>
          <cell r="I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G694">
            <v>0</v>
          </cell>
          <cell r="I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G695">
            <v>0</v>
          </cell>
          <cell r="I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 t="str">
            <v>04.오  수  공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B697" t="str">
            <v>오수1호맨홀</v>
          </cell>
          <cell r="C697" t="str">
            <v>D900</v>
          </cell>
          <cell r="D697" t="str">
            <v>개소</v>
          </cell>
          <cell r="E697">
            <v>1</v>
          </cell>
          <cell r="F697">
            <v>70195</v>
          </cell>
          <cell r="G697">
            <v>70195</v>
          </cell>
          <cell r="H697">
            <v>136047</v>
          </cell>
          <cell r="I697">
            <v>136047</v>
          </cell>
          <cell r="J697">
            <v>0</v>
          </cell>
          <cell r="K697">
            <v>0</v>
          </cell>
          <cell r="L697">
            <v>206242</v>
          </cell>
          <cell r="M697">
            <v>206242</v>
          </cell>
        </row>
        <row r="698">
          <cell r="B698" t="str">
            <v>오수관 접합 및 부설</v>
          </cell>
          <cell r="C698" t="str">
            <v>훔관, Φ300㎜,인력</v>
          </cell>
          <cell r="D698" t="str">
            <v>M</v>
          </cell>
          <cell r="E698">
            <v>8</v>
          </cell>
          <cell r="F698">
            <v>16614</v>
          </cell>
          <cell r="G698">
            <v>132912</v>
          </cell>
          <cell r="H698">
            <v>18202</v>
          </cell>
          <cell r="I698">
            <v>145616</v>
          </cell>
          <cell r="J698">
            <v>0</v>
          </cell>
          <cell r="K698">
            <v>0</v>
          </cell>
          <cell r="L698">
            <v>34816</v>
          </cell>
          <cell r="M698">
            <v>278528</v>
          </cell>
        </row>
        <row r="699">
          <cell r="B699" t="str">
            <v>오수받이,P.E</v>
          </cell>
          <cell r="C699" t="str">
            <v>410*510*940</v>
          </cell>
          <cell r="D699" t="str">
            <v>개소</v>
          </cell>
          <cell r="E699">
            <v>2</v>
          </cell>
          <cell r="F699">
            <v>15150</v>
          </cell>
          <cell r="G699">
            <v>30300</v>
          </cell>
          <cell r="H699">
            <v>6659</v>
          </cell>
          <cell r="I699">
            <v>13318</v>
          </cell>
          <cell r="J699">
            <v>0</v>
          </cell>
          <cell r="K699">
            <v>0</v>
          </cell>
          <cell r="L699">
            <v>21809</v>
          </cell>
          <cell r="M699">
            <v>43618</v>
          </cell>
        </row>
        <row r="700">
          <cell r="B700" t="str">
            <v>오수연결관 접합 및 부설</v>
          </cell>
          <cell r="C700" t="str">
            <v>Φ250㎜,인력</v>
          </cell>
          <cell r="D700" t="str">
            <v>M</v>
          </cell>
          <cell r="E700">
            <v>31</v>
          </cell>
          <cell r="F700">
            <v>16867</v>
          </cell>
          <cell r="G700">
            <v>522877</v>
          </cell>
          <cell r="H700">
            <v>6185</v>
          </cell>
          <cell r="I700">
            <v>191735</v>
          </cell>
          <cell r="J700">
            <v>0</v>
          </cell>
          <cell r="K700">
            <v>0</v>
          </cell>
          <cell r="L700">
            <v>23052</v>
          </cell>
          <cell r="M700">
            <v>714612</v>
          </cell>
        </row>
        <row r="701">
          <cell r="B701" t="str">
            <v>합     계</v>
          </cell>
          <cell r="F701">
            <v>0</v>
          </cell>
          <cell r="G701">
            <v>756284</v>
          </cell>
          <cell r="I701">
            <v>486716</v>
          </cell>
          <cell r="K701">
            <v>0</v>
          </cell>
          <cell r="L701">
            <v>0</v>
          </cell>
          <cell r="M701">
            <v>1243000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G703">
            <v>0</v>
          </cell>
          <cell r="I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G704">
            <v>0</v>
          </cell>
          <cell r="I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G705">
            <v>0</v>
          </cell>
          <cell r="I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G706">
            <v>0</v>
          </cell>
          <cell r="I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G707">
            <v>0</v>
          </cell>
          <cell r="I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G708">
            <v>0</v>
          </cell>
          <cell r="I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G709">
            <v>0</v>
          </cell>
          <cell r="I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G710">
            <v>0</v>
          </cell>
          <cell r="I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 t="str">
            <v>05.상  수  공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B712" t="str">
            <v>계량기 BOX</v>
          </cell>
          <cell r="D712" t="str">
            <v>개소</v>
          </cell>
          <cell r="E712">
            <v>1</v>
          </cell>
          <cell r="F712">
            <v>121200</v>
          </cell>
          <cell r="G712">
            <v>121200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121200</v>
          </cell>
          <cell r="M712">
            <v>121200</v>
          </cell>
        </row>
        <row r="713">
          <cell r="B713" t="str">
            <v>유량계설치</v>
          </cell>
          <cell r="D713" t="str">
            <v>개소</v>
          </cell>
          <cell r="E713">
            <v>1</v>
          </cell>
          <cell r="F713">
            <v>2272500</v>
          </cell>
          <cell r="G713">
            <v>2272500</v>
          </cell>
          <cell r="H713">
            <v>250480</v>
          </cell>
          <cell r="I713">
            <v>250480</v>
          </cell>
          <cell r="J713">
            <v>0</v>
          </cell>
          <cell r="K713">
            <v>0</v>
          </cell>
          <cell r="L713">
            <v>2522980</v>
          </cell>
          <cell r="M713">
            <v>2522980</v>
          </cell>
        </row>
        <row r="714">
          <cell r="B714" t="str">
            <v>제수변부설</v>
          </cell>
          <cell r="C714" t="str">
            <v>인력</v>
          </cell>
          <cell r="D714" t="str">
            <v>개소</v>
          </cell>
          <cell r="E714">
            <v>1</v>
          </cell>
          <cell r="F714">
            <v>547420</v>
          </cell>
          <cell r="G714">
            <v>547420</v>
          </cell>
          <cell r="H714">
            <v>113120</v>
          </cell>
          <cell r="I714">
            <v>113120</v>
          </cell>
          <cell r="J714">
            <v>0</v>
          </cell>
          <cell r="K714">
            <v>0</v>
          </cell>
          <cell r="L714">
            <v>660540</v>
          </cell>
          <cell r="M714">
            <v>660540</v>
          </cell>
        </row>
        <row r="715">
          <cell r="B715" t="str">
            <v>닥타일주철관부설</v>
          </cell>
          <cell r="C715" t="str">
            <v>인력</v>
          </cell>
          <cell r="D715" t="str">
            <v>M</v>
          </cell>
          <cell r="E715">
            <v>3</v>
          </cell>
          <cell r="F715">
            <v>14645</v>
          </cell>
          <cell r="G715">
            <v>43935</v>
          </cell>
          <cell r="H715">
            <v>9231</v>
          </cell>
          <cell r="I715">
            <v>27693</v>
          </cell>
          <cell r="J715">
            <v>0</v>
          </cell>
          <cell r="K715">
            <v>0</v>
          </cell>
          <cell r="L715">
            <v>23876</v>
          </cell>
          <cell r="M715">
            <v>71628</v>
          </cell>
        </row>
        <row r="716">
          <cell r="B716" t="str">
            <v>합     계</v>
          </cell>
          <cell r="F716">
            <v>0</v>
          </cell>
          <cell r="G716">
            <v>2985055</v>
          </cell>
          <cell r="I716">
            <v>391293</v>
          </cell>
          <cell r="K716">
            <v>0</v>
          </cell>
          <cell r="L716">
            <v>0</v>
          </cell>
          <cell r="M716">
            <v>3376348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G718">
            <v>0</v>
          </cell>
          <cell r="I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G719">
            <v>0</v>
          </cell>
          <cell r="I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G720">
            <v>0</v>
          </cell>
          <cell r="I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G721">
            <v>0</v>
          </cell>
          <cell r="I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G722">
            <v>0</v>
          </cell>
          <cell r="I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G723">
            <v>0</v>
          </cell>
          <cell r="I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G724">
            <v>0</v>
          </cell>
          <cell r="I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G725">
            <v>0</v>
          </cell>
          <cell r="I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 t="str">
            <v>06.가 시 설 공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B727" t="str">
            <v>POST PILE 천공(토사)</v>
          </cell>
          <cell r="C727" t="str">
            <v>Φ400mm</v>
          </cell>
          <cell r="D727" t="str">
            <v>M</v>
          </cell>
          <cell r="E727">
            <v>1284</v>
          </cell>
          <cell r="F727">
            <v>1912</v>
          </cell>
          <cell r="G727">
            <v>2455008</v>
          </cell>
          <cell r="H727">
            <v>10023</v>
          </cell>
          <cell r="I727">
            <v>12869532</v>
          </cell>
          <cell r="J727">
            <v>5474</v>
          </cell>
          <cell r="K727">
            <v>7028616</v>
          </cell>
          <cell r="L727">
            <v>17409</v>
          </cell>
          <cell r="M727">
            <v>22353156</v>
          </cell>
        </row>
        <row r="728">
          <cell r="B728" t="str">
            <v>POST PILE 설치,철거</v>
          </cell>
          <cell r="C728" t="str">
            <v>L=15-18M</v>
          </cell>
          <cell r="D728" t="str">
            <v>본</v>
          </cell>
          <cell r="E728">
            <v>61</v>
          </cell>
          <cell r="F728">
            <v>2777</v>
          </cell>
          <cell r="G728">
            <v>169397</v>
          </cell>
          <cell r="H728">
            <v>32724</v>
          </cell>
          <cell r="I728">
            <v>1996164</v>
          </cell>
          <cell r="J728">
            <v>8223</v>
          </cell>
          <cell r="K728">
            <v>501603</v>
          </cell>
          <cell r="L728">
            <v>43724</v>
          </cell>
          <cell r="M728">
            <v>2667164</v>
          </cell>
        </row>
        <row r="729">
          <cell r="B729" t="str">
            <v>케이싱튜브설치철거</v>
          </cell>
          <cell r="C729" t="str">
            <v>Φ16"</v>
          </cell>
          <cell r="D729" t="str">
            <v>M</v>
          </cell>
          <cell r="E729">
            <v>1284</v>
          </cell>
          <cell r="F729">
            <v>383</v>
          </cell>
          <cell r="G729">
            <v>491772</v>
          </cell>
          <cell r="H729">
            <v>1751</v>
          </cell>
          <cell r="I729">
            <v>2248284</v>
          </cell>
          <cell r="J729">
            <v>1836</v>
          </cell>
          <cell r="K729">
            <v>2357424</v>
          </cell>
          <cell r="L729">
            <v>3970</v>
          </cell>
          <cell r="M729">
            <v>5097480</v>
          </cell>
        </row>
        <row r="730">
          <cell r="B730" t="str">
            <v>POST PILE 항타및항발</v>
          </cell>
          <cell r="C730" t="str">
            <v>300*200</v>
          </cell>
          <cell r="D730" t="str">
            <v>본</v>
          </cell>
          <cell r="E730">
            <v>61</v>
          </cell>
          <cell r="F730">
            <v>4292</v>
          </cell>
          <cell r="G730">
            <v>261812</v>
          </cell>
          <cell r="H730">
            <v>27694</v>
          </cell>
          <cell r="I730">
            <v>1689334</v>
          </cell>
          <cell r="J730">
            <v>10225</v>
          </cell>
          <cell r="K730">
            <v>623725</v>
          </cell>
          <cell r="L730">
            <v>42211</v>
          </cell>
          <cell r="M730">
            <v>2574871</v>
          </cell>
        </row>
        <row r="731">
          <cell r="B731" t="str">
            <v>띠장 설치,철거</v>
          </cell>
          <cell r="C731" t="str">
            <v>L=9-11M</v>
          </cell>
          <cell r="D731" t="str">
            <v>M</v>
          </cell>
          <cell r="E731">
            <v>946</v>
          </cell>
          <cell r="F731">
            <v>903</v>
          </cell>
          <cell r="G731">
            <v>854238</v>
          </cell>
          <cell r="H731">
            <v>16362</v>
          </cell>
          <cell r="I731">
            <v>15478452</v>
          </cell>
          <cell r="J731">
            <v>3761</v>
          </cell>
          <cell r="K731">
            <v>3557906</v>
          </cell>
          <cell r="L731">
            <v>21026</v>
          </cell>
          <cell r="M731">
            <v>19890596</v>
          </cell>
        </row>
        <row r="732">
          <cell r="B732" t="str">
            <v>띠장 이음</v>
          </cell>
          <cell r="C732" t="str">
            <v>300*300</v>
          </cell>
          <cell r="D732" t="str">
            <v>개소</v>
          </cell>
          <cell r="E732">
            <v>41</v>
          </cell>
          <cell r="F732">
            <v>12694</v>
          </cell>
          <cell r="G732">
            <v>520454</v>
          </cell>
          <cell r="H732">
            <v>24462</v>
          </cell>
          <cell r="I732">
            <v>1002942</v>
          </cell>
          <cell r="J732">
            <v>0</v>
          </cell>
          <cell r="K732">
            <v>0</v>
          </cell>
          <cell r="L732">
            <v>37156</v>
          </cell>
          <cell r="M732">
            <v>1523396</v>
          </cell>
        </row>
        <row r="733">
          <cell r="B733" t="str">
            <v>띠장코너이음</v>
          </cell>
          <cell r="C733" t="str">
            <v>90。,A-TYPE</v>
          </cell>
          <cell r="D733" t="str">
            <v>개소</v>
          </cell>
          <cell r="E733">
            <v>116</v>
          </cell>
          <cell r="F733">
            <v>13554</v>
          </cell>
          <cell r="G733">
            <v>1572264</v>
          </cell>
          <cell r="H733">
            <v>28078</v>
          </cell>
          <cell r="I733">
            <v>3257048</v>
          </cell>
          <cell r="J733">
            <v>0</v>
          </cell>
          <cell r="K733">
            <v>0</v>
          </cell>
          <cell r="L733">
            <v>41632</v>
          </cell>
          <cell r="M733">
            <v>4829312</v>
          </cell>
        </row>
        <row r="734">
          <cell r="B734" t="str">
            <v>보걸이 설치 및 철거</v>
          </cell>
          <cell r="D734" t="str">
            <v>개소</v>
          </cell>
          <cell r="E734">
            <v>526</v>
          </cell>
          <cell r="F734">
            <v>5474</v>
          </cell>
          <cell r="G734">
            <v>2879324</v>
          </cell>
          <cell r="H734">
            <v>19614</v>
          </cell>
          <cell r="I734">
            <v>10316964</v>
          </cell>
          <cell r="J734">
            <v>0</v>
          </cell>
          <cell r="K734">
            <v>0</v>
          </cell>
          <cell r="L734">
            <v>25088</v>
          </cell>
          <cell r="M734">
            <v>13196288</v>
          </cell>
        </row>
        <row r="735">
          <cell r="B735" t="str">
            <v>CORNER STRUT 설치,철거</v>
          </cell>
          <cell r="C735" t="str">
            <v>L=3-5M</v>
          </cell>
          <cell r="D735" t="str">
            <v>본</v>
          </cell>
          <cell r="E735">
            <v>255</v>
          </cell>
          <cell r="F735">
            <v>2272</v>
          </cell>
          <cell r="G735">
            <v>579360</v>
          </cell>
          <cell r="H735">
            <v>27775</v>
          </cell>
          <cell r="I735">
            <v>7082625</v>
          </cell>
          <cell r="J735">
            <v>7322</v>
          </cell>
          <cell r="K735">
            <v>1867110</v>
          </cell>
          <cell r="L735">
            <v>37369</v>
          </cell>
          <cell r="M735">
            <v>9529095</v>
          </cell>
        </row>
        <row r="736">
          <cell r="B736" t="str">
            <v>CORNER STRUT 설치,철거</v>
          </cell>
          <cell r="C736" t="str">
            <v>L=6-8M</v>
          </cell>
          <cell r="D736" t="str">
            <v>본</v>
          </cell>
          <cell r="E736">
            <v>37</v>
          </cell>
          <cell r="F736">
            <v>2807</v>
          </cell>
          <cell r="G736">
            <v>103859</v>
          </cell>
          <cell r="H736">
            <v>31512</v>
          </cell>
          <cell r="I736">
            <v>1165944</v>
          </cell>
          <cell r="J736">
            <v>9544</v>
          </cell>
          <cell r="K736">
            <v>353128</v>
          </cell>
          <cell r="L736">
            <v>43863</v>
          </cell>
          <cell r="M736">
            <v>1622931</v>
          </cell>
        </row>
        <row r="737">
          <cell r="B737" t="str">
            <v>CORNER STRUT 설치,철거</v>
          </cell>
          <cell r="C737" t="str">
            <v>L=9-11M</v>
          </cell>
          <cell r="D737" t="str">
            <v>본</v>
          </cell>
          <cell r="E737">
            <v>137</v>
          </cell>
          <cell r="F737">
            <v>3151</v>
          </cell>
          <cell r="G737">
            <v>431687</v>
          </cell>
          <cell r="H737">
            <v>34845</v>
          </cell>
          <cell r="I737">
            <v>4773765</v>
          </cell>
          <cell r="J737">
            <v>11312</v>
          </cell>
          <cell r="K737">
            <v>1549744</v>
          </cell>
          <cell r="L737">
            <v>49308</v>
          </cell>
          <cell r="M737">
            <v>6755196</v>
          </cell>
        </row>
        <row r="738">
          <cell r="B738" t="str">
            <v>CORNER STRUT 설치,철거</v>
          </cell>
          <cell r="C738" t="str">
            <v>L=12-14M</v>
          </cell>
          <cell r="D738" t="str">
            <v>본</v>
          </cell>
          <cell r="E738">
            <v>35</v>
          </cell>
          <cell r="F738">
            <v>3787</v>
          </cell>
          <cell r="G738">
            <v>132545</v>
          </cell>
          <cell r="H738">
            <v>38885</v>
          </cell>
          <cell r="I738">
            <v>1360975</v>
          </cell>
          <cell r="J738">
            <v>12625</v>
          </cell>
          <cell r="K738">
            <v>441875</v>
          </cell>
          <cell r="L738">
            <v>55297</v>
          </cell>
          <cell r="M738">
            <v>1935395</v>
          </cell>
        </row>
        <row r="739">
          <cell r="B739" t="str">
            <v>버팀보 설치,철거</v>
          </cell>
          <cell r="C739" t="str">
            <v>L=9-11M</v>
          </cell>
          <cell r="D739" t="str">
            <v>본</v>
          </cell>
          <cell r="E739">
            <v>112</v>
          </cell>
          <cell r="F739">
            <v>3151</v>
          </cell>
          <cell r="G739">
            <v>352912</v>
          </cell>
          <cell r="H739">
            <v>34845</v>
          </cell>
          <cell r="I739">
            <v>3902640</v>
          </cell>
          <cell r="J739">
            <v>11312</v>
          </cell>
          <cell r="K739">
            <v>1266944</v>
          </cell>
          <cell r="L739">
            <v>49308</v>
          </cell>
          <cell r="M739">
            <v>5522496</v>
          </cell>
        </row>
        <row r="740">
          <cell r="B740" t="str">
            <v>버팀보 설치,철거</v>
          </cell>
          <cell r="C740" t="str">
            <v>L=12-14M</v>
          </cell>
          <cell r="D740" t="str">
            <v>본</v>
          </cell>
          <cell r="E740">
            <v>20</v>
          </cell>
          <cell r="F740">
            <v>3787</v>
          </cell>
          <cell r="G740">
            <v>75740</v>
          </cell>
          <cell r="H740">
            <v>38885</v>
          </cell>
          <cell r="I740">
            <v>777700</v>
          </cell>
          <cell r="J740">
            <v>12625</v>
          </cell>
          <cell r="K740">
            <v>252500</v>
          </cell>
          <cell r="L740">
            <v>55297</v>
          </cell>
          <cell r="M740">
            <v>1105940</v>
          </cell>
        </row>
        <row r="741">
          <cell r="B741" t="str">
            <v>버팀보 이음</v>
          </cell>
          <cell r="C741" t="str">
            <v>300*300</v>
          </cell>
          <cell r="D741" t="str">
            <v>개소</v>
          </cell>
          <cell r="E741">
            <v>212</v>
          </cell>
          <cell r="F741">
            <v>12694</v>
          </cell>
          <cell r="G741">
            <v>2691128</v>
          </cell>
          <cell r="H741">
            <v>24462</v>
          </cell>
          <cell r="I741">
            <v>5185944</v>
          </cell>
          <cell r="J741">
            <v>0</v>
          </cell>
          <cell r="K741">
            <v>0</v>
          </cell>
          <cell r="L741">
            <v>37156</v>
          </cell>
          <cell r="M741">
            <v>7877072</v>
          </cell>
        </row>
        <row r="742">
          <cell r="B742" t="str">
            <v>코너보강부제작</v>
          </cell>
          <cell r="C742" t="str">
            <v>한쪽 부분</v>
          </cell>
          <cell r="D742" t="str">
            <v>개소</v>
          </cell>
          <cell r="E742">
            <v>814</v>
          </cell>
          <cell r="F742">
            <v>1533</v>
          </cell>
          <cell r="G742">
            <v>1247862</v>
          </cell>
          <cell r="H742">
            <v>24492</v>
          </cell>
          <cell r="I742">
            <v>19936488</v>
          </cell>
          <cell r="J742">
            <v>0</v>
          </cell>
          <cell r="K742">
            <v>0</v>
          </cell>
          <cell r="L742">
            <v>26025</v>
          </cell>
          <cell r="M742">
            <v>21184350</v>
          </cell>
        </row>
        <row r="743">
          <cell r="B743" t="str">
            <v>사보강재 제작</v>
          </cell>
          <cell r="C743" t="str">
            <v>버팀보 2열부,양쪽</v>
          </cell>
          <cell r="D743" t="str">
            <v>개소</v>
          </cell>
          <cell r="E743">
            <v>82</v>
          </cell>
          <cell r="F743">
            <v>2145</v>
          </cell>
          <cell r="G743">
            <v>175890</v>
          </cell>
          <cell r="H743">
            <v>29795</v>
          </cell>
          <cell r="I743">
            <v>2443190</v>
          </cell>
          <cell r="J743">
            <v>0</v>
          </cell>
          <cell r="K743">
            <v>0</v>
          </cell>
          <cell r="L743">
            <v>31940</v>
          </cell>
          <cell r="M743">
            <v>2619080</v>
          </cell>
        </row>
        <row r="744">
          <cell r="B744" t="str">
            <v>H-BEAM 설치,철거</v>
          </cell>
          <cell r="C744" t="str">
            <v>L=3-5M</v>
          </cell>
          <cell r="D744" t="str">
            <v>본</v>
          </cell>
          <cell r="E744">
            <v>40</v>
          </cell>
          <cell r="F744">
            <v>2161</v>
          </cell>
          <cell r="G744">
            <v>86440</v>
          </cell>
          <cell r="H744">
            <v>26664</v>
          </cell>
          <cell r="I744">
            <v>1066560</v>
          </cell>
          <cell r="J744">
            <v>7023</v>
          </cell>
          <cell r="K744">
            <v>280920</v>
          </cell>
          <cell r="L744">
            <v>35848</v>
          </cell>
          <cell r="M744">
            <v>1433920</v>
          </cell>
        </row>
        <row r="745">
          <cell r="B745" t="str">
            <v>H-BEAM 설치,철거</v>
          </cell>
          <cell r="C745" t="str">
            <v>L=6-8M</v>
          </cell>
          <cell r="D745" t="str">
            <v>본</v>
          </cell>
          <cell r="E745">
            <v>15</v>
          </cell>
          <cell r="F745">
            <v>2549</v>
          </cell>
          <cell r="G745">
            <v>38235</v>
          </cell>
          <cell r="H745">
            <v>29795</v>
          </cell>
          <cell r="I745">
            <v>446925</v>
          </cell>
          <cell r="J745">
            <v>9009</v>
          </cell>
          <cell r="K745">
            <v>135135</v>
          </cell>
          <cell r="L745">
            <v>41353</v>
          </cell>
          <cell r="M745">
            <v>620295</v>
          </cell>
        </row>
        <row r="746">
          <cell r="B746" t="str">
            <v>H-BEAM 설치,철거</v>
          </cell>
          <cell r="C746" t="str">
            <v>L=9-11M</v>
          </cell>
          <cell r="D746" t="str">
            <v>본</v>
          </cell>
          <cell r="E746">
            <v>5</v>
          </cell>
          <cell r="F746">
            <v>2918</v>
          </cell>
          <cell r="G746">
            <v>14590</v>
          </cell>
          <cell r="H746">
            <v>33532</v>
          </cell>
          <cell r="I746">
            <v>167660</v>
          </cell>
          <cell r="J746">
            <v>9231</v>
          </cell>
          <cell r="K746">
            <v>46155</v>
          </cell>
          <cell r="L746">
            <v>45681</v>
          </cell>
          <cell r="M746">
            <v>228405</v>
          </cell>
        </row>
        <row r="747">
          <cell r="B747" t="str">
            <v>H-BEAM 설치,철거</v>
          </cell>
          <cell r="C747" t="str">
            <v>L=12-14M</v>
          </cell>
          <cell r="D747" t="str">
            <v>본</v>
          </cell>
          <cell r="E747">
            <v>10</v>
          </cell>
          <cell r="F747">
            <v>3575</v>
          </cell>
          <cell r="G747">
            <v>35750</v>
          </cell>
          <cell r="H747">
            <v>37875</v>
          </cell>
          <cell r="I747">
            <v>378750</v>
          </cell>
          <cell r="J747">
            <v>11312</v>
          </cell>
          <cell r="K747">
            <v>113120</v>
          </cell>
          <cell r="L747">
            <v>52762</v>
          </cell>
          <cell r="M747">
            <v>527620</v>
          </cell>
        </row>
        <row r="748">
          <cell r="B748" t="str">
            <v>H-BEAM 설치,철거</v>
          </cell>
          <cell r="C748" t="str">
            <v>L=15-18M</v>
          </cell>
          <cell r="D748" t="str">
            <v>본</v>
          </cell>
          <cell r="E748">
            <v>10</v>
          </cell>
          <cell r="F748">
            <v>4161</v>
          </cell>
          <cell r="G748">
            <v>41610</v>
          </cell>
          <cell r="H748">
            <v>41612</v>
          </cell>
          <cell r="I748">
            <v>416120</v>
          </cell>
          <cell r="J748">
            <v>13534</v>
          </cell>
          <cell r="K748">
            <v>135340</v>
          </cell>
          <cell r="L748">
            <v>59307</v>
          </cell>
          <cell r="M748">
            <v>593070</v>
          </cell>
        </row>
        <row r="749">
          <cell r="B749" t="str">
            <v>BRACING BEAM 설치,철거</v>
          </cell>
          <cell r="C749" t="str">
            <v>L=3-5M</v>
          </cell>
          <cell r="D749" t="str">
            <v>본</v>
          </cell>
          <cell r="E749">
            <v>42</v>
          </cell>
          <cell r="F749">
            <v>2161</v>
          </cell>
          <cell r="G749">
            <v>90762</v>
          </cell>
          <cell r="H749">
            <v>26664</v>
          </cell>
          <cell r="I749">
            <v>1119888</v>
          </cell>
          <cell r="J749">
            <v>7023</v>
          </cell>
          <cell r="K749">
            <v>294966</v>
          </cell>
          <cell r="L749">
            <v>35848</v>
          </cell>
          <cell r="M749">
            <v>1505616</v>
          </cell>
        </row>
        <row r="750">
          <cell r="B750" t="str">
            <v>BRACING BEAM 설치,철거</v>
          </cell>
          <cell r="C750" t="str">
            <v>L=6-8M</v>
          </cell>
          <cell r="D750" t="str">
            <v>본</v>
          </cell>
          <cell r="E750">
            <v>35</v>
          </cell>
          <cell r="F750">
            <v>2549</v>
          </cell>
          <cell r="G750">
            <v>89215</v>
          </cell>
          <cell r="H750">
            <v>29795</v>
          </cell>
          <cell r="I750">
            <v>1042825</v>
          </cell>
          <cell r="J750">
            <v>9009</v>
          </cell>
          <cell r="K750">
            <v>315315</v>
          </cell>
          <cell r="L750">
            <v>41353</v>
          </cell>
          <cell r="M750">
            <v>1447355</v>
          </cell>
        </row>
        <row r="751">
          <cell r="B751" t="str">
            <v>BRACING BEAM 설치,철거</v>
          </cell>
          <cell r="C751" t="str">
            <v>L=9-11M</v>
          </cell>
          <cell r="D751" t="str">
            <v>본</v>
          </cell>
          <cell r="E751">
            <v>5</v>
          </cell>
          <cell r="F751">
            <v>2918</v>
          </cell>
          <cell r="G751">
            <v>14590</v>
          </cell>
          <cell r="H751">
            <v>33532</v>
          </cell>
          <cell r="I751">
            <v>167660</v>
          </cell>
          <cell r="J751">
            <v>9231</v>
          </cell>
          <cell r="K751">
            <v>46155</v>
          </cell>
          <cell r="L751">
            <v>45681</v>
          </cell>
          <cell r="M751">
            <v>228405</v>
          </cell>
        </row>
        <row r="752">
          <cell r="B752" t="str">
            <v>BRACING BEAM 설치,철거</v>
          </cell>
          <cell r="C752" t="str">
            <v>L=12-14M</v>
          </cell>
          <cell r="D752" t="str">
            <v>본</v>
          </cell>
          <cell r="E752">
            <v>5</v>
          </cell>
          <cell r="F752">
            <v>3575</v>
          </cell>
          <cell r="G752">
            <v>17875</v>
          </cell>
          <cell r="H752">
            <v>37875</v>
          </cell>
          <cell r="I752">
            <v>189375</v>
          </cell>
          <cell r="J752">
            <v>11312</v>
          </cell>
          <cell r="K752">
            <v>56560</v>
          </cell>
          <cell r="L752">
            <v>52762</v>
          </cell>
          <cell r="M752">
            <v>263810</v>
          </cell>
        </row>
        <row r="753">
          <cell r="B753" t="str">
            <v>BRACING BEAM 설치,철거</v>
          </cell>
          <cell r="C753" t="str">
            <v>L=15-18M</v>
          </cell>
          <cell r="D753" t="str">
            <v>본</v>
          </cell>
          <cell r="E753">
            <v>10</v>
          </cell>
          <cell r="F753">
            <v>4161</v>
          </cell>
          <cell r="G753">
            <v>41610</v>
          </cell>
          <cell r="H753">
            <v>41612</v>
          </cell>
          <cell r="I753">
            <v>416120</v>
          </cell>
          <cell r="J753">
            <v>13534</v>
          </cell>
          <cell r="K753">
            <v>135340</v>
          </cell>
          <cell r="L753">
            <v>59307</v>
          </cell>
          <cell r="M753">
            <v>593070</v>
          </cell>
        </row>
        <row r="754">
          <cell r="B754" t="str">
            <v>BRACING BEAM 연결</v>
          </cell>
          <cell r="D754" t="str">
            <v>개소</v>
          </cell>
          <cell r="E754">
            <v>678</v>
          </cell>
          <cell r="F754">
            <v>12694</v>
          </cell>
          <cell r="G754">
            <v>8606532</v>
          </cell>
          <cell r="H754">
            <v>24462</v>
          </cell>
          <cell r="I754">
            <v>16585236</v>
          </cell>
          <cell r="J754">
            <v>0</v>
          </cell>
          <cell r="K754">
            <v>0</v>
          </cell>
          <cell r="L754">
            <v>37156</v>
          </cell>
          <cell r="M754">
            <v>25191768</v>
          </cell>
        </row>
        <row r="755">
          <cell r="B755" t="str">
            <v>ANGLE 제작</v>
          </cell>
          <cell r="C755" t="str">
            <v>L-90*90*10</v>
          </cell>
          <cell r="D755" t="str">
            <v>개소</v>
          </cell>
          <cell r="E755">
            <v>978</v>
          </cell>
          <cell r="F755">
            <v>1959</v>
          </cell>
          <cell r="G755">
            <v>1915902</v>
          </cell>
          <cell r="H755">
            <v>21412</v>
          </cell>
          <cell r="I755">
            <v>20940936</v>
          </cell>
          <cell r="J755">
            <v>0</v>
          </cell>
          <cell r="K755">
            <v>0</v>
          </cell>
          <cell r="L755">
            <v>23371</v>
          </cell>
          <cell r="M755">
            <v>22856838</v>
          </cell>
        </row>
        <row r="756">
          <cell r="B756" t="str">
            <v>파일이음</v>
          </cell>
          <cell r="C756" t="str">
            <v>POST PILE</v>
          </cell>
          <cell r="D756" t="str">
            <v>본</v>
          </cell>
          <cell r="E756">
            <v>122</v>
          </cell>
          <cell r="F756">
            <v>12625</v>
          </cell>
          <cell r="G756">
            <v>1540250</v>
          </cell>
          <cell r="H756">
            <v>21452</v>
          </cell>
          <cell r="I756">
            <v>2617144</v>
          </cell>
          <cell r="J756">
            <v>0</v>
          </cell>
          <cell r="K756">
            <v>0</v>
          </cell>
          <cell r="L756">
            <v>34077</v>
          </cell>
          <cell r="M756">
            <v>4157394</v>
          </cell>
        </row>
        <row r="757">
          <cell r="B757" t="str">
            <v>파일이음</v>
          </cell>
          <cell r="C757" t="str">
            <v>SIDE PILE,300*300</v>
          </cell>
          <cell r="D757" t="str">
            <v>본</v>
          </cell>
          <cell r="E757">
            <v>386</v>
          </cell>
          <cell r="F757">
            <v>13534</v>
          </cell>
          <cell r="G757">
            <v>5224124</v>
          </cell>
          <cell r="H757">
            <v>24745</v>
          </cell>
          <cell r="I757">
            <v>9551570</v>
          </cell>
          <cell r="J757">
            <v>0</v>
          </cell>
          <cell r="K757">
            <v>0</v>
          </cell>
          <cell r="L757">
            <v>38279</v>
          </cell>
          <cell r="M757">
            <v>14775694</v>
          </cell>
        </row>
        <row r="758">
          <cell r="B758" t="str">
            <v>파일이음</v>
          </cell>
          <cell r="C758" t="str">
            <v>SIDE PILE,350*350</v>
          </cell>
          <cell r="D758" t="str">
            <v>본</v>
          </cell>
          <cell r="E758">
            <v>398</v>
          </cell>
          <cell r="F758">
            <v>14645</v>
          </cell>
          <cell r="G758">
            <v>5828710</v>
          </cell>
          <cell r="H758">
            <v>28078</v>
          </cell>
          <cell r="I758">
            <v>11175044</v>
          </cell>
          <cell r="J758">
            <v>0</v>
          </cell>
          <cell r="K758">
            <v>0</v>
          </cell>
          <cell r="L758">
            <v>42723</v>
          </cell>
          <cell r="M758">
            <v>17003754</v>
          </cell>
        </row>
        <row r="759">
          <cell r="B759" t="str">
            <v>PIECE BRACKET 제작</v>
          </cell>
          <cell r="D759" t="str">
            <v>개소</v>
          </cell>
          <cell r="E759">
            <v>309</v>
          </cell>
          <cell r="F759">
            <v>1533</v>
          </cell>
          <cell r="G759">
            <v>473697</v>
          </cell>
          <cell r="H759">
            <v>24492</v>
          </cell>
          <cell r="I759">
            <v>7568028</v>
          </cell>
          <cell r="J759">
            <v>0</v>
          </cell>
          <cell r="K759">
            <v>0</v>
          </cell>
          <cell r="L759">
            <v>26025</v>
          </cell>
          <cell r="M759">
            <v>8041725</v>
          </cell>
        </row>
        <row r="760">
          <cell r="B760" t="str">
            <v>JACK 설치,철거</v>
          </cell>
          <cell r="C760" t="str">
            <v>100TON</v>
          </cell>
          <cell r="D760" t="str">
            <v>개소</v>
          </cell>
          <cell r="E760">
            <v>257</v>
          </cell>
          <cell r="F760">
            <v>2645</v>
          </cell>
          <cell r="G760">
            <v>679765</v>
          </cell>
          <cell r="H760">
            <v>7506</v>
          </cell>
          <cell r="I760">
            <v>1929042</v>
          </cell>
          <cell r="J760">
            <v>0</v>
          </cell>
          <cell r="K760">
            <v>0</v>
          </cell>
          <cell r="L760">
            <v>10151</v>
          </cell>
          <cell r="M760">
            <v>2608807</v>
          </cell>
        </row>
        <row r="761">
          <cell r="B761" t="str">
            <v>노면복공 설치,철거</v>
          </cell>
          <cell r="C761" t="str">
            <v>주야간</v>
          </cell>
          <cell r="D761" t="str">
            <v>M2</v>
          </cell>
          <cell r="E761">
            <v>162</v>
          </cell>
          <cell r="F761">
            <v>1533</v>
          </cell>
          <cell r="G761">
            <v>248346</v>
          </cell>
          <cell r="H761">
            <v>22624</v>
          </cell>
          <cell r="I761">
            <v>3665088</v>
          </cell>
          <cell r="J761">
            <v>0</v>
          </cell>
          <cell r="K761">
            <v>0</v>
          </cell>
          <cell r="L761">
            <v>24157</v>
          </cell>
          <cell r="M761">
            <v>3913434</v>
          </cell>
        </row>
        <row r="762">
          <cell r="B762" t="str">
            <v>상형재 설치,철거</v>
          </cell>
          <cell r="C762" t="str">
            <v>L=3-5M</v>
          </cell>
          <cell r="D762" t="str">
            <v>본</v>
          </cell>
          <cell r="E762">
            <v>2</v>
          </cell>
          <cell r="F762">
            <v>2161</v>
          </cell>
          <cell r="G762">
            <v>4322</v>
          </cell>
          <cell r="H762">
            <v>26664</v>
          </cell>
          <cell r="I762">
            <v>53328</v>
          </cell>
          <cell r="J762">
            <v>7023</v>
          </cell>
          <cell r="K762">
            <v>14046</v>
          </cell>
          <cell r="L762">
            <v>35848</v>
          </cell>
          <cell r="M762">
            <v>71696</v>
          </cell>
        </row>
        <row r="763">
          <cell r="B763" t="str">
            <v>상형재 설치,철거</v>
          </cell>
          <cell r="C763" t="str">
            <v>L=9-11M</v>
          </cell>
          <cell r="D763" t="str">
            <v>본</v>
          </cell>
          <cell r="E763">
            <v>2</v>
          </cell>
          <cell r="F763">
            <v>2918</v>
          </cell>
          <cell r="G763">
            <v>5836</v>
          </cell>
          <cell r="H763">
            <v>33532</v>
          </cell>
          <cell r="I763">
            <v>67064</v>
          </cell>
          <cell r="J763">
            <v>9231</v>
          </cell>
          <cell r="K763">
            <v>18462</v>
          </cell>
          <cell r="L763">
            <v>45681</v>
          </cell>
          <cell r="M763">
            <v>91362</v>
          </cell>
        </row>
        <row r="764">
          <cell r="B764" t="str">
            <v>상형재 설치,철거</v>
          </cell>
          <cell r="C764" t="str">
            <v>L=12-14M</v>
          </cell>
          <cell r="D764" t="str">
            <v>본</v>
          </cell>
          <cell r="E764">
            <v>2</v>
          </cell>
          <cell r="F764">
            <v>3575</v>
          </cell>
          <cell r="G764">
            <v>7150</v>
          </cell>
          <cell r="H764">
            <v>37875</v>
          </cell>
          <cell r="I764">
            <v>75750</v>
          </cell>
          <cell r="J764">
            <v>11312</v>
          </cell>
          <cell r="K764">
            <v>22624</v>
          </cell>
          <cell r="L764">
            <v>52762</v>
          </cell>
          <cell r="M764">
            <v>105524</v>
          </cell>
        </row>
        <row r="765">
          <cell r="B765" t="str">
            <v>상형재 설치,철거</v>
          </cell>
          <cell r="C765" t="str">
            <v>L=15-18M</v>
          </cell>
          <cell r="D765" t="str">
            <v>본</v>
          </cell>
          <cell r="E765">
            <v>2</v>
          </cell>
          <cell r="F765">
            <v>4161</v>
          </cell>
          <cell r="G765">
            <v>8322</v>
          </cell>
          <cell r="H765">
            <v>41612</v>
          </cell>
          <cell r="I765">
            <v>83224</v>
          </cell>
          <cell r="J765">
            <v>13534</v>
          </cell>
          <cell r="K765">
            <v>27068</v>
          </cell>
          <cell r="L765">
            <v>59307</v>
          </cell>
          <cell r="M765">
            <v>118614</v>
          </cell>
        </row>
        <row r="766">
          <cell r="B766" t="str">
            <v>하형재 설치,철거</v>
          </cell>
          <cell r="C766" t="str">
            <v>L=3-5M</v>
          </cell>
          <cell r="D766" t="str">
            <v>본</v>
          </cell>
          <cell r="E766">
            <v>8</v>
          </cell>
          <cell r="F766">
            <v>2003</v>
          </cell>
          <cell r="G766">
            <v>16024</v>
          </cell>
          <cell r="H766">
            <v>24745</v>
          </cell>
          <cell r="I766">
            <v>197960</v>
          </cell>
          <cell r="J766">
            <v>6185</v>
          </cell>
          <cell r="K766">
            <v>49480</v>
          </cell>
          <cell r="L766">
            <v>32933</v>
          </cell>
          <cell r="M766">
            <v>263464</v>
          </cell>
        </row>
        <row r="767">
          <cell r="B767" t="str">
            <v>ANGLE BRACING 제작</v>
          </cell>
          <cell r="C767" t="str">
            <v>L-100*100*10</v>
          </cell>
          <cell r="D767" t="str">
            <v>개소</v>
          </cell>
          <cell r="E767">
            <v>185</v>
          </cell>
          <cell r="F767">
            <v>7326</v>
          </cell>
          <cell r="G767">
            <v>1355310</v>
          </cell>
          <cell r="H767">
            <v>28684</v>
          </cell>
          <cell r="I767">
            <v>5306540</v>
          </cell>
          <cell r="J767">
            <v>0</v>
          </cell>
          <cell r="K767">
            <v>0</v>
          </cell>
          <cell r="L767">
            <v>36010</v>
          </cell>
          <cell r="M767">
            <v>6661850</v>
          </cell>
        </row>
        <row r="768">
          <cell r="B768" t="str">
            <v>주형보 BRACING 제작</v>
          </cell>
          <cell r="C768" t="str">
            <v>L-100*100*10</v>
          </cell>
          <cell r="D768" t="str">
            <v>개소</v>
          </cell>
          <cell r="E768">
            <v>99</v>
          </cell>
          <cell r="F768">
            <v>7326</v>
          </cell>
          <cell r="G768">
            <v>725274</v>
          </cell>
          <cell r="H768">
            <v>28684</v>
          </cell>
          <cell r="I768">
            <v>2839716</v>
          </cell>
          <cell r="J768">
            <v>0</v>
          </cell>
          <cell r="K768">
            <v>0</v>
          </cell>
          <cell r="L768">
            <v>36010</v>
          </cell>
          <cell r="M768">
            <v>3564990</v>
          </cell>
        </row>
        <row r="769">
          <cell r="B769" t="str">
            <v>ANGLE BRACING 연결</v>
          </cell>
          <cell r="C769" t="str">
            <v>L-90*90*10</v>
          </cell>
          <cell r="D769" t="str">
            <v>개소</v>
          </cell>
          <cell r="E769">
            <v>489</v>
          </cell>
          <cell r="F769">
            <v>10605</v>
          </cell>
          <cell r="G769">
            <v>5185845</v>
          </cell>
          <cell r="H769">
            <v>24462</v>
          </cell>
          <cell r="I769">
            <v>11961918</v>
          </cell>
          <cell r="J769">
            <v>0</v>
          </cell>
          <cell r="K769">
            <v>0</v>
          </cell>
          <cell r="L769">
            <v>35067</v>
          </cell>
          <cell r="M769">
            <v>17147763</v>
          </cell>
        </row>
        <row r="770">
          <cell r="B770" t="str">
            <v>ANGLE BRACING 연결</v>
          </cell>
          <cell r="C770" t="str">
            <v>L-100*100*10</v>
          </cell>
          <cell r="D770" t="str">
            <v>개소</v>
          </cell>
          <cell r="E770">
            <v>68</v>
          </cell>
          <cell r="F770">
            <v>11312</v>
          </cell>
          <cell r="G770">
            <v>769216</v>
          </cell>
          <cell r="H770">
            <v>25856</v>
          </cell>
          <cell r="I770">
            <v>1758208</v>
          </cell>
          <cell r="J770">
            <v>0</v>
          </cell>
          <cell r="K770">
            <v>0</v>
          </cell>
          <cell r="L770">
            <v>37168</v>
          </cell>
          <cell r="M770">
            <v>2527424</v>
          </cell>
        </row>
        <row r="771">
          <cell r="B771" t="str">
            <v>H-BEAM, 사장</v>
          </cell>
          <cell r="C771" t="str">
            <v>350*350*12*19</v>
          </cell>
          <cell r="D771" t="str">
            <v>TON</v>
          </cell>
          <cell r="E771">
            <v>622.91999999999996</v>
          </cell>
          <cell r="F771">
            <v>414100</v>
          </cell>
          <cell r="G771">
            <v>257951172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414100</v>
          </cell>
          <cell r="M771">
            <v>257951172</v>
          </cell>
        </row>
        <row r="772">
          <cell r="B772" t="str">
            <v>H-BEAM, 사장</v>
          </cell>
          <cell r="C772" t="str">
            <v>300*300*10*15</v>
          </cell>
          <cell r="D772" t="str">
            <v>TON</v>
          </cell>
          <cell r="E772">
            <v>407.65100000000001</v>
          </cell>
          <cell r="F772">
            <v>414100</v>
          </cell>
          <cell r="G772">
            <v>168808279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414100</v>
          </cell>
          <cell r="M772">
            <v>168808279</v>
          </cell>
        </row>
        <row r="773">
          <cell r="B773" t="str">
            <v>H-BEAM, 임대</v>
          </cell>
          <cell r="C773" t="str">
            <v>300*300*10*15,30%</v>
          </cell>
          <cell r="D773" t="str">
            <v>TON</v>
          </cell>
          <cell r="E773">
            <v>502.87900000000002</v>
          </cell>
          <cell r="F773">
            <v>133320</v>
          </cell>
          <cell r="G773">
            <v>67043828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133320</v>
          </cell>
          <cell r="M773">
            <v>67043828</v>
          </cell>
        </row>
        <row r="774">
          <cell r="B774" t="str">
            <v>H-BEAM, 임대</v>
          </cell>
          <cell r="C774" t="str">
            <v>300*200*9*14,30%</v>
          </cell>
          <cell r="D774" t="str">
            <v>TON</v>
          </cell>
          <cell r="E774">
            <v>135.404</v>
          </cell>
          <cell r="F774">
            <v>133320</v>
          </cell>
          <cell r="G774">
            <v>18052061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133320</v>
          </cell>
          <cell r="M774">
            <v>18052061</v>
          </cell>
        </row>
        <row r="775">
          <cell r="B775" t="str">
            <v>H-BEAM, 임대</v>
          </cell>
          <cell r="C775" t="str">
            <v>200*200*8*12,30%</v>
          </cell>
          <cell r="D775" t="str">
            <v>TON</v>
          </cell>
          <cell r="E775">
            <v>36.19</v>
          </cell>
          <cell r="F775">
            <v>133320</v>
          </cell>
          <cell r="G775">
            <v>4824850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133320</v>
          </cell>
          <cell r="M775">
            <v>4824850</v>
          </cell>
        </row>
        <row r="776">
          <cell r="B776" t="str">
            <v>H-BEAM, 임대</v>
          </cell>
          <cell r="C776" t="str">
            <v>594*302*14*23,30%</v>
          </cell>
          <cell r="D776" t="str">
            <v>TON</v>
          </cell>
          <cell r="E776">
            <v>17.527000000000001</v>
          </cell>
          <cell r="F776">
            <v>133320</v>
          </cell>
          <cell r="G776">
            <v>2336699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133320</v>
          </cell>
          <cell r="M776">
            <v>2336699</v>
          </cell>
        </row>
        <row r="777">
          <cell r="B777" t="str">
            <v>복공판(임대)</v>
          </cell>
          <cell r="C777" t="str">
            <v>2000*750*200,30%</v>
          </cell>
          <cell r="D777" t="str">
            <v>TON</v>
          </cell>
          <cell r="E777">
            <v>32.356999999999999</v>
          </cell>
          <cell r="F777">
            <v>95445</v>
          </cell>
          <cell r="G777">
            <v>3088313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95445</v>
          </cell>
          <cell r="M777">
            <v>3088313</v>
          </cell>
        </row>
        <row r="778">
          <cell r="B778" t="str">
            <v>L-형강</v>
          </cell>
          <cell r="C778" t="str">
            <v>90*90*10,30%</v>
          </cell>
          <cell r="D778" t="str">
            <v>TON</v>
          </cell>
          <cell r="E778">
            <v>43.244</v>
          </cell>
          <cell r="F778">
            <v>126250</v>
          </cell>
          <cell r="G778">
            <v>5459555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126250</v>
          </cell>
          <cell r="M778">
            <v>5459555</v>
          </cell>
        </row>
        <row r="779">
          <cell r="B779" t="str">
            <v>L-형강</v>
          </cell>
          <cell r="C779" t="str">
            <v>100*100*10,30%</v>
          </cell>
          <cell r="D779" t="str">
            <v>TON</v>
          </cell>
          <cell r="E779">
            <v>4.5229999999999997</v>
          </cell>
          <cell r="F779">
            <v>126250</v>
          </cell>
          <cell r="G779">
            <v>571028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126250</v>
          </cell>
          <cell r="M779">
            <v>571028</v>
          </cell>
        </row>
        <row r="780">
          <cell r="B780" t="str">
            <v>합     계</v>
          </cell>
          <cell r="F780">
            <v>0</v>
          </cell>
          <cell r="G780">
            <v>576196339</v>
          </cell>
          <cell r="I780">
            <v>197275670</v>
          </cell>
          <cell r="K780">
            <v>21491261</v>
          </cell>
          <cell r="L780">
            <v>0</v>
          </cell>
          <cell r="M780">
            <v>794963270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G782">
            <v>0</v>
          </cell>
          <cell r="I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G783">
            <v>0</v>
          </cell>
          <cell r="I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G784">
            <v>0</v>
          </cell>
          <cell r="I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G785">
            <v>0</v>
          </cell>
          <cell r="I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 t="str">
            <v>07.S. C. W 공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B787" t="str">
            <v>S.C.W 천공 및 주입</v>
          </cell>
          <cell r="C787" t="str">
            <v>토사층</v>
          </cell>
          <cell r="D787" t="str">
            <v>M</v>
          </cell>
          <cell r="E787">
            <v>8302</v>
          </cell>
          <cell r="F787">
            <v>12625</v>
          </cell>
          <cell r="G787">
            <v>104812750</v>
          </cell>
          <cell r="H787">
            <v>42994</v>
          </cell>
          <cell r="I787">
            <v>356936188</v>
          </cell>
          <cell r="J787">
            <v>2145</v>
          </cell>
          <cell r="K787">
            <v>17807790</v>
          </cell>
          <cell r="L787">
            <v>57764</v>
          </cell>
          <cell r="M787">
            <v>479556728</v>
          </cell>
        </row>
        <row r="788">
          <cell r="B788" t="str">
            <v>장비조립 및 해체</v>
          </cell>
          <cell r="C788" t="str">
            <v>파일드라이버</v>
          </cell>
          <cell r="D788" t="str">
            <v>회</v>
          </cell>
          <cell r="E788">
            <v>3</v>
          </cell>
          <cell r="F788">
            <v>0</v>
          </cell>
          <cell r="G788">
            <v>0</v>
          </cell>
          <cell r="H788">
            <v>137267</v>
          </cell>
          <cell r="I788">
            <v>411801</v>
          </cell>
          <cell r="J788">
            <v>0</v>
          </cell>
          <cell r="K788">
            <v>0</v>
          </cell>
          <cell r="L788">
            <v>137267</v>
          </cell>
          <cell r="M788">
            <v>411801</v>
          </cell>
        </row>
        <row r="789">
          <cell r="B789" t="str">
            <v>장비조립 및 해체</v>
          </cell>
          <cell r="C789" t="str">
            <v>믹서플랜트</v>
          </cell>
          <cell r="D789" t="str">
            <v>회</v>
          </cell>
          <cell r="E789">
            <v>1</v>
          </cell>
          <cell r="F789">
            <v>0</v>
          </cell>
          <cell r="G789">
            <v>0</v>
          </cell>
          <cell r="H789">
            <v>1821860</v>
          </cell>
          <cell r="I789">
            <v>1821860</v>
          </cell>
          <cell r="J789">
            <v>0</v>
          </cell>
          <cell r="K789">
            <v>0</v>
          </cell>
          <cell r="L789">
            <v>1821860</v>
          </cell>
          <cell r="M789">
            <v>1821860</v>
          </cell>
        </row>
        <row r="790">
          <cell r="B790" t="str">
            <v>GUIDE 빔 제작</v>
          </cell>
          <cell r="C790" t="str">
            <v>공구당(2조제작)</v>
          </cell>
          <cell r="D790" t="str">
            <v>2조</v>
          </cell>
          <cell r="E790">
            <v>2</v>
          </cell>
          <cell r="F790">
            <v>1908</v>
          </cell>
          <cell r="G790">
            <v>3816</v>
          </cell>
          <cell r="H790">
            <v>34592</v>
          </cell>
          <cell r="I790">
            <v>69184</v>
          </cell>
          <cell r="J790">
            <v>0</v>
          </cell>
          <cell r="K790">
            <v>0</v>
          </cell>
          <cell r="L790">
            <v>36500</v>
          </cell>
          <cell r="M790">
            <v>73000</v>
          </cell>
        </row>
        <row r="791">
          <cell r="B791" t="str">
            <v>빔 이동설치</v>
          </cell>
          <cell r="D791" t="str">
            <v>M</v>
          </cell>
          <cell r="E791">
            <v>173</v>
          </cell>
          <cell r="F791">
            <v>4301</v>
          </cell>
          <cell r="G791">
            <v>744073</v>
          </cell>
          <cell r="H791">
            <v>12524</v>
          </cell>
          <cell r="I791">
            <v>2166652</v>
          </cell>
          <cell r="J791">
            <v>2141</v>
          </cell>
          <cell r="K791">
            <v>370393</v>
          </cell>
          <cell r="L791">
            <v>18966</v>
          </cell>
          <cell r="M791">
            <v>3281118</v>
          </cell>
        </row>
        <row r="792">
          <cell r="B792" t="str">
            <v>H-PILE 설치,철거</v>
          </cell>
          <cell r="C792" t="str">
            <v>L=15-18M</v>
          </cell>
          <cell r="D792" t="str">
            <v>본</v>
          </cell>
          <cell r="E792">
            <v>392</v>
          </cell>
          <cell r="F792">
            <v>4161</v>
          </cell>
          <cell r="G792">
            <v>1631112</v>
          </cell>
          <cell r="H792">
            <v>41612</v>
          </cell>
          <cell r="I792">
            <v>16311904</v>
          </cell>
          <cell r="J792">
            <v>13534</v>
          </cell>
          <cell r="K792">
            <v>5305328</v>
          </cell>
          <cell r="L792">
            <v>59307</v>
          </cell>
          <cell r="M792">
            <v>23248344</v>
          </cell>
        </row>
        <row r="793">
          <cell r="B793" t="str">
            <v>폐기물버림적재</v>
          </cell>
          <cell r="C793" t="str">
            <v>B.H 0.7㎥</v>
          </cell>
          <cell r="D793" t="str">
            <v>M3</v>
          </cell>
          <cell r="E793">
            <v>481</v>
          </cell>
          <cell r="F793">
            <v>111</v>
          </cell>
          <cell r="G793">
            <v>53391</v>
          </cell>
          <cell r="H793">
            <v>360</v>
          </cell>
          <cell r="I793">
            <v>173160</v>
          </cell>
          <cell r="J793">
            <v>332</v>
          </cell>
          <cell r="K793">
            <v>159692</v>
          </cell>
          <cell r="L793">
            <v>803</v>
          </cell>
          <cell r="M793">
            <v>386243</v>
          </cell>
        </row>
        <row r="794">
          <cell r="B794" t="str">
            <v>폐기물처리비</v>
          </cell>
          <cell r="C794" t="str">
            <v>건설폐자재,운반비포함</v>
          </cell>
          <cell r="D794" t="str">
            <v>Ton</v>
          </cell>
          <cell r="E794">
            <v>963</v>
          </cell>
          <cell r="F794">
            <v>2032</v>
          </cell>
          <cell r="G794">
            <v>1956816</v>
          </cell>
          <cell r="H794">
            <v>2549</v>
          </cell>
          <cell r="I794">
            <v>2454687</v>
          </cell>
          <cell r="J794">
            <v>13554</v>
          </cell>
          <cell r="K794">
            <v>13052502</v>
          </cell>
          <cell r="L794">
            <v>18135</v>
          </cell>
          <cell r="M794">
            <v>17464005</v>
          </cell>
        </row>
        <row r="795">
          <cell r="B795" t="str">
            <v>레미콘 타설</v>
          </cell>
          <cell r="C795" t="str">
            <v>철근,진동기사용</v>
          </cell>
          <cell r="D795" t="str">
            <v>M3</v>
          </cell>
          <cell r="E795">
            <v>62</v>
          </cell>
          <cell r="F795">
            <v>633</v>
          </cell>
          <cell r="G795">
            <v>39246</v>
          </cell>
          <cell r="H795">
            <v>6854</v>
          </cell>
          <cell r="I795">
            <v>424948</v>
          </cell>
          <cell r="J795">
            <v>4075</v>
          </cell>
          <cell r="K795">
            <v>252650</v>
          </cell>
          <cell r="L795">
            <v>11562</v>
          </cell>
          <cell r="M795">
            <v>716844</v>
          </cell>
        </row>
        <row r="796">
          <cell r="B796" t="str">
            <v>철근가공및조립</v>
          </cell>
          <cell r="C796" t="str">
            <v>간단</v>
          </cell>
          <cell r="D796" t="str">
            <v>Ton</v>
          </cell>
          <cell r="E796">
            <v>1.615</v>
          </cell>
          <cell r="F796">
            <v>8026</v>
          </cell>
          <cell r="G796">
            <v>12961</v>
          </cell>
          <cell r="H796">
            <v>246434</v>
          </cell>
          <cell r="I796">
            <v>397990</v>
          </cell>
          <cell r="J796">
            <v>0</v>
          </cell>
          <cell r="K796">
            <v>0</v>
          </cell>
          <cell r="L796">
            <v>254460</v>
          </cell>
          <cell r="M796">
            <v>410951</v>
          </cell>
        </row>
        <row r="797">
          <cell r="B797" t="str">
            <v>합     계</v>
          </cell>
          <cell r="F797">
            <v>0</v>
          </cell>
          <cell r="G797">
            <v>109254165</v>
          </cell>
          <cell r="I797">
            <v>381168374</v>
          </cell>
          <cell r="K797">
            <v>36948355</v>
          </cell>
          <cell r="L797">
            <v>0</v>
          </cell>
          <cell r="M797">
            <v>527370894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G799">
            <v>0</v>
          </cell>
          <cell r="I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G800">
            <v>0</v>
          </cell>
          <cell r="I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 t="str">
            <v>08.S. I. G 공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B802" t="str">
            <v>SIG 천공</v>
          </cell>
          <cell r="D802" t="str">
            <v>M</v>
          </cell>
          <cell r="E802">
            <v>107</v>
          </cell>
          <cell r="F802">
            <v>1912</v>
          </cell>
          <cell r="G802">
            <v>204584</v>
          </cell>
          <cell r="H802">
            <v>10023</v>
          </cell>
          <cell r="I802">
            <v>1072461</v>
          </cell>
          <cell r="J802">
            <v>5474</v>
          </cell>
          <cell r="K802">
            <v>585718</v>
          </cell>
          <cell r="L802">
            <v>17409</v>
          </cell>
          <cell r="M802">
            <v>1862763</v>
          </cell>
        </row>
        <row r="803">
          <cell r="B803" t="str">
            <v>SIG 천공,주입</v>
          </cell>
          <cell r="C803" t="str">
            <v>0, N≥30</v>
          </cell>
          <cell r="D803" t="str">
            <v>M</v>
          </cell>
          <cell r="E803">
            <v>1873</v>
          </cell>
          <cell r="F803">
            <v>12625</v>
          </cell>
          <cell r="G803">
            <v>23646625</v>
          </cell>
          <cell r="H803">
            <v>42994</v>
          </cell>
          <cell r="I803">
            <v>80527762</v>
          </cell>
          <cell r="J803">
            <v>2145</v>
          </cell>
          <cell r="K803">
            <v>4017585</v>
          </cell>
          <cell r="L803">
            <v>57764</v>
          </cell>
          <cell r="M803">
            <v>108191972</v>
          </cell>
        </row>
        <row r="804">
          <cell r="B804" t="str">
            <v>PLANT 설치 및 해체</v>
          </cell>
          <cell r="C804" t="str">
            <v>믹서플랜트</v>
          </cell>
          <cell r="D804" t="str">
            <v>회</v>
          </cell>
          <cell r="E804">
            <v>1</v>
          </cell>
          <cell r="F804">
            <v>0</v>
          </cell>
          <cell r="G804">
            <v>0</v>
          </cell>
          <cell r="H804">
            <v>1821860</v>
          </cell>
          <cell r="I804">
            <v>1821860</v>
          </cell>
          <cell r="J804">
            <v>0</v>
          </cell>
          <cell r="K804">
            <v>0</v>
          </cell>
          <cell r="L804">
            <v>1821860</v>
          </cell>
          <cell r="M804">
            <v>1821860</v>
          </cell>
        </row>
        <row r="805">
          <cell r="B805" t="str">
            <v>폐기물버림적재</v>
          </cell>
          <cell r="C805" t="str">
            <v>B.H 0.7㎥</v>
          </cell>
          <cell r="D805" t="str">
            <v>M3</v>
          </cell>
          <cell r="E805">
            <v>588</v>
          </cell>
          <cell r="F805">
            <v>111</v>
          </cell>
          <cell r="G805">
            <v>65268</v>
          </cell>
          <cell r="H805">
            <v>360</v>
          </cell>
          <cell r="I805">
            <v>211680</v>
          </cell>
          <cell r="J805">
            <v>332</v>
          </cell>
          <cell r="K805">
            <v>195216</v>
          </cell>
          <cell r="L805">
            <v>803</v>
          </cell>
          <cell r="M805">
            <v>472164</v>
          </cell>
        </row>
        <row r="806">
          <cell r="B806" t="str">
            <v>폐기물처리비</v>
          </cell>
          <cell r="C806" t="str">
            <v>건설폐자재,운반비포함</v>
          </cell>
          <cell r="D806" t="str">
            <v>Ton</v>
          </cell>
          <cell r="E806">
            <v>1176</v>
          </cell>
          <cell r="F806">
            <v>2032</v>
          </cell>
          <cell r="G806">
            <v>2389632</v>
          </cell>
          <cell r="H806">
            <v>2549</v>
          </cell>
          <cell r="I806">
            <v>2997624</v>
          </cell>
          <cell r="J806">
            <v>13554</v>
          </cell>
          <cell r="K806">
            <v>15939504</v>
          </cell>
          <cell r="L806">
            <v>18135</v>
          </cell>
          <cell r="M806">
            <v>21326760</v>
          </cell>
        </row>
        <row r="807">
          <cell r="B807" t="str">
            <v>합     계</v>
          </cell>
          <cell r="F807">
            <v>0</v>
          </cell>
          <cell r="G807">
            <v>26306109</v>
          </cell>
          <cell r="I807">
            <v>86631387</v>
          </cell>
          <cell r="K807">
            <v>20738023</v>
          </cell>
          <cell r="L807">
            <v>0</v>
          </cell>
          <cell r="M807">
            <v>133675519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G809">
            <v>0</v>
          </cell>
          <cell r="I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G810">
            <v>0</v>
          </cell>
          <cell r="I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G811">
            <v>0</v>
          </cell>
          <cell r="I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G812">
            <v>0</v>
          </cell>
          <cell r="I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G813">
            <v>0</v>
          </cell>
          <cell r="I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G814">
            <v>0</v>
          </cell>
          <cell r="I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G815">
            <v>0</v>
          </cell>
          <cell r="I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 t="str">
            <v>09.계측관리비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B817" t="str">
            <v>계측관리비</v>
          </cell>
          <cell r="D817" t="str">
            <v>식</v>
          </cell>
          <cell r="E817">
            <v>1</v>
          </cell>
          <cell r="F817">
            <v>0</v>
          </cell>
          <cell r="G817">
            <v>0</v>
          </cell>
          <cell r="H817">
            <v>6565000</v>
          </cell>
          <cell r="I817">
            <v>6565000</v>
          </cell>
          <cell r="J817">
            <v>0</v>
          </cell>
          <cell r="K817">
            <v>0</v>
          </cell>
          <cell r="L817">
            <v>6565000</v>
          </cell>
          <cell r="M817">
            <v>6565000</v>
          </cell>
        </row>
        <row r="818">
          <cell r="B818" t="str">
            <v>합     계</v>
          </cell>
          <cell r="F818">
            <v>0</v>
          </cell>
          <cell r="G818">
            <v>0</v>
          </cell>
          <cell r="I818">
            <v>6565000</v>
          </cell>
          <cell r="K818">
            <v>0</v>
          </cell>
          <cell r="L818">
            <v>0</v>
          </cell>
          <cell r="M818">
            <v>6565000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G820">
            <v>0</v>
          </cell>
          <cell r="I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G821">
            <v>0</v>
          </cell>
          <cell r="I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G822">
            <v>0</v>
          </cell>
          <cell r="I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G823">
            <v>0</v>
          </cell>
          <cell r="I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G824">
            <v>0</v>
          </cell>
          <cell r="I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G825">
            <v>0</v>
          </cell>
          <cell r="I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G826">
            <v>0</v>
          </cell>
          <cell r="I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G827">
            <v>0</v>
          </cell>
          <cell r="I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G828">
            <v>0</v>
          </cell>
          <cell r="I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G829">
            <v>0</v>
          </cell>
          <cell r="I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G830">
            <v>0</v>
          </cell>
          <cell r="I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 t="str">
            <v>10.운  반  공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B832" t="str">
            <v>강재운반</v>
          </cell>
          <cell r="C832" t="str">
            <v>L=120㎞</v>
          </cell>
          <cell r="D832" t="str">
            <v>Ton</v>
          </cell>
          <cell r="E832">
            <v>1802.693</v>
          </cell>
          <cell r="F832">
            <v>6312</v>
          </cell>
          <cell r="G832">
            <v>11378598</v>
          </cell>
          <cell r="H832">
            <v>9031</v>
          </cell>
          <cell r="I832">
            <v>16280120</v>
          </cell>
          <cell r="J832">
            <v>7211</v>
          </cell>
          <cell r="K832">
            <v>12999219</v>
          </cell>
          <cell r="L832">
            <v>22554</v>
          </cell>
          <cell r="M832">
            <v>40657937</v>
          </cell>
        </row>
        <row r="833">
          <cell r="B833" t="str">
            <v>시멘트운반</v>
          </cell>
          <cell r="D833" t="str">
            <v>대</v>
          </cell>
          <cell r="E833">
            <v>43769</v>
          </cell>
          <cell r="F833">
            <v>32</v>
          </cell>
          <cell r="G833">
            <v>1400608</v>
          </cell>
          <cell r="H833">
            <v>350</v>
          </cell>
          <cell r="I833">
            <v>15319150</v>
          </cell>
          <cell r="J833">
            <v>87</v>
          </cell>
          <cell r="K833">
            <v>3807903</v>
          </cell>
          <cell r="L833">
            <v>469</v>
          </cell>
          <cell r="M833">
            <v>20527661</v>
          </cell>
        </row>
        <row r="834">
          <cell r="B834" t="str">
            <v>철근운반</v>
          </cell>
          <cell r="C834" t="str">
            <v>부산시-현장</v>
          </cell>
          <cell r="D834" t="str">
            <v>Ton</v>
          </cell>
          <cell r="E834">
            <v>2.234</v>
          </cell>
          <cell r="F834">
            <v>2549</v>
          </cell>
          <cell r="G834">
            <v>5694</v>
          </cell>
          <cell r="H834">
            <v>3282</v>
          </cell>
          <cell r="I834">
            <v>7331</v>
          </cell>
          <cell r="J834">
            <v>2868</v>
          </cell>
          <cell r="K834">
            <v>6407</v>
          </cell>
          <cell r="L834">
            <v>8699</v>
          </cell>
          <cell r="M834">
            <v>19432</v>
          </cell>
        </row>
        <row r="835">
          <cell r="B835" t="str">
            <v>흄관운반</v>
          </cell>
          <cell r="C835" t="str">
            <v>(Φ450:부산시-현장)</v>
          </cell>
          <cell r="D835" t="str">
            <v>본</v>
          </cell>
          <cell r="E835">
            <v>19</v>
          </cell>
          <cell r="F835">
            <v>2918</v>
          </cell>
          <cell r="G835">
            <v>55442</v>
          </cell>
          <cell r="H835">
            <v>4161</v>
          </cell>
          <cell r="I835">
            <v>79059</v>
          </cell>
          <cell r="J835">
            <v>3575</v>
          </cell>
          <cell r="K835">
            <v>67925</v>
          </cell>
          <cell r="L835">
            <v>10654</v>
          </cell>
          <cell r="M835">
            <v>202426</v>
          </cell>
        </row>
        <row r="836">
          <cell r="B836" t="str">
            <v>합     계</v>
          </cell>
          <cell r="G836">
            <v>12840342</v>
          </cell>
          <cell r="I836">
            <v>31685660</v>
          </cell>
          <cell r="K836">
            <v>16881454</v>
          </cell>
          <cell r="L836">
            <v>0</v>
          </cell>
          <cell r="M836">
            <v>61407456</v>
          </cell>
        </row>
        <row r="837">
          <cell r="G837">
            <v>0</v>
          </cell>
          <cell r="I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G838">
            <v>0</v>
          </cell>
          <cell r="I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G839">
            <v>0</v>
          </cell>
          <cell r="I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G840">
            <v>0</v>
          </cell>
          <cell r="I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G841">
            <v>0</v>
          </cell>
          <cell r="I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G842">
            <v>0</v>
          </cell>
          <cell r="I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G843">
            <v>0</v>
          </cell>
          <cell r="I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G844">
            <v>0</v>
          </cell>
          <cell r="I844">
            <v>0</v>
          </cell>
          <cell r="K844">
            <v>0</v>
          </cell>
          <cell r="L844">
            <v>0</v>
          </cell>
          <cell r="M844">
            <v>0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일위대가분류체계"/>
      <sheetName val="일위대가집계표"/>
      <sheetName val="일위(건축전기)"/>
      <sheetName val="단가(건축전기)"/>
      <sheetName val="단가산출-1"/>
      <sheetName val="단가산출-2 "/>
      <sheetName val="단가산출-3"/>
      <sheetName val="단가산출-4(터파기)"/>
      <sheetName val="PRINT"/>
      <sheetName val="노무비 근거"/>
      <sheetName val="2.단가산출서(2)"/>
      <sheetName val="내역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공원가"/>
      <sheetName val="공내역"/>
      <sheetName val="원가"/>
      <sheetName val="내역"/>
      <sheetName val="일위목록"/>
      <sheetName val="일위대가"/>
      <sheetName val="지급"/>
      <sheetName val="할증"/>
      <sheetName val="단가산출"/>
      <sheetName val="수량산출"/>
      <sheetName val="단가대비"/>
      <sheetName val="도급수목"/>
      <sheetName val="지급수목"/>
      <sheetName val="시설수량"/>
      <sheetName val="품셈"/>
      <sheetName val="Module1"/>
      <sheetName val="단가 및 재료비"/>
      <sheetName val="단가산출1"/>
      <sheetName val="품셈TABLE"/>
      <sheetName val="설 계"/>
      <sheetName val="실행예산"/>
      <sheetName val="조명율표"/>
      <sheetName val="일위대가표"/>
      <sheetName val="sw1"/>
      <sheetName val="깨기"/>
      <sheetName val="자료입력"/>
      <sheetName val="관급"/>
      <sheetName val="종료분석"/>
      <sheetName val="토목주소"/>
      <sheetName val="프랜트면허"/>
      <sheetName val="원주홍천(최종)"/>
      <sheetName val="총괄-1"/>
      <sheetName val="총괄표 "/>
      <sheetName val="실행내역"/>
      <sheetName val="내역서"/>
      <sheetName val="설_계"/>
      <sheetName val="단가_및_재료비"/>
      <sheetName val="기계경비시간당손료목록"/>
      <sheetName val="노임단가"/>
      <sheetName val="골재산출"/>
      <sheetName val="실행"/>
      <sheetName val="토공(우물통,기타) "/>
      <sheetName val="단가"/>
      <sheetName val="일위"/>
      <sheetName val="품셈(기초)"/>
      <sheetName val="설직재-1"/>
      <sheetName val="배수공"/>
      <sheetName val="BID"/>
      <sheetName val="국내"/>
      <sheetName val="기계경비(시간당)"/>
      <sheetName val="#REF"/>
      <sheetName val="1.취수장"/>
      <sheetName val="자재단가"/>
      <sheetName val="교통대책내역"/>
      <sheetName val="목차"/>
      <sheetName val="일위대가표집계표"/>
      <sheetName val="날개벽수량표"/>
      <sheetName val="guard(mac)"/>
      <sheetName val="접속도로1"/>
      <sheetName val="견적서"/>
      <sheetName val="시설물기초"/>
      <sheetName val="설계"/>
      <sheetName val="공사개요"/>
      <sheetName val="자재단가비교표"/>
      <sheetName val="인건-측정"/>
      <sheetName val="tggwan(mac)"/>
      <sheetName val="수목표준대가"/>
      <sheetName val="4.2.1 마루높이 검토"/>
      <sheetName val="토적계산서"/>
      <sheetName val="가정급수관"/>
      <sheetName val="종단계산"/>
      <sheetName val="일위대가(1)"/>
      <sheetName val="코드표"/>
      <sheetName val="일위_파일"/>
      <sheetName val="가시설(TYPE-A)"/>
      <sheetName val="1-1평균터파기고(1)"/>
      <sheetName val="1"/>
      <sheetName val="적용토목"/>
      <sheetName val="갑지"/>
      <sheetName val="조명시설"/>
      <sheetName val="포장공사"/>
      <sheetName val="내역표지"/>
      <sheetName val="하도급업체"/>
      <sheetName val="수목데이타"/>
      <sheetName val="배수통관(좌)"/>
      <sheetName val="9GNG운반"/>
      <sheetName val="예산서"/>
      <sheetName val="98수문일위"/>
      <sheetName val="횡배수관"/>
      <sheetName val="토공사"/>
      <sheetName val="(C)원내역"/>
      <sheetName val="SLAB&quot;1&quot;"/>
      <sheetName val="터파기및재료"/>
      <sheetName val="시중노임단가"/>
      <sheetName val="4공철탑검토"/>
      <sheetName val="재료"/>
      <sheetName val="수문일1"/>
      <sheetName val="할증 "/>
      <sheetName val="일위대가-2"/>
      <sheetName val="마산방향"/>
      <sheetName val="토공"/>
      <sheetName val="K____________________________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원형1호맨홀토공수량"/>
      <sheetName val="변경후-SHEET"/>
      <sheetName val="3BL공동구 수량"/>
      <sheetName val="터파기및재료"/>
      <sheetName val="품셈TABLE"/>
      <sheetName val="마산방향"/>
      <sheetName val="진주방향"/>
      <sheetName val="일위대가"/>
      <sheetName val="인건비"/>
      <sheetName val="단위중량"/>
      <sheetName val="맨홀수량"/>
      <sheetName val="자료입력"/>
      <sheetName val="NOMUBI"/>
      <sheetName val="수안보-MBR1"/>
      <sheetName val="N賃率-職"/>
      <sheetName val="조명시설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YES"/>
      <sheetName val="일위대가"/>
      <sheetName val="#REF"/>
      <sheetName val="__Hur_06_2009______PROJECT_KA_2"/>
    </sheetNames>
    <definedNames>
      <definedName name="Macro12"/>
    </defined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실행철강하도"/>
      <sheetName val="ABUT수량-A1"/>
      <sheetName val="기아대교"/>
      <sheetName val="토공(우물통,기타) "/>
      <sheetName val="일위대가"/>
      <sheetName val="견적서"/>
      <sheetName val="배수통관(좌)"/>
      <sheetName val="1"/>
      <sheetName val="노무비단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찰표"/>
      <sheetName val="00지역시설공사낙찰표"/>
      <sheetName val="00지역시설공사낙찰표 (2)"/>
      <sheetName val="일위대가"/>
      <sheetName val="토공사"/>
      <sheetName val="낙찰추정표"/>
      <sheetName val="금액내역서"/>
      <sheetName val="품셈TABLE"/>
      <sheetName val="기초일위"/>
      <sheetName val="시설일위"/>
      <sheetName val="조명일위"/>
      <sheetName val="입찰안"/>
      <sheetName val="견적조건"/>
      <sheetName val="설 계"/>
      <sheetName val="BID"/>
      <sheetName val="#REF"/>
      <sheetName val="EQUIPMENT -2"/>
      <sheetName val="1호맨홀토공"/>
      <sheetName val="토목공사일반"/>
      <sheetName val="접속도로"/>
      <sheetName val="인구밀도산정"/>
      <sheetName val="석축산"/>
      <sheetName val="횡배수관토공수량"/>
      <sheetName val="단재적표"/>
      <sheetName val="1"/>
      <sheetName val="설계"/>
      <sheetName val="지구단위계획"/>
      <sheetName val="품셈(기초)"/>
      <sheetName val="수량산출서"/>
      <sheetName val="단가"/>
      <sheetName val="직노"/>
      <sheetName val="실행내역"/>
      <sheetName val="참조자료"/>
      <sheetName val="터파기및재료"/>
      <sheetName val="내역서"/>
      <sheetName val="I一般比"/>
      <sheetName val="배수통관(좌)"/>
      <sheetName val="집계표(건축전기)"/>
      <sheetName val="설직재-1"/>
      <sheetName val="인사자료총집계"/>
      <sheetName val="9GNG운반"/>
      <sheetName val="별표집계"/>
      <sheetName val="부대공Ⅱ"/>
      <sheetName val="계약서"/>
      <sheetName val="INPUT-DATA"/>
      <sheetName val="Base"/>
      <sheetName val="00지역시설공사낙찰표_(2)"/>
      <sheetName val="A-4"/>
      <sheetName val="200"/>
      <sheetName val="토공(우물통,기타) "/>
      <sheetName val="DATE"/>
      <sheetName val="1차네트공정"/>
      <sheetName val="증감분석"/>
      <sheetName val="1호맨홀수량산출"/>
      <sheetName val="일위대가(계측기설치)"/>
      <sheetName val="기본DATA"/>
      <sheetName val="차선도색현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여과지동"/>
      <sheetName val="기초자료"/>
      <sheetName val="단위수량"/>
      <sheetName val="맨홀토공수량"/>
      <sheetName val="암거"/>
      <sheetName val="포장공"/>
      <sheetName val="배수공"/>
      <sheetName val="흄관기초"/>
      <sheetName val="덕전리"/>
      <sheetName val="수량산출"/>
      <sheetName val="선급금신청서"/>
      <sheetName val="3련 BOX"/>
      <sheetName val="지장물C"/>
      <sheetName val="DDD"/>
      <sheetName val="설계개요"/>
      <sheetName val="산출내역서집계표"/>
      <sheetName val="배수통관토공수량"/>
      <sheetName val="자재단가"/>
      <sheetName val="시행후면적"/>
      <sheetName val="정부노임단가"/>
      <sheetName val="추가예산"/>
      <sheetName val="산출근거"/>
      <sheetName val="단가표"/>
      <sheetName val="계약서"/>
      <sheetName val="Sheet1"/>
      <sheetName val="적용기준"/>
      <sheetName val="전기단가조사서"/>
      <sheetName val="노임단가"/>
      <sheetName val="조명시설"/>
      <sheetName val="(A)내역서"/>
      <sheetName val="입찰안"/>
      <sheetName val="차액보증"/>
      <sheetName val="Sheet2"/>
      <sheetName val="지급자재"/>
      <sheetName val="쎈타링"/>
      <sheetName val="배수관공"/>
      <sheetName val="데리네이타현황"/>
      <sheetName val="날개벽"/>
      <sheetName val="간접재료비산출표-27-30"/>
      <sheetName val="DATA"/>
      <sheetName val="연결임시"/>
      <sheetName val="점수계산1-2"/>
      <sheetName val="공예을"/>
      <sheetName val="일위대가(가설)"/>
      <sheetName val="산근"/>
      <sheetName val="개요"/>
      <sheetName val="별표집계"/>
      <sheetName val="설계명세"/>
      <sheetName val="Sheet1 (2)"/>
      <sheetName val="금호"/>
      <sheetName val="ABUT수량-A1"/>
      <sheetName val="토목주소"/>
      <sheetName val="프랜트면허"/>
      <sheetName val="내역서"/>
      <sheetName val="부속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aroux"/>
      <sheetName val="내역서"/>
      <sheetName val="물가대비표"/>
      <sheetName val="견적대비표"/>
      <sheetName val="표지"/>
      <sheetName val="인건비"/>
      <sheetName val="갑지들"/>
      <sheetName val="총괄표"/>
      <sheetName val="원가계산서"/>
      <sheetName val="실행철강하도"/>
      <sheetName val="마산방향"/>
      <sheetName val="진주방향"/>
      <sheetName val="낙찰표"/>
      <sheetName val="45,46"/>
      <sheetName val="인건-측정"/>
      <sheetName val="품셈TABLE"/>
      <sheetName val="연장및면적(좌측)"/>
      <sheetName val="단가목록"/>
      <sheetName val="일위대가"/>
      <sheetName val="장성내역"/>
      <sheetName val="예산서"/>
      <sheetName val="3련 BOX"/>
      <sheetName val="입찰안"/>
      <sheetName val="코드표"/>
      <sheetName val="총괄내역"/>
      <sheetName val="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1.수인터널"/>
      <sheetName val="2.웅진터널"/>
      <sheetName val="3.웅진1터널"/>
      <sheetName val="4.옥외전기설비"/>
      <sheetName val="5.건물전기"/>
      <sheetName val="자재단가"/>
      <sheetName val="일위대가서"/>
      <sheetName val="일위대가서(종)"/>
      <sheetName val="가로등부표"/>
      <sheetName val="Sheet1"/>
      <sheetName val="터널내역총괄"/>
      <sheetName val="인건비 "/>
      <sheetName val="인건비"/>
      <sheetName val="단가산출"/>
      <sheetName val="일위대가표"/>
      <sheetName val="s"/>
      <sheetName val="품셈TABLE"/>
      <sheetName val="DAN"/>
      <sheetName val="전선 및 전선관"/>
      <sheetName val="접지수량"/>
      <sheetName val="인건-측정"/>
      <sheetName val="choose"/>
      <sheetName val="단가조사-2"/>
      <sheetName val="내역"/>
      <sheetName val="내역서"/>
      <sheetName val="관급자재"/>
      <sheetName val="지구단위계획"/>
      <sheetName val="단가"/>
      <sheetName val="신우"/>
      <sheetName val="실행철강하도"/>
      <sheetName val="하조서"/>
      <sheetName val="일위대가(가설)"/>
      <sheetName val="조명율표"/>
      <sheetName val="사통"/>
      <sheetName val="IMP(MAIN)"/>
      <sheetName val="IMP (REACTOR)"/>
      <sheetName val="분전함신설"/>
      <sheetName val="접지1종"/>
      <sheetName val="J直材4"/>
      <sheetName val="터파기및재료"/>
      <sheetName val="입찰안"/>
      <sheetName val="노임단가"/>
      <sheetName val="원본(갑지)"/>
      <sheetName val="산출내역서"/>
      <sheetName val="단가목록"/>
      <sheetName val="원계약서"/>
      <sheetName val="차수"/>
      <sheetName val="#REF"/>
      <sheetName val="집"/>
      <sheetName val="환율및유가"/>
      <sheetName val="단가표"/>
      <sheetName val="단중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내역서"/>
      <sheetName val="입찰안"/>
      <sheetName val="준검 내역서"/>
      <sheetName val="실행철강하도"/>
      <sheetName val="Qheet6"/>
      <sheetName val="차액보증"/>
      <sheetName val="산출내역서"/>
      <sheetName val="공사개요"/>
      <sheetName val="갑지"/>
      <sheetName val="주차구획선수량"/>
      <sheetName val="자재단가비교표"/>
      <sheetName val="#REF"/>
      <sheetName val="일위대가"/>
      <sheetName val="개요"/>
      <sheetName val="부대tu"/>
      <sheetName val="신공항A-9(원가수정)"/>
      <sheetName val="저"/>
      <sheetName val="정부노임단가"/>
      <sheetName val="A-4"/>
      <sheetName val="금호"/>
      <sheetName val="목차"/>
      <sheetName val="내역"/>
      <sheetName val="변경비교-을"/>
      <sheetName val="6공구(당초)"/>
      <sheetName val="품의서"/>
      <sheetName val="하조서"/>
      <sheetName val="한강운반비"/>
      <sheetName val="서∼군(2)"/>
      <sheetName val="가도공"/>
      <sheetName val="데리네이타현황"/>
      <sheetName val="재개발"/>
      <sheetName val="도급"/>
      <sheetName val="SG"/>
      <sheetName val="낙찰표"/>
      <sheetName val="후다내역"/>
      <sheetName val="2.대외공문"/>
      <sheetName val="토적집계"/>
      <sheetName val="BID"/>
      <sheetName val="SP-B1"/>
      <sheetName val="소야공정계획표"/>
      <sheetName val="설계"/>
      <sheetName val="토사(PE)"/>
      <sheetName val="노임단가"/>
      <sheetName val="98NS-N"/>
      <sheetName val="설계예산서"/>
      <sheetName val="45,46"/>
      <sheetName val="Total"/>
      <sheetName val="기초코드"/>
      <sheetName val="을"/>
      <sheetName val="1.수인터널"/>
      <sheetName val="대로근거"/>
      <sheetName val="일위대가표"/>
      <sheetName val="물가시세"/>
      <sheetName val="초기화면"/>
      <sheetName val="입찰품의서"/>
      <sheetName val="AS포장복구 "/>
      <sheetName val="SANTOGO"/>
      <sheetName val="중로근거"/>
      <sheetName val="일위(토목)"/>
      <sheetName val="실행내역서"/>
      <sheetName val="시공여유율"/>
      <sheetName val="실행대비"/>
      <sheetName val="부대내역"/>
      <sheetName val="입적표"/>
      <sheetName val="갑지(추정)"/>
      <sheetName val="2000년1차"/>
      <sheetName val="토목주소"/>
      <sheetName val="6PILE  (돌출)"/>
      <sheetName val="공업용수관로"/>
      <sheetName val="98지급계획"/>
      <sheetName val="특수선일위대가"/>
      <sheetName val="건축내역서"/>
      <sheetName val="자재단가"/>
      <sheetName val="단가비교표"/>
      <sheetName val="대비"/>
      <sheetName val="ABUT수량-A1"/>
      <sheetName val="총괄-1"/>
      <sheetName val="단가산출서"/>
      <sheetName val="DATA"/>
      <sheetName val="원형1호맨홀토공수량"/>
      <sheetName val="시화점실행"/>
      <sheetName val="횡배수관토공수량"/>
      <sheetName val="건축내역"/>
      <sheetName val="3차준공"/>
      <sheetName val="공제구간조서"/>
      <sheetName val="기본단가"/>
      <sheetName val="설 계"/>
      <sheetName val="경비"/>
      <sheetName val="Dae_Jiju"/>
      <sheetName val="Sikje_ingun"/>
      <sheetName val="TREE_D"/>
      <sheetName val="eq_data"/>
      <sheetName val="입력시트"/>
      <sheetName val="장비집계"/>
      <sheetName val="보할"/>
      <sheetName val="원본(갑지)"/>
      <sheetName val="공문(신)"/>
      <sheetName val="결과조달"/>
      <sheetName val="지주설치제원"/>
      <sheetName val="내역(최종본4.5)"/>
      <sheetName val="배수통관(좌)"/>
      <sheetName val="강교(Sub)"/>
      <sheetName val="흥양2교토공집계표"/>
      <sheetName val="준공조서갑지"/>
      <sheetName val="노임"/>
      <sheetName val="공통가설"/>
      <sheetName val="전기공사"/>
      <sheetName val="단"/>
      <sheetName val="0.0ControlSheet"/>
      <sheetName val="0.1keyAssumption"/>
      <sheetName val="접속도로1"/>
      <sheetName val="인건-측정"/>
      <sheetName val="A-7-1LINE(수량)"/>
      <sheetName val="Sheet1 (2)"/>
      <sheetName val="상-교대(A1-A2)"/>
      <sheetName val="대치판정"/>
      <sheetName val="증감대비"/>
      <sheetName val="입출재고현황 (2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DATE"/>
      <sheetName val="N賃率-職"/>
      <sheetName val="공사비총괄표"/>
      <sheetName val="기계내역"/>
      <sheetName val="가시설"/>
      <sheetName val="실행내역"/>
      <sheetName val="수로단위수량"/>
      <sheetName val="전체_1설계"/>
      <sheetName val="토공사"/>
      <sheetName val="전기일위대가"/>
      <sheetName val="2000년하반기"/>
      <sheetName val="충주"/>
      <sheetName val="구천"/>
      <sheetName val="광산내역"/>
      <sheetName val="수문일1"/>
      <sheetName val="맨홀수량"/>
      <sheetName val="하수급견적대비"/>
      <sheetName val="현장관리"/>
      <sheetName val="여과지동"/>
      <sheetName val="기초자료"/>
      <sheetName val="I一般比"/>
      <sheetName val="몰탈재료산출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교대(A1)"/>
      <sheetName val="ELECTRIC"/>
      <sheetName val="기성신청"/>
      <sheetName val="APT"/>
      <sheetName val="배관단가조사서"/>
      <sheetName val="간접비"/>
      <sheetName val="전신환매도율"/>
      <sheetName val="총괄내역서"/>
      <sheetName val="설직재-1"/>
      <sheetName val="연결임시"/>
      <sheetName val="위치조서"/>
      <sheetName val="을지"/>
      <sheetName val="6호기"/>
      <sheetName val="수자재단위당"/>
      <sheetName val="표지"/>
      <sheetName val="전신"/>
      <sheetName val="수량조서"/>
      <sheetName val="BJJIN"/>
      <sheetName val="4)유동표"/>
      <sheetName val="일위대가(계측기설치)"/>
      <sheetName val="9GNG운반"/>
      <sheetName val="단면가정"/>
      <sheetName val="설계조건"/>
      <sheetName val="부재력정리"/>
      <sheetName val="TYPE-A"/>
      <sheetName val="최초침전지집계표"/>
      <sheetName val="일위대가(가설)"/>
      <sheetName val="현대물량"/>
      <sheetName val="코드표"/>
      <sheetName val="전차선로 물량표"/>
      <sheetName val="자재"/>
      <sheetName val="공통(20-91)"/>
      <sheetName val="3F"/>
      <sheetName val="직노"/>
      <sheetName val="물량표"/>
      <sheetName val="공사"/>
      <sheetName val="type-F"/>
      <sheetName val="일위대가(1)"/>
      <sheetName val="EQUIP-H"/>
      <sheetName val="가격조사서"/>
      <sheetName val="조명시설"/>
      <sheetName val="교각1"/>
      <sheetName val="교각계산"/>
      <sheetName val="wall"/>
      <sheetName val="공종별산출내역서"/>
      <sheetName val="BSD (2)"/>
      <sheetName val="단가"/>
      <sheetName val="4.내진설계"/>
      <sheetName val="관일"/>
      <sheetName val="철거산출근거"/>
      <sheetName val="1. 설계조건 2.단면가정 3. 하중계산"/>
      <sheetName val="DATA 입력란"/>
      <sheetName val="공사비예산서(토목분)"/>
      <sheetName val="토공(우물통,기타) "/>
      <sheetName val="96보완계획7.12"/>
      <sheetName val="nys"/>
      <sheetName val="b_yesan"/>
      <sheetName val="CONCRETE"/>
      <sheetName val="견적서"/>
      <sheetName val="현장별계약현황('98.10.31)"/>
      <sheetName val="금액내역서"/>
      <sheetName val="구의33고"/>
      <sheetName val="세부내역"/>
      <sheetName val="설계내역서"/>
      <sheetName val="1.취수장"/>
      <sheetName val="Y-WORK"/>
      <sheetName val="200"/>
      <sheetName val="중기일위대가"/>
      <sheetName val="부대입찰 내역서"/>
      <sheetName val="설계예산"/>
      <sheetName val="실행내역서 "/>
      <sheetName val="관급"/>
      <sheetName val="3BL공동구 수량"/>
      <sheetName val="자재집계표"/>
      <sheetName val="수량산출"/>
      <sheetName val="명단"/>
      <sheetName val="원가계산 (2)"/>
      <sheetName val="포장공자재집계표"/>
      <sheetName val="TB-내역서"/>
      <sheetName val="적용대가"/>
      <sheetName val="인건비 "/>
      <sheetName val="신대방33(적용)"/>
      <sheetName val=" 총괄표"/>
      <sheetName val="포장단면별단위수량"/>
      <sheetName val="제잡비.xls"/>
      <sheetName val="산출내역서집계표"/>
      <sheetName val="2.고용보험료산출근거"/>
      <sheetName val="부하(성남)"/>
      <sheetName val="부하계산서"/>
      <sheetName val="골조시행"/>
      <sheetName val="단가조사"/>
      <sheetName val="Eq. Mobilization"/>
      <sheetName val="프랜트면허"/>
      <sheetName val="s"/>
      <sheetName val="수량3"/>
      <sheetName val="토목내역"/>
      <sheetName val="1_수인터널"/>
      <sheetName val="6PILE__(돌출)"/>
      <sheetName val="2_대외공문"/>
      <sheetName val="설_계"/>
      <sheetName val="AS포장복구_"/>
      <sheetName val="확약서"/>
      <sheetName val="선정요령"/>
      <sheetName val="화설내"/>
      <sheetName val="도급b_balju"/>
      <sheetName val="원가서"/>
      <sheetName val="STAND20"/>
      <sheetName val="노임이"/>
      <sheetName val="세금자료"/>
      <sheetName val="뚝토공"/>
      <sheetName val="건축내역(진해석동)"/>
      <sheetName val="연습"/>
      <sheetName val="자재일람"/>
      <sheetName val="내역(최종본4_5)"/>
      <sheetName val="0_0ControlSheet"/>
      <sheetName val="0_1keyAssumption"/>
      <sheetName val="Front"/>
      <sheetName val="노무비"/>
      <sheetName val="2000전체분"/>
      <sheetName val="MOTOR"/>
      <sheetName val="건축집계"/>
      <sheetName val="현장관리비"/>
      <sheetName val="원가계산서"/>
      <sheetName val="경영상태"/>
      <sheetName val="주경기-오배수"/>
      <sheetName val="마산방향"/>
      <sheetName val="경비2내역"/>
      <sheetName val="노원열병합  건축공사기성내역서"/>
      <sheetName val="집계"/>
      <sheetName val="날개벽(시점좌측)"/>
      <sheetName val="1.설계조건"/>
      <sheetName val="음료실행"/>
      <sheetName val="_REF"/>
      <sheetName val="데이타"/>
      <sheetName val="팔당터널(1공구)"/>
      <sheetName val="배수내역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경영혁신본부"/>
      <sheetName val="설계명세서"/>
      <sheetName val="2.건축"/>
      <sheetName val="견적대비표"/>
      <sheetName val="설계기준"/>
      <sheetName val="내역1"/>
      <sheetName val="Type(123)"/>
      <sheetName val="진주방향"/>
      <sheetName val="덕전리"/>
      <sheetName val="98수문일위"/>
      <sheetName val="플랜트 설치"/>
      <sheetName val="날개벽"/>
      <sheetName val="보고"/>
      <sheetName val="집계표(OPTION)"/>
      <sheetName val="J直材4"/>
      <sheetName val="투찰(하수)"/>
      <sheetName val="COPING"/>
      <sheetName val="0Title"/>
      <sheetName val="일위(PN)"/>
      <sheetName val="설계서"/>
      <sheetName val="예산서"/>
      <sheetName val="총공사비"/>
      <sheetName val="국내"/>
      <sheetName val="우석문틀"/>
      <sheetName val="가로등내역서"/>
      <sheetName val="전라자금"/>
      <sheetName val="하중"/>
      <sheetName val="인사자료총집계"/>
      <sheetName val="실행간접비용"/>
      <sheetName val="예산M6-B"/>
      <sheetName val="AB자재단가"/>
      <sheetName val="상세산출"/>
      <sheetName val="적현로"/>
      <sheetName val="Sheet9"/>
      <sheetName val="sw1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IW-LIST"/>
      <sheetName val="발주설계서(당초)"/>
      <sheetName val="현장관리비 산출내역"/>
      <sheetName val="97년 추정"/>
      <sheetName val="건설성적"/>
      <sheetName val="증감내역서"/>
      <sheetName val="전기단가조사서"/>
      <sheetName val="인건비"/>
      <sheetName val="산수배수"/>
      <sheetName val="실행(ALT1)"/>
      <sheetName val="정보"/>
      <sheetName val="종단계산"/>
      <sheetName val="입적6-10"/>
      <sheetName val="공량산출서"/>
      <sheetName val="JUCKEYK"/>
      <sheetName val="건축-물가변동"/>
      <sheetName val="품셈TABLE"/>
      <sheetName val="현황산출서"/>
      <sheetName val="INPUT(덕도방향-시점)"/>
      <sheetName val="CPM챠트"/>
      <sheetName val="지우지마"/>
      <sheetName val="토목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S0"/>
      <sheetName val="자금청구"/>
      <sheetName val="1.설계기준"/>
      <sheetName val="수량산출서"/>
      <sheetName val="내역서01"/>
      <sheetName val="프라임 강변역(4,236)"/>
      <sheetName val="물집"/>
      <sheetName val="설-원가"/>
      <sheetName val="공사비산출내역"/>
      <sheetName val="세부내역서"/>
      <sheetName val="신공항A-;(원가수정)"/>
      <sheetName val="건축공사"/>
      <sheetName val="콤보박스와 리스트박스의 연결"/>
      <sheetName val="유형처분"/>
      <sheetName val="수 량 명 세 서 - 1"/>
      <sheetName val="견적조건"/>
      <sheetName val="현경"/>
      <sheetName val="입찰"/>
      <sheetName val="S12"/>
      <sheetName val="FB25JN"/>
      <sheetName val="시중노임단가"/>
      <sheetName val="구조물철거타공정이월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공통부대비"/>
      <sheetName val="CIP 공사"/>
      <sheetName val="횡배수관"/>
      <sheetName val="장비별표(오거보링)(Ø400)(12M)"/>
      <sheetName val="영업소실적"/>
      <sheetName val="SF내역및원가02"/>
      <sheetName val="마산월령동골조물량변경"/>
      <sheetName val="변경후원본2"/>
      <sheetName val="8.PILE  (돌출)"/>
      <sheetName val="울산자금"/>
      <sheetName val="비교1"/>
      <sheetName val="신우"/>
      <sheetName val="강북라우터"/>
      <sheetName val="機器明細(MC)"/>
      <sheetName val="공사분석"/>
      <sheetName val="지급자재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수량집계표"/>
      <sheetName val="2.교량(신설)"/>
      <sheetName val="5.2코핑"/>
      <sheetName val="맨홀(2호)"/>
      <sheetName val="TEST1"/>
      <sheetName val="앵커구조계산"/>
      <sheetName val="밸브설치"/>
      <sheetName val="공정표 "/>
      <sheetName val="기초(1)"/>
      <sheetName val="P.M 별"/>
      <sheetName val="예산내역서"/>
      <sheetName val="수입"/>
      <sheetName val="산출근거"/>
      <sheetName val="TOT"/>
      <sheetName val="1호맨홀수량산출"/>
      <sheetName val="관련자료입력"/>
      <sheetName val="50-4(2차)"/>
      <sheetName val="철근단면적"/>
      <sheetName val="설내역서 "/>
      <sheetName val="TBN실행"/>
      <sheetName val="지중자재단가"/>
      <sheetName val="샘플표지"/>
      <sheetName val="집 계 표"/>
      <sheetName val="역T형"/>
      <sheetName val="코드"/>
      <sheetName val="위생기구"/>
      <sheetName val="기계실냉난방"/>
      <sheetName val="유림골조"/>
      <sheetName val="간접경상비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전체ﾴ엿서"/>
      <sheetName val="BREAKDOWN(철거설치)"/>
      <sheetName val="견적을지"/>
      <sheetName val="기계경비"/>
      <sheetName val="ITEM"/>
      <sheetName val="수토공단위당"/>
      <sheetName val="부안일위"/>
      <sheetName val="모래기초"/>
      <sheetName val="배수공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내역서(전기)"/>
      <sheetName val="표지 (3)"/>
      <sheetName val="표지 (2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 HIT-&gt;HMC 견적(3900)"/>
      <sheetName val="한전일위"/>
      <sheetName val="요율"/>
      <sheetName val="일위대가목록"/>
      <sheetName val="투찰내역"/>
      <sheetName val="간접비계산"/>
      <sheetName val="합계"/>
      <sheetName val="일위CODE"/>
      <sheetName val="Macro1"/>
      <sheetName val="중기비"/>
      <sheetName val="품셈"/>
      <sheetName val="별표 "/>
      <sheetName val="base"/>
      <sheetName val="총괄"/>
      <sheetName val="포설list원본"/>
      <sheetName val="CALCULATION"/>
      <sheetName val="내역분기"/>
      <sheetName val="차수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공구산출내역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전체"/>
      <sheetName val="조명율표"/>
      <sheetName val="INSTR"/>
      <sheetName val="조건표"/>
      <sheetName val="장비"/>
      <sheetName val="산근1"/>
      <sheetName val="노무"/>
      <sheetName val="설계가"/>
      <sheetName val="PI"/>
      <sheetName val="품셈총괄표"/>
      <sheetName val="간접"/>
      <sheetName val="본부장"/>
      <sheetName val="현장별"/>
      <sheetName val="설계변경내역서"/>
      <sheetName val="원가계산"/>
      <sheetName val="남양내역"/>
      <sheetName val="파이프류"/>
      <sheetName val="직공비"/>
      <sheetName val="NOMUBI"/>
      <sheetName val="벽체면적당일위대가"/>
      <sheetName val="작성기준"/>
      <sheetName val="5사남"/>
      <sheetName val="실행(표지,갑,을)"/>
      <sheetName val="일위대가목차"/>
      <sheetName val="사통"/>
      <sheetName val="구분자"/>
      <sheetName val="DATA 입력부"/>
      <sheetName val="소비자가"/>
      <sheetName val="깨기"/>
      <sheetName val="10동"/>
      <sheetName val="내역서변경성원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1,2공구원가계산서"/>
      <sheetName val="2공구산출내역"/>
      <sheetName val="8)중점관리장비현황"/>
      <sheetName val="대우"/>
      <sheetName val="일반수량"/>
      <sheetName val="단중"/>
      <sheetName val="금융비용"/>
      <sheetName val="효율표"/>
      <sheetName val="전체기준Data"/>
      <sheetName val="돈암사업"/>
      <sheetName val="평3"/>
      <sheetName val="연부97-1"/>
      <sheetName val="원본"/>
      <sheetName val="1맨AO"/>
      <sheetName val="경상비"/>
      <sheetName val="1차설계변경내역"/>
      <sheetName val="CTEMCOST"/>
      <sheetName val="토량1-1"/>
      <sheetName val="96노임기준"/>
      <sheetName val="9-1차이내역"/>
      <sheetName val="기계경비일람"/>
      <sheetName val="보도경계블럭"/>
      <sheetName val="A"/>
      <sheetName val="식재수량표"/>
      <sheetName val="식재일위"/>
      <sheetName val="주식"/>
      <sheetName val="배명(단가)"/>
      <sheetName val="울산자동제어"/>
      <sheetName val="일위_파일"/>
      <sheetName val="조건"/>
      <sheetName val="일반부표"/>
      <sheetName val="형틀공사"/>
      <sheetName val="4.경비 5.영업외수지"/>
      <sheetName val="TS"/>
      <sheetName val="지급어음"/>
      <sheetName val="최종보고1"/>
      <sheetName val=" 견적서"/>
      <sheetName val="1차3회-개소별명세서-빨간색-인쇄용(21873)"/>
      <sheetName val="명세서"/>
      <sheetName val="수목단가"/>
      <sheetName val="시설수량표"/>
      <sheetName val="토목품셈"/>
      <sheetName val="4.장비손료"/>
      <sheetName val="지구단위계획"/>
      <sheetName val="아파트-가설"/>
      <sheetName val="4.전기"/>
      <sheetName val="품셈(기초)"/>
      <sheetName val="기흥하도용"/>
      <sheetName val="INPUT"/>
      <sheetName val="교각"/>
      <sheetName val="시설물기초"/>
      <sheetName val="단위단가"/>
      <sheetName val="총공사내역서"/>
      <sheetName val="흄관기초"/>
      <sheetName val="근로자자료입력"/>
      <sheetName val="참고자료"/>
      <sheetName val="choose"/>
      <sheetName val="산출금액내역"/>
      <sheetName val="Baby일위대가"/>
      <sheetName val="C-노임단가"/>
      <sheetName val="공문"/>
      <sheetName val="1공구_건정토건_토공2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4_내진설계1"/>
      <sheetName val="설_계1"/>
      <sheetName val="1_수인터널1"/>
      <sheetName val="2_대외공문1"/>
      <sheetName val="AS포장복구_1"/>
      <sheetName val="6PILE__(돌출)1"/>
      <sheetName val="입출재고현황_(2)1"/>
      <sheetName val="0_0ControlSheet1"/>
      <sheetName val="0_1keyAssumption1"/>
      <sheetName val="Sheet1_(2)1"/>
      <sheetName val="내역(최종본4_5)1"/>
      <sheetName val="BSD_(2)"/>
      <sheetName val="1__설계조건_2_단면가정_3__하중계산"/>
      <sheetName val="DATA_입력란"/>
      <sheetName val="배수관공"/>
      <sheetName val="측구공"/>
      <sheetName val="견적의뢰서"/>
      <sheetName val="현장일반사항"/>
      <sheetName val="식재"/>
      <sheetName val="시설물"/>
      <sheetName val="식재출력용"/>
      <sheetName val="유지관리"/>
      <sheetName val="남양시작동010313100%"/>
      <sheetName val="단가표"/>
      <sheetName val="마감사양"/>
      <sheetName val="출장내역"/>
      <sheetName val="공통가설공사"/>
      <sheetName val="동원(3)"/>
      <sheetName val="1.본부별"/>
      <sheetName val="내역서당초"/>
      <sheetName val="000000"/>
      <sheetName val="변경후-SHEET"/>
      <sheetName val="시운전연료"/>
      <sheetName val="투찰내역서"/>
      <sheetName val="CIP_공사"/>
      <sheetName val="실행내역서_"/>
      <sheetName val="1_설계조건"/>
      <sheetName val="노원열병합__건축공사기성내역서"/>
      <sheetName val="_총괄표"/>
      <sheetName val="인건비_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부산제일극장"/>
      <sheetName val="수주현황2월"/>
      <sheetName val="1.3.1절점좌표"/>
      <sheetName val="1.1설계기준"/>
      <sheetName val="건축토목실행내역"/>
      <sheetName val="수량산출서 갑지"/>
      <sheetName val="guard(mac)"/>
      <sheetName val="말고개터널조명전압강하"/>
      <sheetName val="2000.05"/>
      <sheetName val="cable-data"/>
      <sheetName val="노무비산출"/>
      <sheetName val="97 사업추정(WEKI)"/>
      <sheetName val="상수도토공집계표"/>
      <sheetName val="중기가격"/>
      <sheetName val="기본DATA"/>
      <sheetName val="현장지지물물량"/>
      <sheetName val="원가"/>
      <sheetName val="공통자료"/>
      <sheetName val="안전시설내역서"/>
      <sheetName val="SUB일위대가"/>
      <sheetName val="48일위"/>
      <sheetName val="49일위"/>
      <sheetName val="22일위"/>
      <sheetName val="포장공"/>
      <sheetName val="날개벽수량표"/>
      <sheetName val="Mc1"/>
      <sheetName val="3월"/>
      <sheetName val="CJE"/>
      <sheetName val="구단"/>
      <sheetName val="참조-(1)"/>
      <sheetName val="database"/>
      <sheetName val="기둥(원형)"/>
      <sheetName val="XL4Poppy"/>
      <sheetName val="조명일위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소소총괄표"/>
      <sheetName val="WORK"/>
      <sheetName val="외주가공"/>
      <sheetName val="DATA2000"/>
      <sheetName val="5.정산서"/>
      <sheetName val="포장직선구간"/>
      <sheetName val="1안"/>
      <sheetName val="입력값"/>
      <sheetName val="설계기준 및 하중계산"/>
      <sheetName val="내역총괄"/>
      <sheetName val="내역총괄2"/>
      <sheetName val="내역총괄3"/>
      <sheetName val="기기리스트"/>
      <sheetName val="CODE"/>
      <sheetName val="개산공사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만년달력"/>
      <sheetName val="단가산출(T)"/>
      <sheetName val="공사원가계산서"/>
      <sheetName val="인사자료"/>
      <sheetName val="맨홀수량산출"/>
      <sheetName val="재료집계표"/>
      <sheetName val="쌍송교"/>
      <sheetName val="말뚝지지력산정"/>
      <sheetName val="Macro(전동기)"/>
      <sheetName val="#3E1_GCR"/>
      <sheetName val="첨부1-1"/>
      <sheetName val="빙설"/>
      <sheetName val="정렬"/>
      <sheetName val="입력그림"/>
      <sheetName val="정부노임"/>
      <sheetName val="적용토목"/>
      <sheetName val="식재인부"/>
      <sheetName val="평자재단가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바닥판"/>
      <sheetName val="증감분석"/>
      <sheetName val="EQUIP LIST"/>
      <sheetName val="설계명세"/>
      <sheetName val="FI원가_1"/>
      <sheetName val="구조물"/>
      <sheetName val="기초입력 DATA"/>
      <sheetName val="입찰내역"/>
      <sheetName val="배수문"/>
      <sheetName val="1_수인터널2"/>
      <sheetName val="AS포장복구_2"/>
      <sheetName val="2_대외공문2"/>
      <sheetName val="6PILE__(돌출)2"/>
      <sheetName val="설_계2"/>
      <sheetName val="내역(최종본4_5)2"/>
      <sheetName val="0_0ControlSheet2"/>
      <sheetName val="0_1keyAssumption2"/>
      <sheetName val="부대입찰_내역서1"/>
      <sheetName val="전차선로_물량표1"/>
      <sheetName val="BSD_(2)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내부마감"/>
      <sheetName val="재활용 악취_먼지DUCT산출"/>
      <sheetName val="항목지정"/>
      <sheetName val="경비산출"/>
      <sheetName val="학생내역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1062-X방향 "/>
      <sheetName val="간접재료비산출표-27-30"/>
      <sheetName val="산출근거(S4)"/>
      <sheetName val="단가조사-2"/>
      <sheetName val="VE절감"/>
      <sheetName val="터파기및재료"/>
      <sheetName val="기본사항"/>
      <sheetName val="본사인상전"/>
      <sheetName val="인원현황"/>
      <sheetName val="일반관리비전체분당초변경대비표"/>
      <sheetName val="사용계획"/>
      <sheetName val="지급수수료월별금액산정"/>
      <sheetName val="상가지급현황"/>
      <sheetName val="Ⅱ1-0타"/>
      <sheetName val="설비"/>
      <sheetName val="산출기준(파견전산실)"/>
      <sheetName val="현장관리비데이타"/>
      <sheetName val="공정코드"/>
      <sheetName val="재료"/>
      <sheetName val="현장식당(1)"/>
      <sheetName val="기안"/>
      <sheetName val="이자율"/>
      <sheetName val="내역및원가02"/>
      <sheetName val="전체내역 (2)"/>
      <sheetName val="Hyundai.Unit.cost.xls"/>
      <sheetName val="1F"/>
      <sheetName val="단중표"/>
      <sheetName val="1-1호"/>
      <sheetName val="수리결과"/>
      <sheetName val="중기조종사 단위단가"/>
      <sheetName val="인원계획"/>
      <sheetName val="금리계산"/>
      <sheetName val="단위중량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설계내역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TABLE DB"/>
      <sheetName val="쌍용 data base"/>
      <sheetName val="대공종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장비당단가_(1)"/>
      <sheetName val="Sheet2_(2)"/>
      <sheetName val="별표_"/>
      <sheetName val="2_건축"/>
      <sheetName val="수_량_명_세_서_-_1"/>
      <sheetName val="포장수량집계"/>
      <sheetName val="원내역서 그대로"/>
      <sheetName val="(C)원내역"/>
      <sheetName val="b_balju_cho"/>
      <sheetName val="현금흐름"/>
      <sheetName val="유림콘도"/>
      <sheetName val="성서방향-교대(A2)"/>
      <sheetName val="예정(3)"/>
      <sheetName val="경비 (1)"/>
      <sheetName val="2F 회의실견적(5_14 일대)"/>
      <sheetName val="편성절차"/>
      <sheetName val="구조물공"/>
      <sheetName val="부대공"/>
      <sheetName val="2002자금수지계획(진행+신규)"/>
      <sheetName val="2변경1"/>
      <sheetName val="입력"/>
      <sheetName val="가중치"/>
      <sheetName val="횡날개수집"/>
      <sheetName val="부대공자재집계표"/>
      <sheetName val="작성"/>
      <sheetName val="공사수행보고"/>
      <sheetName val="중기단가"/>
      <sheetName val="계약서"/>
      <sheetName val="전계가"/>
      <sheetName val="방송(체육관)"/>
      <sheetName val="TYPE1"/>
      <sheetName val="공사비"/>
      <sheetName val="배선(낙차)"/>
      <sheetName val="전도품의"/>
      <sheetName val="단양 00 아파트-세부내역"/>
      <sheetName val="손익분석"/>
      <sheetName val="공통비"/>
      <sheetName val="VENDOR LIST"/>
      <sheetName val="정의"/>
      <sheetName val="영동(D)"/>
      <sheetName val="제거식EA"/>
      <sheetName val="표층포설및다짐"/>
      <sheetName val="3차토목내역"/>
      <sheetName val="총괄집계 "/>
      <sheetName val="15100"/>
      <sheetName val="산출근거#2-3"/>
      <sheetName val="전국현황"/>
      <sheetName val="실행"/>
      <sheetName val="산근"/>
      <sheetName val="물량산출근거"/>
      <sheetName val="자재co"/>
      <sheetName val="UR2-Calculation"/>
      <sheetName val="사진"/>
      <sheetName val="예총"/>
      <sheetName val="Trend(Agitator)"/>
      <sheetName val="L형옹벽"/>
      <sheetName val="포장절단"/>
      <sheetName val="1호맨홀토공"/>
      <sheetName val="Sight n M.H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가시설(TYPE-A)"/>
      <sheetName val="1호맨홀가감수량"/>
      <sheetName val="1-1평균터파기고(1)"/>
      <sheetName val="ilch"/>
      <sheetName val="Table"/>
      <sheetName val="kimre scrubber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분전반일위대가"/>
      <sheetName val="매출요약(월별) -년간"/>
      <sheetName val="일위대가-01"/>
      <sheetName val="01"/>
      <sheetName val="대비표"/>
      <sheetName val="단위수량"/>
      <sheetName val="상행-교대(A1-A2)"/>
      <sheetName val="주beam"/>
      <sheetName val="2004노형교"/>
      <sheetName val="경성자금"/>
      <sheetName val="은행"/>
      <sheetName val="소방사항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감액총괄표"/>
      <sheetName val="969910( R)"/>
      <sheetName val="COVER"/>
      <sheetName val="BOJUNGGM"/>
      <sheetName val="工완성공사율"/>
      <sheetName val="배수장토목공사비"/>
      <sheetName val="수문보고"/>
      <sheetName val="램머"/>
      <sheetName val="맨홀되메우기"/>
      <sheetName val="Sheet14"/>
      <sheetName val="Sheet13"/>
      <sheetName val="도"/>
      <sheetName val="BQ(실행)"/>
      <sheetName val="NAIL단가산출"/>
      <sheetName val="빙100장비사양"/>
      <sheetName val="옥외"/>
      <sheetName val="P_x0005_"/>
      <sheetName val="P嘐"/>
      <sheetName val="PĴ"/>
      <sheetName val="Pꮸ"/>
      <sheetName val="P估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quotation"/>
      <sheetName val="당진1,2호기전선관설치및접지4차공사내역서-을지"/>
      <sheetName val="토지산출내역"/>
      <sheetName val="산근(1)"/>
      <sheetName val="용수간선"/>
      <sheetName val="장척총괄"/>
      <sheetName val="참고"/>
      <sheetName val="4월예정공정표"/>
      <sheetName val="가격"/>
      <sheetName val="ASALTOTA"/>
      <sheetName val="48_x0005__x0000_"/>
      <sheetName val="strut type"/>
      <sheetName val="울산시산표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말뚝기초(안정검토)-외측"/>
      <sheetName val="집계표(공종별)"/>
      <sheetName val="단면설계"/>
      <sheetName val="안정검토"/>
      <sheetName val="교통표지판수량집계표"/>
      <sheetName val="수목데이타 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중기사용료산출근거"/>
      <sheetName val="단가 및 재료비"/>
      <sheetName val="심사"/>
      <sheetName val="옹벽단면치수"/>
      <sheetName val="총수량집계표"/>
      <sheetName val="용집"/>
      <sheetName val="도급내역"/>
      <sheetName val="내역서 (2)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수장"/>
      <sheetName val="철골공사"/>
      <sheetName val="한성교회 신축공사(050713)_CheckList"/>
      <sheetName val="ETC"/>
      <sheetName val="현금흐름표"/>
      <sheetName val="07제품별수익성"/>
      <sheetName val="중기일위대밀"/>
      <sheetName val="포장공사"/>
      <sheetName val="기초단가일람표"/>
      <sheetName val="미장"/>
      <sheetName val="일위대가1"/>
      <sheetName val="단면치수"/>
      <sheetName val="콘센트신설"/>
      <sheetName val="수전기기DATA"/>
      <sheetName val="검토현황"/>
      <sheetName val="증감내역"/>
      <sheetName val="교각별철근수량집계표"/>
      <sheetName val="출력X"/>
      <sheetName val="6동"/>
      <sheetName val="10.경제성분석"/>
      <sheetName val="암거(2)"/>
      <sheetName val="사  업  비  수  지  예  산  서"/>
      <sheetName val="총체보활공정표"/>
      <sheetName val="평균높이산출근거"/>
      <sheetName val="횡배수관위치조서"/>
      <sheetName val="시가지우회도로공내역서"/>
      <sheetName val="1차설계Ꮗԯ_x0000_"/>
      <sheetName val="1차설계逷≙_xdc00_≙"/>
      <sheetName val="-15.0"/>
      <sheetName val="미드수량"/>
      <sheetName val="L형옹벽(key)"/>
      <sheetName val="다중모드"/>
      <sheetName val="Sheet10"/>
      <sheetName val="통합"/>
      <sheetName val="상세도"/>
      <sheetName val="기계 도급내역서"/>
      <sheetName val="철탑공사"/>
      <sheetName val="2.1"/>
      <sheetName val="T기성9605"/>
      <sheetName val="철거폐쇄현황"/>
      <sheetName val="01AC"/>
      <sheetName val="7.전산해석결과"/>
      <sheetName val="4.하중"/>
      <sheetName val="비교표"/>
      <sheetName val="기본정보"/>
      <sheetName val="단가조사서"/>
      <sheetName val="일위목차"/>
      <sheetName val="4.2.1 마루높이 검토"/>
      <sheetName val="청 구"/>
      <sheetName val="기성금내역서"/>
      <sheetName val="배관물량집계(기본)"/>
      <sheetName val="hvac(제어동)"/>
      <sheetName val="MIJIBI"/>
      <sheetName val="품목"/>
      <sheetName val="전기2005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제경비율"/>
      <sheetName val="3.관로전환기"/>
      <sheetName val="신규단가산출"/>
      <sheetName val="단위중기"/>
      <sheetName val="POOM_MOTO"/>
      <sheetName val="POOM_MOTO2"/>
      <sheetName val="내역서(총)"/>
      <sheetName val="TCDB"/>
      <sheetName val="일반물자(한국통신)"/>
      <sheetName val="108.수선비"/>
      <sheetName val="맨홀_공사비"/>
      <sheetName val="예산대비"/>
      <sheetName val=" ｹ-ﾌﾞﾙ"/>
      <sheetName val="내역(가지)"/>
      <sheetName val="CM 1"/>
      <sheetName val="PAINT"/>
      <sheetName val="죽원1교"/>
      <sheetName val="SCH"/>
      <sheetName val="제수"/>
      <sheetName val="공기"/>
      <sheetName val="전체공사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수량명세서"/>
      <sheetName val="도급내역서"/>
      <sheetName val="관리비비계상"/>
      <sheetName val="문학간접"/>
      <sheetName val="신평리 권리자명부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초공"/>
      <sheetName val="토  공"/>
      <sheetName val="EQ"/>
      <sheetName val="차선"/>
      <sheetName val="차조서"/>
      <sheetName val="위치"/>
      <sheetName val="외주현황.wq1"/>
      <sheetName val="FRP PIPING 일위대가"/>
      <sheetName val="세부항목"/>
      <sheetName val="출력자료"/>
      <sheetName val="1월"/>
      <sheetName val="Balance"/>
      <sheetName val="제안실적sum조회"/>
      <sheetName val="사다리"/>
      <sheetName val="SPEC"/>
      <sheetName val="일위대가 (PM)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7월11일"/>
      <sheetName val="회사정보"/>
      <sheetName val="준설량산정표"/>
      <sheetName val="태화42 "/>
      <sheetName val="맨홀"/>
      <sheetName val="JJ"/>
      <sheetName val="금액"/>
      <sheetName val="Basic"/>
      <sheetName val="info"/>
      <sheetName val="수량-가로등"/>
      <sheetName val="수량산근(출력X)"/>
      <sheetName val="표준화수량집계표(출력X)"/>
      <sheetName val="품셈총괄(출력X)"/>
      <sheetName val="품종코드"/>
      <sheetName val="인적사항"/>
      <sheetName val="수완하도"/>
      <sheetName val="김포내역"/>
      <sheetName val="매인"/>
      <sheetName val="경비공통"/>
      <sheetName val="투찰추정"/>
      <sheetName val="연장및면적(좌측)"/>
      <sheetName val="Macro3"/>
      <sheetName val="ESC(K치)"/>
      <sheetName val="배수내역(총수량)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날개벽(좌,우=45도,75도)"/>
      <sheetName val="자재비"/>
      <sheetName val="공사명입력"/>
      <sheetName val="물량표S"/>
      <sheetName val="중기산출근거기초"/>
      <sheetName val="FILE1"/>
      <sheetName val="Proposal"/>
      <sheetName val="인원조직표"/>
      <sheetName val="대창(장성)"/>
      <sheetName val="비목군분류일위"/>
      <sheetName val="TYPE-1"/>
      <sheetName val="220 (2)"/>
      <sheetName val="1И"/>
      <sheetName val="인상효1"/>
      <sheetName val="배수喘_x001a_"/>
      <sheetName val="납부서"/>
      <sheetName val="CAPVC"/>
      <sheetName val="태안9)3-2)원내역"/>
      <sheetName val="EP0618"/>
      <sheetName val="기초부재력검토"/>
      <sheetName val="흄관기鬀"/>
      <sheetName val="NOM³_x0000_Ԁ"/>
      <sheetName val="NOMֳ_x0000_缀"/>
      <sheetName val="BEND LOSS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JUCK"/>
      <sheetName val="인제내역"/>
      <sheetName val="편입토지조서"/>
      <sheetName val="업무처리전"/>
      <sheetName val="기계사급자재"/>
      <sheetName val="견적颙⿬_x0005_"/>
      <sheetName val="견적颙⿶_x0005_"/>
      <sheetName val="견적_x0005__x0000_"/>
      <sheetName val="견적叐E吜"/>
      <sheetName val="견적颙』_x0005_"/>
      <sheetName val="EACT10"/>
      <sheetName val="VOC"/>
      <sheetName val="하도계약반영"/>
      <sheetName val="흄관기_x0000_"/>
      <sheetName val="흄관기0"/>
      <sheetName val="기초자료입력"/>
      <sheetName val="교량"/>
      <sheetName val="내역서-2"/>
      <sheetName val="VENT"/>
      <sheetName val="준검_내逃ᚹ欃"/>
      <sheetName val="월별수입"/>
      <sheetName val="건축공사실행"/>
      <sheetName val="건축원가"/>
      <sheetName val="1차 내역서"/>
      <sheetName val="물량내역서"/>
      <sheetName val="부영주택(잡철물)"/>
      <sheetName val="토공 total"/>
      <sheetName val="설계내역2"/>
      <sheetName val="조ꟕ"/>
      <sheetName val="1鶈"/>
      <sheetName val="F 월별기성수금현황 "/>
      <sheetName val="설비비4"/>
      <sheetName val="배명(단가柖"/>
      <sheetName val="새공통"/>
      <sheetName val="TRAY 헹거산출"/>
      <sheetName val="토공정보"/>
      <sheetName val="교각토"/>
      <sheetName val="단위수량DATA"/>
      <sheetName val="슬래브수량산출"/>
      <sheetName val="D.B"/>
      <sheetName val="도시정비"/>
      <sheetName val="개발"/>
      <sheetName val="도시정비 "/>
      <sheetName val="민간"/>
      <sheetName val="치수표"/>
      <sheetName val="-배수구조총재료"/>
      <sheetName val="내역서1999.8최종"/>
      <sheetName val="부대표지_x0000__x0000__x0005__x0000_腰"/>
      <sheetName val="tra-vat-lieu"/>
      <sheetName val="함열량 db"/>
      <sheetName val="변경집계표"/>
      <sheetName val="철집"/>
      <sheetName val="YES-T"/>
      <sheetName val="구조ఀ덀_x0000_"/>
      <sheetName val="구조怀ྋĀ"/>
      <sheetName val="콘크리트"/>
      <sheetName val=" "/>
      <sheetName val="항목코드"/>
      <sheetName val="1공구_건정토건_철槜〚"/>
      <sheetName val="보강현황"/>
      <sheetName val="공량(전기)"/>
      <sheetName val="3BL공동구_x0000__x0000_Ԁ"/>
      <sheetName val="HW일위"/>
      <sheetName val="3.전기산출기초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3BL공동구"/>
      <sheetName val="월별계획"/>
      <sheetName val="인부신상_x0000__x0000_"/>
      <sheetName val="FANDBS"/>
      <sheetName val="GRDATA"/>
      <sheetName val="SHAFTDBSE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중기쥰종사 단위단가"/>
      <sheetName val="PTVT (MAU)"/>
      <sheetName val="기초목"/>
      <sheetName val="125x125"/>
      <sheetName val="TOSHIBA-Structure"/>
      <sheetName val="발주현황"/>
      <sheetName val="변경내역서"/>
      <sheetName val="내역(전력)"/>
      <sheetName val="물량표(신)"/>
      <sheetName val="일위대가(산근)"/>
      <sheetName val="단가(동바蔨ũ"/>
      <sheetName val="99 조정금액"/>
      <sheetName val="식생블럭단위수량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타설"/>
      <sheetName val="Bab泅啢堀㭔*"/>
      <sheetName val="장비당단가_(1)2"/>
      <sheetName val="Sheet2_(2)2"/>
      <sheetName val="1_설계기준2"/>
      <sheetName val="공정표_2"/>
      <sheetName val="별표_2"/>
      <sheetName val="2_건축2"/>
      <sheetName val="수_량_명_세_서_-_12"/>
      <sheetName val="2_1"/>
      <sheetName val="한성교회_신축공사(050713)_CheckList"/>
      <sheetName val="strut_type"/>
      <sheetName val="48"/>
      <sheetName val="총괄집계_"/>
      <sheetName val="사__업__비__수__지__예__산__서"/>
      <sheetName val="조도계산서_(도서)"/>
      <sheetName val="내역서_(2)"/>
      <sheetName val="기계_도급내역서"/>
      <sheetName val="10_경제성분석"/>
      <sheetName val="1차설계逷≙≙"/>
      <sheetName val="䣐"/>
      <sheetName val="기존단가 (2)"/>
      <sheetName val="GAEYO"/>
      <sheetName val="1.1"/>
      <sheetName val="할증표"/>
      <sheetName val="적용단가"/>
      <sheetName val="콘크리트포장"/>
      <sheetName val="암거난간벽집계(2)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주요재료비(원본)"/>
      <sheetName val="실행내역서(DCU)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사리부설"/>
      <sheetName val="단위중량표"/>
      <sheetName val="0217상가미분양자산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kimre_scrubber"/>
      <sheetName val="FRP_PIPING_일위대가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고객사_관리_코드"/>
      <sheetName val="Level-DATA"/>
      <sheetName val="Fr Revit"/>
      <sheetName val="NSA Summary"/>
      <sheetName val="FitOutConfCentre"/>
      <sheetName val="토량산출서"/>
      <sheetName val="GiaVT"/>
      <sheetName val="Q'ty"/>
      <sheetName val="chi tiet"/>
      <sheetName val="PPC Summary"/>
      <sheetName val="Worshop"/>
      <sheetName val="ac"/>
      <sheetName val="LPG"/>
      <sheetName val="연평잔"/>
      <sheetName val="Efficiency"/>
      <sheetName val="전압강하"/>
      <sheetName val="LD"/>
      <sheetName val="외주대비-구ꮸ〇"/>
      <sheetName val="외주대비x_x0000_Ԁ_x0000_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Lumen"/>
      <sheetName val="벽체면적˱ጐɈី"/>
      <sheetName val="제잡비(주공종)"/>
      <sheetName val="수지예산"/>
      <sheetName val="부도어음"/>
      <sheetName val="합천내역"/>
      <sheetName val="기계실냉༛彬"/>
      <sheetName val="06 일위대가목록"/>
      <sheetName val="외주대비-구_x0005__x0000_"/>
      <sheetName val="외주대비-구멫⽄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해외교육"/>
      <sheetName val="foxz"/>
      <sheetName val="Tong hop"/>
      <sheetName val="Phan lap dat"/>
      <sheetName val="Lắp Ráp"/>
      <sheetName val="외주대비-구_x0000__x0000_"/>
      <sheetName val="자판실행"/>
      <sheetName val="총괄표 "/>
      <sheetName val="수로BOX"/>
      <sheetName val="K2 site Total 내역서"/>
      <sheetName val="부대표지_x0000__x0000__x0005__x0000_䥀"/>
      <sheetName val="행정표준(2惍"/>
      <sheetName val="행정표준(2ネ"/>
      <sheetName val="부대표지_x0000__x0000__x0005__x0000_⽠"/>
      <sheetName val="수벽설치(효자)"/>
      <sheetName val="동력부하계산"/>
      <sheetName val="기초입력ԯ_x0000_缀_x0000__x0000_"/>
      <sheetName val="투찰금액"/>
      <sheetName val="토목단가"/>
      <sheetName val="계산내역(설비)"/>
      <sheetName val="계약대비내역서 (부경)"/>
      <sheetName val="집행대비내역서 (부경)"/>
      <sheetName val="계약그라우팅.포장"/>
      <sheetName val="계약사무실조경 "/>
      <sheetName val="관접합및부설"/>
      <sheetName val="가정급수관"/>
      <sheetName val="총공사Ԁ쭭㠯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구조물터파기ꗤNˠ"/>
      <sheetName val="2013년상반기"/>
      <sheetName val="_x0000__x0010__x0000_내"/>
      <sheetName val="토공계산서(부체도로)"/>
      <sheetName val="건_′近丂"/>
      <sheetName val="본장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97_사업추정(WEKI)"/>
      <sheetName val="-15_0"/>
      <sheetName val="7_전산해석결과"/>
      <sheetName val="4_하중"/>
      <sheetName val="청_구"/>
      <sheetName val="108_수선비1"/>
      <sheetName val="_ｹ-ﾌﾞﾙ"/>
      <sheetName val="공내역_및_견적조건"/>
      <sheetName val="신평리_권리자명부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Config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PIPING"/>
      <sheetName val="조ꌀ"/>
      <sheetName val="조Ꝣ"/>
      <sheetName val="철근׃"/>
      <sheetName val="템플릿"/>
      <sheetName val="아파트급수지하PIT층평면도(평면도)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오억미만"/>
      <sheetName val="CF_DT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_1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부대표지츀 _x0000__x0000_얈"/>
      <sheetName val="부대표지츀 _x0000__x0000_篐"/>
      <sheetName val="수량산출서_x0000__x0000__x0005_"/>
      <sheetName val="수량산출서_x0010__x0000_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01. DATA"/>
      <sheetName val="Rect. 10"/>
      <sheetName val="⑻동원인원산출서⑧"/>
      <sheetName val="1-׃⼿"/>
      <sheetName val="1-닑⽋"/>
      <sheetName val="1-_x0005__x0000_"/>
      <sheetName val="제품목록"/>
      <sheetName val="중사"/>
      <sheetName val="출장㺎Ă"/>
      <sheetName val="건_ê_x0000_Ԁ"/>
      <sheetName val="일위대가Ȓ_x0000_"/>
      <sheetName val="일위대가顔-"/>
      <sheetName val="총공사_x0000__x0000_Ԁ"/>
      <sheetName val="교각토ꙭ"/>
      <sheetName val="내역 "/>
      <sheetName val="견적_x0005_"/>
      <sheetName val="CԀ"/>
      <sheetName val="gyun"/>
      <sheetName val="1공구_건정토건_토_x0000__x0000_"/>
      <sheetName val="자재단가표"/>
      <sheetName val="기초데이타"/>
      <sheetName val="갑漅⿊"/>
      <sheetName val="여흥"/>
      <sheetName val="18.궤도재료"/>
      <sheetName val="직접공사비"/>
      <sheetName val="교각怀"/>
      <sheetName val="용산1(해보)"/>
      <sheetName val="수정_x0000__x0000_"/>
      <sheetName val="매입"/>
      <sheetName val="BD운반거리"/>
      <sheetName val="코드일람표"/>
      <sheetName val="전_x0000_"/>
      <sheetName val="서울대규장각(가시설흙막이)"/>
      <sheetName val="재무가정"/>
      <sheetName val="사전공사"/>
      <sheetName val="NOM³"/>
      <sheetName val="NOMֳ"/>
      <sheetName val="기초입력ԯ"/>
      <sheetName val="외주대비x"/>
      <sheetName val="경비_원본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2.입력sheet"/>
      <sheetName val="시멘혷_xdf67__x0000__x0000_"/>
      <sheetName val="시멘혾_xdf67__x0000__x0000_"/>
      <sheetName val="공사비대비표(을지)"/>
      <sheetName val="외Å_x0000_怀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bang TH"/>
      <sheetName val="Sàn T1"/>
      <sheetName val="Lỗ thông gió"/>
      <sheetName val="CodeSheet"/>
      <sheetName val="Thống kê"/>
      <sheetName val="Sikje_in"/>
      <sheetName val="샌딩_에폭시_도장"/>
      <sheetName val="외주대비_ᨀ晙ԯ"/>
      <sheetName val="Summary"/>
      <sheetName val="H. MECHANICAL"/>
      <sheetName val="J. FIRE FIGHTING"/>
      <sheetName val="MECHANICAL"/>
      <sheetName val="[후다_x0001_ _x0010__x0000__x0003_ _x0010__x0000__x0001__x0000__x0010__x0000__x0001_ _x0010__x0000__x0003_"/>
      <sheetName val="유통간부"/>
      <sheetName val="장기"/>
      <sheetName val="수정계획3"/>
      <sheetName val="시작"/>
      <sheetName val="받을어음"/>
      <sheetName val="유가증권"/>
      <sheetName val="대손상각"/>
      <sheetName val="HS"/>
      <sheetName val="Sikje_in_x0005_"/>
      <sheetName val="Tai khoan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DI-ESTI"/>
      <sheetName val="Bang gia 2011.10.12"/>
      <sheetName val="위생䲀æ"/>
      <sheetName val="현장´_x0000_Ԁ_x0000_"/>
      <sheetName val="[회다내역,X켊楳켎攳嶪剃嶮布쵌섌)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SIL98"/>
      <sheetName val="측구_x0000_"/>
      <sheetName val="샌딩_에폭시_도장1"/>
      <sheetName val="외주대비_ᨀ晙ԯ1"/>
      <sheetName val="3_단가산출서"/>
      <sheetName val="4_단가산출기초"/>
      <sheetName val="01__DATA"/>
      <sheetName val="Thống_kê"/>
      <sheetName val="H__MECHANICAL"/>
      <sheetName val="J__FIRE_FIGHTING"/>
      <sheetName val="[후다___"/>
      <sheetName val="Index"/>
      <sheetName val="동업계매출속보"/>
      <sheetName val="GI-LIST"/>
      <sheetName val="중기사용료 (2)"/>
      <sheetName val="목창호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Tai_khoan"/>
      <sheetName val="중기사용료_(2)"/>
      <sheetName val="BTRA"/>
      <sheetName val="5.6 NTKL ĐHKK "/>
      <sheetName val="5.12 NTKL PCCC"/>
      <sheetName val="ThongSo"/>
      <sheetName val="Notes"/>
      <sheetName val="0"/>
      <sheetName val="Cọc nhồi"/>
      <sheetName val="MTL(AG)"/>
      <sheetName val="_후다_x0001_ _x0010__x0000__x0003"/>
      <sheetName val="Shelves"/>
      <sheetName val="[후다_x0001_ _x0010_"/>
      <sheetName val="5.NKTC"/>
      <sheetName val="4.BBNT-LĐ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Pag_hal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Gtvl"/>
      <sheetName val="Thkp"/>
      <sheetName val="Ptvt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_후다_x0001_ _x0010_"/>
      <sheetName val="THMAVT"/>
      <sheetName val="electrical"/>
      <sheetName val="Gia"/>
      <sheetName val="조인트"/>
      <sheetName val="운동장 (2)"/>
      <sheetName val="입력데이타(비É"/>
      <sheetName val="외주대비 -석É"/>
      <sheetName val="(A)내역서"/>
      <sheetName val="분뇨"/>
      <sheetName val="BOQFinishing"/>
      <sheetName val="新规"/>
      <sheetName val="D &amp; W sizes"/>
      <sheetName val="Package1"/>
      <sheetName val="tra_vat_lieu"/>
      <sheetName val="Goc CC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 LG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Ref"/>
      <sheetName val="일위(열차무선)"/>
      <sheetName val="99년원가"/>
      <sheetName val="산출(1~20)"/>
      <sheetName val="마스터02"/>
      <sheetName val="주공 갑지"/>
      <sheetName val="5.2.6~7공사요율"/>
      <sheetName val="일대목록표"/>
      <sheetName val="데리네И̏䨸ɟ"/>
      <sheetName val="5월건강보험(일용직)"/>
      <sheetName val="04.12월건강보험(일용직)"/>
      <sheetName val="투자예산"/>
      <sheetName val="FAX"/>
      <sheetName val="리스트"/>
      <sheetName val="구의동공내역서"/>
      <sheetName val="입찰견적보고서"/>
      <sheetName val="보도내 _x0000__x0000_䪾"/>
      <sheetName val="관급현황"/>
      <sheetName val="기술조건"/>
      <sheetName val="1.내역(청.하역장전등)"/>
      <sheetName val="정화조"/>
      <sheetName val="비용"/>
      <sheetName val="정산내역"/>
      <sheetName val="설원"/>
      <sheetName val="판정1교토공"/>
      <sheetName val="2.원가집계"/>
      <sheetName val="신고조서"/>
      <sheetName val="인건蠉"/>
      <sheetName val="안전장치"/>
      <sheetName val="일반전기"/>
      <sheetName val="8월차잔"/>
      <sheetName val="시설이용권명세서"/>
      <sheetName val="공사비예산서"/>
      <sheetName val="전기일위목록"/>
      <sheetName val="금속및금속창호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手动计画"/>
      <sheetName val="DTCT"/>
      <sheetName val="TL rieng"/>
      <sheetName val="Kihon-Jiko"/>
      <sheetName val="電気設備表"/>
      <sheetName val="DI_ESTI"/>
      <sheetName val="Doi so"/>
      <sheetName val="홈용접표"/>
      <sheetName val="원가 (2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수량산출서_x0010_"/>
      <sheetName val="총공사"/>
      <sheetName val="부대표지츀 "/>
      <sheetName val="건_ê"/>
      <sheetName val="연령현황"/>
      <sheetName val="표지 ¬_x0000__x0000_"/>
      <sheetName val="본댐설계"/>
      <sheetName val="특별땅고르기"/>
      <sheetName val="데리네鶈㇨ᓣ"/>
      <sheetName val="내역(최종본浳き_x0000__x0000_"/>
      <sheetName val="내역(최종본浳⿢_x0000__x0000_"/>
      <sheetName val="내역(최종본浳ぁ_x0000__x0000_"/>
      <sheetName val="inputdata"/>
      <sheetName val="도수로수량산출"/>
      <sheetName val="공사개요-C"/>
      <sheetName val="일위목록-기"/>
      <sheetName val="기본자료(실행)"/>
      <sheetName val="제품현황"/>
      <sheetName val="05 유류비자금청구(완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배수관연장조서"/>
      <sheetName val="산출"/>
      <sheetName val="예산조서(전송)"/>
      <sheetName val="점ᥰ@띘"/>
      <sheetName val="점ᤠ@띘"/>
      <sheetName val="점៰2띘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기본데이타입력"/>
      <sheetName val="건_裪选"/>
      <sheetName val="건_䃪氼᠝"/>
      <sheetName val="외Å_x0000_"/>
      <sheetName val="외Å_x0000_退"/>
      <sheetName val="토목내역서 (도급단가) (2)"/>
      <sheetName val="위생悱"/>
      <sheetName val="근생APT-신마감"/>
      <sheetName val="복지관_FIART"/>
      <sheetName val="근생APT-FIART"/>
      <sheetName val="근생-FIART"/>
      <sheetName val="옥외 전력간선공사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HVAC"/>
      <sheetName val="보도내 "/>
      <sheetName val="GIAVLIEU"/>
      <sheetName val="DG"/>
      <sheetName val="NHÀ NHẬP LIỆU"/>
      <sheetName val="MÓNG SILO"/>
      <sheetName val="Measure 1306"/>
      <sheetName val="DAF-2"/>
      <sheetName val="DM.ChiPhi"/>
      <sheetName val="CODE-LIST"/>
      <sheetName val="Basic Wage"/>
      <sheetName val="Menber List"/>
      <sheetName val="PL Vua"/>
      <sheetName val="조선용암면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escon"/>
      <sheetName val="NS"/>
      <sheetName val="NKC6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TAIKHOAN"/>
      <sheetName val="Pipe"/>
      <sheetName val="TEMP"/>
      <sheetName val="변경갑지"/>
      <sheetName val="증감(갑지)"/>
      <sheetName val="간접비 총괄표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사진대지"/>
      <sheetName val="공정확인서"/>
      <sheetName val="통장사본"/>
      <sheetName val="가시설흙막이"/>
      <sheetName val="표지 (3_x0005_"/>
      <sheetName val="_x0000__x0008__x0000__x0005__x0000_"/>
      <sheetName val="_x0000__x0004__x0000__x0004__x0000_"/>
      <sheetName val="_x0000__x0003__x0000__x0004__x0000__x0000__x0000__x0000_"/>
      <sheetName val="PPS2"/>
      <sheetName val="፝"/>
      <sheetName val="교각¾_x0000_"/>
      <sheetName val="급수공사"/>
      <sheetName val="1차3회-개소별명세서-빨간색-인쇄용(2187_x0000__x0000_"/>
      <sheetName val="견적(.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단가산출서(토공사)"/>
      <sheetName val="현장´"/>
      <sheetName val="피벗테이블데이터분석"/>
      <sheetName val="변경요청내역"/>
      <sheetName val="4ⶌ쌈"/>
      <sheetName val="4_x0000__x0000_Ԁ"/>
      <sheetName val="수정시산표"/>
      <sheetName val="청산공사"/>
      <sheetName val="내역서변⢳쨁"/>
      <sheetName val="내역서변⢳쉨쨁"/>
      <sheetName val="내역서변⢳쨁"/>
      <sheetName val="내역서변ꙭ _x0000_"/>
      <sheetName val="3BL공동구__x0000__x0000_"/>
      <sheetName val="단가(강재운_x0000__x0000_"/>
      <sheetName val="A1내역_총괄표"/>
      <sheetName val="제작계획"/>
      <sheetName val="신축이음"/>
      <sheetName val="업무량"/>
      <sheetName val="2_대외ɡ_x0000_က"/>
      <sheetName val="2_대외ⱔⰀ"/>
      <sheetName val="인원계획-미화"/>
      <sheetName val="3차토목ꊆ"/>
      <sheetName val="PMT"/>
      <sheetName val="수⋜Ɇ녈"/>
      <sheetName val="수량산출서 (2)"/>
      <sheetName val="우,숤수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외Å"/>
      <sheetName val="BREAKDOW"/>
      <sheetName val="BREAKDOW頀ᵛ瀞囏_x001c_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벽체면적당일위Á_x0000_"/>
      <sheetName val="1공구_건정토건_철_x0000__x0000_"/>
      <sheetName val="일위대가 "/>
      <sheetName val="_x0015__x0000_"/>
      <sheetName val="조명율ၒ"/>
      <sheetName val="인부신상ĺ"/>
      <sheetName val="Assumptions"/>
      <sheetName val="구조물타공濐̉"/>
      <sheetName val="2.교_x0000__x0000__xdd08_̚벝"/>
      <sheetName val="보안등"/>
      <sheetName val="ARCH"/>
      <sheetName val="식재鱸þ"/>
      <sheetName val="식재雨ē"/>
      <sheetName val="간지1"/>
      <sheetName val="1.사유서"/>
      <sheetName val="간지2"/>
      <sheetName val="간지3"/>
      <sheetName val="부재별집계표"/>
      <sheetName val="도면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5-8공구"/>
      <sheetName val="1공구_건정토건_䘂꫼"/>
      <sheetName val="1공구_건정토건__x0000__x0000__x0000_"/>
      <sheetName val="9-1❬ǻ_xdbf8_ἐ"/>
      <sheetName val="_________x005f_x0000__x005f_x0000__x005f_x0000__2"/>
      <sheetName val="NOM³_x005f_x0000_Ԁ"/>
      <sheetName val="NOMֳ_x005f_x0000_缀"/>
      <sheetName val="CԀ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1공구_건정토건_철槜〩"/>
      <sheetName val="1공구_건정토건_철㑸4"/>
      <sheetName val="가설재손료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Sikje_in_x005f_x0005__x005f_x0000_"/>
      <sheetName val="TỔNG HỢ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정보매체A동"/>
      <sheetName val="0_0Control렌㟳䠓䒆_x0013__x0000_"/>
      <sheetName val="0_0Control뀌欨砓﹮_x0012__x0000_"/>
      <sheetName val="0_0Control㠌ᅝ逜㓿_x001c__x0000_"/>
      <sheetName val="0_0Control㠌ᅝ퀜㔋_x001c__x0000_"/>
      <sheetName val="말고개터널조명전¬_x0000_Ԁ"/>
      <sheetName val="BH-1 (2)"/>
      <sheetName val="내역서_x0000__x0000_Ԁ_x0000_"/>
      <sheetName val="직공_x0000_"/>
      <sheetName val="일위대가목׃"/>
      <sheetName val="CTEၒ_x0000__x0000__x0000__x0000_"/>
      <sheetName val="시설_x0000__x0000__x0005_"/>
      <sheetName val="[후다내역.XLS]__H1775_c_ESTI96____2"/>
      <sheetName val="용역비내역-진짜"/>
      <sheetName val="건축일"/>
      <sheetName val="수지"/>
      <sheetName val="견적내역서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데이터"/>
      <sheetName val="FAB4생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적용환율"/>
      <sheetName val="PRECAST lightconc-II"/>
      <sheetName val="RAB AR&amp;STR"/>
      <sheetName val="48_x005f_x0005_"/>
      <sheetName val="_후다_x005f_x0001_ _x005f_x0010__x005f_x0000__x0003"/>
      <sheetName val="tifico"/>
      <sheetName val="07_Themal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6MONTHS"/>
      <sheetName val="Budget Code"/>
      <sheetName val="Phu cap"/>
      <sheetName val="외주정비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영업점별목표산출"/>
      <sheetName val="손익분기점 데이터"/>
      <sheetName val="매각대상자산 청산가치"/>
      <sheetName val="生产量"/>
      <sheetName val="计划原单位"/>
      <sheetName val="명부"/>
      <sheetName val="배부전원가표"/>
      <sheetName val="전년대비"/>
      <sheetName val="판매목표"/>
      <sheetName val="건축2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내역서(부대공사)"/>
      <sheetName val="[후다내역.XLS]__H1775_c_ESTI96____3"/>
      <sheetName val="J형측구단위수량"/>
      <sheetName val="2000년 임금추정"/>
      <sheetName val="기본"/>
      <sheetName val="4_내진_x0005__x0000_"/>
      <sheetName val="Parameters"/>
      <sheetName val="02_EqptCost"/>
      <sheetName val="자재가격"/>
      <sheetName val="간접경_x0000_薔"/>
      <sheetName val="폐기물"/>
      <sheetName val="토목집계(1)"/>
      <sheetName val="사용현황"/>
      <sheetName val="식재_x0002_"/>
      <sheetName val="양식3"/>
      <sheetName val="시멘혷?"/>
      <sheetName val="시멘혾?"/>
      <sheetName val="2.교"/>
      <sheetName val="부대표지_"/>
      <sheetName val="1차설계변경瀀?"/>
      <sheetName val="금융비×"/>
      <sheetName val="부대공(집계)"/>
      <sheetName val="보도내역_x0000__x0000_Ԁ_x0000_က"/>
      <sheetName val="차량별점검"/>
      <sheetName val="1공구산晭Ó뇠ᬵ"/>
      <sheetName val="1공구산옘蔘:"/>
      <sheetName val="1공구산느㉐_x0000__x0000_"/>
      <sheetName val="편입조서"/>
      <sheetName val="[후다내역.XLS]__H1775_c_ESTI96____4"/>
      <sheetName val="외주대비-က辏_xda68__x0000_Ԁ耙"/>
      <sheetName val="시멘ౘ潭ힶ"/>
      <sheetName val="공사내용"/>
      <sheetName val="환산표"/>
      <sheetName val="Bab泅啢堀㭔_"/>
      <sheetName val="장비종합부표"/>
      <sheetName val="집계표_식재"/>
      <sheetName val="부표"/>
      <sheetName val="내역서변_x0000__x0000_鷐"/>
      <sheetName val="현장별미수"/>
      <sheetName val="BOX-1510"/>
      <sheetName val="1공구_건정토건_철槜〽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 견적Ⴗ"/>
      <sheetName val="1공구_건정토건__x0000__x0000_Ԁ"/>
      <sheetName val="T13(P68~72,78)"/>
      <sheetName val="부대표지__x0000__x0000_Ԁ_x0000_"/>
      <sheetName val="지점별강우량"/>
      <sheetName val="공사투입계획(변경결의)19.9"/>
      <sheetName val="노무비 월별지급현황19.9"/>
      <sheetName val="갑지(외주기성)19.9"/>
      <sheetName val="대ꮸ"/>
      <sheetName val="출입구총집계"/>
      <sheetName val="철근_x0000_"/>
      <sheetName val="부관맨홀조서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실행단가철(ems코드적용)"/>
      <sheetName val="민감도"/>
      <sheetName val="산출서"/>
      <sheetName val="대莈"/>
      <sheetName val="대耨"/>
      <sheetName val="말고개터널조명전@_x0000_Ԁ"/>
      <sheetName val="말고개터널조명전㵀"/>
      <sheetName val="말고개터널조명전㵀렀"/>
      <sheetName val="도급표지__x0003__x0000_鲠͕糑"/>
      <sheetName val="머릿글,로고양식"/>
      <sheetName val="1Month+Sheet2!"/>
      <sheetName val="VS P-Q"/>
      <sheetName val="천서간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 refreshError="1"/>
      <sheetData sheetId="1415"/>
      <sheetData sheetId="1416"/>
      <sheetData sheetId="1417"/>
      <sheetData sheetId="1418"/>
      <sheetData sheetId="1419" refreshError="1"/>
      <sheetData sheetId="1420" refreshError="1"/>
      <sheetData sheetId="1421" refreshError="1"/>
      <sheetData sheetId="1422"/>
      <sheetData sheetId="1423"/>
      <sheetData sheetId="1424" refreshError="1"/>
      <sheetData sheetId="1425"/>
      <sheetData sheetId="1426"/>
      <sheetData sheetId="1427"/>
      <sheetData sheetId="1428"/>
      <sheetData sheetId="1429" refreshError="1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 refreshError="1"/>
      <sheetData sheetId="1506" refreshError="1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1">
          <cell r="A1" t="str">
            <v>PHIẾU XỬ LÝ HỒ SƠ THANH TOÁN VƯỢT THẨM QUYỀN PD</v>
          </cell>
        </row>
      </sheetData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 refreshError="1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/>
      <sheetData sheetId="2590"/>
      <sheetData sheetId="2591"/>
      <sheetData sheetId="2592">
        <row r="1">
          <cell r="A1" t="str">
            <v>PHIẾU XỬ LÝ HỒ SƠ THANH TOÁN VƯỢT THẨM QUYỀN PD</v>
          </cell>
        </row>
      </sheetData>
      <sheetData sheetId="2593"/>
      <sheetData sheetId="2594"/>
      <sheetData sheetId="2595"/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/>
      <sheetData sheetId="2601">
        <row r="1">
          <cell r="A1" t="str">
            <v>PHIẾU XỬ LÝ HỒ SƠ THANH TOÁN VƯỢT THẨM QUYỀN PD</v>
          </cell>
        </row>
      </sheetData>
      <sheetData sheetId="2602"/>
      <sheetData sheetId="2603"/>
      <sheetData sheetId="2604">
        <row r="1">
          <cell r="A1" t="str">
            <v>PHIẾU XỬ LÝ HỒ SƠ THANH TOÁN VƯỢT THẨM QUYỀN PD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1">
          <cell r="A1" t="str">
            <v>PHIẾU XỬ LÝ HỒ SƠ THANH TOÁN VƯỢT THẨM QUYỀN PD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>
        <row r="1">
          <cell r="A1" t="str">
            <v>PHIẾU XỬ LÝ HỒ SƠ THANH TOÁN VƯỢT THẨM QUYỀN PD</v>
          </cell>
        </row>
      </sheetData>
      <sheetData sheetId="2977" refreshError="1"/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 refreshError="1"/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 refreshError="1"/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>
        <row r="1">
          <cell r="A1" t="str">
            <v>PHIẾU XỬ LÝ HỒ SƠ THANH TOÁN VƯỢT THẨM QUYỀN PD</v>
          </cell>
        </row>
      </sheetData>
      <sheetData sheetId="3755" refreshError="1"/>
      <sheetData sheetId="3756" refreshError="1"/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 refreshError="1"/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 refreshError="1"/>
      <sheetData sheetId="4058" refreshError="1"/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 refreshError="1"/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 refreshError="1"/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 refreshError="1"/>
      <sheetData sheetId="4137" refreshError="1"/>
      <sheetData sheetId="4138">
        <row r="1">
          <cell r="A1" t="str">
            <v>PHIẾU XỬ LÝ HỒ SƠ THANH TOÁN VƯỢT THẨM QUYỀN PD</v>
          </cell>
        </row>
      </sheetData>
      <sheetData sheetId="4139" refreshError="1"/>
      <sheetData sheetId="4140" refreshError="1"/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 refreshError="1"/>
      <sheetData sheetId="4165" refreshError="1"/>
      <sheetData sheetId="4166" refreshError="1"/>
      <sheetData sheetId="4167" refreshError="1"/>
      <sheetData sheetId="4168">
        <row r="1">
          <cell r="A1" t="str">
            <v>PHIẾU XỬ LÝ HỒ SƠ THANH TOÁN VƯỢT THẨM QUYỀN PD</v>
          </cell>
        </row>
      </sheetData>
      <sheetData sheetId="4169" refreshError="1"/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1">
          <cell r="A1" t="str">
            <v>PHIẾU XỬ LÝ HỒ SƠ THANH TOÁN VƯỢT THẨM QUYỀN PD</v>
          </cell>
        </row>
      </sheetData>
      <sheetData sheetId="4940"/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/>
      <sheetData sheetId="4954"/>
      <sheetData sheetId="4955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>
        <row r="1">
          <cell r="A1" t="str">
            <v>PHIẾU XỬ LÝ HỒ SƠ THANH TOÁN VƯỢT THẨM QUYỀN PD</v>
          </cell>
        </row>
      </sheetData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>
        <row r="1">
          <cell r="A1" t="str">
            <v>PHIẾU XỬ LÝ HỒ SƠ THANH TOÁN VƯỢT THẨM QUYỀN PD</v>
          </cell>
        </row>
      </sheetData>
      <sheetData sheetId="5303">
        <row r="1">
          <cell r="A1" t="str">
            <v>PHIẾU XỬ LÝ HỒ SƠ THANH TOÁN VƯỢT THẨM QUYỀN PD</v>
          </cell>
        </row>
      </sheetData>
      <sheetData sheetId="5304">
        <row r="1">
          <cell r="A1" t="str">
            <v>PHIẾU XỬ LÝ HỒ SƠ THANH TOÁN VƯỢT THẨM QUYỀN PD</v>
          </cell>
        </row>
      </sheetData>
      <sheetData sheetId="5305">
        <row r="1">
          <cell r="A1" t="str">
            <v>PHIẾU XỬ LÝ HỒ SƠ THANH TOÁN VƯỢT THẨM QUYỀN PD</v>
          </cell>
        </row>
      </sheetData>
      <sheetData sheetId="5306">
        <row r="1">
          <cell r="A1" t="str">
            <v>PHIẾU XỬ LÝ HỒ SƠ THANH TOÁN VƯỢT THẨM QUYỀN PD</v>
          </cell>
        </row>
      </sheetData>
      <sheetData sheetId="5307">
        <row r="1">
          <cell r="A1" t="str">
            <v>PHIẾU XỬ LÝ HỒ SƠ THANH TOÁN VƯỢT THẨM QUYỀN PD</v>
          </cell>
        </row>
      </sheetData>
      <sheetData sheetId="5308">
        <row r="1">
          <cell r="A1" t="str">
            <v>PHIẾU XỬ LÝ HỒ SƠ THANH TOÁN VƯỢT THẨM QUYỀN PD</v>
          </cell>
        </row>
      </sheetData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>
        <row r="1">
          <cell r="A1" t="str">
            <v>PHIẾU XỬ LÝ HỒ SƠ THANH TOÁN VƯỢT THẨM QUYỀN PD</v>
          </cell>
        </row>
      </sheetData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>
        <row r="1">
          <cell r="A1" t="str">
            <v>PHIẾU XỬ LÝ HỒ SƠ THANH TOÁN VƯỢT THẨM QUYỀN PD</v>
          </cell>
        </row>
      </sheetData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>
        <row r="1">
          <cell r="A1" t="str">
            <v>PHIẾU XỬ LÝ HỒ SƠ THANH TOÁN VƯỢT THẨM QUYỀN PD</v>
          </cell>
        </row>
      </sheetData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 refreshError="1"/>
      <sheetData sheetId="5472" refreshError="1"/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 refreshError="1"/>
      <sheetData sheetId="5476">
        <row r="1">
          <cell r="A1" t="str">
            <v>PHIẾU XỬ LÝ HỒ SƠ THANH TOÁN VƯỢT THẨM QUYỀN PD</v>
          </cell>
        </row>
      </sheetData>
      <sheetData sheetId="5477" refreshError="1"/>
      <sheetData sheetId="5478">
        <row r="1">
          <cell r="A1" t="str">
            <v>PHIẾU XỬ LÝ HỒ SƠ THANH TOÁN VƯỢT THẨM QUYỀN PD</v>
          </cell>
        </row>
      </sheetData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 refreshError="1"/>
      <sheetData sheetId="5495" refreshError="1"/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 refreshError="1"/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>
        <row r="1">
          <cell r="A1" t="str">
            <v>PHIẾU XỬ LÝ HỒ SƠ THANH TOÁN VƯỢT THẨM QUYỀN PD</v>
          </cell>
        </row>
      </sheetData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 refreshError="1"/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>
        <row r="1">
          <cell r="A1" t="str">
            <v>PHIẾU XỬ LÝ HỒ SƠ THANH TOÁN VƯỢT THẨM QUYỀN PD</v>
          </cell>
        </row>
      </sheetData>
      <sheetData sheetId="5582">
        <row r="1">
          <cell r="A1" t="str">
            <v>PHIẾU XỬ LÝ HỒ SƠ THANH TOÁN VƯỢT THẨM QUYỀN PD</v>
          </cell>
        </row>
      </sheetData>
      <sheetData sheetId="5583">
        <row r="1">
          <cell r="A1" t="str">
            <v>PHIẾU XỬ LÝ HỒ SƠ THANH TOÁN VƯỢT THẨM QUYỀN PD</v>
          </cell>
        </row>
      </sheetData>
      <sheetData sheetId="5584">
        <row r="1">
          <cell r="A1" t="str">
            <v>PHIẾU XỬ LÝ HỒ SƠ THANH TOÁN VƯỢT THẨM QUYỀN PD</v>
          </cell>
        </row>
      </sheetData>
      <sheetData sheetId="5585">
        <row r="1">
          <cell r="A1" t="str">
            <v>PHIẾU XỬ LÝ HỒ SƠ THANH TOÁN VƯỢT THẨM QUYỀN PD</v>
          </cell>
        </row>
      </sheetData>
      <sheetData sheetId="5586">
        <row r="1">
          <cell r="A1" t="str">
            <v>PHIẾU XỬ LÝ HỒ SƠ THANH TOÁN VƯỢT THẨM QUYỀN PD</v>
          </cell>
        </row>
      </sheetData>
      <sheetData sheetId="5587">
        <row r="1">
          <cell r="A1" t="str">
            <v>PHIẾU XỬ LÝ HỒ SƠ THANH TOÁN VƯỢT THẨM QUYỀN PD</v>
          </cell>
        </row>
      </sheetData>
      <sheetData sheetId="5588">
        <row r="1">
          <cell r="A1" t="str">
            <v>PHIẾU XỬ LÝ HỒ SƠ THANH TOÁN VƯỢT THẨM QUYỀN PD</v>
          </cell>
        </row>
      </sheetData>
      <sheetData sheetId="5589">
        <row r="1">
          <cell r="A1" t="str">
            <v>PHIẾU XỬ LÝ HỒ SƠ THANH TOÁN VƯỢT THẨM QUYỀN PD</v>
          </cell>
        </row>
      </sheetData>
      <sheetData sheetId="5590">
        <row r="1">
          <cell r="A1" t="str">
            <v>PHIẾU XỬ LÝ HỒ SƠ THANH TOÁN VƯỢT THẨM QUYỀN PD</v>
          </cell>
        </row>
      </sheetData>
      <sheetData sheetId="5591">
        <row r="1">
          <cell r="A1" t="str">
            <v>PHIẾU XỬ LÝ HỒ SƠ THANH TOÁN VƯỢT THẨM QUYỀN PD</v>
          </cell>
        </row>
      </sheetData>
      <sheetData sheetId="5592">
        <row r="1">
          <cell r="A1" t="str">
            <v>PHIẾU XỬ LÝ HỒ SƠ THANH TOÁN VƯỢT THẨM QUYỀN PD</v>
          </cell>
        </row>
      </sheetData>
      <sheetData sheetId="5593">
        <row r="1">
          <cell r="A1" t="str">
            <v>PHIẾU XỬ LÝ HỒ SƠ THANH TOÁN VƯỢT THẨM QUYỀN PD</v>
          </cell>
        </row>
      </sheetData>
      <sheetData sheetId="5594">
        <row r="1">
          <cell r="A1" t="str">
            <v>PHIẾU XỬ LÝ HỒ SƠ THANH TOÁN VƯỢT THẨM QUYỀN PD</v>
          </cell>
        </row>
      </sheetData>
      <sheetData sheetId="5595">
        <row r="1">
          <cell r="A1" t="str">
            <v>PHIẾU XỬ LÝ HỒ SƠ THANH TOÁN VƯỢT THẨM QUYỀN PD</v>
          </cell>
        </row>
      </sheetData>
      <sheetData sheetId="5596">
        <row r="1">
          <cell r="A1" t="str">
            <v>PHIẾU XỬ LÝ HỒ SƠ THANH TOÁN VƯỢT THẨM QUYỀN PD</v>
          </cell>
        </row>
      </sheetData>
      <sheetData sheetId="5597">
        <row r="1">
          <cell r="A1" t="str">
            <v>PHIẾU XỬ LÝ HỒ SƠ THANH TOÁN VƯỢT THẨM QUYỀN PD</v>
          </cell>
        </row>
      </sheetData>
      <sheetData sheetId="5598">
        <row r="1">
          <cell r="A1" t="str">
            <v>PHIẾU XỬ LÝ HỒ SƠ THANH TOÁN VƯỢT THẨM QUYỀN PD</v>
          </cell>
        </row>
      </sheetData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>
        <row r="1">
          <cell r="A1" t="str">
            <v>PHIẾU XỬ LÝ HỒ SƠ THANH TOÁN VƯỢT THẨM QUYỀN PD</v>
          </cell>
        </row>
      </sheetData>
      <sheetData sheetId="5604">
        <row r="1">
          <cell r="A1" t="str">
            <v>PHIẾU XỬ LÝ HỒ SƠ THANH TOÁN VƯỢT THẨM QUYỀN PD</v>
          </cell>
        </row>
      </sheetData>
      <sheetData sheetId="5605">
        <row r="1">
          <cell r="A1" t="str">
            <v>PHIẾU XỬ LÝ HỒ SƠ THANH TOÁN VƯỢT THẨM QUYỀN PD</v>
          </cell>
        </row>
      </sheetData>
      <sheetData sheetId="5606">
        <row r="1">
          <cell r="A1" t="str">
            <v>PHIẾU XỬ LÝ HỒ SƠ THANH TOÁN VƯỢT THẨM QUYỀN PD</v>
          </cell>
        </row>
      </sheetData>
      <sheetData sheetId="5607">
        <row r="1">
          <cell r="A1" t="str">
            <v>PHIẾU XỬ LÝ HỒ SƠ THANH TOÁN VƯỢT THẨM QUYỀN PD</v>
          </cell>
        </row>
      </sheetData>
      <sheetData sheetId="5608">
        <row r="1">
          <cell r="A1" t="str">
            <v>PHIẾU XỬ LÝ HỒ SƠ THANH TOÁN VƯỢT THẨM QUYỀN PD</v>
          </cell>
        </row>
      </sheetData>
      <sheetData sheetId="5609">
        <row r="1">
          <cell r="A1" t="str">
            <v>PHIẾU XỬ LÝ HỒ SƠ THANH TOÁN VƯỢT THẨM QUYỀN PD</v>
          </cell>
        </row>
      </sheetData>
      <sheetData sheetId="5610">
        <row r="1">
          <cell r="A1" t="str">
            <v>PHIẾU XỬ LÝ HỒ SƠ THANH TOÁN VƯỢT THẨM QUYỀN PD</v>
          </cell>
        </row>
      </sheetData>
      <sheetData sheetId="5611">
        <row r="1">
          <cell r="A1" t="str">
            <v>PHIẾU XỬ LÝ HỒ SƠ THANH TOÁN VƯỢT THẨM QUYỀN PD</v>
          </cell>
        </row>
      </sheetData>
      <sheetData sheetId="5612">
        <row r="1">
          <cell r="A1" t="str">
            <v>PHIẾU XỬ LÝ HỒ SƠ THANH TOÁN VƯỢT THẨM QUYỀN PD</v>
          </cell>
        </row>
      </sheetData>
      <sheetData sheetId="5613">
        <row r="1">
          <cell r="A1" t="str">
            <v>PHIẾU XỬ LÝ HỒ SƠ THANH TOÁN VƯỢT THẨM QUYỀN PD</v>
          </cell>
        </row>
      </sheetData>
      <sheetData sheetId="5614">
        <row r="1">
          <cell r="A1" t="str">
            <v>PHIẾU XỬ LÝ HỒ SƠ THANH TOÁN VƯỢT THẨM QUYỀN PD</v>
          </cell>
        </row>
      </sheetData>
      <sheetData sheetId="5615">
        <row r="1">
          <cell r="A1" t="str">
            <v>PHIẾU XỬ LÝ HỒ SƠ THANH TOÁN VƯỢT THẨM QUYỀN PD</v>
          </cell>
        </row>
      </sheetData>
      <sheetData sheetId="5616">
        <row r="1">
          <cell r="A1" t="str">
            <v>PHIẾU XỬ LÝ HỒ SƠ THANH TOÁN VƯỢT THẨM QUYỀN PD</v>
          </cell>
        </row>
      </sheetData>
      <sheetData sheetId="5617">
        <row r="1">
          <cell r="A1" t="str">
            <v>PHIẾU XỬ LÝ HỒ SƠ THANH TOÁN VƯỢT THẨM QUYỀN PD</v>
          </cell>
        </row>
      </sheetData>
      <sheetData sheetId="5618">
        <row r="1">
          <cell r="A1" t="str">
            <v>PHIẾU XỬ LÝ HỒ SƠ THANH TOÁN VƯỢT THẨM QUYỀN PD</v>
          </cell>
        </row>
      </sheetData>
      <sheetData sheetId="5619">
        <row r="1">
          <cell r="A1" t="str">
            <v>PHIẾU XỬ LÝ HỒ SƠ THANH TOÁN VƯỢT THẨM QUYỀN PD</v>
          </cell>
        </row>
      </sheetData>
      <sheetData sheetId="5620">
        <row r="1">
          <cell r="A1" t="str">
            <v>PHIẾU XỬ LÝ HỒ SƠ THANH TOÁN VƯỢT THẨM QUYỀN PD</v>
          </cell>
        </row>
      </sheetData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>
        <row r="1">
          <cell r="A1" t="str">
            <v>PHIẾU XỬ LÝ HỒ SƠ THANH TOÁN VƯỢT THẨM QUYỀN PD</v>
          </cell>
        </row>
      </sheetData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>
        <row r="1">
          <cell r="A1" t="str">
            <v>PHIẾU XỬ LÝ HỒ SƠ THANH TOÁN VƯỢT THẨM QUYỀN PD</v>
          </cell>
        </row>
      </sheetData>
      <sheetData sheetId="5725">
        <row r="1">
          <cell r="A1" t="str">
            <v>PHIẾU XỬ LÝ HỒ SƠ THANH TOÁN VƯỢT THẨM QUYỀN PD</v>
          </cell>
        </row>
      </sheetData>
      <sheetData sheetId="5726">
        <row r="1">
          <cell r="A1" t="str">
            <v>PHIẾU XỬ LÝ HỒ SƠ THANH TOÁN VƯỢT THẨM QUYỀN PD</v>
          </cell>
        </row>
      </sheetData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A1" t="str">
            <v>PHIẾU XỬ LÝ HỒ SƠ THANH TOÁN VƯỢT THẨM QUYỀN PD</v>
          </cell>
        </row>
      </sheetData>
      <sheetData sheetId="5763">
        <row r="1">
          <cell r="A1" t="str">
            <v>PHIẾU XỬ LÝ HỒ SƠ THANH TOÁN VƯỢT THẨM QUYỀN PD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>
        <row r="1">
          <cell r="A1" t="str">
            <v>PHIẾU XỬ LÝ HỒ SƠ THANH TOÁN VƯỢT THẨM QUYỀN PD</v>
          </cell>
        </row>
      </sheetData>
      <sheetData sheetId="5775">
        <row r="1">
          <cell r="A1" t="str">
            <v>PHIẾU XỬ LÝ HỒ SƠ THANH TOÁN VƯỢT THẨM QUYỀN PD</v>
          </cell>
        </row>
      </sheetData>
      <sheetData sheetId="5776">
        <row r="1">
          <cell r="A1" t="str">
            <v>PHIẾU XỬ LÝ HỒ SƠ THANH TOÁN VƯỢT THẨM QUYỀN PD</v>
          </cell>
        </row>
      </sheetData>
      <sheetData sheetId="5777">
        <row r="1">
          <cell r="A1" t="str">
            <v>PHIẾU XỬ LÝ HỒ SƠ THANH TOÁN VƯỢT THẨM QUYỀN PD</v>
          </cell>
        </row>
      </sheetData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 refreshError="1"/>
      <sheetData sheetId="5781" refreshError="1"/>
      <sheetData sheetId="5782">
        <row r="1">
          <cell r="A1" t="str">
            <v>PHIẾU XỬ LÝ HỒ SƠ THANH TOÁN VƯỢT THẨM QUYỀN PD</v>
          </cell>
        </row>
      </sheetData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>
        <row r="1">
          <cell r="A1" t="str">
            <v>PHIẾU XỬ LÝ HỒ SƠ THANH TOÁN VƯỢT THẨM QUYỀN PD</v>
          </cell>
        </row>
      </sheetData>
      <sheetData sheetId="5835">
        <row r="1">
          <cell r="A1" t="str">
            <v>PHIẾU XỬ LÝ HỒ SƠ THANH TOÁN VƯỢT THẨM QUYỀN PD</v>
          </cell>
        </row>
      </sheetData>
      <sheetData sheetId="5836">
        <row r="1">
          <cell r="A1" t="str">
            <v>PHIẾU XỬ LÝ HỒ SƠ THANH TOÁN VƯỢT THẨM QUYỀN PD</v>
          </cell>
        </row>
      </sheetData>
      <sheetData sheetId="5837">
        <row r="1">
          <cell r="A1" t="str">
            <v>PHIẾU XỬ LÝ HỒ SƠ THANH TOÁN VƯỢT THẨM QUYỀN PD</v>
          </cell>
        </row>
      </sheetData>
      <sheetData sheetId="5838">
        <row r="1">
          <cell r="A1" t="str">
            <v>PHIẾU XỬ LÝ HỒ SƠ THANH TOÁN VƯỢT THẨM QUYỀN PD</v>
          </cell>
        </row>
      </sheetData>
      <sheetData sheetId="5839">
        <row r="1">
          <cell r="A1" t="str">
            <v>PHIẾU XỬ LÝ HỒ SƠ THANH TOÁN VƯỢT THẨM QUYỀN PD</v>
          </cell>
        </row>
      </sheetData>
      <sheetData sheetId="5840">
        <row r="1">
          <cell r="A1" t="str">
            <v>PHIẾU XỬ LÝ HỒ SƠ THANH TOÁN VƯỢT THẨM QUYỀN PD</v>
          </cell>
        </row>
      </sheetData>
      <sheetData sheetId="5841">
        <row r="1">
          <cell r="A1" t="str">
            <v>PHIẾU XỬ LÝ HỒ SƠ THANH TOÁN VƯỢT THẨM QUYỀN PD</v>
          </cell>
        </row>
      </sheetData>
      <sheetData sheetId="5842">
        <row r="1">
          <cell r="A1" t="str">
            <v>PHIẾU XỬ LÝ HỒ SƠ THANH TOÁN VƯỢT THẨM QUYỀN PD</v>
          </cell>
        </row>
      </sheetData>
      <sheetData sheetId="5843">
        <row r="1">
          <cell r="A1" t="str">
            <v>PHIẾU XỬ LÝ HỒ SƠ THANH TOÁN VƯỢT THẨM QUYỀN PD</v>
          </cell>
        </row>
      </sheetData>
      <sheetData sheetId="5844">
        <row r="1">
          <cell r="A1" t="str">
            <v>PHIẾU XỬ LÝ HỒ SƠ THANH TOÁN VƯỢT THẨM QUYỀN PD</v>
          </cell>
        </row>
      </sheetData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>
        <row r="1">
          <cell r="A1" t="str">
            <v>PHIẾU XỬ LÝ HỒ SƠ THANH TOÁN VƯỢT THẨM QUYỀN PD</v>
          </cell>
        </row>
      </sheetData>
      <sheetData sheetId="5859">
        <row r="1">
          <cell r="A1" t="str">
            <v>PHIẾU XỬ LÝ HỒ SƠ THANH TOÁN VƯỢT THẨM QUYỀN PD</v>
          </cell>
        </row>
      </sheetData>
      <sheetData sheetId="5860">
        <row r="1">
          <cell r="A1" t="str">
            <v>PHIẾU XỬ LÝ HỒ SƠ THANH TOÁN VƯỢT THẨM QUYỀN PD</v>
          </cell>
        </row>
      </sheetData>
      <sheetData sheetId="5861">
        <row r="1">
          <cell r="A1" t="str">
            <v>PHIẾU XỬ LÝ HỒ SƠ THANH TOÁN VƯỢT THẨM QUYỀN PD</v>
          </cell>
        </row>
      </sheetData>
      <sheetData sheetId="5862">
        <row r="1">
          <cell r="A1" t="str">
            <v>PHIẾU XỬ LÝ HỒ SƠ THANH TOÁN VƯỢT THẨM QUYỀN PD</v>
          </cell>
        </row>
      </sheetData>
      <sheetData sheetId="5863">
        <row r="1">
          <cell r="A1" t="str">
            <v>PHIẾU XỬ LÝ HỒ SƠ THANH TOÁN VƯỢT THẨM QUYỀN PD</v>
          </cell>
        </row>
      </sheetData>
      <sheetData sheetId="5864">
        <row r="1">
          <cell r="A1" t="str">
            <v>PHIẾU XỬ LÝ HỒ SƠ THANH TOÁN VƯỢT THẨM QUYỀN PD</v>
          </cell>
        </row>
      </sheetData>
      <sheetData sheetId="5865">
        <row r="1">
          <cell r="A1" t="str">
            <v>PHIẾU XỬ LÝ HỒ SƠ THANH TOÁN VƯỢT THẨM QUYỀN PD</v>
          </cell>
        </row>
      </sheetData>
      <sheetData sheetId="5866">
        <row r="1">
          <cell r="A1" t="str">
            <v>PHIẾU XỬ LÝ HỒ SƠ THANH TOÁN VƯỢT THẨM QUYỀN PD</v>
          </cell>
        </row>
      </sheetData>
      <sheetData sheetId="5867">
        <row r="1">
          <cell r="A1" t="str">
            <v>PHIẾU XỬ LÝ HỒ SƠ THANH TOÁN VƯỢT THẨM QUYỀN PD</v>
          </cell>
        </row>
      </sheetData>
      <sheetData sheetId="5868">
        <row r="1">
          <cell r="A1" t="str">
            <v>PHIẾU XỬ LÝ HỒ SƠ THANH TOÁN VƯỢT THẨM QUYỀN PD</v>
          </cell>
        </row>
      </sheetData>
      <sheetData sheetId="5869">
        <row r="1">
          <cell r="A1" t="str">
            <v>PHIẾU XỬ LÝ HỒ SƠ THANH TOÁN VƯỢT THẨM QUYỀN PD</v>
          </cell>
        </row>
      </sheetData>
      <sheetData sheetId="5870">
        <row r="1">
          <cell r="A1" t="str">
            <v>PHIẾU XỬ LÝ HỒ SƠ THANH TOÁN VƯỢT THẨM QUYỀN PD</v>
          </cell>
        </row>
      </sheetData>
      <sheetData sheetId="5871">
        <row r="1">
          <cell r="A1" t="str">
            <v>PHIẾU XỬ LÝ HỒ SƠ THANH TOÁN VƯỢT THẨM QUYỀN PD</v>
          </cell>
        </row>
      </sheetData>
      <sheetData sheetId="5872">
        <row r="1">
          <cell r="A1" t="str">
            <v>PHIẾU XỬ LÝ HỒ SƠ THANH TOÁN VƯỢT THẨM QUYỀN PD</v>
          </cell>
        </row>
      </sheetData>
      <sheetData sheetId="5873" refreshError="1"/>
      <sheetData sheetId="5874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>
        <row r="1">
          <cell r="A1" t="str">
            <v>PHIẾU XỬ LÝ HỒ SƠ THANH TOÁN VƯỢT THẨM QUYỀN PD</v>
          </cell>
        </row>
      </sheetData>
      <sheetData sheetId="5895">
        <row r="1">
          <cell r="A1" t="str">
            <v>PHIẾU XỬ LÝ HỒ SƠ THANH TOÁN VƯỢT THẨM QUYỀN PD</v>
          </cell>
        </row>
      </sheetData>
      <sheetData sheetId="5896" refreshError="1"/>
      <sheetData sheetId="5897" refreshError="1"/>
      <sheetData sheetId="5898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>
        <row r="1">
          <cell r="A1" t="str">
            <v>PHIẾU XỬ LÝ HỒ SƠ THANH TOÁN VƯỢT THẨM QUYỀN PD</v>
          </cell>
        </row>
      </sheetData>
      <sheetData sheetId="5917">
        <row r="1">
          <cell r="A1" t="str">
            <v>PHIẾU XỬ LÝ HỒ SƠ THANH TOÁN VƯỢT THẨM QUYỀN PD</v>
          </cell>
        </row>
      </sheetData>
      <sheetData sheetId="5918">
        <row r="1">
          <cell r="A1" t="str">
            <v>PHIẾU XỬ LÝ HỒ SƠ THANH TOÁN VƯỢT THẨM QUYỀN PD</v>
          </cell>
        </row>
      </sheetData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>
        <row r="1">
          <cell r="A1" t="str">
            <v>PHIẾU XỬ LÝ HỒ SƠ THANH TOÁN VƯỢT THẨM QUYỀN PD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>
        <row r="1">
          <cell r="A1" t="str">
            <v>PHIẾU XỬ LÝ HỒ SƠ THANH TOÁN VƯỢT THẨM QUYỀN PD</v>
          </cell>
        </row>
      </sheetData>
      <sheetData sheetId="5939"/>
      <sheetData sheetId="5940">
        <row r="1">
          <cell r="A1" t="str">
            <v>PHIẾU XỬ LÝ HỒ SƠ THANH TOÁN VƯỢT THẨM QUYỀN PD</v>
          </cell>
        </row>
      </sheetData>
      <sheetData sheetId="5941">
        <row r="1">
          <cell r="A1" t="str">
            <v>PHIẾU XỬ LÝ HỒ SƠ THANH TOÁN VƯỢT THẨM QUYỀN PD</v>
          </cell>
        </row>
      </sheetData>
      <sheetData sheetId="5942"/>
      <sheetData sheetId="5943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/>
      <sheetData sheetId="5973">
        <row r="1">
          <cell r="A1" t="str">
            <v>PHIẾU XỬ LÝ HỒ SƠ THANH TOÁN VƯỢT THẨM QUYỀN PD</v>
          </cell>
        </row>
      </sheetData>
      <sheetData sheetId="5974">
        <row r="1">
          <cell r="A1" t="str">
            <v>PHIẾU XỬ LÝ HỒ SƠ THANH TOÁN VƯỢT THẨM QUYỀN PD</v>
          </cell>
        </row>
      </sheetData>
      <sheetData sheetId="5975">
        <row r="1">
          <cell r="A1" t="str">
            <v>PHIẾU XỬ LÝ HỒ SƠ THANH TOÁN VƯỢT THẨM QUYỀN PD</v>
          </cell>
        </row>
      </sheetData>
      <sheetData sheetId="5976">
        <row r="1">
          <cell r="A1" t="str">
            <v>PHIẾU XỬ LÝ HỒ SƠ THANH TOÁN VƯỢT THẨM QUYỀN PD</v>
          </cell>
        </row>
      </sheetData>
      <sheetData sheetId="5977">
        <row r="1">
          <cell r="A1" t="str">
            <v>PHIẾU XỬ LÝ HỒ SƠ THANH TOÁN VƯỢT THẨM QUYỀN PD</v>
          </cell>
        </row>
      </sheetData>
      <sheetData sheetId="5978"/>
      <sheetData sheetId="5979">
        <row r="1">
          <cell r="A1" t="str">
            <v>PHIẾU XỬ LÝ HỒ SƠ THANH TOÁN VƯỢT THẨM QUYỀN PD</v>
          </cell>
        </row>
      </sheetData>
      <sheetData sheetId="5980">
        <row r="1">
          <cell r="A1" t="str">
            <v>PHIẾU XỬ LÝ HỒ SƠ THANH TOÁN VƯỢT THẨM QUYỀN PD</v>
          </cell>
        </row>
      </sheetData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/>
      <sheetData sheetId="6113" refreshError="1"/>
      <sheetData sheetId="6114" refreshError="1"/>
      <sheetData sheetId="6115" refreshError="1"/>
      <sheetData sheetId="6116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>
        <row r="1">
          <cell r="A1" t="str">
            <v>PHIẾU XỬ LÝ HỒ SƠ THANH TOÁN VƯỢT THẨM QUYỀN PD</v>
          </cell>
        </row>
      </sheetData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/>
      <sheetData sheetId="6334"/>
      <sheetData sheetId="6335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/>
      <sheetData sheetId="6345">
        <row r="1">
          <cell r="A1" t="str">
            <v>PHIẾU XỬ LÝ HỒ SƠ THANH TOÁN VƯỢT THẨM QUYỀN PD</v>
          </cell>
        </row>
      </sheetData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>
        <row r="1">
          <cell r="A1" t="str">
            <v>PHIẾU XỬ LÝ HỒ SƠ THANH TOÁN VƯỢT THẨM QUYỀN PD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>
        <row r="1">
          <cell r="A1" t="str">
            <v>PHIẾU XỬ LÝ HỒ SƠ THANH TOÁN VƯỢT THẨM QUYỀN PD</v>
          </cell>
        </row>
      </sheetData>
      <sheetData sheetId="6712"/>
      <sheetData sheetId="6713"/>
      <sheetData sheetId="6714"/>
      <sheetData sheetId="6715"/>
      <sheetData sheetId="6716"/>
      <sheetData sheetId="6717"/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/>
      <sheetData sheetId="6722"/>
      <sheetData sheetId="6723"/>
      <sheetData sheetId="6724"/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/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/>
      <sheetData sheetId="6793"/>
      <sheetData sheetId="6794">
        <row r="1">
          <cell r="A1" t="str">
            <v>PHIẾU XỬ LÝ HỒ SƠ THANH TOÁN VƯỢT THẨM QUYỀN PD</v>
          </cell>
        </row>
      </sheetData>
      <sheetData sheetId="6795"/>
      <sheetData sheetId="6796"/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/>
      <sheetData sheetId="6800"/>
      <sheetData sheetId="6801"/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/>
      <sheetData sheetId="6812">
        <row r="1">
          <cell r="A1" t="str">
            <v>PHIẾU XỬ LÝ HỒ SƠ THANH TOÁN VƯỢT THẨM QUYỀN PD</v>
          </cell>
        </row>
      </sheetData>
      <sheetData sheetId="6813"/>
      <sheetData sheetId="6814"/>
      <sheetData sheetId="6815"/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/>
      <sheetData sheetId="6833"/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/>
      <sheetData sheetId="6839"/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/>
      <sheetData sheetId="6852"/>
      <sheetData sheetId="6853"/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/>
      <sheetData sheetId="6859"/>
      <sheetData sheetId="6860"/>
      <sheetData sheetId="6861"/>
      <sheetData sheetId="6862"/>
      <sheetData sheetId="6863">
        <row r="1">
          <cell r="A1" t="str">
            <v>PHIẾU XỬ LÝ HỒ SƠ THANH TOÁN VƯỢT THẨM QUYỀN PD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 refreshError="1"/>
      <sheetData sheetId="6899" refreshError="1"/>
      <sheetData sheetId="6900" refreshError="1"/>
      <sheetData sheetId="6901" refreshError="1"/>
      <sheetData sheetId="6902">
        <row r="1">
          <cell r="A1" t="str">
            <v>PHIẾU XỬ LÝ HỒ SƠ THANH TOÁN VƯỢT THẨM QUYỀN PD</v>
          </cell>
        </row>
      </sheetData>
      <sheetData sheetId="6903"/>
      <sheetData sheetId="6904"/>
      <sheetData sheetId="6905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치판정"/>
      <sheetName val="1"/>
      <sheetName val="2"/>
      <sheetName val="성원"/>
      <sheetName val="신성을지"/>
      <sheetName val="심우갑"/>
      <sheetName val="심우을"/>
      <sheetName val="일위대가표"/>
      <sheetName val="단가조사"/>
      <sheetName val="계수시트"/>
      <sheetName val="원가계산서"/>
      <sheetName val="우수공"/>
      <sheetName val="집계표"/>
      <sheetName val="1.수인터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내역서"/>
      <sheetName val="Sheet1"/>
      <sheetName val="대치판정"/>
      <sheetName val="인건비"/>
      <sheetName val="낙찰표"/>
      <sheetName val="집계표"/>
      <sheetName val="일위대가"/>
      <sheetName val="준검 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"/>
      <sheetName val="실행원가"/>
      <sheetName val="실행내역"/>
      <sheetName val="기초,토목"/>
      <sheetName val="현장비용"/>
      <sheetName val="표지"/>
      <sheetName val="산출"/>
      <sheetName val="산출원가"/>
      <sheetName val="내역"/>
      <sheetName val="관급자재"/>
      <sheetName val="유창"/>
      <sheetName val="대광"/>
      <sheetName val="실행변동기준"/>
      <sheetName val="갑지"/>
      <sheetName val="설비"/>
      <sheetName val="신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1.건  축  공  사</v>
          </cell>
        </row>
        <row r="5">
          <cell r="A5" t="str">
            <v>1.본  동  공  사</v>
          </cell>
        </row>
        <row r="6">
          <cell r="A6" t="str">
            <v>01.공 통 가 설 공 사</v>
          </cell>
        </row>
        <row r="7">
          <cell r="B7" t="str">
            <v>콘테이너가설사무소</v>
          </cell>
          <cell r="C7" t="str">
            <v>2.4*6.0*2.6,18개월</v>
          </cell>
          <cell r="D7" t="str">
            <v>동</v>
          </cell>
          <cell r="E7">
            <v>3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2425000</v>
          </cell>
          <cell r="K7">
            <v>7275000</v>
          </cell>
          <cell r="L7">
            <v>2425000</v>
          </cell>
          <cell r="M7">
            <v>7275000</v>
          </cell>
        </row>
        <row r="8">
          <cell r="B8" t="str">
            <v>콘테이너가설창고</v>
          </cell>
          <cell r="C8" t="str">
            <v>2.4*6.0*2.6,18개월</v>
          </cell>
          <cell r="D8" t="str">
            <v>동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1299800</v>
          </cell>
          <cell r="K8">
            <v>1299800</v>
          </cell>
          <cell r="L8">
            <v>1299800</v>
          </cell>
          <cell r="M8">
            <v>1299800</v>
          </cell>
        </row>
        <row r="9">
          <cell r="B9" t="str">
            <v>F.R.P이동식화장실</v>
          </cell>
          <cell r="C9" t="str">
            <v>대소변겸용</v>
          </cell>
          <cell r="D9" t="str">
            <v>동</v>
          </cell>
          <cell r="E9">
            <v>2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1164000</v>
          </cell>
          <cell r="K9">
            <v>2328000</v>
          </cell>
          <cell r="L9">
            <v>1164000</v>
          </cell>
          <cell r="M9">
            <v>2328000</v>
          </cell>
        </row>
        <row r="10">
          <cell r="B10" t="str">
            <v>조립식가설울타리</v>
          </cell>
          <cell r="C10" t="str">
            <v>18개월</v>
          </cell>
          <cell r="D10" t="str">
            <v>M</v>
          </cell>
          <cell r="E10">
            <v>33</v>
          </cell>
          <cell r="F10">
            <v>0</v>
          </cell>
          <cell r="G10">
            <v>0</v>
          </cell>
          <cell r="H10">
            <v>17983</v>
          </cell>
          <cell r="I10">
            <v>593439</v>
          </cell>
          <cell r="J10">
            <v>10907</v>
          </cell>
          <cell r="K10">
            <v>359931</v>
          </cell>
          <cell r="L10">
            <v>28890</v>
          </cell>
          <cell r="M10">
            <v>953370</v>
          </cell>
        </row>
        <row r="11">
          <cell r="B11" t="str">
            <v>광고간판</v>
          </cell>
          <cell r="C11" t="str">
            <v>600*1800</v>
          </cell>
          <cell r="D11" t="str">
            <v>EA</v>
          </cell>
          <cell r="E11">
            <v>2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223100</v>
          </cell>
          <cell r="K11">
            <v>446200</v>
          </cell>
          <cell r="L11">
            <v>223100</v>
          </cell>
          <cell r="M11">
            <v>446200</v>
          </cell>
        </row>
        <row r="12">
          <cell r="B12" t="str">
            <v>투 시 도</v>
          </cell>
          <cell r="C12" t="str">
            <v>900*1800</v>
          </cell>
          <cell r="D12" t="str">
            <v>EA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349200</v>
          </cell>
          <cell r="K12">
            <v>349200</v>
          </cell>
          <cell r="L12">
            <v>349200</v>
          </cell>
          <cell r="M12">
            <v>349200</v>
          </cell>
        </row>
        <row r="13">
          <cell r="B13" t="str">
            <v>합     계</v>
          </cell>
          <cell r="G13">
            <v>0</v>
          </cell>
          <cell r="I13">
            <v>593439</v>
          </cell>
          <cell r="K13">
            <v>12058131</v>
          </cell>
          <cell r="L13">
            <v>0</v>
          </cell>
          <cell r="M13">
            <v>12651570</v>
          </cell>
        </row>
        <row r="14">
          <cell r="G14">
            <v>0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G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02.가  설  공  사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 t="str">
            <v>면적당규준틀</v>
          </cell>
          <cell r="C20" t="str">
            <v>(면적당)</v>
          </cell>
          <cell r="D20" t="str">
            <v>M2</v>
          </cell>
          <cell r="E20">
            <v>1002</v>
          </cell>
          <cell r="F20">
            <v>420</v>
          </cell>
          <cell r="G20">
            <v>420840</v>
          </cell>
          <cell r="H20">
            <v>3117</v>
          </cell>
          <cell r="I20">
            <v>3123234</v>
          </cell>
          <cell r="J20">
            <v>0</v>
          </cell>
          <cell r="K20">
            <v>0</v>
          </cell>
          <cell r="L20">
            <v>3537</v>
          </cell>
          <cell r="M20">
            <v>3544074</v>
          </cell>
        </row>
        <row r="21">
          <cell r="B21" t="str">
            <v>먹매김</v>
          </cell>
          <cell r="C21" t="str">
            <v>사무소</v>
          </cell>
          <cell r="D21" t="str">
            <v>M2</v>
          </cell>
          <cell r="E21">
            <v>8044</v>
          </cell>
          <cell r="F21">
            <v>0</v>
          </cell>
          <cell r="G21">
            <v>0</v>
          </cell>
          <cell r="H21">
            <v>2888</v>
          </cell>
          <cell r="I21">
            <v>23231072</v>
          </cell>
          <cell r="J21">
            <v>0</v>
          </cell>
          <cell r="K21">
            <v>0</v>
          </cell>
          <cell r="L21">
            <v>2888</v>
          </cell>
          <cell r="M21">
            <v>23231072</v>
          </cell>
        </row>
        <row r="22">
          <cell r="B22" t="str">
            <v>강관동바리</v>
          </cell>
          <cell r="C22" t="str">
            <v>3개월</v>
          </cell>
          <cell r="D22" t="str">
            <v>M2</v>
          </cell>
          <cell r="E22">
            <v>7240</v>
          </cell>
          <cell r="F22">
            <v>588</v>
          </cell>
          <cell r="G22">
            <v>4257120</v>
          </cell>
          <cell r="H22">
            <v>3051</v>
          </cell>
          <cell r="I22">
            <v>22089240</v>
          </cell>
          <cell r="J22">
            <v>0</v>
          </cell>
          <cell r="K22">
            <v>0</v>
          </cell>
          <cell r="L22">
            <v>3639</v>
          </cell>
          <cell r="M22">
            <v>26346360</v>
          </cell>
        </row>
        <row r="23">
          <cell r="B23" t="str">
            <v>강관틀비계매기</v>
          </cell>
          <cell r="C23" t="str">
            <v>3개월</v>
          </cell>
          <cell r="D23" t="str">
            <v>M2</v>
          </cell>
          <cell r="E23">
            <v>964</v>
          </cell>
          <cell r="F23">
            <v>731</v>
          </cell>
          <cell r="G23">
            <v>704684</v>
          </cell>
          <cell r="H23">
            <v>1948</v>
          </cell>
          <cell r="I23">
            <v>1877872</v>
          </cell>
          <cell r="J23">
            <v>0</v>
          </cell>
          <cell r="K23">
            <v>0</v>
          </cell>
          <cell r="L23">
            <v>2679</v>
          </cell>
          <cell r="M23">
            <v>2582556</v>
          </cell>
        </row>
        <row r="24">
          <cell r="B24" t="str">
            <v>이동식강관말비계</v>
          </cell>
          <cell r="C24" t="str">
            <v>3개월</v>
          </cell>
          <cell r="D24" t="str">
            <v>대</v>
          </cell>
          <cell r="E24">
            <v>27</v>
          </cell>
          <cell r="F24">
            <v>14339</v>
          </cell>
          <cell r="G24">
            <v>387153</v>
          </cell>
          <cell r="H24">
            <v>33329</v>
          </cell>
          <cell r="I24">
            <v>899883</v>
          </cell>
          <cell r="J24">
            <v>0</v>
          </cell>
          <cell r="K24">
            <v>0</v>
          </cell>
          <cell r="L24">
            <v>47668</v>
          </cell>
          <cell r="M24">
            <v>1287036</v>
          </cell>
        </row>
        <row r="25">
          <cell r="B25" t="str">
            <v>강관비계매기</v>
          </cell>
          <cell r="C25" t="str">
            <v>12개월</v>
          </cell>
          <cell r="D25" t="str">
            <v>M2</v>
          </cell>
          <cell r="E25">
            <v>5094</v>
          </cell>
          <cell r="F25">
            <v>1920</v>
          </cell>
          <cell r="G25">
            <v>9780480</v>
          </cell>
          <cell r="H25">
            <v>2697</v>
          </cell>
          <cell r="I25">
            <v>13738518</v>
          </cell>
          <cell r="J25">
            <v>0</v>
          </cell>
          <cell r="K25">
            <v>0</v>
          </cell>
          <cell r="L25">
            <v>4617</v>
          </cell>
          <cell r="M25">
            <v>23518998</v>
          </cell>
        </row>
        <row r="26">
          <cell r="B26" t="str">
            <v>강관비계다리</v>
          </cell>
          <cell r="C26" t="str">
            <v>12개월,3층용</v>
          </cell>
          <cell r="D26" t="str">
            <v>M2</v>
          </cell>
          <cell r="E26">
            <v>52</v>
          </cell>
          <cell r="F26">
            <v>11137</v>
          </cell>
          <cell r="G26">
            <v>579124</v>
          </cell>
          <cell r="H26">
            <v>17692</v>
          </cell>
          <cell r="I26">
            <v>919984</v>
          </cell>
          <cell r="J26">
            <v>0</v>
          </cell>
          <cell r="K26">
            <v>0</v>
          </cell>
          <cell r="L26">
            <v>28829</v>
          </cell>
          <cell r="M26">
            <v>1499108</v>
          </cell>
        </row>
        <row r="27">
          <cell r="B27" t="str">
            <v>낙하물방지(철망)</v>
          </cell>
          <cell r="C27" t="str">
            <v>12개월,강관사용</v>
          </cell>
          <cell r="D27" t="str">
            <v>M2</v>
          </cell>
          <cell r="E27">
            <v>1127</v>
          </cell>
          <cell r="F27">
            <v>4413</v>
          </cell>
          <cell r="G27">
            <v>4973451</v>
          </cell>
          <cell r="H27">
            <v>5257</v>
          </cell>
          <cell r="I27">
            <v>5924639</v>
          </cell>
          <cell r="J27">
            <v>0</v>
          </cell>
          <cell r="K27">
            <v>0</v>
          </cell>
          <cell r="L27">
            <v>9670</v>
          </cell>
          <cell r="M27">
            <v>10898090</v>
          </cell>
        </row>
        <row r="28">
          <cell r="B28" t="str">
            <v>휘장막설치</v>
          </cell>
          <cell r="C28" t="str">
            <v>PVC코팅</v>
          </cell>
          <cell r="D28" t="str">
            <v>M2</v>
          </cell>
          <cell r="E28">
            <v>1948</v>
          </cell>
          <cell r="F28">
            <v>4131</v>
          </cell>
          <cell r="G28">
            <v>8047188</v>
          </cell>
          <cell r="H28">
            <v>5267</v>
          </cell>
          <cell r="I28">
            <v>10260116</v>
          </cell>
          <cell r="J28">
            <v>0</v>
          </cell>
          <cell r="K28">
            <v>0</v>
          </cell>
          <cell r="L28">
            <v>9398</v>
          </cell>
          <cell r="M28">
            <v>18307304</v>
          </cell>
        </row>
        <row r="29">
          <cell r="B29" t="str">
            <v>방진망설치</v>
          </cell>
          <cell r="C29" t="str">
            <v>P.E망</v>
          </cell>
          <cell r="D29" t="str">
            <v>M2</v>
          </cell>
          <cell r="E29">
            <v>2446</v>
          </cell>
          <cell r="F29">
            <v>3433</v>
          </cell>
          <cell r="G29">
            <v>8397118</v>
          </cell>
          <cell r="H29">
            <v>4025</v>
          </cell>
          <cell r="I29">
            <v>9845150</v>
          </cell>
          <cell r="J29">
            <v>0</v>
          </cell>
          <cell r="K29">
            <v>0</v>
          </cell>
          <cell r="L29">
            <v>7458</v>
          </cell>
          <cell r="M29">
            <v>18242268</v>
          </cell>
        </row>
        <row r="30">
          <cell r="B30" t="str">
            <v>CONC보양</v>
          </cell>
          <cell r="C30" t="str">
            <v>살수</v>
          </cell>
          <cell r="D30" t="str">
            <v>M2</v>
          </cell>
          <cell r="E30">
            <v>9046</v>
          </cell>
          <cell r="F30">
            <v>0</v>
          </cell>
          <cell r="G30">
            <v>0</v>
          </cell>
          <cell r="H30">
            <v>132</v>
          </cell>
          <cell r="I30">
            <v>1194072</v>
          </cell>
          <cell r="J30">
            <v>0</v>
          </cell>
          <cell r="K30">
            <v>0</v>
          </cell>
          <cell r="L30">
            <v>132</v>
          </cell>
          <cell r="M30">
            <v>1194072</v>
          </cell>
        </row>
        <row r="31">
          <cell r="B31" t="str">
            <v>석재.타일보양</v>
          </cell>
          <cell r="C31" t="str">
            <v>톱밥</v>
          </cell>
          <cell r="D31" t="str">
            <v>M2</v>
          </cell>
          <cell r="E31">
            <v>420</v>
          </cell>
          <cell r="F31">
            <v>291</v>
          </cell>
          <cell r="G31">
            <v>122220</v>
          </cell>
          <cell r="H31">
            <v>65</v>
          </cell>
          <cell r="I31">
            <v>27300</v>
          </cell>
          <cell r="J31">
            <v>0</v>
          </cell>
          <cell r="K31">
            <v>0</v>
          </cell>
          <cell r="L31">
            <v>356</v>
          </cell>
          <cell r="M31">
            <v>149520</v>
          </cell>
        </row>
        <row r="32">
          <cell r="B32" t="str">
            <v>기타부분보양</v>
          </cell>
          <cell r="C32" t="str">
            <v>목재문틀</v>
          </cell>
          <cell r="D32" t="str">
            <v>M2</v>
          </cell>
          <cell r="E32">
            <v>6</v>
          </cell>
          <cell r="F32">
            <v>209</v>
          </cell>
          <cell r="G32">
            <v>1254</v>
          </cell>
          <cell r="H32">
            <v>392</v>
          </cell>
          <cell r="I32">
            <v>2352</v>
          </cell>
          <cell r="J32">
            <v>0</v>
          </cell>
          <cell r="K32">
            <v>0</v>
          </cell>
          <cell r="L32">
            <v>601</v>
          </cell>
          <cell r="M32">
            <v>3606</v>
          </cell>
        </row>
        <row r="33">
          <cell r="B33" t="str">
            <v>건축물현장정리</v>
          </cell>
          <cell r="C33" t="str">
            <v>철근CON'C조</v>
          </cell>
          <cell r="D33" t="str">
            <v>M2</v>
          </cell>
          <cell r="E33">
            <v>8044</v>
          </cell>
          <cell r="F33">
            <v>0</v>
          </cell>
          <cell r="G33">
            <v>0</v>
          </cell>
          <cell r="H33">
            <v>2499</v>
          </cell>
          <cell r="I33">
            <v>20101956</v>
          </cell>
          <cell r="J33">
            <v>0</v>
          </cell>
          <cell r="K33">
            <v>0</v>
          </cell>
          <cell r="L33">
            <v>2499</v>
          </cell>
          <cell r="M33">
            <v>20101956</v>
          </cell>
        </row>
        <row r="34">
          <cell r="B34" t="str">
            <v>자재운반용 타워설치</v>
          </cell>
          <cell r="C34" t="str">
            <v>엘레베이터형</v>
          </cell>
          <cell r="D34" t="str">
            <v>M</v>
          </cell>
          <cell r="E34">
            <v>37</v>
          </cell>
          <cell r="F34">
            <v>23476</v>
          </cell>
          <cell r="G34">
            <v>868612</v>
          </cell>
          <cell r="H34">
            <v>114205</v>
          </cell>
          <cell r="I34">
            <v>4225585</v>
          </cell>
          <cell r="J34">
            <v>0</v>
          </cell>
          <cell r="K34">
            <v>0</v>
          </cell>
          <cell r="L34">
            <v>137681</v>
          </cell>
          <cell r="M34">
            <v>5094197</v>
          </cell>
        </row>
        <row r="35">
          <cell r="B35" t="str">
            <v>리프트카(인화물용)</v>
          </cell>
          <cell r="C35" t="str">
            <v>1톤*45M</v>
          </cell>
          <cell r="D35" t="str">
            <v>HR</v>
          </cell>
          <cell r="E35">
            <v>1200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1493</v>
          </cell>
          <cell r="K35">
            <v>1791600</v>
          </cell>
          <cell r="L35">
            <v>1493</v>
          </cell>
          <cell r="M35">
            <v>1791600</v>
          </cell>
        </row>
        <row r="36">
          <cell r="B36" t="str">
            <v>합     계</v>
          </cell>
          <cell r="G36">
            <v>38539244</v>
          </cell>
          <cell r="I36">
            <v>117460973</v>
          </cell>
          <cell r="K36">
            <v>1791600</v>
          </cell>
          <cell r="L36">
            <v>0</v>
          </cell>
          <cell r="M36">
            <v>157791817</v>
          </cell>
        </row>
        <row r="37">
          <cell r="G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I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I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G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G43">
            <v>0</v>
          </cell>
          <cell r="I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G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G45">
            <v>0</v>
          </cell>
          <cell r="I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G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G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G48">
            <v>0</v>
          </cell>
          <cell r="I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03.기초및파일공사</v>
          </cell>
          <cell r="G49">
            <v>0</v>
          </cell>
          <cell r="I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PHC 콘크리트파일</v>
          </cell>
          <cell r="C50" t="str">
            <v>Φ400-7m</v>
          </cell>
          <cell r="D50" t="str">
            <v>본</v>
          </cell>
          <cell r="E50">
            <v>32</v>
          </cell>
          <cell r="F50">
            <v>121851</v>
          </cell>
          <cell r="G50">
            <v>3899232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121851</v>
          </cell>
          <cell r="M50">
            <v>3899232</v>
          </cell>
        </row>
        <row r="51">
          <cell r="B51" t="str">
            <v>PHC 콘크리트파일</v>
          </cell>
          <cell r="C51" t="str">
            <v>Φ400-8m</v>
          </cell>
          <cell r="D51" t="str">
            <v>본</v>
          </cell>
          <cell r="E51">
            <v>32</v>
          </cell>
          <cell r="F51">
            <v>139243</v>
          </cell>
          <cell r="G51">
            <v>4455776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139243</v>
          </cell>
          <cell r="M51">
            <v>4455776</v>
          </cell>
        </row>
        <row r="52">
          <cell r="B52" t="str">
            <v>PHC 콘크리트파일</v>
          </cell>
          <cell r="C52" t="str">
            <v>Φ400-9m</v>
          </cell>
          <cell r="D52" t="str">
            <v>본</v>
          </cell>
          <cell r="E52">
            <v>3</v>
          </cell>
          <cell r="F52">
            <v>167092</v>
          </cell>
          <cell r="G52">
            <v>501276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167092</v>
          </cell>
          <cell r="M52">
            <v>501276</v>
          </cell>
        </row>
        <row r="53">
          <cell r="B53" t="str">
            <v>PHC 콘크리트파일</v>
          </cell>
          <cell r="C53" t="str">
            <v>Φ400-10m</v>
          </cell>
          <cell r="D53" t="str">
            <v>본</v>
          </cell>
          <cell r="E53">
            <v>353</v>
          </cell>
          <cell r="F53">
            <v>174085</v>
          </cell>
          <cell r="G53">
            <v>61452005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174085</v>
          </cell>
          <cell r="M53">
            <v>61452005</v>
          </cell>
        </row>
        <row r="54">
          <cell r="B54" t="str">
            <v>PHC 콘크리트파일</v>
          </cell>
          <cell r="C54" t="str">
            <v>Φ400-11m</v>
          </cell>
          <cell r="D54" t="str">
            <v>본</v>
          </cell>
          <cell r="E54">
            <v>182</v>
          </cell>
          <cell r="F54">
            <v>191478</v>
          </cell>
          <cell r="G54">
            <v>34848996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191478</v>
          </cell>
          <cell r="M54">
            <v>34848996</v>
          </cell>
        </row>
        <row r="55">
          <cell r="B55" t="str">
            <v>PHC 콘크리트파일</v>
          </cell>
          <cell r="C55" t="str">
            <v>Φ400-15m</v>
          </cell>
          <cell r="D55" t="str">
            <v>본</v>
          </cell>
          <cell r="E55">
            <v>20</v>
          </cell>
          <cell r="F55">
            <v>261172</v>
          </cell>
          <cell r="G55">
            <v>5223440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261172</v>
          </cell>
          <cell r="M55">
            <v>5223440</v>
          </cell>
        </row>
        <row r="56">
          <cell r="B56" t="str">
            <v>PHC 콘크리트파일</v>
          </cell>
          <cell r="C56" t="str">
            <v>Φ400-10m(보조파일)</v>
          </cell>
          <cell r="D56" t="str">
            <v>본</v>
          </cell>
          <cell r="E56">
            <v>80</v>
          </cell>
          <cell r="F56">
            <v>174085</v>
          </cell>
          <cell r="G56">
            <v>13926800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174085</v>
          </cell>
          <cell r="M56">
            <v>13926800</v>
          </cell>
        </row>
        <row r="57">
          <cell r="B57" t="str">
            <v>파일매입(S.I.P)</v>
          </cell>
          <cell r="C57" t="str">
            <v>Φ400,그라우팅포함</v>
          </cell>
          <cell r="D57" t="str">
            <v>M</v>
          </cell>
          <cell r="E57">
            <v>6339</v>
          </cell>
          <cell r="F57">
            <v>12076</v>
          </cell>
          <cell r="G57">
            <v>76549764</v>
          </cell>
          <cell r="H57">
            <v>31591</v>
          </cell>
          <cell r="I57">
            <v>200255349</v>
          </cell>
          <cell r="J57">
            <v>2147</v>
          </cell>
          <cell r="K57">
            <v>13609833</v>
          </cell>
          <cell r="L57">
            <v>45814</v>
          </cell>
          <cell r="M57">
            <v>290414946</v>
          </cell>
        </row>
        <row r="58">
          <cell r="B58" t="str">
            <v>보조파일항타</v>
          </cell>
          <cell r="C58" t="str">
            <v>Φ400</v>
          </cell>
          <cell r="D58" t="str">
            <v>M</v>
          </cell>
          <cell r="E58">
            <v>3210</v>
          </cell>
          <cell r="F58">
            <v>431</v>
          </cell>
          <cell r="G58">
            <v>1383510</v>
          </cell>
          <cell r="H58">
            <v>6997</v>
          </cell>
          <cell r="I58">
            <v>22460370</v>
          </cell>
          <cell r="J58">
            <v>1789</v>
          </cell>
          <cell r="K58">
            <v>5742690</v>
          </cell>
          <cell r="L58">
            <v>9217</v>
          </cell>
          <cell r="M58">
            <v>29586570</v>
          </cell>
        </row>
        <row r="59">
          <cell r="B59" t="str">
            <v>장비조립,해체</v>
          </cell>
          <cell r="C59" t="str">
            <v>기성콘크리트파일</v>
          </cell>
          <cell r="D59" t="str">
            <v>회</v>
          </cell>
          <cell r="E59">
            <v>1</v>
          </cell>
          <cell r="F59">
            <v>0</v>
          </cell>
          <cell r="G59">
            <v>0</v>
          </cell>
          <cell r="H59">
            <v>1838344</v>
          </cell>
          <cell r="I59">
            <v>1838344</v>
          </cell>
          <cell r="J59">
            <v>0</v>
          </cell>
          <cell r="K59">
            <v>0</v>
          </cell>
          <cell r="L59">
            <v>1838344</v>
          </cell>
          <cell r="M59">
            <v>1838344</v>
          </cell>
        </row>
        <row r="60">
          <cell r="B60" t="str">
            <v>CONC말뚝머리정리</v>
          </cell>
          <cell r="C60" t="str">
            <v>∮400</v>
          </cell>
          <cell r="D60" t="str">
            <v>본</v>
          </cell>
          <cell r="E60">
            <v>321</v>
          </cell>
          <cell r="F60">
            <v>981</v>
          </cell>
          <cell r="G60">
            <v>314901</v>
          </cell>
          <cell r="H60">
            <v>7900</v>
          </cell>
          <cell r="I60">
            <v>2535900</v>
          </cell>
          <cell r="J60">
            <v>2147</v>
          </cell>
          <cell r="K60">
            <v>689187</v>
          </cell>
          <cell r="L60">
            <v>11028</v>
          </cell>
          <cell r="M60">
            <v>3539988</v>
          </cell>
        </row>
        <row r="61">
          <cell r="B61" t="str">
            <v>파일용접밴드</v>
          </cell>
          <cell r="C61" t="str">
            <v>Φ400</v>
          </cell>
          <cell r="D61" t="str">
            <v>EA</v>
          </cell>
          <cell r="E61">
            <v>301</v>
          </cell>
          <cell r="F61">
            <v>11969</v>
          </cell>
          <cell r="G61">
            <v>3602669</v>
          </cell>
          <cell r="H61">
            <v>21776</v>
          </cell>
          <cell r="I61">
            <v>6554576</v>
          </cell>
          <cell r="J61">
            <v>0</v>
          </cell>
          <cell r="K61">
            <v>0</v>
          </cell>
          <cell r="L61">
            <v>33745</v>
          </cell>
          <cell r="M61">
            <v>10157245</v>
          </cell>
        </row>
        <row r="62">
          <cell r="B62" t="str">
            <v>ROCK ANCHOR</v>
          </cell>
          <cell r="C62" t="str">
            <v>50TON/본당</v>
          </cell>
          <cell r="D62" t="str">
            <v>EA</v>
          </cell>
          <cell r="E62">
            <v>40</v>
          </cell>
          <cell r="F62">
            <v>41291</v>
          </cell>
          <cell r="G62">
            <v>1651640</v>
          </cell>
          <cell r="H62">
            <v>52690</v>
          </cell>
          <cell r="I62">
            <v>2107600</v>
          </cell>
          <cell r="J62">
            <v>2147</v>
          </cell>
          <cell r="K62">
            <v>85880</v>
          </cell>
          <cell r="L62">
            <v>96128</v>
          </cell>
          <cell r="M62">
            <v>3845120</v>
          </cell>
          <cell r="N62" t="str">
            <v>견 적</v>
          </cell>
        </row>
        <row r="63">
          <cell r="B63" t="str">
            <v>ROCK ANCHOR운반비</v>
          </cell>
          <cell r="D63" t="str">
            <v>회</v>
          </cell>
          <cell r="E63">
            <v>1</v>
          </cell>
          <cell r="F63">
            <v>28081</v>
          </cell>
          <cell r="G63">
            <v>28081</v>
          </cell>
          <cell r="H63">
            <v>33531</v>
          </cell>
          <cell r="I63">
            <v>33531</v>
          </cell>
          <cell r="J63">
            <v>40002</v>
          </cell>
          <cell r="K63">
            <v>40002</v>
          </cell>
          <cell r="L63">
            <v>101614</v>
          </cell>
          <cell r="M63">
            <v>101614</v>
          </cell>
          <cell r="N63" t="str">
            <v>견 적</v>
          </cell>
        </row>
        <row r="64">
          <cell r="B64" t="str">
            <v>잡석지정</v>
          </cell>
          <cell r="C64" t="str">
            <v>백호우0.7+콤팩터1.5TON</v>
          </cell>
          <cell r="D64" t="str">
            <v>M3</v>
          </cell>
          <cell r="E64">
            <v>232</v>
          </cell>
          <cell r="F64">
            <v>213</v>
          </cell>
          <cell r="G64">
            <v>49416</v>
          </cell>
          <cell r="H64">
            <v>1789</v>
          </cell>
          <cell r="I64">
            <v>415048</v>
          </cell>
          <cell r="J64">
            <v>258</v>
          </cell>
          <cell r="K64">
            <v>59856</v>
          </cell>
          <cell r="L64">
            <v>2260</v>
          </cell>
          <cell r="M64">
            <v>524320</v>
          </cell>
        </row>
        <row r="65">
          <cell r="B65" t="str">
            <v>파일동재하시험비</v>
          </cell>
          <cell r="D65" t="str">
            <v>회</v>
          </cell>
          <cell r="E65">
            <v>2</v>
          </cell>
          <cell r="F65">
            <v>0</v>
          </cell>
          <cell r="G65">
            <v>0</v>
          </cell>
          <cell r="H65">
            <v>137158</v>
          </cell>
          <cell r="I65">
            <v>274316</v>
          </cell>
          <cell r="J65">
            <v>0</v>
          </cell>
          <cell r="K65">
            <v>0</v>
          </cell>
          <cell r="L65">
            <v>137158</v>
          </cell>
          <cell r="M65">
            <v>274316</v>
          </cell>
          <cell r="N65" t="str">
            <v>견 적</v>
          </cell>
        </row>
        <row r="66">
          <cell r="B66" t="str">
            <v>합     계</v>
          </cell>
          <cell r="G66">
            <v>207887506</v>
          </cell>
          <cell r="I66">
            <v>236475034</v>
          </cell>
          <cell r="K66">
            <v>20227448</v>
          </cell>
          <cell r="L66">
            <v>0</v>
          </cell>
          <cell r="M66">
            <v>464589988</v>
          </cell>
        </row>
        <row r="67">
          <cell r="G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G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G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G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G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G72">
            <v>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G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0</v>
          </cell>
          <cell r="I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G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G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G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04.철근콘크리트공사</v>
          </cell>
          <cell r="G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레 미 콘</v>
          </cell>
          <cell r="C80" t="str">
            <v>25-240-15</v>
          </cell>
          <cell r="D80" t="str">
            <v>M3</v>
          </cell>
          <cell r="E80">
            <v>5339</v>
          </cell>
          <cell r="G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N80" t="str">
            <v>관 급</v>
          </cell>
        </row>
        <row r="81">
          <cell r="B81" t="str">
            <v>레 미 콘</v>
          </cell>
          <cell r="C81" t="str">
            <v>25-180-12</v>
          </cell>
          <cell r="D81" t="str">
            <v>M3</v>
          </cell>
          <cell r="E81">
            <v>495</v>
          </cell>
          <cell r="G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N81" t="str">
            <v>관 급</v>
          </cell>
        </row>
        <row r="82">
          <cell r="B82" t="str">
            <v>레 미 콘</v>
          </cell>
          <cell r="C82" t="str">
            <v>25-180-8</v>
          </cell>
          <cell r="D82" t="str">
            <v>M3</v>
          </cell>
          <cell r="E82">
            <v>71</v>
          </cell>
          <cell r="G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N82" t="str">
            <v>관 급</v>
          </cell>
        </row>
        <row r="83">
          <cell r="B83" t="str">
            <v>펌프카.붐(철근)</v>
          </cell>
          <cell r="C83" t="str">
            <v>100㎥↑(25/20)</v>
          </cell>
          <cell r="D83" t="str">
            <v>M3</v>
          </cell>
          <cell r="E83">
            <v>5286</v>
          </cell>
          <cell r="F83">
            <v>608</v>
          </cell>
          <cell r="G83">
            <v>3213888</v>
          </cell>
          <cell r="H83">
            <v>6583</v>
          </cell>
          <cell r="I83">
            <v>34797738</v>
          </cell>
          <cell r="J83">
            <v>3913</v>
          </cell>
          <cell r="K83">
            <v>20684118</v>
          </cell>
          <cell r="L83">
            <v>11104</v>
          </cell>
          <cell r="M83">
            <v>58695744</v>
          </cell>
        </row>
        <row r="84">
          <cell r="B84" t="str">
            <v>펌프카.붐(무근)</v>
          </cell>
          <cell r="C84" t="str">
            <v>100㎥↑(25/20)</v>
          </cell>
          <cell r="D84" t="str">
            <v>M3</v>
          </cell>
          <cell r="E84">
            <v>555</v>
          </cell>
          <cell r="F84">
            <v>546</v>
          </cell>
          <cell r="G84">
            <v>303030</v>
          </cell>
          <cell r="H84">
            <v>5558</v>
          </cell>
          <cell r="I84">
            <v>3084690</v>
          </cell>
          <cell r="J84">
            <v>3612</v>
          </cell>
          <cell r="K84">
            <v>2004660</v>
          </cell>
          <cell r="L84">
            <v>9716</v>
          </cell>
          <cell r="M84">
            <v>5392380</v>
          </cell>
        </row>
        <row r="85">
          <cell r="B85" t="str">
            <v>바이브레타(전기)</v>
          </cell>
          <cell r="C85" t="str">
            <v>인력 유</v>
          </cell>
          <cell r="D85" t="str">
            <v>M3</v>
          </cell>
          <cell r="E85">
            <v>5286</v>
          </cell>
          <cell r="F85">
            <v>209</v>
          </cell>
          <cell r="G85">
            <v>1104774</v>
          </cell>
          <cell r="H85">
            <v>1362</v>
          </cell>
          <cell r="I85">
            <v>7199532</v>
          </cell>
          <cell r="J85">
            <v>30</v>
          </cell>
          <cell r="K85">
            <v>158580</v>
          </cell>
          <cell r="L85">
            <v>1601</v>
          </cell>
          <cell r="M85">
            <v>8462886</v>
          </cell>
        </row>
        <row r="86">
          <cell r="B86" t="str">
            <v>합판거푸집</v>
          </cell>
          <cell r="C86" t="str">
            <v>3회</v>
          </cell>
          <cell r="D86" t="str">
            <v>M2</v>
          </cell>
          <cell r="E86">
            <v>15830</v>
          </cell>
          <cell r="F86">
            <v>4253</v>
          </cell>
          <cell r="G86">
            <v>67324990</v>
          </cell>
          <cell r="H86">
            <v>9880</v>
          </cell>
          <cell r="I86">
            <v>156400400</v>
          </cell>
          <cell r="J86">
            <v>0</v>
          </cell>
          <cell r="K86">
            <v>0</v>
          </cell>
          <cell r="L86">
            <v>14133</v>
          </cell>
          <cell r="M86">
            <v>223725390</v>
          </cell>
        </row>
        <row r="87">
          <cell r="B87" t="str">
            <v>유로폼(벽)</v>
          </cell>
          <cell r="D87" t="str">
            <v>M2</v>
          </cell>
          <cell r="E87">
            <v>8049</v>
          </cell>
          <cell r="F87">
            <v>2227</v>
          </cell>
          <cell r="G87">
            <v>17925123</v>
          </cell>
          <cell r="H87">
            <v>8610</v>
          </cell>
          <cell r="I87">
            <v>69301890</v>
          </cell>
          <cell r="J87">
            <v>0</v>
          </cell>
          <cell r="K87">
            <v>0</v>
          </cell>
          <cell r="L87">
            <v>10837</v>
          </cell>
          <cell r="M87">
            <v>87227013</v>
          </cell>
        </row>
        <row r="88">
          <cell r="B88" t="str">
            <v>이 형 철 근</v>
          </cell>
          <cell r="C88" t="str">
            <v>SD10</v>
          </cell>
          <cell r="D88" t="str">
            <v>TON</v>
          </cell>
          <cell r="E88">
            <v>99.599000000000004</v>
          </cell>
          <cell r="G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N88" t="str">
            <v>관 급</v>
          </cell>
        </row>
        <row r="89">
          <cell r="B89" t="str">
            <v>이 형 철 근</v>
          </cell>
          <cell r="C89" t="str">
            <v>SD13</v>
          </cell>
          <cell r="D89" t="str">
            <v>TON</v>
          </cell>
          <cell r="E89">
            <v>91.644999999999996</v>
          </cell>
          <cell r="G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 t="str">
            <v>관 급</v>
          </cell>
        </row>
        <row r="90">
          <cell r="B90" t="str">
            <v>이 형 철 근</v>
          </cell>
          <cell r="C90" t="str">
            <v>HD16</v>
          </cell>
          <cell r="D90" t="str">
            <v>TON</v>
          </cell>
          <cell r="E90">
            <v>106.59099999999999</v>
          </cell>
          <cell r="G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N90" t="str">
            <v>관 급</v>
          </cell>
        </row>
        <row r="91">
          <cell r="B91" t="str">
            <v>이 형 철 근</v>
          </cell>
          <cell r="C91" t="str">
            <v>HD19</v>
          </cell>
          <cell r="D91" t="str">
            <v>TON</v>
          </cell>
          <cell r="E91">
            <v>90.472999999999999</v>
          </cell>
          <cell r="G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N91" t="str">
            <v>관 급</v>
          </cell>
        </row>
        <row r="92">
          <cell r="B92" t="str">
            <v>이 형 철 근</v>
          </cell>
          <cell r="C92" t="str">
            <v>HD22</v>
          </cell>
          <cell r="D92" t="str">
            <v>TON</v>
          </cell>
          <cell r="E92">
            <v>207.607</v>
          </cell>
          <cell r="G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N92" t="str">
            <v>관 급</v>
          </cell>
        </row>
        <row r="93">
          <cell r="B93" t="str">
            <v>이 형 철 근</v>
          </cell>
          <cell r="C93" t="str">
            <v>HD25</v>
          </cell>
          <cell r="D93" t="str">
            <v>TON</v>
          </cell>
          <cell r="E93">
            <v>59.71</v>
          </cell>
          <cell r="G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N93" t="str">
            <v>관 급</v>
          </cell>
        </row>
        <row r="94">
          <cell r="B94" t="str">
            <v>이 형 철 근</v>
          </cell>
          <cell r="C94" t="str">
            <v>HD29</v>
          </cell>
          <cell r="D94" t="str">
            <v>TON</v>
          </cell>
          <cell r="E94">
            <v>4.8979999999999997</v>
          </cell>
          <cell r="G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N94" t="str">
            <v>관 급</v>
          </cell>
        </row>
        <row r="95">
          <cell r="B95" t="str">
            <v>철근가공조립</v>
          </cell>
          <cell r="C95" t="str">
            <v>보통(미할증)</v>
          </cell>
          <cell r="D95" t="str">
            <v>TON</v>
          </cell>
          <cell r="E95">
            <v>641.28399999999999</v>
          </cell>
          <cell r="F95">
            <v>7942</v>
          </cell>
          <cell r="G95">
            <v>5093077</v>
          </cell>
          <cell r="H95">
            <v>245798</v>
          </cell>
          <cell r="I95">
            <v>157626324</v>
          </cell>
          <cell r="J95">
            <v>0</v>
          </cell>
          <cell r="K95">
            <v>0</v>
          </cell>
          <cell r="L95">
            <v>253740</v>
          </cell>
          <cell r="M95">
            <v>162719401</v>
          </cell>
        </row>
        <row r="96">
          <cell r="B96" t="str">
            <v>장비반입구제작설치</v>
          </cell>
          <cell r="C96" t="str">
            <v>P.C,4700*4500*200T</v>
          </cell>
          <cell r="D96" t="str">
            <v>EA</v>
          </cell>
          <cell r="E96">
            <v>3</v>
          </cell>
          <cell r="F96">
            <v>823530</v>
          </cell>
          <cell r="G96">
            <v>2470590</v>
          </cell>
          <cell r="H96">
            <v>252820</v>
          </cell>
          <cell r="I96">
            <v>758460</v>
          </cell>
          <cell r="J96">
            <v>0</v>
          </cell>
          <cell r="K96">
            <v>0</v>
          </cell>
          <cell r="L96">
            <v>1076350</v>
          </cell>
          <cell r="M96">
            <v>3229050</v>
          </cell>
        </row>
        <row r="97">
          <cell r="B97" t="str">
            <v>철근,거푸집양중비</v>
          </cell>
          <cell r="C97" t="str">
            <v>30TON,트럭크레인</v>
          </cell>
          <cell r="D97" t="str">
            <v>HR</v>
          </cell>
          <cell r="E97">
            <v>48</v>
          </cell>
          <cell r="F97">
            <v>2448</v>
          </cell>
          <cell r="G97">
            <v>117504</v>
          </cell>
          <cell r="H97">
            <v>3152</v>
          </cell>
          <cell r="I97">
            <v>151296</v>
          </cell>
          <cell r="J97">
            <v>2759</v>
          </cell>
          <cell r="K97">
            <v>132432</v>
          </cell>
          <cell r="L97">
            <v>8359</v>
          </cell>
          <cell r="M97">
            <v>401232</v>
          </cell>
        </row>
        <row r="98">
          <cell r="B98" t="str">
            <v>합     계</v>
          </cell>
          <cell r="G98">
            <v>97552976</v>
          </cell>
          <cell r="I98">
            <v>429320330</v>
          </cell>
          <cell r="K98">
            <v>22979790</v>
          </cell>
          <cell r="L98">
            <v>0</v>
          </cell>
          <cell r="M98">
            <v>549853096</v>
          </cell>
        </row>
        <row r="99">
          <cell r="G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G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G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G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G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G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G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G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A109" t="str">
            <v>05.철  골  공  사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B110" t="str">
            <v>H-형강(SS 41)</v>
          </cell>
          <cell r="C110" t="str">
            <v>350*150*4.5*6</v>
          </cell>
          <cell r="D110" t="str">
            <v>TON</v>
          </cell>
          <cell r="E110">
            <v>2.9039999999999999</v>
          </cell>
          <cell r="F110">
            <v>397700</v>
          </cell>
          <cell r="G110">
            <v>1154920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397700</v>
          </cell>
          <cell r="M110">
            <v>1154920</v>
          </cell>
        </row>
        <row r="111">
          <cell r="B111" t="str">
            <v>열연강판</v>
          </cell>
          <cell r="C111" t="str">
            <v>6t</v>
          </cell>
          <cell r="D111" t="str">
            <v>KG</v>
          </cell>
          <cell r="E111">
            <v>23</v>
          </cell>
          <cell r="F111">
            <v>383</v>
          </cell>
          <cell r="G111">
            <v>8809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383</v>
          </cell>
          <cell r="M111">
            <v>8809</v>
          </cell>
        </row>
        <row r="112">
          <cell r="B112" t="str">
            <v>열연강판</v>
          </cell>
          <cell r="C112" t="str">
            <v>9t</v>
          </cell>
          <cell r="D112" t="str">
            <v>KG</v>
          </cell>
          <cell r="E112">
            <v>166</v>
          </cell>
          <cell r="F112">
            <v>383</v>
          </cell>
          <cell r="G112">
            <v>63578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383</v>
          </cell>
          <cell r="M112">
            <v>63578</v>
          </cell>
        </row>
        <row r="113">
          <cell r="B113" t="str">
            <v>원형철근</v>
          </cell>
          <cell r="C113" t="str">
            <v>D16</v>
          </cell>
          <cell r="D113" t="str">
            <v>KG</v>
          </cell>
          <cell r="E113">
            <v>22</v>
          </cell>
          <cell r="F113">
            <v>358</v>
          </cell>
          <cell r="G113">
            <v>7876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358</v>
          </cell>
          <cell r="M113">
            <v>7876</v>
          </cell>
        </row>
        <row r="114">
          <cell r="B114" t="str">
            <v>구조용강관(원형)</v>
          </cell>
          <cell r="C114" t="str">
            <v>Φ406.4*7.9</v>
          </cell>
          <cell r="D114" t="str">
            <v>M</v>
          </cell>
          <cell r="E114">
            <v>19</v>
          </cell>
          <cell r="F114">
            <v>32321</v>
          </cell>
          <cell r="G114">
            <v>614099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32321</v>
          </cell>
          <cell r="M114">
            <v>614099</v>
          </cell>
        </row>
        <row r="115">
          <cell r="B115" t="str">
            <v>앵커볼트(3/4")</v>
          </cell>
          <cell r="C115" t="str">
            <v>M19  L300</v>
          </cell>
          <cell r="D115" t="str">
            <v>조</v>
          </cell>
          <cell r="E115">
            <v>16</v>
          </cell>
          <cell r="F115">
            <v>776</v>
          </cell>
          <cell r="G115">
            <v>12416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776</v>
          </cell>
          <cell r="M115">
            <v>12416</v>
          </cell>
        </row>
        <row r="116">
          <cell r="B116" t="str">
            <v>앵커볼트(3/4")</v>
          </cell>
          <cell r="C116" t="str">
            <v>M19  L600</v>
          </cell>
          <cell r="D116" t="str">
            <v>조</v>
          </cell>
          <cell r="E116">
            <v>16</v>
          </cell>
          <cell r="F116">
            <v>1013</v>
          </cell>
          <cell r="G116">
            <v>16208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1013</v>
          </cell>
          <cell r="M116">
            <v>16208</v>
          </cell>
        </row>
        <row r="117">
          <cell r="B117" t="str">
            <v>턴 버 클</v>
          </cell>
          <cell r="C117" t="str">
            <v>Φ16</v>
          </cell>
          <cell r="D117" t="str">
            <v>조</v>
          </cell>
          <cell r="E117">
            <v>16</v>
          </cell>
          <cell r="F117">
            <v>2425</v>
          </cell>
          <cell r="G117">
            <v>38800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2425</v>
          </cell>
          <cell r="M117">
            <v>38800</v>
          </cell>
        </row>
        <row r="118">
          <cell r="B118" t="str">
            <v>철골가공조립 (간단)</v>
          </cell>
          <cell r="C118" t="str">
            <v>ROLL 30톤미만</v>
          </cell>
          <cell r="D118" t="str">
            <v>TON</v>
          </cell>
          <cell r="E118">
            <v>4.33</v>
          </cell>
          <cell r="F118">
            <v>10582</v>
          </cell>
          <cell r="G118">
            <v>45820</v>
          </cell>
          <cell r="H118">
            <v>318665</v>
          </cell>
          <cell r="I118">
            <v>1379819</v>
          </cell>
          <cell r="J118">
            <v>0</v>
          </cell>
          <cell r="K118">
            <v>0</v>
          </cell>
          <cell r="L118">
            <v>329247</v>
          </cell>
          <cell r="M118">
            <v>1425639</v>
          </cell>
        </row>
        <row r="119">
          <cell r="B119" t="str">
            <v>철골세우기(저층)</v>
          </cell>
          <cell r="D119" t="str">
            <v>TON</v>
          </cell>
          <cell r="E119">
            <v>4.33</v>
          </cell>
          <cell r="F119">
            <v>3575</v>
          </cell>
          <cell r="G119">
            <v>15479</v>
          </cell>
          <cell r="H119">
            <v>38195</v>
          </cell>
          <cell r="I119">
            <v>165384</v>
          </cell>
          <cell r="J119">
            <v>0</v>
          </cell>
          <cell r="K119">
            <v>0</v>
          </cell>
          <cell r="L119">
            <v>41770</v>
          </cell>
          <cell r="M119">
            <v>180863</v>
          </cell>
        </row>
        <row r="120">
          <cell r="B120" t="str">
            <v>앵커볼트설치</v>
          </cell>
          <cell r="C120" t="str">
            <v>∮16-19.주기둥</v>
          </cell>
          <cell r="D120" t="str">
            <v>EA</v>
          </cell>
          <cell r="E120">
            <v>32</v>
          </cell>
          <cell r="F120">
            <v>0</v>
          </cell>
          <cell r="G120">
            <v>0</v>
          </cell>
          <cell r="H120">
            <v>7502</v>
          </cell>
          <cell r="I120">
            <v>240064</v>
          </cell>
          <cell r="J120">
            <v>0</v>
          </cell>
          <cell r="K120">
            <v>0</v>
          </cell>
          <cell r="L120">
            <v>7502</v>
          </cell>
          <cell r="M120">
            <v>240064</v>
          </cell>
        </row>
        <row r="121">
          <cell r="B121" t="str">
            <v>기둥밑고름모르터</v>
          </cell>
          <cell r="C121" t="str">
            <v>무수축몰탈</v>
          </cell>
          <cell r="D121" t="str">
            <v>M3</v>
          </cell>
          <cell r="E121">
            <v>7.0000000000000007E-2</v>
          </cell>
          <cell r="F121">
            <v>397</v>
          </cell>
          <cell r="G121">
            <v>27</v>
          </cell>
          <cell r="H121">
            <v>5555</v>
          </cell>
          <cell r="I121">
            <v>388</v>
          </cell>
          <cell r="J121">
            <v>0</v>
          </cell>
          <cell r="K121">
            <v>0</v>
          </cell>
          <cell r="L121">
            <v>5952</v>
          </cell>
          <cell r="M121">
            <v>415</v>
          </cell>
        </row>
        <row r="122">
          <cell r="B122" t="str">
            <v>크레인(트럭)</v>
          </cell>
          <cell r="C122" t="str">
            <v>30 톤</v>
          </cell>
          <cell r="D122" t="str">
            <v>HR</v>
          </cell>
          <cell r="E122">
            <v>2.2999999999999998</v>
          </cell>
          <cell r="F122">
            <v>6602</v>
          </cell>
          <cell r="G122">
            <v>15184</v>
          </cell>
          <cell r="H122">
            <v>31515</v>
          </cell>
          <cell r="I122">
            <v>72484</v>
          </cell>
          <cell r="J122">
            <v>40413</v>
          </cell>
          <cell r="K122">
            <v>92949</v>
          </cell>
          <cell r="L122">
            <v>78530</v>
          </cell>
          <cell r="M122">
            <v>180617</v>
          </cell>
        </row>
        <row r="123">
          <cell r="B123" t="str">
            <v>합     계</v>
          </cell>
          <cell r="G123">
            <v>1993216</v>
          </cell>
          <cell r="I123">
            <v>1858139</v>
          </cell>
          <cell r="K123">
            <v>92949</v>
          </cell>
          <cell r="L123">
            <v>0</v>
          </cell>
          <cell r="M123">
            <v>3944304</v>
          </cell>
        </row>
        <row r="124">
          <cell r="A124" t="str">
            <v>06.조  적  공  사</v>
          </cell>
          <cell r="G124">
            <v>0</v>
          </cell>
          <cell r="I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시멘트벽돌</v>
          </cell>
          <cell r="C125" t="str">
            <v>190*90*57</v>
          </cell>
          <cell r="D125" t="str">
            <v>천매</v>
          </cell>
          <cell r="E125">
            <v>232.58699999999999</v>
          </cell>
          <cell r="F125">
            <v>43650</v>
          </cell>
          <cell r="G125">
            <v>10152422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43650</v>
          </cell>
          <cell r="M125">
            <v>10152422</v>
          </cell>
        </row>
        <row r="126">
          <cell r="B126" t="str">
            <v>0.5B벽돌쌓기</v>
          </cell>
          <cell r="C126" t="str">
            <v>10000매이상</v>
          </cell>
          <cell r="D126" t="str">
            <v>천매</v>
          </cell>
          <cell r="E126">
            <v>20.989000000000001</v>
          </cell>
          <cell r="F126">
            <v>0</v>
          </cell>
          <cell r="G126">
            <v>0</v>
          </cell>
          <cell r="H126">
            <v>142873</v>
          </cell>
          <cell r="I126">
            <v>2998761</v>
          </cell>
          <cell r="J126">
            <v>0</v>
          </cell>
          <cell r="K126">
            <v>0</v>
          </cell>
          <cell r="L126">
            <v>142873</v>
          </cell>
          <cell r="M126">
            <v>2998761</v>
          </cell>
        </row>
        <row r="127">
          <cell r="B127" t="str">
            <v>1.0B벽돌쌓기</v>
          </cell>
          <cell r="C127" t="str">
            <v>10000매이상</v>
          </cell>
          <cell r="D127" t="str">
            <v>천매</v>
          </cell>
          <cell r="E127">
            <v>200.523</v>
          </cell>
          <cell r="F127">
            <v>0</v>
          </cell>
          <cell r="G127">
            <v>0</v>
          </cell>
          <cell r="H127">
            <v>104771</v>
          </cell>
          <cell r="I127">
            <v>21008995</v>
          </cell>
          <cell r="J127">
            <v>0</v>
          </cell>
          <cell r="K127">
            <v>0</v>
          </cell>
          <cell r="L127">
            <v>104771</v>
          </cell>
          <cell r="M127">
            <v>21008995</v>
          </cell>
        </row>
        <row r="128">
          <cell r="B128" t="str">
            <v>벽돌소운반</v>
          </cell>
          <cell r="C128" t="str">
            <v>리프트사용</v>
          </cell>
          <cell r="D128" t="str">
            <v>천매</v>
          </cell>
          <cell r="E128">
            <v>221.512</v>
          </cell>
          <cell r="F128">
            <v>1167</v>
          </cell>
          <cell r="G128">
            <v>258504</v>
          </cell>
          <cell r="H128">
            <v>2138</v>
          </cell>
          <cell r="I128">
            <v>473592</v>
          </cell>
          <cell r="J128">
            <v>3030</v>
          </cell>
          <cell r="K128">
            <v>671181</v>
          </cell>
          <cell r="L128">
            <v>6335</v>
          </cell>
          <cell r="M128">
            <v>1403277</v>
          </cell>
        </row>
        <row r="129">
          <cell r="B129" t="str">
            <v>블럭(한면치장)</v>
          </cell>
          <cell r="C129" t="str">
            <v>100*190*390</v>
          </cell>
          <cell r="D129" t="str">
            <v>M2</v>
          </cell>
          <cell r="E129">
            <v>869</v>
          </cell>
          <cell r="F129">
            <v>6997</v>
          </cell>
          <cell r="G129">
            <v>6080393</v>
          </cell>
          <cell r="H129">
            <v>14395</v>
          </cell>
          <cell r="I129">
            <v>12509255</v>
          </cell>
          <cell r="J129">
            <v>0</v>
          </cell>
          <cell r="K129">
            <v>0</v>
          </cell>
          <cell r="L129">
            <v>21392</v>
          </cell>
          <cell r="M129">
            <v>18589648</v>
          </cell>
        </row>
        <row r="130">
          <cell r="B130" t="str">
            <v>블럭(한면치장)</v>
          </cell>
          <cell r="C130" t="str">
            <v>190*190*390</v>
          </cell>
          <cell r="D130" t="str">
            <v>M2</v>
          </cell>
          <cell r="E130">
            <v>316</v>
          </cell>
          <cell r="F130">
            <v>7900</v>
          </cell>
          <cell r="G130">
            <v>2496400</v>
          </cell>
          <cell r="H130">
            <v>15762</v>
          </cell>
          <cell r="I130">
            <v>4980792</v>
          </cell>
          <cell r="J130">
            <v>0</v>
          </cell>
          <cell r="K130">
            <v>0</v>
          </cell>
          <cell r="L130">
            <v>23662</v>
          </cell>
          <cell r="M130">
            <v>7477192</v>
          </cell>
        </row>
        <row r="131">
          <cell r="B131" t="str">
            <v>블럭(양면치장)</v>
          </cell>
          <cell r="C131" t="str">
            <v>190*190*390</v>
          </cell>
          <cell r="D131" t="str">
            <v>M2</v>
          </cell>
          <cell r="E131">
            <v>663</v>
          </cell>
          <cell r="F131">
            <v>7900</v>
          </cell>
          <cell r="G131">
            <v>5237700</v>
          </cell>
          <cell r="H131">
            <v>15762</v>
          </cell>
          <cell r="I131">
            <v>10450206</v>
          </cell>
          <cell r="J131">
            <v>0</v>
          </cell>
          <cell r="K131">
            <v>0</v>
          </cell>
          <cell r="L131">
            <v>23662</v>
          </cell>
          <cell r="M131">
            <v>15687906</v>
          </cell>
        </row>
        <row r="132">
          <cell r="B132" t="str">
            <v>블럭(한면치장,1종보강)</v>
          </cell>
          <cell r="C132" t="str">
            <v>100*190*390</v>
          </cell>
          <cell r="D132" t="str">
            <v>M2</v>
          </cell>
          <cell r="E132">
            <v>301</v>
          </cell>
          <cell r="F132">
            <v>6997</v>
          </cell>
          <cell r="G132">
            <v>2106097</v>
          </cell>
          <cell r="H132">
            <v>14395</v>
          </cell>
          <cell r="I132">
            <v>4332895</v>
          </cell>
          <cell r="J132">
            <v>0</v>
          </cell>
          <cell r="K132">
            <v>0</v>
          </cell>
          <cell r="L132">
            <v>21392</v>
          </cell>
          <cell r="M132">
            <v>6438992</v>
          </cell>
        </row>
        <row r="133">
          <cell r="B133" t="str">
            <v>스치로폼(벽공간)</v>
          </cell>
          <cell r="C133" t="str">
            <v>#0.03,40MM</v>
          </cell>
          <cell r="D133" t="str">
            <v>M2</v>
          </cell>
          <cell r="E133">
            <v>64</v>
          </cell>
          <cell r="F133">
            <v>2442</v>
          </cell>
          <cell r="G133">
            <v>156288</v>
          </cell>
          <cell r="H133">
            <v>1745</v>
          </cell>
          <cell r="I133">
            <v>111680</v>
          </cell>
          <cell r="J133">
            <v>0</v>
          </cell>
          <cell r="K133">
            <v>0</v>
          </cell>
          <cell r="L133">
            <v>4187</v>
          </cell>
          <cell r="M133">
            <v>267968</v>
          </cell>
        </row>
        <row r="134">
          <cell r="B134" t="str">
            <v>인방제작설치</v>
          </cell>
          <cell r="C134" t="str">
            <v>100*200</v>
          </cell>
          <cell r="D134" t="str">
            <v>M</v>
          </cell>
          <cell r="E134">
            <v>3</v>
          </cell>
          <cell r="F134">
            <v>4711</v>
          </cell>
          <cell r="G134">
            <v>14133</v>
          </cell>
          <cell r="H134">
            <v>11390</v>
          </cell>
          <cell r="I134">
            <v>34170</v>
          </cell>
          <cell r="J134">
            <v>0</v>
          </cell>
          <cell r="K134">
            <v>0</v>
          </cell>
          <cell r="L134">
            <v>16101</v>
          </cell>
          <cell r="M134">
            <v>48303</v>
          </cell>
        </row>
        <row r="135">
          <cell r="B135" t="str">
            <v>인방제작설치</v>
          </cell>
          <cell r="C135" t="str">
            <v>100*450</v>
          </cell>
          <cell r="D135" t="str">
            <v>M</v>
          </cell>
          <cell r="E135">
            <v>50</v>
          </cell>
          <cell r="F135">
            <v>5182</v>
          </cell>
          <cell r="G135">
            <v>259100</v>
          </cell>
          <cell r="H135">
            <v>12529</v>
          </cell>
          <cell r="I135">
            <v>626450</v>
          </cell>
          <cell r="J135">
            <v>0</v>
          </cell>
          <cell r="K135">
            <v>0</v>
          </cell>
          <cell r="L135">
            <v>17711</v>
          </cell>
          <cell r="M135">
            <v>885550</v>
          </cell>
        </row>
        <row r="136">
          <cell r="B136" t="str">
            <v>인방제작설치</v>
          </cell>
          <cell r="C136" t="str">
            <v>200*200</v>
          </cell>
          <cell r="D136" t="str">
            <v>M</v>
          </cell>
          <cell r="E136">
            <v>86</v>
          </cell>
          <cell r="F136">
            <v>5889</v>
          </cell>
          <cell r="G136">
            <v>506454</v>
          </cell>
          <cell r="H136">
            <v>14238</v>
          </cell>
          <cell r="I136">
            <v>1224468</v>
          </cell>
          <cell r="J136">
            <v>0</v>
          </cell>
          <cell r="K136">
            <v>0</v>
          </cell>
          <cell r="L136">
            <v>20127</v>
          </cell>
          <cell r="M136">
            <v>1730922</v>
          </cell>
        </row>
        <row r="137">
          <cell r="B137" t="str">
            <v>인방제작설치</v>
          </cell>
          <cell r="C137" t="str">
            <v>200*450</v>
          </cell>
          <cell r="D137" t="str">
            <v>M</v>
          </cell>
          <cell r="E137">
            <v>13</v>
          </cell>
          <cell r="F137">
            <v>7067</v>
          </cell>
          <cell r="G137">
            <v>91871</v>
          </cell>
          <cell r="H137">
            <v>17086</v>
          </cell>
          <cell r="I137">
            <v>222118</v>
          </cell>
          <cell r="J137">
            <v>0</v>
          </cell>
          <cell r="K137">
            <v>0</v>
          </cell>
          <cell r="L137">
            <v>24153</v>
          </cell>
          <cell r="M137">
            <v>313989</v>
          </cell>
        </row>
        <row r="138">
          <cell r="B138" t="str">
            <v>블럭메쉬(4"용)</v>
          </cell>
          <cell r="C138" t="str">
            <v>#8</v>
          </cell>
          <cell r="D138" t="str">
            <v>M</v>
          </cell>
          <cell r="E138">
            <v>437</v>
          </cell>
          <cell r="F138">
            <v>186</v>
          </cell>
          <cell r="G138">
            <v>81282</v>
          </cell>
          <cell r="H138">
            <v>248</v>
          </cell>
          <cell r="I138">
            <v>108376</v>
          </cell>
          <cell r="J138">
            <v>0</v>
          </cell>
          <cell r="K138">
            <v>0</v>
          </cell>
          <cell r="L138">
            <v>434</v>
          </cell>
          <cell r="M138">
            <v>189658</v>
          </cell>
        </row>
        <row r="139">
          <cell r="B139" t="str">
            <v>블럭메쉬(8"용)</v>
          </cell>
          <cell r="C139" t="str">
            <v>#8</v>
          </cell>
          <cell r="D139" t="str">
            <v>M</v>
          </cell>
          <cell r="E139">
            <v>478</v>
          </cell>
          <cell r="F139">
            <v>250</v>
          </cell>
          <cell r="G139">
            <v>119500</v>
          </cell>
          <cell r="H139">
            <v>442</v>
          </cell>
          <cell r="I139">
            <v>211276</v>
          </cell>
          <cell r="J139">
            <v>0</v>
          </cell>
          <cell r="K139">
            <v>0</v>
          </cell>
          <cell r="L139">
            <v>692</v>
          </cell>
          <cell r="M139">
            <v>330776</v>
          </cell>
        </row>
        <row r="140">
          <cell r="B140" t="str">
            <v>합     계</v>
          </cell>
          <cell r="G140">
            <v>27560144</v>
          </cell>
          <cell r="I140">
            <v>59293034</v>
          </cell>
          <cell r="K140">
            <v>671181</v>
          </cell>
          <cell r="L140">
            <v>0</v>
          </cell>
          <cell r="M140">
            <v>87524359</v>
          </cell>
        </row>
        <row r="141"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G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G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 t="str">
            <v>07.방  수  공  사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B155" t="str">
            <v>시멘트액체방수</v>
          </cell>
          <cell r="C155" t="str">
            <v>1종</v>
          </cell>
          <cell r="D155" t="str">
            <v>M2</v>
          </cell>
          <cell r="E155">
            <v>4828</v>
          </cell>
          <cell r="F155">
            <v>1270</v>
          </cell>
          <cell r="G155">
            <v>6131560</v>
          </cell>
          <cell r="H155">
            <v>10168</v>
          </cell>
          <cell r="I155">
            <v>49091104</v>
          </cell>
          <cell r="J155">
            <v>0</v>
          </cell>
          <cell r="K155">
            <v>0</v>
          </cell>
          <cell r="L155">
            <v>11438</v>
          </cell>
          <cell r="M155">
            <v>55222664</v>
          </cell>
        </row>
        <row r="156">
          <cell r="B156" t="str">
            <v>SHEET방수(바닥)</v>
          </cell>
          <cell r="C156" t="str">
            <v>T:3.0</v>
          </cell>
          <cell r="D156" t="str">
            <v>M2</v>
          </cell>
          <cell r="E156">
            <v>1217</v>
          </cell>
          <cell r="F156">
            <v>5264</v>
          </cell>
          <cell r="G156">
            <v>6406288</v>
          </cell>
          <cell r="H156">
            <v>6023</v>
          </cell>
          <cell r="I156">
            <v>7329991</v>
          </cell>
          <cell r="J156">
            <v>0</v>
          </cell>
          <cell r="K156">
            <v>0</v>
          </cell>
          <cell r="L156">
            <v>11287</v>
          </cell>
          <cell r="M156">
            <v>13736279</v>
          </cell>
        </row>
        <row r="157">
          <cell r="B157" t="str">
            <v>SHEET방수(벽)</v>
          </cell>
          <cell r="C157" t="str">
            <v>T:3.0</v>
          </cell>
          <cell r="D157" t="str">
            <v>M2</v>
          </cell>
          <cell r="E157">
            <v>167</v>
          </cell>
          <cell r="F157">
            <v>5393</v>
          </cell>
          <cell r="G157">
            <v>900631</v>
          </cell>
          <cell r="H157">
            <v>7517</v>
          </cell>
          <cell r="I157">
            <v>1255339</v>
          </cell>
          <cell r="J157">
            <v>0</v>
          </cell>
          <cell r="K157">
            <v>0</v>
          </cell>
          <cell r="L157">
            <v>12910</v>
          </cell>
          <cell r="M157">
            <v>2155970</v>
          </cell>
        </row>
        <row r="158">
          <cell r="B158" t="str">
            <v>배수블럭깔기</v>
          </cell>
          <cell r="C158" t="str">
            <v>P.V.C,500*500*50H</v>
          </cell>
          <cell r="D158" t="str">
            <v>M2</v>
          </cell>
          <cell r="E158">
            <v>798</v>
          </cell>
          <cell r="F158">
            <v>9141</v>
          </cell>
          <cell r="G158">
            <v>7294518</v>
          </cell>
          <cell r="H158">
            <v>6910</v>
          </cell>
          <cell r="I158">
            <v>5514180</v>
          </cell>
          <cell r="J158">
            <v>0</v>
          </cell>
          <cell r="K158">
            <v>0</v>
          </cell>
          <cell r="L158">
            <v>16051</v>
          </cell>
          <cell r="M158">
            <v>12808698</v>
          </cell>
        </row>
        <row r="159">
          <cell r="B159" t="str">
            <v>P.E필름깔기</v>
          </cell>
          <cell r="C159" t="str">
            <v>T=0.02  (바닥)</v>
          </cell>
          <cell r="D159" t="str">
            <v>M2</v>
          </cell>
          <cell r="E159">
            <v>1217</v>
          </cell>
          <cell r="F159">
            <v>106</v>
          </cell>
          <cell r="G159">
            <v>129002</v>
          </cell>
          <cell r="H159">
            <v>276</v>
          </cell>
          <cell r="I159">
            <v>335892</v>
          </cell>
          <cell r="J159">
            <v>0</v>
          </cell>
          <cell r="K159">
            <v>0</v>
          </cell>
          <cell r="L159">
            <v>382</v>
          </cell>
          <cell r="M159">
            <v>464894</v>
          </cell>
        </row>
        <row r="160">
          <cell r="B160" t="str">
            <v>수밀코킹(10mm각)</v>
          </cell>
          <cell r="C160" t="str">
            <v>실리콘</v>
          </cell>
          <cell r="D160" t="str">
            <v>M</v>
          </cell>
          <cell r="E160">
            <v>2339</v>
          </cell>
          <cell r="F160">
            <v>659</v>
          </cell>
          <cell r="G160">
            <v>1541401</v>
          </cell>
          <cell r="H160">
            <v>951</v>
          </cell>
          <cell r="I160">
            <v>2224389</v>
          </cell>
          <cell r="J160">
            <v>0</v>
          </cell>
          <cell r="K160">
            <v>0</v>
          </cell>
          <cell r="L160">
            <v>1610</v>
          </cell>
          <cell r="M160">
            <v>3765790</v>
          </cell>
        </row>
        <row r="161">
          <cell r="B161" t="str">
            <v>옥상EXP.죠인트</v>
          </cell>
          <cell r="C161" t="str">
            <v>간단한경우</v>
          </cell>
          <cell r="D161" t="str">
            <v>M</v>
          </cell>
          <cell r="E161">
            <v>242</v>
          </cell>
          <cell r="F161">
            <v>1168</v>
          </cell>
          <cell r="G161">
            <v>282656</v>
          </cell>
          <cell r="H161">
            <v>2138</v>
          </cell>
          <cell r="I161">
            <v>517396</v>
          </cell>
          <cell r="J161">
            <v>0</v>
          </cell>
          <cell r="K161">
            <v>0</v>
          </cell>
          <cell r="L161">
            <v>3306</v>
          </cell>
          <cell r="M161">
            <v>800052</v>
          </cell>
        </row>
        <row r="162">
          <cell r="B162" t="str">
            <v>합     계</v>
          </cell>
          <cell r="G162">
            <v>22686056</v>
          </cell>
          <cell r="I162">
            <v>66268291</v>
          </cell>
          <cell r="K162">
            <v>0</v>
          </cell>
          <cell r="L162">
            <v>0</v>
          </cell>
          <cell r="M162">
            <v>88954347</v>
          </cell>
        </row>
        <row r="163"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G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G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08.미  장  공  사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B170" t="str">
            <v>몰탈바르기</v>
          </cell>
          <cell r="C170" t="str">
            <v>바닥 27mm</v>
          </cell>
          <cell r="D170" t="str">
            <v>M2</v>
          </cell>
          <cell r="E170">
            <v>4503</v>
          </cell>
          <cell r="F170">
            <v>0</v>
          </cell>
          <cell r="G170">
            <v>0</v>
          </cell>
          <cell r="H170">
            <v>5693</v>
          </cell>
          <cell r="I170">
            <v>25635579</v>
          </cell>
          <cell r="J170">
            <v>0</v>
          </cell>
          <cell r="K170">
            <v>0</v>
          </cell>
          <cell r="L170">
            <v>5693</v>
          </cell>
          <cell r="M170">
            <v>25635579</v>
          </cell>
        </row>
        <row r="171">
          <cell r="B171" t="str">
            <v>몰탈바르기</v>
          </cell>
          <cell r="C171" t="str">
            <v>바닥30mm(줄눈)</v>
          </cell>
          <cell r="D171" t="str">
            <v>M2</v>
          </cell>
          <cell r="E171">
            <v>195</v>
          </cell>
          <cell r="F171">
            <v>0</v>
          </cell>
          <cell r="G171">
            <v>0</v>
          </cell>
          <cell r="H171">
            <v>6149</v>
          </cell>
          <cell r="I171">
            <v>1199055</v>
          </cell>
          <cell r="J171">
            <v>0</v>
          </cell>
          <cell r="K171">
            <v>0</v>
          </cell>
          <cell r="L171">
            <v>6149</v>
          </cell>
          <cell r="M171">
            <v>1199055</v>
          </cell>
        </row>
        <row r="172">
          <cell r="B172" t="str">
            <v>몰탈바르기</v>
          </cell>
          <cell r="C172" t="str">
            <v>내벽 18mm</v>
          </cell>
          <cell r="D172" t="str">
            <v>M2</v>
          </cell>
          <cell r="E172">
            <v>4163</v>
          </cell>
          <cell r="F172">
            <v>0</v>
          </cell>
          <cell r="G172">
            <v>0</v>
          </cell>
          <cell r="H172">
            <v>8865</v>
          </cell>
          <cell r="I172">
            <v>36904995</v>
          </cell>
          <cell r="J172">
            <v>0</v>
          </cell>
          <cell r="K172">
            <v>0</v>
          </cell>
          <cell r="L172">
            <v>8865</v>
          </cell>
          <cell r="M172">
            <v>36904995</v>
          </cell>
        </row>
        <row r="173">
          <cell r="B173" t="str">
            <v>몰탈바르기</v>
          </cell>
          <cell r="C173" t="str">
            <v>내벽 15mm</v>
          </cell>
          <cell r="D173" t="str">
            <v>M2</v>
          </cell>
          <cell r="E173">
            <v>129</v>
          </cell>
          <cell r="F173">
            <v>0</v>
          </cell>
          <cell r="G173">
            <v>0</v>
          </cell>
          <cell r="H173">
            <v>9273</v>
          </cell>
          <cell r="I173">
            <v>1196217</v>
          </cell>
          <cell r="J173">
            <v>0</v>
          </cell>
          <cell r="K173">
            <v>0</v>
          </cell>
          <cell r="L173">
            <v>9273</v>
          </cell>
          <cell r="M173">
            <v>1196217</v>
          </cell>
        </row>
        <row r="174">
          <cell r="B174" t="str">
            <v>몰탈바르기</v>
          </cell>
          <cell r="C174" t="str">
            <v>내벽 9mm</v>
          </cell>
          <cell r="D174" t="str">
            <v>M2</v>
          </cell>
          <cell r="E174">
            <v>60</v>
          </cell>
          <cell r="F174">
            <v>0</v>
          </cell>
          <cell r="G174">
            <v>0</v>
          </cell>
          <cell r="H174">
            <v>7614</v>
          </cell>
          <cell r="I174">
            <v>456840</v>
          </cell>
          <cell r="J174">
            <v>0</v>
          </cell>
          <cell r="K174">
            <v>0</v>
          </cell>
          <cell r="L174">
            <v>7614</v>
          </cell>
          <cell r="M174">
            <v>456840</v>
          </cell>
        </row>
        <row r="175">
          <cell r="B175" t="str">
            <v>몰탈바르기</v>
          </cell>
          <cell r="C175" t="str">
            <v>외벽 24mm</v>
          </cell>
          <cell r="D175" t="str">
            <v>M2</v>
          </cell>
          <cell r="E175">
            <v>535</v>
          </cell>
          <cell r="F175">
            <v>0</v>
          </cell>
          <cell r="G175">
            <v>0</v>
          </cell>
          <cell r="H175">
            <v>10243</v>
          </cell>
          <cell r="I175">
            <v>5480005</v>
          </cell>
          <cell r="J175">
            <v>0</v>
          </cell>
          <cell r="K175">
            <v>0</v>
          </cell>
          <cell r="L175">
            <v>10243</v>
          </cell>
          <cell r="M175">
            <v>5480005</v>
          </cell>
        </row>
        <row r="176">
          <cell r="B176" t="str">
            <v>몰탈바르기</v>
          </cell>
          <cell r="C176" t="str">
            <v>천정  9mm</v>
          </cell>
          <cell r="D176" t="str">
            <v>M2</v>
          </cell>
          <cell r="E176">
            <v>799</v>
          </cell>
          <cell r="F176">
            <v>0</v>
          </cell>
          <cell r="G176">
            <v>0</v>
          </cell>
          <cell r="H176">
            <v>13048</v>
          </cell>
          <cell r="I176">
            <v>10425352</v>
          </cell>
          <cell r="J176">
            <v>0</v>
          </cell>
          <cell r="K176">
            <v>0</v>
          </cell>
          <cell r="L176">
            <v>13048</v>
          </cell>
          <cell r="M176">
            <v>10425352</v>
          </cell>
        </row>
        <row r="177">
          <cell r="B177" t="str">
            <v>보호몰탈바르기</v>
          </cell>
          <cell r="C177" t="str">
            <v>바닥 24mm</v>
          </cell>
          <cell r="D177" t="str">
            <v>M2</v>
          </cell>
          <cell r="E177">
            <v>248</v>
          </cell>
          <cell r="F177">
            <v>0</v>
          </cell>
          <cell r="G177">
            <v>0</v>
          </cell>
          <cell r="H177">
            <v>5940</v>
          </cell>
          <cell r="I177">
            <v>1473120</v>
          </cell>
          <cell r="J177">
            <v>0</v>
          </cell>
          <cell r="K177">
            <v>0</v>
          </cell>
          <cell r="L177">
            <v>5940</v>
          </cell>
          <cell r="M177">
            <v>1473120</v>
          </cell>
        </row>
        <row r="178">
          <cell r="B178" t="str">
            <v>보호몰탈바르기</v>
          </cell>
          <cell r="C178" t="str">
            <v>내벽 18mm</v>
          </cell>
          <cell r="D178" t="str">
            <v>M2</v>
          </cell>
          <cell r="E178">
            <v>655</v>
          </cell>
          <cell r="F178">
            <v>0</v>
          </cell>
          <cell r="G178">
            <v>0</v>
          </cell>
          <cell r="H178">
            <v>8196</v>
          </cell>
          <cell r="I178">
            <v>5368380</v>
          </cell>
          <cell r="J178">
            <v>0</v>
          </cell>
          <cell r="K178">
            <v>0</v>
          </cell>
          <cell r="L178">
            <v>8196</v>
          </cell>
          <cell r="M178">
            <v>5368380</v>
          </cell>
        </row>
        <row r="179">
          <cell r="B179" t="str">
            <v>콘크리트면마무리</v>
          </cell>
          <cell r="D179" t="str">
            <v>M2</v>
          </cell>
          <cell r="E179">
            <v>2967</v>
          </cell>
          <cell r="F179">
            <v>224</v>
          </cell>
          <cell r="G179">
            <v>664608</v>
          </cell>
          <cell r="H179">
            <v>2991</v>
          </cell>
          <cell r="I179">
            <v>8874297</v>
          </cell>
          <cell r="J179">
            <v>0</v>
          </cell>
          <cell r="K179">
            <v>0</v>
          </cell>
          <cell r="L179">
            <v>3215</v>
          </cell>
          <cell r="M179">
            <v>9538905</v>
          </cell>
        </row>
        <row r="180">
          <cell r="B180" t="str">
            <v>쇠흙손마감</v>
          </cell>
          <cell r="D180" t="str">
            <v>M2</v>
          </cell>
          <cell r="E180">
            <v>2088</v>
          </cell>
          <cell r="F180">
            <v>0</v>
          </cell>
          <cell r="G180">
            <v>0</v>
          </cell>
          <cell r="H180">
            <v>2641</v>
          </cell>
          <cell r="I180">
            <v>5514408</v>
          </cell>
          <cell r="J180">
            <v>0</v>
          </cell>
          <cell r="K180">
            <v>0</v>
          </cell>
          <cell r="L180">
            <v>2641</v>
          </cell>
          <cell r="M180">
            <v>5514408</v>
          </cell>
        </row>
        <row r="181">
          <cell r="B181" t="str">
            <v>후로아하드너</v>
          </cell>
          <cell r="C181" t="str">
            <v>CONC타설동시</v>
          </cell>
          <cell r="D181" t="str">
            <v>M2</v>
          </cell>
          <cell r="E181">
            <v>1873</v>
          </cell>
          <cell r="F181">
            <v>1940</v>
          </cell>
          <cell r="G181">
            <v>3633620</v>
          </cell>
          <cell r="H181">
            <v>9062</v>
          </cell>
          <cell r="I181">
            <v>16973126</v>
          </cell>
          <cell r="J181">
            <v>0</v>
          </cell>
          <cell r="K181">
            <v>0</v>
          </cell>
          <cell r="L181">
            <v>11002</v>
          </cell>
          <cell r="M181">
            <v>20606746</v>
          </cell>
        </row>
        <row r="182">
          <cell r="B182" t="str">
            <v>창틀주위몰탈충진</v>
          </cell>
          <cell r="C182" t="str">
            <v>양생포함</v>
          </cell>
          <cell r="D182" t="str">
            <v>M</v>
          </cell>
          <cell r="E182">
            <v>1380</v>
          </cell>
          <cell r="F182">
            <v>261</v>
          </cell>
          <cell r="G182">
            <v>360180</v>
          </cell>
          <cell r="H182">
            <v>1409</v>
          </cell>
          <cell r="I182">
            <v>1944420</v>
          </cell>
          <cell r="J182">
            <v>0</v>
          </cell>
          <cell r="K182">
            <v>0</v>
          </cell>
          <cell r="L182">
            <v>1670</v>
          </cell>
          <cell r="M182">
            <v>2304600</v>
          </cell>
        </row>
        <row r="183">
          <cell r="B183" t="str">
            <v>합     계</v>
          </cell>
          <cell r="G183">
            <v>4658408</v>
          </cell>
          <cell r="I183">
            <v>121445794</v>
          </cell>
          <cell r="K183">
            <v>0</v>
          </cell>
          <cell r="L183">
            <v>0</v>
          </cell>
          <cell r="M183">
            <v>126104202</v>
          </cell>
        </row>
        <row r="184">
          <cell r="A184" t="str">
            <v>09.타  일  공  사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B185" t="str">
            <v>자기질타일압착붙임</v>
          </cell>
          <cell r="C185" t="str">
            <v>200*200*7T,24mm.바닥(백)</v>
          </cell>
          <cell r="D185" t="str">
            <v>M2</v>
          </cell>
          <cell r="E185">
            <v>159</v>
          </cell>
          <cell r="F185">
            <v>10185</v>
          </cell>
          <cell r="G185">
            <v>1619415</v>
          </cell>
          <cell r="H185">
            <v>20564</v>
          </cell>
          <cell r="I185">
            <v>3269676</v>
          </cell>
          <cell r="J185">
            <v>0</v>
          </cell>
          <cell r="K185">
            <v>0</v>
          </cell>
          <cell r="L185">
            <v>30749</v>
          </cell>
          <cell r="M185">
            <v>4889091</v>
          </cell>
        </row>
        <row r="186">
          <cell r="B186" t="str">
            <v>석재타일압착붙임</v>
          </cell>
          <cell r="C186" t="str">
            <v>200*200*15,24mm.바닥(백)</v>
          </cell>
          <cell r="D186" t="str">
            <v>M2</v>
          </cell>
          <cell r="E186">
            <v>284</v>
          </cell>
          <cell r="F186">
            <v>21728</v>
          </cell>
          <cell r="G186">
            <v>6170752</v>
          </cell>
          <cell r="H186">
            <v>21825</v>
          </cell>
          <cell r="I186">
            <v>6198300</v>
          </cell>
          <cell r="J186">
            <v>0</v>
          </cell>
          <cell r="K186">
            <v>0</v>
          </cell>
          <cell r="L186">
            <v>43553</v>
          </cell>
          <cell r="M186">
            <v>12369052</v>
          </cell>
        </row>
        <row r="187">
          <cell r="B187" t="str">
            <v>석재타일압착붙임</v>
          </cell>
          <cell r="C187" t="str">
            <v>150*150*18,24mm.바닥(백)</v>
          </cell>
          <cell r="D187" t="str">
            <v>M2</v>
          </cell>
          <cell r="E187">
            <v>405</v>
          </cell>
          <cell r="F187">
            <v>20564</v>
          </cell>
          <cell r="G187">
            <v>8328420</v>
          </cell>
          <cell r="H187">
            <v>22504</v>
          </cell>
          <cell r="I187">
            <v>9114120</v>
          </cell>
          <cell r="J187">
            <v>0</v>
          </cell>
          <cell r="K187">
            <v>0</v>
          </cell>
          <cell r="L187">
            <v>43068</v>
          </cell>
          <cell r="M187">
            <v>17442540</v>
          </cell>
        </row>
        <row r="188">
          <cell r="B188" t="str">
            <v>도기질타일압착붙임</v>
          </cell>
          <cell r="C188" t="str">
            <v>200*250*7T,18mm.벽  (백)</v>
          </cell>
          <cell r="D188" t="str">
            <v>M2</v>
          </cell>
          <cell r="E188">
            <v>486</v>
          </cell>
          <cell r="F188">
            <v>10864</v>
          </cell>
          <cell r="G188">
            <v>5279904</v>
          </cell>
          <cell r="H188">
            <v>22698</v>
          </cell>
          <cell r="I188">
            <v>11031228</v>
          </cell>
          <cell r="J188">
            <v>0</v>
          </cell>
          <cell r="K188">
            <v>0</v>
          </cell>
          <cell r="L188">
            <v>33562</v>
          </cell>
          <cell r="M188">
            <v>16311132</v>
          </cell>
        </row>
        <row r="189">
          <cell r="B189" t="str">
            <v>합     계</v>
          </cell>
          <cell r="G189">
            <v>21398491</v>
          </cell>
          <cell r="I189">
            <v>29613324</v>
          </cell>
          <cell r="K189">
            <v>0</v>
          </cell>
          <cell r="L189">
            <v>0</v>
          </cell>
          <cell r="M189">
            <v>51011815</v>
          </cell>
        </row>
        <row r="190"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G192">
            <v>0</v>
          </cell>
          <cell r="I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G196">
            <v>0</v>
          </cell>
          <cell r="I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 t="str">
            <v>10.석    공    사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B200" t="str">
            <v>화강석붙임(바닥)</v>
          </cell>
          <cell r="C200" t="str">
            <v>수마30mm포천석,몰30</v>
          </cell>
          <cell r="D200" t="str">
            <v>M2</v>
          </cell>
          <cell r="E200">
            <v>5</v>
          </cell>
          <cell r="F200">
            <v>39285</v>
          </cell>
          <cell r="G200">
            <v>196425</v>
          </cell>
          <cell r="H200">
            <v>39964</v>
          </cell>
          <cell r="I200">
            <v>199820</v>
          </cell>
          <cell r="J200">
            <v>0</v>
          </cell>
          <cell r="K200">
            <v>0</v>
          </cell>
          <cell r="L200">
            <v>79249</v>
          </cell>
          <cell r="M200">
            <v>396245</v>
          </cell>
        </row>
        <row r="201">
          <cell r="B201" t="str">
            <v>화강석붙임(바닥)</v>
          </cell>
          <cell r="C201" t="str">
            <v>수마30mm포천석,몰70</v>
          </cell>
          <cell r="D201" t="str">
            <v>M2</v>
          </cell>
          <cell r="E201">
            <v>229</v>
          </cell>
          <cell r="F201">
            <v>39285</v>
          </cell>
          <cell r="G201">
            <v>8996265</v>
          </cell>
          <cell r="H201">
            <v>39964</v>
          </cell>
          <cell r="I201">
            <v>9151756</v>
          </cell>
          <cell r="J201">
            <v>0</v>
          </cell>
          <cell r="K201">
            <v>0</v>
          </cell>
          <cell r="L201">
            <v>79249</v>
          </cell>
          <cell r="M201">
            <v>18148021</v>
          </cell>
        </row>
        <row r="202">
          <cell r="B202" t="str">
            <v>대리석붙임(바닥)</v>
          </cell>
          <cell r="C202" t="str">
            <v>수마30mm운모석,몰70</v>
          </cell>
          <cell r="D202" t="str">
            <v>M2</v>
          </cell>
          <cell r="E202">
            <v>29</v>
          </cell>
          <cell r="F202">
            <v>39285</v>
          </cell>
          <cell r="G202">
            <v>1139265</v>
          </cell>
          <cell r="H202">
            <v>39964</v>
          </cell>
          <cell r="I202">
            <v>1158956</v>
          </cell>
          <cell r="J202">
            <v>0</v>
          </cell>
          <cell r="K202">
            <v>0</v>
          </cell>
          <cell r="L202">
            <v>79249</v>
          </cell>
          <cell r="M202">
            <v>2298221</v>
          </cell>
        </row>
        <row r="203">
          <cell r="B203" t="str">
            <v>화강석붙임(바닥)</v>
          </cell>
          <cell r="C203" t="str">
            <v>버너30mm포천석,몰30</v>
          </cell>
          <cell r="D203" t="str">
            <v>M2</v>
          </cell>
          <cell r="E203">
            <v>197</v>
          </cell>
          <cell r="F203">
            <v>39285</v>
          </cell>
          <cell r="G203">
            <v>7739145</v>
          </cell>
          <cell r="H203">
            <v>39964</v>
          </cell>
          <cell r="I203">
            <v>7872908</v>
          </cell>
          <cell r="J203">
            <v>0</v>
          </cell>
          <cell r="K203">
            <v>0</v>
          </cell>
          <cell r="L203">
            <v>79249</v>
          </cell>
          <cell r="M203">
            <v>15612053</v>
          </cell>
        </row>
        <row r="204">
          <cell r="B204" t="str">
            <v>화강석붙임(계단챌판)</v>
          </cell>
          <cell r="C204" t="str">
            <v>버너30mm포천석,몰30</v>
          </cell>
          <cell r="D204" t="str">
            <v>M2</v>
          </cell>
          <cell r="E204">
            <v>16</v>
          </cell>
          <cell r="F204">
            <v>39964</v>
          </cell>
          <cell r="G204">
            <v>639424</v>
          </cell>
          <cell r="H204">
            <v>41225</v>
          </cell>
          <cell r="I204">
            <v>659600</v>
          </cell>
          <cell r="J204">
            <v>0</v>
          </cell>
          <cell r="K204">
            <v>0</v>
          </cell>
          <cell r="L204">
            <v>81189</v>
          </cell>
          <cell r="M204">
            <v>1299024</v>
          </cell>
        </row>
        <row r="205">
          <cell r="B205" t="str">
            <v>화강석붙임(건식,벽)</v>
          </cell>
          <cell r="C205" t="str">
            <v>버너30mm포천석</v>
          </cell>
          <cell r="D205" t="str">
            <v>M2</v>
          </cell>
          <cell r="E205">
            <v>57</v>
          </cell>
          <cell r="F205">
            <v>39964</v>
          </cell>
          <cell r="G205">
            <v>2277948</v>
          </cell>
          <cell r="H205">
            <v>41225</v>
          </cell>
          <cell r="I205">
            <v>2349825</v>
          </cell>
          <cell r="J205">
            <v>0</v>
          </cell>
          <cell r="K205">
            <v>0</v>
          </cell>
          <cell r="L205">
            <v>81189</v>
          </cell>
          <cell r="M205">
            <v>4627773</v>
          </cell>
        </row>
        <row r="206">
          <cell r="B206" t="str">
            <v>사고석붙임(바닥)</v>
          </cell>
          <cell r="C206" t="str">
            <v>버너30mm포천석,몰30</v>
          </cell>
          <cell r="D206" t="str">
            <v>M2</v>
          </cell>
          <cell r="E206">
            <v>117</v>
          </cell>
          <cell r="F206">
            <v>39285</v>
          </cell>
          <cell r="G206">
            <v>4596345</v>
          </cell>
          <cell r="H206">
            <v>39964</v>
          </cell>
          <cell r="I206">
            <v>4675788</v>
          </cell>
          <cell r="J206">
            <v>0</v>
          </cell>
          <cell r="K206">
            <v>0</v>
          </cell>
          <cell r="L206">
            <v>79249</v>
          </cell>
          <cell r="M206">
            <v>9272133</v>
          </cell>
        </row>
        <row r="207">
          <cell r="B207" t="str">
            <v>장애인용점자블럭붙임(바닥)</v>
          </cell>
          <cell r="C207" t="str">
            <v>300*300*30T</v>
          </cell>
          <cell r="D207" t="str">
            <v>M2</v>
          </cell>
          <cell r="E207">
            <v>8</v>
          </cell>
          <cell r="F207">
            <v>127555</v>
          </cell>
          <cell r="G207">
            <v>1020440</v>
          </cell>
          <cell r="H207">
            <v>5044</v>
          </cell>
          <cell r="I207">
            <v>40352</v>
          </cell>
          <cell r="J207">
            <v>0</v>
          </cell>
          <cell r="K207">
            <v>0</v>
          </cell>
          <cell r="L207">
            <v>132599</v>
          </cell>
          <cell r="M207">
            <v>1060792</v>
          </cell>
        </row>
        <row r="208">
          <cell r="B208" t="str">
            <v>장애안용유도블럭붙임(바닥)</v>
          </cell>
          <cell r="C208" t="str">
            <v>300*300*30T</v>
          </cell>
          <cell r="D208" t="str">
            <v>M2</v>
          </cell>
          <cell r="E208">
            <v>4</v>
          </cell>
          <cell r="F208">
            <v>127555</v>
          </cell>
          <cell r="G208">
            <v>510220</v>
          </cell>
          <cell r="H208">
            <v>5044</v>
          </cell>
          <cell r="I208">
            <v>20176</v>
          </cell>
          <cell r="J208">
            <v>0</v>
          </cell>
          <cell r="K208">
            <v>0</v>
          </cell>
          <cell r="L208">
            <v>132599</v>
          </cell>
          <cell r="M208">
            <v>530396</v>
          </cell>
        </row>
        <row r="209">
          <cell r="B209" t="str">
            <v>대리석붙임(걸레받이)</v>
          </cell>
          <cell r="C209" t="str">
            <v>수마24mm운모석,몰30</v>
          </cell>
          <cell r="D209" t="str">
            <v>M</v>
          </cell>
          <cell r="E209">
            <v>70</v>
          </cell>
          <cell r="F209">
            <v>20564</v>
          </cell>
          <cell r="G209">
            <v>1439480</v>
          </cell>
          <cell r="H209">
            <v>22746</v>
          </cell>
          <cell r="I209">
            <v>1592220</v>
          </cell>
          <cell r="J209">
            <v>0</v>
          </cell>
          <cell r="K209">
            <v>0</v>
          </cell>
          <cell r="L209">
            <v>43310</v>
          </cell>
          <cell r="M209">
            <v>3031700</v>
          </cell>
        </row>
        <row r="210">
          <cell r="B210" t="str">
            <v>화강석두겁석붙임</v>
          </cell>
          <cell r="C210" t="str">
            <v>버너230*30,포천,건식</v>
          </cell>
          <cell r="D210" t="str">
            <v>M</v>
          </cell>
          <cell r="E210">
            <v>32</v>
          </cell>
          <cell r="F210">
            <v>11011</v>
          </cell>
          <cell r="G210">
            <v>352352</v>
          </cell>
          <cell r="H210">
            <v>12028</v>
          </cell>
          <cell r="I210">
            <v>384896</v>
          </cell>
          <cell r="J210">
            <v>0</v>
          </cell>
          <cell r="K210">
            <v>0</v>
          </cell>
          <cell r="L210">
            <v>23039</v>
          </cell>
          <cell r="M210">
            <v>737248</v>
          </cell>
        </row>
        <row r="211">
          <cell r="B211" t="str">
            <v>화강석두겁석붙임</v>
          </cell>
          <cell r="C211" t="str">
            <v>버너400*30,포천,건식</v>
          </cell>
          <cell r="D211" t="str">
            <v>M</v>
          </cell>
          <cell r="E211">
            <v>14</v>
          </cell>
          <cell r="F211">
            <v>20437</v>
          </cell>
          <cell r="G211">
            <v>286118</v>
          </cell>
          <cell r="H211">
            <v>21679</v>
          </cell>
          <cell r="I211">
            <v>303506</v>
          </cell>
          <cell r="J211">
            <v>0</v>
          </cell>
          <cell r="K211">
            <v>0</v>
          </cell>
          <cell r="L211">
            <v>42116</v>
          </cell>
          <cell r="M211">
            <v>589624</v>
          </cell>
        </row>
        <row r="212">
          <cell r="B212" t="str">
            <v>화강석두겁석붙임</v>
          </cell>
          <cell r="C212" t="str">
            <v>연마250*30,포천,몰30</v>
          </cell>
          <cell r="D212" t="str">
            <v>M</v>
          </cell>
          <cell r="E212">
            <v>38</v>
          </cell>
          <cell r="F212">
            <v>13213</v>
          </cell>
          <cell r="G212">
            <v>502094</v>
          </cell>
          <cell r="H212">
            <v>14125</v>
          </cell>
          <cell r="I212">
            <v>536750</v>
          </cell>
          <cell r="J212">
            <v>0</v>
          </cell>
          <cell r="K212">
            <v>0</v>
          </cell>
          <cell r="L212">
            <v>27338</v>
          </cell>
          <cell r="M212">
            <v>1038844</v>
          </cell>
        </row>
        <row r="213">
          <cell r="B213" t="str">
            <v>화강석두겁석붙임/소변기상부</v>
          </cell>
          <cell r="C213" t="str">
            <v>연마150*30,포천,몰30</v>
          </cell>
          <cell r="D213" t="str">
            <v>M</v>
          </cell>
          <cell r="E213">
            <v>33</v>
          </cell>
          <cell r="F213">
            <v>8809</v>
          </cell>
          <cell r="G213">
            <v>290697</v>
          </cell>
          <cell r="H213">
            <v>9820</v>
          </cell>
          <cell r="I213">
            <v>324060</v>
          </cell>
          <cell r="J213">
            <v>0</v>
          </cell>
          <cell r="K213">
            <v>0</v>
          </cell>
          <cell r="L213">
            <v>18629</v>
          </cell>
          <cell r="M213">
            <v>614757</v>
          </cell>
        </row>
        <row r="214">
          <cell r="B214" t="str">
            <v>화강석경계석/공개공지</v>
          </cell>
          <cell r="C214" t="str">
            <v>버너200*200,포천,몰30</v>
          </cell>
          <cell r="D214" t="str">
            <v>M</v>
          </cell>
          <cell r="E214">
            <v>3</v>
          </cell>
          <cell r="F214">
            <v>16133</v>
          </cell>
          <cell r="G214">
            <v>48399</v>
          </cell>
          <cell r="H214">
            <v>18096</v>
          </cell>
          <cell r="I214">
            <v>54288</v>
          </cell>
          <cell r="J214">
            <v>0</v>
          </cell>
          <cell r="K214">
            <v>0</v>
          </cell>
          <cell r="L214">
            <v>34229</v>
          </cell>
          <cell r="M214">
            <v>102687</v>
          </cell>
        </row>
        <row r="215">
          <cell r="B215" t="str">
            <v>화강석경계석/공개공지</v>
          </cell>
          <cell r="C215" t="str">
            <v>버너200*300,포천,몰30</v>
          </cell>
          <cell r="D215" t="str">
            <v>M</v>
          </cell>
          <cell r="E215">
            <v>5</v>
          </cell>
          <cell r="F215">
            <v>20166</v>
          </cell>
          <cell r="G215">
            <v>100830</v>
          </cell>
          <cell r="H215">
            <v>22620</v>
          </cell>
          <cell r="I215">
            <v>113100</v>
          </cell>
          <cell r="J215">
            <v>0</v>
          </cell>
          <cell r="K215">
            <v>0</v>
          </cell>
          <cell r="L215">
            <v>42786</v>
          </cell>
          <cell r="M215">
            <v>213930</v>
          </cell>
        </row>
        <row r="216">
          <cell r="B216" t="str">
            <v>화강석통석/부출입구쪽</v>
          </cell>
          <cell r="C216" t="str">
            <v>버너200*150,포천,몰30</v>
          </cell>
          <cell r="D216" t="str">
            <v>M</v>
          </cell>
          <cell r="E216">
            <v>13</v>
          </cell>
          <cell r="F216">
            <v>21475</v>
          </cell>
          <cell r="G216">
            <v>279175</v>
          </cell>
          <cell r="H216">
            <v>22746</v>
          </cell>
          <cell r="I216">
            <v>295698</v>
          </cell>
          <cell r="J216">
            <v>0</v>
          </cell>
          <cell r="K216">
            <v>0</v>
          </cell>
          <cell r="L216">
            <v>44221</v>
          </cell>
          <cell r="M216">
            <v>574873</v>
          </cell>
        </row>
        <row r="217">
          <cell r="B217" t="str">
            <v>화강석통석계단/5층옥상</v>
          </cell>
          <cell r="C217" t="str">
            <v>버너120*150,포천,몰30</v>
          </cell>
          <cell r="D217" t="str">
            <v>M</v>
          </cell>
          <cell r="E217">
            <v>25</v>
          </cell>
          <cell r="F217">
            <v>21131</v>
          </cell>
          <cell r="G217">
            <v>528275</v>
          </cell>
          <cell r="H217">
            <v>22254</v>
          </cell>
          <cell r="I217">
            <v>556350</v>
          </cell>
          <cell r="J217">
            <v>0</v>
          </cell>
          <cell r="K217">
            <v>0</v>
          </cell>
          <cell r="L217">
            <v>43385</v>
          </cell>
          <cell r="M217">
            <v>1084625</v>
          </cell>
        </row>
        <row r="218">
          <cell r="B218" t="str">
            <v>화강석통석/옥외계단</v>
          </cell>
          <cell r="C218" t="str">
            <v>버너140*45,포천,몰30</v>
          </cell>
          <cell r="D218" t="str">
            <v>M</v>
          </cell>
          <cell r="E218">
            <v>26</v>
          </cell>
          <cell r="F218">
            <v>20788</v>
          </cell>
          <cell r="G218">
            <v>540488</v>
          </cell>
          <cell r="H218">
            <v>21886</v>
          </cell>
          <cell r="I218">
            <v>569036</v>
          </cell>
          <cell r="J218">
            <v>0</v>
          </cell>
          <cell r="K218">
            <v>0</v>
          </cell>
          <cell r="L218">
            <v>42674</v>
          </cell>
          <cell r="M218">
            <v>1109524</v>
          </cell>
        </row>
        <row r="219">
          <cell r="B219" t="str">
            <v>마블세면대설치</v>
          </cell>
          <cell r="C219" t="str">
            <v>W:600</v>
          </cell>
          <cell r="D219" t="str">
            <v>M</v>
          </cell>
          <cell r="E219">
            <v>23</v>
          </cell>
          <cell r="F219">
            <v>106700</v>
          </cell>
          <cell r="G219">
            <v>2454100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106700</v>
          </cell>
          <cell r="M219">
            <v>2454100</v>
          </cell>
        </row>
        <row r="220">
          <cell r="B220" t="str">
            <v>합     계</v>
          </cell>
          <cell r="G220">
            <v>33937485</v>
          </cell>
          <cell r="I220">
            <v>30859085</v>
          </cell>
          <cell r="K220">
            <v>0</v>
          </cell>
          <cell r="L220">
            <v>0</v>
          </cell>
          <cell r="M220">
            <v>64796570</v>
          </cell>
        </row>
        <row r="221">
          <cell r="G221">
            <v>0</v>
          </cell>
          <cell r="I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G222">
            <v>0</v>
          </cell>
          <cell r="I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G223">
            <v>0</v>
          </cell>
          <cell r="I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G224">
            <v>0</v>
          </cell>
          <cell r="I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G226">
            <v>0</v>
          </cell>
          <cell r="I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 t="str">
            <v>11.목    공    사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B230" t="str">
            <v>목조벽틀설치</v>
          </cell>
          <cell r="C230" t="str">
            <v>36*36@450,CONC.조적바탕</v>
          </cell>
          <cell r="D230" t="str">
            <v>M2</v>
          </cell>
          <cell r="E230">
            <v>285</v>
          </cell>
          <cell r="F230">
            <v>10185</v>
          </cell>
          <cell r="G230">
            <v>2902725</v>
          </cell>
          <cell r="H230">
            <v>11775</v>
          </cell>
          <cell r="I230">
            <v>3355875</v>
          </cell>
          <cell r="J230">
            <v>0</v>
          </cell>
          <cell r="K230">
            <v>0</v>
          </cell>
          <cell r="L230">
            <v>21960</v>
          </cell>
          <cell r="M230">
            <v>6258600</v>
          </cell>
        </row>
        <row r="231">
          <cell r="B231" t="str">
            <v>목조반자틀설치</v>
          </cell>
          <cell r="C231" t="str">
            <v>달대무</v>
          </cell>
          <cell r="D231" t="str">
            <v>M2</v>
          </cell>
          <cell r="E231">
            <v>143</v>
          </cell>
          <cell r="F231">
            <v>3030</v>
          </cell>
          <cell r="G231">
            <v>433290</v>
          </cell>
          <cell r="H231">
            <v>4000</v>
          </cell>
          <cell r="I231">
            <v>572000</v>
          </cell>
          <cell r="J231">
            <v>0</v>
          </cell>
          <cell r="K231">
            <v>0</v>
          </cell>
          <cell r="L231">
            <v>7030</v>
          </cell>
          <cell r="M231">
            <v>1005290</v>
          </cell>
        </row>
        <row r="232">
          <cell r="B232" t="str">
            <v>합판벽붙임</v>
          </cell>
          <cell r="C232" t="str">
            <v>2.7MM*2겹</v>
          </cell>
          <cell r="D232" t="str">
            <v>M2</v>
          </cell>
          <cell r="E232">
            <v>57</v>
          </cell>
          <cell r="F232">
            <v>4001</v>
          </cell>
          <cell r="G232">
            <v>228057</v>
          </cell>
          <cell r="H232">
            <v>4602</v>
          </cell>
          <cell r="I232">
            <v>262314</v>
          </cell>
          <cell r="J232">
            <v>0</v>
          </cell>
          <cell r="K232">
            <v>0</v>
          </cell>
          <cell r="L232">
            <v>8603</v>
          </cell>
          <cell r="M232">
            <v>490371</v>
          </cell>
        </row>
        <row r="233">
          <cell r="B233" t="str">
            <v>합판벽붙임</v>
          </cell>
          <cell r="C233" t="str">
            <v>12.0MM</v>
          </cell>
          <cell r="D233" t="str">
            <v>M2</v>
          </cell>
          <cell r="E233">
            <v>121</v>
          </cell>
          <cell r="F233">
            <v>5341</v>
          </cell>
          <cell r="G233">
            <v>646261</v>
          </cell>
          <cell r="H233">
            <v>5766</v>
          </cell>
          <cell r="I233">
            <v>697686</v>
          </cell>
          <cell r="J233">
            <v>0</v>
          </cell>
          <cell r="K233">
            <v>0</v>
          </cell>
          <cell r="L233">
            <v>11107</v>
          </cell>
          <cell r="M233">
            <v>1343947</v>
          </cell>
        </row>
        <row r="234">
          <cell r="B234" t="str">
            <v>무늬목벽붙임</v>
          </cell>
          <cell r="C234" t="str">
            <v>메이플</v>
          </cell>
          <cell r="D234" t="str">
            <v>M2</v>
          </cell>
          <cell r="E234">
            <v>134</v>
          </cell>
          <cell r="F234">
            <v>4126</v>
          </cell>
          <cell r="G234">
            <v>552884</v>
          </cell>
          <cell r="H234">
            <v>5267</v>
          </cell>
          <cell r="I234">
            <v>705778</v>
          </cell>
          <cell r="J234">
            <v>0</v>
          </cell>
          <cell r="K234">
            <v>0</v>
          </cell>
          <cell r="L234">
            <v>9393</v>
          </cell>
          <cell r="M234">
            <v>1258662</v>
          </cell>
        </row>
        <row r="235">
          <cell r="B235" t="str">
            <v>무늬목쉬트벽붙임</v>
          </cell>
          <cell r="C235" t="str">
            <v>지정색,T:0.3</v>
          </cell>
          <cell r="D235" t="str">
            <v>M2</v>
          </cell>
          <cell r="E235">
            <v>30</v>
          </cell>
          <cell r="F235">
            <v>4126</v>
          </cell>
          <cell r="G235">
            <v>123780</v>
          </cell>
          <cell r="H235">
            <v>5267</v>
          </cell>
          <cell r="I235">
            <v>158010</v>
          </cell>
          <cell r="J235">
            <v>0</v>
          </cell>
          <cell r="K235">
            <v>0</v>
          </cell>
          <cell r="L235">
            <v>9393</v>
          </cell>
          <cell r="M235">
            <v>281790</v>
          </cell>
        </row>
        <row r="236">
          <cell r="B236" t="str">
            <v>라왕걸레받이설치</v>
          </cell>
          <cell r="C236" t="str">
            <v>24*100H,락카도장</v>
          </cell>
          <cell r="D236" t="str">
            <v>M</v>
          </cell>
          <cell r="E236">
            <v>10</v>
          </cell>
          <cell r="F236">
            <v>2163</v>
          </cell>
          <cell r="G236">
            <v>21630</v>
          </cell>
          <cell r="H236">
            <v>2376</v>
          </cell>
          <cell r="I236">
            <v>23760</v>
          </cell>
          <cell r="J236">
            <v>0</v>
          </cell>
          <cell r="K236">
            <v>0</v>
          </cell>
          <cell r="L236">
            <v>4539</v>
          </cell>
          <cell r="M236">
            <v>45390</v>
          </cell>
        </row>
        <row r="237">
          <cell r="B237" t="str">
            <v>라왕창대목설치</v>
          </cell>
          <cell r="C237" t="str">
            <v>180*30T,락카도장</v>
          </cell>
          <cell r="D237" t="str">
            <v>M</v>
          </cell>
          <cell r="E237">
            <v>9</v>
          </cell>
          <cell r="F237">
            <v>4000</v>
          </cell>
          <cell r="G237">
            <v>36000</v>
          </cell>
          <cell r="H237">
            <v>4970</v>
          </cell>
          <cell r="I237">
            <v>44730</v>
          </cell>
          <cell r="J237">
            <v>0</v>
          </cell>
          <cell r="K237">
            <v>0</v>
          </cell>
          <cell r="L237">
            <v>8970</v>
          </cell>
          <cell r="M237">
            <v>80730</v>
          </cell>
        </row>
        <row r="238">
          <cell r="B238" t="str">
            <v>라왕창대목설치</v>
          </cell>
          <cell r="C238" t="str">
            <v>60*30T,락카도장</v>
          </cell>
          <cell r="D238" t="str">
            <v>M</v>
          </cell>
          <cell r="E238">
            <v>28</v>
          </cell>
          <cell r="F238">
            <v>3624</v>
          </cell>
          <cell r="G238">
            <v>101472</v>
          </cell>
          <cell r="H238">
            <v>4219</v>
          </cell>
          <cell r="I238">
            <v>118132</v>
          </cell>
          <cell r="J238">
            <v>0</v>
          </cell>
          <cell r="K238">
            <v>0</v>
          </cell>
          <cell r="L238">
            <v>7843</v>
          </cell>
          <cell r="M238">
            <v>219604</v>
          </cell>
        </row>
        <row r="239">
          <cell r="B239" t="str">
            <v>목재팬코일박스설치</v>
          </cell>
          <cell r="C239" t="str">
            <v>550*650,락카도장</v>
          </cell>
          <cell r="D239" t="str">
            <v>M</v>
          </cell>
          <cell r="E239">
            <v>9</v>
          </cell>
          <cell r="F239">
            <v>7226</v>
          </cell>
          <cell r="G239">
            <v>65034</v>
          </cell>
          <cell r="H239">
            <v>13046</v>
          </cell>
          <cell r="I239">
            <v>117414</v>
          </cell>
          <cell r="J239">
            <v>0</v>
          </cell>
          <cell r="K239">
            <v>0</v>
          </cell>
          <cell r="L239">
            <v>20272</v>
          </cell>
          <cell r="M239">
            <v>182448</v>
          </cell>
        </row>
        <row r="240">
          <cell r="B240" t="str">
            <v>현업실카운터(곡선형)</v>
          </cell>
          <cell r="C240" t="str">
            <v>1500*1200*950</v>
          </cell>
          <cell r="D240" t="str">
            <v>EA</v>
          </cell>
          <cell r="E240">
            <v>6</v>
          </cell>
          <cell r="F240">
            <v>174600</v>
          </cell>
          <cell r="G240">
            <v>1047600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174600</v>
          </cell>
          <cell r="M240">
            <v>1047600</v>
          </cell>
        </row>
        <row r="241">
          <cell r="B241" t="str">
            <v>현업실카운터(장애인용)</v>
          </cell>
          <cell r="C241" t="str">
            <v>1500*1200*850</v>
          </cell>
          <cell r="D241" t="str">
            <v>EA</v>
          </cell>
          <cell r="E241">
            <v>1</v>
          </cell>
          <cell r="F241">
            <v>174600</v>
          </cell>
          <cell r="G241">
            <v>174600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174600</v>
          </cell>
          <cell r="M241">
            <v>174600</v>
          </cell>
        </row>
        <row r="242">
          <cell r="B242" t="str">
            <v>현업실카운터(우편물투입구형)</v>
          </cell>
          <cell r="C242" t="str">
            <v>1500*1200*950</v>
          </cell>
          <cell r="D242" t="str">
            <v>EA</v>
          </cell>
          <cell r="E242">
            <v>1</v>
          </cell>
          <cell r="F242">
            <v>174600</v>
          </cell>
          <cell r="G242">
            <v>174600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174600</v>
          </cell>
          <cell r="M242">
            <v>174600</v>
          </cell>
        </row>
        <row r="243">
          <cell r="B243" t="str">
            <v>카운터장식박스</v>
          </cell>
          <cell r="C243" t="str">
            <v>900*1200*950</v>
          </cell>
          <cell r="D243" t="str">
            <v>EA</v>
          </cell>
          <cell r="E243">
            <v>1</v>
          </cell>
          <cell r="F243">
            <v>84448</v>
          </cell>
          <cell r="G243">
            <v>84448</v>
          </cell>
          <cell r="H243">
            <v>130856</v>
          </cell>
          <cell r="I243">
            <v>130856</v>
          </cell>
          <cell r="J243">
            <v>0</v>
          </cell>
          <cell r="K243">
            <v>0</v>
          </cell>
          <cell r="L243">
            <v>215304</v>
          </cell>
          <cell r="M243">
            <v>215304</v>
          </cell>
        </row>
        <row r="244">
          <cell r="B244" t="str">
            <v>카운터장식박스</v>
          </cell>
          <cell r="C244" t="str">
            <v>750*850*850</v>
          </cell>
          <cell r="D244" t="str">
            <v>EA</v>
          </cell>
          <cell r="E244">
            <v>1</v>
          </cell>
          <cell r="F244">
            <v>70373</v>
          </cell>
          <cell r="G244">
            <v>70373</v>
          </cell>
          <cell r="H244">
            <v>109047</v>
          </cell>
          <cell r="I244">
            <v>109047</v>
          </cell>
          <cell r="J244">
            <v>0</v>
          </cell>
          <cell r="K244">
            <v>0</v>
          </cell>
          <cell r="L244">
            <v>179420</v>
          </cell>
          <cell r="M244">
            <v>179420</v>
          </cell>
        </row>
        <row r="245">
          <cell r="B245" t="str">
            <v>카운터출입문</v>
          </cell>
          <cell r="C245" t="str">
            <v>750*850</v>
          </cell>
          <cell r="D245" t="str">
            <v>EA</v>
          </cell>
          <cell r="E245">
            <v>1</v>
          </cell>
          <cell r="F245">
            <v>110580</v>
          </cell>
          <cell r="G245">
            <v>110580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110580</v>
          </cell>
          <cell r="M245">
            <v>110580</v>
          </cell>
        </row>
        <row r="246">
          <cell r="B246" t="str">
            <v>합     계</v>
          </cell>
          <cell r="G246">
            <v>6773334</v>
          </cell>
          <cell r="I246">
            <v>6295602</v>
          </cell>
          <cell r="K246">
            <v>0</v>
          </cell>
          <cell r="L246">
            <v>0</v>
          </cell>
          <cell r="M246">
            <v>13068936</v>
          </cell>
        </row>
        <row r="247">
          <cell r="G247">
            <v>0</v>
          </cell>
          <cell r="I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G248">
            <v>0</v>
          </cell>
          <cell r="I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G249">
            <v>0</v>
          </cell>
          <cell r="I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G250">
            <v>0</v>
          </cell>
          <cell r="I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G251">
            <v>0</v>
          </cell>
          <cell r="I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G252">
            <v>0</v>
          </cell>
          <cell r="I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G253">
            <v>0</v>
          </cell>
          <cell r="I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G254">
            <v>0</v>
          </cell>
          <cell r="I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G255">
            <v>0</v>
          </cell>
          <cell r="I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G256">
            <v>0</v>
          </cell>
          <cell r="I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G257">
            <v>0</v>
          </cell>
          <cell r="I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G258">
            <v>0</v>
          </cell>
          <cell r="I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 t="str">
            <v>12.수  장  공  사</v>
          </cell>
          <cell r="G259">
            <v>0</v>
          </cell>
          <cell r="I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B260" t="str">
            <v>석면시멘트판</v>
          </cell>
          <cell r="C260" t="str">
            <v>3*900*1800mm</v>
          </cell>
          <cell r="D260" t="str">
            <v>M2</v>
          </cell>
          <cell r="E260">
            <v>150</v>
          </cell>
          <cell r="F260">
            <v>37345</v>
          </cell>
          <cell r="G260">
            <v>5601750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37345</v>
          </cell>
          <cell r="M260">
            <v>5601750</v>
          </cell>
        </row>
        <row r="261">
          <cell r="B261" t="str">
            <v>규산질계텍스</v>
          </cell>
          <cell r="C261" t="str">
            <v>6*300*600mm</v>
          </cell>
          <cell r="D261" t="str">
            <v>M2</v>
          </cell>
          <cell r="E261">
            <v>528</v>
          </cell>
          <cell r="F261">
            <v>4202</v>
          </cell>
          <cell r="G261">
            <v>2218656</v>
          </cell>
          <cell r="H261">
            <v>4658</v>
          </cell>
          <cell r="I261">
            <v>2459424</v>
          </cell>
          <cell r="J261">
            <v>0</v>
          </cell>
          <cell r="K261">
            <v>0</v>
          </cell>
          <cell r="L261">
            <v>8860</v>
          </cell>
          <cell r="M261">
            <v>4678080</v>
          </cell>
        </row>
        <row r="262">
          <cell r="B262" t="str">
            <v>암면텍스</v>
          </cell>
          <cell r="C262" t="str">
            <v>12*300*600(M-BAR용)</v>
          </cell>
          <cell r="D262" t="str">
            <v>M2</v>
          </cell>
          <cell r="E262">
            <v>4064</v>
          </cell>
          <cell r="F262">
            <v>3996</v>
          </cell>
          <cell r="G262">
            <v>16239744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3996</v>
          </cell>
          <cell r="M262">
            <v>16239744</v>
          </cell>
        </row>
        <row r="263">
          <cell r="B263" t="str">
            <v>비닐타일(디럭스)붙이기</v>
          </cell>
          <cell r="C263" t="str">
            <v>T=3.0 300*300</v>
          </cell>
          <cell r="D263" t="str">
            <v>M2</v>
          </cell>
          <cell r="E263">
            <v>4198</v>
          </cell>
          <cell r="F263">
            <v>5207</v>
          </cell>
          <cell r="G263">
            <v>21858986</v>
          </cell>
          <cell r="H263">
            <v>6648</v>
          </cell>
          <cell r="I263">
            <v>27908304</v>
          </cell>
          <cell r="J263">
            <v>0</v>
          </cell>
          <cell r="K263">
            <v>0</v>
          </cell>
          <cell r="L263">
            <v>11855</v>
          </cell>
          <cell r="M263">
            <v>49767290</v>
          </cell>
        </row>
        <row r="264">
          <cell r="B264" t="str">
            <v>비닐타일(디럭스)붙이기</v>
          </cell>
          <cell r="C264" t="str">
            <v>T=3.0 300*300(계단실)</v>
          </cell>
          <cell r="D264" t="str">
            <v>M2</v>
          </cell>
          <cell r="E264">
            <v>498</v>
          </cell>
          <cell r="F264">
            <v>5207</v>
          </cell>
          <cell r="G264">
            <v>2593086</v>
          </cell>
          <cell r="H264">
            <v>6648</v>
          </cell>
          <cell r="I264">
            <v>3310704</v>
          </cell>
          <cell r="J264">
            <v>0</v>
          </cell>
          <cell r="K264">
            <v>0</v>
          </cell>
          <cell r="L264">
            <v>11855</v>
          </cell>
          <cell r="M264">
            <v>5903790</v>
          </cell>
        </row>
        <row r="265">
          <cell r="B265" t="str">
            <v>석고보드붙이기</v>
          </cell>
          <cell r="C265" t="str">
            <v>벽12.5mm</v>
          </cell>
          <cell r="D265" t="str">
            <v>M2</v>
          </cell>
          <cell r="E265">
            <v>258</v>
          </cell>
          <cell r="F265">
            <v>2659</v>
          </cell>
          <cell r="G265">
            <v>686022</v>
          </cell>
          <cell r="H265">
            <v>3030</v>
          </cell>
          <cell r="I265">
            <v>781740</v>
          </cell>
          <cell r="J265">
            <v>0</v>
          </cell>
          <cell r="K265">
            <v>0</v>
          </cell>
          <cell r="L265">
            <v>5689</v>
          </cell>
          <cell r="M265">
            <v>1467762</v>
          </cell>
        </row>
        <row r="266">
          <cell r="B266" t="str">
            <v>석고보드붙이기</v>
          </cell>
          <cell r="C266" t="str">
            <v>천정9.5MM*2겹</v>
          </cell>
          <cell r="D266" t="str">
            <v>M2</v>
          </cell>
          <cell r="E266">
            <v>288</v>
          </cell>
          <cell r="F266">
            <v>2759</v>
          </cell>
          <cell r="G266">
            <v>794592</v>
          </cell>
          <cell r="H266">
            <v>4202</v>
          </cell>
          <cell r="I266">
            <v>1210176</v>
          </cell>
          <cell r="J266">
            <v>0</v>
          </cell>
          <cell r="K266">
            <v>0</v>
          </cell>
          <cell r="L266">
            <v>6961</v>
          </cell>
          <cell r="M266">
            <v>2004768</v>
          </cell>
        </row>
        <row r="267">
          <cell r="B267" t="str">
            <v>스치로폼타설부착</v>
          </cell>
          <cell r="C267" t="str">
            <v>SLAB#0,03,60T</v>
          </cell>
          <cell r="D267" t="str">
            <v>M2</v>
          </cell>
          <cell r="E267">
            <v>1623</v>
          </cell>
          <cell r="F267">
            <v>3152</v>
          </cell>
          <cell r="G267">
            <v>5115696</v>
          </cell>
          <cell r="H267">
            <v>1784</v>
          </cell>
          <cell r="I267">
            <v>2895432</v>
          </cell>
          <cell r="J267">
            <v>0</v>
          </cell>
          <cell r="K267">
            <v>0</v>
          </cell>
          <cell r="L267">
            <v>4936</v>
          </cell>
          <cell r="M267">
            <v>8011128</v>
          </cell>
        </row>
        <row r="268">
          <cell r="B268" t="str">
            <v>스치로폼타설부착</v>
          </cell>
          <cell r="C268" t="str">
            <v>보측#0.03,60T</v>
          </cell>
          <cell r="D268" t="str">
            <v>M2</v>
          </cell>
          <cell r="E268">
            <v>773</v>
          </cell>
          <cell r="F268">
            <v>3152</v>
          </cell>
          <cell r="G268">
            <v>2436496</v>
          </cell>
          <cell r="H268">
            <v>1784</v>
          </cell>
          <cell r="I268">
            <v>1379032</v>
          </cell>
          <cell r="J268">
            <v>0</v>
          </cell>
          <cell r="K268">
            <v>0</v>
          </cell>
          <cell r="L268">
            <v>4936</v>
          </cell>
          <cell r="M268">
            <v>3815528</v>
          </cell>
        </row>
        <row r="269">
          <cell r="B269" t="str">
            <v>암면매트벽설치/화강석벽</v>
          </cell>
          <cell r="C269" t="str">
            <v>#50,T:40</v>
          </cell>
          <cell r="D269" t="str">
            <v>M2</v>
          </cell>
          <cell r="E269">
            <v>35</v>
          </cell>
          <cell r="F269">
            <v>2759</v>
          </cell>
          <cell r="G269">
            <v>96565</v>
          </cell>
          <cell r="H269">
            <v>1574</v>
          </cell>
          <cell r="I269">
            <v>55090</v>
          </cell>
          <cell r="J269">
            <v>0</v>
          </cell>
          <cell r="K269">
            <v>0</v>
          </cell>
          <cell r="L269">
            <v>4333</v>
          </cell>
          <cell r="M269">
            <v>151655</v>
          </cell>
        </row>
        <row r="270">
          <cell r="B270" t="str">
            <v>흡음판설치(벽)</v>
          </cell>
          <cell r="C270" t="str">
            <v>G/W25T</v>
          </cell>
          <cell r="D270" t="str">
            <v>M2</v>
          </cell>
          <cell r="E270">
            <v>97</v>
          </cell>
          <cell r="F270">
            <v>21475</v>
          </cell>
          <cell r="G270">
            <v>2083075</v>
          </cell>
          <cell r="H270">
            <v>10864</v>
          </cell>
          <cell r="I270">
            <v>1053808</v>
          </cell>
          <cell r="J270">
            <v>0</v>
          </cell>
          <cell r="K270">
            <v>0</v>
          </cell>
          <cell r="L270">
            <v>32339</v>
          </cell>
          <cell r="M270">
            <v>3136883</v>
          </cell>
        </row>
        <row r="271">
          <cell r="B271" t="str">
            <v>흡음판설치(천정)</v>
          </cell>
          <cell r="C271" t="str">
            <v>G/W25T</v>
          </cell>
          <cell r="D271" t="str">
            <v>M2</v>
          </cell>
          <cell r="E271">
            <v>63</v>
          </cell>
          <cell r="F271">
            <v>24482</v>
          </cell>
          <cell r="G271">
            <v>1542366</v>
          </cell>
          <cell r="H271">
            <v>15927</v>
          </cell>
          <cell r="I271">
            <v>1003401</v>
          </cell>
          <cell r="J271">
            <v>0</v>
          </cell>
          <cell r="K271">
            <v>0</v>
          </cell>
          <cell r="L271">
            <v>40409</v>
          </cell>
          <cell r="M271">
            <v>2545767</v>
          </cell>
        </row>
        <row r="272">
          <cell r="B272" t="str">
            <v>단열백보드설치</v>
          </cell>
          <cell r="C272" t="str">
            <v>R/W40T+B/L3MM+도장</v>
          </cell>
          <cell r="D272" t="str">
            <v>M2</v>
          </cell>
          <cell r="E272">
            <v>284</v>
          </cell>
          <cell r="F272">
            <v>4384</v>
          </cell>
          <cell r="G272">
            <v>1245056</v>
          </cell>
          <cell r="H272">
            <v>3346</v>
          </cell>
          <cell r="I272">
            <v>950264</v>
          </cell>
          <cell r="J272">
            <v>0</v>
          </cell>
          <cell r="K272">
            <v>0</v>
          </cell>
          <cell r="L272">
            <v>7730</v>
          </cell>
          <cell r="M272">
            <v>2195320</v>
          </cell>
        </row>
        <row r="273">
          <cell r="B273" t="str">
            <v>화장실칸막이</v>
          </cell>
          <cell r="C273" t="str">
            <v>13*1210*1820(수지피복형)</v>
          </cell>
          <cell r="D273" t="str">
            <v>M2</v>
          </cell>
          <cell r="E273">
            <v>140</v>
          </cell>
          <cell r="F273">
            <v>24250</v>
          </cell>
          <cell r="G273">
            <v>3395000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24250</v>
          </cell>
          <cell r="M273">
            <v>3395000</v>
          </cell>
        </row>
        <row r="274">
          <cell r="B274" t="str">
            <v>S.G.P</v>
          </cell>
          <cell r="C274" t="str">
            <v>A형</v>
          </cell>
          <cell r="D274" t="str">
            <v>M2</v>
          </cell>
          <cell r="E274">
            <v>348</v>
          </cell>
          <cell r="F274">
            <v>39770</v>
          </cell>
          <cell r="G274">
            <v>13839960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39770</v>
          </cell>
          <cell r="M274">
            <v>13839960</v>
          </cell>
        </row>
        <row r="275">
          <cell r="B275" t="str">
            <v>S.G.P도어</v>
          </cell>
          <cell r="C275" t="str">
            <v>편개,900*2100</v>
          </cell>
          <cell r="D275" t="str">
            <v>EA</v>
          </cell>
          <cell r="E275">
            <v>8</v>
          </cell>
          <cell r="F275">
            <v>58200</v>
          </cell>
          <cell r="G275">
            <v>465600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58200</v>
          </cell>
          <cell r="M275">
            <v>465600</v>
          </cell>
        </row>
        <row r="276">
          <cell r="B276" t="str">
            <v>S.G.P도어</v>
          </cell>
          <cell r="C276" t="str">
            <v>양개,1800*2100</v>
          </cell>
          <cell r="D276" t="str">
            <v>EA</v>
          </cell>
          <cell r="E276">
            <v>13</v>
          </cell>
          <cell r="F276">
            <v>92150</v>
          </cell>
          <cell r="G276">
            <v>1197950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92150</v>
          </cell>
          <cell r="M276">
            <v>1197950</v>
          </cell>
        </row>
        <row r="277">
          <cell r="B277" t="str">
            <v>방습거울설치</v>
          </cell>
          <cell r="C277" t="str">
            <v>6.0MM</v>
          </cell>
          <cell r="D277" t="str">
            <v>M2</v>
          </cell>
          <cell r="E277">
            <v>25</v>
          </cell>
          <cell r="F277">
            <v>17896</v>
          </cell>
          <cell r="G277">
            <v>447400</v>
          </cell>
          <cell r="H277">
            <v>9149</v>
          </cell>
          <cell r="I277">
            <v>228725</v>
          </cell>
          <cell r="J277">
            <v>0</v>
          </cell>
          <cell r="K277">
            <v>0</v>
          </cell>
          <cell r="L277">
            <v>27045</v>
          </cell>
          <cell r="M277">
            <v>676125</v>
          </cell>
        </row>
        <row r="278">
          <cell r="B278" t="str">
            <v>합성수지걸레받이부착</v>
          </cell>
          <cell r="C278" t="str">
            <v>H:100mm</v>
          </cell>
          <cell r="D278" t="str">
            <v>M</v>
          </cell>
          <cell r="E278">
            <v>28</v>
          </cell>
          <cell r="F278">
            <v>425</v>
          </cell>
          <cell r="G278">
            <v>11900</v>
          </cell>
          <cell r="H278">
            <v>1291</v>
          </cell>
          <cell r="I278">
            <v>36148</v>
          </cell>
          <cell r="J278">
            <v>0</v>
          </cell>
          <cell r="K278">
            <v>0</v>
          </cell>
          <cell r="L278">
            <v>1716</v>
          </cell>
          <cell r="M278">
            <v>48048</v>
          </cell>
        </row>
        <row r="279">
          <cell r="B279" t="str">
            <v>합     계</v>
          </cell>
          <cell r="G279">
            <v>81869900</v>
          </cell>
          <cell r="I279">
            <v>43272248</v>
          </cell>
          <cell r="K279">
            <v>0</v>
          </cell>
          <cell r="L279">
            <v>0</v>
          </cell>
          <cell r="M279">
            <v>125142148</v>
          </cell>
        </row>
        <row r="280">
          <cell r="G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G281">
            <v>0</v>
          </cell>
          <cell r="I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G282">
            <v>0</v>
          </cell>
          <cell r="I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G283">
            <v>0</v>
          </cell>
          <cell r="I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G284">
            <v>0</v>
          </cell>
          <cell r="I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G285">
            <v>0</v>
          </cell>
          <cell r="I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G286">
            <v>0</v>
          </cell>
          <cell r="I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G287">
            <v>0</v>
          </cell>
          <cell r="I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G288">
            <v>0</v>
          </cell>
          <cell r="I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 t="str">
            <v>13.도  장  공  사</v>
          </cell>
          <cell r="G289">
            <v>0</v>
          </cell>
          <cell r="I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B290" t="str">
            <v>수성로울러 3회칠</v>
          </cell>
          <cell r="C290" t="str">
            <v>내벽.1급</v>
          </cell>
          <cell r="D290" t="str">
            <v>M2</v>
          </cell>
          <cell r="E290">
            <v>3970</v>
          </cell>
          <cell r="F290">
            <v>836</v>
          </cell>
          <cell r="G290">
            <v>3318920</v>
          </cell>
          <cell r="H290">
            <v>2856</v>
          </cell>
          <cell r="I290">
            <v>11338320</v>
          </cell>
          <cell r="J290">
            <v>0</v>
          </cell>
          <cell r="K290">
            <v>0</v>
          </cell>
          <cell r="L290">
            <v>3692</v>
          </cell>
          <cell r="M290">
            <v>14657240</v>
          </cell>
        </row>
        <row r="291">
          <cell r="B291" t="str">
            <v>수성로울러 3회칠</v>
          </cell>
          <cell r="C291" t="str">
            <v>내부.1급(천정)</v>
          </cell>
          <cell r="D291" t="str">
            <v>M2</v>
          </cell>
          <cell r="E291">
            <v>933</v>
          </cell>
          <cell r="F291">
            <v>984</v>
          </cell>
          <cell r="G291">
            <v>918072</v>
          </cell>
          <cell r="H291">
            <v>3520</v>
          </cell>
          <cell r="I291">
            <v>3284160</v>
          </cell>
          <cell r="J291">
            <v>0</v>
          </cell>
          <cell r="K291">
            <v>0</v>
          </cell>
          <cell r="L291">
            <v>4504</v>
          </cell>
          <cell r="M291">
            <v>4202232</v>
          </cell>
        </row>
        <row r="292">
          <cell r="B292" t="str">
            <v>수성로울러 3회칠</v>
          </cell>
          <cell r="C292" t="str">
            <v>외벽.1급</v>
          </cell>
          <cell r="D292" t="str">
            <v>M2</v>
          </cell>
          <cell r="E292">
            <v>421</v>
          </cell>
          <cell r="F292">
            <v>972</v>
          </cell>
          <cell r="G292">
            <v>409212</v>
          </cell>
          <cell r="H292">
            <v>2950</v>
          </cell>
          <cell r="I292">
            <v>1241950</v>
          </cell>
          <cell r="J292">
            <v>0</v>
          </cell>
          <cell r="K292">
            <v>0</v>
          </cell>
          <cell r="L292">
            <v>3922</v>
          </cell>
          <cell r="M292">
            <v>1651162</v>
          </cell>
        </row>
        <row r="293">
          <cell r="B293" t="str">
            <v>조합페인트철재면</v>
          </cell>
          <cell r="C293" t="str">
            <v>1급.2회</v>
          </cell>
          <cell r="D293" t="str">
            <v>M2</v>
          </cell>
          <cell r="E293">
            <v>807</v>
          </cell>
          <cell r="F293">
            <v>867</v>
          </cell>
          <cell r="G293">
            <v>699669</v>
          </cell>
          <cell r="H293">
            <v>2360</v>
          </cell>
          <cell r="I293">
            <v>1904520</v>
          </cell>
          <cell r="J293">
            <v>0</v>
          </cell>
          <cell r="K293">
            <v>0</v>
          </cell>
          <cell r="L293">
            <v>3227</v>
          </cell>
          <cell r="M293">
            <v>2604189</v>
          </cell>
        </row>
        <row r="294">
          <cell r="B294" t="str">
            <v>녹막이페인트칠</v>
          </cell>
          <cell r="C294" t="str">
            <v>1종.1회</v>
          </cell>
          <cell r="D294" t="str">
            <v>M2</v>
          </cell>
          <cell r="E294">
            <v>171</v>
          </cell>
          <cell r="F294">
            <v>648</v>
          </cell>
          <cell r="G294">
            <v>110808</v>
          </cell>
          <cell r="H294">
            <v>983</v>
          </cell>
          <cell r="I294">
            <v>168093</v>
          </cell>
          <cell r="J294">
            <v>0</v>
          </cell>
          <cell r="K294">
            <v>0</v>
          </cell>
          <cell r="L294">
            <v>1631</v>
          </cell>
          <cell r="M294">
            <v>278901</v>
          </cell>
        </row>
        <row r="295">
          <cell r="B295" t="str">
            <v>세라민페인트칠</v>
          </cell>
          <cell r="C295" t="str">
            <v>DAC-3108.  2회</v>
          </cell>
          <cell r="D295" t="str">
            <v>M2</v>
          </cell>
          <cell r="E295">
            <v>187</v>
          </cell>
          <cell r="F295">
            <v>1012</v>
          </cell>
          <cell r="G295">
            <v>189244</v>
          </cell>
          <cell r="H295">
            <v>3437</v>
          </cell>
          <cell r="I295">
            <v>642719</v>
          </cell>
          <cell r="J295">
            <v>0</v>
          </cell>
          <cell r="K295">
            <v>0</v>
          </cell>
          <cell r="L295">
            <v>4449</v>
          </cell>
          <cell r="M295">
            <v>831963</v>
          </cell>
        </row>
        <row r="296">
          <cell r="B296" t="str">
            <v>비닐페인트</v>
          </cell>
          <cell r="C296" t="str">
            <v>내벽 3회</v>
          </cell>
          <cell r="D296" t="str">
            <v>M2</v>
          </cell>
          <cell r="E296">
            <v>128</v>
          </cell>
          <cell r="F296">
            <v>667</v>
          </cell>
          <cell r="G296">
            <v>85376</v>
          </cell>
          <cell r="H296">
            <v>2972</v>
          </cell>
          <cell r="I296">
            <v>380416</v>
          </cell>
          <cell r="J296">
            <v>0</v>
          </cell>
          <cell r="K296">
            <v>0</v>
          </cell>
          <cell r="L296">
            <v>3639</v>
          </cell>
          <cell r="M296">
            <v>465792</v>
          </cell>
        </row>
        <row r="297">
          <cell r="B297" t="str">
            <v>비닐페인트</v>
          </cell>
          <cell r="C297" t="str">
            <v>천정 3회</v>
          </cell>
          <cell r="D297" t="str">
            <v>M2</v>
          </cell>
          <cell r="E297">
            <v>288</v>
          </cell>
          <cell r="F297">
            <v>702</v>
          </cell>
          <cell r="G297">
            <v>202176</v>
          </cell>
          <cell r="H297">
            <v>3128</v>
          </cell>
          <cell r="I297">
            <v>900864</v>
          </cell>
          <cell r="J297">
            <v>0</v>
          </cell>
          <cell r="K297">
            <v>0</v>
          </cell>
          <cell r="L297">
            <v>3830</v>
          </cell>
          <cell r="M297">
            <v>1103040</v>
          </cell>
        </row>
        <row r="298">
          <cell r="B298" t="str">
            <v>바니쉬칠</v>
          </cell>
          <cell r="C298" t="str">
            <v>목재면     3회</v>
          </cell>
          <cell r="D298" t="str">
            <v>M2</v>
          </cell>
          <cell r="E298">
            <v>18</v>
          </cell>
          <cell r="F298">
            <v>627</v>
          </cell>
          <cell r="G298">
            <v>11286</v>
          </cell>
          <cell r="H298">
            <v>4399</v>
          </cell>
          <cell r="I298">
            <v>79182</v>
          </cell>
          <cell r="J298">
            <v>0</v>
          </cell>
          <cell r="K298">
            <v>0</v>
          </cell>
          <cell r="L298">
            <v>5026</v>
          </cell>
          <cell r="M298">
            <v>90468</v>
          </cell>
        </row>
        <row r="299">
          <cell r="B299" t="str">
            <v>차선라인마킹</v>
          </cell>
          <cell r="C299" t="str">
            <v>W:100</v>
          </cell>
          <cell r="D299" t="str">
            <v>M</v>
          </cell>
          <cell r="E299">
            <v>649</v>
          </cell>
          <cell r="F299">
            <v>702</v>
          </cell>
          <cell r="G299">
            <v>455598</v>
          </cell>
          <cell r="H299">
            <v>610</v>
          </cell>
          <cell r="I299">
            <v>395890</v>
          </cell>
          <cell r="J299">
            <v>0</v>
          </cell>
          <cell r="K299">
            <v>0</v>
          </cell>
          <cell r="L299">
            <v>1312</v>
          </cell>
          <cell r="M299">
            <v>851488</v>
          </cell>
        </row>
        <row r="300">
          <cell r="B300" t="str">
            <v>합     계</v>
          </cell>
          <cell r="G300">
            <v>6400361</v>
          </cell>
          <cell r="I300">
            <v>20336114</v>
          </cell>
          <cell r="K300">
            <v>0</v>
          </cell>
          <cell r="L300">
            <v>0</v>
          </cell>
          <cell r="M300">
            <v>26736475</v>
          </cell>
        </row>
        <row r="301">
          <cell r="G301">
            <v>0</v>
          </cell>
          <cell r="I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G302">
            <v>0</v>
          </cell>
          <cell r="I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G303">
            <v>0</v>
          </cell>
          <cell r="I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 t="str">
            <v>14.창  호  공  사</v>
          </cell>
          <cell r="G304">
            <v>0</v>
          </cell>
          <cell r="I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B305" t="str">
            <v>AG01제작설치</v>
          </cell>
          <cell r="C305" t="str">
            <v>1.160*1.950</v>
          </cell>
          <cell r="D305" t="str">
            <v>EA</v>
          </cell>
          <cell r="E305">
            <v>1</v>
          </cell>
          <cell r="F305">
            <v>184307</v>
          </cell>
          <cell r="G305">
            <v>184307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184307</v>
          </cell>
          <cell r="M305">
            <v>184307</v>
          </cell>
        </row>
        <row r="306">
          <cell r="B306" t="str">
            <v>AG02제작설치</v>
          </cell>
          <cell r="C306" t="str">
            <v>2.400*1.300</v>
          </cell>
          <cell r="D306" t="str">
            <v>EA</v>
          </cell>
          <cell r="E306">
            <v>3</v>
          </cell>
          <cell r="F306">
            <v>254217</v>
          </cell>
          <cell r="G306">
            <v>762651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254217</v>
          </cell>
          <cell r="M306">
            <v>762651</v>
          </cell>
        </row>
        <row r="307">
          <cell r="B307" t="str">
            <v>AG03제작설치</v>
          </cell>
          <cell r="C307" t="str">
            <v>1.500*0.650</v>
          </cell>
          <cell r="D307" t="str">
            <v>EA</v>
          </cell>
          <cell r="E307">
            <v>1</v>
          </cell>
          <cell r="F307">
            <v>79443</v>
          </cell>
          <cell r="G307">
            <v>79443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79443</v>
          </cell>
          <cell r="M307">
            <v>79443</v>
          </cell>
        </row>
        <row r="308">
          <cell r="B308" t="str">
            <v>AG04제작설치</v>
          </cell>
          <cell r="C308" t="str">
            <v>1.600*0.650</v>
          </cell>
          <cell r="D308" t="str">
            <v>EA</v>
          </cell>
          <cell r="E308">
            <v>3</v>
          </cell>
          <cell r="F308">
            <v>84739</v>
          </cell>
          <cell r="G308">
            <v>254217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84739</v>
          </cell>
          <cell r="M308">
            <v>254217</v>
          </cell>
        </row>
        <row r="309">
          <cell r="B309" t="str">
            <v>AG05제작설치</v>
          </cell>
          <cell r="C309" t="str">
            <v>2.500*0.650</v>
          </cell>
          <cell r="D309" t="str">
            <v>EA</v>
          </cell>
          <cell r="E309">
            <v>2</v>
          </cell>
          <cell r="F309">
            <v>132405</v>
          </cell>
          <cell r="G309">
            <v>264810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132405</v>
          </cell>
          <cell r="M309">
            <v>264810</v>
          </cell>
        </row>
        <row r="310">
          <cell r="B310" t="str">
            <v>ASSD01제작설치</v>
          </cell>
          <cell r="C310" t="str">
            <v>5.260*3.200</v>
          </cell>
          <cell r="D310" t="str">
            <v>EA</v>
          </cell>
          <cell r="E310">
            <v>1</v>
          </cell>
          <cell r="F310">
            <v>1371471</v>
          </cell>
          <cell r="G310">
            <v>1371471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1371471</v>
          </cell>
          <cell r="M310">
            <v>1371471</v>
          </cell>
        </row>
        <row r="311">
          <cell r="B311" t="str">
            <v>AW01제작설치</v>
          </cell>
          <cell r="C311" t="str">
            <v>6.340*2.000</v>
          </cell>
          <cell r="D311" t="str">
            <v>EA</v>
          </cell>
          <cell r="E311">
            <v>1</v>
          </cell>
          <cell r="F311">
            <v>471752</v>
          </cell>
          <cell r="G311">
            <v>471752</v>
          </cell>
          <cell r="H311">
            <v>510247</v>
          </cell>
          <cell r="I311">
            <v>510247</v>
          </cell>
          <cell r="J311">
            <v>0</v>
          </cell>
          <cell r="K311">
            <v>0</v>
          </cell>
          <cell r="L311">
            <v>981999</v>
          </cell>
          <cell r="M311">
            <v>981999</v>
          </cell>
        </row>
        <row r="312">
          <cell r="B312" t="str">
            <v>AW02제작설치</v>
          </cell>
          <cell r="C312" t="str">
            <v>2.800*2.000</v>
          </cell>
          <cell r="D312" t="str">
            <v>EA</v>
          </cell>
          <cell r="E312">
            <v>3</v>
          </cell>
          <cell r="F312">
            <v>208344</v>
          </cell>
          <cell r="G312">
            <v>625032</v>
          </cell>
          <cell r="H312">
            <v>225346</v>
          </cell>
          <cell r="I312">
            <v>676038</v>
          </cell>
          <cell r="J312">
            <v>0</v>
          </cell>
          <cell r="K312">
            <v>0</v>
          </cell>
          <cell r="L312">
            <v>433690</v>
          </cell>
          <cell r="M312">
            <v>1301070</v>
          </cell>
        </row>
        <row r="313">
          <cell r="B313" t="str">
            <v>AW03제작설치</v>
          </cell>
          <cell r="C313" t="str">
            <v>2.750*2.000</v>
          </cell>
          <cell r="D313" t="str">
            <v>EA</v>
          </cell>
          <cell r="E313">
            <v>4</v>
          </cell>
          <cell r="F313">
            <v>204624</v>
          </cell>
          <cell r="G313">
            <v>818496</v>
          </cell>
          <cell r="H313">
            <v>221321</v>
          </cell>
          <cell r="I313">
            <v>885284</v>
          </cell>
          <cell r="J313">
            <v>0</v>
          </cell>
          <cell r="K313">
            <v>0</v>
          </cell>
          <cell r="L313">
            <v>425945</v>
          </cell>
          <cell r="M313">
            <v>1703780</v>
          </cell>
        </row>
        <row r="314">
          <cell r="B314" t="str">
            <v>AW04제작설치</v>
          </cell>
          <cell r="C314" t="str">
            <v>10.05*2.000</v>
          </cell>
          <cell r="D314" t="str">
            <v>EA</v>
          </cell>
          <cell r="E314">
            <v>1</v>
          </cell>
          <cell r="F314">
            <v>747809</v>
          </cell>
          <cell r="G314">
            <v>747809</v>
          </cell>
          <cell r="H314">
            <v>808830</v>
          </cell>
          <cell r="I314">
            <v>808830</v>
          </cell>
          <cell r="J314">
            <v>0</v>
          </cell>
          <cell r="K314">
            <v>0</v>
          </cell>
          <cell r="L314">
            <v>1556639</v>
          </cell>
          <cell r="M314">
            <v>1556639</v>
          </cell>
        </row>
        <row r="315">
          <cell r="B315" t="str">
            <v>AW05제작설치</v>
          </cell>
          <cell r="C315" t="str">
            <v>3.310*2.000</v>
          </cell>
          <cell r="D315" t="str">
            <v>EA</v>
          </cell>
          <cell r="E315">
            <v>1</v>
          </cell>
          <cell r="F315">
            <v>246292</v>
          </cell>
          <cell r="G315">
            <v>246292</v>
          </cell>
          <cell r="H315">
            <v>266391</v>
          </cell>
          <cell r="I315">
            <v>266391</v>
          </cell>
          <cell r="J315">
            <v>0</v>
          </cell>
          <cell r="K315">
            <v>0</v>
          </cell>
          <cell r="L315">
            <v>512683</v>
          </cell>
          <cell r="M315">
            <v>512683</v>
          </cell>
        </row>
        <row r="316">
          <cell r="B316" t="str">
            <v>AW06제작설치</v>
          </cell>
          <cell r="C316" t="str">
            <v>6.000*2.000</v>
          </cell>
          <cell r="D316" t="str">
            <v>EA</v>
          </cell>
          <cell r="E316">
            <v>2</v>
          </cell>
          <cell r="F316">
            <v>446453</v>
          </cell>
          <cell r="G316">
            <v>892906</v>
          </cell>
          <cell r="H316">
            <v>482884</v>
          </cell>
          <cell r="I316">
            <v>965768</v>
          </cell>
          <cell r="J316">
            <v>0</v>
          </cell>
          <cell r="K316">
            <v>0</v>
          </cell>
          <cell r="L316">
            <v>929337</v>
          </cell>
          <cell r="M316">
            <v>1858674</v>
          </cell>
        </row>
        <row r="317">
          <cell r="B317" t="str">
            <v>AW07제작설치</v>
          </cell>
          <cell r="C317" t="str">
            <v>3.640*2.000</v>
          </cell>
          <cell r="D317" t="str">
            <v>EA</v>
          </cell>
          <cell r="E317">
            <v>1</v>
          </cell>
          <cell r="F317">
            <v>270848</v>
          </cell>
          <cell r="G317">
            <v>270848</v>
          </cell>
          <cell r="H317">
            <v>292949</v>
          </cell>
          <cell r="I317">
            <v>292949</v>
          </cell>
          <cell r="J317">
            <v>0</v>
          </cell>
          <cell r="K317">
            <v>0</v>
          </cell>
          <cell r="L317">
            <v>563797</v>
          </cell>
          <cell r="M317">
            <v>563797</v>
          </cell>
        </row>
        <row r="318">
          <cell r="B318" t="str">
            <v>AW08제작설치</v>
          </cell>
          <cell r="C318" t="str">
            <v>2.400*1.950</v>
          </cell>
          <cell r="D318" t="str">
            <v>EA</v>
          </cell>
          <cell r="E318">
            <v>6</v>
          </cell>
          <cell r="F318">
            <v>174115</v>
          </cell>
          <cell r="G318">
            <v>1044690</v>
          </cell>
          <cell r="H318">
            <v>188325</v>
          </cell>
          <cell r="I318">
            <v>1129950</v>
          </cell>
          <cell r="J318">
            <v>0</v>
          </cell>
          <cell r="K318">
            <v>0</v>
          </cell>
          <cell r="L318">
            <v>362440</v>
          </cell>
          <cell r="M318">
            <v>2174640</v>
          </cell>
        </row>
        <row r="319">
          <cell r="B319" t="str">
            <v>AW08A제작설치</v>
          </cell>
          <cell r="C319" t="str">
            <v>1.200*1.950</v>
          </cell>
          <cell r="D319" t="str">
            <v>EA</v>
          </cell>
          <cell r="E319">
            <v>7</v>
          </cell>
          <cell r="F319">
            <v>87057</v>
          </cell>
          <cell r="G319">
            <v>609399</v>
          </cell>
          <cell r="H319">
            <v>94162</v>
          </cell>
          <cell r="I319">
            <v>659134</v>
          </cell>
          <cell r="J319">
            <v>0</v>
          </cell>
          <cell r="K319">
            <v>0</v>
          </cell>
          <cell r="L319">
            <v>181219</v>
          </cell>
          <cell r="M319">
            <v>1268533</v>
          </cell>
        </row>
        <row r="320">
          <cell r="B320" t="str">
            <v>AW09제작설치</v>
          </cell>
          <cell r="C320" t="str">
            <v>3.600*1.950</v>
          </cell>
          <cell r="D320" t="str">
            <v>EA</v>
          </cell>
          <cell r="E320">
            <v>7</v>
          </cell>
          <cell r="F320">
            <v>261174</v>
          </cell>
          <cell r="G320">
            <v>1828218</v>
          </cell>
          <cell r="H320">
            <v>282487</v>
          </cell>
          <cell r="I320">
            <v>1977409</v>
          </cell>
          <cell r="J320">
            <v>0</v>
          </cell>
          <cell r="K320">
            <v>0</v>
          </cell>
          <cell r="L320">
            <v>543661</v>
          </cell>
          <cell r="M320">
            <v>3805627</v>
          </cell>
        </row>
        <row r="321">
          <cell r="B321" t="str">
            <v>AW10제작설치</v>
          </cell>
          <cell r="C321" t="str">
            <v>1.190*1.300</v>
          </cell>
          <cell r="D321" t="str">
            <v>EA</v>
          </cell>
          <cell r="E321">
            <v>14</v>
          </cell>
          <cell r="F321">
            <v>57554</v>
          </cell>
          <cell r="G321">
            <v>805756</v>
          </cell>
          <cell r="H321">
            <v>62251</v>
          </cell>
          <cell r="I321">
            <v>871514</v>
          </cell>
          <cell r="J321">
            <v>0</v>
          </cell>
          <cell r="K321">
            <v>0</v>
          </cell>
          <cell r="L321">
            <v>119805</v>
          </cell>
          <cell r="M321">
            <v>1677270</v>
          </cell>
        </row>
        <row r="322">
          <cell r="B322" t="str">
            <v>AW11제작설치</v>
          </cell>
          <cell r="C322" t="str">
            <v>5.100*2.600</v>
          </cell>
          <cell r="D322" t="str">
            <v>EA</v>
          </cell>
          <cell r="E322">
            <v>1</v>
          </cell>
          <cell r="F322">
            <v>493330</v>
          </cell>
          <cell r="G322">
            <v>493330</v>
          </cell>
          <cell r="H322">
            <v>533587</v>
          </cell>
          <cell r="I322">
            <v>533587</v>
          </cell>
          <cell r="J322">
            <v>0</v>
          </cell>
          <cell r="K322">
            <v>0</v>
          </cell>
          <cell r="L322">
            <v>1026917</v>
          </cell>
          <cell r="M322">
            <v>1026917</v>
          </cell>
        </row>
        <row r="323">
          <cell r="B323" t="str">
            <v>AW12제작설치</v>
          </cell>
          <cell r="C323" t="str">
            <v>12.500*2.600</v>
          </cell>
          <cell r="D323" t="str">
            <v>EA</v>
          </cell>
          <cell r="E323">
            <v>6</v>
          </cell>
          <cell r="F323">
            <v>1209144</v>
          </cell>
          <cell r="G323">
            <v>7254864</v>
          </cell>
          <cell r="H323">
            <v>1307811</v>
          </cell>
          <cell r="I323">
            <v>7846866</v>
          </cell>
          <cell r="J323">
            <v>0</v>
          </cell>
          <cell r="K323">
            <v>0</v>
          </cell>
          <cell r="L323">
            <v>2516955</v>
          </cell>
          <cell r="M323">
            <v>15101730</v>
          </cell>
        </row>
        <row r="324">
          <cell r="B324" t="str">
            <v>AW13제작설치</v>
          </cell>
          <cell r="C324" t="str">
            <v>2.400*1.300</v>
          </cell>
          <cell r="D324" t="str">
            <v>EA</v>
          </cell>
          <cell r="E324">
            <v>2</v>
          </cell>
          <cell r="F324">
            <v>116076</v>
          </cell>
          <cell r="G324">
            <v>232152</v>
          </cell>
          <cell r="H324">
            <v>125550</v>
          </cell>
          <cell r="I324">
            <v>251100</v>
          </cell>
          <cell r="J324">
            <v>0</v>
          </cell>
          <cell r="K324">
            <v>0</v>
          </cell>
          <cell r="L324">
            <v>241626</v>
          </cell>
          <cell r="M324">
            <v>483252</v>
          </cell>
        </row>
        <row r="325">
          <cell r="B325" t="str">
            <v>AW14제작설치</v>
          </cell>
          <cell r="C325" t="str">
            <v>9.200*2.600</v>
          </cell>
          <cell r="D325" t="str">
            <v>EA</v>
          </cell>
          <cell r="E325">
            <v>3</v>
          </cell>
          <cell r="F325">
            <v>889930</v>
          </cell>
          <cell r="G325">
            <v>2669790</v>
          </cell>
          <cell r="H325">
            <v>962548</v>
          </cell>
          <cell r="I325">
            <v>2887644</v>
          </cell>
          <cell r="J325">
            <v>0</v>
          </cell>
          <cell r="K325">
            <v>0</v>
          </cell>
          <cell r="L325">
            <v>1852478</v>
          </cell>
          <cell r="M325">
            <v>5557434</v>
          </cell>
        </row>
        <row r="326">
          <cell r="B326" t="str">
            <v>AW15제작설치</v>
          </cell>
          <cell r="C326" t="str">
            <v>6.200*2.100</v>
          </cell>
          <cell r="D326" t="str">
            <v>EA</v>
          </cell>
          <cell r="E326">
            <v>1</v>
          </cell>
          <cell r="F326">
            <v>484401</v>
          </cell>
          <cell r="G326">
            <v>484401</v>
          </cell>
          <cell r="H326">
            <v>523929</v>
          </cell>
          <cell r="I326">
            <v>523929</v>
          </cell>
          <cell r="J326">
            <v>0</v>
          </cell>
          <cell r="K326">
            <v>0</v>
          </cell>
          <cell r="L326">
            <v>1008330</v>
          </cell>
          <cell r="M326">
            <v>1008330</v>
          </cell>
        </row>
        <row r="327">
          <cell r="B327" t="str">
            <v>AW16제작설치</v>
          </cell>
          <cell r="C327" t="str">
            <v>17.320*2.600</v>
          </cell>
          <cell r="D327" t="str">
            <v>EA</v>
          </cell>
          <cell r="E327">
            <v>1</v>
          </cell>
          <cell r="F327">
            <v>1675391</v>
          </cell>
          <cell r="G327">
            <v>1675391</v>
          </cell>
          <cell r="H327">
            <v>1812101</v>
          </cell>
          <cell r="I327">
            <v>1812101</v>
          </cell>
          <cell r="J327">
            <v>0</v>
          </cell>
          <cell r="K327">
            <v>0</v>
          </cell>
          <cell r="L327">
            <v>3487492</v>
          </cell>
          <cell r="M327">
            <v>3487492</v>
          </cell>
        </row>
        <row r="328">
          <cell r="B328" t="str">
            <v>AW17제작설치</v>
          </cell>
          <cell r="C328" t="str">
            <v>21.130*2.600</v>
          </cell>
          <cell r="D328" t="str">
            <v>EA</v>
          </cell>
          <cell r="E328">
            <v>1</v>
          </cell>
          <cell r="F328">
            <v>2043939</v>
          </cell>
          <cell r="G328">
            <v>2043939</v>
          </cell>
          <cell r="H328">
            <v>2210722</v>
          </cell>
          <cell r="I328">
            <v>2210722</v>
          </cell>
          <cell r="J328">
            <v>0</v>
          </cell>
          <cell r="K328">
            <v>0</v>
          </cell>
          <cell r="L328">
            <v>4254661</v>
          </cell>
          <cell r="M328">
            <v>4254661</v>
          </cell>
        </row>
        <row r="329">
          <cell r="B329" t="str">
            <v>AW18제작설치</v>
          </cell>
          <cell r="C329" t="str">
            <v>21.130*2.600</v>
          </cell>
          <cell r="D329" t="str">
            <v>EA</v>
          </cell>
          <cell r="E329">
            <v>4</v>
          </cell>
          <cell r="F329">
            <v>2043939</v>
          </cell>
          <cell r="G329">
            <v>8175756</v>
          </cell>
          <cell r="H329">
            <v>2210722</v>
          </cell>
          <cell r="I329">
            <v>8842888</v>
          </cell>
          <cell r="J329">
            <v>0</v>
          </cell>
          <cell r="K329">
            <v>0</v>
          </cell>
          <cell r="L329">
            <v>4254661</v>
          </cell>
          <cell r="M329">
            <v>17018644</v>
          </cell>
        </row>
        <row r="330">
          <cell r="B330" t="str">
            <v>AW19제작설치</v>
          </cell>
          <cell r="C330" t="str">
            <v>1.160*2.600</v>
          </cell>
          <cell r="D330" t="str">
            <v>EA</v>
          </cell>
          <cell r="E330">
            <v>4</v>
          </cell>
          <cell r="F330">
            <v>112207</v>
          </cell>
          <cell r="G330">
            <v>448828</v>
          </cell>
          <cell r="H330">
            <v>121365</v>
          </cell>
          <cell r="I330">
            <v>485460</v>
          </cell>
          <cell r="J330">
            <v>0</v>
          </cell>
          <cell r="K330">
            <v>0</v>
          </cell>
          <cell r="L330">
            <v>233572</v>
          </cell>
          <cell r="M330">
            <v>934288</v>
          </cell>
        </row>
        <row r="331">
          <cell r="B331" t="str">
            <v>AW20제작설치</v>
          </cell>
          <cell r="C331" t="str">
            <v>4.640*2.600</v>
          </cell>
          <cell r="D331" t="str">
            <v>EA</v>
          </cell>
          <cell r="E331">
            <v>8</v>
          </cell>
          <cell r="F331">
            <v>448833</v>
          </cell>
          <cell r="G331">
            <v>3590664</v>
          </cell>
          <cell r="H331">
            <v>485459</v>
          </cell>
          <cell r="I331">
            <v>3883672</v>
          </cell>
          <cell r="J331">
            <v>0</v>
          </cell>
          <cell r="K331">
            <v>0</v>
          </cell>
          <cell r="L331">
            <v>934292</v>
          </cell>
          <cell r="M331">
            <v>7474336</v>
          </cell>
        </row>
        <row r="332">
          <cell r="B332" t="str">
            <v>AW22제작설치</v>
          </cell>
          <cell r="C332" t="str">
            <v>19.090*3.900</v>
          </cell>
          <cell r="D332" t="str">
            <v>EA</v>
          </cell>
          <cell r="E332">
            <v>4</v>
          </cell>
          <cell r="F332">
            <v>2769909</v>
          </cell>
          <cell r="G332">
            <v>11079636</v>
          </cell>
          <cell r="H332">
            <v>2995932</v>
          </cell>
          <cell r="I332">
            <v>11983728</v>
          </cell>
          <cell r="J332">
            <v>0</v>
          </cell>
          <cell r="K332">
            <v>0</v>
          </cell>
          <cell r="L332">
            <v>5765841</v>
          </cell>
          <cell r="M332">
            <v>23063364</v>
          </cell>
        </row>
        <row r="333">
          <cell r="B333" t="str">
            <v>AW23제작설치</v>
          </cell>
          <cell r="C333" t="str">
            <v>9.280*2.400</v>
          </cell>
          <cell r="D333" t="str">
            <v>EA</v>
          </cell>
          <cell r="E333">
            <v>2</v>
          </cell>
          <cell r="F333">
            <v>821474</v>
          </cell>
          <cell r="G333">
            <v>1642948</v>
          </cell>
          <cell r="H333">
            <v>888506</v>
          </cell>
          <cell r="I333">
            <v>1777012</v>
          </cell>
          <cell r="J333">
            <v>0</v>
          </cell>
          <cell r="K333">
            <v>0</v>
          </cell>
          <cell r="L333">
            <v>1709980</v>
          </cell>
          <cell r="M333">
            <v>3419960</v>
          </cell>
        </row>
        <row r="334">
          <cell r="B334" t="str">
            <v>AW24제작설치</v>
          </cell>
          <cell r="C334" t="str">
            <v>1.700*18.200</v>
          </cell>
          <cell r="D334" t="str">
            <v>EA</v>
          </cell>
          <cell r="E334">
            <v>1</v>
          </cell>
          <cell r="F334">
            <v>1151105</v>
          </cell>
          <cell r="G334">
            <v>1151105</v>
          </cell>
          <cell r="H334">
            <v>1245035</v>
          </cell>
          <cell r="I334">
            <v>1245035</v>
          </cell>
          <cell r="J334">
            <v>0</v>
          </cell>
          <cell r="K334">
            <v>0</v>
          </cell>
          <cell r="L334">
            <v>2396140</v>
          </cell>
          <cell r="M334">
            <v>2396140</v>
          </cell>
        </row>
        <row r="335">
          <cell r="B335" t="str">
            <v>AW25제작설치</v>
          </cell>
          <cell r="C335" t="str">
            <v>2.250*2.450</v>
          </cell>
          <cell r="D335" t="str">
            <v>EA</v>
          </cell>
          <cell r="E335">
            <v>1</v>
          </cell>
          <cell r="F335">
            <v>205089</v>
          </cell>
          <cell r="G335">
            <v>205089</v>
          </cell>
          <cell r="H335">
            <v>221825</v>
          </cell>
          <cell r="I335">
            <v>221825</v>
          </cell>
          <cell r="J335">
            <v>0</v>
          </cell>
          <cell r="K335">
            <v>0</v>
          </cell>
          <cell r="L335">
            <v>426914</v>
          </cell>
          <cell r="M335">
            <v>426914</v>
          </cell>
        </row>
        <row r="336">
          <cell r="B336" t="str">
            <v>AW26제작설치</v>
          </cell>
          <cell r="C336" t="str">
            <v>8.100*2.450</v>
          </cell>
          <cell r="D336" t="str">
            <v>EA</v>
          </cell>
          <cell r="E336">
            <v>1</v>
          </cell>
          <cell r="F336">
            <v>738322</v>
          </cell>
          <cell r="G336">
            <v>738322</v>
          </cell>
          <cell r="H336">
            <v>798568</v>
          </cell>
          <cell r="I336">
            <v>798568</v>
          </cell>
          <cell r="J336">
            <v>0</v>
          </cell>
          <cell r="K336">
            <v>0</v>
          </cell>
          <cell r="L336">
            <v>1536890</v>
          </cell>
          <cell r="M336">
            <v>1536890</v>
          </cell>
        </row>
        <row r="337">
          <cell r="B337" t="str">
            <v>AW27제작설치</v>
          </cell>
          <cell r="C337" t="str">
            <v>14.900*2.450</v>
          </cell>
          <cell r="D337" t="str">
            <v>EA</v>
          </cell>
          <cell r="E337">
            <v>2</v>
          </cell>
          <cell r="F337">
            <v>1358149</v>
          </cell>
          <cell r="G337">
            <v>2716298</v>
          </cell>
          <cell r="H337">
            <v>1468972</v>
          </cell>
          <cell r="I337">
            <v>2937944</v>
          </cell>
          <cell r="J337">
            <v>0</v>
          </cell>
          <cell r="K337">
            <v>0</v>
          </cell>
          <cell r="L337">
            <v>2827121</v>
          </cell>
          <cell r="M337">
            <v>5654242</v>
          </cell>
        </row>
        <row r="338">
          <cell r="B338" t="str">
            <v>AW28제작설치</v>
          </cell>
          <cell r="C338" t="str">
            <v>16.05*2.450</v>
          </cell>
          <cell r="D338" t="str">
            <v>EA</v>
          </cell>
          <cell r="E338">
            <v>1</v>
          </cell>
          <cell r="F338">
            <v>1462972</v>
          </cell>
          <cell r="G338">
            <v>1462972</v>
          </cell>
          <cell r="H338">
            <v>1582350</v>
          </cell>
          <cell r="I338">
            <v>1582350</v>
          </cell>
          <cell r="J338">
            <v>0</v>
          </cell>
          <cell r="K338">
            <v>0</v>
          </cell>
          <cell r="L338">
            <v>3045322</v>
          </cell>
          <cell r="M338">
            <v>3045322</v>
          </cell>
        </row>
        <row r="339">
          <cell r="B339" t="str">
            <v>AW29제작설치</v>
          </cell>
          <cell r="C339" t="str">
            <v>17.800*2.450</v>
          </cell>
          <cell r="D339" t="str">
            <v>EA</v>
          </cell>
          <cell r="E339">
            <v>1</v>
          </cell>
          <cell r="F339">
            <v>1622486</v>
          </cell>
          <cell r="G339">
            <v>1622486</v>
          </cell>
          <cell r="H339">
            <v>1754880</v>
          </cell>
          <cell r="I339">
            <v>1754880</v>
          </cell>
          <cell r="J339">
            <v>0</v>
          </cell>
          <cell r="K339">
            <v>0</v>
          </cell>
          <cell r="L339">
            <v>3377366</v>
          </cell>
          <cell r="M339">
            <v>3377366</v>
          </cell>
        </row>
        <row r="340">
          <cell r="B340" t="str">
            <v>AW30제작설치</v>
          </cell>
          <cell r="C340" t="str">
            <v>26.400*2.450</v>
          </cell>
          <cell r="D340" t="str">
            <v>EA</v>
          </cell>
          <cell r="E340">
            <v>1</v>
          </cell>
          <cell r="F340">
            <v>2406385</v>
          </cell>
          <cell r="G340">
            <v>2406385</v>
          </cell>
          <cell r="H340">
            <v>2602743</v>
          </cell>
          <cell r="I340">
            <v>2602743</v>
          </cell>
          <cell r="J340">
            <v>0</v>
          </cell>
          <cell r="K340">
            <v>0</v>
          </cell>
          <cell r="L340">
            <v>5009128</v>
          </cell>
          <cell r="M340">
            <v>5009128</v>
          </cell>
        </row>
        <row r="341">
          <cell r="B341" t="str">
            <v>AW31제작설치</v>
          </cell>
          <cell r="C341" t="str">
            <v>1.800*1.500</v>
          </cell>
          <cell r="D341" t="str">
            <v>EA</v>
          </cell>
          <cell r="E341">
            <v>1</v>
          </cell>
          <cell r="F341">
            <v>100451</v>
          </cell>
          <cell r="G341">
            <v>100451</v>
          </cell>
          <cell r="H341">
            <v>108649</v>
          </cell>
          <cell r="I341">
            <v>108649</v>
          </cell>
          <cell r="J341">
            <v>0</v>
          </cell>
          <cell r="K341">
            <v>0</v>
          </cell>
          <cell r="L341">
            <v>209100</v>
          </cell>
          <cell r="M341">
            <v>209100</v>
          </cell>
        </row>
        <row r="342">
          <cell r="B342" t="str">
            <v>AW32제작설치</v>
          </cell>
          <cell r="C342" t="str">
            <v>2.500*1.200</v>
          </cell>
          <cell r="D342" t="str">
            <v>EA</v>
          </cell>
          <cell r="E342">
            <v>1</v>
          </cell>
          <cell r="F342">
            <v>111613</v>
          </cell>
          <cell r="G342">
            <v>111613</v>
          </cell>
          <cell r="H342">
            <v>120721</v>
          </cell>
          <cell r="I342">
            <v>120721</v>
          </cell>
          <cell r="J342">
            <v>0</v>
          </cell>
          <cell r="K342">
            <v>0</v>
          </cell>
          <cell r="L342">
            <v>232334</v>
          </cell>
          <cell r="M342">
            <v>232334</v>
          </cell>
        </row>
        <row r="343">
          <cell r="B343" t="str">
            <v>FSD01설치</v>
          </cell>
          <cell r="C343" t="str">
            <v>1.000*2.100</v>
          </cell>
          <cell r="D343" t="str">
            <v>EA</v>
          </cell>
          <cell r="E343">
            <v>31</v>
          </cell>
          <cell r="F343">
            <v>314950</v>
          </cell>
          <cell r="G343">
            <v>9763450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314950</v>
          </cell>
          <cell r="M343">
            <v>9763450</v>
          </cell>
        </row>
        <row r="344">
          <cell r="B344" t="str">
            <v>SD01설치</v>
          </cell>
          <cell r="C344" t="str">
            <v>0.900*2.100</v>
          </cell>
          <cell r="D344" t="str">
            <v>EA</v>
          </cell>
          <cell r="E344">
            <v>10</v>
          </cell>
          <cell r="F344">
            <v>249328</v>
          </cell>
          <cell r="G344">
            <v>2493280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249328</v>
          </cell>
          <cell r="M344">
            <v>2493280</v>
          </cell>
        </row>
        <row r="345">
          <cell r="B345" t="str">
            <v>SD01A설치</v>
          </cell>
          <cell r="C345" t="str">
            <v>1.000*2.100</v>
          </cell>
          <cell r="D345" t="str">
            <v>EA</v>
          </cell>
          <cell r="E345">
            <v>4</v>
          </cell>
          <cell r="F345">
            <v>277032</v>
          </cell>
          <cell r="G345">
            <v>1108128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277032</v>
          </cell>
          <cell r="M345">
            <v>1108128</v>
          </cell>
        </row>
        <row r="346">
          <cell r="B346" t="str">
            <v>SD02설치</v>
          </cell>
          <cell r="C346" t="str">
            <v>0.800*2.100</v>
          </cell>
          <cell r="D346" t="str">
            <v>EA</v>
          </cell>
          <cell r="E346">
            <v>14</v>
          </cell>
          <cell r="F346">
            <v>221625</v>
          </cell>
          <cell r="G346">
            <v>3102750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221625</v>
          </cell>
          <cell r="M346">
            <v>3102750</v>
          </cell>
        </row>
        <row r="347">
          <cell r="B347" t="str">
            <v>SD03설치</v>
          </cell>
          <cell r="C347" t="str">
            <v>1.000*2.100</v>
          </cell>
          <cell r="D347" t="str">
            <v>EA</v>
          </cell>
          <cell r="E347">
            <v>19</v>
          </cell>
          <cell r="F347">
            <v>277032</v>
          </cell>
          <cell r="G347">
            <v>5263608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277032</v>
          </cell>
          <cell r="M347">
            <v>5263608</v>
          </cell>
        </row>
        <row r="348">
          <cell r="B348" t="str">
            <v>SD04설치</v>
          </cell>
          <cell r="C348" t="str">
            <v>0.700*1.800</v>
          </cell>
          <cell r="D348" t="str">
            <v>EA</v>
          </cell>
          <cell r="E348">
            <v>22</v>
          </cell>
          <cell r="F348">
            <v>166219</v>
          </cell>
          <cell r="G348">
            <v>3656818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166219</v>
          </cell>
          <cell r="M348">
            <v>3656818</v>
          </cell>
        </row>
        <row r="349">
          <cell r="B349" t="str">
            <v>SD05설치</v>
          </cell>
          <cell r="C349" t="str">
            <v>1.800*2.100</v>
          </cell>
          <cell r="D349" t="str">
            <v>EA</v>
          </cell>
          <cell r="E349">
            <v>8</v>
          </cell>
          <cell r="F349">
            <v>498657</v>
          </cell>
          <cell r="G349">
            <v>3989256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498657</v>
          </cell>
          <cell r="M349">
            <v>3989256</v>
          </cell>
        </row>
        <row r="350">
          <cell r="B350" t="str">
            <v>SD08설치</v>
          </cell>
          <cell r="C350" t="str">
            <v>0.600*1.350</v>
          </cell>
          <cell r="D350" t="str">
            <v>EA</v>
          </cell>
          <cell r="E350">
            <v>1</v>
          </cell>
          <cell r="F350">
            <v>106855</v>
          </cell>
          <cell r="G350">
            <v>106855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106855</v>
          </cell>
          <cell r="M350">
            <v>106855</v>
          </cell>
        </row>
        <row r="351">
          <cell r="B351" t="str">
            <v>SSD01설치</v>
          </cell>
          <cell r="C351" t="str">
            <v>5.650*2.100</v>
          </cell>
          <cell r="D351" t="str">
            <v>EA</v>
          </cell>
          <cell r="E351">
            <v>1</v>
          </cell>
          <cell r="F351">
            <v>1565230</v>
          </cell>
          <cell r="G351">
            <v>1565230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1565230</v>
          </cell>
          <cell r="M351">
            <v>1565230</v>
          </cell>
        </row>
        <row r="352">
          <cell r="B352" t="str">
            <v>SSD02설치</v>
          </cell>
          <cell r="C352" t="str">
            <v>5.100*3.200</v>
          </cell>
          <cell r="D352" t="str">
            <v>EA</v>
          </cell>
          <cell r="E352">
            <v>1</v>
          </cell>
          <cell r="F352">
            <v>2152934</v>
          </cell>
          <cell r="G352">
            <v>2152934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2152934</v>
          </cell>
          <cell r="M352">
            <v>2152934</v>
          </cell>
        </row>
        <row r="353">
          <cell r="B353" t="str">
            <v>SSD03설치</v>
          </cell>
          <cell r="C353" t="str">
            <v>2.550*3.200</v>
          </cell>
          <cell r="D353" t="str">
            <v>EA</v>
          </cell>
          <cell r="E353">
            <v>2</v>
          </cell>
          <cell r="F353">
            <v>1076467</v>
          </cell>
          <cell r="G353">
            <v>2152934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1076467</v>
          </cell>
          <cell r="M353">
            <v>2152934</v>
          </cell>
        </row>
        <row r="354">
          <cell r="B354" t="str">
            <v>SSD05설치</v>
          </cell>
          <cell r="C354" t="str">
            <v>1.520*3.200</v>
          </cell>
          <cell r="D354" t="str">
            <v>EA</v>
          </cell>
          <cell r="E354">
            <v>2</v>
          </cell>
          <cell r="F354">
            <v>641658</v>
          </cell>
          <cell r="G354">
            <v>1283316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641658</v>
          </cell>
          <cell r="M354">
            <v>1283316</v>
          </cell>
        </row>
        <row r="355">
          <cell r="B355" t="str">
            <v>SSD06설치</v>
          </cell>
          <cell r="C355" t="str">
            <v>2.224*2.600</v>
          </cell>
          <cell r="D355" t="str">
            <v>EA</v>
          </cell>
          <cell r="E355">
            <v>1</v>
          </cell>
          <cell r="F355">
            <v>762813</v>
          </cell>
          <cell r="G355">
            <v>762813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762813</v>
          </cell>
          <cell r="M355">
            <v>762813</v>
          </cell>
        </row>
        <row r="356">
          <cell r="B356" t="str">
            <v>SSD07설치</v>
          </cell>
          <cell r="C356" t="str">
            <v>0.900*2.600</v>
          </cell>
          <cell r="D356" t="str">
            <v>EA</v>
          </cell>
          <cell r="E356">
            <v>2</v>
          </cell>
          <cell r="F356">
            <v>308692</v>
          </cell>
          <cell r="G356">
            <v>617384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308692</v>
          </cell>
          <cell r="M356">
            <v>617384</v>
          </cell>
        </row>
        <row r="357">
          <cell r="B357" t="str">
            <v>SSD08설치</v>
          </cell>
          <cell r="C357" t="str">
            <v>2.340*3.100</v>
          </cell>
          <cell r="D357" t="str">
            <v>EA</v>
          </cell>
          <cell r="E357">
            <v>1</v>
          </cell>
          <cell r="F357">
            <v>956947</v>
          </cell>
          <cell r="G357">
            <v>956947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956947</v>
          </cell>
          <cell r="M357">
            <v>956947</v>
          </cell>
        </row>
        <row r="358">
          <cell r="B358" t="str">
            <v>SSD09설치</v>
          </cell>
          <cell r="C358" t="str">
            <v>3.200*2.600</v>
          </cell>
          <cell r="D358" t="str">
            <v>EA</v>
          </cell>
          <cell r="E358">
            <v>1</v>
          </cell>
          <cell r="F358">
            <v>1097574</v>
          </cell>
          <cell r="G358">
            <v>1097574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1097574</v>
          </cell>
          <cell r="M358">
            <v>1097574</v>
          </cell>
        </row>
        <row r="359">
          <cell r="B359" t="str">
            <v>SSS01설치</v>
          </cell>
          <cell r="C359" t="str">
            <v>1.300*2.900</v>
          </cell>
          <cell r="D359" t="str">
            <v>EA</v>
          </cell>
          <cell r="E359">
            <v>1</v>
          </cell>
          <cell r="F359">
            <v>497338</v>
          </cell>
          <cell r="G359">
            <v>497338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497338</v>
          </cell>
          <cell r="M359">
            <v>497338</v>
          </cell>
        </row>
        <row r="360">
          <cell r="B360" t="str">
            <v>SSS02설치</v>
          </cell>
          <cell r="C360" t="str">
            <v>5.100*3.000</v>
          </cell>
          <cell r="D360" t="str">
            <v>EA</v>
          </cell>
          <cell r="E360">
            <v>1</v>
          </cell>
          <cell r="F360">
            <v>2018376</v>
          </cell>
          <cell r="G360">
            <v>2018376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2018376</v>
          </cell>
          <cell r="M360">
            <v>2018376</v>
          </cell>
        </row>
        <row r="361">
          <cell r="B361" t="str">
            <v>SSS03설치</v>
          </cell>
          <cell r="C361" t="str">
            <v>5.260*3.000</v>
          </cell>
          <cell r="D361" t="str">
            <v>EA</v>
          </cell>
          <cell r="E361">
            <v>1</v>
          </cell>
          <cell r="F361">
            <v>2081697</v>
          </cell>
          <cell r="G361">
            <v>2081697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2081697</v>
          </cell>
          <cell r="M361">
            <v>2081697</v>
          </cell>
        </row>
        <row r="362">
          <cell r="B362" t="str">
            <v>SSS04설치</v>
          </cell>
          <cell r="C362" t="str">
            <v>2.250*3.000</v>
          </cell>
          <cell r="D362" t="str">
            <v>EA</v>
          </cell>
          <cell r="E362">
            <v>1</v>
          </cell>
          <cell r="F362">
            <v>890460</v>
          </cell>
          <cell r="G362">
            <v>890460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890460</v>
          </cell>
          <cell r="M362">
            <v>890460</v>
          </cell>
        </row>
        <row r="363">
          <cell r="B363" t="str">
            <v>SSS05설치</v>
          </cell>
          <cell r="C363" t="str">
            <v>1.520*3.000</v>
          </cell>
          <cell r="D363" t="str">
            <v>EA</v>
          </cell>
          <cell r="E363">
            <v>1</v>
          </cell>
          <cell r="F363">
            <v>601555</v>
          </cell>
          <cell r="G363">
            <v>601555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601555</v>
          </cell>
          <cell r="M363">
            <v>601555</v>
          </cell>
        </row>
        <row r="364">
          <cell r="B364" t="str">
            <v>SSS06설치</v>
          </cell>
          <cell r="C364" t="str">
            <v>2.200*3.000</v>
          </cell>
          <cell r="D364" t="str">
            <v>EA</v>
          </cell>
          <cell r="E364">
            <v>1</v>
          </cell>
          <cell r="F364">
            <v>870672</v>
          </cell>
          <cell r="G364">
            <v>870672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870672</v>
          </cell>
          <cell r="M364">
            <v>870672</v>
          </cell>
        </row>
        <row r="365">
          <cell r="B365" t="str">
            <v>SSS07설치</v>
          </cell>
          <cell r="C365" t="str">
            <v>3.100*3.000</v>
          </cell>
          <cell r="D365" t="str">
            <v>EA</v>
          </cell>
          <cell r="E365">
            <v>1</v>
          </cell>
          <cell r="F365">
            <v>1226856</v>
          </cell>
          <cell r="G365">
            <v>1226856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1226856</v>
          </cell>
          <cell r="M365">
            <v>1226856</v>
          </cell>
        </row>
        <row r="366">
          <cell r="B366" t="str">
            <v>FSS01설치</v>
          </cell>
          <cell r="C366" t="str">
            <v>4.600*2.500</v>
          </cell>
          <cell r="D366" t="str">
            <v>EA</v>
          </cell>
          <cell r="E366">
            <v>2</v>
          </cell>
          <cell r="F366">
            <v>1724729</v>
          </cell>
          <cell r="G366">
            <v>3449458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1724729</v>
          </cell>
          <cell r="M366">
            <v>3449458</v>
          </cell>
        </row>
        <row r="367">
          <cell r="B367" t="str">
            <v>FSS02설치</v>
          </cell>
          <cell r="C367" t="str">
            <v>6.900*2.500</v>
          </cell>
          <cell r="D367" t="str">
            <v>EA</v>
          </cell>
          <cell r="E367">
            <v>2</v>
          </cell>
          <cell r="F367">
            <v>2587094</v>
          </cell>
          <cell r="G367">
            <v>5174188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2587094</v>
          </cell>
          <cell r="M367">
            <v>5174188</v>
          </cell>
        </row>
        <row r="368">
          <cell r="B368" t="str">
            <v>FSS03설치</v>
          </cell>
          <cell r="C368" t="str">
            <v>6.000*2.500</v>
          </cell>
          <cell r="D368" t="str">
            <v>EA</v>
          </cell>
          <cell r="E368">
            <v>2</v>
          </cell>
          <cell r="F368">
            <v>2249648</v>
          </cell>
          <cell r="G368">
            <v>4499296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2249648</v>
          </cell>
          <cell r="M368">
            <v>4499296</v>
          </cell>
        </row>
        <row r="369">
          <cell r="B369" t="str">
            <v>FSS04설치</v>
          </cell>
          <cell r="C369" t="str">
            <v>1.300*2.500</v>
          </cell>
          <cell r="D369" t="str">
            <v>EA</v>
          </cell>
          <cell r="E369">
            <v>2</v>
          </cell>
          <cell r="F369">
            <v>487423</v>
          </cell>
          <cell r="G369">
            <v>974846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487423</v>
          </cell>
          <cell r="M369">
            <v>974846</v>
          </cell>
        </row>
        <row r="370">
          <cell r="B370" t="str">
            <v>WD01제작설치</v>
          </cell>
          <cell r="C370" t="str">
            <v>1.000*2.100</v>
          </cell>
          <cell r="D370" t="str">
            <v>EA</v>
          </cell>
          <cell r="E370">
            <v>3</v>
          </cell>
          <cell r="F370">
            <v>43909</v>
          </cell>
          <cell r="G370">
            <v>131727</v>
          </cell>
          <cell r="H370">
            <v>156501</v>
          </cell>
          <cell r="I370">
            <v>469503</v>
          </cell>
          <cell r="J370">
            <v>0</v>
          </cell>
          <cell r="K370">
            <v>0</v>
          </cell>
          <cell r="L370">
            <v>200410</v>
          </cell>
          <cell r="M370">
            <v>601230</v>
          </cell>
        </row>
        <row r="371">
          <cell r="B371" t="str">
            <v>후로아힌지설치</v>
          </cell>
          <cell r="C371" t="str">
            <v>3호강화문.8300</v>
          </cell>
          <cell r="D371" t="str">
            <v>개소</v>
          </cell>
          <cell r="E371">
            <v>19</v>
          </cell>
          <cell r="F371">
            <v>47742</v>
          </cell>
          <cell r="G371">
            <v>907098</v>
          </cell>
          <cell r="H371">
            <v>6693</v>
          </cell>
          <cell r="I371">
            <v>127167</v>
          </cell>
          <cell r="J371">
            <v>0</v>
          </cell>
          <cell r="K371">
            <v>0</v>
          </cell>
          <cell r="L371">
            <v>54435</v>
          </cell>
          <cell r="M371">
            <v>1034265</v>
          </cell>
        </row>
        <row r="372">
          <cell r="B372" t="str">
            <v>도아첵설치(강제)</v>
          </cell>
          <cell r="C372" t="str">
            <v>4호.방화용</v>
          </cell>
          <cell r="D372" t="str">
            <v>개소</v>
          </cell>
          <cell r="E372">
            <v>31</v>
          </cell>
          <cell r="F372">
            <v>13774</v>
          </cell>
          <cell r="G372">
            <v>426994</v>
          </cell>
          <cell r="H372">
            <v>4966</v>
          </cell>
          <cell r="I372">
            <v>153946</v>
          </cell>
          <cell r="J372">
            <v>0</v>
          </cell>
          <cell r="K372">
            <v>0</v>
          </cell>
          <cell r="L372">
            <v>18740</v>
          </cell>
          <cell r="M372">
            <v>580940</v>
          </cell>
        </row>
        <row r="373">
          <cell r="B373" t="str">
            <v>도아첵설치(강제)</v>
          </cell>
          <cell r="C373" t="str">
            <v>4호.보통용</v>
          </cell>
          <cell r="D373" t="str">
            <v>개소</v>
          </cell>
          <cell r="E373">
            <v>8</v>
          </cell>
          <cell r="F373">
            <v>13774</v>
          </cell>
          <cell r="G373">
            <v>110192</v>
          </cell>
          <cell r="H373">
            <v>4966</v>
          </cell>
          <cell r="I373">
            <v>39728</v>
          </cell>
          <cell r="J373">
            <v>0</v>
          </cell>
          <cell r="K373">
            <v>0</v>
          </cell>
          <cell r="L373">
            <v>18740</v>
          </cell>
          <cell r="M373">
            <v>149920</v>
          </cell>
        </row>
        <row r="374">
          <cell r="B374" t="str">
            <v>도아록설치</v>
          </cell>
          <cell r="C374" t="str">
            <v>원통형(철재문)9000SS</v>
          </cell>
          <cell r="D374" t="str">
            <v>개소</v>
          </cell>
          <cell r="E374">
            <v>130</v>
          </cell>
          <cell r="F374">
            <v>9215</v>
          </cell>
          <cell r="G374">
            <v>1197950</v>
          </cell>
          <cell r="H374">
            <v>3045</v>
          </cell>
          <cell r="I374">
            <v>395850</v>
          </cell>
          <cell r="J374">
            <v>0</v>
          </cell>
          <cell r="K374">
            <v>0</v>
          </cell>
          <cell r="L374">
            <v>12260</v>
          </cell>
          <cell r="M374">
            <v>1593800</v>
          </cell>
        </row>
        <row r="375">
          <cell r="B375" t="str">
            <v>도아록설치</v>
          </cell>
          <cell r="C375" t="str">
            <v>원통형(목재문)</v>
          </cell>
          <cell r="D375" t="str">
            <v>개소</v>
          </cell>
          <cell r="E375">
            <v>3</v>
          </cell>
          <cell r="F375">
            <v>6305</v>
          </cell>
          <cell r="G375">
            <v>18915</v>
          </cell>
          <cell r="H375">
            <v>2764</v>
          </cell>
          <cell r="I375">
            <v>8292</v>
          </cell>
          <cell r="J375">
            <v>0</v>
          </cell>
          <cell r="K375">
            <v>0</v>
          </cell>
          <cell r="L375">
            <v>9069</v>
          </cell>
          <cell r="M375">
            <v>27207</v>
          </cell>
        </row>
        <row r="376">
          <cell r="B376" t="str">
            <v>도아록설치</v>
          </cell>
          <cell r="C376" t="str">
            <v>원통형(철재문)공정</v>
          </cell>
          <cell r="D376" t="str">
            <v>개소</v>
          </cell>
          <cell r="E376">
            <v>21</v>
          </cell>
          <cell r="F376">
            <v>9215</v>
          </cell>
          <cell r="G376">
            <v>193515</v>
          </cell>
          <cell r="H376">
            <v>3045</v>
          </cell>
          <cell r="I376">
            <v>63945</v>
          </cell>
          <cell r="J376">
            <v>0</v>
          </cell>
          <cell r="K376">
            <v>0</v>
          </cell>
          <cell r="L376">
            <v>12260</v>
          </cell>
          <cell r="M376">
            <v>257460</v>
          </cell>
        </row>
        <row r="377">
          <cell r="B377" t="str">
            <v>피보트힌지</v>
          </cell>
          <cell r="C377" t="str">
            <v>㉿K-1400</v>
          </cell>
          <cell r="D377" t="str">
            <v>조</v>
          </cell>
          <cell r="E377">
            <v>151</v>
          </cell>
          <cell r="F377">
            <v>15520</v>
          </cell>
          <cell r="G377">
            <v>2343520</v>
          </cell>
          <cell r="H377">
            <v>4716</v>
          </cell>
          <cell r="I377">
            <v>712116</v>
          </cell>
          <cell r="J377">
            <v>0</v>
          </cell>
          <cell r="K377">
            <v>0</v>
          </cell>
          <cell r="L377">
            <v>20236</v>
          </cell>
          <cell r="M377">
            <v>3055636</v>
          </cell>
        </row>
        <row r="378">
          <cell r="B378" t="str">
            <v>황동정첩</v>
          </cell>
          <cell r="C378" t="str">
            <v>4"</v>
          </cell>
          <cell r="D378" t="str">
            <v>EA</v>
          </cell>
          <cell r="E378">
            <v>9</v>
          </cell>
          <cell r="F378">
            <v>1649</v>
          </cell>
          <cell r="G378">
            <v>14841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1649</v>
          </cell>
          <cell r="M378">
            <v>14841</v>
          </cell>
        </row>
        <row r="379">
          <cell r="B379" t="str">
            <v>배연창개폐기</v>
          </cell>
          <cell r="C379" t="str">
            <v>CHAIN전동구동식(SINGLE)</v>
          </cell>
          <cell r="D379" t="str">
            <v>SET</v>
          </cell>
          <cell r="E379">
            <v>24</v>
          </cell>
          <cell r="F379">
            <v>242500</v>
          </cell>
          <cell r="G379">
            <v>5820000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242500</v>
          </cell>
          <cell r="M379">
            <v>5820000</v>
          </cell>
        </row>
        <row r="380">
          <cell r="B380" t="str">
            <v>합     계</v>
          </cell>
          <cell r="G380">
            <v>135107288</v>
          </cell>
          <cell r="I380">
            <v>65425485</v>
          </cell>
          <cell r="K380">
            <v>0</v>
          </cell>
          <cell r="L380">
            <v>0</v>
          </cell>
          <cell r="M380">
            <v>200532773</v>
          </cell>
        </row>
        <row r="381">
          <cell r="G381">
            <v>0</v>
          </cell>
          <cell r="I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G382">
            <v>0</v>
          </cell>
          <cell r="I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G383">
            <v>0</v>
          </cell>
          <cell r="I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G384">
            <v>0</v>
          </cell>
          <cell r="I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G385">
            <v>0</v>
          </cell>
          <cell r="I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G386">
            <v>0</v>
          </cell>
          <cell r="I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G387">
            <v>0</v>
          </cell>
          <cell r="I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G388">
            <v>0</v>
          </cell>
          <cell r="I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G389">
            <v>0</v>
          </cell>
          <cell r="I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G390">
            <v>0</v>
          </cell>
          <cell r="I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G391">
            <v>0</v>
          </cell>
          <cell r="I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G392">
            <v>0</v>
          </cell>
          <cell r="I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G393">
            <v>0</v>
          </cell>
          <cell r="I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 t="str">
            <v>15.유  리  공  사</v>
          </cell>
          <cell r="G394">
            <v>0</v>
          </cell>
          <cell r="I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B395" t="str">
            <v>강화유리DOOR</v>
          </cell>
          <cell r="C395" t="str">
            <v>12T*0.9*2.1 투명</v>
          </cell>
          <cell r="D395" t="str">
            <v>EA</v>
          </cell>
          <cell r="E395">
            <v>3</v>
          </cell>
          <cell r="F395">
            <v>116400</v>
          </cell>
          <cell r="G395">
            <v>349200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116400</v>
          </cell>
          <cell r="M395">
            <v>349200</v>
          </cell>
        </row>
        <row r="396">
          <cell r="B396" t="str">
            <v>강화유리DOOR</v>
          </cell>
          <cell r="C396" t="str">
            <v>12T*1.0*2.1 투명</v>
          </cell>
          <cell r="D396" t="str">
            <v>EA</v>
          </cell>
          <cell r="E396">
            <v>4</v>
          </cell>
          <cell r="F396">
            <v>126100</v>
          </cell>
          <cell r="G396">
            <v>504400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126100</v>
          </cell>
          <cell r="M396">
            <v>504400</v>
          </cell>
        </row>
        <row r="397">
          <cell r="B397" t="str">
            <v>강화유리DOOR</v>
          </cell>
          <cell r="C397" t="str">
            <v>12T*0.9*2.1 칼라</v>
          </cell>
          <cell r="D397" t="str">
            <v>EA</v>
          </cell>
          <cell r="E397">
            <v>12</v>
          </cell>
          <cell r="F397">
            <v>135800</v>
          </cell>
          <cell r="G397">
            <v>1629600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135800</v>
          </cell>
          <cell r="M397">
            <v>1629600</v>
          </cell>
        </row>
        <row r="398">
          <cell r="B398" t="str">
            <v>강화유리</v>
          </cell>
          <cell r="C398" t="str">
            <v>8mm  투명</v>
          </cell>
          <cell r="D398" t="str">
            <v>M2</v>
          </cell>
          <cell r="E398">
            <v>35</v>
          </cell>
          <cell r="F398">
            <v>25375</v>
          </cell>
          <cell r="G398">
            <v>888125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25375</v>
          </cell>
          <cell r="M398">
            <v>888125</v>
          </cell>
        </row>
        <row r="399">
          <cell r="B399" t="str">
            <v>강화유리</v>
          </cell>
          <cell r="C399" t="str">
            <v>8mm  칼라</v>
          </cell>
          <cell r="D399" t="str">
            <v>M2</v>
          </cell>
          <cell r="E399">
            <v>22</v>
          </cell>
          <cell r="F399">
            <v>30696</v>
          </cell>
          <cell r="G399">
            <v>675312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30696</v>
          </cell>
          <cell r="M399">
            <v>675312</v>
          </cell>
        </row>
        <row r="400">
          <cell r="B400" t="str">
            <v>투명유리</v>
          </cell>
          <cell r="C400" t="str">
            <v>5mm(A)</v>
          </cell>
          <cell r="D400" t="str">
            <v>M2</v>
          </cell>
          <cell r="E400">
            <v>3</v>
          </cell>
          <cell r="F400">
            <v>4907</v>
          </cell>
          <cell r="G400">
            <v>14721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4907</v>
          </cell>
          <cell r="M400">
            <v>14721</v>
          </cell>
        </row>
        <row r="401">
          <cell r="B401" t="str">
            <v>복층유리</v>
          </cell>
          <cell r="C401" t="str">
            <v>16mm 투명</v>
          </cell>
          <cell r="D401" t="str">
            <v>M2</v>
          </cell>
          <cell r="E401">
            <v>36</v>
          </cell>
          <cell r="F401">
            <v>19520</v>
          </cell>
          <cell r="G401">
            <v>702720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19520</v>
          </cell>
          <cell r="M401">
            <v>702720</v>
          </cell>
        </row>
        <row r="402">
          <cell r="B402" t="str">
            <v>복층유리</v>
          </cell>
          <cell r="C402" t="str">
            <v>16mm 칼라</v>
          </cell>
          <cell r="D402" t="str">
            <v>M2</v>
          </cell>
          <cell r="E402">
            <v>1445</v>
          </cell>
          <cell r="F402">
            <v>25058</v>
          </cell>
          <cell r="G402">
            <v>36208810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25058</v>
          </cell>
          <cell r="M402">
            <v>36208810</v>
          </cell>
        </row>
        <row r="403">
          <cell r="B403" t="str">
            <v>유리끼우기및닦기</v>
          </cell>
          <cell r="C403" t="str">
            <v>AL.PL 5mm이하</v>
          </cell>
          <cell r="D403" t="str">
            <v>M2</v>
          </cell>
          <cell r="E403">
            <v>3</v>
          </cell>
          <cell r="F403">
            <v>56</v>
          </cell>
          <cell r="G403">
            <v>168</v>
          </cell>
          <cell r="H403">
            <v>11775</v>
          </cell>
          <cell r="I403">
            <v>35325</v>
          </cell>
          <cell r="J403">
            <v>0</v>
          </cell>
          <cell r="K403">
            <v>0</v>
          </cell>
          <cell r="L403">
            <v>11831</v>
          </cell>
          <cell r="M403">
            <v>35493</v>
          </cell>
        </row>
        <row r="404">
          <cell r="B404" t="str">
            <v>유리끼우기및닦기</v>
          </cell>
          <cell r="C404" t="str">
            <v>10mm미만</v>
          </cell>
          <cell r="D404" t="str">
            <v>M2</v>
          </cell>
          <cell r="E404">
            <v>57</v>
          </cell>
          <cell r="F404">
            <v>56</v>
          </cell>
          <cell r="G404">
            <v>3192</v>
          </cell>
          <cell r="H404">
            <v>19933</v>
          </cell>
          <cell r="I404">
            <v>1136181</v>
          </cell>
          <cell r="J404">
            <v>0</v>
          </cell>
          <cell r="K404">
            <v>0</v>
          </cell>
          <cell r="L404">
            <v>19989</v>
          </cell>
          <cell r="M404">
            <v>1139373</v>
          </cell>
        </row>
        <row r="405">
          <cell r="B405" t="str">
            <v>복층유리끼우기 및 닦기</v>
          </cell>
          <cell r="C405" t="str">
            <v>16mm</v>
          </cell>
          <cell r="D405" t="str">
            <v>M2</v>
          </cell>
          <cell r="E405">
            <v>1481</v>
          </cell>
          <cell r="F405">
            <v>56</v>
          </cell>
          <cell r="G405">
            <v>82936</v>
          </cell>
          <cell r="H405">
            <v>14997</v>
          </cell>
          <cell r="I405">
            <v>22210557</v>
          </cell>
          <cell r="J405">
            <v>0</v>
          </cell>
          <cell r="K405">
            <v>0</v>
          </cell>
          <cell r="L405">
            <v>15053</v>
          </cell>
          <cell r="M405">
            <v>22293493</v>
          </cell>
        </row>
        <row r="406">
          <cell r="B406" t="str">
            <v>방범안전유리필름붙이기</v>
          </cell>
          <cell r="C406" t="str">
            <v>0.258T</v>
          </cell>
          <cell r="D406" t="str">
            <v>M2</v>
          </cell>
          <cell r="E406">
            <v>103</v>
          </cell>
          <cell r="F406">
            <v>2357</v>
          </cell>
          <cell r="G406">
            <v>242771</v>
          </cell>
          <cell r="H406">
            <v>1789</v>
          </cell>
          <cell r="I406">
            <v>184267</v>
          </cell>
          <cell r="J406">
            <v>0</v>
          </cell>
          <cell r="K406">
            <v>0</v>
          </cell>
          <cell r="L406">
            <v>4146</v>
          </cell>
          <cell r="M406">
            <v>427038</v>
          </cell>
        </row>
        <row r="407">
          <cell r="B407" t="str">
            <v>유리코킹</v>
          </cell>
          <cell r="C407" t="str">
            <v>실리콘,5*5</v>
          </cell>
          <cell r="D407" t="str">
            <v>M</v>
          </cell>
          <cell r="E407">
            <v>12368</v>
          </cell>
          <cell r="F407">
            <v>465</v>
          </cell>
          <cell r="G407">
            <v>5751120</v>
          </cell>
          <cell r="H407">
            <v>951</v>
          </cell>
          <cell r="I407">
            <v>11761968</v>
          </cell>
          <cell r="J407">
            <v>0</v>
          </cell>
          <cell r="K407">
            <v>0</v>
          </cell>
          <cell r="L407">
            <v>1416</v>
          </cell>
          <cell r="M407">
            <v>17513088</v>
          </cell>
        </row>
        <row r="408">
          <cell r="B408" t="str">
            <v>합     계</v>
          </cell>
          <cell r="G408">
            <v>47053075</v>
          </cell>
          <cell r="I408">
            <v>35328298</v>
          </cell>
          <cell r="K408">
            <v>0</v>
          </cell>
          <cell r="L408">
            <v>0</v>
          </cell>
          <cell r="M408">
            <v>82381373</v>
          </cell>
        </row>
        <row r="409">
          <cell r="A409" t="str">
            <v>16.금  속  공  사</v>
          </cell>
          <cell r="G409">
            <v>0</v>
          </cell>
          <cell r="I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B410" t="str">
            <v>경량철골천정틀</v>
          </cell>
          <cell r="C410" t="str">
            <v>M-BAR</v>
          </cell>
          <cell r="D410" t="str">
            <v>M2</v>
          </cell>
          <cell r="E410">
            <v>4661</v>
          </cell>
          <cell r="F410">
            <v>3696</v>
          </cell>
          <cell r="G410">
            <v>17227056</v>
          </cell>
          <cell r="H410">
            <v>9118</v>
          </cell>
          <cell r="I410">
            <v>42498998</v>
          </cell>
          <cell r="J410">
            <v>0</v>
          </cell>
          <cell r="K410">
            <v>0</v>
          </cell>
          <cell r="L410">
            <v>12814</v>
          </cell>
          <cell r="M410">
            <v>59726054</v>
          </cell>
          <cell r="N410" t="str">
            <v>시공도</v>
          </cell>
        </row>
        <row r="411">
          <cell r="B411" t="str">
            <v>AL스판드럴</v>
          </cell>
          <cell r="C411" t="str">
            <v>W100*0.5T 무공</v>
          </cell>
          <cell r="D411" t="str">
            <v>M2</v>
          </cell>
          <cell r="E411">
            <v>614</v>
          </cell>
          <cell r="F411">
            <v>21340</v>
          </cell>
          <cell r="G411">
            <v>13102760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21340</v>
          </cell>
          <cell r="M411">
            <v>13102760</v>
          </cell>
          <cell r="N411" t="str">
            <v>시공도</v>
          </cell>
        </row>
        <row r="412">
          <cell r="B412" t="str">
            <v>칼라AL타일</v>
          </cell>
          <cell r="C412" t="str">
            <v>평판무공 300각</v>
          </cell>
          <cell r="D412" t="str">
            <v>M2</v>
          </cell>
          <cell r="E412">
            <v>222</v>
          </cell>
          <cell r="F412">
            <v>22310</v>
          </cell>
          <cell r="G412">
            <v>4952820</v>
          </cell>
          <cell r="H412">
            <v>12125</v>
          </cell>
          <cell r="I412">
            <v>2691750</v>
          </cell>
          <cell r="J412">
            <v>0</v>
          </cell>
          <cell r="K412">
            <v>0</v>
          </cell>
          <cell r="L412">
            <v>34435</v>
          </cell>
          <cell r="M412">
            <v>7644570</v>
          </cell>
          <cell r="N412" t="str">
            <v>시공도</v>
          </cell>
        </row>
        <row r="413">
          <cell r="B413" t="str">
            <v>ACCESS FLOOR(STL)</v>
          </cell>
          <cell r="C413" t="str">
            <v>마감재별도</v>
          </cell>
          <cell r="D413" t="str">
            <v>M2</v>
          </cell>
          <cell r="E413">
            <v>68</v>
          </cell>
          <cell r="F413">
            <v>59509</v>
          </cell>
          <cell r="G413">
            <v>4046612</v>
          </cell>
          <cell r="H413">
            <v>21825</v>
          </cell>
          <cell r="I413">
            <v>1484100</v>
          </cell>
          <cell r="J413">
            <v>0</v>
          </cell>
          <cell r="K413">
            <v>0</v>
          </cell>
          <cell r="L413">
            <v>81334</v>
          </cell>
          <cell r="M413">
            <v>5530712</v>
          </cell>
          <cell r="N413" t="str">
            <v>시공도</v>
          </cell>
        </row>
        <row r="414">
          <cell r="B414" t="str">
            <v>O.A FLOOR</v>
          </cell>
          <cell r="C414" t="str">
            <v>마감재별도</v>
          </cell>
          <cell r="D414" t="str">
            <v>M2</v>
          </cell>
          <cell r="E414">
            <v>77</v>
          </cell>
          <cell r="F414">
            <v>63050</v>
          </cell>
          <cell r="G414">
            <v>4854850</v>
          </cell>
          <cell r="H414">
            <v>21825</v>
          </cell>
          <cell r="I414">
            <v>1680525</v>
          </cell>
          <cell r="J414">
            <v>0</v>
          </cell>
          <cell r="K414">
            <v>0</v>
          </cell>
          <cell r="L414">
            <v>84875</v>
          </cell>
          <cell r="M414">
            <v>6535375</v>
          </cell>
          <cell r="N414" t="str">
            <v>시공도</v>
          </cell>
        </row>
        <row r="415">
          <cell r="B415" t="str">
            <v>AL복합판넬(단열재포함)</v>
          </cell>
          <cell r="C415" t="str">
            <v>4.0T,평판,PVDF2코팅</v>
          </cell>
          <cell r="D415" t="str">
            <v>M2</v>
          </cell>
          <cell r="E415">
            <v>3285</v>
          </cell>
          <cell r="F415">
            <v>20564</v>
          </cell>
          <cell r="G415">
            <v>67552740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20564</v>
          </cell>
          <cell r="M415">
            <v>67552740</v>
          </cell>
          <cell r="N415" t="str">
            <v>시공도</v>
          </cell>
        </row>
        <row r="416">
          <cell r="B416" t="str">
            <v>AL복합판넬(단열재포함)</v>
          </cell>
          <cell r="C416" t="str">
            <v>4.0T,곡판,PVDF2코팅</v>
          </cell>
          <cell r="D416" t="str">
            <v>M2</v>
          </cell>
          <cell r="E416">
            <v>5</v>
          </cell>
          <cell r="F416">
            <v>24104</v>
          </cell>
          <cell r="G416">
            <v>120520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24104</v>
          </cell>
          <cell r="M416">
            <v>120520</v>
          </cell>
          <cell r="N416" t="str">
            <v>시공도</v>
          </cell>
        </row>
        <row r="417">
          <cell r="B417" t="str">
            <v>AL쉬트(하지철물포함)</v>
          </cell>
          <cell r="C417" t="str">
            <v>3.0T,PVDF2코팅</v>
          </cell>
          <cell r="D417" t="str">
            <v>M2</v>
          </cell>
          <cell r="E417">
            <v>99</v>
          </cell>
          <cell r="F417">
            <v>20564</v>
          </cell>
          <cell r="G417">
            <v>2035836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20564</v>
          </cell>
          <cell r="M417">
            <v>2035836</v>
          </cell>
          <cell r="N417" t="str">
            <v>시공도</v>
          </cell>
        </row>
        <row r="418">
          <cell r="B418" t="str">
            <v>와이어메쉬깔기</v>
          </cell>
          <cell r="C418" t="str">
            <v>#8 -150*150</v>
          </cell>
          <cell r="D418" t="str">
            <v>M2</v>
          </cell>
          <cell r="E418">
            <v>3454</v>
          </cell>
          <cell r="F418">
            <v>728</v>
          </cell>
          <cell r="G418">
            <v>2514512</v>
          </cell>
          <cell r="H418">
            <v>816</v>
          </cell>
          <cell r="I418">
            <v>2818464</v>
          </cell>
          <cell r="J418">
            <v>0</v>
          </cell>
          <cell r="K418">
            <v>0</v>
          </cell>
          <cell r="L418">
            <v>1544</v>
          </cell>
          <cell r="M418">
            <v>5332976</v>
          </cell>
        </row>
        <row r="419">
          <cell r="B419" t="str">
            <v>메탈스터드설치</v>
          </cell>
          <cell r="C419" t="str">
            <v>C-75*45*0.8</v>
          </cell>
          <cell r="D419" t="str">
            <v>M2</v>
          </cell>
          <cell r="E419">
            <v>692</v>
          </cell>
          <cell r="F419">
            <v>23765</v>
          </cell>
          <cell r="G419">
            <v>16445380</v>
          </cell>
          <cell r="H419">
            <v>9166</v>
          </cell>
          <cell r="I419">
            <v>6342872</v>
          </cell>
          <cell r="J419">
            <v>0</v>
          </cell>
          <cell r="K419">
            <v>0</v>
          </cell>
          <cell r="L419">
            <v>32931</v>
          </cell>
          <cell r="M419">
            <v>22788252</v>
          </cell>
        </row>
        <row r="420">
          <cell r="B420" t="str">
            <v>창호상부보강</v>
          </cell>
          <cell r="C420" t="str">
            <v>소형형강</v>
          </cell>
          <cell r="D420" t="str">
            <v>M2</v>
          </cell>
          <cell r="E420">
            <v>6</v>
          </cell>
          <cell r="F420">
            <v>13968</v>
          </cell>
          <cell r="G420">
            <v>83808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13968</v>
          </cell>
          <cell r="M420">
            <v>83808</v>
          </cell>
        </row>
        <row r="421">
          <cell r="B421" t="str">
            <v>AL쉬트후레싱</v>
          </cell>
          <cell r="C421" t="str">
            <v>W:370*H:100*T:4.0</v>
          </cell>
          <cell r="D421" t="str">
            <v>M</v>
          </cell>
          <cell r="E421">
            <v>216</v>
          </cell>
          <cell r="F421">
            <v>24250</v>
          </cell>
          <cell r="G421">
            <v>5238000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24250</v>
          </cell>
          <cell r="M421">
            <v>5238000</v>
          </cell>
        </row>
        <row r="422">
          <cell r="B422" t="str">
            <v>AL몰딩설치</v>
          </cell>
          <cell r="C422" t="str">
            <v>칼라</v>
          </cell>
          <cell r="D422" t="str">
            <v>M</v>
          </cell>
          <cell r="E422">
            <v>1806</v>
          </cell>
          <cell r="F422">
            <v>894</v>
          </cell>
          <cell r="G422">
            <v>1614564</v>
          </cell>
          <cell r="H422">
            <v>2080</v>
          </cell>
          <cell r="I422">
            <v>3756480</v>
          </cell>
          <cell r="J422">
            <v>0</v>
          </cell>
          <cell r="K422">
            <v>0</v>
          </cell>
          <cell r="L422">
            <v>2974</v>
          </cell>
          <cell r="M422">
            <v>5371044</v>
          </cell>
        </row>
        <row r="423">
          <cell r="B423" t="str">
            <v>계단논슬립</v>
          </cell>
          <cell r="C423" t="str">
            <v>스텐 L형 50mm</v>
          </cell>
          <cell r="D423" t="str">
            <v>M</v>
          </cell>
          <cell r="E423">
            <v>738</v>
          </cell>
          <cell r="F423">
            <v>5335</v>
          </cell>
          <cell r="G423">
            <v>3937230</v>
          </cell>
          <cell r="H423">
            <v>5766</v>
          </cell>
          <cell r="I423">
            <v>4255308</v>
          </cell>
          <cell r="J423">
            <v>0</v>
          </cell>
          <cell r="K423">
            <v>0</v>
          </cell>
          <cell r="L423">
            <v>11101</v>
          </cell>
          <cell r="M423">
            <v>8192538</v>
          </cell>
        </row>
        <row r="424">
          <cell r="B424" t="str">
            <v>스톱비드설치</v>
          </cell>
          <cell r="C424" t="str">
            <v>KB120</v>
          </cell>
          <cell r="D424" t="str">
            <v>M</v>
          </cell>
          <cell r="E424">
            <v>1435</v>
          </cell>
          <cell r="F424">
            <v>640</v>
          </cell>
          <cell r="G424">
            <v>918400</v>
          </cell>
          <cell r="H424">
            <v>1424</v>
          </cell>
          <cell r="I424">
            <v>2043440</v>
          </cell>
          <cell r="J424">
            <v>0</v>
          </cell>
          <cell r="K424">
            <v>0</v>
          </cell>
          <cell r="L424">
            <v>2064</v>
          </cell>
          <cell r="M424">
            <v>2961840</v>
          </cell>
        </row>
        <row r="425">
          <cell r="B425" t="str">
            <v>코너비드설치</v>
          </cell>
          <cell r="C425" t="str">
            <v>KB130(AL13*29)</v>
          </cell>
          <cell r="D425" t="str">
            <v>M</v>
          </cell>
          <cell r="E425">
            <v>308</v>
          </cell>
          <cell r="F425">
            <v>679</v>
          </cell>
          <cell r="G425">
            <v>209132</v>
          </cell>
          <cell r="H425">
            <v>2017</v>
          </cell>
          <cell r="I425">
            <v>621236</v>
          </cell>
          <cell r="J425">
            <v>0</v>
          </cell>
          <cell r="K425">
            <v>0</v>
          </cell>
          <cell r="L425">
            <v>2696</v>
          </cell>
          <cell r="M425">
            <v>830368</v>
          </cell>
        </row>
        <row r="426">
          <cell r="B426" t="str">
            <v>조이너비드설치</v>
          </cell>
          <cell r="C426" t="str">
            <v>KB101(홈내기)</v>
          </cell>
          <cell r="D426" t="str">
            <v>M</v>
          </cell>
          <cell r="E426">
            <v>265</v>
          </cell>
          <cell r="F426">
            <v>1141</v>
          </cell>
          <cell r="G426">
            <v>302365</v>
          </cell>
          <cell r="H426">
            <v>1424</v>
          </cell>
          <cell r="I426">
            <v>377360</v>
          </cell>
          <cell r="J426">
            <v>0</v>
          </cell>
          <cell r="K426">
            <v>0</v>
          </cell>
          <cell r="L426">
            <v>2565</v>
          </cell>
          <cell r="M426">
            <v>679725</v>
          </cell>
        </row>
        <row r="427">
          <cell r="B427" t="str">
            <v>철제커텐박스설치</v>
          </cell>
          <cell r="C427" t="str">
            <v>100*100*1.2T,조합페인트</v>
          </cell>
          <cell r="D427" t="str">
            <v>M</v>
          </cell>
          <cell r="E427">
            <v>557</v>
          </cell>
          <cell r="F427">
            <v>7609</v>
          </cell>
          <cell r="G427">
            <v>4238213</v>
          </cell>
          <cell r="H427">
            <v>14550</v>
          </cell>
          <cell r="I427">
            <v>8104350</v>
          </cell>
          <cell r="J427">
            <v>0</v>
          </cell>
          <cell r="K427">
            <v>0</v>
          </cell>
          <cell r="L427">
            <v>22159</v>
          </cell>
          <cell r="M427">
            <v>12342563</v>
          </cell>
        </row>
        <row r="428">
          <cell r="B428" t="str">
            <v>팬코일박스커버</v>
          </cell>
          <cell r="C428" t="str">
            <v>STL,415*650*1.2T,정전분</v>
          </cell>
          <cell r="D428" t="str">
            <v>M</v>
          </cell>
          <cell r="E428">
            <v>472</v>
          </cell>
          <cell r="F428">
            <v>20855</v>
          </cell>
          <cell r="G428">
            <v>9843560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20855</v>
          </cell>
          <cell r="M428">
            <v>9843560</v>
          </cell>
          <cell r="N428" t="str">
            <v>시공도</v>
          </cell>
        </row>
        <row r="429">
          <cell r="B429" t="str">
            <v>철제핸드레일/실내조경</v>
          </cell>
          <cell r="C429" t="str">
            <v>H:1100,도장포함</v>
          </cell>
          <cell r="D429" t="str">
            <v>M</v>
          </cell>
          <cell r="E429">
            <v>44</v>
          </cell>
          <cell r="F429">
            <v>32675</v>
          </cell>
          <cell r="G429">
            <v>1437700</v>
          </cell>
          <cell r="H429">
            <v>34700</v>
          </cell>
          <cell r="I429">
            <v>1526800</v>
          </cell>
          <cell r="J429">
            <v>0</v>
          </cell>
          <cell r="K429">
            <v>0</v>
          </cell>
          <cell r="L429">
            <v>67375</v>
          </cell>
          <cell r="M429">
            <v>2964500</v>
          </cell>
        </row>
        <row r="430">
          <cell r="B430" t="str">
            <v>스텐레스핸드레일/내부계단</v>
          </cell>
          <cell r="C430" t="str">
            <v>Φ50.8+Φ25.4,H:900</v>
          </cell>
          <cell r="D430" t="str">
            <v>M</v>
          </cell>
          <cell r="E430">
            <v>167</v>
          </cell>
          <cell r="F430">
            <v>26675</v>
          </cell>
          <cell r="G430">
            <v>4454725</v>
          </cell>
          <cell r="H430">
            <v>23765</v>
          </cell>
          <cell r="I430">
            <v>3968755</v>
          </cell>
          <cell r="J430">
            <v>0</v>
          </cell>
          <cell r="K430">
            <v>0</v>
          </cell>
          <cell r="L430">
            <v>50440</v>
          </cell>
          <cell r="M430">
            <v>8423480</v>
          </cell>
        </row>
        <row r="431">
          <cell r="B431" t="str">
            <v>스텐레스핸드레일/외부계단</v>
          </cell>
          <cell r="C431" t="str">
            <v>Φ38.1+Φ38.1,H:1100</v>
          </cell>
          <cell r="D431" t="str">
            <v>M</v>
          </cell>
          <cell r="E431">
            <v>39</v>
          </cell>
          <cell r="F431">
            <v>25656</v>
          </cell>
          <cell r="G431">
            <v>1000584</v>
          </cell>
          <cell r="H431">
            <v>19943</v>
          </cell>
          <cell r="I431">
            <v>777777</v>
          </cell>
          <cell r="J431">
            <v>0</v>
          </cell>
          <cell r="K431">
            <v>0</v>
          </cell>
          <cell r="L431">
            <v>45599</v>
          </cell>
          <cell r="M431">
            <v>1778361</v>
          </cell>
        </row>
        <row r="432">
          <cell r="B432" t="str">
            <v>스텐레스핸드레일/벽부형</v>
          </cell>
          <cell r="C432" t="str">
            <v>Φ38.1+Φ25.4,H:500</v>
          </cell>
          <cell r="D432" t="str">
            <v>M</v>
          </cell>
          <cell r="E432">
            <v>15</v>
          </cell>
          <cell r="F432">
            <v>20855</v>
          </cell>
          <cell r="G432">
            <v>312825</v>
          </cell>
          <cell r="H432">
            <v>17266</v>
          </cell>
          <cell r="I432">
            <v>258990</v>
          </cell>
          <cell r="J432">
            <v>0</v>
          </cell>
          <cell r="K432">
            <v>0</v>
          </cell>
          <cell r="L432">
            <v>38121</v>
          </cell>
          <cell r="M432">
            <v>571815</v>
          </cell>
        </row>
        <row r="433">
          <cell r="B433" t="str">
            <v>스텐레스핸드레일/옥상벽부형</v>
          </cell>
          <cell r="C433" t="str">
            <v>Φ101.6+PL6T,H:500</v>
          </cell>
          <cell r="D433" t="str">
            <v>M</v>
          </cell>
          <cell r="E433">
            <v>133</v>
          </cell>
          <cell r="F433">
            <v>25282</v>
          </cell>
          <cell r="G433">
            <v>3362506</v>
          </cell>
          <cell r="H433">
            <v>18866</v>
          </cell>
          <cell r="I433">
            <v>2509178</v>
          </cell>
          <cell r="J433">
            <v>0</v>
          </cell>
          <cell r="K433">
            <v>0</v>
          </cell>
          <cell r="L433">
            <v>44148</v>
          </cell>
          <cell r="M433">
            <v>5871684</v>
          </cell>
        </row>
        <row r="434">
          <cell r="B434" t="str">
            <v>스텐레스재료분리대</v>
          </cell>
          <cell r="C434" t="str">
            <v>40*20*1.2T</v>
          </cell>
          <cell r="D434" t="str">
            <v>M</v>
          </cell>
          <cell r="E434">
            <v>26</v>
          </cell>
          <cell r="F434">
            <v>17460</v>
          </cell>
          <cell r="G434">
            <v>453960</v>
          </cell>
          <cell r="H434">
            <v>11737</v>
          </cell>
          <cell r="I434">
            <v>305162</v>
          </cell>
          <cell r="J434">
            <v>0</v>
          </cell>
          <cell r="K434">
            <v>0</v>
          </cell>
          <cell r="L434">
            <v>29197</v>
          </cell>
          <cell r="M434">
            <v>759122</v>
          </cell>
        </row>
        <row r="435">
          <cell r="B435" t="str">
            <v>트랜치커버</v>
          </cell>
          <cell r="C435" t="str">
            <v>무늬강판,W:300</v>
          </cell>
          <cell r="D435" t="str">
            <v>M</v>
          </cell>
          <cell r="E435">
            <v>4</v>
          </cell>
          <cell r="F435">
            <v>10772</v>
          </cell>
          <cell r="G435">
            <v>43088</v>
          </cell>
          <cell r="H435">
            <v>34122</v>
          </cell>
          <cell r="I435">
            <v>136488</v>
          </cell>
          <cell r="J435">
            <v>0</v>
          </cell>
          <cell r="K435">
            <v>0</v>
          </cell>
          <cell r="L435">
            <v>44894</v>
          </cell>
          <cell r="M435">
            <v>179576</v>
          </cell>
        </row>
        <row r="436">
          <cell r="B436" t="str">
            <v>트랜치커버</v>
          </cell>
          <cell r="C436" t="str">
            <v>그레이팅,W:200</v>
          </cell>
          <cell r="D436" t="str">
            <v>M</v>
          </cell>
          <cell r="E436">
            <v>200</v>
          </cell>
          <cell r="F436">
            <v>10185</v>
          </cell>
          <cell r="G436">
            <v>2037000</v>
          </cell>
          <cell r="H436">
            <v>30312</v>
          </cell>
          <cell r="I436">
            <v>6062400</v>
          </cell>
          <cell r="J436">
            <v>0</v>
          </cell>
          <cell r="K436">
            <v>0</v>
          </cell>
          <cell r="L436">
            <v>40497</v>
          </cell>
          <cell r="M436">
            <v>8099400</v>
          </cell>
        </row>
        <row r="437">
          <cell r="B437" t="str">
            <v>트랜치커버</v>
          </cell>
          <cell r="C437" t="str">
            <v>그레이팅,W:300</v>
          </cell>
          <cell r="D437" t="str">
            <v>M</v>
          </cell>
          <cell r="E437">
            <v>9</v>
          </cell>
          <cell r="F437">
            <v>10772</v>
          </cell>
          <cell r="G437">
            <v>96948</v>
          </cell>
          <cell r="H437">
            <v>34122</v>
          </cell>
          <cell r="I437">
            <v>307098</v>
          </cell>
          <cell r="J437">
            <v>0</v>
          </cell>
          <cell r="K437">
            <v>0</v>
          </cell>
          <cell r="L437">
            <v>44894</v>
          </cell>
          <cell r="M437">
            <v>404046</v>
          </cell>
        </row>
        <row r="438">
          <cell r="B438" t="str">
            <v>현업실카운터상부조명박스</v>
          </cell>
          <cell r="C438" t="str">
            <v>750*400</v>
          </cell>
          <cell r="D438" t="str">
            <v>M</v>
          </cell>
          <cell r="E438">
            <v>16</v>
          </cell>
          <cell r="F438">
            <v>23765</v>
          </cell>
          <cell r="G438">
            <v>380240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23765</v>
          </cell>
          <cell r="M438">
            <v>380240</v>
          </cell>
        </row>
        <row r="439">
          <cell r="B439" t="str">
            <v>스텐레스사다리/정화조점검</v>
          </cell>
          <cell r="C439" t="str">
            <v>500*1400</v>
          </cell>
          <cell r="D439" t="str">
            <v>EA</v>
          </cell>
          <cell r="E439">
            <v>1</v>
          </cell>
          <cell r="F439">
            <v>31040</v>
          </cell>
          <cell r="G439">
            <v>31040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31040</v>
          </cell>
          <cell r="M439">
            <v>31040</v>
          </cell>
        </row>
        <row r="440">
          <cell r="B440" t="str">
            <v>스텐레스사다리/옥탑</v>
          </cell>
          <cell r="C440" t="str">
            <v>500*6000</v>
          </cell>
          <cell r="D440" t="str">
            <v>EA</v>
          </cell>
          <cell r="E440">
            <v>1</v>
          </cell>
          <cell r="F440">
            <v>121250</v>
          </cell>
          <cell r="G440">
            <v>121250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121250</v>
          </cell>
          <cell r="M440">
            <v>121250</v>
          </cell>
        </row>
        <row r="441">
          <cell r="B441" t="str">
            <v>D.A커버</v>
          </cell>
          <cell r="C441" t="str">
            <v>그레이팅,2600*900</v>
          </cell>
          <cell r="D441" t="str">
            <v>EA</v>
          </cell>
          <cell r="E441">
            <v>1</v>
          </cell>
          <cell r="F441">
            <v>86815</v>
          </cell>
          <cell r="G441">
            <v>86815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86815</v>
          </cell>
          <cell r="M441">
            <v>86815</v>
          </cell>
        </row>
        <row r="442">
          <cell r="B442" t="str">
            <v>집수정커버</v>
          </cell>
          <cell r="C442" t="str">
            <v>그레이팅,1500*1500</v>
          </cell>
          <cell r="D442" t="str">
            <v>EA</v>
          </cell>
          <cell r="E442">
            <v>1</v>
          </cell>
          <cell r="F442">
            <v>72265</v>
          </cell>
          <cell r="G442">
            <v>72265</v>
          </cell>
          <cell r="H442">
            <v>22698</v>
          </cell>
          <cell r="I442">
            <v>22698</v>
          </cell>
          <cell r="J442">
            <v>0</v>
          </cell>
          <cell r="K442">
            <v>0</v>
          </cell>
          <cell r="L442">
            <v>94963</v>
          </cell>
          <cell r="M442">
            <v>94963</v>
          </cell>
        </row>
        <row r="443">
          <cell r="B443" t="str">
            <v>점검구뚜껑/화장실PIT</v>
          </cell>
          <cell r="C443" t="str">
            <v>철제,600*600</v>
          </cell>
          <cell r="D443" t="str">
            <v>EA</v>
          </cell>
          <cell r="E443">
            <v>1</v>
          </cell>
          <cell r="F443">
            <v>62584</v>
          </cell>
          <cell r="G443">
            <v>62584</v>
          </cell>
          <cell r="H443">
            <v>14050</v>
          </cell>
          <cell r="I443">
            <v>14050</v>
          </cell>
          <cell r="J443">
            <v>0</v>
          </cell>
          <cell r="K443">
            <v>0</v>
          </cell>
          <cell r="L443">
            <v>76634</v>
          </cell>
          <cell r="M443">
            <v>76634</v>
          </cell>
        </row>
        <row r="444">
          <cell r="B444" t="str">
            <v>청소용고리</v>
          </cell>
          <cell r="C444" t="str">
            <v>SSTL,Φ19</v>
          </cell>
          <cell r="D444" t="str">
            <v>EA</v>
          </cell>
          <cell r="E444">
            <v>46</v>
          </cell>
          <cell r="F444">
            <v>1455</v>
          </cell>
          <cell r="G444">
            <v>66930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1455</v>
          </cell>
          <cell r="M444">
            <v>66930</v>
          </cell>
        </row>
        <row r="445">
          <cell r="B445" t="str">
            <v>천정등기구보강</v>
          </cell>
          <cell r="C445" t="str">
            <v>310*1250</v>
          </cell>
          <cell r="D445" t="str">
            <v>EA</v>
          </cell>
          <cell r="E445">
            <v>532</v>
          </cell>
          <cell r="F445">
            <v>21475</v>
          </cell>
          <cell r="G445">
            <v>11424700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21475</v>
          </cell>
          <cell r="M445">
            <v>11424700</v>
          </cell>
          <cell r="N445" t="str">
            <v>시공도</v>
          </cell>
        </row>
        <row r="446">
          <cell r="B446" t="str">
            <v>천정등기구보강</v>
          </cell>
          <cell r="C446" t="str">
            <v>600*600</v>
          </cell>
          <cell r="D446" t="str">
            <v>EA</v>
          </cell>
          <cell r="E446">
            <v>26</v>
          </cell>
          <cell r="F446">
            <v>8196</v>
          </cell>
          <cell r="G446">
            <v>213096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8196</v>
          </cell>
          <cell r="M446">
            <v>213096</v>
          </cell>
          <cell r="N446" t="str">
            <v>시공도</v>
          </cell>
        </row>
        <row r="447">
          <cell r="B447" t="str">
            <v>장애자용손잡이</v>
          </cell>
          <cell r="C447" t="str">
            <v>소변기용</v>
          </cell>
          <cell r="D447" t="str">
            <v>EA</v>
          </cell>
          <cell r="E447">
            <v>1</v>
          </cell>
          <cell r="F447">
            <v>24832</v>
          </cell>
          <cell r="G447">
            <v>24832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24832</v>
          </cell>
          <cell r="M447">
            <v>24832</v>
          </cell>
          <cell r="N447" t="str">
            <v>시공도</v>
          </cell>
        </row>
        <row r="448">
          <cell r="B448" t="str">
            <v>장애자용손잡이</v>
          </cell>
          <cell r="C448" t="str">
            <v>양변기용</v>
          </cell>
          <cell r="D448" t="str">
            <v>EA</v>
          </cell>
          <cell r="E448">
            <v>4</v>
          </cell>
          <cell r="F448">
            <v>30264</v>
          </cell>
          <cell r="G448">
            <v>121056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30264</v>
          </cell>
          <cell r="M448">
            <v>121056</v>
          </cell>
          <cell r="N448" t="str">
            <v>시공도</v>
          </cell>
        </row>
        <row r="449">
          <cell r="B449" t="str">
            <v>천정점검구설치</v>
          </cell>
          <cell r="C449" t="str">
            <v>450*450 AL</v>
          </cell>
          <cell r="D449" t="str">
            <v>EA</v>
          </cell>
          <cell r="E449">
            <v>13</v>
          </cell>
          <cell r="F449">
            <v>21475</v>
          </cell>
          <cell r="G449">
            <v>279175</v>
          </cell>
          <cell r="H449">
            <v>8676</v>
          </cell>
          <cell r="I449">
            <v>112788</v>
          </cell>
          <cell r="J449">
            <v>0</v>
          </cell>
          <cell r="K449">
            <v>0</v>
          </cell>
          <cell r="L449">
            <v>30151</v>
          </cell>
          <cell r="M449">
            <v>391963</v>
          </cell>
        </row>
        <row r="450">
          <cell r="B450" t="str">
            <v>스텐레스금고비</v>
          </cell>
          <cell r="C450" t="str">
            <v>1.44*2.2(보조금고비포함)</v>
          </cell>
          <cell r="D450" t="str">
            <v>EA</v>
          </cell>
          <cell r="E450">
            <v>1</v>
          </cell>
          <cell r="F450">
            <v>1940000</v>
          </cell>
          <cell r="G450">
            <v>1940000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1940000</v>
          </cell>
          <cell r="M450">
            <v>1940000</v>
          </cell>
          <cell r="N450" t="str">
            <v>견 적</v>
          </cell>
        </row>
        <row r="451">
          <cell r="B451" t="str">
            <v>완 강 기</v>
          </cell>
          <cell r="D451" t="str">
            <v>EA</v>
          </cell>
          <cell r="E451">
            <v>5</v>
          </cell>
          <cell r="F451">
            <v>48500</v>
          </cell>
          <cell r="G451">
            <v>242500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48500</v>
          </cell>
          <cell r="M451">
            <v>242500</v>
          </cell>
          <cell r="N451" t="str">
            <v>시공도</v>
          </cell>
        </row>
        <row r="452">
          <cell r="B452" t="str">
            <v>국기게양대</v>
          </cell>
          <cell r="C452" t="str">
            <v>스텐레스,2봉식*10.0M</v>
          </cell>
          <cell r="D452" t="str">
            <v>EA</v>
          </cell>
          <cell r="E452">
            <v>1</v>
          </cell>
          <cell r="F452">
            <v>664450</v>
          </cell>
          <cell r="G452">
            <v>664450</v>
          </cell>
          <cell r="H452">
            <v>525740</v>
          </cell>
          <cell r="I452">
            <v>525740</v>
          </cell>
          <cell r="J452">
            <v>20564</v>
          </cell>
          <cell r="K452">
            <v>20564</v>
          </cell>
          <cell r="L452">
            <v>1210754</v>
          </cell>
          <cell r="M452">
            <v>1210754</v>
          </cell>
        </row>
        <row r="453">
          <cell r="B453" t="str">
            <v>준 공 판</v>
          </cell>
          <cell r="C453" t="str">
            <v>황동양각,400*600</v>
          </cell>
          <cell r="D453" t="str">
            <v>EA</v>
          </cell>
          <cell r="E453">
            <v>1</v>
          </cell>
          <cell r="F453">
            <v>339500</v>
          </cell>
          <cell r="G453">
            <v>339500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339500</v>
          </cell>
          <cell r="M453">
            <v>339500</v>
          </cell>
        </row>
        <row r="454">
          <cell r="B454" t="str">
            <v>합     계</v>
          </cell>
          <cell r="G454">
            <v>188508127</v>
          </cell>
          <cell r="I454">
            <v>93202807</v>
          </cell>
          <cell r="K454">
            <v>20564</v>
          </cell>
          <cell r="L454">
            <v>0</v>
          </cell>
          <cell r="M454">
            <v>281731498</v>
          </cell>
        </row>
        <row r="455">
          <cell r="A455" t="str">
            <v>17.기  타  공  사</v>
          </cell>
          <cell r="G455">
            <v>0</v>
          </cell>
          <cell r="I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B456" t="str">
            <v>루프드레인설치</v>
          </cell>
          <cell r="C456" t="str">
            <v>100mm</v>
          </cell>
          <cell r="D456" t="str">
            <v>개소</v>
          </cell>
          <cell r="E456">
            <v>19</v>
          </cell>
          <cell r="F456">
            <v>2882</v>
          </cell>
          <cell r="G456">
            <v>54758</v>
          </cell>
          <cell r="H456">
            <v>12193</v>
          </cell>
          <cell r="I456">
            <v>231667</v>
          </cell>
          <cell r="J456">
            <v>0</v>
          </cell>
          <cell r="K456">
            <v>0</v>
          </cell>
          <cell r="L456">
            <v>15075</v>
          </cell>
          <cell r="M456">
            <v>286425</v>
          </cell>
        </row>
        <row r="457">
          <cell r="B457" t="str">
            <v>스텐레스상자홈통</v>
          </cell>
          <cell r="C457" t="str">
            <v>200*200*200</v>
          </cell>
          <cell r="D457" t="str">
            <v>개소</v>
          </cell>
          <cell r="E457">
            <v>9</v>
          </cell>
          <cell r="F457">
            <v>21340</v>
          </cell>
          <cell r="G457">
            <v>192060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21340</v>
          </cell>
          <cell r="M457">
            <v>192060</v>
          </cell>
        </row>
        <row r="458">
          <cell r="B458" t="str">
            <v>스텐선홈통</v>
          </cell>
          <cell r="C458" t="str">
            <v>∮100</v>
          </cell>
          <cell r="D458" t="str">
            <v>M</v>
          </cell>
          <cell r="E458">
            <v>174</v>
          </cell>
          <cell r="F458">
            <v>8865</v>
          </cell>
          <cell r="G458">
            <v>1542510</v>
          </cell>
          <cell r="H458">
            <v>8685</v>
          </cell>
          <cell r="I458">
            <v>1511190</v>
          </cell>
          <cell r="J458">
            <v>0</v>
          </cell>
          <cell r="K458">
            <v>0</v>
          </cell>
          <cell r="L458">
            <v>17550</v>
          </cell>
          <cell r="M458">
            <v>3053700</v>
          </cell>
        </row>
        <row r="459">
          <cell r="B459" t="str">
            <v>국기게양대토공사</v>
          </cell>
          <cell r="C459" t="str">
            <v xml:space="preserve"> </v>
          </cell>
          <cell r="E459">
            <v>0</v>
          </cell>
          <cell r="G459">
            <v>0</v>
          </cell>
          <cell r="I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B460" t="str">
            <v>인력터파기</v>
          </cell>
          <cell r="C460" t="str">
            <v>보통토사0-1m</v>
          </cell>
          <cell r="D460" t="str">
            <v>M3</v>
          </cell>
          <cell r="E460">
            <v>5</v>
          </cell>
          <cell r="F460">
            <v>0</v>
          </cell>
          <cell r="G460">
            <v>0</v>
          </cell>
          <cell r="H460">
            <v>6548</v>
          </cell>
          <cell r="I460">
            <v>32740</v>
          </cell>
          <cell r="J460">
            <v>0</v>
          </cell>
          <cell r="K460">
            <v>0</v>
          </cell>
          <cell r="L460">
            <v>6548</v>
          </cell>
          <cell r="M460">
            <v>32740</v>
          </cell>
        </row>
        <row r="461">
          <cell r="B461" t="str">
            <v>되메우기</v>
          </cell>
          <cell r="D461" t="str">
            <v>M3</v>
          </cell>
          <cell r="E461">
            <v>3</v>
          </cell>
          <cell r="F461">
            <v>213</v>
          </cell>
          <cell r="G461">
            <v>639</v>
          </cell>
          <cell r="H461">
            <v>1789</v>
          </cell>
          <cell r="I461">
            <v>5367</v>
          </cell>
          <cell r="J461">
            <v>258</v>
          </cell>
          <cell r="K461">
            <v>774</v>
          </cell>
          <cell r="L461">
            <v>2260</v>
          </cell>
          <cell r="M461">
            <v>6780</v>
          </cell>
        </row>
        <row r="462">
          <cell r="B462" t="str">
            <v>현장내잔토처리</v>
          </cell>
          <cell r="C462" t="str">
            <v>소운반.고르기</v>
          </cell>
          <cell r="D462" t="str">
            <v>M3</v>
          </cell>
          <cell r="E462">
            <v>2</v>
          </cell>
          <cell r="F462">
            <v>0</v>
          </cell>
          <cell r="G462">
            <v>0</v>
          </cell>
          <cell r="H462">
            <v>6665</v>
          </cell>
          <cell r="I462">
            <v>13330</v>
          </cell>
          <cell r="J462">
            <v>0</v>
          </cell>
          <cell r="K462">
            <v>0</v>
          </cell>
          <cell r="L462">
            <v>6665</v>
          </cell>
          <cell r="M462">
            <v>13330</v>
          </cell>
        </row>
        <row r="463">
          <cell r="B463" t="str">
            <v>쇄석채우기</v>
          </cell>
          <cell r="C463" t="str">
            <v>옥상,T:370</v>
          </cell>
          <cell r="D463" t="str">
            <v>M3</v>
          </cell>
          <cell r="E463">
            <v>36</v>
          </cell>
          <cell r="F463">
            <v>11058</v>
          </cell>
          <cell r="G463">
            <v>398088</v>
          </cell>
          <cell r="H463">
            <v>21475</v>
          </cell>
          <cell r="I463">
            <v>773100</v>
          </cell>
          <cell r="J463">
            <v>0</v>
          </cell>
          <cell r="K463">
            <v>0</v>
          </cell>
          <cell r="L463">
            <v>32533</v>
          </cell>
          <cell r="M463">
            <v>1171188</v>
          </cell>
        </row>
        <row r="464">
          <cell r="B464" t="str">
            <v>쇄석채우기</v>
          </cell>
          <cell r="C464" t="str">
            <v>정화조</v>
          </cell>
          <cell r="D464" t="str">
            <v>M3</v>
          </cell>
          <cell r="E464">
            <v>13</v>
          </cell>
          <cell r="F464">
            <v>11058</v>
          </cell>
          <cell r="G464">
            <v>143754</v>
          </cell>
          <cell r="H464">
            <v>21475</v>
          </cell>
          <cell r="I464">
            <v>279175</v>
          </cell>
          <cell r="J464">
            <v>0</v>
          </cell>
          <cell r="K464">
            <v>0</v>
          </cell>
          <cell r="L464">
            <v>32533</v>
          </cell>
          <cell r="M464">
            <v>422929</v>
          </cell>
        </row>
        <row r="465">
          <cell r="B465" t="str">
            <v>흑자갈채우기</v>
          </cell>
          <cell r="C465" t="str">
            <v>T:100</v>
          </cell>
          <cell r="D465" t="str">
            <v>M3</v>
          </cell>
          <cell r="E465">
            <v>5</v>
          </cell>
          <cell r="F465">
            <v>3152</v>
          </cell>
          <cell r="G465">
            <v>15760</v>
          </cell>
          <cell r="H465">
            <v>2759</v>
          </cell>
          <cell r="I465">
            <v>13795</v>
          </cell>
          <cell r="J465">
            <v>86</v>
          </cell>
          <cell r="K465">
            <v>430</v>
          </cell>
          <cell r="L465">
            <v>5997</v>
          </cell>
          <cell r="M465">
            <v>29985</v>
          </cell>
        </row>
        <row r="466">
          <cell r="B466" t="str">
            <v>탄화콜크판설치/발전기패드</v>
          </cell>
          <cell r="C466" t="str">
            <v>50MM</v>
          </cell>
          <cell r="D466" t="str">
            <v>M2</v>
          </cell>
          <cell r="E466">
            <v>6</v>
          </cell>
          <cell r="F466">
            <v>21475</v>
          </cell>
          <cell r="G466">
            <v>128850</v>
          </cell>
          <cell r="H466">
            <v>8681</v>
          </cell>
          <cell r="I466">
            <v>52086</v>
          </cell>
          <cell r="J466">
            <v>0</v>
          </cell>
          <cell r="K466">
            <v>0</v>
          </cell>
          <cell r="L466">
            <v>30156</v>
          </cell>
          <cell r="M466">
            <v>180936</v>
          </cell>
        </row>
        <row r="467">
          <cell r="B467" t="str">
            <v>주차장코너비드설치</v>
          </cell>
          <cell r="C467" t="str">
            <v>80*80*1000,네오프랜</v>
          </cell>
          <cell r="D467" t="str">
            <v>M</v>
          </cell>
          <cell r="E467">
            <v>70</v>
          </cell>
          <cell r="F467">
            <v>679</v>
          </cell>
          <cell r="G467">
            <v>47530</v>
          </cell>
          <cell r="H467">
            <v>2017</v>
          </cell>
          <cell r="I467">
            <v>141190</v>
          </cell>
          <cell r="J467">
            <v>0</v>
          </cell>
          <cell r="K467">
            <v>0</v>
          </cell>
          <cell r="L467">
            <v>2696</v>
          </cell>
          <cell r="M467">
            <v>188720</v>
          </cell>
        </row>
        <row r="468">
          <cell r="B468" t="str">
            <v>주차장카스톱설치</v>
          </cell>
          <cell r="C468" t="str">
            <v>120*150*1000,네오프랜</v>
          </cell>
          <cell r="D468" t="str">
            <v>M</v>
          </cell>
          <cell r="E468">
            <v>68</v>
          </cell>
          <cell r="F468">
            <v>8245</v>
          </cell>
          <cell r="G468">
            <v>560660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8245</v>
          </cell>
          <cell r="M468">
            <v>560660</v>
          </cell>
        </row>
        <row r="469">
          <cell r="B469" t="str">
            <v>층별방화구획</v>
          </cell>
          <cell r="C469" t="str">
            <v>150*120</v>
          </cell>
          <cell r="D469" t="str">
            <v>M</v>
          </cell>
          <cell r="E469">
            <v>316</v>
          </cell>
          <cell r="F469">
            <v>20655</v>
          </cell>
          <cell r="G469">
            <v>6526980</v>
          </cell>
          <cell r="H469">
            <v>21518</v>
          </cell>
          <cell r="I469">
            <v>6799688</v>
          </cell>
          <cell r="J469">
            <v>0</v>
          </cell>
          <cell r="K469">
            <v>0</v>
          </cell>
          <cell r="L469">
            <v>42173</v>
          </cell>
          <cell r="M469">
            <v>13326668</v>
          </cell>
        </row>
        <row r="470">
          <cell r="B470" t="str">
            <v>정화조로스톨제작설치</v>
          </cell>
          <cell r="C470" t="str">
            <v>100*100*1780</v>
          </cell>
          <cell r="D470" t="str">
            <v>EA</v>
          </cell>
          <cell r="E470">
            <v>16</v>
          </cell>
          <cell r="F470">
            <v>21728</v>
          </cell>
          <cell r="G470">
            <v>347648</v>
          </cell>
          <cell r="H470">
            <v>12125</v>
          </cell>
          <cell r="I470">
            <v>194000</v>
          </cell>
          <cell r="J470">
            <v>0</v>
          </cell>
          <cell r="K470">
            <v>0</v>
          </cell>
          <cell r="L470">
            <v>33853</v>
          </cell>
          <cell r="M470">
            <v>541648</v>
          </cell>
        </row>
        <row r="471">
          <cell r="B471" t="str">
            <v>정화조맨홀뚜껑</v>
          </cell>
          <cell r="C471" t="str">
            <v>주철제 Φ600</v>
          </cell>
          <cell r="D471" t="str">
            <v>EA</v>
          </cell>
          <cell r="E471">
            <v>4</v>
          </cell>
          <cell r="F471">
            <v>62080</v>
          </cell>
          <cell r="G471">
            <v>248320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62080</v>
          </cell>
          <cell r="M471">
            <v>248320</v>
          </cell>
        </row>
        <row r="472">
          <cell r="B472" t="str">
            <v>블럭담장설치(6"양면치장)</v>
          </cell>
          <cell r="C472" t="str">
            <v>L:6000*H:1800</v>
          </cell>
          <cell r="D472" t="str">
            <v>경간</v>
          </cell>
          <cell r="E472">
            <v>16</v>
          </cell>
          <cell r="F472">
            <v>44038</v>
          </cell>
          <cell r="G472">
            <v>704608</v>
          </cell>
          <cell r="H472">
            <v>46366</v>
          </cell>
          <cell r="I472">
            <v>741856</v>
          </cell>
          <cell r="J472">
            <v>0</v>
          </cell>
          <cell r="K472">
            <v>0</v>
          </cell>
          <cell r="L472">
            <v>90404</v>
          </cell>
          <cell r="M472">
            <v>1446464</v>
          </cell>
        </row>
        <row r="473">
          <cell r="B473" t="str">
            <v>합     계</v>
          </cell>
          <cell r="G473">
            <v>10912165</v>
          </cell>
          <cell r="I473">
            <v>10789184</v>
          </cell>
          <cell r="K473">
            <v>1204</v>
          </cell>
          <cell r="L473">
            <v>0</v>
          </cell>
          <cell r="M473">
            <v>21702553</v>
          </cell>
        </row>
        <row r="474">
          <cell r="G474">
            <v>0</v>
          </cell>
          <cell r="I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G475">
            <v>0</v>
          </cell>
          <cell r="I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G476">
            <v>0</v>
          </cell>
          <cell r="I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G477">
            <v>0</v>
          </cell>
          <cell r="I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G478">
            <v>0</v>
          </cell>
          <cell r="I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G479">
            <v>0</v>
          </cell>
          <cell r="I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G480">
            <v>0</v>
          </cell>
          <cell r="I480">
            <v>0</v>
          </cell>
          <cell r="K480">
            <v>0</v>
          </cell>
          <cell r="L480">
            <v>0</v>
          </cell>
          <cell r="M480">
            <v>0</v>
          </cell>
        </row>
        <row r="482">
          <cell r="G482">
            <v>0</v>
          </cell>
          <cell r="I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G483">
            <v>0</v>
          </cell>
          <cell r="I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G484">
            <v>0</v>
          </cell>
          <cell r="I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 t="str">
            <v>18.철  거  공  사</v>
          </cell>
          <cell r="G485">
            <v>0</v>
          </cell>
          <cell r="I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B486" t="str">
            <v>철근CONC철거</v>
          </cell>
          <cell r="C486" t="str">
            <v>장비(압쇄기)</v>
          </cell>
          <cell r="D486" t="str">
            <v>M3</v>
          </cell>
          <cell r="E486">
            <v>806</v>
          </cell>
          <cell r="F486">
            <v>2463</v>
          </cell>
          <cell r="G486">
            <v>1985178</v>
          </cell>
          <cell r="H486">
            <v>6830</v>
          </cell>
          <cell r="I486">
            <v>5504980</v>
          </cell>
          <cell r="J486">
            <v>8741</v>
          </cell>
          <cell r="K486">
            <v>7045246</v>
          </cell>
          <cell r="L486">
            <v>18034</v>
          </cell>
          <cell r="M486">
            <v>14535404</v>
          </cell>
        </row>
        <row r="487">
          <cell r="B487" t="str">
            <v>무근CONC철거</v>
          </cell>
          <cell r="C487" t="str">
            <v>백호0.7M3+브레이카</v>
          </cell>
          <cell r="D487" t="str">
            <v>M3</v>
          </cell>
          <cell r="E487">
            <v>214</v>
          </cell>
          <cell r="F487">
            <v>1998</v>
          </cell>
          <cell r="G487">
            <v>427572</v>
          </cell>
          <cell r="H487">
            <v>6784</v>
          </cell>
          <cell r="I487">
            <v>1451776</v>
          </cell>
          <cell r="J487">
            <v>8169</v>
          </cell>
          <cell r="K487">
            <v>1748166</v>
          </cell>
          <cell r="L487">
            <v>16951</v>
          </cell>
          <cell r="M487">
            <v>3627514</v>
          </cell>
        </row>
        <row r="488">
          <cell r="B488" t="str">
            <v>콘크리트파일철거</v>
          </cell>
          <cell r="C488" t="str">
            <v>장비(압쇄기)</v>
          </cell>
          <cell r="D488" t="str">
            <v>M3</v>
          </cell>
          <cell r="E488">
            <v>55</v>
          </cell>
          <cell r="F488">
            <v>237</v>
          </cell>
          <cell r="G488">
            <v>13035</v>
          </cell>
          <cell r="H488">
            <v>7022</v>
          </cell>
          <cell r="I488">
            <v>386210</v>
          </cell>
          <cell r="J488">
            <v>8177</v>
          </cell>
          <cell r="K488">
            <v>449735</v>
          </cell>
          <cell r="L488">
            <v>15436</v>
          </cell>
          <cell r="M488">
            <v>848980</v>
          </cell>
        </row>
        <row r="489">
          <cell r="B489" t="str">
            <v>조적조철거</v>
          </cell>
          <cell r="C489" t="str">
            <v>장비(브레이커)</v>
          </cell>
          <cell r="D489" t="str">
            <v>M3</v>
          </cell>
          <cell r="E489">
            <v>313</v>
          </cell>
          <cell r="F489">
            <v>1972</v>
          </cell>
          <cell r="G489">
            <v>617236</v>
          </cell>
          <cell r="H489">
            <v>6052</v>
          </cell>
          <cell r="I489">
            <v>1894276</v>
          </cell>
          <cell r="J489">
            <v>7066</v>
          </cell>
          <cell r="K489">
            <v>2211658</v>
          </cell>
          <cell r="L489">
            <v>15090</v>
          </cell>
          <cell r="M489">
            <v>4723170</v>
          </cell>
        </row>
        <row r="490">
          <cell r="B490" t="str">
            <v>설비,전기철거포함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B491" t="str">
            <v>합     계</v>
          </cell>
          <cell r="G491">
            <v>3043021</v>
          </cell>
          <cell r="I491">
            <v>9237242</v>
          </cell>
          <cell r="K491">
            <v>11454805</v>
          </cell>
          <cell r="L491">
            <v>0</v>
          </cell>
          <cell r="M491">
            <v>23735068</v>
          </cell>
        </row>
        <row r="492">
          <cell r="G492">
            <v>0</v>
          </cell>
          <cell r="I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G493">
            <v>0</v>
          </cell>
          <cell r="I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G494">
            <v>0</v>
          </cell>
          <cell r="I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G495">
            <v>0</v>
          </cell>
          <cell r="I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G496">
            <v>0</v>
          </cell>
          <cell r="I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G497">
            <v>0</v>
          </cell>
          <cell r="I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G498">
            <v>0</v>
          </cell>
          <cell r="I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G499">
            <v>0</v>
          </cell>
          <cell r="I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 t="str">
            <v>19.폐 자 재 처 리 비</v>
          </cell>
          <cell r="G500">
            <v>0</v>
          </cell>
          <cell r="I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B501" t="str">
            <v>폐자재처리비</v>
          </cell>
          <cell r="C501" t="str">
            <v>구조체(운반비포함)</v>
          </cell>
          <cell r="D501" t="str">
            <v>TON</v>
          </cell>
          <cell r="E501">
            <v>3371</v>
          </cell>
          <cell r="F501">
            <v>1953</v>
          </cell>
          <cell r="G501">
            <v>6583563</v>
          </cell>
          <cell r="H501">
            <v>2448</v>
          </cell>
          <cell r="I501">
            <v>8252208</v>
          </cell>
          <cell r="J501">
            <v>14084</v>
          </cell>
          <cell r="K501">
            <v>47477164</v>
          </cell>
          <cell r="L501">
            <v>18485</v>
          </cell>
          <cell r="M501">
            <v>62312935</v>
          </cell>
          <cell r="N501" t="str">
            <v>견 적</v>
          </cell>
        </row>
        <row r="502">
          <cell r="B502" t="str">
            <v>폐자재처리비</v>
          </cell>
          <cell r="C502" t="str">
            <v>일반폐기물(운반비포함)</v>
          </cell>
          <cell r="D502" t="str">
            <v>TON</v>
          </cell>
          <cell r="E502">
            <v>33</v>
          </cell>
          <cell r="F502">
            <v>1953</v>
          </cell>
          <cell r="G502">
            <v>64449</v>
          </cell>
          <cell r="H502">
            <v>2448</v>
          </cell>
          <cell r="I502">
            <v>80784</v>
          </cell>
          <cell r="J502">
            <v>14084</v>
          </cell>
          <cell r="K502">
            <v>464772</v>
          </cell>
          <cell r="L502">
            <v>18485</v>
          </cell>
          <cell r="M502">
            <v>610005</v>
          </cell>
          <cell r="N502" t="str">
            <v>견 적</v>
          </cell>
        </row>
        <row r="503">
          <cell r="B503" t="str">
            <v>합     계</v>
          </cell>
          <cell r="G503">
            <v>6648012</v>
          </cell>
          <cell r="I503">
            <v>8332992</v>
          </cell>
          <cell r="K503">
            <v>47941936</v>
          </cell>
          <cell r="L503">
            <v>0</v>
          </cell>
          <cell r="M503">
            <v>62922940</v>
          </cell>
        </row>
        <row r="504">
          <cell r="G504">
            <v>0</v>
          </cell>
          <cell r="I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G505">
            <v>0</v>
          </cell>
          <cell r="I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G506">
            <v>0</v>
          </cell>
          <cell r="I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G507">
            <v>0</v>
          </cell>
          <cell r="I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G508">
            <v>0</v>
          </cell>
          <cell r="I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G509">
            <v>0</v>
          </cell>
          <cell r="I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G510">
            <v>0</v>
          </cell>
          <cell r="I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G511">
            <v>0</v>
          </cell>
          <cell r="I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G512">
            <v>0</v>
          </cell>
          <cell r="I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G513">
            <v>0</v>
          </cell>
          <cell r="I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G514">
            <v>0</v>
          </cell>
          <cell r="I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 t="str">
            <v>20.골    재    대</v>
          </cell>
          <cell r="G515">
            <v>0</v>
          </cell>
          <cell r="I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B516" t="str">
            <v>모 래(하천사)</v>
          </cell>
          <cell r="C516" t="str">
            <v>김해(도착도)</v>
          </cell>
          <cell r="D516" t="str">
            <v>M3</v>
          </cell>
          <cell r="E516">
            <v>559</v>
          </cell>
          <cell r="F516">
            <v>14550</v>
          </cell>
          <cell r="G516">
            <v>8133450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14550</v>
          </cell>
          <cell r="M516">
            <v>8133450</v>
          </cell>
        </row>
        <row r="517">
          <cell r="B517" t="str">
            <v>자 갈</v>
          </cell>
          <cell r="C517" t="str">
            <v>김해(도착도)</v>
          </cell>
          <cell r="D517" t="str">
            <v>M3</v>
          </cell>
          <cell r="E517">
            <v>78</v>
          </cell>
          <cell r="F517">
            <v>13095</v>
          </cell>
          <cell r="G517">
            <v>1021410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13095</v>
          </cell>
          <cell r="M517">
            <v>1021410</v>
          </cell>
        </row>
        <row r="518">
          <cell r="B518" t="str">
            <v>잡 석</v>
          </cell>
          <cell r="C518" t="str">
            <v>김해(도착도)</v>
          </cell>
          <cell r="D518" t="str">
            <v>M3</v>
          </cell>
          <cell r="E518">
            <v>267</v>
          </cell>
          <cell r="F518">
            <v>12125</v>
          </cell>
          <cell r="G518">
            <v>3237375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12125</v>
          </cell>
          <cell r="M518">
            <v>3237375</v>
          </cell>
        </row>
        <row r="519">
          <cell r="B519" t="str">
            <v>합     계</v>
          </cell>
          <cell r="G519">
            <v>12392235</v>
          </cell>
          <cell r="I519">
            <v>0</v>
          </cell>
          <cell r="K519">
            <v>0</v>
          </cell>
          <cell r="L519">
            <v>0</v>
          </cell>
          <cell r="M519">
            <v>12392235</v>
          </cell>
        </row>
        <row r="520">
          <cell r="G520">
            <v>0</v>
          </cell>
          <cell r="I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G521">
            <v>0</v>
          </cell>
          <cell r="I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G522">
            <v>0</v>
          </cell>
          <cell r="I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G523">
            <v>0</v>
          </cell>
          <cell r="I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G524">
            <v>0</v>
          </cell>
          <cell r="I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G525">
            <v>0</v>
          </cell>
          <cell r="I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G526">
            <v>0</v>
          </cell>
          <cell r="I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G527">
            <v>0</v>
          </cell>
          <cell r="I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G528">
            <v>0</v>
          </cell>
          <cell r="I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G529">
            <v>0</v>
          </cell>
          <cell r="I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 t="str">
            <v>21.운  반  공  사</v>
          </cell>
          <cell r="G530">
            <v>0</v>
          </cell>
          <cell r="I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B531" t="str">
            <v>시멘트하차:인력</v>
          </cell>
          <cell r="D531" t="str">
            <v>포</v>
          </cell>
          <cell r="E531">
            <v>13409</v>
          </cell>
          <cell r="F531">
            <v>0</v>
          </cell>
          <cell r="G531">
            <v>0</v>
          </cell>
          <cell r="H531">
            <v>116</v>
          </cell>
          <cell r="I531">
            <v>1555444</v>
          </cell>
          <cell r="J531">
            <v>0</v>
          </cell>
          <cell r="K531">
            <v>0</v>
          </cell>
          <cell r="L531">
            <v>116</v>
          </cell>
          <cell r="M531">
            <v>1555444</v>
          </cell>
        </row>
        <row r="532">
          <cell r="B532" t="str">
            <v>구역화물12톤 20KM</v>
          </cell>
          <cell r="C532" t="str">
            <v>시멘트 40KG</v>
          </cell>
          <cell r="D532" t="str">
            <v>포</v>
          </cell>
          <cell r="E532">
            <v>13409</v>
          </cell>
          <cell r="F532">
            <v>31</v>
          </cell>
          <cell r="G532">
            <v>415679</v>
          </cell>
          <cell r="H532">
            <v>336</v>
          </cell>
          <cell r="I532">
            <v>4505424</v>
          </cell>
          <cell r="J532">
            <v>84</v>
          </cell>
          <cell r="K532">
            <v>1126356</v>
          </cell>
          <cell r="L532">
            <v>451</v>
          </cell>
          <cell r="M532">
            <v>6047459</v>
          </cell>
        </row>
        <row r="533">
          <cell r="B533" t="str">
            <v>구역화물12톤 20KM</v>
          </cell>
          <cell r="C533" t="str">
            <v>철근</v>
          </cell>
          <cell r="D533" t="str">
            <v>TON</v>
          </cell>
          <cell r="E533">
            <v>663.423</v>
          </cell>
          <cell r="F533">
            <v>2448</v>
          </cell>
          <cell r="G533">
            <v>1624059</v>
          </cell>
          <cell r="H533">
            <v>3152</v>
          </cell>
          <cell r="I533">
            <v>2091109</v>
          </cell>
          <cell r="J533">
            <v>2759</v>
          </cell>
          <cell r="K533">
            <v>1830384</v>
          </cell>
          <cell r="L533">
            <v>8359</v>
          </cell>
          <cell r="M533">
            <v>5545552</v>
          </cell>
        </row>
        <row r="534">
          <cell r="B534" t="str">
            <v>파쇄물상차</v>
          </cell>
          <cell r="C534" t="str">
            <v>로우더1.34M3,타이어</v>
          </cell>
          <cell r="D534" t="str">
            <v>M3</v>
          </cell>
          <cell r="E534">
            <v>1740</v>
          </cell>
          <cell r="F534">
            <v>235</v>
          </cell>
          <cell r="G534">
            <v>408900</v>
          </cell>
          <cell r="H534">
            <v>334</v>
          </cell>
          <cell r="I534">
            <v>581160</v>
          </cell>
          <cell r="J534">
            <v>276</v>
          </cell>
          <cell r="K534">
            <v>480240</v>
          </cell>
          <cell r="L534">
            <v>845</v>
          </cell>
          <cell r="M534">
            <v>1470300</v>
          </cell>
        </row>
        <row r="535">
          <cell r="B535" t="str">
            <v>합     계</v>
          </cell>
          <cell r="G535">
            <v>2448638</v>
          </cell>
          <cell r="I535">
            <v>8733137</v>
          </cell>
          <cell r="K535">
            <v>3436980</v>
          </cell>
          <cell r="L535">
            <v>0</v>
          </cell>
          <cell r="M535">
            <v>14618755</v>
          </cell>
        </row>
        <row r="536">
          <cell r="G536">
            <v>0</v>
          </cell>
          <cell r="I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G537">
            <v>0</v>
          </cell>
          <cell r="I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G538">
            <v>0</v>
          </cell>
          <cell r="I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G539">
            <v>0</v>
          </cell>
          <cell r="I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G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G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G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G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G544">
            <v>0</v>
          </cell>
          <cell r="I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 t="str">
            <v>22.사  용  고  재</v>
          </cell>
          <cell r="G545">
            <v>0</v>
          </cell>
          <cell r="I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B546" t="str">
            <v>고철(△)</v>
          </cell>
          <cell r="C546" t="str">
            <v>작업설부산물</v>
          </cell>
          <cell r="D546" t="str">
            <v>TON</v>
          </cell>
          <cell r="E546">
            <v>17.399999999999999</v>
          </cell>
          <cell r="F546">
            <v>-106700</v>
          </cell>
          <cell r="G546">
            <v>-1856580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-106700</v>
          </cell>
          <cell r="M546">
            <v>-1856580</v>
          </cell>
        </row>
        <row r="547">
          <cell r="B547" t="str">
            <v>합     계</v>
          </cell>
          <cell r="G547">
            <v>-1856580</v>
          </cell>
          <cell r="I547">
            <v>0</v>
          </cell>
          <cell r="K547">
            <v>0</v>
          </cell>
          <cell r="M547">
            <v>-1856580</v>
          </cell>
        </row>
        <row r="548">
          <cell r="G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G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G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G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G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G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G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G555">
            <v>0</v>
          </cell>
          <cell r="I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G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G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G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G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 t="str">
            <v>23.관  급  자  재</v>
          </cell>
          <cell r="G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B561" t="str">
            <v>시멘트(공장상차도)</v>
          </cell>
          <cell r="C561" t="str">
            <v>40KG</v>
          </cell>
          <cell r="D561" t="str">
            <v>포</v>
          </cell>
          <cell r="E561">
            <v>13409</v>
          </cell>
          <cell r="G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B562" t="str">
            <v>레미콘</v>
          </cell>
          <cell r="C562" t="str">
            <v>25-240-15</v>
          </cell>
          <cell r="D562" t="str">
            <v>M3</v>
          </cell>
          <cell r="E562">
            <v>5378</v>
          </cell>
          <cell r="G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B563" t="str">
            <v>레미콘</v>
          </cell>
          <cell r="C563" t="str">
            <v>25-180-12</v>
          </cell>
          <cell r="D563" t="str">
            <v>M3</v>
          </cell>
          <cell r="E563">
            <v>495</v>
          </cell>
          <cell r="G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B564" t="str">
            <v>레미콘</v>
          </cell>
          <cell r="C564" t="str">
            <v>25-180-8</v>
          </cell>
          <cell r="D564" t="str">
            <v>M3</v>
          </cell>
          <cell r="E564">
            <v>74</v>
          </cell>
          <cell r="G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B565" t="str">
            <v>이형철근(공장상차도)</v>
          </cell>
          <cell r="C565" t="str">
            <v>D-10   SD30A</v>
          </cell>
          <cell r="D565" t="str">
            <v>TON</v>
          </cell>
          <cell r="E565">
            <v>100.372</v>
          </cell>
          <cell r="G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B566" t="str">
            <v>이형철근(공장상차도)</v>
          </cell>
          <cell r="C566" t="str">
            <v>D-13   SD30A</v>
          </cell>
          <cell r="D566" t="str">
            <v>TON</v>
          </cell>
          <cell r="E566">
            <v>92.412999999999997</v>
          </cell>
          <cell r="G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B567" t="str">
            <v>이형철근(공장상차도)</v>
          </cell>
          <cell r="C567" t="str">
            <v>HD-16  SD35</v>
          </cell>
          <cell r="D567" t="str">
            <v>TON</v>
          </cell>
          <cell r="E567">
            <v>107.95</v>
          </cell>
          <cell r="G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B568" t="str">
            <v>이형철근(공장상차도)</v>
          </cell>
          <cell r="C568" t="str">
            <v>HD-19  SD35</v>
          </cell>
          <cell r="D568" t="str">
            <v>TON</v>
          </cell>
          <cell r="E568">
            <v>90.472999999999999</v>
          </cell>
          <cell r="G568">
            <v>0</v>
          </cell>
          <cell r="I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B569" t="str">
            <v>이형철근(공장상차도)</v>
          </cell>
          <cell r="C569" t="str">
            <v>HD-22  SD35</v>
          </cell>
          <cell r="D569" t="str">
            <v>TON</v>
          </cell>
          <cell r="E569">
            <v>207.607</v>
          </cell>
          <cell r="G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B570" t="str">
            <v>이형철근(공장상차도)</v>
          </cell>
          <cell r="C570" t="str">
            <v>HD-25  SD35</v>
          </cell>
          <cell r="D570" t="str">
            <v>TON</v>
          </cell>
          <cell r="E570">
            <v>59.71</v>
          </cell>
          <cell r="G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B571" t="str">
            <v>이형철근(공장상차도)</v>
          </cell>
          <cell r="C571" t="str">
            <v>HD-29  SD35</v>
          </cell>
          <cell r="D571" t="str">
            <v>TON</v>
          </cell>
          <cell r="E571">
            <v>4.8979999999999997</v>
          </cell>
          <cell r="G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B572" t="str">
            <v>조달수수료</v>
          </cell>
          <cell r="C572" t="str">
            <v>재료비의0.6%</v>
          </cell>
          <cell r="D572" t="str">
            <v>식</v>
          </cell>
          <cell r="E572">
            <v>1</v>
          </cell>
          <cell r="G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B573" t="str">
            <v>합     계</v>
          </cell>
          <cell r="G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G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 t="str">
            <v>2.조  경  공  사</v>
          </cell>
          <cell r="G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 t="str">
            <v>01.수  목  공  사</v>
          </cell>
          <cell r="G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B577" t="str">
            <v>느티나무</v>
          </cell>
          <cell r="C577" t="str">
            <v>H4.0*R15</v>
          </cell>
          <cell r="D577" t="str">
            <v>주</v>
          </cell>
          <cell r="E577">
            <v>3</v>
          </cell>
          <cell r="F577">
            <v>404199</v>
          </cell>
          <cell r="G577">
            <v>1212597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404199</v>
          </cell>
          <cell r="M577">
            <v>1212597</v>
          </cell>
        </row>
        <row r="578">
          <cell r="B578" t="str">
            <v>홍단풍</v>
          </cell>
          <cell r="C578" t="str">
            <v>H3.5*R15</v>
          </cell>
          <cell r="D578" t="str">
            <v>주</v>
          </cell>
          <cell r="E578">
            <v>3</v>
          </cell>
          <cell r="F578">
            <v>453960</v>
          </cell>
          <cell r="G578">
            <v>1361880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453960</v>
          </cell>
          <cell r="M578">
            <v>1361880</v>
          </cell>
        </row>
        <row r="579">
          <cell r="B579" t="str">
            <v>감나무</v>
          </cell>
          <cell r="C579" t="str">
            <v>H4.0*R15</v>
          </cell>
          <cell r="D579" t="str">
            <v>주</v>
          </cell>
          <cell r="E579">
            <v>6</v>
          </cell>
          <cell r="F579">
            <v>292746</v>
          </cell>
          <cell r="G579">
            <v>1756476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292746</v>
          </cell>
          <cell r="M579">
            <v>1756476</v>
          </cell>
        </row>
        <row r="580">
          <cell r="B580" t="str">
            <v>조형소나무</v>
          </cell>
          <cell r="C580" t="str">
            <v>H4.0*R20</v>
          </cell>
          <cell r="D580" t="str">
            <v>주</v>
          </cell>
          <cell r="E580">
            <v>15</v>
          </cell>
          <cell r="F580">
            <v>2384260</v>
          </cell>
          <cell r="G580">
            <v>35763900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2384260</v>
          </cell>
          <cell r="M580">
            <v>35763900</v>
          </cell>
        </row>
        <row r="581">
          <cell r="B581" t="str">
            <v>조형소나무</v>
          </cell>
          <cell r="C581" t="str">
            <v>H3.5*R18</v>
          </cell>
          <cell r="D581" t="str">
            <v>주</v>
          </cell>
          <cell r="E581">
            <v>10</v>
          </cell>
          <cell r="F581">
            <v>1605350</v>
          </cell>
          <cell r="G581">
            <v>16053500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1605350</v>
          </cell>
          <cell r="M581">
            <v>16053500</v>
          </cell>
        </row>
        <row r="582">
          <cell r="B582" t="str">
            <v>분재형소나무</v>
          </cell>
          <cell r="C582" t="str">
            <v>H2.5*R12</v>
          </cell>
          <cell r="D582" t="str">
            <v>주</v>
          </cell>
          <cell r="E582">
            <v>4</v>
          </cell>
          <cell r="F582">
            <v>180323</v>
          </cell>
          <cell r="G582">
            <v>721292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180323</v>
          </cell>
          <cell r="M582">
            <v>721292</v>
          </cell>
        </row>
        <row r="583">
          <cell r="B583" t="str">
            <v>청단풍</v>
          </cell>
          <cell r="C583" t="str">
            <v>H3.0*R10</v>
          </cell>
          <cell r="D583" t="str">
            <v>주</v>
          </cell>
          <cell r="E583">
            <v>10</v>
          </cell>
          <cell r="F583">
            <v>173824</v>
          </cell>
          <cell r="G583">
            <v>1738240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173824</v>
          </cell>
          <cell r="M583">
            <v>1738240</v>
          </cell>
        </row>
        <row r="584">
          <cell r="B584" t="str">
            <v>청단풍</v>
          </cell>
          <cell r="C584" t="str">
            <v>H2.5*R10</v>
          </cell>
          <cell r="D584" t="str">
            <v>주</v>
          </cell>
          <cell r="E584">
            <v>1</v>
          </cell>
          <cell r="F584">
            <v>160050</v>
          </cell>
          <cell r="G584">
            <v>160050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160050</v>
          </cell>
          <cell r="M584">
            <v>160050</v>
          </cell>
        </row>
        <row r="585">
          <cell r="B585" t="str">
            <v>자작나무</v>
          </cell>
          <cell r="C585" t="str">
            <v>H3.5*B8</v>
          </cell>
          <cell r="D585" t="str">
            <v>주</v>
          </cell>
          <cell r="E585">
            <v>9</v>
          </cell>
          <cell r="F585">
            <v>113102</v>
          </cell>
          <cell r="G585">
            <v>1017918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113102</v>
          </cell>
          <cell r="M585">
            <v>1017918</v>
          </cell>
        </row>
        <row r="586">
          <cell r="B586" t="str">
            <v>잣나무</v>
          </cell>
          <cell r="C586" t="str">
            <v>H3.0*W1.5</v>
          </cell>
          <cell r="D586" t="str">
            <v>주</v>
          </cell>
          <cell r="E586">
            <v>13</v>
          </cell>
          <cell r="F586">
            <v>44523</v>
          </cell>
          <cell r="G586">
            <v>578799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44523</v>
          </cell>
          <cell r="M586">
            <v>578799</v>
          </cell>
        </row>
        <row r="587">
          <cell r="B587" t="str">
            <v>주목</v>
          </cell>
          <cell r="C587" t="str">
            <v>H2.5*W1.5</v>
          </cell>
          <cell r="D587" t="str">
            <v>주</v>
          </cell>
          <cell r="E587">
            <v>8</v>
          </cell>
          <cell r="F587">
            <v>795400</v>
          </cell>
          <cell r="G587">
            <v>6363200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795400</v>
          </cell>
          <cell r="M587">
            <v>6363200</v>
          </cell>
        </row>
        <row r="588">
          <cell r="B588" t="str">
            <v>철쭉</v>
          </cell>
          <cell r="C588" t="str">
            <v>0.3*0.3</v>
          </cell>
          <cell r="D588" t="str">
            <v>주</v>
          </cell>
          <cell r="E588">
            <v>715</v>
          </cell>
          <cell r="F588">
            <v>1552</v>
          </cell>
          <cell r="G588">
            <v>1109680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1552</v>
          </cell>
          <cell r="M588">
            <v>1109680</v>
          </cell>
        </row>
        <row r="589">
          <cell r="B589" t="str">
            <v>회양목</v>
          </cell>
          <cell r="C589" t="str">
            <v>H0.3*W0.3</v>
          </cell>
          <cell r="D589" t="str">
            <v>주</v>
          </cell>
          <cell r="E589">
            <v>600</v>
          </cell>
          <cell r="F589">
            <v>3686</v>
          </cell>
          <cell r="G589">
            <v>2211600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3686</v>
          </cell>
          <cell r="M589">
            <v>2211600</v>
          </cell>
        </row>
        <row r="590">
          <cell r="B590" t="str">
            <v>눈주목</v>
          </cell>
          <cell r="C590" t="str">
            <v>H0.4*W0.4</v>
          </cell>
          <cell r="D590" t="str">
            <v>주</v>
          </cell>
          <cell r="E590">
            <v>105</v>
          </cell>
          <cell r="F590">
            <v>15811</v>
          </cell>
          <cell r="G590">
            <v>1660155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15811</v>
          </cell>
          <cell r="M590">
            <v>1660155</v>
          </cell>
        </row>
        <row r="591">
          <cell r="B591" t="str">
            <v>맥문동</v>
          </cell>
          <cell r="C591" t="str">
            <v>4~5분열</v>
          </cell>
          <cell r="D591" t="str">
            <v>주</v>
          </cell>
          <cell r="E591">
            <v>150</v>
          </cell>
          <cell r="F591">
            <v>426</v>
          </cell>
          <cell r="G591">
            <v>63900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426</v>
          </cell>
          <cell r="M591">
            <v>63900</v>
          </cell>
        </row>
        <row r="592">
          <cell r="B592" t="str">
            <v>쥐똥나무</v>
          </cell>
          <cell r="C592" t="str">
            <v>1.2*0.3</v>
          </cell>
          <cell r="D592" t="str">
            <v>주</v>
          </cell>
          <cell r="E592">
            <v>150</v>
          </cell>
          <cell r="F592">
            <v>1299</v>
          </cell>
          <cell r="G592">
            <v>194850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1299</v>
          </cell>
          <cell r="M592">
            <v>194850</v>
          </cell>
        </row>
        <row r="593">
          <cell r="B593" t="str">
            <v>무궁화</v>
          </cell>
          <cell r="C593" t="str">
            <v>1.2*0.3</v>
          </cell>
          <cell r="D593" t="str">
            <v>주</v>
          </cell>
          <cell r="E593">
            <v>12</v>
          </cell>
          <cell r="F593">
            <v>1600</v>
          </cell>
          <cell r="G593">
            <v>19200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1600</v>
          </cell>
          <cell r="M593">
            <v>19200</v>
          </cell>
        </row>
        <row r="594">
          <cell r="B594" t="str">
            <v>조릿대</v>
          </cell>
          <cell r="C594" t="str">
            <v>0.4*5지</v>
          </cell>
          <cell r="D594" t="str">
            <v>주</v>
          </cell>
          <cell r="E594">
            <v>330</v>
          </cell>
          <cell r="F594">
            <v>4074</v>
          </cell>
          <cell r="G594">
            <v>1344420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4074</v>
          </cell>
          <cell r="M594">
            <v>1344420</v>
          </cell>
        </row>
        <row r="595">
          <cell r="B595" t="str">
            <v>평떼붙임</v>
          </cell>
          <cell r="C595" t="str">
            <v>0.3*0.3*0.03</v>
          </cell>
          <cell r="D595" t="str">
            <v>M2</v>
          </cell>
          <cell r="E595">
            <v>375</v>
          </cell>
          <cell r="F595">
            <v>1953</v>
          </cell>
          <cell r="G595">
            <v>732375</v>
          </cell>
          <cell r="H595">
            <v>2061</v>
          </cell>
          <cell r="I595">
            <v>772875</v>
          </cell>
          <cell r="J595">
            <v>0</v>
          </cell>
          <cell r="K595">
            <v>0</v>
          </cell>
          <cell r="L595">
            <v>4014</v>
          </cell>
          <cell r="M595">
            <v>1505250</v>
          </cell>
        </row>
        <row r="596">
          <cell r="B596" t="str">
            <v>식재(근원직경)</v>
          </cell>
          <cell r="C596" t="str">
            <v>R15</v>
          </cell>
          <cell r="D596" t="str">
            <v>주</v>
          </cell>
          <cell r="E596">
            <v>12</v>
          </cell>
          <cell r="F596">
            <v>0</v>
          </cell>
          <cell r="G596">
            <v>0</v>
          </cell>
          <cell r="H596">
            <v>65175</v>
          </cell>
          <cell r="I596">
            <v>782100</v>
          </cell>
          <cell r="J596">
            <v>0</v>
          </cell>
          <cell r="K596">
            <v>0</v>
          </cell>
          <cell r="L596">
            <v>65175</v>
          </cell>
          <cell r="M596">
            <v>782100</v>
          </cell>
        </row>
        <row r="597">
          <cell r="B597" t="str">
            <v>식재(근원직경)</v>
          </cell>
          <cell r="C597" t="str">
            <v>R20</v>
          </cell>
          <cell r="D597" t="str">
            <v>주</v>
          </cell>
          <cell r="E597">
            <v>15</v>
          </cell>
          <cell r="F597">
            <v>0</v>
          </cell>
          <cell r="G597">
            <v>0</v>
          </cell>
          <cell r="H597">
            <v>94111</v>
          </cell>
          <cell r="I597">
            <v>1411665</v>
          </cell>
          <cell r="J597">
            <v>0</v>
          </cell>
          <cell r="K597">
            <v>0</v>
          </cell>
          <cell r="L597">
            <v>94111</v>
          </cell>
          <cell r="M597">
            <v>1411665</v>
          </cell>
        </row>
        <row r="598">
          <cell r="B598" t="str">
            <v>식재(근원직경)</v>
          </cell>
          <cell r="C598" t="str">
            <v>R18</v>
          </cell>
          <cell r="D598" t="str">
            <v>주</v>
          </cell>
          <cell r="E598">
            <v>10</v>
          </cell>
          <cell r="F598">
            <v>0</v>
          </cell>
          <cell r="G598">
            <v>0</v>
          </cell>
          <cell r="H598">
            <v>81965</v>
          </cell>
          <cell r="I598">
            <v>819650</v>
          </cell>
          <cell r="J598">
            <v>0</v>
          </cell>
          <cell r="K598">
            <v>0</v>
          </cell>
          <cell r="L598">
            <v>81965</v>
          </cell>
          <cell r="M598">
            <v>819650</v>
          </cell>
        </row>
        <row r="599">
          <cell r="B599" t="str">
            <v>식재(근원직경)</v>
          </cell>
          <cell r="C599" t="str">
            <v>R12</v>
          </cell>
          <cell r="D599" t="str">
            <v>주</v>
          </cell>
          <cell r="E599">
            <v>4</v>
          </cell>
          <cell r="F599">
            <v>0</v>
          </cell>
          <cell r="G599">
            <v>0</v>
          </cell>
          <cell r="H599">
            <v>48748</v>
          </cell>
          <cell r="I599">
            <v>194992</v>
          </cell>
          <cell r="J599">
            <v>0</v>
          </cell>
          <cell r="K599">
            <v>0</v>
          </cell>
          <cell r="L599">
            <v>48748</v>
          </cell>
          <cell r="M599">
            <v>194992</v>
          </cell>
        </row>
        <row r="600">
          <cell r="B600" t="str">
            <v>식재(근원직경)</v>
          </cell>
          <cell r="C600" t="str">
            <v>R10</v>
          </cell>
          <cell r="D600" t="str">
            <v>주</v>
          </cell>
          <cell r="E600">
            <v>11</v>
          </cell>
          <cell r="F600">
            <v>0</v>
          </cell>
          <cell r="G600">
            <v>0</v>
          </cell>
          <cell r="H600">
            <v>38030</v>
          </cell>
          <cell r="I600">
            <v>418330</v>
          </cell>
          <cell r="J600">
            <v>0</v>
          </cell>
          <cell r="K600">
            <v>0</v>
          </cell>
          <cell r="L600">
            <v>38030</v>
          </cell>
          <cell r="M600">
            <v>418330</v>
          </cell>
        </row>
        <row r="601">
          <cell r="B601" t="str">
            <v>식재(흉고직경)</v>
          </cell>
          <cell r="C601" t="str">
            <v>B8</v>
          </cell>
          <cell r="D601" t="str">
            <v>주</v>
          </cell>
          <cell r="E601">
            <v>9</v>
          </cell>
          <cell r="F601">
            <v>0</v>
          </cell>
          <cell r="G601">
            <v>0</v>
          </cell>
          <cell r="H601">
            <v>37135</v>
          </cell>
          <cell r="I601">
            <v>334215</v>
          </cell>
          <cell r="J601">
            <v>0</v>
          </cell>
          <cell r="K601">
            <v>0</v>
          </cell>
          <cell r="L601">
            <v>37135</v>
          </cell>
          <cell r="M601">
            <v>334215</v>
          </cell>
        </row>
        <row r="602">
          <cell r="B602" t="str">
            <v>교목식재/나무높이</v>
          </cell>
          <cell r="C602" t="str">
            <v>H=2.6~3.0M이하</v>
          </cell>
          <cell r="D602" t="str">
            <v>주</v>
          </cell>
          <cell r="E602">
            <v>13</v>
          </cell>
          <cell r="F602">
            <v>0</v>
          </cell>
          <cell r="G602">
            <v>0</v>
          </cell>
          <cell r="H602">
            <v>15194</v>
          </cell>
          <cell r="I602">
            <v>197522</v>
          </cell>
          <cell r="J602">
            <v>0</v>
          </cell>
          <cell r="K602">
            <v>0</v>
          </cell>
          <cell r="L602">
            <v>15194</v>
          </cell>
          <cell r="M602">
            <v>197522</v>
          </cell>
        </row>
        <row r="603">
          <cell r="B603" t="str">
            <v>교목식재/나무높이</v>
          </cell>
          <cell r="C603" t="str">
            <v>H=2.1~2.5M이하</v>
          </cell>
          <cell r="D603" t="str">
            <v>주</v>
          </cell>
          <cell r="E603">
            <v>8</v>
          </cell>
          <cell r="F603">
            <v>0</v>
          </cell>
          <cell r="G603">
            <v>0</v>
          </cell>
          <cell r="H603">
            <v>12340</v>
          </cell>
          <cell r="I603">
            <v>98720</v>
          </cell>
          <cell r="J603">
            <v>0</v>
          </cell>
          <cell r="K603">
            <v>0</v>
          </cell>
          <cell r="L603">
            <v>12340</v>
          </cell>
          <cell r="M603">
            <v>98720</v>
          </cell>
        </row>
        <row r="604">
          <cell r="B604" t="str">
            <v>관목식재/나무높이</v>
          </cell>
          <cell r="C604" t="str">
            <v>H=0.3~0.7M이하</v>
          </cell>
          <cell r="D604" t="str">
            <v>주</v>
          </cell>
          <cell r="E604">
            <v>1570</v>
          </cell>
          <cell r="F604">
            <v>0</v>
          </cell>
          <cell r="G604">
            <v>0</v>
          </cell>
          <cell r="H604">
            <v>2322</v>
          </cell>
          <cell r="I604">
            <v>3645540</v>
          </cell>
          <cell r="J604">
            <v>0</v>
          </cell>
          <cell r="K604">
            <v>0</v>
          </cell>
          <cell r="L604">
            <v>2322</v>
          </cell>
          <cell r="M604">
            <v>3645540</v>
          </cell>
        </row>
        <row r="605">
          <cell r="B605" t="str">
            <v>관목식재/나무높이</v>
          </cell>
          <cell r="C605" t="str">
            <v>H=0.8~1.2M이하</v>
          </cell>
          <cell r="D605" t="str">
            <v>주</v>
          </cell>
          <cell r="E605">
            <v>162</v>
          </cell>
          <cell r="F605">
            <v>0</v>
          </cell>
          <cell r="G605">
            <v>0</v>
          </cell>
          <cell r="H605">
            <v>3749</v>
          </cell>
          <cell r="I605">
            <v>607338</v>
          </cell>
          <cell r="J605">
            <v>0</v>
          </cell>
          <cell r="K605">
            <v>0</v>
          </cell>
          <cell r="L605">
            <v>3749</v>
          </cell>
          <cell r="M605">
            <v>607338</v>
          </cell>
        </row>
        <row r="606">
          <cell r="B606" t="str">
            <v>초화류 및 지피류 식재</v>
          </cell>
          <cell r="D606" t="str">
            <v>주</v>
          </cell>
          <cell r="E606">
            <v>330</v>
          </cell>
          <cell r="F606">
            <v>0</v>
          </cell>
          <cell r="G606">
            <v>0</v>
          </cell>
          <cell r="H606">
            <v>120</v>
          </cell>
          <cell r="I606">
            <v>39600</v>
          </cell>
          <cell r="J606">
            <v>0</v>
          </cell>
          <cell r="K606">
            <v>0</v>
          </cell>
          <cell r="L606">
            <v>120</v>
          </cell>
          <cell r="M606">
            <v>39600</v>
          </cell>
        </row>
        <row r="607">
          <cell r="B607" t="str">
            <v>합     계</v>
          </cell>
          <cell r="G607">
            <v>74064032</v>
          </cell>
          <cell r="I607">
            <v>9322547</v>
          </cell>
          <cell r="K607">
            <v>0</v>
          </cell>
          <cell r="L607">
            <v>0</v>
          </cell>
          <cell r="M607">
            <v>83386579</v>
          </cell>
        </row>
        <row r="608">
          <cell r="G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G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G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G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G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G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G614">
            <v>0</v>
          </cell>
          <cell r="I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G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G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G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G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G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 t="str">
            <v>02.시 설 물 공 사</v>
          </cell>
          <cell r="G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B621" t="str">
            <v>돌벤취</v>
          </cell>
          <cell r="C621" t="str">
            <v>L=1200 기성품</v>
          </cell>
          <cell r="D621" t="str">
            <v>조</v>
          </cell>
          <cell r="E621">
            <v>8</v>
          </cell>
          <cell r="F621">
            <v>145500</v>
          </cell>
          <cell r="G621">
            <v>1164000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145500</v>
          </cell>
          <cell r="M621">
            <v>1164000</v>
          </cell>
          <cell r="N621" t="str">
            <v>물자</v>
          </cell>
        </row>
        <row r="622">
          <cell r="B622" t="str">
            <v>음수대</v>
          </cell>
          <cell r="C622" t="str">
            <v>견적서</v>
          </cell>
          <cell r="D622" t="str">
            <v>조</v>
          </cell>
          <cell r="E622">
            <v>1</v>
          </cell>
          <cell r="F622">
            <v>1090280</v>
          </cell>
          <cell r="G622">
            <v>1090280</v>
          </cell>
          <cell r="H622">
            <v>703832</v>
          </cell>
          <cell r="I622">
            <v>703832</v>
          </cell>
          <cell r="J622">
            <v>0</v>
          </cell>
          <cell r="K622">
            <v>0</v>
          </cell>
          <cell r="L622">
            <v>1794112</v>
          </cell>
          <cell r="M622">
            <v>1794112</v>
          </cell>
        </row>
        <row r="623">
          <cell r="B623" t="str">
            <v>볼라드</v>
          </cell>
          <cell r="D623" t="str">
            <v>조</v>
          </cell>
          <cell r="E623">
            <v>5</v>
          </cell>
          <cell r="F623">
            <v>43650</v>
          </cell>
          <cell r="G623">
            <v>218250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43650</v>
          </cell>
          <cell r="M623">
            <v>218250</v>
          </cell>
          <cell r="N623" t="str">
            <v>물자P283</v>
          </cell>
        </row>
        <row r="624">
          <cell r="B624" t="str">
            <v>인공토채움공사 D=40CM</v>
          </cell>
          <cell r="C624" t="str">
            <v>파라소공법(인공지반녹화)</v>
          </cell>
          <cell r="D624" t="str">
            <v>M2</v>
          </cell>
          <cell r="E624">
            <v>41.7</v>
          </cell>
          <cell r="F624">
            <v>3026</v>
          </cell>
          <cell r="G624">
            <v>126184</v>
          </cell>
          <cell r="H624">
            <v>2448</v>
          </cell>
          <cell r="I624">
            <v>102081</v>
          </cell>
          <cell r="J624">
            <v>79</v>
          </cell>
          <cell r="K624">
            <v>3294</v>
          </cell>
          <cell r="L624">
            <v>5553</v>
          </cell>
          <cell r="M624">
            <v>231559</v>
          </cell>
        </row>
        <row r="625">
          <cell r="B625" t="str">
            <v>콩자갈박기</v>
          </cell>
          <cell r="C625" t="str">
            <v>20~40MM</v>
          </cell>
          <cell r="D625" t="str">
            <v>M2</v>
          </cell>
          <cell r="E625">
            <v>35.700000000000003</v>
          </cell>
          <cell r="F625">
            <v>2759</v>
          </cell>
          <cell r="G625">
            <v>98496</v>
          </cell>
          <cell r="H625">
            <v>2448</v>
          </cell>
          <cell r="I625">
            <v>87393</v>
          </cell>
          <cell r="J625">
            <v>78</v>
          </cell>
          <cell r="K625">
            <v>2784</v>
          </cell>
          <cell r="L625">
            <v>5285</v>
          </cell>
          <cell r="M625">
            <v>188673</v>
          </cell>
        </row>
        <row r="626">
          <cell r="B626" t="str">
            <v>조각물설치</v>
          </cell>
          <cell r="C626" t="str">
            <v>금액내에서추후결정</v>
          </cell>
          <cell r="D626" t="str">
            <v>식</v>
          </cell>
          <cell r="E626">
            <v>1</v>
          </cell>
          <cell r="F626">
            <v>3104000</v>
          </cell>
          <cell r="G626">
            <v>3104000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3104000</v>
          </cell>
          <cell r="M626">
            <v>3104000</v>
          </cell>
        </row>
        <row r="627">
          <cell r="B627" t="str">
            <v>합     계</v>
          </cell>
          <cell r="G627">
            <v>5801210</v>
          </cell>
          <cell r="I627">
            <v>893306</v>
          </cell>
          <cell r="K627">
            <v>6078</v>
          </cell>
          <cell r="L627">
            <v>0</v>
          </cell>
          <cell r="M627">
            <v>6700594</v>
          </cell>
        </row>
        <row r="628">
          <cell r="G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G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G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G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G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G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G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 t="str">
            <v>03.지 주 목 공 사</v>
          </cell>
          <cell r="G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B636" t="str">
            <v>지주목(대형)</v>
          </cell>
          <cell r="C636" t="str">
            <v>말구직경 50</v>
          </cell>
          <cell r="D636" t="str">
            <v>조</v>
          </cell>
          <cell r="E636">
            <v>24</v>
          </cell>
          <cell r="F636">
            <v>23765</v>
          </cell>
          <cell r="G636">
            <v>570360</v>
          </cell>
          <cell r="H636">
            <v>9166</v>
          </cell>
          <cell r="I636">
            <v>219984</v>
          </cell>
          <cell r="J636">
            <v>0</v>
          </cell>
          <cell r="K636">
            <v>0</v>
          </cell>
          <cell r="L636">
            <v>32931</v>
          </cell>
          <cell r="M636">
            <v>790344</v>
          </cell>
        </row>
        <row r="637">
          <cell r="B637" t="str">
            <v>지주목(소형)</v>
          </cell>
          <cell r="C637" t="str">
            <v>말구직경 50</v>
          </cell>
          <cell r="D637" t="str">
            <v>조</v>
          </cell>
          <cell r="E637">
            <v>58</v>
          </cell>
          <cell r="F637">
            <v>17945</v>
          </cell>
          <cell r="G637">
            <v>1040810</v>
          </cell>
          <cell r="H637">
            <v>6639</v>
          </cell>
          <cell r="I637">
            <v>385062</v>
          </cell>
          <cell r="J637">
            <v>0</v>
          </cell>
          <cell r="K637">
            <v>0</v>
          </cell>
          <cell r="L637">
            <v>24584</v>
          </cell>
          <cell r="M637">
            <v>1425872</v>
          </cell>
        </row>
        <row r="638">
          <cell r="B638" t="str">
            <v>합     계</v>
          </cell>
          <cell r="G638">
            <v>1611170</v>
          </cell>
          <cell r="I638">
            <v>605046</v>
          </cell>
          <cell r="K638">
            <v>0</v>
          </cell>
          <cell r="L638">
            <v>0</v>
          </cell>
          <cell r="M638">
            <v>2216216</v>
          </cell>
        </row>
        <row r="639">
          <cell r="G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G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G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G642">
            <v>0</v>
          </cell>
          <cell r="I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G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G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G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G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G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G648">
            <v>0</v>
          </cell>
          <cell r="I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G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 t="str">
            <v>3.토  목  공  사</v>
          </cell>
          <cell r="G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 t="str">
            <v>01.토  공  사</v>
          </cell>
          <cell r="G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B652" t="str">
            <v>흙깍기</v>
          </cell>
          <cell r="C652" t="str">
            <v>토사</v>
          </cell>
          <cell r="D652" t="str">
            <v>M3</v>
          </cell>
          <cell r="E652">
            <v>100</v>
          </cell>
          <cell r="F652">
            <v>111</v>
          </cell>
          <cell r="G652">
            <v>11100</v>
          </cell>
          <cell r="H652">
            <v>360</v>
          </cell>
          <cell r="I652">
            <v>36000</v>
          </cell>
          <cell r="J652">
            <v>332</v>
          </cell>
          <cell r="K652">
            <v>33200</v>
          </cell>
          <cell r="L652">
            <v>803</v>
          </cell>
          <cell r="M652">
            <v>80300</v>
          </cell>
        </row>
        <row r="653">
          <cell r="B653" t="str">
            <v>터파기:토사</v>
          </cell>
          <cell r="C653" t="str">
            <v>B.H 0.7㎥</v>
          </cell>
          <cell r="D653" t="str">
            <v>M3</v>
          </cell>
          <cell r="E653">
            <v>13399</v>
          </cell>
          <cell r="F653">
            <v>111</v>
          </cell>
          <cell r="G653">
            <v>1487289</v>
          </cell>
          <cell r="H653">
            <v>360</v>
          </cell>
          <cell r="I653">
            <v>4823640</v>
          </cell>
          <cell r="J653">
            <v>332</v>
          </cell>
          <cell r="K653">
            <v>4448468</v>
          </cell>
          <cell r="L653">
            <v>803</v>
          </cell>
          <cell r="M653">
            <v>10759397</v>
          </cell>
        </row>
        <row r="654">
          <cell r="B654" t="str">
            <v>터파기</v>
          </cell>
          <cell r="C654" t="str">
            <v>인력,0-1</v>
          </cell>
          <cell r="D654" t="str">
            <v>M3</v>
          </cell>
          <cell r="E654">
            <v>649</v>
          </cell>
          <cell r="F654">
            <v>0</v>
          </cell>
          <cell r="G654">
            <v>0</v>
          </cell>
          <cell r="H654">
            <v>7394</v>
          </cell>
          <cell r="I654">
            <v>4798706</v>
          </cell>
          <cell r="J654">
            <v>0</v>
          </cell>
          <cell r="K654">
            <v>0</v>
          </cell>
          <cell r="L654">
            <v>7394</v>
          </cell>
          <cell r="M654">
            <v>4798706</v>
          </cell>
        </row>
        <row r="655">
          <cell r="B655" t="str">
            <v>되메우기</v>
          </cell>
          <cell r="C655" t="str">
            <v>(B.H 0.7㎥+콤팩터)</v>
          </cell>
          <cell r="D655" t="str">
            <v>M3</v>
          </cell>
          <cell r="E655">
            <v>352</v>
          </cell>
          <cell r="F655">
            <v>222</v>
          </cell>
          <cell r="G655">
            <v>78144</v>
          </cell>
          <cell r="H655">
            <v>1863</v>
          </cell>
          <cell r="I655">
            <v>655776</v>
          </cell>
          <cell r="J655">
            <v>268</v>
          </cell>
          <cell r="K655">
            <v>94336</v>
          </cell>
          <cell r="L655">
            <v>2353</v>
          </cell>
          <cell r="M655">
            <v>828256</v>
          </cell>
        </row>
        <row r="656">
          <cell r="B656" t="str">
            <v>되메우기</v>
          </cell>
          <cell r="C656" t="str">
            <v>인력,0-1</v>
          </cell>
          <cell r="D656" t="str">
            <v>M3</v>
          </cell>
          <cell r="E656">
            <v>59</v>
          </cell>
          <cell r="F656">
            <v>0</v>
          </cell>
          <cell r="G656">
            <v>0</v>
          </cell>
          <cell r="H656">
            <v>3761</v>
          </cell>
          <cell r="I656">
            <v>221899</v>
          </cell>
          <cell r="J656">
            <v>0</v>
          </cell>
          <cell r="K656">
            <v>0</v>
          </cell>
          <cell r="L656">
            <v>3761</v>
          </cell>
          <cell r="M656">
            <v>221899</v>
          </cell>
        </row>
        <row r="657">
          <cell r="B657" t="str">
            <v>순반입토:성토(되메우기)</v>
          </cell>
          <cell r="C657" t="str">
            <v>15㎞기준,생림지역</v>
          </cell>
          <cell r="D657" t="str">
            <v>M3</v>
          </cell>
          <cell r="E657">
            <v>470</v>
          </cell>
          <cell r="F657">
            <v>3135</v>
          </cell>
          <cell r="G657">
            <v>1473450</v>
          </cell>
          <cell r="H657">
            <v>1912</v>
          </cell>
          <cell r="I657">
            <v>898640</v>
          </cell>
          <cell r="J657">
            <v>1641</v>
          </cell>
          <cell r="K657">
            <v>771270</v>
          </cell>
          <cell r="L657">
            <v>6688</v>
          </cell>
          <cell r="M657">
            <v>3143360</v>
          </cell>
        </row>
        <row r="658">
          <cell r="B658" t="str">
            <v>잔토처리</v>
          </cell>
          <cell r="C658" t="str">
            <v>25㎞기준,진레지역</v>
          </cell>
          <cell r="D658" t="str">
            <v>M3</v>
          </cell>
          <cell r="E658">
            <v>13720</v>
          </cell>
          <cell r="F658">
            <v>2125</v>
          </cell>
          <cell r="G658">
            <v>29155000</v>
          </cell>
          <cell r="H658">
            <v>2549</v>
          </cell>
          <cell r="I658">
            <v>34972280</v>
          </cell>
          <cell r="J658">
            <v>2343</v>
          </cell>
          <cell r="K658">
            <v>32145960</v>
          </cell>
          <cell r="L658">
            <v>7017</v>
          </cell>
          <cell r="M658">
            <v>96273240</v>
          </cell>
        </row>
        <row r="659">
          <cell r="B659" t="str">
            <v>합     계</v>
          </cell>
          <cell r="F659">
            <v>0</v>
          </cell>
          <cell r="G659">
            <v>32204983</v>
          </cell>
          <cell r="I659">
            <v>46406941</v>
          </cell>
          <cell r="K659">
            <v>37493234</v>
          </cell>
          <cell r="L659">
            <v>0</v>
          </cell>
          <cell r="M659">
            <v>116105158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G661">
            <v>0</v>
          </cell>
          <cell r="I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G662">
            <v>0</v>
          </cell>
          <cell r="I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G663">
            <v>0</v>
          </cell>
          <cell r="I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G664">
            <v>0</v>
          </cell>
          <cell r="I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 t="str">
            <v>02.포  장  공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B666" t="str">
            <v>보차도경계석 TYPE-1</v>
          </cell>
          <cell r="C666" t="str">
            <v>인조화강석,150*170*200</v>
          </cell>
          <cell r="D666" t="str">
            <v>M</v>
          </cell>
          <cell r="E666">
            <v>90</v>
          </cell>
          <cell r="F666">
            <v>5858</v>
          </cell>
          <cell r="G666">
            <v>527220</v>
          </cell>
          <cell r="H666">
            <v>9292</v>
          </cell>
          <cell r="I666">
            <v>836280</v>
          </cell>
          <cell r="J666">
            <v>0</v>
          </cell>
          <cell r="K666">
            <v>0</v>
          </cell>
          <cell r="L666">
            <v>15150</v>
          </cell>
          <cell r="M666">
            <v>1363500</v>
          </cell>
        </row>
        <row r="667">
          <cell r="B667" t="str">
            <v>보차도경계석 TYPE-2</v>
          </cell>
          <cell r="C667" t="str">
            <v>인조화강석,150*170*200</v>
          </cell>
          <cell r="D667" t="str">
            <v>M</v>
          </cell>
          <cell r="E667">
            <v>14</v>
          </cell>
          <cell r="F667">
            <v>6161</v>
          </cell>
          <cell r="G667">
            <v>86254</v>
          </cell>
          <cell r="H667">
            <v>10605</v>
          </cell>
          <cell r="I667">
            <v>148470</v>
          </cell>
          <cell r="J667">
            <v>0</v>
          </cell>
          <cell r="K667">
            <v>0</v>
          </cell>
          <cell r="L667">
            <v>16766</v>
          </cell>
          <cell r="M667">
            <v>234724</v>
          </cell>
        </row>
        <row r="668">
          <cell r="B668" t="str">
            <v>도로경계석설치</v>
          </cell>
          <cell r="C668" t="str">
            <v>인조화강석,150*120*100</v>
          </cell>
          <cell r="D668" t="str">
            <v>M</v>
          </cell>
          <cell r="E668">
            <v>20</v>
          </cell>
          <cell r="F668">
            <v>4242</v>
          </cell>
          <cell r="G668">
            <v>84840</v>
          </cell>
          <cell r="H668">
            <v>7878</v>
          </cell>
          <cell r="I668">
            <v>157560</v>
          </cell>
          <cell r="J668">
            <v>0</v>
          </cell>
          <cell r="K668">
            <v>0</v>
          </cell>
          <cell r="L668">
            <v>12120</v>
          </cell>
          <cell r="M668">
            <v>242400</v>
          </cell>
        </row>
        <row r="669">
          <cell r="B669" t="str">
            <v>아스콘포장깨기</v>
          </cell>
          <cell r="C669" t="str">
            <v>대형브레이커+BH0.7</v>
          </cell>
          <cell r="D669" t="str">
            <v>M3</v>
          </cell>
          <cell r="E669">
            <v>1</v>
          </cell>
          <cell r="F669">
            <v>2658</v>
          </cell>
          <cell r="G669">
            <v>2658</v>
          </cell>
          <cell r="H669">
            <v>7114</v>
          </cell>
          <cell r="I669">
            <v>7114</v>
          </cell>
          <cell r="J669">
            <v>7893</v>
          </cell>
          <cell r="K669">
            <v>7893</v>
          </cell>
          <cell r="L669">
            <v>17665</v>
          </cell>
          <cell r="M669">
            <v>17665</v>
          </cell>
        </row>
        <row r="670">
          <cell r="B670" t="str">
            <v>아스콘 표층 포설 및 다짐</v>
          </cell>
          <cell r="C670" t="str">
            <v>T=5㎝</v>
          </cell>
          <cell r="D670" t="str">
            <v>A</v>
          </cell>
          <cell r="E670">
            <v>0.1</v>
          </cell>
          <cell r="F670">
            <v>324614</v>
          </cell>
          <cell r="G670">
            <v>32461</v>
          </cell>
          <cell r="H670">
            <v>254924</v>
          </cell>
          <cell r="I670">
            <v>25492</v>
          </cell>
          <cell r="J670">
            <v>22725</v>
          </cell>
          <cell r="K670">
            <v>2272</v>
          </cell>
          <cell r="L670">
            <v>602263</v>
          </cell>
          <cell r="M670">
            <v>60225</v>
          </cell>
        </row>
        <row r="671">
          <cell r="B671" t="str">
            <v>아스콘 기층 포설 및 다짐</v>
          </cell>
          <cell r="C671" t="str">
            <v>T=7.5㎝</v>
          </cell>
          <cell r="D671" t="str">
            <v>A</v>
          </cell>
          <cell r="E671">
            <v>0.1</v>
          </cell>
          <cell r="F671">
            <v>360065</v>
          </cell>
          <cell r="G671">
            <v>36006</v>
          </cell>
          <cell r="H671">
            <v>287749</v>
          </cell>
          <cell r="I671">
            <v>28774</v>
          </cell>
          <cell r="J671">
            <v>25048</v>
          </cell>
          <cell r="K671">
            <v>2504</v>
          </cell>
          <cell r="L671">
            <v>672862</v>
          </cell>
          <cell r="M671">
            <v>67284</v>
          </cell>
        </row>
        <row r="672">
          <cell r="B672" t="str">
            <v>텍코팅</v>
          </cell>
          <cell r="C672" t="str">
            <v>RSC-4</v>
          </cell>
          <cell r="D672" t="str">
            <v>a</v>
          </cell>
          <cell r="E672">
            <v>0.1</v>
          </cell>
          <cell r="F672">
            <v>429654</v>
          </cell>
          <cell r="G672">
            <v>42965</v>
          </cell>
          <cell r="H672">
            <v>14306</v>
          </cell>
          <cell r="I672">
            <v>1430</v>
          </cell>
          <cell r="J672">
            <v>63</v>
          </cell>
          <cell r="K672">
            <v>6</v>
          </cell>
          <cell r="L672">
            <v>444023</v>
          </cell>
          <cell r="M672">
            <v>44401</v>
          </cell>
        </row>
        <row r="673">
          <cell r="B673" t="str">
            <v>프라임코팅</v>
          </cell>
          <cell r="C673" t="str">
            <v>MC-1</v>
          </cell>
          <cell r="D673" t="str">
            <v>a</v>
          </cell>
          <cell r="E673">
            <v>0.1</v>
          </cell>
          <cell r="F673">
            <v>492476</v>
          </cell>
          <cell r="G673">
            <v>49247</v>
          </cell>
          <cell r="H673">
            <v>15236</v>
          </cell>
          <cell r="I673">
            <v>1523</v>
          </cell>
          <cell r="J673">
            <v>212</v>
          </cell>
          <cell r="K673">
            <v>21</v>
          </cell>
          <cell r="L673">
            <v>507924</v>
          </cell>
          <cell r="M673">
            <v>50791</v>
          </cell>
        </row>
        <row r="674">
          <cell r="B674" t="str">
            <v>보조기층 포설 및 다짐</v>
          </cell>
          <cell r="C674" t="str">
            <v>T=20㎝,40㎜이하혼합골재</v>
          </cell>
          <cell r="D674" t="str">
            <v>M3</v>
          </cell>
          <cell r="E674">
            <v>2</v>
          </cell>
          <cell r="F674">
            <v>2918</v>
          </cell>
          <cell r="G674">
            <v>5836</v>
          </cell>
          <cell r="H674">
            <v>2751</v>
          </cell>
          <cell r="I674">
            <v>5502</v>
          </cell>
          <cell r="J674">
            <v>85</v>
          </cell>
          <cell r="K674">
            <v>170</v>
          </cell>
          <cell r="L674">
            <v>5754</v>
          </cell>
          <cell r="M674">
            <v>11508</v>
          </cell>
        </row>
        <row r="675">
          <cell r="B675" t="str">
            <v>선택층 포설 및 다짐</v>
          </cell>
          <cell r="C675" t="str">
            <v>T=30㎝,70㎜이하</v>
          </cell>
          <cell r="D675" t="str">
            <v>M3</v>
          </cell>
          <cell r="E675">
            <v>3</v>
          </cell>
          <cell r="F675">
            <v>3454</v>
          </cell>
          <cell r="G675">
            <v>10362</v>
          </cell>
          <cell r="H675">
            <v>2954</v>
          </cell>
          <cell r="I675">
            <v>8862</v>
          </cell>
          <cell r="J675">
            <v>89</v>
          </cell>
          <cell r="K675">
            <v>267</v>
          </cell>
          <cell r="L675">
            <v>6497</v>
          </cell>
          <cell r="M675">
            <v>19491</v>
          </cell>
        </row>
        <row r="676">
          <cell r="B676" t="str">
            <v>아스콘포장절단</v>
          </cell>
          <cell r="D676" t="str">
            <v>M</v>
          </cell>
          <cell r="E676">
            <v>10</v>
          </cell>
          <cell r="F676">
            <v>146</v>
          </cell>
          <cell r="G676">
            <v>1460</v>
          </cell>
          <cell r="H676">
            <v>1216</v>
          </cell>
          <cell r="I676">
            <v>12160</v>
          </cell>
          <cell r="J676">
            <v>212</v>
          </cell>
          <cell r="K676">
            <v>2120</v>
          </cell>
          <cell r="L676">
            <v>1574</v>
          </cell>
          <cell r="M676">
            <v>15740</v>
          </cell>
        </row>
        <row r="677">
          <cell r="B677" t="str">
            <v>보도포장</v>
          </cell>
          <cell r="C677" t="str">
            <v>소형고압블럭,50%재활용</v>
          </cell>
          <cell r="D677" t="str">
            <v>M2</v>
          </cell>
          <cell r="E677">
            <v>13</v>
          </cell>
          <cell r="F677">
            <v>7575</v>
          </cell>
          <cell r="G677">
            <v>98475</v>
          </cell>
          <cell r="H677">
            <v>5675</v>
          </cell>
          <cell r="I677">
            <v>73775</v>
          </cell>
          <cell r="J677">
            <v>0</v>
          </cell>
          <cell r="K677">
            <v>0</v>
          </cell>
          <cell r="L677">
            <v>13250</v>
          </cell>
          <cell r="M677">
            <v>172250</v>
          </cell>
        </row>
        <row r="678">
          <cell r="B678" t="str">
            <v>폐기물버림적재</v>
          </cell>
          <cell r="C678" t="str">
            <v>B.H 0.7㎥</v>
          </cell>
          <cell r="D678" t="str">
            <v>M3</v>
          </cell>
          <cell r="E678">
            <v>1</v>
          </cell>
          <cell r="F678">
            <v>111</v>
          </cell>
          <cell r="G678">
            <v>111</v>
          </cell>
          <cell r="H678">
            <v>360</v>
          </cell>
          <cell r="I678">
            <v>360</v>
          </cell>
          <cell r="J678">
            <v>332</v>
          </cell>
          <cell r="K678">
            <v>332</v>
          </cell>
          <cell r="L678">
            <v>803</v>
          </cell>
          <cell r="M678">
            <v>803</v>
          </cell>
        </row>
        <row r="679">
          <cell r="B679" t="str">
            <v>폐기물처리비</v>
          </cell>
          <cell r="C679" t="str">
            <v>건설폐자재,운반비포함</v>
          </cell>
          <cell r="D679" t="str">
            <v>Ton</v>
          </cell>
          <cell r="E679">
            <v>3</v>
          </cell>
          <cell r="F679">
            <v>2032</v>
          </cell>
          <cell r="G679">
            <v>6096</v>
          </cell>
          <cell r="H679">
            <v>2549</v>
          </cell>
          <cell r="I679">
            <v>7647</v>
          </cell>
          <cell r="J679">
            <v>13534</v>
          </cell>
          <cell r="K679">
            <v>40602</v>
          </cell>
          <cell r="L679">
            <v>18115</v>
          </cell>
          <cell r="M679">
            <v>54345</v>
          </cell>
        </row>
        <row r="680">
          <cell r="B680" t="str">
            <v>합     계</v>
          </cell>
          <cell r="F680">
            <v>0</v>
          </cell>
          <cell r="G680">
            <v>983991</v>
          </cell>
          <cell r="I680">
            <v>1314949</v>
          </cell>
          <cell r="K680">
            <v>56187</v>
          </cell>
          <cell r="L680">
            <v>0</v>
          </cell>
          <cell r="M680">
            <v>2355127</v>
          </cell>
        </row>
        <row r="681">
          <cell r="A681" t="str">
            <v>03.우  수  공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B682" t="str">
            <v>우수1호맨홀</v>
          </cell>
          <cell r="C682" t="str">
            <v>D900</v>
          </cell>
          <cell r="D682" t="str">
            <v>개소</v>
          </cell>
          <cell r="E682">
            <v>3</v>
          </cell>
          <cell r="F682">
            <v>79689</v>
          </cell>
          <cell r="G682">
            <v>239067</v>
          </cell>
          <cell r="H682">
            <v>153924</v>
          </cell>
          <cell r="I682">
            <v>461772</v>
          </cell>
          <cell r="J682">
            <v>0</v>
          </cell>
          <cell r="K682">
            <v>0</v>
          </cell>
          <cell r="L682">
            <v>233613</v>
          </cell>
          <cell r="M682">
            <v>700839</v>
          </cell>
        </row>
        <row r="683">
          <cell r="B683" t="str">
            <v>우수관접합 및 부설</v>
          </cell>
          <cell r="C683" t="str">
            <v>흄관,Φ450㎜,기계</v>
          </cell>
          <cell r="D683" t="str">
            <v>M</v>
          </cell>
          <cell r="E683">
            <v>47</v>
          </cell>
          <cell r="F683">
            <v>23007</v>
          </cell>
          <cell r="G683">
            <v>1081329</v>
          </cell>
          <cell r="H683">
            <v>17883</v>
          </cell>
          <cell r="I683">
            <v>840501</v>
          </cell>
          <cell r="J683">
            <v>4284</v>
          </cell>
          <cell r="K683">
            <v>201348</v>
          </cell>
          <cell r="L683">
            <v>45174</v>
          </cell>
          <cell r="M683">
            <v>2123178</v>
          </cell>
        </row>
        <row r="684">
          <cell r="B684" t="str">
            <v>집수정</v>
          </cell>
          <cell r="C684" t="str">
            <v>600*500</v>
          </cell>
          <cell r="D684" t="str">
            <v>개소</v>
          </cell>
          <cell r="E684">
            <v>4</v>
          </cell>
          <cell r="F684">
            <v>188870</v>
          </cell>
          <cell r="G684">
            <v>755480</v>
          </cell>
          <cell r="H684">
            <v>170690</v>
          </cell>
          <cell r="I684">
            <v>682760</v>
          </cell>
          <cell r="J684">
            <v>0</v>
          </cell>
          <cell r="K684">
            <v>0</v>
          </cell>
          <cell r="L684">
            <v>359560</v>
          </cell>
          <cell r="M684">
            <v>1438240</v>
          </cell>
        </row>
        <row r="685">
          <cell r="B685" t="str">
            <v>홈통받이, P.E</v>
          </cell>
          <cell r="C685" t="str">
            <v>D430*H600</v>
          </cell>
          <cell r="D685" t="str">
            <v>개소</v>
          </cell>
          <cell r="E685">
            <v>6</v>
          </cell>
          <cell r="F685">
            <v>22624</v>
          </cell>
          <cell r="G685">
            <v>135744</v>
          </cell>
          <cell r="H685">
            <v>23735</v>
          </cell>
          <cell r="I685">
            <v>142410</v>
          </cell>
          <cell r="J685">
            <v>0</v>
          </cell>
          <cell r="K685">
            <v>0</v>
          </cell>
          <cell r="L685">
            <v>46359</v>
          </cell>
          <cell r="M685">
            <v>278154</v>
          </cell>
        </row>
        <row r="686">
          <cell r="B686" t="str">
            <v>연결관 접합 및 부설</v>
          </cell>
          <cell r="C686" t="str">
            <v>Φ250㎜,인력</v>
          </cell>
          <cell r="D686" t="str">
            <v>M</v>
          </cell>
          <cell r="E686">
            <v>25</v>
          </cell>
          <cell r="F686">
            <v>16867</v>
          </cell>
          <cell r="G686">
            <v>421675</v>
          </cell>
          <cell r="H686">
            <v>6185</v>
          </cell>
          <cell r="I686">
            <v>154625</v>
          </cell>
          <cell r="J686">
            <v>0</v>
          </cell>
          <cell r="K686">
            <v>0</v>
          </cell>
          <cell r="L686">
            <v>23052</v>
          </cell>
          <cell r="M686">
            <v>576300</v>
          </cell>
        </row>
        <row r="687">
          <cell r="B687" t="str">
            <v>연결관 접합 및 부설</v>
          </cell>
          <cell r="C687" t="str">
            <v>Φ150㎜,인력</v>
          </cell>
          <cell r="D687" t="str">
            <v>M</v>
          </cell>
          <cell r="E687">
            <v>10</v>
          </cell>
          <cell r="F687">
            <v>14342</v>
          </cell>
          <cell r="G687">
            <v>143420</v>
          </cell>
          <cell r="H687">
            <v>5484</v>
          </cell>
          <cell r="I687">
            <v>54840</v>
          </cell>
          <cell r="J687">
            <v>0</v>
          </cell>
          <cell r="K687">
            <v>0</v>
          </cell>
          <cell r="L687">
            <v>19826</v>
          </cell>
          <cell r="M687">
            <v>198260</v>
          </cell>
        </row>
        <row r="688">
          <cell r="B688" t="str">
            <v>U형 배수로</v>
          </cell>
          <cell r="D688" t="str">
            <v>M</v>
          </cell>
          <cell r="E688">
            <v>17</v>
          </cell>
          <cell r="F688">
            <v>25654</v>
          </cell>
          <cell r="G688">
            <v>436118</v>
          </cell>
          <cell r="H688">
            <v>28078</v>
          </cell>
          <cell r="I688">
            <v>477326</v>
          </cell>
          <cell r="J688">
            <v>0</v>
          </cell>
          <cell r="K688">
            <v>0</v>
          </cell>
          <cell r="L688">
            <v>53732</v>
          </cell>
          <cell r="M688">
            <v>913444</v>
          </cell>
        </row>
        <row r="689">
          <cell r="B689" t="str">
            <v>합     계</v>
          </cell>
          <cell r="F689">
            <v>0</v>
          </cell>
          <cell r="G689">
            <v>3212833</v>
          </cell>
          <cell r="I689">
            <v>2814234</v>
          </cell>
          <cell r="K689">
            <v>201348</v>
          </cell>
          <cell r="L689">
            <v>0</v>
          </cell>
          <cell r="M689">
            <v>6228415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G691">
            <v>0</v>
          </cell>
          <cell r="I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G692">
            <v>0</v>
          </cell>
          <cell r="I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G693">
            <v>0</v>
          </cell>
          <cell r="I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G694">
            <v>0</v>
          </cell>
          <cell r="I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G695">
            <v>0</v>
          </cell>
          <cell r="I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 t="str">
            <v>04.오  수  공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B697" t="str">
            <v>오수1호맨홀</v>
          </cell>
          <cell r="C697" t="str">
            <v>D900</v>
          </cell>
          <cell r="D697" t="str">
            <v>개소</v>
          </cell>
          <cell r="E697">
            <v>1</v>
          </cell>
          <cell r="F697">
            <v>70195</v>
          </cell>
          <cell r="G697">
            <v>70195</v>
          </cell>
          <cell r="H697">
            <v>136047</v>
          </cell>
          <cell r="I697">
            <v>136047</v>
          </cell>
          <cell r="J697">
            <v>0</v>
          </cell>
          <cell r="K697">
            <v>0</v>
          </cell>
          <cell r="L697">
            <v>206242</v>
          </cell>
          <cell r="M697">
            <v>206242</v>
          </cell>
        </row>
        <row r="698">
          <cell r="B698" t="str">
            <v>오수관 접합 및 부설</v>
          </cell>
          <cell r="C698" t="str">
            <v>훔관, Φ300㎜,인력</v>
          </cell>
          <cell r="D698" t="str">
            <v>M</v>
          </cell>
          <cell r="E698">
            <v>8</v>
          </cell>
          <cell r="F698">
            <v>16614</v>
          </cell>
          <cell r="G698">
            <v>132912</v>
          </cell>
          <cell r="H698">
            <v>18202</v>
          </cell>
          <cell r="I698">
            <v>145616</v>
          </cell>
          <cell r="J698">
            <v>0</v>
          </cell>
          <cell r="K698">
            <v>0</v>
          </cell>
          <cell r="L698">
            <v>34816</v>
          </cell>
          <cell r="M698">
            <v>278528</v>
          </cell>
        </row>
        <row r="699">
          <cell r="B699" t="str">
            <v>오수받이,P.E</v>
          </cell>
          <cell r="C699" t="str">
            <v>410*510*940</v>
          </cell>
          <cell r="D699" t="str">
            <v>개소</v>
          </cell>
          <cell r="E699">
            <v>2</v>
          </cell>
          <cell r="F699">
            <v>15150</v>
          </cell>
          <cell r="G699">
            <v>30300</v>
          </cell>
          <cell r="H699">
            <v>6659</v>
          </cell>
          <cell r="I699">
            <v>13318</v>
          </cell>
          <cell r="J699">
            <v>0</v>
          </cell>
          <cell r="K699">
            <v>0</v>
          </cell>
          <cell r="L699">
            <v>21809</v>
          </cell>
          <cell r="M699">
            <v>43618</v>
          </cell>
        </row>
        <row r="700">
          <cell r="B700" t="str">
            <v>오수연결관 접합 및 부설</v>
          </cell>
          <cell r="C700" t="str">
            <v>Φ250㎜,인력</v>
          </cell>
          <cell r="D700" t="str">
            <v>M</v>
          </cell>
          <cell r="E700">
            <v>31</v>
          </cell>
          <cell r="F700">
            <v>16867</v>
          </cell>
          <cell r="G700">
            <v>522877</v>
          </cell>
          <cell r="H700">
            <v>6185</v>
          </cell>
          <cell r="I700">
            <v>191735</v>
          </cell>
          <cell r="J700">
            <v>0</v>
          </cell>
          <cell r="K700">
            <v>0</v>
          </cell>
          <cell r="L700">
            <v>23052</v>
          </cell>
          <cell r="M700">
            <v>714612</v>
          </cell>
        </row>
        <row r="701">
          <cell r="B701" t="str">
            <v>합     계</v>
          </cell>
          <cell r="F701">
            <v>0</v>
          </cell>
          <cell r="G701">
            <v>756284</v>
          </cell>
          <cell r="I701">
            <v>486716</v>
          </cell>
          <cell r="K701">
            <v>0</v>
          </cell>
          <cell r="L701">
            <v>0</v>
          </cell>
          <cell r="M701">
            <v>1243000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G703">
            <v>0</v>
          </cell>
          <cell r="I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G704">
            <v>0</v>
          </cell>
          <cell r="I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G705">
            <v>0</v>
          </cell>
          <cell r="I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G706">
            <v>0</v>
          </cell>
          <cell r="I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G707">
            <v>0</v>
          </cell>
          <cell r="I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G708">
            <v>0</v>
          </cell>
          <cell r="I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G709">
            <v>0</v>
          </cell>
          <cell r="I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G710">
            <v>0</v>
          </cell>
          <cell r="I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 t="str">
            <v>05.상  수  공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B712" t="str">
            <v>계량기 BOX</v>
          </cell>
          <cell r="D712" t="str">
            <v>개소</v>
          </cell>
          <cell r="E712">
            <v>1</v>
          </cell>
          <cell r="F712">
            <v>121200</v>
          </cell>
          <cell r="G712">
            <v>121200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121200</v>
          </cell>
          <cell r="M712">
            <v>121200</v>
          </cell>
        </row>
        <row r="713">
          <cell r="B713" t="str">
            <v>유량계설치</v>
          </cell>
          <cell r="D713" t="str">
            <v>개소</v>
          </cell>
          <cell r="E713">
            <v>1</v>
          </cell>
          <cell r="F713">
            <v>2272500</v>
          </cell>
          <cell r="G713">
            <v>2272500</v>
          </cell>
          <cell r="H713">
            <v>250480</v>
          </cell>
          <cell r="I713">
            <v>250480</v>
          </cell>
          <cell r="J713">
            <v>0</v>
          </cell>
          <cell r="K713">
            <v>0</v>
          </cell>
          <cell r="L713">
            <v>2522980</v>
          </cell>
          <cell r="M713">
            <v>2522980</v>
          </cell>
        </row>
        <row r="714">
          <cell r="B714" t="str">
            <v>제수변부설</v>
          </cell>
          <cell r="C714" t="str">
            <v>인력</v>
          </cell>
          <cell r="D714" t="str">
            <v>개소</v>
          </cell>
          <cell r="E714">
            <v>1</v>
          </cell>
          <cell r="F714">
            <v>547420</v>
          </cell>
          <cell r="G714">
            <v>547420</v>
          </cell>
          <cell r="H714">
            <v>113120</v>
          </cell>
          <cell r="I714">
            <v>113120</v>
          </cell>
          <cell r="J714">
            <v>0</v>
          </cell>
          <cell r="K714">
            <v>0</v>
          </cell>
          <cell r="L714">
            <v>660540</v>
          </cell>
          <cell r="M714">
            <v>660540</v>
          </cell>
        </row>
        <row r="715">
          <cell r="B715" t="str">
            <v>닥타일주철관부설</v>
          </cell>
          <cell r="C715" t="str">
            <v>인력</v>
          </cell>
          <cell r="D715" t="str">
            <v>M</v>
          </cell>
          <cell r="E715">
            <v>3</v>
          </cell>
          <cell r="F715">
            <v>14645</v>
          </cell>
          <cell r="G715">
            <v>43935</v>
          </cell>
          <cell r="H715">
            <v>9231</v>
          </cell>
          <cell r="I715">
            <v>27693</v>
          </cell>
          <cell r="J715">
            <v>0</v>
          </cell>
          <cell r="K715">
            <v>0</v>
          </cell>
          <cell r="L715">
            <v>23876</v>
          </cell>
          <cell r="M715">
            <v>71628</v>
          </cell>
        </row>
        <row r="716">
          <cell r="B716" t="str">
            <v>합     계</v>
          </cell>
          <cell r="F716">
            <v>0</v>
          </cell>
          <cell r="G716">
            <v>2985055</v>
          </cell>
          <cell r="I716">
            <v>391293</v>
          </cell>
          <cell r="K716">
            <v>0</v>
          </cell>
          <cell r="L716">
            <v>0</v>
          </cell>
          <cell r="M716">
            <v>3376348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G718">
            <v>0</v>
          </cell>
          <cell r="I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G719">
            <v>0</v>
          </cell>
          <cell r="I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G720">
            <v>0</v>
          </cell>
          <cell r="I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G721">
            <v>0</v>
          </cell>
          <cell r="I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G722">
            <v>0</v>
          </cell>
          <cell r="I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G723">
            <v>0</v>
          </cell>
          <cell r="I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G724">
            <v>0</v>
          </cell>
          <cell r="I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G725">
            <v>0</v>
          </cell>
          <cell r="I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 t="str">
            <v>06.가 시 설 공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B727" t="str">
            <v>POST PILE 천공(토사)</v>
          </cell>
          <cell r="C727" t="str">
            <v>Φ400mm</v>
          </cell>
          <cell r="D727" t="str">
            <v>M</v>
          </cell>
          <cell r="E727">
            <v>1284</v>
          </cell>
          <cell r="F727">
            <v>1912</v>
          </cell>
          <cell r="G727">
            <v>2455008</v>
          </cell>
          <cell r="H727">
            <v>10023</v>
          </cell>
          <cell r="I727">
            <v>12869532</v>
          </cell>
          <cell r="J727">
            <v>5474</v>
          </cell>
          <cell r="K727">
            <v>7028616</v>
          </cell>
          <cell r="L727">
            <v>17409</v>
          </cell>
          <cell r="M727">
            <v>22353156</v>
          </cell>
        </row>
        <row r="728">
          <cell r="B728" t="str">
            <v>POST PILE 설치,철거</v>
          </cell>
          <cell r="C728" t="str">
            <v>L=15-18M</v>
          </cell>
          <cell r="D728" t="str">
            <v>본</v>
          </cell>
          <cell r="E728">
            <v>61</v>
          </cell>
          <cell r="F728">
            <v>2777</v>
          </cell>
          <cell r="G728">
            <v>169397</v>
          </cell>
          <cell r="H728">
            <v>32724</v>
          </cell>
          <cell r="I728">
            <v>1996164</v>
          </cell>
          <cell r="J728">
            <v>8223</v>
          </cell>
          <cell r="K728">
            <v>501603</v>
          </cell>
          <cell r="L728">
            <v>43724</v>
          </cell>
          <cell r="M728">
            <v>2667164</v>
          </cell>
        </row>
        <row r="729">
          <cell r="B729" t="str">
            <v>케이싱튜브설치철거</v>
          </cell>
          <cell r="C729" t="str">
            <v>Φ16"</v>
          </cell>
          <cell r="D729" t="str">
            <v>M</v>
          </cell>
          <cell r="E729">
            <v>1284</v>
          </cell>
          <cell r="F729">
            <v>383</v>
          </cell>
          <cell r="G729">
            <v>491772</v>
          </cell>
          <cell r="H729">
            <v>1751</v>
          </cell>
          <cell r="I729">
            <v>2248284</v>
          </cell>
          <cell r="J729">
            <v>1836</v>
          </cell>
          <cell r="K729">
            <v>2357424</v>
          </cell>
          <cell r="L729">
            <v>3970</v>
          </cell>
          <cell r="M729">
            <v>5097480</v>
          </cell>
        </row>
        <row r="730">
          <cell r="B730" t="str">
            <v>POST PILE 항타및항발</v>
          </cell>
          <cell r="C730" t="str">
            <v>300*200</v>
          </cell>
          <cell r="D730" t="str">
            <v>본</v>
          </cell>
          <cell r="E730">
            <v>61</v>
          </cell>
          <cell r="F730">
            <v>4292</v>
          </cell>
          <cell r="G730">
            <v>261812</v>
          </cell>
          <cell r="H730">
            <v>27694</v>
          </cell>
          <cell r="I730">
            <v>1689334</v>
          </cell>
          <cell r="J730">
            <v>10225</v>
          </cell>
          <cell r="K730">
            <v>623725</v>
          </cell>
          <cell r="L730">
            <v>42211</v>
          </cell>
          <cell r="M730">
            <v>2574871</v>
          </cell>
        </row>
        <row r="731">
          <cell r="B731" t="str">
            <v>띠장 설치,철거</v>
          </cell>
          <cell r="C731" t="str">
            <v>L=9-11M</v>
          </cell>
          <cell r="D731" t="str">
            <v>M</v>
          </cell>
          <cell r="E731">
            <v>946</v>
          </cell>
          <cell r="F731">
            <v>903</v>
          </cell>
          <cell r="G731">
            <v>854238</v>
          </cell>
          <cell r="H731">
            <v>16362</v>
          </cell>
          <cell r="I731">
            <v>15478452</v>
          </cell>
          <cell r="J731">
            <v>3761</v>
          </cell>
          <cell r="K731">
            <v>3557906</v>
          </cell>
          <cell r="L731">
            <v>21026</v>
          </cell>
          <cell r="M731">
            <v>19890596</v>
          </cell>
        </row>
        <row r="732">
          <cell r="B732" t="str">
            <v>띠장 이음</v>
          </cell>
          <cell r="C732" t="str">
            <v>300*300</v>
          </cell>
          <cell r="D732" t="str">
            <v>개소</v>
          </cell>
          <cell r="E732">
            <v>41</v>
          </cell>
          <cell r="F732">
            <v>12694</v>
          </cell>
          <cell r="G732">
            <v>520454</v>
          </cell>
          <cell r="H732">
            <v>24462</v>
          </cell>
          <cell r="I732">
            <v>1002942</v>
          </cell>
          <cell r="J732">
            <v>0</v>
          </cell>
          <cell r="K732">
            <v>0</v>
          </cell>
          <cell r="L732">
            <v>37156</v>
          </cell>
          <cell r="M732">
            <v>1523396</v>
          </cell>
        </row>
        <row r="733">
          <cell r="B733" t="str">
            <v>띠장코너이음</v>
          </cell>
          <cell r="C733" t="str">
            <v>90。,A-TYPE</v>
          </cell>
          <cell r="D733" t="str">
            <v>개소</v>
          </cell>
          <cell r="E733">
            <v>116</v>
          </cell>
          <cell r="F733">
            <v>13554</v>
          </cell>
          <cell r="G733">
            <v>1572264</v>
          </cell>
          <cell r="H733">
            <v>28078</v>
          </cell>
          <cell r="I733">
            <v>3257048</v>
          </cell>
          <cell r="J733">
            <v>0</v>
          </cell>
          <cell r="K733">
            <v>0</v>
          </cell>
          <cell r="L733">
            <v>41632</v>
          </cell>
          <cell r="M733">
            <v>4829312</v>
          </cell>
        </row>
        <row r="734">
          <cell r="B734" t="str">
            <v>보걸이 설치 및 철거</v>
          </cell>
          <cell r="D734" t="str">
            <v>개소</v>
          </cell>
          <cell r="E734">
            <v>526</v>
          </cell>
          <cell r="F734">
            <v>5474</v>
          </cell>
          <cell r="G734">
            <v>2879324</v>
          </cell>
          <cell r="H734">
            <v>19614</v>
          </cell>
          <cell r="I734">
            <v>10316964</v>
          </cell>
          <cell r="J734">
            <v>0</v>
          </cell>
          <cell r="K734">
            <v>0</v>
          </cell>
          <cell r="L734">
            <v>25088</v>
          </cell>
          <cell r="M734">
            <v>13196288</v>
          </cell>
        </row>
        <row r="735">
          <cell r="B735" t="str">
            <v>CORNER STRUT 설치,철거</v>
          </cell>
          <cell r="C735" t="str">
            <v>L=3-5M</v>
          </cell>
          <cell r="D735" t="str">
            <v>본</v>
          </cell>
          <cell r="E735">
            <v>255</v>
          </cell>
          <cell r="F735">
            <v>2272</v>
          </cell>
          <cell r="G735">
            <v>579360</v>
          </cell>
          <cell r="H735">
            <v>27775</v>
          </cell>
          <cell r="I735">
            <v>7082625</v>
          </cell>
          <cell r="J735">
            <v>7322</v>
          </cell>
          <cell r="K735">
            <v>1867110</v>
          </cell>
          <cell r="L735">
            <v>37369</v>
          </cell>
          <cell r="M735">
            <v>9529095</v>
          </cell>
        </row>
        <row r="736">
          <cell r="B736" t="str">
            <v>CORNER STRUT 설치,철거</v>
          </cell>
          <cell r="C736" t="str">
            <v>L=6-8M</v>
          </cell>
          <cell r="D736" t="str">
            <v>본</v>
          </cell>
          <cell r="E736">
            <v>37</v>
          </cell>
          <cell r="F736">
            <v>2807</v>
          </cell>
          <cell r="G736">
            <v>103859</v>
          </cell>
          <cell r="H736">
            <v>31512</v>
          </cell>
          <cell r="I736">
            <v>1165944</v>
          </cell>
          <cell r="J736">
            <v>9544</v>
          </cell>
          <cell r="K736">
            <v>353128</v>
          </cell>
          <cell r="L736">
            <v>43863</v>
          </cell>
          <cell r="M736">
            <v>1622931</v>
          </cell>
        </row>
        <row r="737">
          <cell r="B737" t="str">
            <v>CORNER STRUT 설치,철거</v>
          </cell>
          <cell r="C737" t="str">
            <v>L=9-11M</v>
          </cell>
          <cell r="D737" t="str">
            <v>본</v>
          </cell>
          <cell r="E737">
            <v>137</v>
          </cell>
          <cell r="F737">
            <v>3151</v>
          </cell>
          <cell r="G737">
            <v>431687</v>
          </cell>
          <cell r="H737">
            <v>34845</v>
          </cell>
          <cell r="I737">
            <v>4773765</v>
          </cell>
          <cell r="J737">
            <v>11312</v>
          </cell>
          <cell r="K737">
            <v>1549744</v>
          </cell>
          <cell r="L737">
            <v>49308</v>
          </cell>
          <cell r="M737">
            <v>6755196</v>
          </cell>
        </row>
        <row r="738">
          <cell r="B738" t="str">
            <v>CORNER STRUT 설치,철거</v>
          </cell>
          <cell r="C738" t="str">
            <v>L=12-14M</v>
          </cell>
          <cell r="D738" t="str">
            <v>본</v>
          </cell>
          <cell r="E738">
            <v>35</v>
          </cell>
          <cell r="F738">
            <v>3787</v>
          </cell>
          <cell r="G738">
            <v>132545</v>
          </cell>
          <cell r="H738">
            <v>38885</v>
          </cell>
          <cell r="I738">
            <v>1360975</v>
          </cell>
          <cell r="J738">
            <v>12625</v>
          </cell>
          <cell r="K738">
            <v>441875</v>
          </cell>
          <cell r="L738">
            <v>55297</v>
          </cell>
          <cell r="M738">
            <v>1935395</v>
          </cell>
        </row>
        <row r="739">
          <cell r="B739" t="str">
            <v>버팀보 설치,철거</v>
          </cell>
          <cell r="C739" t="str">
            <v>L=9-11M</v>
          </cell>
          <cell r="D739" t="str">
            <v>본</v>
          </cell>
          <cell r="E739">
            <v>112</v>
          </cell>
          <cell r="F739">
            <v>3151</v>
          </cell>
          <cell r="G739">
            <v>352912</v>
          </cell>
          <cell r="H739">
            <v>34845</v>
          </cell>
          <cell r="I739">
            <v>3902640</v>
          </cell>
          <cell r="J739">
            <v>11312</v>
          </cell>
          <cell r="K739">
            <v>1266944</v>
          </cell>
          <cell r="L739">
            <v>49308</v>
          </cell>
          <cell r="M739">
            <v>5522496</v>
          </cell>
        </row>
        <row r="740">
          <cell r="B740" t="str">
            <v>버팀보 설치,철거</v>
          </cell>
          <cell r="C740" t="str">
            <v>L=12-14M</v>
          </cell>
          <cell r="D740" t="str">
            <v>본</v>
          </cell>
          <cell r="E740">
            <v>20</v>
          </cell>
          <cell r="F740">
            <v>3787</v>
          </cell>
          <cell r="G740">
            <v>75740</v>
          </cell>
          <cell r="H740">
            <v>38885</v>
          </cell>
          <cell r="I740">
            <v>777700</v>
          </cell>
          <cell r="J740">
            <v>12625</v>
          </cell>
          <cell r="K740">
            <v>252500</v>
          </cell>
          <cell r="L740">
            <v>55297</v>
          </cell>
          <cell r="M740">
            <v>1105940</v>
          </cell>
        </row>
        <row r="741">
          <cell r="B741" t="str">
            <v>버팀보 이음</v>
          </cell>
          <cell r="C741" t="str">
            <v>300*300</v>
          </cell>
          <cell r="D741" t="str">
            <v>개소</v>
          </cell>
          <cell r="E741">
            <v>212</v>
          </cell>
          <cell r="F741">
            <v>12694</v>
          </cell>
          <cell r="G741">
            <v>2691128</v>
          </cell>
          <cell r="H741">
            <v>24462</v>
          </cell>
          <cell r="I741">
            <v>5185944</v>
          </cell>
          <cell r="J741">
            <v>0</v>
          </cell>
          <cell r="K741">
            <v>0</v>
          </cell>
          <cell r="L741">
            <v>37156</v>
          </cell>
          <cell r="M741">
            <v>7877072</v>
          </cell>
        </row>
        <row r="742">
          <cell r="B742" t="str">
            <v>코너보강부제작</v>
          </cell>
          <cell r="C742" t="str">
            <v>한쪽 부분</v>
          </cell>
          <cell r="D742" t="str">
            <v>개소</v>
          </cell>
          <cell r="E742">
            <v>814</v>
          </cell>
          <cell r="F742">
            <v>1533</v>
          </cell>
          <cell r="G742">
            <v>1247862</v>
          </cell>
          <cell r="H742">
            <v>24492</v>
          </cell>
          <cell r="I742">
            <v>19936488</v>
          </cell>
          <cell r="J742">
            <v>0</v>
          </cell>
          <cell r="K742">
            <v>0</v>
          </cell>
          <cell r="L742">
            <v>26025</v>
          </cell>
          <cell r="M742">
            <v>21184350</v>
          </cell>
        </row>
        <row r="743">
          <cell r="B743" t="str">
            <v>사보강재 제작</v>
          </cell>
          <cell r="C743" t="str">
            <v>버팀보 2열부,양쪽</v>
          </cell>
          <cell r="D743" t="str">
            <v>개소</v>
          </cell>
          <cell r="E743">
            <v>82</v>
          </cell>
          <cell r="F743">
            <v>2145</v>
          </cell>
          <cell r="G743">
            <v>175890</v>
          </cell>
          <cell r="H743">
            <v>29795</v>
          </cell>
          <cell r="I743">
            <v>2443190</v>
          </cell>
          <cell r="J743">
            <v>0</v>
          </cell>
          <cell r="K743">
            <v>0</v>
          </cell>
          <cell r="L743">
            <v>31940</v>
          </cell>
          <cell r="M743">
            <v>2619080</v>
          </cell>
        </row>
        <row r="744">
          <cell r="B744" t="str">
            <v>H-BEAM 설치,철거</v>
          </cell>
          <cell r="C744" t="str">
            <v>L=3-5M</v>
          </cell>
          <cell r="D744" t="str">
            <v>본</v>
          </cell>
          <cell r="E744">
            <v>40</v>
          </cell>
          <cell r="F744">
            <v>2161</v>
          </cell>
          <cell r="G744">
            <v>86440</v>
          </cell>
          <cell r="H744">
            <v>26664</v>
          </cell>
          <cell r="I744">
            <v>1066560</v>
          </cell>
          <cell r="J744">
            <v>7023</v>
          </cell>
          <cell r="K744">
            <v>280920</v>
          </cell>
          <cell r="L744">
            <v>35848</v>
          </cell>
          <cell r="M744">
            <v>1433920</v>
          </cell>
        </row>
        <row r="745">
          <cell r="B745" t="str">
            <v>H-BEAM 설치,철거</v>
          </cell>
          <cell r="C745" t="str">
            <v>L=6-8M</v>
          </cell>
          <cell r="D745" t="str">
            <v>본</v>
          </cell>
          <cell r="E745">
            <v>15</v>
          </cell>
          <cell r="F745">
            <v>2549</v>
          </cell>
          <cell r="G745">
            <v>38235</v>
          </cell>
          <cell r="H745">
            <v>29795</v>
          </cell>
          <cell r="I745">
            <v>446925</v>
          </cell>
          <cell r="J745">
            <v>9009</v>
          </cell>
          <cell r="K745">
            <v>135135</v>
          </cell>
          <cell r="L745">
            <v>41353</v>
          </cell>
          <cell r="M745">
            <v>620295</v>
          </cell>
        </row>
        <row r="746">
          <cell r="B746" t="str">
            <v>H-BEAM 설치,철거</v>
          </cell>
          <cell r="C746" t="str">
            <v>L=9-11M</v>
          </cell>
          <cell r="D746" t="str">
            <v>본</v>
          </cell>
          <cell r="E746">
            <v>5</v>
          </cell>
          <cell r="F746">
            <v>2918</v>
          </cell>
          <cell r="G746">
            <v>14590</v>
          </cell>
          <cell r="H746">
            <v>33532</v>
          </cell>
          <cell r="I746">
            <v>167660</v>
          </cell>
          <cell r="J746">
            <v>9231</v>
          </cell>
          <cell r="K746">
            <v>46155</v>
          </cell>
          <cell r="L746">
            <v>45681</v>
          </cell>
          <cell r="M746">
            <v>228405</v>
          </cell>
        </row>
        <row r="747">
          <cell r="B747" t="str">
            <v>H-BEAM 설치,철거</v>
          </cell>
          <cell r="C747" t="str">
            <v>L=12-14M</v>
          </cell>
          <cell r="D747" t="str">
            <v>본</v>
          </cell>
          <cell r="E747">
            <v>10</v>
          </cell>
          <cell r="F747">
            <v>3575</v>
          </cell>
          <cell r="G747">
            <v>35750</v>
          </cell>
          <cell r="H747">
            <v>37875</v>
          </cell>
          <cell r="I747">
            <v>378750</v>
          </cell>
          <cell r="J747">
            <v>11312</v>
          </cell>
          <cell r="K747">
            <v>113120</v>
          </cell>
          <cell r="L747">
            <v>52762</v>
          </cell>
          <cell r="M747">
            <v>527620</v>
          </cell>
        </row>
        <row r="748">
          <cell r="B748" t="str">
            <v>H-BEAM 설치,철거</v>
          </cell>
          <cell r="C748" t="str">
            <v>L=15-18M</v>
          </cell>
          <cell r="D748" t="str">
            <v>본</v>
          </cell>
          <cell r="E748">
            <v>10</v>
          </cell>
          <cell r="F748">
            <v>4161</v>
          </cell>
          <cell r="G748">
            <v>41610</v>
          </cell>
          <cell r="H748">
            <v>41612</v>
          </cell>
          <cell r="I748">
            <v>416120</v>
          </cell>
          <cell r="J748">
            <v>13534</v>
          </cell>
          <cell r="K748">
            <v>135340</v>
          </cell>
          <cell r="L748">
            <v>59307</v>
          </cell>
          <cell r="M748">
            <v>593070</v>
          </cell>
        </row>
        <row r="749">
          <cell r="B749" t="str">
            <v>BRACING BEAM 설치,철거</v>
          </cell>
          <cell r="C749" t="str">
            <v>L=3-5M</v>
          </cell>
          <cell r="D749" t="str">
            <v>본</v>
          </cell>
          <cell r="E749">
            <v>42</v>
          </cell>
          <cell r="F749">
            <v>2161</v>
          </cell>
          <cell r="G749">
            <v>90762</v>
          </cell>
          <cell r="H749">
            <v>26664</v>
          </cell>
          <cell r="I749">
            <v>1119888</v>
          </cell>
          <cell r="J749">
            <v>7023</v>
          </cell>
          <cell r="K749">
            <v>294966</v>
          </cell>
          <cell r="L749">
            <v>35848</v>
          </cell>
          <cell r="M749">
            <v>1505616</v>
          </cell>
        </row>
        <row r="750">
          <cell r="B750" t="str">
            <v>BRACING BEAM 설치,철거</v>
          </cell>
          <cell r="C750" t="str">
            <v>L=6-8M</v>
          </cell>
          <cell r="D750" t="str">
            <v>본</v>
          </cell>
          <cell r="E750">
            <v>35</v>
          </cell>
          <cell r="F750">
            <v>2549</v>
          </cell>
          <cell r="G750">
            <v>89215</v>
          </cell>
          <cell r="H750">
            <v>29795</v>
          </cell>
          <cell r="I750">
            <v>1042825</v>
          </cell>
          <cell r="J750">
            <v>9009</v>
          </cell>
          <cell r="K750">
            <v>315315</v>
          </cell>
          <cell r="L750">
            <v>41353</v>
          </cell>
          <cell r="M750">
            <v>1447355</v>
          </cell>
        </row>
        <row r="751">
          <cell r="B751" t="str">
            <v>BRACING BEAM 설치,철거</v>
          </cell>
          <cell r="C751" t="str">
            <v>L=9-11M</v>
          </cell>
          <cell r="D751" t="str">
            <v>본</v>
          </cell>
          <cell r="E751">
            <v>5</v>
          </cell>
          <cell r="F751">
            <v>2918</v>
          </cell>
          <cell r="G751">
            <v>14590</v>
          </cell>
          <cell r="H751">
            <v>33532</v>
          </cell>
          <cell r="I751">
            <v>167660</v>
          </cell>
          <cell r="J751">
            <v>9231</v>
          </cell>
          <cell r="K751">
            <v>46155</v>
          </cell>
          <cell r="L751">
            <v>45681</v>
          </cell>
          <cell r="M751">
            <v>228405</v>
          </cell>
        </row>
        <row r="752">
          <cell r="B752" t="str">
            <v>BRACING BEAM 설치,철거</v>
          </cell>
          <cell r="C752" t="str">
            <v>L=12-14M</v>
          </cell>
          <cell r="D752" t="str">
            <v>본</v>
          </cell>
          <cell r="E752">
            <v>5</v>
          </cell>
          <cell r="F752">
            <v>3575</v>
          </cell>
          <cell r="G752">
            <v>17875</v>
          </cell>
          <cell r="H752">
            <v>37875</v>
          </cell>
          <cell r="I752">
            <v>189375</v>
          </cell>
          <cell r="J752">
            <v>11312</v>
          </cell>
          <cell r="K752">
            <v>56560</v>
          </cell>
          <cell r="L752">
            <v>52762</v>
          </cell>
          <cell r="M752">
            <v>263810</v>
          </cell>
        </row>
        <row r="753">
          <cell r="B753" t="str">
            <v>BRACING BEAM 설치,철거</v>
          </cell>
          <cell r="C753" t="str">
            <v>L=15-18M</v>
          </cell>
          <cell r="D753" t="str">
            <v>본</v>
          </cell>
          <cell r="E753">
            <v>10</v>
          </cell>
          <cell r="F753">
            <v>4161</v>
          </cell>
          <cell r="G753">
            <v>41610</v>
          </cell>
          <cell r="H753">
            <v>41612</v>
          </cell>
          <cell r="I753">
            <v>416120</v>
          </cell>
          <cell r="J753">
            <v>13534</v>
          </cell>
          <cell r="K753">
            <v>135340</v>
          </cell>
          <cell r="L753">
            <v>59307</v>
          </cell>
          <cell r="M753">
            <v>593070</v>
          </cell>
        </row>
        <row r="754">
          <cell r="B754" t="str">
            <v>BRACING BEAM 연결</v>
          </cell>
          <cell r="D754" t="str">
            <v>개소</v>
          </cell>
          <cell r="E754">
            <v>678</v>
          </cell>
          <cell r="F754">
            <v>12694</v>
          </cell>
          <cell r="G754">
            <v>8606532</v>
          </cell>
          <cell r="H754">
            <v>24462</v>
          </cell>
          <cell r="I754">
            <v>16585236</v>
          </cell>
          <cell r="J754">
            <v>0</v>
          </cell>
          <cell r="K754">
            <v>0</v>
          </cell>
          <cell r="L754">
            <v>37156</v>
          </cell>
          <cell r="M754">
            <v>25191768</v>
          </cell>
        </row>
        <row r="755">
          <cell r="B755" t="str">
            <v>ANGLE 제작</v>
          </cell>
          <cell r="C755" t="str">
            <v>L-90*90*10</v>
          </cell>
          <cell r="D755" t="str">
            <v>개소</v>
          </cell>
          <cell r="E755">
            <v>978</v>
          </cell>
          <cell r="F755">
            <v>1959</v>
          </cell>
          <cell r="G755">
            <v>1915902</v>
          </cell>
          <cell r="H755">
            <v>21412</v>
          </cell>
          <cell r="I755">
            <v>20940936</v>
          </cell>
          <cell r="J755">
            <v>0</v>
          </cell>
          <cell r="K755">
            <v>0</v>
          </cell>
          <cell r="L755">
            <v>23371</v>
          </cell>
          <cell r="M755">
            <v>22856838</v>
          </cell>
        </row>
        <row r="756">
          <cell r="B756" t="str">
            <v>파일이음</v>
          </cell>
          <cell r="C756" t="str">
            <v>POST PILE</v>
          </cell>
          <cell r="D756" t="str">
            <v>본</v>
          </cell>
          <cell r="E756">
            <v>122</v>
          </cell>
          <cell r="F756">
            <v>12625</v>
          </cell>
          <cell r="G756">
            <v>1540250</v>
          </cell>
          <cell r="H756">
            <v>21452</v>
          </cell>
          <cell r="I756">
            <v>2617144</v>
          </cell>
          <cell r="J756">
            <v>0</v>
          </cell>
          <cell r="K756">
            <v>0</v>
          </cell>
          <cell r="L756">
            <v>34077</v>
          </cell>
          <cell r="M756">
            <v>4157394</v>
          </cell>
        </row>
        <row r="757">
          <cell r="B757" t="str">
            <v>파일이음</v>
          </cell>
          <cell r="C757" t="str">
            <v>SIDE PILE,300*300</v>
          </cell>
          <cell r="D757" t="str">
            <v>본</v>
          </cell>
          <cell r="E757">
            <v>386</v>
          </cell>
          <cell r="F757">
            <v>13534</v>
          </cell>
          <cell r="G757">
            <v>5224124</v>
          </cell>
          <cell r="H757">
            <v>24745</v>
          </cell>
          <cell r="I757">
            <v>9551570</v>
          </cell>
          <cell r="J757">
            <v>0</v>
          </cell>
          <cell r="K757">
            <v>0</v>
          </cell>
          <cell r="L757">
            <v>38279</v>
          </cell>
          <cell r="M757">
            <v>14775694</v>
          </cell>
        </row>
        <row r="758">
          <cell r="B758" t="str">
            <v>파일이음</v>
          </cell>
          <cell r="C758" t="str">
            <v>SIDE PILE,350*350</v>
          </cell>
          <cell r="D758" t="str">
            <v>본</v>
          </cell>
          <cell r="E758">
            <v>398</v>
          </cell>
          <cell r="F758">
            <v>14645</v>
          </cell>
          <cell r="G758">
            <v>5828710</v>
          </cell>
          <cell r="H758">
            <v>28078</v>
          </cell>
          <cell r="I758">
            <v>11175044</v>
          </cell>
          <cell r="J758">
            <v>0</v>
          </cell>
          <cell r="K758">
            <v>0</v>
          </cell>
          <cell r="L758">
            <v>42723</v>
          </cell>
          <cell r="M758">
            <v>17003754</v>
          </cell>
        </row>
        <row r="759">
          <cell r="B759" t="str">
            <v>PIECE BRACKET 제작</v>
          </cell>
          <cell r="D759" t="str">
            <v>개소</v>
          </cell>
          <cell r="E759">
            <v>309</v>
          </cell>
          <cell r="F759">
            <v>1533</v>
          </cell>
          <cell r="G759">
            <v>473697</v>
          </cell>
          <cell r="H759">
            <v>24492</v>
          </cell>
          <cell r="I759">
            <v>7568028</v>
          </cell>
          <cell r="J759">
            <v>0</v>
          </cell>
          <cell r="K759">
            <v>0</v>
          </cell>
          <cell r="L759">
            <v>26025</v>
          </cell>
          <cell r="M759">
            <v>8041725</v>
          </cell>
        </row>
        <row r="760">
          <cell r="B760" t="str">
            <v>JACK 설치,철거</v>
          </cell>
          <cell r="C760" t="str">
            <v>100TON</v>
          </cell>
          <cell r="D760" t="str">
            <v>개소</v>
          </cell>
          <cell r="E760">
            <v>257</v>
          </cell>
          <cell r="F760">
            <v>2645</v>
          </cell>
          <cell r="G760">
            <v>679765</v>
          </cell>
          <cell r="H760">
            <v>7506</v>
          </cell>
          <cell r="I760">
            <v>1929042</v>
          </cell>
          <cell r="J760">
            <v>0</v>
          </cell>
          <cell r="K760">
            <v>0</v>
          </cell>
          <cell r="L760">
            <v>10151</v>
          </cell>
          <cell r="M760">
            <v>2608807</v>
          </cell>
        </row>
        <row r="761">
          <cell r="B761" t="str">
            <v>노면복공 설치,철거</v>
          </cell>
          <cell r="C761" t="str">
            <v>주야간</v>
          </cell>
          <cell r="D761" t="str">
            <v>M2</v>
          </cell>
          <cell r="E761">
            <v>162</v>
          </cell>
          <cell r="F761">
            <v>1533</v>
          </cell>
          <cell r="G761">
            <v>248346</v>
          </cell>
          <cell r="H761">
            <v>22624</v>
          </cell>
          <cell r="I761">
            <v>3665088</v>
          </cell>
          <cell r="J761">
            <v>0</v>
          </cell>
          <cell r="K761">
            <v>0</v>
          </cell>
          <cell r="L761">
            <v>24157</v>
          </cell>
          <cell r="M761">
            <v>3913434</v>
          </cell>
        </row>
        <row r="762">
          <cell r="B762" t="str">
            <v>상형재 설치,철거</v>
          </cell>
          <cell r="C762" t="str">
            <v>L=3-5M</v>
          </cell>
          <cell r="D762" t="str">
            <v>본</v>
          </cell>
          <cell r="E762">
            <v>2</v>
          </cell>
          <cell r="F762">
            <v>2161</v>
          </cell>
          <cell r="G762">
            <v>4322</v>
          </cell>
          <cell r="H762">
            <v>26664</v>
          </cell>
          <cell r="I762">
            <v>53328</v>
          </cell>
          <cell r="J762">
            <v>7023</v>
          </cell>
          <cell r="K762">
            <v>14046</v>
          </cell>
          <cell r="L762">
            <v>35848</v>
          </cell>
          <cell r="M762">
            <v>71696</v>
          </cell>
        </row>
        <row r="763">
          <cell r="B763" t="str">
            <v>상형재 설치,철거</v>
          </cell>
          <cell r="C763" t="str">
            <v>L=9-11M</v>
          </cell>
          <cell r="D763" t="str">
            <v>본</v>
          </cell>
          <cell r="E763">
            <v>2</v>
          </cell>
          <cell r="F763">
            <v>2918</v>
          </cell>
          <cell r="G763">
            <v>5836</v>
          </cell>
          <cell r="H763">
            <v>33532</v>
          </cell>
          <cell r="I763">
            <v>67064</v>
          </cell>
          <cell r="J763">
            <v>9231</v>
          </cell>
          <cell r="K763">
            <v>18462</v>
          </cell>
          <cell r="L763">
            <v>45681</v>
          </cell>
          <cell r="M763">
            <v>91362</v>
          </cell>
        </row>
        <row r="764">
          <cell r="B764" t="str">
            <v>상형재 설치,철거</v>
          </cell>
          <cell r="C764" t="str">
            <v>L=12-14M</v>
          </cell>
          <cell r="D764" t="str">
            <v>본</v>
          </cell>
          <cell r="E764">
            <v>2</v>
          </cell>
          <cell r="F764">
            <v>3575</v>
          </cell>
          <cell r="G764">
            <v>7150</v>
          </cell>
          <cell r="H764">
            <v>37875</v>
          </cell>
          <cell r="I764">
            <v>75750</v>
          </cell>
          <cell r="J764">
            <v>11312</v>
          </cell>
          <cell r="K764">
            <v>22624</v>
          </cell>
          <cell r="L764">
            <v>52762</v>
          </cell>
          <cell r="M764">
            <v>105524</v>
          </cell>
        </row>
        <row r="765">
          <cell r="B765" t="str">
            <v>상형재 설치,철거</v>
          </cell>
          <cell r="C765" t="str">
            <v>L=15-18M</v>
          </cell>
          <cell r="D765" t="str">
            <v>본</v>
          </cell>
          <cell r="E765">
            <v>2</v>
          </cell>
          <cell r="F765">
            <v>4161</v>
          </cell>
          <cell r="G765">
            <v>8322</v>
          </cell>
          <cell r="H765">
            <v>41612</v>
          </cell>
          <cell r="I765">
            <v>83224</v>
          </cell>
          <cell r="J765">
            <v>13534</v>
          </cell>
          <cell r="K765">
            <v>27068</v>
          </cell>
          <cell r="L765">
            <v>59307</v>
          </cell>
          <cell r="M765">
            <v>118614</v>
          </cell>
        </row>
        <row r="766">
          <cell r="B766" t="str">
            <v>하형재 설치,철거</v>
          </cell>
          <cell r="C766" t="str">
            <v>L=3-5M</v>
          </cell>
          <cell r="D766" t="str">
            <v>본</v>
          </cell>
          <cell r="E766">
            <v>8</v>
          </cell>
          <cell r="F766">
            <v>2003</v>
          </cell>
          <cell r="G766">
            <v>16024</v>
          </cell>
          <cell r="H766">
            <v>24745</v>
          </cell>
          <cell r="I766">
            <v>197960</v>
          </cell>
          <cell r="J766">
            <v>6185</v>
          </cell>
          <cell r="K766">
            <v>49480</v>
          </cell>
          <cell r="L766">
            <v>32933</v>
          </cell>
          <cell r="M766">
            <v>263464</v>
          </cell>
        </row>
        <row r="767">
          <cell r="B767" t="str">
            <v>ANGLE BRACING 제작</v>
          </cell>
          <cell r="C767" t="str">
            <v>L-100*100*10</v>
          </cell>
          <cell r="D767" t="str">
            <v>개소</v>
          </cell>
          <cell r="E767">
            <v>185</v>
          </cell>
          <cell r="F767">
            <v>7326</v>
          </cell>
          <cell r="G767">
            <v>1355310</v>
          </cell>
          <cell r="H767">
            <v>28684</v>
          </cell>
          <cell r="I767">
            <v>5306540</v>
          </cell>
          <cell r="J767">
            <v>0</v>
          </cell>
          <cell r="K767">
            <v>0</v>
          </cell>
          <cell r="L767">
            <v>36010</v>
          </cell>
          <cell r="M767">
            <v>6661850</v>
          </cell>
        </row>
        <row r="768">
          <cell r="B768" t="str">
            <v>주형보 BRACING 제작</v>
          </cell>
          <cell r="C768" t="str">
            <v>L-100*100*10</v>
          </cell>
          <cell r="D768" t="str">
            <v>개소</v>
          </cell>
          <cell r="E768">
            <v>99</v>
          </cell>
          <cell r="F768">
            <v>7326</v>
          </cell>
          <cell r="G768">
            <v>725274</v>
          </cell>
          <cell r="H768">
            <v>28684</v>
          </cell>
          <cell r="I768">
            <v>2839716</v>
          </cell>
          <cell r="J768">
            <v>0</v>
          </cell>
          <cell r="K768">
            <v>0</v>
          </cell>
          <cell r="L768">
            <v>36010</v>
          </cell>
          <cell r="M768">
            <v>3564990</v>
          </cell>
        </row>
        <row r="769">
          <cell r="B769" t="str">
            <v>ANGLE BRACING 연결</v>
          </cell>
          <cell r="C769" t="str">
            <v>L-90*90*10</v>
          </cell>
          <cell r="D769" t="str">
            <v>개소</v>
          </cell>
          <cell r="E769">
            <v>489</v>
          </cell>
          <cell r="F769">
            <v>10605</v>
          </cell>
          <cell r="G769">
            <v>5185845</v>
          </cell>
          <cell r="H769">
            <v>24462</v>
          </cell>
          <cell r="I769">
            <v>11961918</v>
          </cell>
          <cell r="J769">
            <v>0</v>
          </cell>
          <cell r="K769">
            <v>0</v>
          </cell>
          <cell r="L769">
            <v>35067</v>
          </cell>
          <cell r="M769">
            <v>17147763</v>
          </cell>
        </row>
        <row r="770">
          <cell r="B770" t="str">
            <v>ANGLE BRACING 연결</v>
          </cell>
          <cell r="C770" t="str">
            <v>L-100*100*10</v>
          </cell>
          <cell r="D770" t="str">
            <v>개소</v>
          </cell>
          <cell r="E770">
            <v>68</v>
          </cell>
          <cell r="F770">
            <v>11312</v>
          </cell>
          <cell r="G770">
            <v>769216</v>
          </cell>
          <cell r="H770">
            <v>25856</v>
          </cell>
          <cell r="I770">
            <v>1758208</v>
          </cell>
          <cell r="J770">
            <v>0</v>
          </cell>
          <cell r="K770">
            <v>0</v>
          </cell>
          <cell r="L770">
            <v>37168</v>
          </cell>
          <cell r="M770">
            <v>2527424</v>
          </cell>
        </row>
        <row r="771">
          <cell r="B771" t="str">
            <v>H-BEAM, 사장</v>
          </cell>
          <cell r="C771" t="str">
            <v>350*350*12*19</v>
          </cell>
          <cell r="D771" t="str">
            <v>TON</v>
          </cell>
          <cell r="E771">
            <v>622.91999999999996</v>
          </cell>
          <cell r="F771">
            <v>414100</v>
          </cell>
          <cell r="G771">
            <v>257951172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414100</v>
          </cell>
          <cell r="M771">
            <v>257951172</v>
          </cell>
        </row>
        <row r="772">
          <cell r="B772" t="str">
            <v>H-BEAM, 사장</v>
          </cell>
          <cell r="C772" t="str">
            <v>300*300*10*15</v>
          </cell>
          <cell r="D772" t="str">
            <v>TON</v>
          </cell>
          <cell r="E772">
            <v>407.65100000000001</v>
          </cell>
          <cell r="F772">
            <v>414100</v>
          </cell>
          <cell r="G772">
            <v>168808279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414100</v>
          </cell>
          <cell r="M772">
            <v>168808279</v>
          </cell>
        </row>
        <row r="773">
          <cell r="B773" t="str">
            <v>H-BEAM, 임대</v>
          </cell>
          <cell r="C773" t="str">
            <v>300*300*10*15,30%</v>
          </cell>
          <cell r="D773" t="str">
            <v>TON</v>
          </cell>
          <cell r="E773">
            <v>502.87900000000002</v>
          </cell>
          <cell r="F773">
            <v>133320</v>
          </cell>
          <cell r="G773">
            <v>67043828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133320</v>
          </cell>
          <cell r="M773">
            <v>67043828</v>
          </cell>
        </row>
        <row r="774">
          <cell r="B774" t="str">
            <v>H-BEAM, 임대</v>
          </cell>
          <cell r="C774" t="str">
            <v>300*200*9*14,30%</v>
          </cell>
          <cell r="D774" t="str">
            <v>TON</v>
          </cell>
          <cell r="E774">
            <v>135.404</v>
          </cell>
          <cell r="F774">
            <v>133320</v>
          </cell>
          <cell r="G774">
            <v>18052061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133320</v>
          </cell>
          <cell r="M774">
            <v>18052061</v>
          </cell>
        </row>
        <row r="775">
          <cell r="B775" t="str">
            <v>H-BEAM, 임대</v>
          </cell>
          <cell r="C775" t="str">
            <v>200*200*8*12,30%</v>
          </cell>
          <cell r="D775" t="str">
            <v>TON</v>
          </cell>
          <cell r="E775">
            <v>36.19</v>
          </cell>
          <cell r="F775">
            <v>133320</v>
          </cell>
          <cell r="G775">
            <v>4824850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133320</v>
          </cell>
          <cell r="M775">
            <v>4824850</v>
          </cell>
        </row>
        <row r="776">
          <cell r="B776" t="str">
            <v>H-BEAM, 임대</v>
          </cell>
          <cell r="C776" t="str">
            <v>594*302*14*23,30%</v>
          </cell>
          <cell r="D776" t="str">
            <v>TON</v>
          </cell>
          <cell r="E776">
            <v>17.527000000000001</v>
          </cell>
          <cell r="F776">
            <v>133320</v>
          </cell>
          <cell r="G776">
            <v>2336699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133320</v>
          </cell>
          <cell r="M776">
            <v>2336699</v>
          </cell>
        </row>
        <row r="777">
          <cell r="B777" t="str">
            <v>복공판(임대)</v>
          </cell>
          <cell r="C777" t="str">
            <v>2000*750*200,30%</v>
          </cell>
          <cell r="D777" t="str">
            <v>TON</v>
          </cell>
          <cell r="E777">
            <v>32.356999999999999</v>
          </cell>
          <cell r="F777">
            <v>95445</v>
          </cell>
          <cell r="G777">
            <v>3088313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95445</v>
          </cell>
          <cell r="M777">
            <v>3088313</v>
          </cell>
        </row>
        <row r="778">
          <cell r="B778" t="str">
            <v>L-형강</v>
          </cell>
          <cell r="C778" t="str">
            <v>90*90*10,30%</v>
          </cell>
          <cell r="D778" t="str">
            <v>TON</v>
          </cell>
          <cell r="E778">
            <v>43.244</v>
          </cell>
          <cell r="F778">
            <v>126250</v>
          </cell>
          <cell r="G778">
            <v>5459555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126250</v>
          </cell>
          <cell r="M778">
            <v>5459555</v>
          </cell>
        </row>
        <row r="779">
          <cell r="B779" t="str">
            <v>L-형강</v>
          </cell>
          <cell r="C779" t="str">
            <v>100*100*10,30%</v>
          </cell>
          <cell r="D779" t="str">
            <v>TON</v>
          </cell>
          <cell r="E779">
            <v>4.5229999999999997</v>
          </cell>
          <cell r="F779">
            <v>126250</v>
          </cell>
          <cell r="G779">
            <v>571028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126250</v>
          </cell>
          <cell r="M779">
            <v>571028</v>
          </cell>
        </row>
        <row r="780">
          <cell r="B780" t="str">
            <v>합     계</v>
          </cell>
          <cell r="F780">
            <v>0</v>
          </cell>
          <cell r="G780">
            <v>576196339</v>
          </cell>
          <cell r="I780">
            <v>197275670</v>
          </cell>
          <cell r="K780">
            <v>21491261</v>
          </cell>
          <cell r="L780">
            <v>0</v>
          </cell>
          <cell r="M780">
            <v>794963270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G782">
            <v>0</v>
          </cell>
          <cell r="I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G783">
            <v>0</v>
          </cell>
          <cell r="I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G784">
            <v>0</v>
          </cell>
          <cell r="I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G785">
            <v>0</v>
          </cell>
          <cell r="I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 t="str">
            <v>07.S. C. W 공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B787" t="str">
            <v>S.C.W 천공 및 주입</v>
          </cell>
          <cell r="C787" t="str">
            <v>토사층</v>
          </cell>
          <cell r="D787" t="str">
            <v>M</v>
          </cell>
          <cell r="E787">
            <v>8302</v>
          </cell>
          <cell r="F787">
            <v>12625</v>
          </cell>
          <cell r="G787">
            <v>104812750</v>
          </cell>
          <cell r="H787">
            <v>42994</v>
          </cell>
          <cell r="I787">
            <v>356936188</v>
          </cell>
          <cell r="J787">
            <v>2145</v>
          </cell>
          <cell r="K787">
            <v>17807790</v>
          </cell>
          <cell r="L787">
            <v>57764</v>
          </cell>
          <cell r="M787">
            <v>479556728</v>
          </cell>
        </row>
        <row r="788">
          <cell r="B788" t="str">
            <v>장비조립 및 해체</v>
          </cell>
          <cell r="C788" t="str">
            <v>파일드라이버</v>
          </cell>
          <cell r="D788" t="str">
            <v>회</v>
          </cell>
          <cell r="E788">
            <v>3</v>
          </cell>
          <cell r="F788">
            <v>0</v>
          </cell>
          <cell r="G788">
            <v>0</v>
          </cell>
          <cell r="H788">
            <v>137267</v>
          </cell>
          <cell r="I788">
            <v>411801</v>
          </cell>
          <cell r="J788">
            <v>0</v>
          </cell>
          <cell r="K788">
            <v>0</v>
          </cell>
          <cell r="L788">
            <v>137267</v>
          </cell>
          <cell r="M788">
            <v>411801</v>
          </cell>
        </row>
        <row r="789">
          <cell r="B789" t="str">
            <v>장비조립 및 해체</v>
          </cell>
          <cell r="C789" t="str">
            <v>믹서플랜트</v>
          </cell>
          <cell r="D789" t="str">
            <v>회</v>
          </cell>
          <cell r="E789">
            <v>1</v>
          </cell>
          <cell r="F789">
            <v>0</v>
          </cell>
          <cell r="G789">
            <v>0</v>
          </cell>
          <cell r="H789">
            <v>1821860</v>
          </cell>
          <cell r="I789">
            <v>1821860</v>
          </cell>
          <cell r="J789">
            <v>0</v>
          </cell>
          <cell r="K789">
            <v>0</v>
          </cell>
          <cell r="L789">
            <v>1821860</v>
          </cell>
          <cell r="M789">
            <v>1821860</v>
          </cell>
        </row>
        <row r="790">
          <cell r="B790" t="str">
            <v>GUIDE 빔 제작</v>
          </cell>
          <cell r="C790" t="str">
            <v>공구당(2조제작)</v>
          </cell>
          <cell r="D790" t="str">
            <v>2조</v>
          </cell>
          <cell r="E790">
            <v>2</v>
          </cell>
          <cell r="F790">
            <v>1908</v>
          </cell>
          <cell r="G790">
            <v>3816</v>
          </cell>
          <cell r="H790">
            <v>34592</v>
          </cell>
          <cell r="I790">
            <v>69184</v>
          </cell>
          <cell r="J790">
            <v>0</v>
          </cell>
          <cell r="K790">
            <v>0</v>
          </cell>
          <cell r="L790">
            <v>36500</v>
          </cell>
          <cell r="M790">
            <v>73000</v>
          </cell>
        </row>
        <row r="791">
          <cell r="B791" t="str">
            <v>빔 이동설치</v>
          </cell>
          <cell r="D791" t="str">
            <v>M</v>
          </cell>
          <cell r="E791">
            <v>173</v>
          </cell>
          <cell r="F791">
            <v>4301</v>
          </cell>
          <cell r="G791">
            <v>744073</v>
          </cell>
          <cell r="H791">
            <v>12524</v>
          </cell>
          <cell r="I791">
            <v>2166652</v>
          </cell>
          <cell r="J791">
            <v>2141</v>
          </cell>
          <cell r="K791">
            <v>370393</v>
          </cell>
          <cell r="L791">
            <v>18966</v>
          </cell>
          <cell r="M791">
            <v>3281118</v>
          </cell>
        </row>
        <row r="792">
          <cell r="B792" t="str">
            <v>H-PILE 설치,철거</v>
          </cell>
          <cell r="C792" t="str">
            <v>L=15-18M</v>
          </cell>
          <cell r="D792" t="str">
            <v>본</v>
          </cell>
          <cell r="E792">
            <v>392</v>
          </cell>
          <cell r="F792">
            <v>4161</v>
          </cell>
          <cell r="G792">
            <v>1631112</v>
          </cell>
          <cell r="H792">
            <v>41612</v>
          </cell>
          <cell r="I792">
            <v>16311904</v>
          </cell>
          <cell r="J792">
            <v>13534</v>
          </cell>
          <cell r="K792">
            <v>5305328</v>
          </cell>
          <cell r="L792">
            <v>59307</v>
          </cell>
          <cell r="M792">
            <v>23248344</v>
          </cell>
        </row>
        <row r="793">
          <cell r="B793" t="str">
            <v>폐기물버림적재</v>
          </cell>
          <cell r="C793" t="str">
            <v>B.H 0.7㎥</v>
          </cell>
          <cell r="D793" t="str">
            <v>M3</v>
          </cell>
          <cell r="E793">
            <v>481</v>
          </cell>
          <cell r="F793">
            <v>111</v>
          </cell>
          <cell r="G793">
            <v>53391</v>
          </cell>
          <cell r="H793">
            <v>360</v>
          </cell>
          <cell r="I793">
            <v>173160</v>
          </cell>
          <cell r="J793">
            <v>332</v>
          </cell>
          <cell r="K793">
            <v>159692</v>
          </cell>
          <cell r="L793">
            <v>803</v>
          </cell>
          <cell r="M793">
            <v>386243</v>
          </cell>
        </row>
        <row r="794">
          <cell r="B794" t="str">
            <v>폐기물처리비</v>
          </cell>
          <cell r="C794" t="str">
            <v>건설폐자재,운반비포함</v>
          </cell>
          <cell r="D794" t="str">
            <v>Ton</v>
          </cell>
          <cell r="E794">
            <v>963</v>
          </cell>
          <cell r="F794">
            <v>2032</v>
          </cell>
          <cell r="G794">
            <v>1956816</v>
          </cell>
          <cell r="H794">
            <v>2549</v>
          </cell>
          <cell r="I794">
            <v>2454687</v>
          </cell>
          <cell r="J794">
            <v>13554</v>
          </cell>
          <cell r="K794">
            <v>13052502</v>
          </cell>
          <cell r="L794">
            <v>18135</v>
          </cell>
          <cell r="M794">
            <v>17464005</v>
          </cell>
        </row>
        <row r="795">
          <cell r="B795" t="str">
            <v>레미콘 타설</v>
          </cell>
          <cell r="C795" t="str">
            <v>철근,진동기사용</v>
          </cell>
          <cell r="D795" t="str">
            <v>M3</v>
          </cell>
          <cell r="E795">
            <v>62</v>
          </cell>
          <cell r="F795">
            <v>633</v>
          </cell>
          <cell r="G795">
            <v>39246</v>
          </cell>
          <cell r="H795">
            <v>6854</v>
          </cell>
          <cell r="I795">
            <v>424948</v>
          </cell>
          <cell r="J795">
            <v>4075</v>
          </cell>
          <cell r="K795">
            <v>252650</v>
          </cell>
          <cell r="L795">
            <v>11562</v>
          </cell>
          <cell r="M795">
            <v>716844</v>
          </cell>
        </row>
        <row r="796">
          <cell r="B796" t="str">
            <v>철근가공및조립</v>
          </cell>
          <cell r="C796" t="str">
            <v>간단</v>
          </cell>
          <cell r="D796" t="str">
            <v>Ton</v>
          </cell>
          <cell r="E796">
            <v>1.615</v>
          </cell>
          <cell r="F796">
            <v>8026</v>
          </cell>
          <cell r="G796">
            <v>12961</v>
          </cell>
          <cell r="H796">
            <v>246434</v>
          </cell>
          <cell r="I796">
            <v>397990</v>
          </cell>
          <cell r="J796">
            <v>0</v>
          </cell>
          <cell r="K796">
            <v>0</v>
          </cell>
          <cell r="L796">
            <v>254460</v>
          </cell>
          <cell r="M796">
            <v>410951</v>
          </cell>
        </row>
        <row r="797">
          <cell r="B797" t="str">
            <v>합     계</v>
          </cell>
          <cell r="F797">
            <v>0</v>
          </cell>
          <cell r="G797">
            <v>109254165</v>
          </cell>
          <cell r="I797">
            <v>381168374</v>
          </cell>
          <cell r="K797">
            <v>36948355</v>
          </cell>
          <cell r="L797">
            <v>0</v>
          </cell>
          <cell r="M797">
            <v>527370894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G799">
            <v>0</v>
          </cell>
          <cell r="I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G800">
            <v>0</v>
          </cell>
          <cell r="I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 t="str">
            <v>08.S. I. G 공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B802" t="str">
            <v>SIG 천공</v>
          </cell>
          <cell r="D802" t="str">
            <v>M</v>
          </cell>
          <cell r="E802">
            <v>107</v>
          </cell>
          <cell r="F802">
            <v>1912</v>
          </cell>
          <cell r="G802">
            <v>204584</v>
          </cell>
          <cell r="H802">
            <v>10023</v>
          </cell>
          <cell r="I802">
            <v>1072461</v>
          </cell>
          <cell r="J802">
            <v>5474</v>
          </cell>
          <cell r="K802">
            <v>585718</v>
          </cell>
          <cell r="L802">
            <v>17409</v>
          </cell>
          <cell r="M802">
            <v>1862763</v>
          </cell>
        </row>
        <row r="803">
          <cell r="B803" t="str">
            <v>SIG 천공,주입</v>
          </cell>
          <cell r="C803" t="str">
            <v>0, N≥30</v>
          </cell>
          <cell r="D803" t="str">
            <v>M</v>
          </cell>
          <cell r="E803">
            <v>1873</v>
          </cell>
          <cell r="F803">
            <v>12625</v>
          </cell>
          <cell r="G803">
            <v>23646625</v>
          </cell>
          <cell r="H803">
            <v>42994</v>
          </cell>
          <cell r="I803">
            <v>80527762</v>
          </cell>
          <cell r="J803">
            <v>2145</v>
          </cell>
          <cell r="K803">
            <v>4017585</v>
          </cell>
          <cell r="L803">
            <v>57764</v>
          </cell>
          <cell r="M803">
            <v>108191972</v>
          </cell>
        </row>
        <row r="804">
          <cell r="B804" t="str">
            <v>PLANT 설치 및 해체</v>
          </cell>
          <cell r="C804" t="str">
            <v>믹서플랜트</v>
          </cell>
          <cell r="D804" t="str">
            <v>회</v>
          </cell>
          <cell r="E804">
            <v>1</v>
          </cell>
          <cell r="F804">
            <v>0</v>
          </cell>
          <cell r="G804">
            <v>0</v>
          </cell>
          <cell r="H804">
            <v>1821860</v>
          </cell>
          <cell r="I804">
            <v>1821860</v>
          </cell>
          <cell r="J804">
            <v>0</v>
          </cell>
          <cell r="K804">
            <v>0</v>
          </cell>
          <cell r="L804">
            <v>1821860</v>
          </cell>
          <cell r="M804">
            <v>1821860</v>
          </cell>
        </row>
        <row r="805">
          <cell r="B805" t="str">
            <v>폐기물버림적재</v>
          </cell>
          <cell r="C805" t="str">
            <v>B.H 0.7㎥</v>
          </cell>
          <cell r="D805" t="str">
            <v>M3</v>
          </cell>
          <cell r="E805">
            <v>588</v>
          </cell>
          <cell r="F805">
            <v>111</v>
          </cell>
          <cell r="G805">
            <v>65268</v>
          </cell>
          <cell r="H805">
            <v>360</v>
          </cell>
          <cell r="I805">
            <v>211680</v>
          </cell>
          <cell r="J805">
            <v>332</v>
          </cell>
          <cell r="K805">
            <v>195216</v>
          </cell>
          <cell r="L805">
            <v>803</v>
          </cell>
          <cell r="M805">
            <v>472164</v>
          </cell>
        </row>
        <row r="806">
          <cell r="B806" t="str">
            <v>폐기물처리비</v>
          </cell>
          <cell r="C806" t="str">
            <v>건설폐자재,운반비포함</v>
          </cell>
          <cell r="D806" t="str">
            <v>Ton</v>
          </cell>
          <cell r="E806">
            <v>1176</v>
          </cell>
          <cell r="F806">
            <v>2032</v>
          </cell>
          <cell r="G806">
            <v>2389632</v>
          </cell>
          <cell r="H806">
            <v>2549</v>
          </cell>
          <cell r="I806">
            <v>2997624</v>
          </cell>
          <cell r="J806">
            <v>13554</v>
          </cell>
          <cell r="K806">
            <v>15939504</v>
          </cell>
          <cell r="L806">
            <v>18135</v>
          </cell>
          <cell r="M806">
            <v>21326760</v>
          </cell>
        </row>
        <row r="807">
          <cell r="B807" t="str">
            <v>합     계</v>
          </cell>
          <cell r="F807">
            <v>0</v>
          </cell>
          <cell r="G807">
            <v>26306109</v>
          </cell>
          <cell r="I807">
            <v>86631387</v>
          </cell>
          <cell r="K807">
            <v>20738023</v>
          </cell>
          <cell r="L807">
            <v>0</v>
          </cell>
          <cell r="M807">
            <v>133675519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G809">
            <v>0</v>
          </cell>
          <cell r="I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G810">
            <v>0</v>
          </cell>
          <cell r="I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G811">
            <v>0</v>
          </cell>
          <cell r="I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G812">
            <v>0</v>
          </cell>
          <cell r="I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G813">
            <v>0</v>
          </cell>
          <cell r="I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G814">
            <v>0</v>
          </cell>
          <cell r="I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G815">
            <v>0</v>
          </cell>
          <cell r="I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 t="str">
            <v>09.계측관리비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B817" t="str">
            <v>계측관리비</v>
          </cell>
          <cell r="D817" t="str">
            <v>식</v>
          </cell>
          <cell r="E817">
            <v>1</v>
          </cell>
          <cell r="F817">
            <v>0</v>
          </cell>
          <cell r="G817">
            <v>0</v>
          </cell>
          <cell r="H817">
            <v>6565000</v>
          </cell>
          <cell r="I817">
            <v>6565000</v>
          </cell>
          <cell r="J817">
            <v>0</v>
          </cell>
          <cell r="K817">
            <v>0</v>
          </cell>
          <cell r="L817">
            <v>6565000</v>
          </cell>
          <cell r="M817">
            <v>6565000</v>
          </cell>
        </row>
        <row r="818">
          <cell r="B818" t="str">
            <v>합     계</v>
          </cell>
          <cell r="F818">
            <v>0</v>
          </cell>
          <cell r="G818">
            <v>0</v>
          </cell>
          <cell r="I818">
            <v>6565000</v>
          </cell>
          <cell r="K818">
            <v>0</v>
          </cell>
          <cell r="L818">
            <v>0</v>
          </cell>
          <cell r="M818">
            <v>6565000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G820">
            <v>0</v>
          </cell>
          <cell r="I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G821">
            <v>0</v>
          </cell>
          <cell r="I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G822">
            <v>0</v>
          </cell>
          <cell r="I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G823">
            <v>0</v>
          </cell>
          <cell r="I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G824">
            <v>0</v>
          </cell>
          <cell r="I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G825">
            <v>0</v>
          </cell>
          <cell r="I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G826">
            <v>0</v>
          </cell>
          <cell r="I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G827">
            <v>0</v>
          </cell>
          <cell r="I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G828">
            <v>0</v>
          </cell>
          <cell r="I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G829">
            <v>0</v>
          </cell>
          <cell r="I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G830">
            <v>0</v>
          </cell>
          <cell r="I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 t="str">
            <v>10.운  반  공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B832" t="str">
            <v>강재운반</v>
          </cell>
          <cell r="C832" t="str">
            <v>L=120㎞</v>
          </cell>
          <cell r="D832" t="str">
            <v>Ton</v>
          </cell>
          <cell r="E832">
            <v>1802.693</v>
          </cell>
          <cell r="F832">
            <v>6312</v>
          </cell>
          <cell r="G832">
            <v>11378598</v>
          </cell>
          <cell r="H832">
            <v>9031</v>
          </cell>
          <cell r="I832">
            <v>16280120</v>
          </cell>
          <cell r="J832">
            <v>7211</v>
          </cell>
          <cell r="K832">
            <v>12999219</v>
          </cell>
          <cell r="L832">
            <v>22554</v>
          </cell>
          <cell r="M832">
            <v>40657937</v>
          </cell>
        </row>
        <row r="833">
          <cell r="B833" t="str">
            <v>시멘트운반</v>
          </cell>
          <cell r="D833" t="str">
            <v>대</v>
          </cell>
          <cell r="E833">
            <v>43769</v>
          </cell>
          <cell r="F833">
            <v>32</v>
          </cell>
          <cell r="G833">
            <v>1400608</v>
          </cell>
          <cell r="H833">
            <v>350</v>
          </cell>
          <cell r="I833">
            <v>15319150</v>
          </cell>
          <cell r="J833">
            <v>87</v>
          </cell>
          <cell r="K833">
            <v>3807903</v>
          </cell>
          <cell r="L833">
            <v>469</v>
          </cell>
          <cell r="M833">
            <v>20527661</v>
          </cell>
        </row>
        <row r="834">
          <cell r="B834" t="str">
            <v>철근운반</v>
          </cell>
          <cell r="C834" t="str">
            <v>부산시-현장</v>
          </cell>
          <cell r="D834" t="str">
            <v>Ton</v>
          </cell>
          <cell r="E834">
            <v>2.234</v>
          </cell>
          <cell r="F834">
            <v>2549</v>
          </cell>
          <cell r="G834">
            <v>5694</v>
          </cell>
          <cell r="H834">
            <v>3282</v>
          </cell>
          <cell r="I834">
            <v>7331</v>
          </cell>
          <cell r="J834">
            <v>2868</v>
          </cell>
          <cell r="K834">
            <v>6407</v>
          </cell>
          <cell r="L834">
            <v>8699</v>
          </cell>
          <cell r="M834">
            <v>19432</v>
          </cell>
        </row>
        <row r="835">
          <cell r="B835" t="str">
            <v>흄관운반</v>
          </cell>
          <cell r="C835" t="str">
            <v>(Φ450:부산시-현장)</v>
          </cell>
          <cell r="D835" t="str">
            <v>본</v>
          </cell>
          <cell r="E835">
            <v>19</v>
          </cell>
          <cell r="F835">
            <v>2918</v>
          </cell>
          <cell r="G835">
            <v>55442</v>
          </cell>
          <cell r="H835">
            <v>4161</v>
          </cell>
          <cell r="I835">
            <v>79059</v>
          </cell>
          <cell r="J835">
            <v>3575</v>
          </cell>
          <cell r="K835">
            <v>67925</v>
          </cell>
          <cell r="L835">
            <v>10654</v>
          </cell>
          <cell r="M835">
            <v>202426</v>
          </cell>
        </row>
        <row r="836">
          <cell r="B836" t="str">
            <v>합     계</v>
          </cell>
          <cell r="G836">
            <v>12840342</v>
          </cell>
          <cell r="I836">
            <v>31685660</v>
          </cell>
          <cell r="K836">
            <v>16881454</v>
          </cell>
          <cell r="L836">
            <v>0</v>
          </cell>
          <cell r="M836">
            <v>61407456</v>
          </cell>
        </row>
        <row r="837">
          <cell r="G837">
            <v>0</v>
          </cell>
          <cell r="I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G838">
            <v>0</v>
          </cell>
          <cell r="I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G839">
            <v>0</v>
          </cell>
          <cell r="I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G840">
            <v>0</v>
          </cell>
          <cell r="I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G841">
            <v>0</v>
          </cell>
          <cell r="I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G842">
            <v>0</v>
          </cell>
          <cell r="I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G843">
            <v>0</v>
          </cell>
          <cell r="I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G844">
            <v>0</v>
          </cell>
          <cell r="I844">
            <v>0</v>
          </cell>
          <cell r="K844">
            <v>0</v>
          </cell>
          <cell r="L844">
            <v>0</v>
          </cell>
          <cell r="M84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내역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비"/>
      <sheetName val="일위대가집계표(기계)"/>
      <sheetName val="일위대가(기계)"/>
      <sheetName val="일위대가집계표(소방)"/>
      <sheetName val="일위대가(소방)"/>
      <sheetName val="내역"/>
      <sheetName val="2.건축"/>
      <sheetName val="s"/>
      <sheetName val="수량산출"/>
    </sheetNames>
    <sheetDataSet>
      <sheetData sheetId="0" refreshError="1"/>
      <sheetData sheetId="1">
        <row r="2234">
          <cell r="J2234">
            <v>12950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도"/>
      <sheetName val="부하"/>
      <sheetName val="동력"/>
      <sheetName val="변압기"/>
      <sheetName val="발전기"/>
      <sheetName val="간선"/>
      <sheetName val="APT"/>
      <sheetName val="도체종-상수표"/>
      <sheetName val="임피던스"/>
      <sheetName val="CABLE SIZE"/>
      <sheetName val="접지"/>
      <sheetName val="Sheet10"/>
      <sheetName val="Sheet11"/>
      <sheetName val="Sheet12"/>
      <sheetName val="Sheet13"/>
      <sheetName val="Sheet14"/>
      <sheetName val="Sheet15"/>
      <sheetName val="Sheet16"/>
      <sheetName val="Sheet9"/>
      <sheetName val="GEN"/>
      <sheetName val="변압기 "/>
      <sheetName val="동지붕"/>
      <sheetName val="아파트동L-E"/>
      <sheetName val="코아별부하"/>
      <sheetName val="부속동"/>
      <sheetName val="지하주차장"/>
      <sheetName val="#REF"/>
      <sheetName val="전기자료"/>
      <sheetName val="Sheet8"/>
      <sheetName val="DUT-BAT1"/>
      <sheetName val="504전기실 동부하-L"/>
      <sheetName val="동부하-L"/>
      <sheetName val="주차장PK-B"/>
      <sheetName val="변압기  (2)"/>
      <sheetName val="기계실동력"/>
      <sheetName val="세대부하"/>
      <sheetName val="부속동부하"/>
      <sheetName val="주차장PK-A"/>
      <sheetName val="주차장동력"/>
      <sheetName val="LE-B1"/>
      <sheetName val="동-LE"/>
      <sheetName val="변압기2"/>
      <sheetName val="P-J"/>
      <sheetName val="일반전등부하 (LP-C-PNL)"/>
      <sheetName val="L-E"/>
      <sheetName val="발전기(갑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설비"/>
      <sheetName val="일위대가집계표(기계)"/>
      <sheetName val="일위대가(기계)"/>
      <sheetName val="일위대가집계표(소방)"/>
      <sheetName val="일위대가(소방)"/>
      <sheetName val="품셈TABLE"/>
      <sheetName val="코드표"/>
      <sheetName val="내역서"/>
      <sheetName val="포장공사"/>
      <sheetName val="N賃率-職"/>
      <sheetName val="일위대가"/>
      <sheetName val="콘크리트댐수량산출"/>
      <sheetName val="시설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1D70-F1A2-451C-8282-824D16E3C878}">
  <sheetPr>
    <pageSetUpPr fitToPage="1"/>
  </sheetPr>
  <dimension ref="A1:K131"/>
  <sheetViews>
    <sheetView tabSelected="1" view="pageBreakPreview" zoomScaleNormal="100" zoomScaleSheetLayoutView="100" workbookViewId="0">
      <selection activeCell="D5" sqref="D5"/>
    </sheetView>
  </sheetViews>
  <sheetFormatPr defaultColWidth="12" defaultRowHeight="17.100000000000001" customHeight="1" x14ac:dyDescent="0.15"/>
  <cols>
    <col min="1" max="1" width="12" style="20" customWidth="1"/>
    <col min="2" max="2" width="12.1640625" style="20" customWidth="1"/>
    <col min="3" max="3" width="37" style="40" customWidth="1"/>
    <col min="4" max="4" width="21.33203125" style="20" customWidth="1"/>
    <col min="5" max="5" width="71" style="20" customWidth="1"/>
    <col min="6" max="6" width="34.1640625" style="20" bestFit="1" customWidth="1"/>
    <col min="7" max="7" width="12" style="20"/>
    <col min="8" max="8" width="20.33203125" style="20" bestFit="1" customWidth="1"/>
    <col min="9" max="9" width="18" style="20" bestFit="1" customWidth="1"/>
    <col min="10" max="10" width="16.83203125" style="20" bestFit="1" customWidth="1"/>
    <col min="11" max="11" width="14.83203125" style="20" bestFit="1" customWidth="1"/>
    <col min="12" max="254" width="12" style="20"/>
    <col min="255" max="255" width="12.1640625" style="20" customWidth="1"/>
    <col min="256" max="256" width="30" style="20" customWidth="1"/>
    <col min="257" max="257" width="21.33203125" style="20" customWidth="1"/>
    <col min="258" max="258" width="71" style="20" customWidth="1"/>
    <col min="259" max="259" width="17.1640625" style="20" customWidth="1"/>
    <col min="260" max="260" width="13.33203125" style="20" customWidth="1"/>
    <col min="261" max="261" width="12" style="20"/>
    <col min="262" max="262" width="13.33203125" style="20" customWidth="1"/>
    <col min="263" max="263" width="12" style="20"/>
    <col min="264" max="264" width="13.33203125" style="20" customWidth="1"/>
    <col min="265" max="510" width="12" style="20"/>
    <col min="511" max="511" width="12.1640625" style="20" customWidth="1"/>
    <col min="512" max="512" width="30" style="20" customWidth="1"/>
    <col min="513" max="513" width="21.33203125" style="20" customWidth="1"/>
    <col min="514" max="514" width="71" style="20" customWidth="1"/>
    <col min="515" max="515" width="17.1640625" style="20" customWidth="1"/>
    <col min="516" max="516" width="13.33203125" style="20" customWidth="1"/>
    <col min="517" max="517" width="12" style="20"/>
    <col min="518" max="518" width="13.33203125" style="20" customWidth="1"/>
    <col min="519" max="519" width="12" style="20"/>
    <col min="520" max="520" width="13.33203125" style="20" customWidth="1"/>
    <col min="521" max="766" width="12" style="20"/>
    <col min="767" max="767" width="12.1640625" style="20" customWidth="1"/>
    <col min="768" max="768" width="30" style="20" customWidth="1"/>
    <col min="769" max="769" width="21.33203125" style="20" customWidth="1"/>
    <col min="770" max="770" width="71" style="20" customWidth="1"/>
    <col min="771" max="771" width="17.1640625" style="20" customWidth="1"/>
    <col min="772" max="772" width="13.33203125" style="20" customWidth="1"/>
    <col min="773" max="773" width="12" style="20"/>
    <col min="774" max="774" width="13.33203125" style="20" customWidth="1"/>
    <col min="775" max="775" width="12" style="20"/>
    <col min="776" max="776" width="13.33203125" style="20" customWidth="1"/>
    <col min="777" max="1022" width="12" style="20"/>
    <col min="1023" max="1023" width="12.1640625" style="20" customWidth="1"/>
    <col min="1024" max="1024" width="30" style="20" customWidth="1"/>
    <col min="1025" max="1025" width="21.33203125" style="20" customWidth="1"/>
    <col min="1026" max="1026" width="71" style="20" customWidth="1"/>
    <col min="1027" max="1027" width="17.1640625" style="20" customWidth="1"/>
    <col min="1028" max="1028" width="13.33203125" style="20" customWidth="1"/>
    <col min="1029" max="1029" width="12" style="20"/>
    <col min="1030" max="1030" width="13.33203125" style="20" customWidth="1"/>
    <col min="1031" max="1031" width="12" style="20"/>
    <col min="1032" max="1032" width="13.33203125" style="20" customWidth="1"/>
    <col min="1033" max="1278" width="12" style="20"/>
    <col min="1279" max="1279" width="12.1640625" style="20" customWidth="1"/>
    <col min="1280" max="1280" width="30" style="20" customWidth="1"/>
    <col min="1281" max="1281" width="21.33203125" style="20" customWidth="1"/>
    <col min="1282" max="1282" width="71" style="20" customWidth="1"/>
    <col min="1283" max="1283" width="17.1640625" style="20" customWidth="1"/>
    <col min="1284" max="1284" width="13.33203125" style="20" customWidth="1"/>
    <col min="1285" max="1285" width="12" style="20"/>
    <col min="1286" max="1286" width="13.33203125" style="20" customWidth="1"/>
    <col min="1287" max="1287" width="12" style="20"/>
    <col min="1288" max="1288" width="13.33203125" style="20" customWidth="1"/>
    <col min="1289" max="1534" width="12" style="20"/>
    <col min="1535" max="1535" width="12.1640625" style="20" customWidth="1"/>
    <col min="1536" max="1536" width="30" style="20" customWidth="1"/>
    <col min="1537" max="1537" width="21.33203125" style="20" customWidth="1"/>
    <col min="1538" max="1538" width="71" style="20" customWidth="1"/>
    <col min="1539" max="1539" width="17.1640625" style="20" customWidth="1"/>
    <col min="1540" max="1540" width="13.33203125" style="20" customWidth="1"/>
    <col min="1541" max="1541" width="12" style="20"/>
    <col min="1542" max="1542" width="13.33203125" style="20" customWidth="1"/>
    <col min="1543" max="1543" width="12" style="20"/>
    <col min="1544" max="1544" width="13.33203125" style="20" customWidth="1"/>
    <col min="1545" max="1790" width="12" style="20"/>
    <col min="1791" max="1791" width="12.1640625" style="20" customWidth="1"/>
    <col min="1792" max="1792" width="30" style="20" customWidth="1"/>
    <col min="1793" max="1793" width="21.33203125" style="20" customWidth="1"/>
    <col min="1794" max="1794" width="71" style="20" customWidth="1"/>
    <col min="1795" max="1795" width="17.1640625" style="20" customWidth="1"/>
    <col min="1796" max="1796" width="13.33203125" style="20" customWidth="1"/>
    <col min="1797" max="1797" width="12" style="20"/>
    <col min="1798" max="1798" width="13.33203125" style="20" customWidth="1"/>
    <col min="1799" max="1799" width="12" style="20"/>
    <col min="1800" max="1800" width="13.33203125" style="20" customWidth="1"/>
    <col min="1801" max="2046" width="12" style="20"/>
    <col min="2047" max="2047" width="12.1640625" style="20" customWidth="1"/>
    <col min="2048" max="2048" width="30" style="20" customWidth="1"/>
    <col min="2049" max="2049" width="21.33203125" style="20" customWidth="1"/>
    <col min="2050" max="2050" width="71" style="20" customWidth="1"/>
    <col min="2051" max="2051" width="17.1640625" style="20" customWidth="1"/>
    <col min="2052" max="2052" width="13.33203125" style="20" customWidth="1"/>
    <col min="2053" max="2053" width="12" style="20"/>
    <col min="2054" max="2054" width="13.33203125" style="20" customWidth="1"/>
    <col min="2055" max="2055" width="12" style="20"/>
    <col min="2056" max="2056" width="13.33203125" style="20" customWidth="1"/>
    <col min="2057" max="2302" width="12" style="20"/>
    <col min="2303" max="2303" width="12.1640625" style="20" customWidth="1"/>
    <col min="2304" max="2304" width="30" style="20" customWidth="1"/>
    <col min="2305" max="2305" width="21.33203125" style="20" customWidth="1"/>
    <col min="2306" max="2306" width="71" style="20" customWidth="1"/>
    <col min="2307" max="2307" width="17.1640625" style="20" customWidth="1"/>
    <col min="2308" max="2308" width="13.33203125" style="20" customWidth="1"/>
    <col min="2309" max="2309" width="12" style="20"/>
    <col min="2310" max="2310" width="13.33203125" style="20" customWidth="1"/>
    <col min="2311" max="2311" width="12" style="20"/>
    <col min="2312" max="2312" width="13.33203125" style="20" customWidth="1"/>
    <col min="2313" max="2558" width="12" style="20"/>
    <col min="2559" max="2559" width="12.1640625" style="20" customWidth="1"/>
    <col min="2560" max="2560" width="30" style="20" customWidth="1"/>
    <col min="2561" max="2561" width="21.33203125" style="20" customWidth="1"/>
    <col min="2562" max="2562" width="71" style="20" customWidth="1"/>
    <col min="2563" max="2563" width="17.1640625" style="20" customWidth="1"/>
    <col min="2564" max="2564" width="13.33203125" style="20" customWidth="1"/>
    <col min="2565" max="2565" width="12" style="20"/>
    <col min="2566" max="2566" width="13.33203125" style="20" customWidth="1"/>
    <col min="2567" max="2567" width="12" style="20"/>
    <col min="2568" max="2568" width="13.33203125" style="20" customWidth="1"/>
    <col min="2569" max="2814" width="12" style="20"/>
    <col min="2815" max="2815" width="12.1640625" style="20" customWidth="1"/>
    <col min="2816" max="2816" width="30" style="20" customWidth="1"/>
    <col min="2817" max="2817" width="21.33203125" style="20" customWidth="1"/>
    <col min="2818" max="2818" width="71" style="20" customWidth="1"/>
    <col min="2819" max="2819" width="17.1640625" style="20" customWidth="1"/>
    <col min="2820" max="2820" width="13.33203125" style="20" customWidth="1"/>
    <col min="2821" max="2821" width="12" style="20"/>
    <col min="2822" max="2822" width="13.33203125" style="20" customWidth="1"/>
    <col min="2823" max="2823" width="12" style="20"/>
    <col min="2824" max="2824" width="13.33203125" style="20" customWidth="1"/>
    <col min="2825" max="3070" width="12" style="20"/>
    <col min="3071" max="3071" width="12.1640625" style="20" customWidth="1"/>
    <col min="3072" max="3072" width="30" style="20" customWidth="1"/>
    <col min="3073" max="3073" width="21.33203125" style="20" customWidth="1"/>
    <col min="3074" max="3074" width="71" style="20" customWidth="1"/>
    <col min="3075" max="3075" width="17.1640625" style="20" customWidth="1"/>
    <col min="3076" max="3076" width="13.33203125" style="20" customWidth="1"/>
    <col min="3077" max="3077" width="12" style="20"/>
    <col min="3078" max="3078" width="13.33203125" style="20" customWidth="1"/>
    <col min="3079" max="3079" width="12" style="20"/>
    <col min="3080" max="3080" width="13.33203125" style="20" customWidth="1"/>
    <col min="3081" max="3326" width="12" style="20"/>
    <col min="3327" max="3327" width="12.1640625" style="20" customWidth="1"/>
    <col min="3328" max="3328" width="30" style="20" customWidth="1"/>
    <col min="3329" max="3329" width="21.33203125" style="20" customWidth="1"/>
    <col min="3330" max="3330" width="71" style="20" customWidth="1"/>
    <col min="3331" max="3331" width="17.1640625" style="20" customWidth="1"/>
    <col min="3332" max="3332" width="13.33203125" style="20" customWidth="1"/>
    <col min="3333" max="3333" width="12" style="20"/>
    <col min="3334" max="3334" width="13.33203125" style="20" customWidth="1"/>
    <col min="3335" max="3335" width="12" style="20"/>
    <col min="3336" max="3336" width="13.33203125" style="20" customWidth="1"/>
    <col min="3337" max="3582" width="12" style="20"/>
    <col min="3583" max="3583" width="12.1640625" style="20" customWidth="1"/>
    <col min="3584" max="3584" width="30" style="20" customWidth="1"/>
    <col min="3585" max="3585" width="21.33203125" style="20" customWidth="1"/>
    <col min="3586" max="3586" width="71" style="20" customWidth="1"/>
    <col min="3587" max="3587" width="17.1640625" style="20" customWidth="1"/>
    <col min="3588" max="3588" width="13.33203125" style="20" customWidth="1"/>
    <col min="3589" max="3589" width="12" style="20"/>
    <col min="3590" max="3590" width="13.33203125" style="20" customWidth="1"/>
    <col min="3591" max="3591" width="12" style="20"/>
    <col min="3592" max="3592" width="13.33203125" style="20" customWidth="1"/>
    <col min="3593" max="3838" width="12" style="20"/>
    <col min="3839" max="3839" width="12.1640625" style="20" customWidth="1"/>
    <col min="3840" max="3840" width="30" style="20" customWidth="1"/>
    <col min="3841" max="3841" width="21.33203125" style="20" customWidth="1"/>
    <col min="3842" max="3842" width="71" style="20" customWidth="1"/>
    <col min="3843" max="3843" width="17.1640625" style="20" customWidth="1"/>
    <col min="3844" max="3844" width="13.33203125" style="20" customWidth="1"/>
    <col min="3845" max="3845" width="12" style="20"/>
    <col min="3846" max="3846" width="13.33203125" style="20" customWidth="1"/>
    <col min="3847" max="3847" width="12" style="20"/>
    <col min="3848" max="3848" width="13.33203125" style="20" customWidth="1"/>
    <col min="3849" max="4094" width="12" style="20"/>
    <col min="4095" max="4095" width="12.1640625" style="20" customWidth="1"/>
    <col min="4096" max="4096" width="30" style="20" customWidth="1"/>
    <col min="4097" max="4097" width="21.33203125" style="20" customWidth="1"/>
    <col min="4098" max="4098" width="71" style="20" customWidth="1"/>
    <col min="4099" max="4099" width="17.1640625" style="20" customWidth="1"/>
    <col min="4100" max="4100" width="13.33203125" style="20" customWidth="1"/>
    <col min="4101" max="4101" width="12" style="20"/>
    <col min="4102" max="4102" width="13.33203125" style="20" customWidth="1"/>
    <col min="4103" max="4103" width="12" style="20"/>
    <col min="4104" max="4104" width="13.33203125" style="20" customWidth="1"/>
    <col min="4105" max="4350" width="12" style="20"/>
    <col min="4351" max="4351" width="12.1640625" style="20" customWidth="1"/>
    <col min="4352" max="4352" width="30" style="20" customWidth="1"/>
    <col min="4353" max="4353" width="21.33203125" style="20" customWidth="1"/>
    <col min="4354" max="4354" width="71" style="20" customWidth="1"/>
    <col min="4355" max="4355" width="17.1640625" style="20" customWidth="1"/>
    <col min="4356" max="4356" width="13.33203125" style="20" customWidth="1"/>
    <col min="4357" max="4357" width="12" style="20"/>
    <col min="4358" max="4358" width="13.33203125" style="20" customWidth="1"/>
    <col min="4359" max="4359" width="12" style="20"/>
    <col min="4360" max="4360" width="13.33203125" style="20" customWidth="1"/>
    <col min="4361" max="4606" width="12" style="20"/>
    <col min="4607" max="4607" width="12.1640625" style="20" customWidth="1"/>
    <col min="4608" max="4608" width="30" style="20" customWidth="1"/>
    <col min="4609" max="4609" width="21.33203125" style="20" customWidth="1"/>
    <col min="4610" max="4610" width="71" style="20" customWidth="1"/>
    <col min="4611" max="4611" width="17.1640625" style="20" customWidth="1"/>
    <col min="4612" max="4612" width="13.33203125" style="20" customWidth="1"/>
    <col min="4613" max="4613" width="12" style="20"/>
    <col min="4614" max="4614" width="13.33203125" style="20" customWidth="1"/>
    <col min="4615" max="4615" width="12" style="20"/>
    <col min="4616" max="4616" width="13.33203125" style="20" customWidth="1"/>
    <col min="4617" max="4862" width="12" style="20"/>
    <col min="4863" max="4863" width="12.1640625" style="20" customWidth="1"/>
    <col min="4864" max="4864" width="30" style="20" customWidth="1"/>
    <col min="4865" max="4865" width="21.33203125" style="20" customWidth="1"/>
    <col min="4866" max="4866" width="71" style="20" customWidth="1"/>
    <col min="4867" max="4867" width="17.1640625" style="20" customWidth="1"/>
    <col min="4868" max="4868" width="13.33203125" style="20" customWidth="1"/>
    <col min="4869" max="4869" width="12" style="20"/>
    <col min="4870" max="4870" width="13.33203125" style="20" customWidth="1"/>
    <col min="4871" max="4871" width="12" style="20"/>
    <col min="4872" max="4872" width="13.33203125" style="20" customWidth="1"/>
    <col min="4873" max="5118" width="12" style="20"/>
    <col min="5119" max="5119" width="12.1640625" style="20" customWidth="1"/>
    <col min="5120" max="5120" width="30" style="20" customWidth="1"/>
    <col min="5121" max="5121" width="21.33203125" style="20" customWidth="1"/>
    <col min="5122" max="5122" width="71" style="20" customWidth="1"/>
    <col min="5123" max="5123" width="17.1640625" style="20" customWidth="1"/>
    <col min="5124" max="5124" width="13.33203125" style="20" customWidth="1"/>
    <col min="5125" max="5125" width="12" style="20"/>
    <col min="5126" max="5126" width="13.33203125" style="20" customWidth="1"/>
    <col min="5127" max="5127" width="12" style="20"/>
    <col min="5128" max="5128" width="13.33203125" style="20" customWidth="1"/>
    <col min="5129" max="5374" width="12" style="20"/>
    <col min="5375" max="5375" width="12.1640625" style="20" customWidth="1"/>
    <col min="5376" max="5376" width="30" style="20" customWidth="1"/>
    <col min="5377" max="5377" width="21.33203125" style="20" customWidth="1"/>
    <col min="5378" max="5378" width="71" style="20" customWidth="1"/>
    <col min="5379" max="5379" width="17.1640625" style="20" customWidth="1"/>
    <col min="5380" max="5380" width="13.33203125" style="20" customWidth="1"/>
    <col min="5381" max="5381" width="12" style="20"/>
    <col min="5382" max="5382" width="13.33203125" style="20" customWidth="1"/>
    <col min="5383" max="5383" width="12" style="20"/>
    <col min="5384" max="5384" width="13.33203125" style="20" customWidth="1"/>
    <col min="5385" max="5630" width="12" style="20"/>
    <col min="5631" max="5631" width="12.1640625" style="20" customWidth="1"/>
    <col min="5632" max="5632" width="30" style="20" customWidth="1"/>
    <col min="5633" max="5633" width="21.33203125" style="20" customWidth="1"/>
    <col min="5634" max="5634" width="71" style="20" customWidth="1"/>
    <col min="5635" max="5635" width="17.1640625" style="20" customWidth="1"/>
    <col min="5636" max="5636" width="13.33203125" style="20" customWidth="1"/>
    <col min="5637" max="5637" width="12" style="20"/>
    <col min="5638" max="5638" width="13.33203125" style="20" customWidth="1"/>
    <col min="5639" max="5639" width="12" style="20"/>
    <col min="5640" max="5640" width="13.33203125" style="20" customWidth="1"/>
    <col min="5641" max="5886" width="12" style="20"/>
    <col min="5887" max="5887" width="12.1640625" style="20" customWidth="1"/>
    <col min="5888" max="5888" width="30" style="20" customWidth="1"/>
    <col min="5889" max="5889" width="21.33203125" style="20" customWidth="1"/>
    <col min="5890" max="5890" width="71" style="20" customWidth="1"/>
    <col min="5891" max="5891" width="17.1640625" style="20" customWidth="1"/>
    <col min="5892" max="5892" width="13.33203125" style="20" customWidth="1"/>
    <col min="5893" max="5893" width="12" style="20"/>
    <col min="5894" max="5894" width="13.33203125" style="20" customWidth="1"/>
    <col min="5895" max="5895" width="12" style="20"/>
    <col min="5896" max="5896" width="13.33203125" style="20" customWidth="1"/>
    <col min="5897" max="6142" width="12" style="20"/>
    <col min="6143" max="6143" width="12.1640625" style="20" customWidth="1"/>
    <col min="6144" max="6144" width="30" style="20" customWidth="1"/>
    <col min="6145" max="6145" width="21.33203125" style="20" customWidth="1"/>
    <col min="6146" max="6146" width="71" style="20" customWidth="1"/>
    <col min="6147" max="6147" width="17.1640625" style="20" customWidth="1"/>
    <col min="6148" max="6148" width="13.33203125" style="20" customWidth="1"/>
    <col min="6149" max="6149" width="12" style="20"/>
    <col min="6150" max="6150" width="13.33203125" style="20" customWidth="1"/>
    <col min="6151" max="6151" width="12" style="20"/>
    <col min="6152" max="6152" width="13.33203125" style="20" customWidth="1"/>
    <col min="6153" max="6398" width="12" style="20"/>
    <col min="6399" max="6399" width="12.1640625" style="20" customWidth="1"/>
    <col min="6400" max="6400" width="30" style="20" customWidth="1"/>
    <col min="6401" max="6401" width="21.33203125" style="20" customWidth="1"/>
    <col min="6402" max="6402" width="71" style="20" customWidth="1"/>
    <col min="6403" max="6403" width="17.1640625" style="20" customWidth="1"/>
    <col min="6404" max="6404" width="13.33203125" style="20" customWidth="1"/>
    <col min="6405" max="6405" width="12" style="20"/>
    <col min="6406" max="6406" width="13.33203125" style="20" customWidth="1"/>
    <col min="6407" max="6407" width="12" style="20"/>
    <col min="6408" max="6408" width="13.33203125" style="20" customWidth="1"/>
    <col min="6409" max="6654" width="12" style="20"/>
    <col min="6655" max="6655" width="12.1640625" style="20" customWidth="1"/>
    <col min="6656" max="6656" width="30" style="20" customWidth="1"/>
    <col min="6657" max="6657" width="21.33203125" style="20" customWidth="1"/>
    <col min="6658" max="6658" width="71" style="20" customWidth="1"/>
    <col min="6659" max="6659" width="17.1640625" style="20" customWidth="1"/>
    <col min="6660" max="6660" width="13.33203125" style="20" customWidth="1"/>
    <col min="6661" max="6661" width="12" style="20"/>
    <col min="6662" max="6662" width="13.33203125" style="20" customWidth="1"/>
    <col min="6663" max="6663" width="12" style="20"/>
    <col min="6664" max="6664" width="13.33203125" style="20" customWidth="1"/>
    <col min="6665" max="6910" width="12" style="20"/>
    <col min="6911" max="6911" width="12.1640625" style="20" customWidth="1"/>
    <col min="6912" max="6912" width="30" style="20" customWidth="1"/>
    <col min="6913" max="6913" width="21.33203125" style="20" customWidth="1"/>
    <col min="6914" max="6914" width="71" style="20" customWidth="1"/>
    <col min="6915" max="6915" width="17.1640625" style="20" customWidth="1"/>
    <col min="6916" max="6916" width="13.33203125" style="20" customWidth="1"/>
    <col min="6917" max="6917" width="12" style="20"/>
    <col min="6918" max="6918" width="13.33203125" style="20" customWidth="1"/>
    <col min="6919" max="6919" width="12" style="20"/>
    <col min="6920" max="6920" width="13.33203125" style="20" customWidth="1"/>
    <col min="6921" max="7166" width="12" style="20"/>
    <col min="7167" max="7167" width="12.1640625" style="20" customWidth="1"/>
    <col min="7168" max="7168" width="30" style="20" customWidth="1"/>
    <col min="7169" max="7169" width="21.33203125" style="20" customWidth="1"/>
    <col min="7170" max="7170" width="71" style="20" customWidth="1"/>
    <col min="7171" max="7171" width="17.1640625" style="20" customWidth="1"/>
    <col min="7172" max="7172" width="13.33203125" style="20" customWidth="1"/>
    <col min="7173" max="7173" width="12" style="20"/>
    <col min="7174" max="7174" width="13.33203125" style="20" customWidth="1"/>
    <col min="7175" max="7175" width="12" style="20"/>
    <col min="7176" max="7176" width="13.33203125" style="20" customWidth="1"/>
    <col min="7177" max="7422" width="12" style="20"/>
    <col min="7423" max="7423" width="12.1640625" style="20" customWidth="1"/>
    <col min="7424" max="7424" width="30" style="20" customWidth="1"/>
    <col min="7425" max="7425" width="21.33203125" style="20" customWidth="1"/>
    <col min="7426" max="7426" width="71" style="20" customWidth="1"/>
    <col min="7427" max="7427" width="17.1640625" style="20" customWidth="1"/>
    <col min="7428" max="7428" width="13.33203125" style="20" customWidth="1"/>
    <col min="7429" max="7429" width="12" style="20"/>
    <col min="7430" max="7430" width="13.33203125" style="20" customWidth="1"/>
    <col min="7431" max="7431" width="12" style="20"/>
    <col min="7432" max="7432" width="13.33203125" style="20" customWidth="1"/>
    <col min="7433" max="7678" width="12" style="20"/>
    <col min="7679" max="7679" width="12.1640625" style="20" customWidth="1"/>
    <col min="7680" max="7680" width="30" style="20" customWidth="1"/>
    <col min="7681" max="7681" width="21.33203125" style="20" customWidth="1"/>
    <col min="7682" max="7682" width="71" style="20" customWidth="1"/>
    <col min="7683" max="7683" width="17.1640625" style="20" customWidth="1"/>
    <col min="7684" max="7684" width="13.33203125" style="20" customWidth="1"/>
    <col min="7685" max="7685" width="12" style="20"/>
    <col min="7686" max="7686" width="13.33203125" style="20" customWidth="1"/>
    <col min="7687" max="7687" width="12" style="20"/>
    <col min="7688" max="7688" width="13.33203125" style="20" customWidth="1"/>
    <col min="7689" max="7934" width="12" style="20"/>
    <col min="7935" max="7935" width="12.1640625" style="20" customWidth="1"/>
    <col min="7936" max="7936" width="30" style="20" customWidth="1"/>
    <col min="7937" max="7937" width="21.33203125" style="20" customWidth="1"/>
    <col min="7938" max="7938" width="71" style="20" customWidth="1"/>
    <col min="7939" max="7939" width="17.1640625" style="20" customWidth="1"/>
    <col min="7940" max="7940" width="13.33203125" style="20" customWidth="1"/>
    <col min="7941" max="7941" width="12" style="20"/>
    <col min="7942" max="7942" width="13.33203125" style="20" customWidth="1"/>
    <col min="7943" max="7943" width="12" style="20"/>
    <col min="7944" max="7944" width="13.33203125" style="20" customWidth="1"/>
    <col min="7945" max="8190" width="12" style="20"/>
    <col min="8191" max="8191" width="12.1640625" style="20" customWidth="1"/>
    <col min="8192" max="8192" width="30" style="20" customWidth="1"/>
    <col min="8193" max="8193" width="21.33203125" style="20" customWidth="1"/>
    <col min="8194" max="8194" width="71" style="20" customWidth="1"/>
    <col min="8195" max="8195" width="17.1640625" style="20" customWidth="1"/>
    <col min="8196" max="8196" width="13.33203125" style="20" customWidth="1"/>
    <col min="8197" max="8197" width="12" style="20"/>
    <col min="8198" max="8198" width="13.33203125" style="20" customWidth="1"/>
    <col min="8199" max="8199" width="12" style="20"/>
    <col min="8200" max="8200" width="13.33203125" style="20" customWidth="1"/>
    <col min="8201" max="8446" width="12" style="20"/>
    <col min="8447" max="8447" width="12.1640625" style="20" customWidth="1"/>
    <col min="8448" max="8448" width="30" style="20" customWidth="1"/>
    <col min="8449" max="8449" width="21.33203125" style="20" customWidth="1"/>
    <col min="8450" max="8450" width="71" style="20" customWidth="1"/>
    <col min="8451" max="8451" width="17.1640625" style="20" customWidth="1"/>
    <col min="8452" max="8452" width="13.33203125" style="20" customWidth="1"/>
    <col min="8453" max="8453" width="12" style="20"/>
    <col min="8454" max="8454" width="13.33203125" style="20" customWidth="1"/>
    <col min="8455" max="8455" width="12" style="20"/>
    <col min="8456" max="8456" width="13.33203125" style="20" customWidth="1"/>
    <col min="8457" max="8702" width="12" style="20"/>
    <col min="8703" max="8703" width="12.1640625" style="20" customWidth="1"/>
    <col min="8704" max="8704" width="30" style="20" customWidth="1"/>
    <col min="8705" max="8705" width="21.33203125" style="20" customWidth="1"/>
    <col min="8706" max="8706" width="71" style="20" customWidth="1"/>
    <col min="8707" max="8707" width="17.1640625" style="20" customWidth="1"/>
    <col min="8708" max="8708" width="13.33203125" style="20" customWidth="1"/>
    <col min="8709" max="8709" width="12" style="20"/>
    <col min="8710" max="8710" width="13.33203125" style="20" customWidth="1"/>
    <col min="8711" max="8711" width="12" style="20"/>
    <col min="8712" max="8712" width="13.33203125" style="20" customWidth="1"/>
    <col min="8713" max="8958" width="12" style="20"/>
    <col min="8959" max="8959" width="12.1640625" style="20" customWidth="1"/>
    <col min="8960" max="8960" width="30" style="20" customWidth="1"/>
    <col min="8961" max="8961" width="21.33203125" style="20" customWidth="1"/>
    <col min="8962" max="8962" width="71" style="20" customWidth="1"/>
    <col min="8963" max="8963" width="17.1640625" style="20" customWidth="1"/>
    <col min="8964" max="8964" width="13.33203125" style="20" customWidth="1"/>
    <col min="8965" max="8965" width="12" style="20"/>
    <col min="8966" max="8966" width="13.33203125" style="20" customWidth="1"/>
    <col min="8967" max="8967" width="12" style="20"/>
    <col min="8968" max="8968" width="13.33203125" style="20" customWidth="1"/>
    <col min="8969" max="9214" width="12" style="20"/>
    <col min="9215" max="9215" width="12.1640625" style="20" customWidth="1"/>
    <col min="9216" max="9216" width="30" style="20" customWidth="1"/>
    <col min="9217" max="9217" width="21.33203125" style="20" customWidth="1"/>
    <col min="9218" max="9218" width="71" style="20" customWidth="1"/>
    <col min="9219" max="9219" width="17.1640625" style="20" customWidth="1"/>
    <col min="9220" max="9220" width="13.33203125" style="20" customWidth="1"/>
    <col min="9221" max="9221" width="12" style="20"/>
    <col min="9222" max="9222" width="13.33203125" style="20" customWidth="1"/>
    <col min="9223" max="9223" width="12" style="20"/>
    <col min="9224" max="9224" width="13.33203125" style="20" customWidth="1"/>
    <col min="9225" max="9470" width="12" style="20"/>
    <col min="9471" max="9471" width="12.1640625" style="20" customWidth="1"/>
    <col min="9472" max="9472" width="30" style="20" customWidth="1"/>
    <col min="9473" max="9473" width="21.33203125" style="20" customWidth="1"/>
    <col min="9474" max="9474" width="71" style="20" customWidth="1"/>
    <col min="9475" max="9475" width="17.1640625" style="20" customWidth="1"/>
    <col min="9476" max="9476" width="13.33203125" style="20" customWidth="1"/>
    <col min="9477" max="9477" width="12" style="20"/>
    <col min="9478" max="9478" width="13.33203125" style="20" customWidth="1"/>
    <col min="9479" max="9479" width="12" style="20"/>
    <col min="9480" max="9480" width="13.33203125" style="20" customWidth="1"/>
    <col min="9481" max="9726" width="12" style="20"/>
    <col min="9727" max="9727" width="12.1640625" style="20" customWidth="1"/>
    <col min="9728" max="9728" width="30" style="20" customWidth="1"/>
    <col min="9729" max="9729" width="21.33203125" style="20" customWidth="1"/>
    <col min="9730" max="9730" width="71" style="20" customWidth="1"/>
    <col min="9731" max="9731" width="17.1640625" style="20" customWidth="1"/>
    <col min="9732" max="9732" width="13.33203125" style="20" customWidth="1"/>
    <col min="9733" max="9733" width="12" style="20"/>
    <col min="9734" max="9734" width="13.33203125" style="20" customWidth="1"/>
    <col min="9735" max="9735" width="12" style="20"/>
    <col min="9736" max="9736" width="13.33203125" style="20" customWidth="1"/>
    <col min="9737" max="9982" width="12" style="20"/>
    <col min="9983" max="9983" width="12.1640625" style="20" customWidth="1"/>
    <col min="9984" max="9984" width="30" style="20" customWidth="1"/>
    <col min="9985" max="9985" width="21.33203125" style="20" customWidth="1"/>
    <col min="9986" max="9986" width="71" style="20" customWidth="1"/>
    <col min="9987" max="9987" width="17.1640625" style="20" customWidth="1"/>
    <col min="9988" max="9988" width="13.33203125" style="20" customWidth="1"/>
    <col min="9989" max="9989" width="12" style="20"/>
    <col min="9990" max="9990" width="13.33203125" style="20" customWidth="1"/>
    <col min="9991" max="9991" width="12" style="20"/>
    <col min="9992" max="9992" width="13.33203125" style="20" customWidth="1"/>
    <col min="9993" max="10238" width="12" style="20"/>
    <col min="10239" max="10239" width="12.1640625" style="20" customWidth="1"/>
    <col min="10240" max="10240" width="30" style="20" customWidth="1"/>
    <col min="10241" max="10241" width="21.33203125" style="20" customWidth="1"/>
    <col min="10242" max="10242" width="71" style="20" customWidth="1"/>
    <col min="10243" max="10243" width="17.1640625" style="20" customWidth="1"/>
    <col min="10244" max="10244" width="13.33203125" style="20" customWidth="1"/>
    <col min="10245" max="10245" width="12" style="20"/>
    <col min="10246" max="10246" width="13.33203125" style="20" customWidth="1"/>
    <col min="10247" max="10247" width="12" style="20"/>
    <col min="10248" max="10248" width="13.33203125" style="20" customWidth="1"/>
    <col min="10249" max="10494" width="12" style="20"/>
    <col min="10495" max="10495" width="12.1640625" style="20" customWidth="1"/>
    <col min="10496" max="10496" width="30" style="20" customWidth="1"/>
    <col min="10497" max="10497" width="21.33203125" style="20" customWidth="1"/>
    <col min="10498" max="10498" width="71" style="20" customWidth="1"/>
    <col min="10499" max="10499" width="17.1640625" style="20" customWidth="1"/>
    <col min="10500" max="10500" width="13.33203125" style="20" customWidth="1"/>
    <col min="10501" max="10501" width="12" style="20"/>
    <col min="10502" max="10502" width="13.33203125" style="20" customWidth="1"/>
    <col min="10503" max="10503" width="12" style="20"/>
    <col min="10504" max="10504" width="13.33203125" style="20" customWidth="1"/>
    <col min="10505" max="10750" width="12" style="20"/>
    <col min="10751" max="10751" width="12.1640625" style="20" customWidth="1"/>
    <col min="10752" max="10752" width="30" style="20" customWidth="1"/>
    <col min="10753" max="10753" width="21.33203125" style="20" customWidth="1"/>
    <col min="10754" max="10754" width="71" style="20" customWidth="1"/>
    <col min="10755" max="10755" width="17.1640625" style="20" customWidth="1"/>
    <col min="10756" max="10756" width="13.33203125" style="20" customWidth="1"/>
    <col min="10757" max="10757" width="12" style="20"/>
    <col min="10758" max="10758" width="13.33203125" style="20" customWidth="1"/>
    <col min="10759" max="10759" width="12" style="20"/>
    <col min="10760" max="10760" width="13.33203125" style="20" customWidth="1"/>
    <col min="10761" max="11006" width="12" style="20"/>
    <col min="11007" max="11007" width="12.1640625" style="20" customWidth="1"/>
    <col min="11008" max="11008" width="30" style="20" customWidth="1"/>
    <col min="11009" max="11009" width="21.33203125" style="20" customWidth="1"/>
    <col min="11010" max="11010" width="71" style="20" customWidth="1"/>
    <col min="11011" max="11011" width="17.1640625" style="20" customWidth="1"/>
    <col min="11012" max="11012" width="13.33203125" style="20" customWidth="1"/>
    <col min="11013" max="11013" width="12" style="20"/>
    <col min="11014" max="11014" width="13.33203125" style="20" customWidth="1"/>
    <col min="11015" max="11015" width="12" style="20"/>
    <col min="11016" max="11016" width="13.33203125" style="20" customWidth="1"/>
    <col min="11017" max="11262" width="12" style="20"/>
    <col min="11263" max="11263" width="12.1640625" style="20" customWidth="1"/>
    <col min="11264" max="11264" width="30" style="20" customWidth="1"/>
    <col min="11265" max="11265" width="21.33203125" style="20" customWidth="1"/>
    <col min="11266" max="11266" width="71" style="20" customWidth="1"/>
    <col min="11267" max="11267" width="17.1640625" style="20" customWidth="1"/>
    <col min="11268" max="11268" width="13.33203125" style="20" customWidth="1"/>
    <col min="11269" max="11269" width="12" style="20"/>
    <col min="11270" max="11270" width="13.33203125" style="20" customWidth="1"/>
    <col min="11271" max="11271" width="12" style="20"/>
    <col min="11272" max="11272" width="13.33203125" style="20" customWidth="1"/>
    <col min="11273" max="11518" width="12" style="20"/>
    <col min="11519" max="11519" width="12.1640625" style="20" customWidth="1"/>
    <col min="11520" max="11520" width="30" style="20" customWidth="1"/>
    <col min="11521" max="11521" width="21.33203125" style="20" customWidth="1"/>
    <col min="11522" max="11522" width="71" style="20" customWidth="1"/>
    <col min="11523" max="11523" width="17.1640625" style="20" customWidth="1"/>
    <col min="11524" max="11524" width="13.33203125" style="20" customWidth="1"/>
    <col min="11525" max="11525" width="12" style="20"/>
    <col min="11526" max="11526" width="13.33203125" style="20" customWidth="1"/>
    <col min="11527" max="11527" width="12" style="20"/>
    <col min="11528" max="11528" width="13.33203125" style="20" customWidth="1"/>
    <col min="11529" max="11774" width="12" style="20"/>
    <col min="11775" max="11775" width="12.1640625" style="20" customWidth="1"/>
    <col min="11776" max="11776" width="30" style="20" customWidth="1"/>
    <col min="11777" max="11777" width="21.33203125" style="20" customWidth="1"/>
    <col min="11778" max="11778" width="71" style="20" customWidth="1"/>
    <col min="11779" max="11779" width="17.1640625" style="20" customWidth="1"/>
    <col min="11780" max="11780" width="13.33203125" style="20" customWidth="1"/>
    <col min="11781" max="11781" width="12" style="20"/>
    <col min="11782" max="11782" width="13.33203125" style="20" customWidth="1"/>
    <col min="11783" max="11783" width="12" style="20"/>
    <col min="11784" max="11784" width="13.33203125" style="20" customWidth="1"/>
    <col min="11785" max="12030" width="12" style="20"/>
    <col min="12031" max="12031" width="12.1640625" style="20" customWidth="1"/>
    <col min="12032" max="12032" width="30" style="20" customWidth="1"/>
    <col min="12033" max="12033" width="21.33203125" style="20" customWidth="1"/>
    <col min="12034" max="12034" width="71" style="20" customWidth="1"/>
    <col min="12035" max="12035" width="17.1640625" style="20" customWidth="1"/>
    <col min="12036" max="12036" width="13.33203125" style="20" customWidth="1"/>
    <col min="12037" max="12037" width="12" style="20"/>
    <col min="12038" max="12038" width="13.33203125" style="20" customWidth="1"/>
    <col min="12039" max="12039" width="12" style="20"/>
    <col min="12040" max="12040" width="13.33203125" style="20" customWidth="1"/>
    <col min="12041" max="12286" width="12" style="20"/>
    <col min="12287" max="12287" width="12.1640625" style="20" customWidth="1"/>
    <col min="12288" max="12288" width="30" style="20" customWidth="1"/>
    <col min="12289" max="12289" width="21.33203125" style="20" customWidth="1"/>
    <col min="12290" max="12290" width="71" style="20" customWidth="1"/>
    <col min="12291" max="12291" width="17.1640625" style="20" customWidth="1"/>
    <col min="12292" max="12292" width="13.33203125" style="20" customWidth="1"/>
    <col min="12293" max="12293" width="12" style="20"/>
    <col min="12294" max="12294" width="13.33203125" style="20" customWidth="1"/>
    <col min="12295" max="12295" width="12" style="20"/>
    <col min="12296" max="12296" width="13.33203125" style="20" customWidth="1"/>
    <col min="12297" max="12542" width="12" style="20"/>
    <col min="12543" max="12543" width="12.1640625" style="20" customWidth="1"/>
    <col min="12544" max="12544" width="30" style="20" customWidth="1"/>
    <col min="12545" max="12545" width="21.33203125" style="20" customWidth="1"/>
    <col min="12546" max="12546" width="71" style="20" customWidth="1"/>
    <col min="12547" max="12547" width="17.1640625" style="20" customWidth="1"/>
    <col min="12548" max="12548" width="13.33203125" style="20" customWidth="1"/>
    <col min="12549" max="12549" width="12" style="20"/>
    <col min="12550" max="12550" width="13.33203125" style="20" customWidth="1"/>
    <col min="12551" max="12551" width="12" style="20"/>
    <col min="12552" max="12552" width="13.33203125" style="20" customWidth="1"/>
    <col min="12553" max="12798" width="12" style="20"/>
    <col min="12799" max="12799" width="12.1640625" style="20" customWidth="1"/>
    <col min="12800" max="12800" width="30" style="20" customWidth="1"/>
    <col min="12801" max="12801" width="21.33203125" style="20" customWidth="1"/>
    <col min="12802" max="12802" width="71" style="20" customWidth="1"/>
    <col min="12803" max="12803" width="17.1640625" style="20" customWidth="1"/>
    <col min="12804" max="12804" width="13.33203125" style="20" customWidth="1"/>
    <col min="12805" max="12805" width="12" style="20"/>
    <col min="12806" max="12806" width="13.33203125" style="20" customWidth="1"/>
    <col min="12807" max="12807" width="12" style="20"/>
    <col min="12808" max="12808" width="13.33203125" style="20" customWidth="1"/>
    <col min="12809" max="13054" width="12" style="20"/>
    <col min="13055" max="13055" width="12.1640625" style="20" customWidth="1"/>
    <col min="13056" max="13056" width="30" style="20" customWidth="1"/>
    <col min="13057" max="13057" width="21.33203125" style="20" customWidth="1"/>
    <col min="13058" max="13058" width="71" style="20" customWidth="1"/>
    <col min="13059" max="13059" width="17.1640625" style="20" customWidth="1"/>
    <col min="13060" max="13060" width="13.33203125" style="20" customWidth="1"/>
    <col min="13061" max="13061" width="12" style="20"/>
    <col min="13062" max="13062" width="13.33203125" style="20" customWidth="1"/>
    <col min="13063" max="13063" width="12" style="20"/>
    <col min="13064" max="13064" width="13.33203125" style="20" customWidth="1"/>
    <col min="13065" max="13310" width="12" style="20"/>
    <col min="13311" max="13311" width="12.1640625" style="20" customWidth="1"/>
    <col min="13312" max="13312" width="30" style="20" customWidth="1"/>
    <col min="13313" max="13313" width="21.33203125" style="20" customWidth="1"/>
    <col min="13314" max="13314" width="71" style="20" customWidth="1"/>
    <col min="13315" max="13315" width="17.1640625" style="20" customWidth="1"/>
    <col min="13316" max="13316" width="13.33203125" style="20" customWidth="1"/>
    <col min="13317" max="13317" width="12" style="20"/>
    <col min="13318" max="13318" width="13.33203125" style="20" customWidth="1"/>
    <col min="13319" max="13319" width="12" style="20"/>
    <col min="13320" max="13320" width="13.33203125" style="20" customWidth="1"/>
    <col min="13321" max="13566" width="12" style="20"/>
    <col min="13567" max="13567" width="12.1640625" style="20" customWidth="1"/>
    <col min="13568" max="13568" width="30" style="20" customWidth="1"/>
    <col min="13569" max="13569" width="21.33203125" style="20" customWidth="1"/>
    <col min="13570" max="13570" width="71" style="20" customWidth="1"/>
    <col min="13571" max="13571" width="17.1640625" style="20" customWidth="1"/>
    <col min="13572" max="13572" width="13.33203125" style="20" customWidth="1"/>
    <col min="13573" max="13573" width="12" style="20"/>
    <col min="13574" max="13574" width="13.33203125" style="20" customWidth="1"/>
    <col min="13575" max="13575" width="12" style="20"/>
    <col min="13576" max="13576" width="13.33203125" style="20" customWidth="1"/>
    <col min="13577" max="13822" width="12" style="20"/>
    <col min="13823" max="13823" width="12.1640625" style="20" customWidth="1"/>
    <col min="13824" max="13824" width="30" style="20" customWidth="1"/>
    <col min="13825" max="13825" width="21.33203125" style="20" customWidth="1"/>
    <col min="13826" max="13826" width="71" style="20" customWidth="1"/>
    <col min="13827" max="13827" width="17.1640625" style="20" customWidth="1"/>
    <col min="13828" max="13828" width="13.33203125" style="20" customWidth="1"/>
    <col min="13829" max="13829" width="12" style="20"/>
    <col min="13830" max="13830" width="13.33203125" style="20" customWidth="1"/>
    <col min="13831" max="13831" width="12" style="20"/>
    <col min="13832" max="13832" width="13.33203125" style="20" customWidth="1"/>
    <col min="13833" max="14078" width="12" style="20"/>
    <col min="14079" max="14079" width="12.1640625" style="20" customWidth="1"/>
    <col min="14080" max="14080" width="30" style="20" customWidth="1"/>
    <col min="14081" max="14081" width="21.33203125" style="20" customWidth="1"/>
    <col min="14082" max="14082" width="71" style="20" customWidth="1"/>
    <col min="14083" max="14083" width="17.1640625" style="20" customWidth="1"/>
    <col min="14084" max="14084" width="13.33203125" style="20" customWidth="1"/>
    <col min="14085" max="14085" width="12" style="20"/>
    <col min="14086" max="14086" width="13.33203125" style="20" customWidth="1"/>
    <col min="14087" max="14087" width="12" style="20"/>
    <col min="14088" max="14088" width="13.33203125" style="20" customWidth="1"/>
    <col min="14089" max="14334" width="12" style="20"/>
    <col min="14335" max="14335" width="12.1640625" style="20" customWidth="1"/>
    <col min="14336" max="14336" width="30" style="20" customWidth="1"/>
    <col min="14337" max="14337" width="21.33203125" style="20" customWidth="1"/>
    <col min="14338" max="14338" width="71" style="20" customWidth="1"/>
    <col min="14339" max="14339" width="17.1640625" style="20" customWidth="1"/>
    <col min="14340" max="14340" width="13.33203125" style="20" customWidth="1"/>
    <col min="14341" max="14341" width="12" style="20"/>
    <col min="14342" max="14342" width="13.33203125" style="20" customWidth="1"/>
    <col min="14343" max="14343" width="12" style="20"/>
    <col min="14344" max="14344" width="13.33203125" style="20" customWidth="1"/>
    <col min="14345" max="14590" width="12" style="20"/>
    <col min="14591" max="14591" width="12.1640625" style="20" customWidth="1"/>
    <col min="14592" max="14592" width="30" style="20" customWidth="1"/>
    <col min="14593" max="14593" width="21.33203125" style="20" customWidth="1"/>
    <col min="14594" max="14594" width="71" style="20" customWidth="1"/>
    <col min="14595" max="14595" width="17.1640625" style="20" customWidth="1"/>
    <col min="14596" max="14596" width="13.33203125" style="20" customWidth="1"/>
    <col min="14597" max="14597" width="12" style="20"/>
    <col min="14598" max="14598" width="13.33203125" style="20" customWidth="1"/>
    <col min="14599" max="14599" width="12" style="20"/>
    <col min="14600" max="14600" width="13.33203125" style="20" customWidth="1"/>
    <col min="14601" max="14846" width="12" style="20"/>
    <col min="14847" max="14847" width="12.1640625" style="20" customWidth="1"/>
    <col min="14848" max="14848" width="30" style="20" customWidth="1"/>
    <col min="14849" max="14849" width="21.33203125" style="20" customWidth="1"/>
    <col min="14850" max="14850" width="71" style="20" customWidth="1"/>
    <col min="14851" max="14851" width="17.1640625" style="20" customWidth="1"/>
    <col min="14852" max="14852" width="13.33203125" style="20" customWidth="1"/>
    <col min="14853" max="14853" width="12" style="20"/>
    <col min="14854" max="14854" width="13.33203125" style="20" customWidth="1"/>
    <col min="14855" max="14855" width="12" style="20"/>
    <col min="14856" max="14856" width="13.33203125" style="20" customWidth="1"/>
    <col min="14857" max="15102" width="12" style="20"/>
    <col min="15103" max="15103" width="12.1640625" style="20" customWidth="1"/>
    <col min="15104" max="15104" width="30" style="20" customWidth="1"/>
    <col min="15105" max="15105" width="21.33203125" style="20" customWidth="1"/>
    <col min="15106" max="15106" width="71" style="20" customWidth="1"/>
    <col min="15107" max="15107" width="17.1640625" style="20" customWidth="1"/>
    <col min="15108" max="15108" width="13.33203125" style="20" customWidth="1"/>
    <col min="15109" max="15109" width="12" style="20"/>
    <col min="15110" max="15110" width="13.33203125" style="20" customWidth="1"/>
    <col min="15111" max="15111" width="12" style="20"/>
    <col min="15112" max="15112" width="13.33203125" style="20" customWidth="1"/>
    <col min="15113" max="15358" width="12" style="20"/>
    <col min="15359" max="15359" width="12.1640625" style="20" customWidth="1"/>
    <col min="15360" max="15360" width="30" style="20" customWidth="1"/>
    <col min="15361" max="15361" width="21.33203125" style="20" customWidth="1"/>
    <col min="15362" max="15362" width="71" style="20" customWidth="1"/>
    <col min="15363" max="15363" width="17.1640625" style="20" customWidth="1"/>
    <col min="15364" max="15364" width="13.33203125" style="20" customWidth="1"/>
    <col min="15365" max="15365" width="12" style="20"/>
    <col min="15366" max="15366" width="13.33203125" style="20" customWidth="1"/>
    <col min="15367" max="15367" width="12" style="20"/>
    <col min="15368" max="15368" width="13.33203125" style="20" customWidth="1"/>
    <col min="15369" max="15614" width="12" style="20"/>
    <col min="15615" max="15615" width="12.1640625" style="20" customWidth="1"/>
    <col min="15616" max="15616" width="30" style="20" customWidth="1"/>
    <col min="15617" max="15617" width="21.33203125" style="20" customWidth="1"/>
    <col min="15618" max="15618" width="71" style="20" customWidth="1"/>
    <col min="15619" max="15619" width="17.1640625" style="20" customWidth="1"/>
    <col min="15620" max="15620" width="13.33203125" style="20" customWidth="1"/>
    <col min="15621" max="15621" width="12" style="20"/>
    <col min="15622" max="15622" width="13.33203125" style="20" customWidth="1"/>
    <col min="15623" max="15623" width="12" style="20"/>
    <col min="15624" max="15624" width="13.33203125" style="20" customWidth="1"/>
    <col min="15625" max="15870" width="12" style="20"/>
    <col min="15871" max="15871" width="12.1640625" style="20" customWidth="1"/>
    <col min="15872" max="15872" width="30" style="20" customWidth="1"/>
    <col min="15873" max="15873" width="21.33203125" style="20" customWidth="1"/>
    <col min="15874" max="15874" width="71" style="20" customWidth="1"/>
    <col min="15875" max="15875" width="17.1640625" style="20" customWidth="1"/>
    <col min="15876" max="15876" width="13.33203125" style="20" customWidth="1"/>
    <col min="15877" max="15877" width="12" style="20"/>
    <col min="15878" max="15878" width="13.33203125" style="20" customWidth="1"/>
    <col min="15879" max="15879" width="12" style="20"/>
    <col min="15880" max="15880" width="13.33203125" style="20" customWidth="1"/>
    <col min="15881" max="16126" width="12" style="20"/>
    <col min="16127" max="16127" width="12.1640625" style="20" customWidth="1"/>
    <col min="16128" max="16128" width="30" style="20" customWidth="1"/>
    <col min="16129" max="16129" width="21.33203125" style="20" customWidth="1"/>
    <col min="16130" max="16130" width="71" style="20" customWidth="1"/>
    <col min="16131" max="16131" width="17.1640625" style="20" customWidth="1"/>
    <col min="16132" max="16132" width="13.33203125" style="20" customWidth="1"/>
    <col min="16133" max="16133" width="12" style="20"/>
    <col min="16134" max="16134" width="13.33203125" style="20" customWidth="1"/>
    <col min="16135" max="16135" width="12" style="20"/>
    <col min="16136" max="16136" width="13.33203125" style="20" customWidth="1"/>
    <col min="16137" max="16384" width="12" style="20"/>
  </cols>
  <sheetData>
    <row r="1" spans="1:11" s="12" customFormat="1" ht="24" customHeight="1" x14ac:dyDescent="0.25">
      <c r="A1" s="9" t="s">
        <v>385</v>
      </c>
      <c r="B1" s="10"/>
      <c r="C1" s="10"/>
      <c r="D1" s="11"/>
      <c r="E1" s="10"/>
      <c r="F1" s="10"/>
    </row>
    <row r="2" spans="1:11" s="15" customFormat="1" ht="5.25" customHeight="1" x14ac:dyDescent="0.15">
      <c r="A2" s="13"/>
      <c r="B2" s="13"/>
      <c r="C2" s="13"/>
      <c r="D2" s="14"/>
      <c r="E2" s="13"/>
      <c r="F2" s="13"/>
    </row>
    <row r="3" spans="1:11" s="15" customFormat="1" ht="20.25" customHeight="1" x14ac:dyDescent="0.15">
      <c r="A3" s="13" t="s">
        <v>386</v>
      </c>
      <c r="B3" s="13" t="s">
        <v>675</v>
      </c>
      <c r="C3" s="13"/>
      <c r="D3" s="14"/>
      <c r="E3" s="194"/>
      <c r="F3" s="194"/>
    </row>
    <row r="4" spans="1:11" ht="18.75" customHeight="1" x14ac:dyDescent="0.15">
      <c r="A4" s="16" t="s">
        <v>387</v>
      </c>
      <c r="B4" s="17"/>
      <c r="C4" s="17"/>
      <c r="D4" s="18" t="s">
        <v>388</v>
      </c>
      <c r="E4" s="18" t="s">
        <v>389</v>
      </c>
      <c r="F4" s="19" t="s">
        <v>390</v>
      </c>
    </row>
    <row r="5" spans="1:11" s="25" customFormat="1" ht="20.25" customHeight="1" x14ac:dyDescent="0.15">
      <c r="A5" s="195" t="s">
        <v>391</v>
      </c>
      <c r="B5" s="198" t="s">
        <v>244</v>
      </c>
      <c r="C5" s="21" t="s">
        <v>392</v>
      </c>
      <c r="D5" s="22"/>
      <c r="E5" s="23"/>
      <c r="F5" s="24"/>
      <c r="H5" s="168"/>
      <c r="I5" s="168"/>
      <c r="J5" s="168"/>
      <c r="K5" s="168"/>
    </row>
    <row r="6" spans="1:11" s="25" customFormat="1" ht="20.25" customHeight="1" x14ac:dyDescent="0.15">
      <c r="A6" s="196"/>
      <c r="B6" s="199"/>
      <c r="C6" s="26" t="s">
        <v>393</v>
      </c>
      <c r="D6" s="27"/>
      <c r="E6" s="28"/>
      <c r="F6" s="29"/>
    </row>
    <row r="7" spans="1:11" s="25" customFormat="1" ht="20.25" customHeight="1" x14ac:dyDescent="0.15">
      <c r="A7" s="196"/>
      <c r="B7" s="200" t="s">
        <v>327</v>
      </c>
      <c r="C7" s="26" t="s">
        <v>394</v>
      </c>
      <c r="D7" s="27"/>
      <c r="E7" s="30"/>
      <c r="F7" s="29"/>
    </row>
    <row r="8" spans="1:11" s="25" customFormat="1" ht="20.25" customHeight="1" x14ac:dyDescent="0.15">
      <c r="A8" s="196"/>
      <c r="B8" s="199"/>
      <c r="C8" s="26" t="s">
        <v>393</v>
      </c>
      <c r="D8" s="27"/>
      <c r="E8" s="28"/>
      <c r="F8" s="29"/>
      <c r="H8" s="31"/>
    </row>
    <row r="9" spans="1:11" s="25" customFormat="1" ht="20.25" customHeight="1" x14ac:dyDescent="0.15">
      <c r="A9" s="196"/>
      <c r="B9" s="200" t="s">
        <v>395</v>
      </c>
      <c r="C9" s="26" t="s">
        <v>396</v>
      </c>
      <c r="D9" s="27"/>
      <c r="E9" s="30"/>
      <c r="F9" s="29"/>
    </row>
    <row r="10" spans="1:11" s="25" customFormat="1" ht="20.25" customHeight="1" x14ac:dyDescent="0.15">
      <c r="A10" s="196"/>
      <c r="B10" s="201"/>
      <c r="C10" s="32" t="s">
        <v>397</v>
      </c>
      <c r="D10" s="27"/>
      <c r="E10" s="28" t="s">
        <v>398</v>
      </c>
      <c r="F10" s="33"/>
    </row>
    <row r="11" spans="1:11" s="25" customFormat="1" ht="20.25" customHeight="1" x14ac:dyDescent="0.15">
      <c r="A11" s="196"/>
      <c r="B11" s="201"/>
      <c r="C11" s="26" t="s">
        <v>399</v>
      </c>
      <c r="D11" s="27"/>
      <c r="E11" s="28" t="s">
        <v>400</v>
      </c>
      <c r="F11" s="29"/>
    </row>
    <row r="12" spans="1:11" s="25" customFormat="1" ht="20.25" customHeight="1" x14ac:dyDescent="0.15">
      <c r="A12" s="196"/>
      <c r="B12" s="201"/>
      <c r="C12" s="32" t="s">
        <v>401</v>
      </c>
      <c r="D12" s="27"/>
      <c r="E12" s="28" t="s">
        <v>629</v>
      </c>
      <c r="F12" s="28"/>
    </row>
    <row r="13" spans="1:11" s="25" customFormat="1" ht="20.25" customHeight="1" x14ac:dyDescent="0.15">
      <c r="A13" s="196"/>
      <c r="B13" s="201"/>
      <c r="C13" s="26" t="s">
        <v>402</v>
      </c>
      <c r="D13" s="27"/>
      <c r="E13" s="28" t="s">
        <v>630</v>
      </c>
      <c r="F13" s="28"/>
    </row>
    <row r="14" spans="1:11" s="25" customFormat="1" ht="20.25" customHeight="1" x14ac:dyDescent="0.15">
      <c r="A14" s="196"/>
      <c r="B14" s="201"/>
      <c r="C14" s="32" t="s">
        <v>403</v>
      </c>
      <c r="D14" s="27"/>
      <c r="E14" s="28" t="s">
        <v>631</v>
      </c>
      <c r="F14" s="28"/>
      <c r="H14" s="34"/>
    </row>
    <row r="15" spans="1:11" s="25" customFormat="1" ht="20.25" customHeight="1" x14ac:dyDescent="0.15">
      <c r="A15" s="196"/>
      <c r="B15" s="201"/>
      <c r="C15" s="26" t="s">
        <v>404</v>
      </c>
      <c r="D15" s="27"/>
      <c r="E15" s="28" t="s">
        <v>636</v>
      </c>
      <c r="F15" s="29"/>
    </row>
    <row r="16" spans="1:11" s="25" customFormat="1" ht="20.25" customHeight="1" x14ac:dyDescent="0.15">
      <c r="A16" s="196"/>
      <c r="B16" s="201"/>
      <c r="C16" s="26" t="s">
        <v>632</v>
      </c>
      <c r="D16" s="27"/>
      <c r="E16" s="28" t="s">
        <v>405</v>
      </c>
      <c r="F16" s="29"/>
    </row>
    <row r="17" spans="1:10" s="25" customFormat="1" ht="20.25" customHeight="1" x14ac:dyDescent="0.15">
      <c r="A17" s="196"/>
      <c r="B17" s="201"/>
      <c r="C17" s="26" t="s">
        <v>679</v>
      </c>
      <c r="D17" s="27"/>
      <c r="E17" s="28" t="s">
        <v>680</v>
      </c>
      <c r="F17" s="29"/>
      <c r="I17" s="168">
        <f>1900000000/1600</f>
        <v>1187500</v>
      </c>
    </row>
    <row r="18" spans="1:10" s="25" customFormat="1" ht="20.25" customHeight="1" x14ac:dyDescent="0.15">
      <c r="A18" s="196"/>
      <c r="B18" s="201"/>
      <c r="C18" s="26" t="s">
        <v>626</v>
      </c>
      <c r="D18" s="27"/>
      <c r="E18" s="28" t="s">
        <v>627</v>
      </c>
      <c r="F18" s="29"/>
    </row>
    <row r="19" spans="1:10" s="25" customFormat="1" ht="20.25" customHeight="1" x14ac:dyDescent="0.15">
      <c r="A19" s="196"/>
      <c r="B19" s="201"/>
      <c r="C19" s="26" t="s">
        <v>635</v>
      </c>
      <c r="D19" s="27"/>
      <c r="E19" s="28" t="s">
        <v>628</v>
      </c>
      <c r="F19" s="29"/>
    </row>
    <row r="20" spans="1:10" s="25" customFormat="1" ht="20.25" customHeight="1" x14ac:dyDescent="0.15">
      <c r="A20" s="197"/>
      <c r="B20" s="199"/>
      <c r="C20" s="26" t="s">
        <v>393</v>
      </c>
      <c r="D20" s="35"/>
      <c r="E20" s="30"/>
      <c r="F20" s="29"/>
    </row>
    <row r="21" spans="1:10" s="25" customFormat="1" ht="20.25" customHeight="1" x14ac:dyDescent="0.15">
      <c r="A21" s="36"/>
      <c r="B21" s="192" t="s">
        <v>406</v>
      </c>
      <c r="C21" s="193"/>
      <c r="D21" s="27"/>
      <c r="E21" s="30" t="s">
        <v>407</v>
      </c>
      <c r="F21" s="29"/>
      <c r="H21" s="168"/>
    </row>
    <row r="22" spans="1:10" s="25" customFormat="1" ht="20.25" customHeight="1" x14ac:dyDescent="0.15">
      <c r="A22" s="36"/>
      <c r="B22" s="192" t="s">
        <v>408</v>
      </c>
      <c r="C22" s="193"/>
      <c r="D22" s="27"/>
      <c r="E22" s="30" t="s">
        <v>409</v>
      </c>
      <c r="F22" s="29"/>
    </row>
    <row r="23" spans="1:10" s="25" customFormat="1" ht="20.25" customHeight="1" x14ac:dyDescent="0.15">
      <c r="A23" s="36"/>
      <c r="B23" s="192" t="s">
        <v>410</v>
      </c>
      <c r="C23" s="193"/>
      <c r="D23" s="27"/>
      <c r="E23" s="30"/>
      <c r="F23" s="29"/>
    </row>
    <row r="24" spans="1:10" s="25" customFormat="1" ht="20.25" customHeight="1" x14ac:dyDescent="0.15">
      <c r="A24" s="36"/>
      <c r="B24" s="202" t="s">
        <v>411</v>
      </c>
      <c r="C24" s="203"/>
      <c r="D24" s="27"/>
      <c r="E24" s="30" t="s">
        <v>412</v>
      </c>
      <c r="F24" s="29"/>
    </row>
    <row r="25" spans="1:10" s="25" customFormat="1" ht="20.25" customHeight="1" x14ac:dyDescent="0.15">
      <c r="A25" s="36"/>
      <c r="B25" s="202" t="s">
        <v>694</v>
      </c>
      <c r="C25" s="203"/>
      <c r="D25" s="27"/>
      <c r="E25" s="30"/>
      <c r="F25" s="29"/>
      <c r="H25" s="37">
        <f>(내역서!H14-내역서!H20)+(내역서!H49-내역서!H57)+내역서!H22-내역서!H29+내역서!H59-내역서!H66</f>
        <v>0</v>
      </c>
      <c r="I25" s="38">
        <f>(내역서!J14-내역서!J20)+(내역서!J49-내역서!J57)+내역서!J22-내역서!J29+내역서!J59-내역서!J66</f>
        <v>0</v>
      </c>
      <c r="J25" s="37">
        <f>SUM(H25:I25)</f>
        <v>0</v>
      </c>
    </row>
    <row r="26" spans="1:10" s="25" customFormat="1" ht="20.25" customHeight="1" x14ac:dyDescent="0.15">
      <c r="A26" s="36"/>
      <c r="B26" s="202" t="s">
        <v>695</v>
      </c>
      <c r="C26" s="203"/>
      <c r="D26" s="27"/>
      <c r="E26" s="30"/>
      <c r="F26" s="29"/>
      <c r="H26" s="37"/>
      <c r="I26" s="38"/>
    </row>
    <row r="27" spans="1:10" s="25" customFormat="1" ht="20.25" customHeight="1" x14ac:dyDescent="0.15">
      <c r="A27" s="36"/>
      <c r="B27" s="202" t="s">
        <v>633</v>
      </c>
      <c r="C27" s="203"/>
      <c r="D27" s="27"/>
      <c r="E27" s="30"/>
      <c r="F27" s="29"/>
    </row>
    <row r="28" spans="1:10" s="25" customFormat="1" ht="20.25" customHeight="1" x14ac:dyDescent="0.15">
      <c r="A28" s="36"/>
      <c r="B28" s="192" t="s">
        <v>634</v>
      </c>
      <c r="C28" s="193"/>
      <c r="D28" s="27"/>
      <c r="E28" s="30"/>
      <c r="F28" s="29"/>
    </row>
    <row r="29" spans="1:10" ht="17.100000000000001" customHeight="1" x14ac:dyDescent="0.15">
      <c r="A29" s="39"/>
      <c r="B29" s="40"/>
      <c r="C29" s="39"/>
      <c r="E29" s="41"/>
      <c r="F29" s="39"/>
    </row>
    <row r="30" spans="1:10" ht="17.100000000000001" customHeight="1" x14ac:dyDescent="0.15">
      <c r="A30" s="39"/>
      <c r="B30" s="40"/>
      <c r="C30" s="39"/>
      <c r="D30" s="178"/>
      <c r="E30" s="42"/>
      <c r="F30" s="39"/>
    </row>
    <row r="31" spans="1:10" ht="17.100000000000001" customHeight="1" x14ac:dyDescent="0.15">
      <c r="D31" s="43"/>
    </row>
    <row r="33" spans="1:6" ht="17.100000000000001" customHeight="1" x14ac:dyDescent="0.15">
      <c r="D33" s="44"/>
    </row>
    <row r="45" spans="1:6" ht="17.100000000000001" customHeight="1" x14ac:dyDescent="0.15">
      <c r="A45" s="45"/>
      <c r="B45" s="45"/>
      <c r="C45" s="46"/>
      <c r="D45" s="45"/>
      <c r="E45" s="45"/>
      <c r="F45" s="45"/>
    </row>
    <row r="46" spans="1:6" ht="17.100000000000001" customHeight="1" x14ac:dyDescent="0.15">
      <c r="A46" s="45"/>
      <c r="B46" s="45"/>
      <c r="C46" s="46"/>
      <c r="D46" s="45"/>
      <c r="E46" s="45"/>
      <c r="F46" s="45"/>
    </row>
    <row r="47" spans="1:6" ht="17.100000000000001" customHeight="1" x14ac:dyDescent="0.15">
      <c r="A47" s="45"/>
      <c r="B47" s="45"/>
      <c r="C47" s="46"/>
      <c r="D47" s="45"/>
      <c r="E47" s="45"/>
      <c r="F47" s="45"/>
    </row>
    <row r="48" spans="1:6" ht="17.100000000000001" customHeight="1" x14ac:dyDescent="0.15">
      <c r="A48" s="45"/>
      <c r="B48" s="45"/>
      <c r="C48" s="46"/>
      <c r="D48" s="45"/>
      <c r="E48" s="45"/>
      <c r="F48" s="45"/>
    </row>
    <row r="49" spans="1:6" ht="17.100000000000001" customHeight="1" x14ac:dyDescent="0.15">
      <c r="A49" s="45"/>
      <c r="B49" s="45"/>
      <c r="C49" s="46"/>
      <c r="D49" s="45"/>
      <c r="E49" s="45"/>
      <c r="F49" s="45"/>
    </row>
    <row r="50" spans="1:6" ht="17.100000000000001" customHeight="1" x14ac:dyDescent="0.15">
      <c r="A50" s="45"/>
      <c r="B50" s="45"/>
      <c r="C50" s="46"/>
      <c r="D50" s="45"/>
      <c r="E50" s="45"/>
      <c r="F50" s="45"/>
    </row>
    <row r="51" spans="1:6" ht="17.100000000000001" customHeight="1" x14ac:dyDescent="0.15">
      <c r="A51" s="45"/>
      <c r="B51" s="45"/>
      <c r="C51" s="46"/>
      <c r="D51" s="45"/>
      <c r="E51" s="45"/>
      <c r="F51" s="45"/>
    </row>
    <row r="52" spans="1:6" ht="17.100000000000001" customHeight="1" x14ac:dyDescent="0.15">
      <c r="A52" s="45"/>
      <c r="B52" s="45"/>
      <c r="C52" s="46"/>
      <c r="D52" s="45"/>
      <c r="E52" s="45"/>
      <c r="F52" s="45"/>
    </row>
    <row r="53" spans="1:6" ht="17.100000000000001" customHeight="1" x14ac:dyDescent="0.15">
      <c r="A53" s="45"/>
      <c r="B53" s="45"/>
      <c r="C53" s="46"/>
      <c r="D53" s="45"/>
      <c r="E53" s="45"/>
      <c r="F53" s="45"/>
    </row>
    <row r="54" spans="1:6" ht="17.100000000000001" customHeight="1" x14ac:dyDescent="0.15">
      <c r="A54" s="45"/>
      <c r="B54" s="45"/>
      <c r="C54" s="46"/>
      <c r="D54" s="45"/>
      <c r="E54" s="45"/>
      <c r="F54" s="45"/>
    </row>
    <row r="55" spans="1:6" ht="17.100000000000001" customHeight="1" x14ac:dyDescent="0.15">
      <c r="A55" s="45"/>
      <c r="B55" s="45"/>
      <c r="C55" s="46"/>
      <c r="D55" s="45"/>
      <c r="E55" s="45"/>
      <c r="F55" s="45"/>
    </row>
    <row r="56" spans="1:6" ht="17.100000000000001" customHeight="1" x14ac:dyDescent="0.15">
      <c r="A56" s="45"/>
      <c r="B56" s="45"/>
      <c r="C56" s="46"/>
      <c r="D56" s="45"/>
      <c r="E56" s="45"/>
      <c r="F56" s="45"/>
    </row>
    <row r="57" spans="1:6" ht="17.100000000000001" customHeight="1" x14ac:dyDescent="0.15">
      <c r="A57" s="45"/>
      <c r="B57" s="45"/>
      <c r="C57" s="46"/>
      <c r="D57" s="45"/>
      <c r="E57" s="45"/>
      <c r="F57" s="45"/>
    </row>
    <row r="58" spans="1:6" ht="17.100000000000001" customHeight="1" x14ac:dyDescent="0.15">
      <c r="A58" s="45"/>
      <c r="B58" s="45"/>
      <c r="C58" s="46"/>
      <c r="D58" s="45"/>
      <c r="E58" s="45"/>
      <c r="F58" s="45"/>
    </row>
    <row r="59" spans="1:6" ht="17.100000000000001" customHeight="1" x14ac:dyDescent="0.15">
      <c r="A59" s="45"/>
      <c r="B59" s="45"/>
      <c r="C59" s="46"/>
      <c r="D59" s="45"/>
      <c r="E59" s="45"/>
      <c r="F59" s="45"/>
    </row>
    <row r="60" spans="1:6" ht="17.100000000000001" customHeight="1" x14ac:dyDescent="0.15">
      <c r="A60" s="45"/>
      <c r="B60" s="45"/>
      <c r="C60" s="46"/>
      <c r="D60" s="45"/>
      <c r="E60" s="45"/>
      <c r="F60" s="45"/>
    </row>
    <row r="61" spans="1:6" ht="17.100000000000001" customHeight="1" x14ac:dyDescent="0.15">
      <c r="A61" s="45"/>
      <c r="B61" s="45"/>
      <c r="C61" s="46"/>
      <c r="D61" s="45"/>
      <c r="E61" s="45"/>
      <c r="F61" s="45"/>
    </row>
    <row r="62" spans="1:6" ht="17.100000000000001" customHeight="1" x14ac:dyDescent="0.15">
      <c r="A62" s="45"/>
      <c r="B62" s="45"/>
      <c r="C62" s="46"/>
      <c r="D62" s="45"/>
      <c r="E62" s="45"/>
      <c r="F62" s="45"/>
    </row>
    <row r="63" spans="1:6" ht="17.100000000000001" customHeight="1" x14ac:dyDescent="0.15">
      <c r="A63" s="45"/>
      <c r="B63" s="45"/>
      <c r="C63" s="46"/>
      <c r="D63" s="45"/>
      <c r="E63" s="45"/>
      <c r="F63" s="45"/>
    </row>
    <row r="64" spans="1:6" ht="17.100000000000001" customHeight="1" x14ac:dyDescent="0.15">
      <c r="A64" s="45"/>
      <c r="B64" s="45"/>
      <c r="C64" s="46"/>
      <c r="D64" s="45"/>
      <c r="E64" s="45"/>
      <c r="F64" s="45"/>
    </row>
    <row r="65" spans="1:6" ht="17.100000000000001" customHeight="1" x14ac:dyDescent="0.15">
      <c r="A65" s="45"/>
      <c r="B65" s="45"/>
      <c r="C65" s="46"/>
      <c r="D65" s="45"/>
      <c r="E65" s="45"/>
      <c r="F65" s="45"/>
    </row>
    <row r="66" spans="1:6" ht="17.100000000000001" customHeight="1" x14ac:dyDescent="0.15">
      <c r="A66" s="45"/>
      <c r="B66" s="45"/>
      <c r="C66" s="46"/>
      <c r="D66" s="45"/>
      <c r="E66" s="45"/>
      <c r="F66" s="45"/>
    </row>
    <row r="67" spans="1:6" ht="17.100000000000001" customHeight="1" x14ac:dyDescent="0.15">
      <c r="A67" s="45"/>
      <c r="B67" s="45"/>
      <c r="C67" s="46"/>
      <c r="D67" s="45"/>
      <c r="E67" s="45"/>
      <c r="F67" s="45"/>
    </row>
    <row r="68" spans="1:6" ht="17.100000000000001" customHeight="1" x14ac:dyDescent="0.15">
      <c r="A68" s="45"/>
      <c r="B68" s="45"/>
      <c r="C68" s="46"/>
      <c r="D68" s="45"/>
      <c r="E68" s="45"/>
      <c r="F68" s="45"/>
    </row>
    <row r="69" spans="1:6" ht="17.100000000000001" customHeight="1" x14ac:dyDescent="0.15">
      <c r="A69" s="45"/>
      <c r="B69" s="45"/>
      <c r="C69" s="46"/>
      <c r="D69" s="45"/>
      <c r="E69" s="45"/>
      <c r="F69" s="45"/>
    </row>
    <row r="70" spans="1:6" ht="17.100000000000001" customHeight="1" x14ac:dyDescent="0.15">
      <c r="A70" s="45"/>
      <c r="B70" s="45"/>
      <c r="C70" s="46"/>
      <c r="D70" s="45"/>
      <c r="E70" s="45"/>
      <c r="F70" s="45"/>
    </row>
    <row r="71" spans="1:6" ht="17.100000000000001" customHeight="1" x14ac:dyDescent="0.15">
      <c r="A71" s="45"/>
      <c r="B71" s="45"/>
      <c r="C71" s="46"/>
      <c r="D71" s="45"/>
      <c r="E71" s="45"/>
      <c r="F71" s="45"/>
    </row>
    <row r="72" spans="1:6" ht="17.100000000000001" customHeight="1" x14ac:dyDescent="0.15">
      <c r="A72" s="45"/>
      <c r="B72" s="45"/>
      <c r="C72" s="46"/>
      <c r="D72" s="45"/>
      <c r="E72" s="45"/>
      <c r="F72" s="45"/>
    </row>
    <row r="73" spans="1:6" ht="17.100000000000001" customHeight="1" x14ac:dyDescent="0.15">
      <c r="A73" s="45"/>
      <c r="B73" s="45"/>
      <c r="C73" s="46"/>
      <c r="D73" s="45"/>
      <c r="E73" s="45"/>
      <c r="F73" s="45"/>
    </row>
    <row r="74" spans="1:6" ht="17.100000000000001" customHeight="1" x14ac:dyDescent="0.15">
      <c r="A74" s="45"/>
      <c r="B74" s="45"/>
      <c r="C74" s="46"/>
      <c r="D74" s="45"/>
      <c r="E74" s="45"/>
      <c r="F74" s="45"/>
    </row>
    <row r="75" spans="1:6" ht="17.100000000000001" customHeight="1" x14ac:dyDescent="0.15">
      <c r="A75" s="45"/>
      <c r="B75" s="45"/>
      <c r="C75" s="46"/>
      <c r="D75" s="45"/>
      <c r="E75" s="45"/>
      <c r="F75" s="45"/>
    </row>
    <row r="76" spans="1:6" ht="17.100000000000001" customHeight="1" x14ac:dyDescent="0.15">
      <c r="A76" s="45"/>
      <c r="B76" s="45"/>
      <c r="C76" s="46"/>
      <c r="D76" s="45"/>
      <c r="E76" s="45"/>
      <c r="F76" s="45"/>
    </row>
    <row r="77" spans="1:6" ht="17.100000000000001" customHeight="1" x14ac:dyDescent="0.15">
      <c r="A77" s="45"/>
      <c r="B77" s="45"/>
      <c r="C77" s="46"/>
      <c r="D77" s="45"/>
      <c r="E77" s="45"/>
      <c r="F77" s="45"/>
    </row>
    <row r="78" spans="1:6" ht="17.100000000000001" customHeight="1" x14ac:dyDescent="0.15">
      <c r="A78" s="45"/>
      <c r="B78" s="45"/>
      <c r="C78" s="46"/>
      <c r="D78" s="45"/>
      <c r="E78" s="45"/>
      <c r="F78" s="45"/>
    </row>
    <row r="79" spans="1:6" ht="17.100000000000001" customHeight="1" x14ac:dyDescent="0.15">
      <c r="A79" s="45"/>
      <c r="B79" s="45"/>
      <c r="C79" s="46"/>
      <c r="D79" s="45"/>
      <c r="E79" s="45"/>
      <c r="F79" s="45"/>
    </row>
    <row r="80" spans="1:6" ht="17.100000000000001" customHeight="1" x14ac:dyDescent="0.15">
      <c r="A80" s="45"/>
      <c r="B80" s="45"/>
      <c r="C80" s="46"/>
      <c r="D80" s="45"/>
      <c r="E80" s="45"/>
      <c r="F80" s="45"/>
    </row>
    <row r="81" spans="1:6" ht="17.100000000000001" customHeight="1" x14ac:dyDescent="0.15">
      <c r="A81" s="45"/>
      <c r="B81" s="45"/>
      <c r="C81" s="46"/>
      <c r="D81" s="45"/>
      <c r="E81" s="45"/>
      <c r="F81" s="45"/>
    </row>
    <row r="82" spans="1:6" ht="17.100000000000001" customHeight="1" x14ac:dyDescent="0.15">
      <c r="A82" s="45"/>
      <c r="B82" s="45"/>
      <c r="C82" s="46"/>
      <c r="D82" s="45"/>
      <c r="E82" s="45"/>
      <c r="F82" s="45"/>
    </row>
    <row r="83" spans="1:6" ht="17.100000000000001" customHeight="1" x14ac:dyDescent="0.15">
      <c r="A83" s="45"/>
      <c r="B83" s="45"/>
      <c r="C83" s="46"/>
      <c r="D83" s="45"/>
      <c r="E83" s="45"/>
      <c r="F83" s="45"/>
    </row>
    <row r="84" spans="1:6" ht="17.100000000000001" customHeight="1" x14ac:dyDescent="0.15">
      <c r="A84" s="45"/>
      <c r="B84" s="45"/>
      <c r="C84" s="46"/>
      <c r="D84" s="45"/>
      <c r="E84" s="45"/>
      <c r="F84" s="45"/>
    </row>
    <row r="85" spans="1:6" ht="17.100000000000001" customHeight="1" x14ac:dyDescent="0.15">
      <c r="A85" s="45"/>
      <c r="B85" s="45"/>
      <c r="C85" s="46"/>
      <c r="D85" s="45"/>
      <c r="E85" s="45"/>
      <c r="F85" s="45"/>
    </row>
    <row r="86" spans="1:6" ht="17.100000000000001" customHeight="1" x14ac:dyDescent="0.15">
      <c r="A86" s="45"/>
      <c r="B86" s="45"/>
      <c r="C86" s="46"/>
      <c r="D86" s="45"/>
      <c r="E86" s="45"/>
      <c r="F86" s="45"/>
    </row>
    <row r="87" spans="1:6" ht="17.100000000000001" customHeight="1" x14ac:dyDescent="0.15">
      <c r="A87" s="45"/>
      <c r="B87" s="45"/>
      <c r="C87" s="46"/>
      <c r="D87" s="45"/>
      <c r="E87" s="45"/>
      <c r="F87" s="45"/>
    </row>
    <row r="88" spans="1:6" ht="17.100000000000001" customHeight="1" x14ac:dyDescent="0.15">
      <c r="A88" s="45"/>
      <c r="B88" s="45"/>
      <c r="C88" s="46"/>
      <c r="D88" s="45"/>
      <c r="E88" s="45"/>
      <c r="F88" s="45"/>
    </row>
    <row r="89" spans="1:6" ht="17.100000000000001" customHeight="1" x14ac:dyDescent="0.15">
      <c r="A89" s="45"/>
      <c r="B89" s="45"/>
      <c r="C89" s="46"/>
      <c r="D89" s="45"/>
      <c r="E89" s="45"/>
      <c r="F89" s="45"/>
    </row>
    <row r="90" spans="1:6" ht="17.100000000000001" customHeight="1" x14ac:dyDescent="0.15">
      <c r="A90" s="45"/>
      <c r="B90" s="45"/>
      <c r="C90" s="46"/>
      <c r="D90" s="45"/>
      <c r="E90" s="45"/>
      <c r="F90" s="45"/>
    </row>
    <row r="91" spans="1:6" ht="17.100000000000001" customHeight="1" x14ac:dyDescent="0.15">
      <c r="A91" s="45"/>
      <c r="B91" s="45"/>
      <c r="C91" s="46"/>
      <c r="D91" s="45"/>
      <c r="E91" s="45"/>
      <c r="F91" s="45"/>
    </row>
    <row r="92" spans="1:6" ht="17.100000000000001" customHeight="1" x14ac:dyDescent="0.15">
      <c r="A92" s="45"/>
      <c r="B92" s="45"/>
      <c r="C92" s="46"/>
      <c r="D92" s="45"/>
      <c r="E92" s="45"/>
      <c r="F92" s="45"/>
    </row>
    <row r="93" spans="1:6" ht="17.100000000000001" customHeight="1" x14ac:dyDescent="0.15">
      <c r="A93" s="45"/>
      <c r="B93" s="45"/>
      <c r="C93" s="46"/>
      <c r="D93" s="45"/>
      <c r="E93" s="45"/>
      <c r="F93" s="45"/>
    </row>
    <row r="94" spans="1:6" ht="17.100000000000001" customHeight="1" x14ac:dyDescent="0.15">
      <c r="A94" s="45"/>
      <c r="B94" s="45"/>
      <c r="C94" s="46"/>
      <c r="D94" s="45"/>
      <c r="E94" s="45"/>
      <c r="F94" s="45"/>
    </row>
    <row r="95" spans="1:6" ht="17.100000000000001" customHeight="1" x14ac:dyDescent="0.15">
      <c r="A95" s="45"/>
      <c r="B95" s="45"/>
      <c r="C95" s="46"/>
      <c r="D95" s="45"/>
      <c r="E95" s="45"/>
      <c r="F95" s="45"/>
    </row>
    <row r="96" spans="1:6" ht="17.100000000000001" customHeight="1" x14ac:dyDescent="0.15">
      <c r="A96" s="45"/>
      <c r="B96" s="45"/>
      <c r="C96" s="46"/>
      <c r="D96" s="45"/>
      <c r="E96" s="45"/>
      <c r="F96" s="45"/>
    </row>
    <row r="97" spans="1:6" ht="17.100000000000001" customHeight="1" x14ac:dyDescent="0.15">
      <c r="A97" s="45"/>
      <c r="B97" s="45"/>
      <c r="C97" s="46"/>
      <c r="D97" s="45"/>
      <c r="E97" s="45"/>
      <c r="F97" s="45"/>
    </row>
    <row r="98" spans="1:6" ht="17.100000000000001" customHeight="1" x14ac:dyDescent="0.15">
      <c r="A98" s="45"/>
      <c r="B98" s="45"/>
      <c r="C98" s="46"/>
      <c r="D98" s="45"/>
      <c r="E98" s="45"/>
      <c r="F98" s="45"/>
    </row>
    <row r="99" spans="1:6" ht="17.100000000000001" customHeight="1" x14ac:dyDescent="0.15">
      <c r="A99" s="45"/>
      <c r="B99" s="45"/>
      <c r="C99" s="46"/>
      <c r="D99" s="45"/>
      <c r="E99" s="45"/>
      <c r="F99" s="45"/>
    </row>
    <row r="100" spans="1:6" ht="17.100000000000001" customHeight="1" x14ac:dyDescent="0.15">
      <c r="A100" s="45"/>
      <c r="B100" s="45"/>
      <c r="C100" s="46"/>
      <c r="D100" s="45"/>
      <c r="E100" s="45"/>
      <c r="F100" s="45"/>
    </row>
    <row r="101" spans="1:6" ht="17.100000000000001" customHeight="1" x14ac:dyDescent="0.15">
      <c r="A101" s="45"/>
      <c r="B101" s="45"/>
      <c r="C101" s="46"/>
      <c r="D101" s="45"/>
      <c r="E101" s="45"/>
      <c r="F101" s="45"/>
    </row>
    <row r="102" spans="1:6" ht="17.100000000000001" customHeight="1" x14ac:dyDescent="0.15">
      <c r="A102" s="45"/>
      <c r="B102" s="45"/>
      <c r="C102" s="46"/>
      <c r="D102" s="45"/>
      <c r="E102" s="45"/>
      <c r="F102" s="45"/>
    </row>
    <row r="103" spans="1:6" ht="17.100000000000001" customHeight="1" x14ac:dyDescent="0.15">
      <c r="A103" s="45"/>
      <c r="B103" s="45"/>
      <c r="C103" s="46"/>
      <c r="D103" s="45"/>
      <c r="E103" s="45"/>
      <c r="F103" s="45"/>
    </row>
    <row r="104" spans="1:6" ht="17.100000000000001" customHeight="1" x14ac:dyDescent="0.15">
      <c r="A104" s="45"/>
      <c r="B104" s="45"/>
      <c r="C104" s="46"/>
      <c r="D104" s="45"/>
      <c r="E104" s="45"/>
      <c r="F104" s="45"/>
    </row>
    <row r="105" spans="1:6" ht="17.100000000000001" customHeight="1" x14ac:dyDescent="0.15">
      <c r="A105" s="45"/>
      <c r="B105" s="45"/>
      <c r="C105" s="46"/>
      <c r="D105" s="45"/>
      <c r="E105" s="45"/>
      <c r="F105" s="45"/>
    </row>
    <row r="106" spans="1:6" ht="17.100000000000001" customHeight="1" x14ac:dyDescent="0.15">
      <c r="A106" s="45"/>
      <c r="B106" s="45"/>
      <c r="C106" s="46"/>
      <c r="D106" s="45"/>
      <c r="E106" s="45"/>
      <c r="F106" s="45"/>
    </row>
    <row r="107" spans="1:6" ht="17.100000000000001" customHeight="1" x14ac:dyDescent="0.15">
      <c r="A107" s="45"/>
      <c r="B107" s="45"/>
      <c r="C107" s="46"/>
      <c r="D107" s="45"/>
      <c r="E107" s="45"/>
      <c r="F107" s="45"/>
    </row>
    <row r="108" spans="1:6" ht="17.100000000000001" customHeight="1" x14ac:dyDescent="0.15">
      <c r="A108" s="45"/>
      <c r="B108" s="45"/>
      <c r="C108" s="46"/>
      <c r="D108" s="45"/>
      <c r="E108" s="45"/>
      <c r="F108" s="45"/>
    </row>
    <row r="109" spans="1:6" ht="17.100000000000001" customHeight="1" x14ac:dyDescent="0.15">
      <c r="A109" s="45"/>
      <c r="B109" s="45"/>
      <c r="C109" s="46"/>
      <c r="D109" s="45"/>
      <c r="E109" s="45"/>
      <c r="F109" s="45"/>
    </row>
    <row r="110" spans="1:6" ht="17.100000000000001" customHeight="1" x14ac:dyDescent="0.15">
      <c r="A110" s="45"/>
      <c r="B110" s="45"/>
      <c r="C110" s="46"/>
      <c r="D110" s="45"/>
      <c r="E110" s="45"/>
      <c r="F110" s="45"/>
    </row>
    <row r="111" spans="1:6" ht="17.100000000000001" customHeight="1" x14ac:dyDescent="0.15">
      <c r="A111" s="45"/>
      <c r="B111" s="45"/>
      <c r="C111" s="46"/>
      <c r="D111" s="45"/>
      <c r="E111" s="45"/>
      <c r="F111" s="45"/>
    </row>
    <row r="112" spans="1:6" ht="17.100000000000001" customHeight="1" x14ac:dyDescent="0.15">
      <c r="A112" s="45"/>
      <c r="B112" s="45"/>
      <c r="C112" s="46"/>
      <c r="D112" s="45"/>
      <c r="E112" s="45"/>
      <c r="F112" s="45"/>
    </row>
    <row r="113" spans="1:6" ht="17.100000000000001" customHeight="1" x14ac:dyDescent="0.15">
      <c r="A113" s="45"/>
      <c r="B113" s="45"/>
      <c r="C113" s="46"/>
      <c r="D113" s="45"/>
      <c r="E113" s="45"/>
      <c r="F113" s="45"/>
    </row>
    <row r="114" spans="1:6" ht="17.100000000000001" customHeight="1" x14ac:dyDescent="0.15">
      <c r="A114" s="45"/>
      <c r="B114" s="45"/>
      <c r="C114" s="46"/>
      <c r="D114" s="45"/>
      <c r="E114" s="45"/>
      <c r="F114" s="45"/>
    </row>
    <row r="115" spans="1:6" ht="17.100000000000001" customHeight="1" x14ac:dyDescent="0.15">
      <c r="A115" s="45"/>
      <c r="B115" s="45"/>
      <c r="C115" s="46"/>
      <c r="D115" s="45"/>
      <c r="E115" s="45"/>
      <c r="F115" s="45"/>
    </row>
    <row r="116" spans="1:6" ht="17.100000000000001" customHeight="1" x14ac:dyDescent="0.15">
      <c r="A116" s="45"/>
      <c r="B116" s="45"/>
      <c r="C116" s="46"/>
      <c r="D116" s="45"/>
      <c r="E116" s="45"/>
      <c r="F116" s="45"/>
    </row>
    <row r="117" spans="1:6" ht="17.100000000000001" customHeight="1" x14ac:dyDescent="0.15">
      <c r="A117" s="45"/>
      <c r="B117" s="45"/>
      <c r="C117" s="46"/>
      <c r="D117" s="45"/>
      <c r="E117" s="45"/>
      <c r="F117" s="45"/>
    </row>
    <row r="118" spans="1:6" ht="17.100000000000001" customHeight="1" x14ac:dyDescent="0.15">
      <c r="A118" s="45"/>
      <c r="B118" s="45"/>
      <c r="C118" s="46"/>
      <c r="D118" s="45"/>
      <c r="E118" s="45"/>
      <c r="F118" s="45"/>
    </row>
    <row r="119" spans="1:6" ht="17.100000000000001" customHeight="1" x14ac:dyDescent="0.15">
      <c r="A119" s="45"/>
      <c r="B119" s="45"/>
      <c r="C119" s="46"/>
      <c r="D119" s="45"/>
      <c r="E119" s="45"/>
      <c r="F119" s="45"/>
    </row>
    <row r="120" spans="1:6" ht="17.100000000000001" customHeight="1" x14ac:dyDescent="0.15">
      <c r="A120" s="45"/>
      <c r="B120" s="45"/>
      <c r="C120" s="46"/>
      <c r="D120" s="45"/>
      <c r="E120" s="45"/>
      <c r="F120" s="45"/>
    </row>
    <row r="121" spans="1:6" ht="17.100000000000001" customHeight="1" x14ac:dyDescent="0.15">
      <c r="A121" s="45"/>
      <c r="B121" s="45"/>
      <c r="C121" s="46"/>
      <c r="D121" s="45"/>
      <c r="E121" s="45"/>
      <c r="F121" s="45"/>
    </row>
    <row r="122" spans="1:6" ht="17.100000000000001" customHeight="1" x14ac:dyDescent="0.15">
      <c r="A122" s="45"/>
      <c r="B122" s="45"/>
      <c r="C122" s="46"/>
      <c r="D122" s="45"/>
      <c r="E122" s="45"/>
      <c r="F122" s="45"/>
    </row>
    <row r="123" spans="1:6" ht="17.100000000000001" customHeight="1" x14ac:dyDescent="0.15">
      <c r="A123" s="45"/>
      <c r="B123" s="45"/>
      <c r="C123" s="46"/>
      <c r="D123" s="45"/>
      <c r="E123" s="45"/>
      <c r="F123" s="45"/>
    </row>
    <row r="124" spans="1:6" ht="17.100000000000001" customHeight="1" x14ac:dyDescent="0.15">
      <c r="A124" s="45"/>
      <c r="B124" s="45"/>
      <c r="C124" s="46"/>
      <c r="D124" s="45"/>
      <c r="E124" s="45"/>
      <c r="F124" s="45"/>
    </row>
    <row r="125" spans="1:6" ht="17.100000000000001" customHeight="1" x14ac:dyDescent="0.15">
      <c r="A125" s="45"/>
      <c r="B125" s="45"/>
      <c r="C125" s="46"/>
      <c r="D125" s="45"/>
      <c r="E125" s="45"/>
      <c r="F125" s="45"/>
    </row>
    <row r="126" spans="1:6" ht="17.100000000000001" customHeight="1" x14ac:dyDescent="0.15">
      <c r="A126" s="45"/>
      <c r="B126" s="45"/>
      <c r="C126" s="46"/>
      <c r="D126" s="45"/>
      <c r="E126" s="45"/>
      <c r="F126" s="45"/>
    </row>
    <row r="127" spans="1:6" ht="17.100000000000001" customHeight="1" x14ac:dyDescent="0.15">
      <c r="A127" s="45"/>
      <c r="B127" s="45"/>
      <c r="C127" s="46"/>
      <c r="D127" s="45"/>
      <c r="E127" s="45"/>
      <c r="F127" s="45"/>
    </row>
    <row r="128" spans="1:6" ht="17.100000000000001" customHeight="1" x14ac:dyDescent="0.15">
      <c r="A128" s="45"/>
      <c r="B128" s="45"/>
      <c r="C128" s="46"/>
      <c r="D128" s="45"/>
      <c r="E128" s="45"/>
      <c r="F128" s="45"/>
    </row>
    <row r="129" spans="1:6" ht="17.100000000000001" customHeight="1" x14ac:dyDescent="0.15">
      <c r="A129" s="45"/>
      <c r="B129" s="45"/>
      <c r="C129" s="46"/>
      <c r="D129" s="45"/>
      <c r="E129" s="45"/>
      <c r="F129" s="45"/>
    </row>
    <row r="130" spans="1:6" ht="17.100000000000001" customHeight="1" x14ac:dyDescent="0.15">
      <c r="A130" s="45"/>
      <c r="B130" s="45"/>
      <c r="C130" s="46"/>
      <c r="D130" s="45"/>
      <c r="E130" s="45"/>
      <c r="F130" s="45"/>
    </row>
    <row r="131" spans="1:6" ht="17.100000000000001" customHeight="1" x14ac:dyDescent="0.15">
      <c r="A131" s="45"/>
      <c r="B131" s="45"/>
      <c r="C131" s="46"/>
      <c r="D131" s="45"/>
      <c r="E131" s="45"/>
      <c r="F131" s="45"/>
    </row>
  </sheetData>
  <mergeCells count="13">
    <mergeCell ref="B28:C28"/>
    <mergeCell ref="B22:C22"/>
    <mergeCell ref="B23:C23"/>
    <mergeCell ref="B24:C24"/>
    <mergeCell ref="B25:C25"/>
    <mergeCell ref="B27:C27"/>
    <mergeCell ref="B26:C26"/>
    <mergeCell ref="B21:C21"/>
    <mergeCell ref="E3:F3"/>
    <mergeCell ref="A5:A20"/>
    <mergeCell ref="B5:B6"/>
    <mergeCell ref="B7:B8"/>
    <mergeCell ref="B9:B2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landscape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84"/>
  <sheetViews>
    <sheetView view="pageBreakPreview" zoomScaleNormal="100" zoomScaleSheetLayoutView="100" workbookViewId="0">
      <selection activeCell="E4" sqref="E4"/>
    </sheetView>
  </sheetViews>
  <sheetFormatPr defaultRowHeight="18.399999999999999" customHeight="1" x14ac:dyDescent="0.15"/>
  <cols>
    <col min="1" max="1" width="31" customWidth="1"/>
    <col min="2" max="2" width="31.6640625" customWidth="1"/>
    <col min="3" max="3" width="12" customWidth="1"/>
    <col min="4" max="4" width="5" style="162" customWidth="1"/>
    <col min="5" max="12" width="13.33203125" customWidth="1"/>
    <col min="13" max="13" width="10" customWidth="1"/>
    <col min="14" max="59" width="0" hidden="1" customWidth="1"/>
    <col min="63" max="63" width="10.1640625" bestFit="1" customWidth="1"/>
    <col min="64" max="64" width="14.6640625" bestFit="1" customWidth="1"/>
  </cols>
  <sheetData>
    <row r="1" spans="1:65" ht="18.399999999999999" customHeight="1" x14ac:dyDescent="0.15">
      <c r="A1" t="s">
        <v>54</v>
      </c>
    </row>
    <row r="2" spans="1:65" ht="18.399999999999999" customHeight="1" x14ac:dyDescent="0.15">
      <c r="A2" s="207" t="s">
        <v>67</v>
      </c>
      <c r="B2" s="204" t="s">
        <v>174</v>
      </c>
      <c r="C2" s="204" t="s">
        <v>224</v>
      </c>
      <c r="D2" s="204" t="s">
        <v>147</v>
      </c>
      <c r="E2" s="204" t="s">
        <v>375</v>
      </c>
      <c r="F2" s="204" t="s">
        <v>384</v>
      </c>
      <c r="G2" s="204" t="s">
        <v>263</v>
      </c>
      <c r="H2" s="204" t="s">
        <v>384</v>
      </c>
      <c r="I2" s="204" t="s">
        <v>163</v>
      </c>
      <c r="J2" s="204" t="s">
        <v>384</v>
      </c>
      <c r="K2" s="204" t="s">
        <v>26</v>
      </c>
      <c r="L2" s="204" t="s">
        <v>384</v>
      </c>
      <c r="M2" s="205" t="s">
        <v>99</v>
      </c>
    </row>
    <row r="3" spans="1:65" ht="18.399999999999999" customHeight="1" x14ac:dyDescent="0.15">
      <c r="A3" s="208" t="s">
        <v>384</v>
      </c>
      <c r="B3" s="209" t="s">
        <v>384</v>
      </c>
      <c r="C3" s="209" t="s">
        <v>384</v>
      </c>
      <c r="D3" s="209" t="s">
        <v>384</v>
      </c>
      <c r="E3" s="5" t="s">
        <v>86</v>
      </c>
      <c r="F3" s="5" t="s">
        <v>60</v>
      </c>
      <c r="G3" s="5" t="s">
        <v>86</v>
      </c>
      <c r="H3" s="5" t="s">
        <v>60</v>
      </c>
      <c r="I3" s="5" t="s">
        <v>86</v>
      </c>
      <c r="J3" s="5" t="s">
        <v>60</v>
      </c>
      <c r="K3" s="5" t="s">
        <v>86</v>
      </c>
      <c r="L3" s="5" t="s">
        <v>60</v>
      </c>
      <c r="M3" s="206" t="s">
        <v>384</v>
      </c>
      <c r="S3" s="1" t="s">
        <v>125</v>
      </c>
      <c r="T3" s="1" t="s">
        <v>281</v>
      </c>
      <c r="U3" s="1" t="s">
        <v>136</v>
      </c>
      <c r="V3" s="1" t="s">
        <v>61</v>
      </c>
      <c r="W3" s="1" t="s">
        <v>21</v>
      </c>
      <c r="X3" s="1" t="s">
        <v>116</v>
      </c>
      <c r="Y3" s="1" t="s">
        <v>262</v>
      </c>
    </row>
    <row r="4" spans="1:65" ht="18.399999999999999" customHeight="1" x14ac:dyDescent="0.15">
      <c r="A4" s="3" t="s">
        <v>563</v>
      </c>
      <c r="B4" s="2"/>
      <c r="C4" s="2">
        <v>1</v>
      </c>
      <c r="D4" s="1" t="s">
        <v>308</v>
      </c>
      <c r="F4" s="6"/>
      <c r="H4" s="6"/>
      <c r="J4" s="6"/>
      <c r="L4" s="6"/>
      <c r="M4" s="4"/>
    </row>
    <row r="5" spans="1:65" ht="18.399999999999999" customHeight="1" x14ac:dyDescent="0.15">
      <c r="A5" s="3" t="s">
        <v>564</v>
      </c>
      <c r="B5" s="2" t="s">
        <v>640</v>
      </c>
      <c r="C5" s="2">
        <v>1</v>
      </c>
      <c r="D5" s="1" t="s">
        <v>308</v>
      </c>
      <c r="E5" s="6"/>
      <c r="F5" s="6"/>
      <c r="G5" s="6"/>
      <c r="H5" s="6"/>
      <c r="I5" s="6"/>
      <c r="J5" s="6"/>
      <c r="K5" s="6"/>
      <c r="L5" s="6"/>
      <c r="M5" s="4"/>
      <c r="BI5" s="7"/>
    </row>
    <row r="6" spans="1:65" ht="18.399999999999999" customHeight="1" x14ac:dyDescent="0.15">
      <c r="A6" s="3" t="s">
        <v>565</v>
      </c>
      <c r="B6" s="2" t="s">
        <v>566</v>
      </c>
      <c r="C6" s="2">
        <v>1</v>
      </c>
      <c r="D6" s="1" t="s">
        <v>308</v>
      </c>
      <c r="E6" s="6"/>
      <c r="F6" s="6"/>
      <c r="G6" s="6"/>
      <c r="H6" s="6"/>
      <c r="I6" s="6"/>
      <c r="J6" s="6"/>
      <c r="K6" s="6"/>
      <c r="L6" s="6"/>
      <c r="M6" s="4"/>
      <c r="BI6" s="7"/>
    </row>
    <row r="7" spans="1:65" ht="18.399999999999999" customHeight="1" x14ac:dyDescent="0.15">
      <c r="A7" s="3" t="s">
        <v>673</v>
      </c>
      <c r="B7" s="2" t="s">
        <v>384</v>
      </c>
      <c r="C7" s="2">
        <v>1</v>
      </c>
      <c r="D7" s="1" t="s">
        <v>308</v>
      </c>
      <c r="E7" s="6"/>
      <c r="F7" s="6"/>
      <c r="G7" s="6"/>
      <c r="H7" s="6"/>
      <c r="I7" s="6"/>
      <c r="J7" s="6"/>
      <c r="K7" s="6"/>
      <c r="L7" s="6"/>
      <c r="M7" s="4"/>
      <c r="BI7" s="7"/>
    </row>
    <row r="8" spans="1:65" ht="18.399999999999999" customHeight="1" x14ac:dyDescent="0.15">
      <c r="A8" s="3"/>
      <c r="B8" s="2"/>
      <c r="C8" s="2"/>
      <c r="D8" s="1"/>
      <c r="E8" s="6"/>
      <c r="F8" s="6"/>
      <c r="G8" s="6"/>
      <c r="H8" s="6"/>
      <c r="I8" s="6"/>
      <c r="J8" s="6"/>
      <c r="K8" s="6"/>
      <c r="L8" s="6"/>
      <c r="M8" s="4"/>
      <c r="BI8" s="7"/>
    </row>
    <row r="9" spans="1:65" ht="18.399999999999999" customHeight="1" x14ac:dyDescent="0.15">
      <c r="A9" s="3" t="s">
        <v>160</v>
      </c>
      <c r="B9" s="2" t="s">
        <v>384</v>
      </c>
      <c r="C9" s="2"/>
      <c r="D9" s="1" t="s">
        <v>384</v>
      </c>
      <c r="E9" s="6"/>
      <c r="F9" s="6"/>
      <c r="G9" s="1"/>
      <c r="H9" s="6"/>
      <c r="I9" s="1"/>
      <c r="J9" s="6"/>
      <c r="K9" s="1"/>
      <c r="L9" s="6"/>
      <c r="M9" s="4"/>
      <c r="BL9" s="155"/>
    </row>
    <row r="10" spans="1:65" ht="18.399999999999999" customHeight="1" x14ac:dyDescent="0.15">
      <c r="A10" s="156" t="s">
        <v>567</v>
      </c>
      <c r="B10" s="157" t="s">
        <v>640</v>
      </c>
      <c r="C10" s="157">
        <v>1</v>
      </c>
      <c r="D10" s="158" t="s">
        <v>308</v>
      </c>
      <c r="E10" s="158"/>
      <c r="F10" s="159"/>
      <c r="G10" s="158"/>
      <c r="H10" s="159"/>
      <c r="I10" s="158"/>
      <c r="J10" s="159"/>
      <c r="K10" s="158"/>
      <c r="L10" s="159"/>
      <c r="M10" s="160"/>
      <c r="BK10" s="154"/>
      <c r="BL10" s="154"/>
    </row>
    <row r="11" spans="1:65" ht="18.399999999999999" customHeight="1" x14ac:dyDescent="0.15">
      <c r="A11" s="151" t="s">
        <v>690</v>
      </c>
      <c r="B11" s="2" t="s">
        <v>384</v>
      </c>
      <c r="C11" s="2"/>
      <c r="D11" s="1" t="s">
        <v>384</v>
      </c>
      <c r="E11" s="6"/>
      <c r="F11" s="6"/>
      <c r="G11" s="1"/>
      <c r="H11" s="6"/>
      <c r="I11" s="1"/>
      <c r="J11" s="6"/>
      <c r="K11" s="1"/>
      <c r="L11" s="6"/>
      <c r="M11" s="4"/>
      <c r="BL11" s="155"/>
    </row>
    <row r="12" spans="1:65" ht="18.399999999999999" customHeight="1" x14ac:dyDescent="0.15">
      <c r="A12" s="150" t="s">
        <v>637</v>
      </c>
      <c r="B12" s="2" t="s">
        <v>639</v>
      </c>
      <c r="C12" s="152">
        <v>629</v>
      </c>
      <c r="D12" s="1" t="s">
        <v>638</v>
      </c>
      <c r="E12" s="6"/>
      <c r="F12" s="6"/>
      <c r="G12" s="6"/>
      <c r="H12" s="6"/>
      <c r="I12" s="6"/>
      <c r="J12" s="6"/>
      <c r="K12" s="6"/>
      <c r="L12" s="6"/>
      <c r="M12" s="4"/>
      <c r="BI12" s="7"/>
    </row>
    <row r="13" spans="1:65" ht="18.399999999999999" customHeight="1" x14ac:dyDescent="0.15">
      <c r="A13" s="150"/>
      <c r="B13" s="2"/>
      <c r="C13" s="2"/>
      <c r="D13" s="1"/>
      <c r="E13" s="6"/>
      <c r="F13" s="6"/>
      <c r="G13" s="1"/>
      <c r="H13" s="6"/>
      <c r="I13" s="1"/>
      <c r="J13" s="6"/>
      <c r="K13" s="1"/>
      <c r="L13" s="6"/>
      <c r="M13" s="4"/>
      <c r="BM13" t="s">
        <v>696</v>
      </c>
    </row>
    <row r="14" spans="1:65" ht="18.399999999999999" customHeight="1" x14ac:dyDescent="0.15">
      <c r="A14" s="151" t="s">
        <v>691</v>
      </c>
      <c r="B14" s="2" t="s">
        <v>384</v>
      </c>
      <c r="C14" s="2"/>
      <c r="D14" s="1" t="s">
        <v>384</v>
      </c>
      <c r="E14" s="6"/>
      <c r="F14" s="6"/>
      <c r="G14" s="1"/>
      <c r="H14" s="6"/>
      <c r="I14" s="1"/>
      <c r="J14" s="6"/>
      <c r="K14" s="1"/>
      <c r="L14" s="6"/>
      <c r="M14" s="4"/>
    </row>
    <row r="15" spans="1:65" ht="18.399999999999999" customHeight="1" x14ac:dyDescent="0.15">
      <c r="A15" s="150" t="s">
        <v>581</v>
      </c>
      <c r="B15" s="2" t="s">
        <v>582</v>
      </c>
      <c r="C15" s="152">
        <v>2478.2730000000001</v>
      </c>
      <c r="D15" s="1" t="s">
        <v>228</v>
      </c>
      <c r="E15" s="6"/>
      <c r="F15" s="6"/>
      <c r="G15" s="6"/>
      <c r="H15" s="6"/>
      <c r="I15" s="6"/>
      <c r="J15" s="6"/>
      <c r="K15" s="6"/>
      <c r="L15" s="6"/>
      <c r="M15" s="4"/>
      <c r="BI15" s="7"/>
    </row>
    <row r="16" spans="1:65" ht="18.399999999999999" customHeight="1" x14ac:dyDescent="0.15">
      <c r="A16" s="150" t="s">
        <v>581</v>
      </c>
      <c r="B16" s="2" t="s">
        <v>583</v>
      </c>
      <c r="C16" s="152">
        <v>1176.588</v>
      </c>
      <c r="D16" s="1" t="s">
        <v>228</v>
      </c>
      <c r="E16" s="6"/>
      <c r="F16" s="6"/>
      <c r="G16" s="6"/>
      <c r="H16" s="6"/>
      <c r="I16" s="6"/>
      <c r="J16" s="6"/>
      <c r="K16" s="6"/>
      <c r="L16" s="6"/>
      <c r="M16" s="4"/>
      <c r="BI16" s="7"/>
    </row>
    <row r="17" spans="1:64" ht="18.399999999999999" customHeight="1" x14ac:dyDescent="0.15">
      <c r="A17" s="150" t="s">
        <v>585</v>
      </c>
      <c r="B17" s="2"/>
      <c r="C17" s="152">
        <v>1280.2719999999999</v>
      </c>
      <c r="D17" s="1" t="s">
        <v>574</v>
      </c>
      <c r="E17" s="6"/>
      <c r="F17" s="6"/>
      <c r="G17" s="6"/>
      <c r="H17" s="6"/>
      <c r="I17" s="6"/>
      <c r="J17" s="6"/>
      <c r="K17" s="6"/>
      <c r="L17" s="6"/>
      <c r="M17" s="4"/>
      <c r="BI17" s="7"/>
    </row>
    <row r="18" spans="1:64" ht="18.399999999999999" customHeight="1" x14ac:dyDescent="0.15">
      <c r="A18" s="150" t="s">
        <v>572</v>
      </c>
      <c r="B18" s="2" t="s">
        <v>573</v>
      </c>
      <c r="C18" s="152">
        <v>1280.2719999999999</v>
      </c>
      <c r="D18" s="1" t="s">
        <v>574</v>
      </c>
      <c r="E18" s="6"/>
      <c r="F18" s="6"/>
      <c r="G18" s="6"/>
      <c r="H18" s="6"/>
      <c r="I18" s="6"/>
      <c r="J18" s="6"/>
      <c r="K18" s="6"/>
      <c r="L18" s="6"/>
      <c r="M18" s="4"/>
      <c r="BI18" s="7"/>
    </row>
    <row r="19" spans="1:64" ht="18.399999999999999" customHeight="1" x14ac:dyDescent="0.15">
      <c r="A19" s="150" t="s">
        <v>575</v>
      </c>
      <c r="B19" s="2" t="s">
        <v>573</v>
      </c>
      <c r="C19" s="152">
        <v>1280.2719999999999</v>
      </c>
      <c r="D19" s="1" t="s">
        <v>574</v>
      </c>
      <c r="E19" s="6"/>
      <c r="F19" s="6"/>
      <c r="G19" s="6"/>
      <c r="H19" s="6"/>
      <c r="I19" s="6"/>
      <c r="J19" s="6"/>
      <c r="K19" s="6"/>
      <c r="L19" s="6"/>
      <c r="M19" s="4"/>
      <c r="BI19" s="7"/>
    </row>
    <row r="20" spans="1:64" ht="18.399999999999999" customHeight="1" x14ac:dyDescent="0.15">
      <c r="A20" s="150" t="s">
        <v>576</v>
      </c>
      <c r="B20" s="2" t="s">
        <v>659</v>
      </c>
      <c r="C20" s="152">
        <v>22.13</v>
      </c>
      <c r="D20" s="1" t="s">
        <v>134</v>
      </c>
      <c r="E20" s="6"/>
      <c r="F20" s="6"/>
      <c r="G20" s="6"/>
      <c r="H20" s="6"/>
      <c r="I20" s="6"/>
      <c r="J20" s="6"/>
      <c r="K20" s="6"/>
      <c r="L20" s="6"/>
      <c r="M20" s="4"/>
      <c r="BI20" s="7"/>
      <c r="BL20" s="154"/>
    </row>
    <row r="21" spans="1:64" ht="18.399999999999999" customHeight="1" x14ac:dyDescent="0.15">
      <c r="A21" s="3" t="s">
        <v>160</v>
      </c>
      <c r="B21" s="2" t="s">
        <v>384</v>
      </c>
      <c r="C21" s="152"/>
      <c r="D21" s="1" t="s">
        <v>384</v>
      </c>
      <c r="E21" s="6"/>
      <c r="F21" s="6"/>
      <c r="G21" s="1"/>
      <c r="H21" s="6"/>
      <c r="I21" s="1"/>
      <c r="J21" s="6"/>
      <c r="K21" s="1"/>
      <c r="L21" s="6"/>
      <c r="M21" s="4"/>
    </row>
    <row r="22" spans="1:64" ht="18.399999999999999" customHeight="1" x14ac:dyDescent="0.15">
      <c r="A22" s="3" t="s">
        <v>692</v>
      </c>
      <c r="B22" s="2" t="s">
        <v>384</v>
      </c>
      <c r="C22" s="152"/>
      <c r="D22" s="1" t="s">
        <v>384</v>
      </c>
      <c r="E22" s="6"/>
      <c r="F22" s="6"/>
      <c r="G22" s="1"/>
      <c r="H22" s="6"/>
      <c r="I22" s="1"/>
      <c r="J22" s="6"/>
      <c r="K22" s="1"/>
      <c r="L22" s="6"/>
      <c r="M22" s="4"/>
    </row>
    <row r="23" spans="1:64" ht="18.399999999999999" customHeight="1" x14ac:dyDescent="0.15">
      <c r="A23" s="150" t="s">
        <v>594</v>
      </c>
      <c r="B23" s="2" t="s">
        <v>595</v>
      </c>
      <c r="C23" s="152">
        <v>2637.2830000000004</v>
      </c>
      <c r="D23" s="1" t="s">
        <v>228</v>
      </c>
      <c r="E23" s="6"/>
      <c r="F23" s="6"/>
      <c r="G23" s="6"/>
      <c r="H23" s="6"/>
      <c r="I23" s="6"/>
      <c r="J23" s="6"/>
      <c r="K23" s="6"/>
      <c r="L23" s="6"/>
      <c r="M23" s="4"/>
      <c r="BI23" s="7"/>
    </row>
    <row r="24" spans="1:64" ht="18.399999999999999" customHeight="1" x14ac:dyDescent="0.15">
      <c r="A24" s="150" t="s">
        <v>596</v>
      </c>
      <c r="B24" s="2" t="s">
        <v>609</v>
      </c>
      <c r="C24" s="152">
        <v>13.9</v>
      </c>
      <c r="D24" s="1" t="s">
        <v>134</v>
      </c>
      <c r="E24" s="6"/>
      <c r="F24" s="6"/>
      <c r="G24" s="6"/>
      <c r="H24" s="6"/>
      <c r="I24" s="6"/>
      <c r="J24" s="6"/>
      <c r="K24" s="6"/>
      <c r="L24" s="6"/>
      <c r="M24" s="4"/>
      <c r="BI24" s="7"/>
    </row>
    <row r="25" spans="1:64" ht="18.399999999999999" customHeight="1" x14ac:dyDescent="0.15">
      <c r="A25" s="150" t="s">
        <v>597</v>
      </c>
      <c r="B25" s="2" t="s">
        <v>598</v>
      </c>
      <c r="C25" s="152">
        <v>55.63</v>
      </c>
      <c r="D25" s="1" t="s">
        <v>569</v>
      </c>
      <c r="E25" s="6"/>
      <c r="F25" s="6"/>
      <c r="G25" s="6"/>
      <c r="H25" s="6"/>
      <c r="I25" s="6"/>
      <c r="J25" s="6"/>
      <c r="K25" s="6"/>
      <c r="L25" s="6"/>
      <c r="M25" s="4"/>
      <c r="BI25" s="7"/>
    </row>
    <row r="26" spans="1:64" ht="18.399999999999999" customHeight="1" x14ac:dyDescent="0.15">
      <c r="A26" s="150" t="s">
        <v>599</v>
      </c>
      <c r="B26" s="2"/>
      <c r="C26" s="152">
        <v>50.575450000000004</v>
      </c>
      <c r="D26" s="1" t="s">
        <v>569</v>
      </c>
      <c r="E26" s="6"/>
      <c r="F26" s="6"/>
      <c r="G26" s="6"/>
      <c r="H26" s="6"/>
      <c r="I26" s="6"/>
      <c r="J26" s="6"/>
      <c r="K26" s="6"/>
      <c r="L26" s="6"/>
      <c r="M26" s="4"/>
      <c r="BI26" s="7"/>
    </row>
    <row r="27" spans="1:64" ht="18.399999999999999" customHeight="1" x14ac:dyDescent="0.15">
      <c r="A27" s="150" t="s">
        <v>600</v>
      </c>
      <c r="B27" s="2"/>
      <c r="C27" s="152">
        <v>3372.92</v>
      </c>
      <c r="D27" s="1" t="s">
        <v>574</v>
      </c>
      <c r="E27" s="6"/>
      <c r="F27" s="6"/>
      <c r="G27" s="6"/>
      <c r="H27" s="6"/>
      <c r="I27" s="6"/>
      <c r="J27" s="6"/>
      <c r="K27" s="6"/>
      <c r="L27" s="6"/>
      <c r="M27" s="4"/>
      <c r="BI27" s="7"/>
    </row>
    <row r="28" spans="1:64" ht="18.399999999999999" customHeight="1" x14ac:dyDescent="0.15">
      <c r="A28" s="150" t="s">
        <v>601</v>
      </c>
      <c r="B28" s="2" t="s">
        <v>602</v>
      </c>
      <c r="C28" s="152">
        <v>3372.92</v>
      </c>
      <c r="D28" s="1" t="s">
        <v>574</v>
      </c>
      <c r="E28" s="6"/>
      <c r="F28" s="6"/>
      <c r="G28" s="6"/>
      <c r="H28" s="6"/>
      <c r="I28" s="6"/>
      <c r="J28" s="6"/>
      <c r="K28" s="6"/>
      <c r="L28" s="6"/>
      <c r="M28" s="4"/>
      <c r="BI28" s="7"/>
    </row>
    <row r="29" spans="1:64" ht="18.399999999999999" customHeight="1" x14ac:dyDescent="0.15">
      <c r="A29" s="150" t="s">
        <v>603</v>
      </c>
      <c r="B29" s="2" t="s">
        <v>610</v>
      </c>
      <c r="C29" s="153">
        <v>597</v>
      </c>
      <c r="D29" s="1" t="s">
        <v>161</v>
      </c>
      <c r="E29" s="6"/>
      <c r="F29" s="6"/>
      <c r="G29" s="6"/>
      <c r="H29" s="6"/>
      <c r="I29" s="6"/>
      <c r="J29" s="6"/>
      <c r="K29" s="6"/>
      <c r="L29" s="6"/>
      <c r="M29" s="4"/>
      <c r="BI29" s="7"/>
    </row>
    <row r="30" spans="1:64" ht="18.399999999999999" customHeight="1" x14ac:dyDescent="0.15">
      <c r="A30" s="150" t="s">
        <v>604</v>
      </c>
      <c r="B30" s="2" t="s">
        <v>605</v>
      </c>
      <c r="C30" s="152">
        <v>1855.4759999999999</v>
      </c>
      <c r="D30" s="1" t="s">
        <v>228</v>
      </c>
      <c r="E30" s="6"/>
      <c r="F30" s="6"/>
      <c r="G30" s="6"/>
      <c r="H30" s="6"/>
      <c r="I30" s="6"/>
      <c r="J30" s="6"/>
      <c r="K30" s="6"/>
      <c r="L30" s="6"/>
      <c r="M30" s="4"/>
      <c r="BI30" s="7"/>
    </row>
    <row r="31" spans="1:64" ht="18.399999999999999" customHeight="1" x14ac:dyDescent="0.15">
      <c r="A31" s="150" t="s">
        <v>606</v>
      </c>
      <c r="B31" s="2" t="s">
        <v>607</v>
      </c>
      <c r="C31" s="153">
        <v>626</v>
      </c>
      <c r="D31" s="1" t="s">
        <v>423</v>
      </c>
      <c r="E31" s="6"/>
      <c r="F31" s="6"/>
      <c r="G31" s="6"/>
      <c r="H31" s="6"/>
      <c r="I31" s="6"/>
      <c r="J31" s="6"/>
      <c r="K31" s="6"/>
      <c r="L31" s="6"/>
      <c r="M31" s="4"/>
      <c r="BI31" s="7"/>
    </row>
    <row r="32" spans="1:64" ht="18.399999999999999" customHeight="1" x14ac:dyDescent="0.15">
      <c r="A32" s="150" t="s">
        <v>608</v>
      </c>
      <c r="B32" s="2" t="s">
        <v>684</v>
      </c>
      <c r="C32" s="153">
        <v>2507</v>
      </c>
      <c r="D32" s="1" t="s">
        <v>423</v>
      </c>
      <c r="E32" s="6"/>
      <c r="F32" s="6"/>
      <c r="G32" s="6"/>
      <c r="H32" s="6"/>
      <c r="I32" s="1"/>
      <c r="J32" s="6"/>
      <c r="K32" s="1"/>
      <c r="L32" s="6"/>
      <c r="M32" s="4"/>
    </row>
    <row r="33" spans="1:64" ht="18.399999999999999" customHeight="1" x14ac:dyDescent="0.15">
      <c r="A33" s="150"/>
      <c r="B33" s="2"/>
      <c r="C33" s="153"/>
      <c r="D33" s="1"/>
      <c r="E33" s="6"/>
      <c r="F33" s="6"/>
      <c r="G33" s="6"/>
      <c r="H33" s="6"/>
      <c r="I33" s="1"/>
      <c r="J33" s="6"/>
      <c r="K33" s="1"/>
      <c r="L33" s="6"/>
      <c r="M33" s="4"/>
    </row>
    <row r="34" spans="1:64" ht="18.399999999999999" customHeight="1" x14ac:dyDescent="0.15">
      <c r="A34" s="150"/>
      <c r="B34" s="2"/>
      <c r="C34" s="153"/>
      <c r="D34" s="1"/>
      <c r="E34" s="6"/>
      <c r="F34" s="6"/>
      <c r="G34" s="6"/>
      <c r="H34" s="6"/>
      <c r="I34" s="1"/>
      <c r="J34" s="6"/>
      <c r="K34" s="1"/>
      <c r="L34" s="6"/>
      <c r="M34" s="4"/>
    </row>
    <row r="35" spans="1:64" ht="18.399999999999999" customHeight="1" x14ac:dyDescent="0.15">
      <c r="A35" s="156" t="s">
        <v>612</v>
      </c>
      <c r="B35" s="157" t="s">
        <v>566</v>
      </c>
      <c r="C35" s="157">
        <v>1</v>
      </c>
      <c r="D35" s="158" t="s">
        <v>308</v>
      </c>
      <c r="E35" s="158"/>
      <c r="F35" s="159"/>
      <c r="G35" s="158"/>
      <c r="H35" s="159"/>
      <c r="I35" s="158"/>
      <c r="J35" s="159"/>
      <c r="K35" s="158"/>
      <c r="L35" s="159"/>
      <c r="M35" s="160"/>
      <c r="BK35" s="154"/>
      <c r="BL35" s="154"/>
    </row>
    <row r="36" spans="1:64" ht="18.399999999999999" customHeight="1" x14ac:dyDescent="0.15">
      <c r="A36" s="151" t="s">
        <v>690</v>
      </c>
      <c r="B36" s="2" t="s">
        <v>384</v>
      </c>
      <c r="C36" s="2"/>
      <c r="D36" s="1" t="s">
        <v>384</v>
      </c>
      <c r="E36" s="6"/>
      <c r="F36" s="6"/>
      <c r="G36" s="1"/>
      <c r="H36" s="6"/>
      <c r="I36" s="1"/>
      <c r="J36" s="6"/>
      <c r="K36" s="1"/>
      <c r="L36" s="6"/>
      <c r="M36" s="4"/>
    </row>
    <row r="37" spans="1:64" ht="18.399999999999999" customHeight="1" x14ac:dyDescent="0.15">
      <c r="A37" s="150" t="s">
        <v>580</v>
      </c>
      <c r="B37" s="2" t="s">
        <v>568</v>
      </c>
      <c r="C37" s="152">
        <v>54.23</v>
      </c>
      <c r="D37" s="1" t="s">
        <v>569</v>
      </c>
      <c r="E37" s="6"/>
      <c r="F37" s="6"/>
      <c r="G37" s="6"/>
      <c r="H37" s="6"/>
      <c r="I37" s="6"/>
      <c r="J37" s="6"/>
      <c r="K37" s="6"/>
      <c r="L37" s="6"/>
      <c r="M37" s="4"/>
      <c r="BI37" s="7"/>
    </row>
    <row r="38" spans="1:64" ht="18.399999999999999" customHeight="1" x14ac:dyDescent="0.15">
      <c r="A38" s="150" t="s">
        <v>570</v>
      </c>
      <c r="B38" s="2"/>
      <c r="C38" s="152">
        <v>37.15</v>
      </c>
      <c r="D38" s="1" t="s">
        <v>569</v>
      </c>
      <c r="E38" s="6"/>
      <c r="F38" s="6"/>
      <c r="G38" s="6"/>
      <c r="H38" s="6"/>
      <c r="I38" s="6"/>
      <c r="J38" s="6"/>
      <c r="K38" s="6"/>
      <c r="L38" s="6"/>
      <c r="M38" s="4"/>
      <c r="BI38" s="7"/>
    </row>
    <row r="39" spans="1:64" ht="18.399999999999999" customHeight="1" x14ac:dyDescent="0.15">
      <c r="A39" s="150" t="s">
        <v>571</v>
      </c>
      <c r="B39" s="2"/>
      <c r="C39" s="152">
        <v>17.079999999999998</v>
      </c>
      <c r="D39" s="1" t="s">
        <v>569</v>
      </c>
      <c r="E39" s="6"/>
      <c r="F39" s="6"/>
      <c r="G39" s="6"/>
      <c r="H39" s="6"/>
      <c r="I39" s="6"/>
      <c r="J39" s="6"/>
      <c r="K39" s="6"/>
      <c r="L39" s="6"/>
      <c r="M39" s="4"/>
      <c r="BI39" s="7"/>
    </row>
    <row r="40" spans="1:64" ht="18.399999999999999" customHeight="1" x14ac:dyDescent="0.15">
      <c r="A40" s="150" t="s">
        <v>642</v>
      </c>
      <c r="B40" s="2" t="s">
        <v>643</v>
      </c>
      <c r="C40" s="152">
        <v>456</v>
      </c>
      <c r="D40" s="1" t="s">
        <v>454</v>
      </c>
      <c r="E40" s="6"/>
      <c r="F40" s="6"/>
      <c r="G40" s="6"/>
      <c r="H40" s="6"/>
      <c r="I40" s="6"/>
      <c r="J40" s="6"/>
      <c r="K40" s="6"/>
      <c r="L40" s="6"/>
      <c r="M40" s="4"/>
      <c r="BI40" s="7"/>
    </row>
    <row r="41" spans="1:64" ht="18.399999999999999" customHeight="1" x14ac:dyDescent="0.15">
      <c r="A41" s="150" t="s">
        <v>642</v>
      </c>
      <c r="B41" s="2" t="s">
        <v>682</v>
      </c>
      <c r="C41" s="152">
        <v>12</v>
      </c>
      <c r="D41" s="1" t="s">
        <v>454</v>
      </c>
      <c r="E41" s="6"/>
      <c r="F41" s="6"/>
      <c r="G41" s="6"/>
      <c r="H41" s="6"/>
      <c r="I41" s="6"/>
      <c r="J41" s="6"/>
      <c r="K41" s="6"/>
      <c r="L41" s="6"/>
      <c r="M41" s="4"/>
      <c r="BI41" s="7"/>
    </row>
    <row r="42" spans="1:64" ht="18.399999999999999" customHeight="1" x14ac:dyDescent="0.15">
      <c r="A42" s="150" t="s">
        <v>641</v>
      </c>
      <c r="B42" s="2" t="s">
        <v>686</v>
      </c>
      <c r="C42" s="152">
        <v>1.6610000000000003</v>
      </c>
      <c r="D42" s="1" t="s">
        <v>134</v>
      </c>
      <c r="E42" s="6"/>
      <c r="F42" s="6"/>
      <c r="G42" s="6"/>
      <c r="H42" s="6"/>
      <c r="I42" s="6"/>
      <c r="J42" s="6"/>
      <c r="K42" s="6"/>
      <c r="L42" s="6"/>
      <c r="M42" s="4"/>
      <c r="BI42" s="7"/>
    </row>
    <row r="43" spans="1:64" ht="18.399999999999999" customHeight="1" x14ac:dyDescent="0.15">
      <c r="A43" s="150" t="s">
        <v>572</v>
      </c>
      <c r="B43" s="2" t="s">
        <v>573</v>
      </c>
      <c r="C43" s="152">
        <v>38.64</v>
      </c>
      <c r="D43" s="1" t="s">
        <v>574</v>
      </c>
      <c r="E43" s="6"/>
      <c r="F43" s="6"/>
      <c r="G43" s="6"/>
      <c r="H43" s="6"/>
      <c r="I43" s="6"/>
      <c r="J43" s="6"/>
      <c r="K43" s="6"/>
      <c r="L43" s="6"/>
      <c r="M43" s="4"/>
      <c r="BI43" s="7"/>
    </row>
    <row r="44" spans="1:64" ht="18.399999999999999" customHeight="1" x14ac:dyDescent="0.15">
      <c r="A44" s="150" t="s">
        <v>575</v>
      </c>
      <c r="B44" s="2" t="s">
        <v>573</v>
      </c>
      <c r="C44" s="152">
        <v>38.64</v>
      </c>
      <c r="D44" s="1" t="s">
        <v>574</v>
      </c>
      <c r="E44" s="6"/>
      <c r="F44" s="6"/>
      <c r="G44" s="6"/>
      <c r="H44" s="6"/>
      <c r="I44" s="6"/>
      <c r="J44" s="6"/>
      <c r="K44" s="6"/>
      <c r="L44" s="6"/>
      <c r="M44" s="4"/>
      <c r="BI44" s="7"/>
    </row>
    <row r="45" spans="1:64" ht="18.399999999999999" customHeight="1" x14ac:dyDescent="0.15">
      <c r="A45" s="150" t="s">
        <v>576</v>
      </c>
      <c r="B45" s="2" t="s">
        <v>577</v>
      </c>
      <c r="C45" s="152">
        <v>1.51</v>
      </c>
      <c r="D45" s="1" t="s">
        <v>134</v>
      </c>
      <c r="E45" s="6"/>
      <c r="F45" s="6"/>
      <c r="G45" s="6"/>
      <c r="H45" s="6"/>
      <c r="I45" s="6"/>
      <c r="J45" s="6"/>
      <c r="K45" s="6"/>
      <c r="L45" s="6"/>
      <c r="M45" s="4"/>
      <c r="BI45" s="7"/>
    </row>
    <row r="46" spans="1:64" ht="18.399999999999999" customHeight="1" x14ac:dyDescent="0.15">
      <c r="A46" s="150" t="s">
        <v>578</v>
      </c>
      <c r="B46" s="2" t="s">
        <v>579</v>
      </c>
      <c r="C46" s="153">
        <v>1909</v>
      </c>
      <c r="D46" s="1" t="s">
        <v>423</v>
      </c>
      <c r="E46" s="6"/>
      <c r="F46" s="6"/>
      <c r="G46" s="6"/>
      <c r="H46" s="6"/>
      <c r="I46" s="6"/>
      <c r="J46" s="6"/>
      <c r="K46" s="6"/>
      <c r="L46" s="6"/>
      <c r="M46" s="4"/>
      <c r="BI46" s="7"/>
    </row>
    <row r="47" spans="1:64" ht="18.399999999999999" customHeight="1" x14ac:dyDescent="0.15">
      <c r="A47" s="150" t="s">
        <v>591</v>
      </c>
      <c r="B47" s="2" t="s">
        <v>592</v>
      </c>
      <c r="C47" s="153">
        <v>1872</v>
      </c>
      <c r="D47" s="1" t="s">
        <v>423</v>
      </c>
      <c r="E47" s="6"/>
      <c r="F47" s="6"/>
      <c r="G47" s="6"/>
      <c r="H47" s="6"/>
      <c r="I47" s="6"/>
      <c r="J47" s="6"/>
      <c r="K47" s="6"/>
      <c r="L47" s="6"/>
      <c r="M47" s="4"/>
    </row>
    <row r="48" spans="1:64" ht="18.399999999999999" customHeight="1" x14ac:dyDescent="0.15">
      <c r="A48" s="150"/>
      <c r="B48" s="2"/>
      <c r="C48" s="2"/>
      <c r="D48" s="1"/>
      <c r="E48" s="6"/>
      <c r="F48" s="6"/>
      <c r="G48" s="1"/>
      <c r="H48" s="6"/>
      <c r="I48" s="1"/>
      <c r="J48" s="6"/>
      <c r="K48" s="1"/>
      <c r="L48" s="6"/>
      <c r="M48" s="4"/>
    </row>
    <row r="49" spans="1:67" ht="18.399999999999999" customHeight="1" x14ac:dyDescent="0.15">
      <c r="A49" s="151" t="s">
        <v>691</v>
      </c>
      <c r="B49" s="2" t="s">
        <v>384</v>
      </c>
      <c r="C49" s="2"/>
      <c r="D49" s="1" t="s">
        <v>384</v>
      </c>
      <c r="E49" s="6"/>
      <c r="F49" s="6"/>
      <c r="G49" s="1"/>
      <c r="H49" s="6"/>
      <c r="I49" s="1"/>
      <c r="J49" s="6"/>
      <c r="K49" s="1"/>
      <c r="L49" s="6"/>
      <c r="M49" s="4"/>
    </row>
    <row r="50" spans="1:67" ht="18.399999999999999" customHeight="1" x14ac:dyDescent="0.15">
      <c r="A50" s="150" t="s">
        <v>581</v>
      </c>
      <c r="B50" s="2" t="s">
        <v>582</v>
      </c>
      <c r="C50" s="152">
        <v>2061.9479999999999</v>
      </c>
      <c r="D50" s="1" t="s">
        <v>228</v>
      </c>
      <c r="E50" s="6"/>
      <c r="F50" s="6"/>
      <c r="G50" s="6"/>
      <c r="H50" s="6"/>
      <c r="I50" s="6"/>
      <c r="J50" s="6"/>
      <c r="K50" s="6"/>
      <c r="L50" s="6"/>
      <c r="M50" s="4"/>
      <c r="BI50" s="7"/>
    </row>
    <row r="51" spans="1:67" ht="18.399999999999999" customHeight="1" x14ac:dyDescent="0.15">
      <c r="A51" s="150" t="s">
        <v>581</v>
      </c>
      <c r="B51" s="2" t="s">
        <v>683</v>
      </c>
      <c r="C51" s="152">
        <v>65.005499999999998</v>
      </c>
      <c r="D51" s="1" t="s">
        <v>228</v>
      </c>
      <c r="E51" s="6"/>
      <c r="F51" s="6"/>
      <c r="G51" s="6"/>
      <c r="H51" s="6"/>
      <c r="I51" s="6"/>
      <c r="J51" s="6"/>
      <c r="K51" s="6"/>
      <c r="L51" s="6"/>
      <c r="M51" s="4"/>
      <c r="BI51" s="7"/>
      <c r="BM51">
        <v>1000</v>
      </c>
      <c r="BN51">
        <v>11240</v>
      </c>
      <c r="BO51" s="164">
        <f>BM51/BN51*100</f>
        <v>8.8967971530249113</v>
      </c>
    </row>
    <row r="52" spans="1:67" ht="18.399999999999999" customHeight="1" x14ac:dyDescent="0.15">
      <c r="A52" s="150" t="s">
        <v>581</v>
      </c>
      <c r="B52" s="2" t="s">
        <v>583</v>
      </c>
      <c r="C52" s="152">
        <v>1047.5430000000001</v>
      </c>
      <c r="D52" s="1" t="s">
        <v>228</v>
      </c>
      <c r="E52" s="6"/>
      <c r="F52" s="6"/>
      <c r="G52" s="6"/>
      <c r="H52" s="6"/>
      <c r="I52" s="6"/>
      <c r="J52" s="6"/>
      <c r="K52" s="6"/>
      <c r="L52" s="6"/>
      <c r="M52" s="4"/>
      <c r="BI52" s="7"/>
    </row>
    <row r="53" spans="1:67" ht="18.399999999999999" customHeight="1" x14ac:dyDescent="0.15">
      <c r="A53" s="150" t="s">
        <v>584</v>
      </c>
      <c r="B53" s="2" t="s">
        <v>687</v>
      </c>
      <c r="C53" s="152">
        <v>0.63800000000000012</v>
      </c>
      <c r="D53" s="1" t="s">
        <v>134</v>
      </c>
      <c r="E53" s="6"/>
      <c r="F53" s="6"/>
      <c r="G53" s="6"/>
      <c r="H53" s="6"/>
      <c r="I53" s="6"/>
      <c r="J53" s="6"/>
      <c r="K53" s="6"/>
      <c r="L53" s="6"/>
      <c r="M53" s="4"/>
      <c r="BI53" s="7"/>
    </row>
    <row r="54" spans="1:67" ht="18.399999999999999" customHeight="1" x14ac:dyDescent="0.15">
      <c r="A54" s="150" t="s">
        <v>585</v>
      </c>
      <c r="B54" s="2"/>
      <c r="C54" s="152">
        <v>1128.1390000000001</v>
      </c>
      <c r="D54" s="1" t="s">
        <v>574</v>
      </c>
      <c r="E54" s="6"/>
      <c r="F54" s="6"/>
      <c r="G54" s="6"/>
      <c r="H54" s="6"/>
      <c r="I54" s="6"/>
      <c r="J54" s="6"/>
      <c r="K54" s="6"/>
      <c r="L54" s="6"/>
      <c r="M54" s="4"/>
      <c r="BI54" s="7"/>
    </row>
    <row r="55" spans="1:67" ht="18.399999999999999" customHeight="1" x14ac:dyDescent="0.15">
      <c r="A55" s="150" t="s">
        <v>572</v>
      </c>
      <c r="B55" s="2" t="s">
        <v>573</v>
      </c>
      <c r="C55" s="152">
        <v>1128.1390000000001</v>
      </c>
      <c r="D55" s="1" t="s">
        <v>574</v>
      </c>
      <c r="E55" s="6"/>
      <c r="F55" s="6"/>
      <c r="G55" s="6"/>
      <c r="H55" s="6"/>
      <c r="I55" s="6"/>
      <c r="J55" s="6"/>
      <c r="K55" s="6"/>
      <c r="L55" s="6"/>
      <c r="M55" s="4"/>
      <c r="BI55" s="7"/>
    </row>
    <row r="56" spans="1:67" ht="18.399999999999999" customHeight="1" x14ac:dyDescent="0.15">
      <c r="A56" s="150" t="s">
        <v>575</v>
      </c>
      <c r="B56" s="2" t="s">
        <v>573</v>
      </c>
      <c r="C56" s="152">
        <v>1128.1390000000001</v>
      </c>
      <c r="D56" s="1" t="s">
        <v>574</v>
      </c>
      <c r="E56" s="6"/>
      <c r="F56" s="6"/>
      <c r="G56" s="6"/>
      <c r="H56" s="6"/>
      <c r="I56" s="6"/>
      <c r="J56" s="6"/>
      <c r="K56" s="6"/>
      <c r="L56" s="6"/>
      <c r="M56" s="4"/>
      <c r="BI56" s="7"/>
    </row>
    <row r="57" spans="1:67" ht="18.399999999999999" customHeight="1" x14ac:dyDescent="0.15">
      <c r="A57" s="150" t="s">
        <v>576</v>
      </c>
      <c r="B57" s="2" t="s">
        <v>577</v>
      </c>
      <c r="C57" s="152">
        <v>21.24</v>
      </c>
      <c r="D57" s="1" t="s">
        <v>134</v>
      </c>
      <c r="E57" s="6"/>
      <c r="F57" s="6"/>
      <c r="G57" s="6"/>
      <c r="H57" s="6"/>
      <c r="I57" s="6"/>
      <c r="J57" s="6"/>
      <c r="K57" s="6"/>
      <c r="L57" s="6"/>
      <c r="M57" s="4"/>
      <c r="BI57" s="7"/>
    </row>
    <row r="58" spans="1:67" ht="18.399999999999999" customHeight="1" x14ac:dyDescent="0.15">
      <c r="A58" s="3" t="s">
        <v>160</v>
      </c>
      <c r="B58" s="2" t="s">
        <v>384</v>
      </c>
      <c r="C58" s="152"/>
      <c r="D58" s="1" t="s">
        <v>384</v>
      </c>
      <c r="E58" s="6"/>
      <c r="F58" s="6"/>
      <c r="G58" s="1"/>
      <c r="H58" s="6"/>
      <c r="I58" s="1"/>
      <c r="J58" s="6"/>
      <c r="K58" s="1"/>
      <c r="L58" s="6"/>
      <c r="M58" s="4"/>
    </row>
    <row r="59" spans="1:67" ht="18.399999999999999" customHeight="1" x14ac:dyDescent="0.15">
      <c r="A59" s="3" t="s">
        <v>692</v>
      </c>
      <c r="B59" s="2" t="s">
        <v>384</v>
      </c>
      <c r="C59" s="152"/>
      <c r="D59" s="1" t="s">
        <v>384</v>
      </c>
      <c r="E59" s="6"/>
      <c r="F59" s="6"/>
      <c r="G59" s="1"/>
      <c r="H59" s="6"/>
      <c r="I59" s="1"/>
      <c r="J59" s="6"/>
      <c r="K59" s="1"/>
      <c r="L59" s="6"/>
      <c r="M59" s="4"/>
    </row>
    <row r="60" spans="1:67" ht="18.399999999999999" customHeight="1" x14ac:dyDescent="0.15">
      <c r="A60" s="150" t="s">
        <v>594</v>
      </c>
      <c r="B60" s="2" t="s">
        <v>595</v>
      </c>
      <c r="C60" s="152">
        <v>1934.2400000000002</v>
      </c>
      <c r="D60" s="1" t="s">
        <v>228</v>
      </c>
      <c r="E60" s="6"/>
      <c r="F60" s="6"/>
      <c r="G60" s="6"/>
      <c r="H60" s="6"/>
      <c r="I60" s="6"/>
      <c r="J60" s="6"/>
      <c r="K60" s="6"/>
      <c r="L60" s="6"/>
      <c r="M60" s="4"/>
      <c r="BI60" s="7"/>
    </row>
    <row r="61" spans="1:67" ht="18.399999999999999" customHeight="1" x14ac:dyDescent="0.15">
      <c r="A61" s="150" t="s">
        <v>596</v>
      </c>
      <c r="B61" s="2" t="s">
        <v>609</v>
      </c>
      <c r="C61" s="152">
        <v>10.69</v>
      </c>
      <c r="D61" s="1" t="s">
        <v>134</v>
      </c>
      <c r="E61" s="6"/>
      <c r="F61" s="6"/>
      <c r="G61" s="6"/>
      <c r="H61" s="6"/>
      <c r="I61" s="6"/>
      <c r="J61" s="6"/>
      <c r="K61" s="6"/>
      <c r="L61" s="6"/>
      <c r="M61" s="4"/>
      <c r="BI61" s="7"/>
    </row>
    <row r="62" spans="1:67" ht="18.399999999999999" customHeight="1" x14ac:dyDescent="0.15">
      <c r="A62" s="150" t="s">
        <v>597</v>
      </c>
      <c r="B62" s="2" t="s">
        <v>598</v>
      </c>
      <c r="C62" s="152">
        <v>43.83</v>
      </c>
      <c r="D62" s="1" t="s">
        <v>569</v>
      </c>
      <c r="E62" s="6"/>
      <c r="F62" s="6"/>
      <c r="G62" s="6"/>
      <c r="H62" s="6"/>
      <c r="I62" s="6"/>
      <c r="J62" s="6"/>
      <c r="K62" s="6"/>
      <c r="L62" s="6"/>
      <c r="M62" s="4"/>
      <c r="BI62" s="7"/>
    </row>
    <row r="63" spans="1:67" ht="18.399999999999999" customHeight="1" x14ac:dyDescent="0.15">
      <c r="A63" s="150" t="s">
        <v>599</v>
      </c>
      <c r="B63" s="2"/>
      <c r="C63" s="152">
        <v>39.845920000000007</v>
      </c>
      <c r="D63" s="1" t="s">
        <v>569</v>
      </c>
      <c r="E63" s="6"/>
      <c r="F63" s="6"/>
      <c r="G63" s="6"/>
      <c r="H63" s="6"/>
      <c r="I63" s="6"/>
      <c r="J63" s="6"/>
      <c r="K63" s="6"/>
      <c r="L63" s="6"/>
      <c r="M63" s="4"/>
      <c r="BI63" s="7"/>
    </row>
    <row r="64" spans="1:67" ht="18.399999999999999" customHeight="1" x14ac:dyDescent="0.15">
      <c r="A64" s="150" t="s">
        <v>600</v>
      </c>
      <c r="B64" s="2"/>
      <c r="C64" s="152">
        <v>2661.998</v>
      </c>
      <c r="D64" s="1" t="s">
        <v>574</v>
      </c>
      <c r="E64" s="6"/>
      <c r="F64" s="6"/>
      <c r="G64" s="6"/>
      <c r="H64" s="6"/>
      <c r="I64" s="6"/>
      <c r="J64" s="6"/>
      <c r="K64" s="6"/>
      <c r="L64" s="6"/>
      <c r="M64" s="4"/>
      <c r="BI64" s="7"/>
    </row>
    <row r="65" spans="1:61" ht="18.399999999999999" customHeight="1" x14ac:dyDescent="0.15">
      <c r="A65" s="150" t="s">
        <v>601</v>
      </c>
      <c r="B65" s="2" t="s">
        <v>602</v>
      </c>
      <c r="C65" s="152">
        <v>2661.998</v>
      </c>
      <c r="D65" s="1" t="s">
        <v>574</v>
      </c>
      <c r="E65" s="6"/>
      <c r="F65" s="6"/>
      <c r="G65" s="6"/>
      <c r="H65" s="6"/>
      <c r="I65" s="6"/>
      <c r="J65" s="6"/>
      <c r="K65" s="6"/>
      <c r="L65" s="6"/>
      <c r="M65" s="4"/>
      <c r="BI65" s="7"/>
    </row>
    <row r="66" spans="1:61" ht="18.399999999999999" customHeight="1" x14ac:dyDescent="0.15">
      <c r="A66" s="150" t="s">
        <v>603</v>
      </c>
      <c r="B66" s="2" t="s">
        <v>610</v>
      </c>
      <c r="C66" s="153">
        <v>488</v>
      </c>
      <c r="D66" s="1" t="s">
        <v>161</v>
      </c>
      <c r="E66" s="6"/>
      <c r="F66" s="6"/>
      <c r="G66" s="6"/>
      <c r="H66" s="6"/>
      <c r="I66" s="6"/>
      <c r="J66" s="6"/>
      <c r="K66" s="6"/>
      <c r="L66" s="6"/>
      <c r="M66" s="4"/>
      <c r="BI66" s="7"/>
    </row>
    <row r="67" spans="1:61" ht="18.399999999999999" customHeight="1" x14ac:dyDescent="0.15">
      <c r="A67" s="150" t="s">
        <v>604</v>
      </c>
      <c r="B67" s="2" t="s">
        <v>605</v>
      </c>
      <c r="C67" s="152">
        <v>1516.7040000000002</v>
      </c>
      <c r="D67" s="1" t="s">
        <v>228</v>
      </c>
      <c r="E67" s="6"/>
      <c r="F67" s="6"/>
      <c r="G67" s="6"/>
      <c r="H67" s="6"/>
      <c r="I67" s="6"/>
      <c r="J67" s="6"/>
      <c r="K67" s="6"/>
      <c r="L67" s="6"/>
      <c r="M67" s="4"/>
      <c r="BI67" s="7"/>
    </row>
    <row r="68" spans="1:61" ht="18.399999999999999" customHeight="1" x14ac:dyDescent="0.15">
      <c r="A68" s="150" t="s">
        <v>606</v>
      </c>
      <c r="B68" s="2" t="s">
        <v>607</v>
      </c>
      <c r="C68" s="153">
        <v>512</v>
      </c>
      <c r="D68" s="1" t="s">
        <v>423</v>
      </c>
      <c r="E68" s="6"/>
      <c r="F68" s="6"/>
      <c r="G68" s="6"/>
      <c r="H68" s="6"/>
      <c r="I68" s="6"/>
      <c r="J68" s="6"/>
      <c r="K68" s="6"/>
      <c r="L68" s="6"/>
      <c r="M68" s="4"/>
      <c r="BI68" s="7"/>
    </row>
    <row r="69" spans="1:61" ht="18.399999999999999" customHeight="1" x14ac:dyDescent="0.15">
      <c r="A69" s="150" t="s">
        <v>608</v>
      </c>
      <c r="B69" s="2" t="s">
        <v>684</v>
      </c>
      <c r="C69" s="153">
        <v>2049</v>
      </c>
      <c r="D69" s="1" t="s">
        <v>423</v>
      </c>
      <c r="E69" s="6"/>
      <c r="F69" s="6"/>
      <c r="G69" s="6"/>
      <c r="H69" s="6"/>
      <c r="I69" s="1"/>
      <c r="J69" s="6"/>
      <c r="K69" s="1"/>
      <c r="L69" s="6"/>
      <c r="M69" s="4"/>
    </row>
    <row r="70" spans="1:61" ht="18.399999999999999" customHeight="1" x14ac:dyDescent="0.15">
      <c r="A70" s="150"/>
      <c r="B70" s="2"/>
      <c r="C70" s="153"/>
      <c r="D70" s="1"/>
      <c r="E70" s="6"/>
      <c r="F70" s="6"/>
      <c r="G70" s="6"/>
      <c r="H70" s="6"/>
      <c r="I70" s="1"/>
      <c r="J70" s="6"/>
      <c r="K70" s="1"/>
      <c r="L70" s="6"/>
      <c r="M70" s="4"/>
    </row>
    <row r="71" spans="1:61" ht="18.399999999999999" customHeight="1" x14ac:dyDescent="0.15">
      <c r="A71" s="150"/>
      <c r="B71" s="2"/>
      <c r="C71" s="153"/>
      <c r="D71" s="1"/>
      <c r="E71" s="6"/>
      <c r="F71" s="6"/>
      <c r="G71" s="6"/>
      <c r="H71" s="6"/>
      <c r="I71" s="1"/>
      <c r="J71" s="6"/>
      <c r="K71" s="1"/>
      <c r="L71" s="6"/>
      <c r="M71" s="4"/>
    </row>
    <row r="72" spans="1:61" ht="18.399999999999999" customHeight="1" x14ac:dyDescent="0.15">
      <c r="A72" s="156" t="s">
        <v>693</v>
      </c>
      <c r="B72" s="157"/>
      <c r="C72" s="157">
        <v>1</v>
      </c>
      <c r="D72" s="158" t="s">
        <v>308</v>
      </c>
      <c r="E72" s="158"/>
      <c r="F72" s="159"/>
      <c r="G72" s="158"/>
      <c r="H72" s="159"/>
      <c r="I72" s="158"/>
      <c r="J72" s="159"/>
      <c r="K72" s="158"/>
      <c r="L72" s="159"/>
      <c r="M72" s="160"/>
    </row>
    <row r="73" spans="1:61" ht="18.399999999999999" customHeight="1" x14ac:dyDescent="0.15">
      <c r="A73" s="163" t="s">
        <v>619</v>
      </c>
      <c r="B73" s="2" t="s">
        <v>620</v>
      </c>
      <c r="C73" s="167">
        <v>3</v>
      </c>
      <c r="D73" s="1" t="s">
        <v>616</v>
      </c>
      <c r="E73" s="6"/>
      <c r="F73" s="6"/>
      <c r="G73" s="6"/>
      <c r="H73" s="6"/>
      <c r="I73" s="6"/>
      <c r="J73" s="6"/>
      <c r="K73" s="6"/>
      <c r="L73" s="6"/>
      <c r="M73" s="4"/>
    </row>
    <row r="74" spans="1:61" ht="18.399999999999999" customHeight="1" x14ac:dyDescent="0.15">
      <c r="A74" s="163" t="s">
        <v>619</v>
      </c>
      <c r="B74" s="2" t="s">
        <v>621</v>
      </c>
      <c r="C74" s="152">
        <v>3</v>
      </c>
      <c r="D74" s="1" t="s">
        <v>616</v>
      </c>
      <c r="E74" s="6"/>
      <c r="F74" s="6"/>
      <c r="G74" s="6"/>
      <c r="H74" s="6"/>
      <c r="I74" s="6"/>
      <c r="J74" s="6"/>
      <c r="K74" s="6"/>
      <c r="L74" s="6"/>
      <c r="M74" s="4"/>
    </row>
    <row r="75" spans="1:61" ht="18.399999999999999" customHeight="1" x14ac:dyDescent="0.15">
      <c r="A75" s="150" t="s">
        <v>622</v>
      </c>
      <c r="B75" s="2" t="s">
        <v>618</v>
      </c>
      <c r="C75" s="152">
        <v>57.928000000000004</v>
      </c>
      <c r="D75" s="1" t="s">
        <v>624</v>
      </c>
      <c r="E75" s="6"/>
      <c r="F75" s="6"/>
      <c r="G75" s="6"/>
      <c r="H75" s="6"/>
      <c r="I75" s="6"/>
      <c r="J75" s="6"/>
      <c r="K75" s="6"/>
      <c r="L75" s="6"/>
      <c r="M75" s="4"/>
    </row>
    <row r="76" spans="1:61" ht="18.399999999999999" customHeight="1" x14ac:dyDescent="0.15">
      <c r="A76" s="150" t="s">
        <v>617</v>
      </c>
      <c r="B76" s="2" t="s">
        <v>623</v>
      </c>
      <c r="C76" s="152">
        <v>97961</v>
      </c>
      <c r="D76" s="1" t="s">
        <v>482</v>
      </c>
      <c r="E76" s="6"/>
      <c r="F76" s="6"/>
      <c r="G76" s="6"/>
      <c r="H76" s="6"/>
      <c r="I76" s="6"/>
      <c r="J76" s="6"/>
      <c r="K76" s="6"/>
      <c r="L76" s="6"/>
      <c r="M76" s="4"/>
    </row>
    <row r="77" spans="1:61" ht="18.399999999999999" customHeight="1" x14ac:dyDescent="0.15">
      <c r="A77" s="150" t="s">
        <v>670</v>
      </c>
      <c r="B77" s="2" t="s">
        <v>672</v>
      </c>
      <c r="C77" s="153">
        <v>5</v>
      </c>
      <c r="D77" s="1" t="s">
        <v>459</v>
      </c>
      <c r="E77" s="6"/>
      <c r="F77" s="6"/>
      <c r="G77" s="6"/>
      <c r="H77" s="6"/>
      <c r="I77" s="6"/>
      <c r="J77" s="6"/>
      <c r="K77" s="6"/>
      <c r="L77" s="6"/>
      <c r="M77" s="4"/>
    </row>
    <row r="78" spans="1:61" ht="18.399999999999999" customHeight="1" thickBot="1" x14ac:dyDescent="0.2">
      <c r="A78" s="179" t="s">
        <v>676</v>
      </c>
      <c r="B78" s="187" t="s">
        <v>542</v>
      </c>
      <c r="C78" s="181">
        <v>1055.04</v>
      </c>
      <c r="D78" s="8" t="s">
        <v>285</v>
      </c>
      <c r="E78" s="180"/>
      <c r="F78" s="180"/>
      <c r="G78" s="180"/>
      <c r="H78" s="180"/>
      <c r="I78" s="180"/>
      <c r="J78" s="180"/>
      <c r="K78" s="180"/>
      <c r="L78" s="180"/>
      <c r="M78" s="188"/>
    </row>
    <row r="81" spans="7:7" ht="18.399999999999999" customHeight="1" x14ac:dyDescent="0.15">
      <c r="G81" s="165"/>
    </row>
    <row r="82" spans="7:7" ht="18.399999999999999" customHeight="1" x14ac:dyDescent="0.15">
      <c r="G82" s="165"/>
    </row>
    <row r="83" spans="7:7" ht="18.399999999999999" customHeight="1" x14ac:dyDescent="0.15">
      <c r="G83" s="165"/>
    </row>
    <row r="84" spans="7:7" ht="18.399999999999999" customHeight="1" x14ac:dyDescent="0.15">
      <c r="G84" s="166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2"/>
  <sheetViews>
    <sheetView view="pageBreakPreview" zoomScaleNormal="100" zoomScaleSheetLayoutView="100" workbookViewId="0">
      <selection activeCell="A3" sqref="A3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8" style="50" customWidth="1"/>
    <col min="4" max="4" width="5" style="50" customWidth="1"/>
    <col min="5" max="8" width="13" style="50" customWidth="1"/>
    <col min="9" max="9" width="10" style="50" customWidth="1"/>
    <col min="10" max="22" width="0" style="50" hidden="1" customWidth="1"/>
    <col min="23" max="23" width="10" style="50" hidden="1" customWidth="1"/>
    <col min="24" max="27" width="9.33203125" style="50"/>
    <col min="28" max="28" width="13" style="50" bestFit="1" customWidth="1"/>
    <col min="29" max="16384" width="9.33203125" style="50"/>
  </cols>
  <sheetData>
    <row r="1" spans="1:28" ht="18.399999999999999" customHeight="1" thickBot="1" x14ac:dyDescent="0.2">
      <c r="A1" s="50" t="s">
        <v>257</v>
      </c>
    </row>
    <row r="2" spans="1:28" ht="18.399999999999999" customHeight="1" thickBot="1" x14ac:dyDescent="0.2">
      <c r="A2" s="51" t="s">
        <v>67</v>
      </c>
      <c r="B2" s="52" t="s">
        <v>151</v>
      </c>
      <c r="C2" s="52" t="s">
        <v>9</v>
      </c>
      <c r="D2" s="52" t="s">
        <v>358</v>
      </c>
      <c r="E2" s="52" t="s">
        <v>375</v>
      </c>
      <c r="F2" s="52" t="s">
        <v>263</v>
      </c>
      <c r="G2" s="52" t="s">
        <v>163</v>
      </c>
      <c r="H2" s="52" t="s">
        <v>26</v>
      </c>
      <c r="I2" s="53" t="s">
        <v>99</v>
      </c>
      <c r="T2" s="54" t="s">
        <v>244</v>
      </c>
      <c r="U2" s="54" t="s">
        <v>327</v>
      </c>
      <c r="V2" s="54" t="s">
        <v>316</v>
      </c>
      <c r="W2" s="54" t="s">
        <v>122</v>
      </c>
    </row>
    <row r="3" spans="1:28" ht="18.399999999999999" customHeight="1" x14ac:dyDescent="0.15">
      <c r="A3" s="55" t="s">
        <v>537</v>
      </c>
      <c r="B3" s="56" t="s">
        <v>536</v>
      </c>
      <c r="C3" s="56">
        <v>1</v>
      </c>
      <c r="D3" s="56" t="s">
        <v>488</v>
      </c>
      <c r="E3" s="57"/>
      <c r="F3" s="57"/>
      <c r="G3" s="57"/>
      <c r="H3" s="57"/>
      <c r="I3" s="58"/>
      <c r="T3" s="59"/>
      <c r="U3" s="59"/>
      <c r="V3" s="59"/>
      <c r="W3" s="59"/>
      <c r="Z3" s="60"/>
    </row>
    <row r="4" spans="1:28" ht="18.399999999999999" customHeight="1" x14ac:dyDescent="0.15">
      <c r="A4" s="61" t="s">
        <v>538</v>
      </c>
      <c r="B4" s="62" t="s">
        <v>681</v>
      </c>
      <c r="C4" s="62">
        <v>1</v>
      </c>
      <c r="D4" s="62" t="s">
        <v>482</v>
      </c>
      <c r="E4" s="59"/>
      <c r="F4" s="59"/>
      <c r="G4" s="59"/>
      <c r="H4" s="59"/>
      <c r="I4" s="63"/>
      <c r="T4" s="59"/>
      <c r="U4" s="59"/>
      <c r="V4" s="59"/>
      <c r="W4" s="59"/>
      <c r="Z4" s="60"/>
      <c r="AB4" s="90"/>
    </row>
    <row r="5" spans="1:28" ht="18.399999999999999" customHeight="1" x14ac:dyDescent="0.15">
      <c r="A5" s="61" t="s">
        <v>540</v>
      </c>
      <c r="B5" s="62" t="s">
        <v>539</v>
      </c>
      <c r="C5" s="62">
        <v>1</v>
      </c>
      <c r="D5" s="62" t="s">
        <v>541</v>
      </c>
      <c r="E5" s="59"/>
      <c r="F5" s="59"/>
      <c r="G5" s="59"/>
      <c r="H5" s="59"/>
      <c r="I5" s="149"/>
      <c r="T5" s="59"/>
      <c r="U5" s="59"/>
      <c r="V5" s="59"/>
      <c r="W5" s="59"/>
      <c r="Z5" s="60"/>
    </row>
    <row r="6" spans="1:28" ht="18.399999999999999" customHeight="1" x14ac:dyDescent="0.15">
      <c r="A6" s="61" t="s">
        <v>504</v>
      </c>
      <c r="B6" s="62" t="s">
        <v>542</v>
      </c>
      <c r="C6" s="62"/>
      <c r="D6" s="62" t="s">
        <v>285</v>
      </c>
      <c r="E6" s="59"/>
      <c r="F6" s="59"/>
      <c r="G6" s="59"/>
      <c r="H6" s="59"/>
      <c r="I6" s="63"/>
      <c r="T6" s="59"/>
      <c r="U6" s="59"/>
      <c r="V6" s="59"/>
      <c r="W6" s="59"/>
      <c r="Z6" s="60"/>
    </row>
    <row r="7" spans="1:28" ht="18.399999999999999" customHeight="1" x14ac:dyDescent="0.15">
      <c r="A7" s="61" t="s">
        <v>506</v>
      </c>
      <c r="B7" s="62" t="s">
        <v>543</v>
      </c>
      <c r="C7" s="62"/>
      <c r="D7" s="62" t="s">
        <v>278</v>
      </c>
      <c r="E7" s="59"/>
      <c r="F7" s="59"/>
      <c r="G7" s="59"/>
      <c r="H7" s="59"/>
      <c r="I7" s="63"/>
      <c r="T7" s="59"/>
      <c r="U7" s="59"/>
      <c r="V7" s="59"/>
      <c r="W7" s="59"/>
      <c r="Z7" s="60"/>
    </row>
    <row r="8" spans="1:28" ht="18.399999999999999" customHeight="1" x14ac:dyDescent="0.15">
      <c r="A8" s="61" t="s">
        <v>508</v>
      </c>
      <c r="B8" s="62" t="s">
        <v>544</v>
      </c>
      <c r="C8" s="62"/>
      <c r="D8" s="62" t="s">
        <v>278</v>
      </c>
      <c r="E8" s="59"/>
      <c r="F8" s="59"/>
      <c r="G8" s="59"/>
      <c r="H8" s="59"/>
      <c r="I8" s="63"/>
      <c r="T8" s="59"/>
      <c r="U8" s="59"/>
      <c r="V8" s="59"/>
      <c r="W8" s="59"/>
      <c r="Z8" s="60"/>
    </row>
    <row r="9" spans="1:28" ht="18.399999999999999" customHeight="1" x14ac:dyDescent="0.15">
      <c r="A9" s="61" t="s">
        <v>654</v>
      </c>
      <c r="B9" s="62" t="s">
        <v>6</v>
      </c>
      <c r="C9" s="62"/>
      <c r="D9" s="62" t="s">
        <v>546</v>
      </c>
      <c r="E9" s="59"/>
      <c r="F9" s="59"/>
      <c r="G9" s="59"/>
      <c r="H9" s="59"/>
      <c r="I9" s="63"/>
      <c r="T9" s="59"/>
      <c r="U9" s="59"/>
      <c r="V9" s="59"/>
      <c r="W9" s="59"/>
      <c r="Z9" s="60"/>
    </row>
    <row r="10" spans="1:28" ht="18.399999999999999" customHeight="1" x14ac:dyDescent="0.15">
      <c r="A10" s="61" t="s">
        <v>661</v>
      </c>
      <c r="B10" s="62" t="s">
        <v>659</v>
      </c>
      <c r="C10" s="62"/>
      <c r="D10" s="62" t="s">
        <v>459</v>
      </c>
      <c r="E10" s="59"/>
      <c r="F10" s="59"/>
      <c r="G10" s="59"/>
      <c r="H10" s="59"/>
      <c r="I10" s="63"/>
      <c r="T10" s="59"/>
      <c r="U10" s="59"/>
      <c r="V10" s="59"/>
      <c r="W10" s="59"/>
      <c r="Z10" s="60"/>
    </row>
    <row r="11" spans="1:28" ht="18.399999999999999" customHeight="1" x14ac:dyDescent="0.15">
      <c r="A11" s="61" t="s">
        <v>663</v>
      </c>
      <c r="B11" s="62"/>
      <c r="C11" s="62"/>
      <c r="D11" s="62" t="s">
        <v>285</v>
      </c>
      <c r="E11" s="59"/>
      <c r="F11" s="59"/>
      <c r="G11" s="59"/>
      <c r="H11" s="59"/>
      <c r="I11" s="63"/>
      <c r="T11" s="59"/>
      <c r="U11" s="59"/>
      <c r="V11" s="59"/>
      <c r="W11" s="59"/>
      <c r="Z11" s="60"/>
    </row>
    <row r="12" spans="1:28" ht="18.399999999999999" customHeight="1" x14ac:dyDescent="0.15">
      <c r="A12" s="61" t="s">
        <v>664</v>
      </c>
      <c r="B12" s="62" t="s">
        <v>493</v>
      </c>
      <c r="C12" s="62"/>
      <c r="D12" s="62" t="s">
        <v>285</v>
      </c>
      <c r="E12" s="59"/>
      <c r="F12" s="59"/>
      <c r="G12" s="59"/>
      <c r="H12" s="59"/>
      <c r="I12" s="63"/>
      <c r="T12" s="59"/>
      <c r="U12" s="59"/>
      <c r="V12" s="59"/>
      <c r="W12" s="59"/>
      <c r="Z12" s="60"/>
    </row>
    <row r="13" spans="1:28" ht="18.399999999999999" customHeight="1" x14ac:dyDescent="0.15">
      <c r="A13" s="61" t="s">
        <v>665</v>
      </c>
      <c r="B13" s="62" t="s">
        <v>493</v>
      </c>
      <c r="C13" s="62"/>
      <c r="D13" s="62" t="s">
        <v>285</v>
      </c>
      <c r="E13" s="59"/>
      <c r="F13" s="59"/>
      <c r="G13" s="59"/>
      <c r="H13" s="59"/>
      <c r="I13" s="63"/>
      <c r="T13" s="59"/>
      <c r="U13" s="59"/>
      <c r="V13" s="59"/>
      <c r="W13" s="59"/>
      <c r="Z13" s="60"/>
    </row>
    <row r="14" spans="1:28" ht="18.399999999999999" customHeight="1" x14ac:dyDescent="0.15">
      <c r="A14" s="61" t="s">
        <v>666</v>
      </c>
      <c r="B14" s="62" t="s">
        <v>545</v>
      </c>
      <c r="C14" s="62"/>
      <c r="D14" s="62" t="s">
        <v>285</v>
      </c>
      <c r="E14" s="59"/>
      <c r="F14" s="59"/>
      <c r="G14" s="59"/>
      <c r="H14" s="59"/>
      <c r="I14" s="63"/>
      <c r="T14" s="59"/>
      <c r="U14" s="59"/>
      <c r="V14" s="59"/>
      <c r="W14" s="59"/>
      <c r="Z14" s="60"/>
    </row>
    <row r="15" spans="1:28" ht="18.399999999999999" customHeight="1" x14ac:dyDescent="0.15">
      <c r="A15" s="61" t="s">
        <v>667</v>
      </c>
      <c r="B15" s="62" t="s">
        <v>59</v>
      </c>
      <c r="C15" s="62"/>
      <c r="D15" s="62" t="s">
        <v>488</v>
      </c>
      <c r="E15" s="59"/>
      <c r="F15" s="59"/>
      <c r="G15" s="59"/>
      <c r="H15" s="59"/>
      <c r="I15" s="63"/>
      <c r="T15" s="59"/>
      <c r="U15" s="59"/>
      <c r="V15" s="59"/>
      <c r="W15" s="59"/>
      <c r="Z15" s="60"/>
    </row>
    <row r="16" spans="1:28" ht="18.399999999999999" customHeight="1" x14ac:dyDescent="0.15">
      <c r="A16" s="61" t="s">
        <v>647</v>
      </c>
      <c r="B16" s="62" t="s">
        <v>320</v>
      </c>
      <c r="C16" s="62"/>
      <c r="D16" s="62" t="s">
        <v>285</v>
      </c>
      <c r="E16" s="59"/>
      <c r="F16" s="59"/>
      <c r="G16" s="59"/>
      <c r="H16" s="59"/>
      <c r="I16" s="63"/>
      <c r="T16" s="59"/>
      <c r="U16" s="59"/>
      <c r="V16" s="59"/>
      <c r="W16" s="59"/>
      <c r="Z16" s="60"/>
    </row>
    <row r="17" spans="1:26" ht="18.399999999999999" customHeight="1" x14ac:dyDescent="0.15">
      <c r="A17" s="61" t="s">
        <v>655</v>
      </c>
      <c r="B17" s="62" t="s">
        <v>588</v>
      </c>
      <c r="C17" s="62"/>
      <c r="D17" s="62" t="s">
        <v>454</v>
      </c>
      <c r="E17" s="59"/>
      <c r="F17" s="59"/>
      <c r="G17" s="59"/>
      <c r="H17" s="59"/>
      <c r="I17" s="63"/>
      <c r="T17" s="59"/>
      <c r="U17" s="59"/>
      <c r="V17" s="59"/>
      <c r="W17" s="59"/>
      <c r="Z17" s="60"/>
    </row>
    <row r="18" spans="1:26" ht="18.399999999999999" customHeight="1" x14ac:dyDescent="0.15">
      <c r="A18" s="61" t="s">
        <v>649</v>
      </c>
      <c r="B18" s="62" t="s">
        <v>384</v>
      </c>
      <c r="C18" s="62"/>
      <c r="D18" s="62" t="s">
        <v>547</v>
      </c>
      <c r="E18" s="59"/>
      <c r="F18" s="59"/>
      <c r="G18" s="59"/>
      <c r="H18" s="59"/>
      <c r="I18" s="63"/>
      <c r="T18" s="59"/>
      <c r="U18" s="59"/>
      <c r="V18" s="59"/>
      <c r="W18" s="59"/>
      <c r="Z18" s="60"/>
    </row>
    <row r="19" spans="1:26" s="49" customFormat="1" ht="18.399999999999999" customHeight="1" x14ac:dyDescent="0.15">
      <c r="A19" s="47" t="s">
        <v>650</v>
      </c>
      <c r="B19" s="48" t="s">
        <v>614</v>
      </c>
      <c r="C19" s="48"/>
      <c r="D19" s="48" t="s">
        <v>547</v>
      </c>
      <c r="E19" s="133"/>
      <c r="F19" s="133"/>
      <c r="G19" s="133"/>
      <c r="H19" s="133"/>
      <c r="I19" s="134"/>
      <c r="T19" s="133"/>
      <c r="U19" s="133"/>
      <c r="V19" s="133"/>
      <c r="W19" s="133"/>
      <c r="Z19" s="136"/>
    </row>
    <row r="20" spans="1:26" s="49" customFormat="1" ht="18.399999999999999" customHeight="1" x14ac:dyDescent="0.15">
      <c r="A20" s="47" t="s">
        <v>651</v>
      </c>
      <c r="B20" s="48" t="s">
        <v>474</v>
      </c>
      <c r="C20" s="48"/>
      <c r="D20" s="48" t="s">
        <v>547</v>
      </c>
      <c r="E20" s="133"/>
      <c r="F20" s="133"/>
      <c r="G20" s="133"/>
      <c r="H20" s="133"/>
      <c r="I20" s="134"/>
      <c r="T20" s="133"/>
      <c r="U20" s="133"/>
      <c r="V20" s="133"/>
      <c r="W20" s="133"/>
      <c r="Z20" s="136"/>
    </row>
    <row r="21" spans="1:26" ht="18.399999999999999" customHeight="1" x14ac:dyDescent="0.15">
      <c r="A21" s="61" t="s">
        <v>656</v>
      </c>
      <c r="B21" s="62" t="s">
        <v>384</v>
      </c>
      <c r="C21" s="62"/>
      <c r="D21" s="62" t="s">
        <v>548</v>
      </c>
      <c r="E21" s="59"/>
      <c r="F21" s="59"/>
      <c r="G21" s="59"/>
      <c r="H21" s="59"/>
      <c r="I21" s="63"/>
      <c r="T21" s="59"/>
      <c r="U21" s="59"/>
      <c r="V21" s="59"/>
      <c r="W21" s="59"/>
      <c r="Z21" s="60"/>
    </row>
    <row r="22" spans="1:26" ht="18.399999999999999" customHeight="1" thickBot="1" x14ac:dyDescent="0.2">
      <c r="A22" s="64" t="s">
        <v>653</v>
      </c>
      <c r="B22" s="65" t="s">
        <v>384</v>
      </c>
      <c r="C22" s="65"/>
      <c r="D22" s="65" t="s">
        <v>548</v>
      </c>
      <c r="E22" s="66"/>
      <c r="F22" s="66"/>
      <c r="G22" s="66"/>
      <c r="H22" s="66"/>
      <c r="I22" s="67"/>
      <c r="T22" s="59"/>
      <c r="U22" s="59"/>
      <c r="V22" s="59"/>
      <c r="W22" s="59"/>
      <c r="Z22" s="60"/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I106"/>
  <sheetViews>
    <sheetView view="pageBreakPreview" zoomScaleNormal="100" zoomScaleSheetLayoutView="100" workbookViewId="0">
      <selection activeCell="E4" sqref="E4"/>
    </sheetView>
  </sheetViews>
  <sheetFormatPr defaultRowHeight="18.399999999999999" customHeight="1" x14ac:dyDescent="0.15"/>
  <cols>
    <col min="1" max="1" width="36.5" style="49" customWidth="1"/>
    <col min="2" max="2" width="25.5" style="49" customWidth="1"/>
    <col min="3" max="3" width="8" style="49" customWidth="1"/>
    <col min="4" max="4" width="5" style="49" customWidth="1"/>
    <col min="5" max="12" width="13" style="49" customWidth="1"/>
    <col min="13" max="13" width="10" style="49" customWidth="1"/>
    <col min="14" max="59" width="0" style="49" hidden="1" customWidth="1"/>
    <col min="60" max="62" width="9.33203125" style="49"/>
    <col min="63" max="63" width="11.83203125" style="49" bestFit="1" customWidth="1"/>
    <col min="64" max="64" width="13" style="49" bestFit="1" customWidth="1"/>
    <col min="65" max="16384" width="9.33203125" style="49"/>
  </cols>
  <sheetData>
    <row r="1" spans="1:61" ht="18.399999999999999" customHeight="1" x14ac:dyDescent="0.15">
      <c r="A1" s="49" t="s">
        <v>4</v>
      </c>
    </row>
    <row r="2" spans="1:61" ht="18.399999999999999" customHeight="1" x14ac:dyDescent="0.15">
      <c r="A2" s="213" t="s">
        <v>67</v>
      </c>
      <c r="B2" s="210" t="s">
        <v>174</v>
      </c>
      <c r="C2" s="210" t="s">
        <v>224</v>
      </c>
      <c r="D2" s="210" t="s">
        <v>147</v>
      </c>
      <c r="E2" s="210" t="s">
        <v>375</v>
      </c>
      <c r="F2" s="210" t="s">
        <v>384</v>
      </c>
      <c r="G2" s="210" t="s">
        <v>263</v>
      </c>
      <c r="H2" s="210" t="s">
        <v>384</v>
      </c>
      <c r="I2" s="210" t="s">
        <v>163</v>
      </c>
      <c r="J2" s="210" t="s">
        <v>384</v>
      </c>
      <c r="K2" s="210" t="s">
        <v>26</v>
      </c>
      <c r="L2" s="210" t="s">
        <v>384</v>
      </c>
      <c r="M2" s="211" t="s">
        <v>99</v>
      </c>
    </row>
    <row r="3" spans="1:61" ht="18.399999999999999" customHeight="1" thickBot="1" x14ac:dyDescent="0.2">
      <c r="A3" s="214" t="s">
        <v>384</v>
      </c>
      <c r="B3" s="215" t="s">
        <v>384</v>
      </c>
      <c r="C3" s="215" t="s">
        <v>384</v>
      </c>
      <c r="D3" s="215" t="s">
        <v>384</v>
      </c>
      <c r="E3" s="137" t="s">
        <v>86</v>
      </c>
      <c r="F3" s="137" t="s">
        <v>60</v>
      </c>
      <c r="G3" s="137" t="s">
        <v>86</v>
      </c>
      <c r="H3" s="137" t="s">
        <v>60</v>
      </c>
      <c r="I3" s="137" t="s">
        <v>86</v>
      </c>
      <c r="J3" s="137" t="s">
        <v>60</v>
      </c>
      <c r="K3" s="137" t="s">
        <v>86</v>
      </c>
      <c r="L3" s="137" t="s">
        <v>60</v>
      </c>
      <c r="M3" s="212" t="s">
        <v>384</v>
      </c>
      <c r="S3" s="138" t="s">
        <v>125</v>
      </c>
      <c r="T3" s="138" t="s">
        <v>281</v>
      </c>
      <c r="U3" s="138" t="s">
        <v>136</v>
      </c>
      <c r="V3" s="138" t="s">
        <v>61</v>
      </c>
      <c r="W3" s="138" t="s">
        <v>21</v>
      </c>
      <c r="X3" s="138" t="s">
        <v>116</v>
      </c>
      <c r="Y3" s="138" t="s">
        <v>262</v>
      </c>
    </row>
    <row r="4" spans="1:61" ht="18.399999999999999" customHeight="1" x14ac:dyDescent="0.15">
      <c r="A4" s="47" t="s">
        <v>505</v>
      </c>
      <c r="B4" s="48" t="s">
        <v>449</v>
      </c>
      <c r="C4" s="48">
        <v>1</v>
      </c>
      <c r="D4" s="48" t="s">
        <v>285</v>
      </c>
      <c r="F4" s="133"/>
      <c r="H4" s="133"/>
      <c r="J4" s="133"/>
      <c r="L4" s="133"/>
      <c r="M4" s="134"/>
    </row>
    <row r="5" spans="1:61" ht="18.399999999999999" customHeight="1" x14ac:dyDescent="0.15">
      <c r="A5" s="47" t="s">
        <v>437</v>
      </c>
      <c r="B5" s="48" t="s">
        <v>441</v>
      </c>
      <c r="C5" s="189">
        <f>2.71/1000</f>
        <v>2.7100000000000002E-3</v>
      </c>
      <c r="D5" s="48" t="s">
        <v>442</v>
      </c>
      <c r="E5" s="133"/>
      <c r="F5" s="133"/>
      <c r="G5" s="133"/>
      <c r="H5" s="133"/>
      <c r="I5" s="133"/>
      <c r="J5" s="133"/>
      <c r="K5" s="133"/>
      <c r="L5" s="133"/>
      <c r="M5" s="134"/>
      <c r="AA5" s="140"/>
      <c r="AB5" s="141"/>
      <c r="AC5" s="140"/>
      <c r="AD5" s="135"/>
      <c r="BI5" s="136"/>
    </row>
    <row r="6" spans="1:61" ht="18.399999999999999" customHeight="1" x14ac:dyDescent="0.15">
      <c r="A6" s="47" t="s">
        <v>439</v>
      </c>
      <c r="B6" s="48"/>
      <c r="C6" s="189">
        <f>2.14/1000</f>
        <v>2.14E-3</v>
      </c>
      <c r="D6" s="48" t="s">
        <v>355</v>
      </c>
      <c r="E6" s="133"/>
      <c r="F6" s="133"/>
      <c r="G6" s="133"/>
      <c r="H6" s="133"/>
      <c r="I6" s="133"/>
      <c r="J6" s="133"/>
      <c r="K6" s="133"/>
      <c r="L6" s="133"/>
      <c r="M6" s="134"/>
      <c r="AA6" s="140"/>
      <c r="AB6" s="141"/>
      <c r="AC6" s="140"/>
      <c r="AD6" s="135"/>
      <c r="BI6" s="136"/>
    </row>
    <row r="7" spans="1:61" ht="18.399999999999999" customHeight="1" x14ac:dyDescent="0.15">
      <c r="A7" s="47" t="s">
        <v>438</v>
      </c>
      <c r="B7" s="48"/>
      <c r="C7" s="189">
        <f>0.51/1000</f>
        <v>5.1000000000000004E-4</v>
      </c>
      <c r="D7" s="48" t="s">
        <v>355</v>
      </c>
      <c r="E7" s="133"/>
      <c r="F7" s="133"/>
      <c r="G7" s="133"/>
      <c r="H7" s="133"/>
      <c r="I7" s="133"/>
      <c r="J7" s="133"/>
      <c r="K7" s="133"/>
      <c r="L7" s="133"/>
      <c r="M7" s="134"/>
      <c r="AA7" s="140"/>
      <c r="AB7" s="141"/>
      <c r="AC7" s="140"/>
      <c r="AD7" s="135"/>
      <c r="BI7" s="136"/>
    </row>
    <row r="8" spans="1:61" ht="18.399999999999999" customHeight="1" x14ac:dyDescent="0.15">
      <c r="A8" s="47" t="s">
        <v>440</v>
      </c>
      <c r="B8" s="48" t="s">
        <v>441</v>
      </c>
      <c r="C8" s="189">
        <f>2.71/1000</f>
        <v>2.7100000000000002E-3</v>
      </c>
      <c r="D8" s="48" t="s">
        <v>442</v>
      </c>
      <c r="E8" s="133"/>
      <c r="F8" s="133"/>
      <c r="G8" s="133"/>
      <c r="H8" s="133"/>
      <c r="I8" s="133"/>
      <c r="J8" s="133"/>
      <c r="K8" s="133"/>
      <c r="L8" s="133"/>
      <c r="M8" s="134"/>
      <c r="AA8" s="140"/>
      <c r="AB8" s="141"/>
      <c r="AC8" s="140"/>
      <c r="AD8" s="135"/>
      <c r="BI8" s="136"/>
    </row>
    <row r="9" spans="1:61" ht="18.399999999999999" customHeight="1" x14ac:dyDescent="0.15">
      <c r="A9" s="47" t="s">
        <v>317</v>
      </c>
      <c r="B9" s="48" t="s">
        <v>444</v>
      </c>
      <c r="C9" s="142">
        <v>1</v>
      </c>
      <c r="D9" s="48" t="s">
        <v>308</v>
      </c>
      <c r="E9" s="133"/>
      <c r="F9" s="133"/>
      <c r="G9" s="133"/>
      <c r="H9" s="133"/>
      <c r="I9" s="133"/>
      <c r="J9" s="133"/>
      <c r="K9" s="133"/>
      <c r="L9" s="133"/>
      <c r="M9" s="134"/>
      <c r="BI9" s="136"/>
    </row>
    <row r="10" spans="1:61" ht="18.399999999999999" customHeight="1" x14ac:dyDescent="0.15">
      <c r="A10" s="143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44"/>
    </row>
    <row r="11" spans="1:61" ht="18.399999999999999" customHeight="1" x14ac:dyDescent="0.15">
      <c r="A11" s="47" t="s">
        <v>507</v>
      </c>
      <c r="B11" s="48" t="s">
        <v>453</v>
      </c>
      <c r="C11" s="48">
        <v>1</v>
      </c>
      <c r="D11" s="48" t="s">
        <v>278</v>
      </c>
      <c r="F11" s="133"/>
      <c r="H11" s="133"/>
      <c r="J11" s="133"/>
      <c r="L11" s="133"/>
      <c r="M11" s="134"/>
    </row>
    <row r="12" spans="1:61" ht="18.399999999999999" customHeight="1" x14ac:dyDescent="0.15">
      <c r="A12" s="47" t="s">
        <v>117</v>
      </c>
      <c r="B12" s="48"/>
      <c r="C12" s="142" t="s">
        <v>452</v>
      </c>
      <c r="D12" s="48" t="s">
        <v>355</v>
      </c>
      <c r="E12" s="133"/>
      <c r="F12" s="133"/>
      <c r="G12" s="133"/>
      <c r="H12" s="133"/>
      <c r="I12" s="133"/>
      <c r="J12" s="133"/>
      <c r="K12" s="133"/>
      <c r="L12" s="133"/>
      <c r="M12" s="134"/>
      <c r="AA12" s="140"/>
      <c r="AB12" s="141"/>
      <c r="AC12" s="140"/>
      <c r="AD12" s="135"/>
      <c r="BI12" s="136"/>
    </row>
    <row r="13" spans="1:61" ht="18.399999999999999" customHeight="1" x14ac:dyDescent="0.15">
      <c r="A13" s="143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44"/>
    </row>
    <row r="14" spans="1:61" ht="18.399999999999999" customHeight="1" x14ac:dyDescent="0.15">
      <c r="A14" s="47" t="s">
        <v>509</v>
      </c>
      <c r="B14" s="48" t="s">
        <v>435</v>
      </c>
      <c r="C14" s="48">
        <v>1</v>
      </c>
      <c r="D14" s="48" t="s">
        <v>278</v>
      </c>
      <c r="F14" s="133"/>
      <c r="H14" s="133"/>
      <c r="J14" s="133"/>
      <c r="L14" s="133"/>
      <c r="M14" s="134"/>
    </row>
    <row r="15" spans="1:61" ht="18.399999999999999" customHeight="1" x14ac:dyDescent="0.15">
      <c r="A15" s="47" t="s">
        <v>117</v>
      </c>
      <c r="B15" s="48"/>
      <c r="C15" s="142" t="s">
        <v>436</v>
      </c>
      <c r="D15" s="48" t="s">
        <v>355</v>
      </c>
      <c r="E15" s="133"/>
      <c r="F15" s="133"/>
      <c r="G15" s="133"/>
      <c r="H15" s="133"/>
      <c r="I15" s="133"/>
      <c r="J15" s="133"/>
      <c r="K15" s="133"/>
      <c r="L15" s="133"/>
      <c r="M15" s="134"/>
      <c r="AA15" s="140"/>
      <c r="AB15" s="141"/>
      <c r="AC15" s="140"/>
      <c r="AD15" s="135"/>
      <c r="BI15" s="136"/>
    </row>
    <row r="16" spans="1:61" ht="18.399999999999999" customHeight="1" x14ac:dyDescent="0.15">
      <c r="A16" s="143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44"/>
    </row>
    <row r="17" spans="1:61" ht="18.399999999999999" customHeight="1" x14ac:dyDescent="0.15">
      <c r="A17" s="47" t="s">
        <v>646</v>
      </c>
      <c r="B17" s="48" t="s">
        <v>6</v>
      </c>
      <c r="C17" s="48">
        <v>1</v>
      </c>
      <c r="D17" s="48" t="s">
        <v>134</v>
      </c>
      <c r="F17" s="145"/>
      <c r="H17" s="145"/>
      <c r="J17" s="145"/>
      <c r="L17" s="145"/>
      <c r="M17" s="134"/>
    </row>
    <row r="18" spans="1:61" ht="18.399999999999999" customHeight="1" x14ac:dyDescent="0.15">
      <c r="A18" s="47" t="s">
        <v>55</v>
      </c>
      <c r="B18" s="48" t="s">
        <v>384</v>
      </c>
      <c r="C18" s="48">
        <v>7.05</v>
      </c>
      <c r="D18" s="48" t="s">
        <v>355</v>
      </c>
      <c r="E18" s="133"/>
      <c r="F18" s="133"/>
      <c r="G18" s="133"/>
      <c r="H18" s="133"/>
      <c r="I18" s="133"/>
      <c r="J18" s="133"/>
      <c r="K18" s="133"/>
      <c r="L18" s="133"/>
      <c r="M18" s="134"/>
      <c r="BI18" s="136"/>
    </row>
    <row r="19" spans="1:61" ht="18.399999999999999" customHeight="1" x14ac:dyDescent="0.15">
      <c r="A19" s="47" t="s">
        <v>212</v>
      </c>
      <c r="B19" s="48" t="s">
        <v>384</v>
      </c>
      <c r="C19" s="48">
        <v>2.57</v>
      </c>
      <c r="D19" s="48" t="s">
        <v>355</v>
      </c>
      <c r="E19" s="133"/>
      <c r="F19" s="133"/>
      <c r="G19" s="133"/>
      <c r="H19" s="133"/>
      <c r="I19" s="133"/>
      <c r="J19" s="133"/>
      <c r="K19" s="133"/>
      <c r="L19" s="133"/>
      <c r="M19" s="134"/>
      <c r="BI19" s="136"/>
    </row>
    <row r="20" spans="1:61" ht="18.399999999999999" customHeight="1" x14ac:dyDescent="0.15">
      <c r="A20" s="47" t="s">
        <v>128</v>
      </c>
      <c r="B20" s="48" t="s">
        <v>384</v>
      </c>
      <c r="C20" s="48">
        <v>1.92</v>
      </c>
      <c r="D20" s="48" t="s">
        <v>355</v>
      </c>
      <c r="E20" s="133"/>
      <c r="F20" s="133"/>
      <c r="G20" s="133"/>
      <c r="H20" s="133"/>
      <c r="I20" s="133"/>
      <c r="J20" s="133"/>
      <c r="K20" s="133"/>
      <c r="L20" s="133"/>
      <c r="M20" s="134"/>
      <c r="BI20" s="136"/>
    </row>
    <row r="21" spans="1:61" ht="18.399999999999999" customHeight="1" x14ac:dyDescent="0.15">
      <c r="A21" s="47" t="s">
        <v>117</v>
      </c>
      <c r="B21" s="48" t="s">
        <v>384</v>
      </c>
      <c r="C21" s="48">
        <v>1.28</v>
      </c>
      <c r="D21" s="48" t="s">
        <v>355</v>
      </c>
      <c r="E21" s="133"/>
      <c r="F21" s="133"/>
      <c r="G21" s="133"/>
      <c r="H21" s="133"/>
      <c r="I21" s="133"/>
      <c r="J21" s="133"/>
      <c r="K21" s="133"/>
      <c r="L21" s="133"/>
      <c r="M21" s="134"/>
      <c r="BI21" s="136"/>
    </row>
    <row r="22" spans="1:61" ht="18.399999999999999" customHeight="1" x14ac:dyDescent="0.15">
      <c r="A22" s="47" t="s">
        <v>317</v>
      </c>
      <c r="B22" s="48" t="s">
        <v>258</v>
      </c>
      <c r="C22" s="48">
        <v>1</v>
      </c>
      <c r="D22" s="48" t="s">
        <v>308</v>
      </c>
      <c r="E22" s="133"/>
      <c r="F22" s="133"/>
      <c r="G22" s="138"/>
      <c r="H22" s="133"/>
      <c r="I22" s="138"/>
      <c r="J22" s="133"/>
      <c r="K22" s="138"/>
      <c r="L22" s="133"/>
      <c r="M22" s="134"/>
      <c r="AA22" s="140"/>
      <c r="AB22" s="141"/>
      <c r="AC22" s="140"/>
      <c r="AD22" s="135"/>
    </row>
    <row r="23" spans="1:61" ht="18.399999999999999" customHeight="1" x14ac:dyDescent="0.15">
      <c r="A23" s="47" t="s">
        <v>51</v>
      </c>
      <c r="B23" s="48" t="s">
        <v>183</v>
      </c>
      <c r="C23" s="48">
        <v>1</v>
      </c>
      <c r="D23" s="48" t="s">
        <v>308</v>
      </c>
      <c r="E23" s="133"/>
      <c r="F23" s="133"/>
      <c r="G23" s="133"/>
      <c r="H23" s="133"/>
      <c r="I23" s="138"/>
      <c r="J23" s="133"/>
      <c r="K23" s="138"/>
      <c r="L23" s="133"/>
      <c r="M23" s="134"/>
    </row>
    <row r="24" spans="1:61" ht="18.399999999999999" customHeight="1" x14ac:dyDescent="0.15">
      <c r="A24" s="143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44"/>
    </row>
    <row r="25" spans="1:61" ht="18.399999999999999" customHeight="1" x14ac:dyDescent="0.15">
      <c r="A25" s="47" t="s">
        <v>662</v>
      </c>
      <c r="B25" s="48" t="s">
        <v>659</v>
      </c>
      <c r="C25" s="48">
        <v>1</v>
      </c>
      <c r="D25" s="48" t="s">
        <v>134</v>
      </c>
      <c r="F25" s="145"/>
      <c r="H25" s="145"/>
      <c r="J25" s="145"/>
      <c r="L25" s="145"/>
      <c r="M25" s="134"/>
    </row>
    <row r="26" spans="1:61" ht="18.399999999999999" customHeight="1" x14ac:dyDescent="0.15">
      <c r="A26" s="47" t="s">
        <v>55</v>
      </c>
      <c r="B26" s="48" t="s">
        <v>384</v>
      </c>
      <c r="C26" s="48">
        <v>7.05</v>
      </c>
      <c r="D26" s="48" t="s">
        <v>355</v>
      </c>
      <c r="E26" s="133"/>
      <c r="F26" s="133"/>
      <c r="G26" s="133"/>
      <c r="H26" s="133"/>
      <c r="I26" s="133"/>
      <c r="J26" s="133"/>
      <c r="K26" s="133"/>
      <c r="L26" s="133"/>
      <c r="M26" s="134"/>
      <c r="BI26" s="136"/>
    </row>
    <row r="27" spans="1:61" ht="18.399999999999999" customHeight="1" x14ac:dyDescent="0.15">
      <c r="A27" s="47" t="s">
        <v>212</v>
      </c>
      <c r="B27" s="48" t="s">
        <v>384</v>
      </c>
      <c r="C27" s="48">
        <v>2.57</v>
      </c>
      <c r="D27" s="48" t="s">
        <v>355</v>
      </c>
      <c r="E27" s="133"/>
      <c r="F27" s="133"/>
      <c r="G27" s="133"/>
      <c r="H27" s="133"/>
      <c r="I27" s="133"/>
      <c r="J27" s="133"/>
      <c r="K27" s="133"/>
      <c r="L27" s="133"/>
      <c r="M27" s="134"/>
      <c r="BI27" s="136"/>
    </row>
    <row r="28" spans="1:61" ht="18.399999999999999" customHeight="1" x14ac:dyDescent="0.15">
      <c r="A28" s="47" t="s">
        <v>128</v>
      </c>
      <c r="B28" s="48" t="s">
        <v>384</v>
      </c>
      <c r="C28" s="48">
        <v>1.92</v>
      </c>
      <c r="D28" s="48" t="s">
        <v>355</v>
      </c>
      <c r="E28" s="133"/>
      <c r="F28" s="133"/>
      <c r="G28" s="133"/>
      <c r="H28" s="133"/>
      <c r="I28" s="133"/>
      <c r="J28" s="133"/>
      <c r="K28" s="133"/>
      <c r="L28" s="133"/>
      <c r="M28" s="134"/>
      <c r="BI28" s="136"/>
    </row>
    <row r="29" spans="1:61" ht="18.399999999999999" customHeight="1" x14ac:dyDescent="0.15">
      <c r="A29" s="47" t="s">
        <v>117</v>
      </c>
      <c r="B29" s="48" t="s">
        <v>384</v>
      </c>
      <c r="C29" s="48">
        <v>1.28</v>
      </c>
      <c r="D29" s="48" t="s">
        <v>355</v>
      </c>
      <c r="E29" s="133"/>
      <c r="F29" s="133"/>
      <c r="G29" s="133"/>
      <c r="H29" s="133"/>
      <c r="I29" s="133"/>
      <c r="J29" s="133"/>
      <c r="K29" s="133"/>
      <c r="L29" s="133"/>
      <c r="M29" s="134"/>
      <c r="BI29" s="136"/>
    </row>
    <row r="30" spans="1:61" ht="18.399999999999999" customHeight="1" x14ac:dyDescent="0.15">
      <c r="A30" s="47" t="s">
        <v>317</v>
      </c>
      <c r="B30" s="48" t="s">
        <v>258</v>
      </c>
      <c r="C30" s="48">
        <v>1</v>
      </c>
      <c r="D30" s="48" t="s">
        <v>308</v>
      </c>
      <c r="E30" s="133"/>
      <c r="F30" s="133"/>
      <c r="G30" s="138"/>
      <c r="H30" s="133"/>
      <c r="I30" s="138"/>
      <c r="J30" s="133"/>
      <c r="K30" s="138"/>
      <c r="L30" s="133"/>
      <c r="M30" s="134"/>
      <c r="AA30" s="140"/>
      <c r="AB30" s="141"/>
      <c r="AC30" s="140"/>
      <c r="AD30" s="135"/>
    </row>
    <row r="31" spans="1:61" ht="18.399999999999999" customHeight="1" x14ac:dyDescent="0.15">
      <c r="A31" s="47" t="s">
        <v>51</v>
      </c>
      <c r="B31" s="48" t="s">
        <v>183</v>
      </c>
      <c r="C31" s="48">
        <v>1</v>
      </c>
      <c r="D31" s="48" t="s">
        <v>308</v>
      </c>
      <c r="E31" s="133"/>
      <c r="F31" s="133"/>
      <c r="G31" s="133"/>
      <c r="H31" s="133"/>
      <c r="I31" s="138"/>
      <c r="J31" s="133"/>
      <c r="K31" s="138"/>
      <c r="L31" s="133"/>
      <c r="M31" s="134"/>
    </row>
    <row r="32" spans="1:61" ht="18.399999999999999" customHeight="1" x14ac:dyDescent="0.15">
      <c r="A32" s="47" t="s">
        <v>660</v>
      </c>
      <c r="B32" s="48" t="s">
        <v>658</v>
      </c>
      <c r="C32" s="48">
        <v>1</v>
      </c>
      <c r="D32" s="48" t="s">
        <v>308</v>
      </c>
      <c r="E32" s="133"/>
      <c r="F32" s="133"/>
      <c r="G32" s="138"/>
      <c r="H32" s="133"/>
      <c r="I32" s="138"/>
      <c r="J32" s="133"/>
      <c r="K32" s="138"/>
      <c r="L32" s="133"/>
      <c r="M32" s="134"/>
      <c r="AA32" s="140"/>
      <c r="AB32" s="141"/>
      <c r="AC32" s="140"/>
      <c r="AD32" s="135"/>
    </row>
    <row r="33" spans="1:61" ht="18.399999999999999" customHeight="1" x14ac:dyDescent="0.15">
      <c r="A33" s="143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44"/>
    </row>
    <row r="34" spans="1:61" ht="18.399999999999999" customHeight="1" x14ac:dyDescent="0.15">
      <c r="A34" s="47" t="s">
        <v>663</v>
      </c>
      <c r="B34" s="48"/>
      <c r="C34" s="48">
        <v>1</v>
      </c>
      <c r="D34" s="48" t="s">
        <v>285</v>
      </c>
      <c r="F34" s="133"/>
      <c r="H34" s="133"/>
      <c r="J34" s="133"/>
      <c r="L34" s="133"/>
      <c r="M34" s="134"/>
    </row>
    <row r="35" spans="1:61" ht="18.399999999999999" customHeight="1" x14ac:dyDescent="0.15">
      <c r="A35" s="47" t="s">
        <v>95</v>
      </c>
      <c r="B35" s="48" t="s">
        <v>384</v>
      </c>
      <c r="C35" s="140">
        <v>6.0000000000000001E-3</v>
      </c>
      <c r="D35" s="48" t="s">
        <v>355</v>
      </c>
      <c r="E35" s="133"/>
      <c r="F35" s="133"/>
      <c r="G35" s="133"/>
      <c r="H35" s="133"/>
      <c r="I35" s="133"/>
      <c r="J35" s="133"/>
      <c r="K35" s="133"/>
      <c r="L35" s="133"/>
      <c r="M35" s="134"/>
      <c r="BI35" s="136"/>
    </row>
    <row r="36" spans="1:61" ht="18.399999999999999" customHeight="1" x14ac:dyDescent="0.15">
      <c r="A36" s="47" t="s">
        <v>438</v>
      </c>
      <c r="B36" s="48" t="s">
        <v>384</v>
      </c>
      <c r="C36" s="140">
        <v>1E-3</v>
      </c>
      <c r="D36" s="48" t="s">
        <v>355</v>
      </c>
      <c r="E36" s="133"/>
      <c r="F36" s="133"/>
      <c r="G36" s="133"/>
      <c r="H36" s="133"/>
      <c r="I36" s="133"/>
      <c r="J36" s="133"/>
      <c r="K36" s="133"/>
      <c r="L36" s="133"/>
      <c r="M36" s="134"/>
      <c r="BI36" s="136"/>
    </row>
    <row r="37" spans="1:61" ht="18.399999999999999" customHeight="1" x14ac:dyDescent="0.15">
      <c r="A37" s="47" t="s">
        <v>317</v>
      </c>
      <c r="B37" s="48" t="s">
        <v>467</v>
      </c>
      <c r="C37" s="142">
        <v>1</v>
      </c>
      <c r="D37" s="48" t="s">
        <v>308</v>
      </c>
      <c r="E37" s="133"/>
      <c r="F37" s="133"/>
      <c r="G37" s="133"/>
      <c r="H37" s="133"/>
      <c r="I37" s="133"/>
      <c r="J37" s="133"/>
      <c r="K37" s="133"/>
      <c r="L37" s="133"/>
      <c r="M37" s="134"/>
      <c r="BI37" s="136"/>
    </row>
    <row r="38" spans="1:61" ht="18.399999999999999" customHeight="1" x14ac:dyDescent="0.15">
      <c r="A38" s="143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44"/>
    </row>
    <row r="39" spans="1:61" ht="18.399999999999999" customHeight="1" x14ac:dyDescent="0.15">
      <c r="A39" s="47" t="s">
        <v>664</v>
      </c>
      <c r="B39" s="48" t="s">
        <v>494</v>
      </c>
      <c r="C39" s="48">
        <v>1</v>
      </c>
      <c r="D39" s="48" t="s">
        <v>285</v>
      </c>
      <c r="F39" s="133"/>
      <c r="H39" s="133"/>
      <c r="J39" s="133"/>
      <c r="L39" s="133"/>
      <c r="M39" s="134"/>
    </row>
    <row r="40" spans="1:61" ht="18.399999999999999" customHeight="1" x14ac:dyDescent="0.15">
      <c r="A40" s="47" t="s">
        <v>498</v>
      </c>
      <c r="B40" s="48" t="s">
        <v>384</v>
      </c>
      <c r="C40" s="142" t="s">
        <v>502</v>
      </c>
      <c r="D40" s="48" t="s">
        <v>303</v>
      </c>
      <c r="E40" s="133"/>
      <c r="F40" s="133"/>
      <c r="G40" s="133"/>
      <c r="H40" s="133"/>
      <c r="I40" s="133"/>
      <c r="J40" s="133"/>
      <c r="K40" s="133"/>
      <c r="L40" s="133"/>
      <c r="M40" s="134"/>
      <c r="BI40" s="136"/>
    </row>
    <row r="41" spans="1:61" ht="18.399999999999999" customHeight="1" x14ac:dyDescent="0.15">
      <c r="A41" s="47" t="s">
        <v>495</v>
      </c>
      <c r="B41" s="48" t="s">
        <v>384</v>
      </c>
      <c r="C41" s="48">
        <v>8.0000000000000002E-3</v>
      </c>
      <c r="D41" s="48" t="s">
        <v>303</v>
      </c>
      <c r="E41" s="133"/>
      <c r="F41" s="133"/>
      <c r="G41" s="133"/>
      <c r="H41" s="133"/>
      <c r="I41" s="133"/>
      <c r="J41" s="133"/>
      <c r="K41" s="133"/>
      <c r="L41" s="133"/>
      <c r="M41" s="134"/>
      <c r="BI41" s="136"/>
    </row>
    <row r="42" spans="1:61" ht="18.399999999999999" customHeight="1" x14ac:dyDescent="0.15">
      <c r="A42" s="47" t="s">
        <v>95</v>
      </c>
      <c r="B42" s="48" t="s">
        <v>384</v>
      </c>
      <c r="C42" s="140">
        <v>4.8000000000000001E-2</v>
      </c>
      <c r="D42" s="48" t="s">
        <v>355</v>
      </c>
      <c r="E42" s="133"/>
      <c r="F42" s="133"/>
      <c r="G42" s="133"/>
      <c r="H42" s="133"/>
      <c r="I42" s="133"/>
      <c r="J42" s="133"/>
      <c r="K42" s="133"/>
      <c r="L42" s="133"/>
      <c r="M42" s="134"/>
      <c r="BI42" s="136"/>
    </row>
    <row r="43" spans="1:61" ht="18.399999999999999" customHeight="1" x14ac:dyDescent="0.15">
      <c r="A43" s="47" t="s">
        <v>438</v>
      </c>
      <c r="B43" s="48" t="s">
        <v>384</v>
      </c>
      <c r="C43" s="140">
        <v>8.0000000000000002E-3</v>
      </c>
      <c r="D43" s="48" t="s">
        <v>355</v>
      </c>
      <c r="E43" s="133"/>
      <c r="F43" s="133"/>
      <c r="G43" s="133"/>
      <c r="H43" s="133"/>
      <c r="I43" s="133"/>
      <c r="J43" s="133"/>
      <c r="K43" s="133"/>
      <c r="L43" s="133"/>
      <c r="M43" s="134"/>
      <c r="BI43" s="136"/>
    </row>
    <row r="44" spans="1:61" ht="18.399999999999999" customHeight="1" x14ac:dyDescent="0.15">
      <c r="A44" s="47" t="s">
        <v>496</v>
      </c>
      <c r="B44" s="48" t="s">
        <v>497</v>
      </c>
      <c r="C44" s="142">
        <v>1</v>
      </c>
      <c r="D44" s="48" t="s">
        <v>308</v>
      </c>
      <c r="E44" s="133"/>
      <c r="F44" s="133"/>
      <c r="G44" s="133"/>
      <c r="H44" s="133"/>
      <c r="I44" s="133"/>
      <c r="J44" s="133"/>
      <c r="K44" s="133"/>
      <c r="L44" s="133"/>
      <c r="M44" s="134"/>
      <c r="BI44" s="136"/>
    </row>
    <row r="45" spans="1:61" ht="18.399999999999999" customHeight="1" x14ac:dyDescent="0.15">
      <c r="A45" s="143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44"/>
    </row>
    <row r="46" spans="1:61" ht="18.399999999999999" customHeight="1" x14ac:dyDescent="0.15">
      <c r="A46" s="47" t="s">
        <v>665</v>
      </c>
      <c r="B46" s="48" t="s">
        <v>494</v>
      </c>
      <c r="C46" s="48">
        <v>1</v>
      </c>
      <c r="D46" s="48" t="s">
        <v>285</v>
      </c>
      <c r="F46" s="133"/>
      <c r="H46" s="133"/>
      <c r="J46" s="133"/>
      <c r="L46" s="133"/>
      <c r="M46" s="134"/>
    </row>
    <row r="47" spans="1:61" ht="18.399999999999999" customHeight="1" x14ac:dyDescent="0.15">
      <c r="A47" s="47" t="s">
        <v>503</v>
      </c>
      <c r="B47" s="48" t="s">
        <v>384</v>
      </c>
      <c r="C47" s="48">
        <v>0.161</v>
      </c>
      <c r="D47" s="48" t="s">
        <v>303</v>
      </c>
      <c r="E47" s="133"/>
      <c r="F47" s="133"/>
      <c r="G47" s="133"/>
      <c r="H47" s="133"/>
      <c r="I47" s="133"/>
      <c r="J47" s="133"/>
      <c r="K47" s="133"/>
      <c r="L47" s="133"/>
      <c r="M47" s="134"/>
      <c r="BI47" s="136"/>
    </row>
    <row r="48" spans="1:61" ht="18.399999999999999" customHeight="1" x14ac:dyDescent="0.15">
      <c r="A48" s="47" t="s">
        <v>495</v>
      </c>
      <c r="B48" s="48" t="s">
        <v>384</v>
      </c>
      <c r="C48" s="48">
        <v>8.0000000000000002E-3</v>
      </c>
      <c r="D48" s="48" t="s">
        <v>303</v>
      </c>
      <c r="E48" s="133"/>
      <c r="F48" s="133"/>
      <c r="G48" s="133"/>
      <c r="H48" s="133"/>
      <c r="I48" s="133"/>
      <c r="J48" s="133"/>
      <c r="K48" s="133"/>
      <c r="L48" s="133"/>
      <c r="M48" s="134"/>
      <c r="BI48" s="136"/>
    </row>
    <row r="49" spans="1:61" ht="18.399999999999999" customHeight="1" x14ac:dyDescent="0.15">
      <c r="A49" s="47" t="s">
        <v>95</v>
      </c>
      <c r="B49" s="48" t="s">
        <v>384</v>
      </c>
      <c r="C49" s="139" t="s">
        <v>500</v>
      </c>
      <c r="D49" s="48" t="s">
        <v>355</v>
      </c>
      <c r="E49" s="133"/>
      <c r="F49" s="133"/>
      <c r="G49" s="133"/>
      <c r="H49" s="133"/>
      <c r="I49" s="133"/>
      <c r="J49" s="133"/>
      <c r="K49" s="133"/>
      <c r="L49" s="133"/>
      <c r="M49" s="134"/>
      <c r="BI49" s="136"/>
    </row>
    <row r="50" spans="1:61" ht="18.399999999999999" customHeight="1" x14ac:dyDescent="0.15">
      <c r="A50" s="47" t="s">
        <v>438</v>
      </c>
      <c r="B50" s="48" t="s">
        <v>384</v>
      </c>
      <c r="C50" s="139" t="s">
        <v>501</v>
      </c>
      <c r="D50" s="48" t="s">
        <v>355</v>
      </c>
      <c r="E50" s="133"/>
      <c r="F50" s="133"/>
      <c r="G50" s="133"/>
      <c r="H50" s="133"/>
      <c r="I50" s="133"/>
      <c r="J50" s="133"/>
      <c r="K50" s="133"/>
      <c r="L50" s="133"/>
      <c r="M50" s="134"/>
      <c r="BI50" s="136"/>
    </row>
    <row r="51" spans="1:61" ht="18.399999999999999" customHeight="1" x14ac:dyDescent="0.15">
      <c r="A51" s="47" t="s">
        <v>317</v>
      </c>
      <c r="B51" s="48" t="s">
        <v>499</v>
      </c>
      <c r="C51" s="142">
        <v>1</v>
      </c>
      <c r="D51" s="48" t="s">
        <v>308</v>
      </c>
      <c r="E51" s="133"/>
      <c r="F51" s="133"/>
      <c r="G51" s="133"/>
      <c r="H51" s="133"/>
      <c r="I51" s="133"/>
      <c r="J51" s="133"/>
      <c r="K51" s="133"/>
      <c r="L51" s="133"/>
      <c r="M51" s="134"/>
      <c r="BI51" s="136"/>
    </row>
    <row r="52" spans="1:61" ht="18.399999999999999" customHeight="1" x14ac:dyDescent="0.15">
      <c r="A52" s="143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44"/>
    </row>
    <row r="53" spans="1:61" ht="18.399999999999999" customHeight="1" x14ac:dyDescent="0.15">
      <c r="A53" s="47" t="s">
        <v>666</v>
      </c>
      <c r="B53" s="48" t="s">
        <v>466</v>
      </c>
      <c r="C53" s="48">
        <v>1</v>
      </c>
      <c r="D53" s="48" t="s">
        <v>285</v>
      </c>
      <c r="F53" s="133"/>
      <c r="H53" s="133"/>
      <c r="J53" s="133"/>
      <c r="L53" s="133"/>
      <c r="M53" s="134"/>
    </row>
    <row r="54" spans="1:61" ht="18.399999999999999" customHeight="1" x14ac:dyDescent="0.15">
      <c r="A54" s="47" t="s">
        <v>95</v>
      </c>
      <c r="B54" s="48" t="s">
        <v>384</v>
      </c>
      <c r="C54" s="140">
        <f>0.006+0.009</f>
        <v>1.4999999999999999E-2</v>
      </c>
      <c r="D54" s="48" t="s">
        <v>355</v>
      </c>
      <c r="E54" s="133"/>
      <c r="F54" s="133"/>
      <c r="G54" s="133"/>
      <c r="H54" s="133"/>
      <c r="I54" s="133"/>
      <c r="J54" s="133"/>
      <c r="K54" s="133"/>
      <c r="L54" s="133"/>
      <c r="M54" s="134"/>
      <c r="BI54" s="136"/>
    </row>
    <row r="55" spans="1:61" ht="18.399999999999999" customHeight="1" x14ac:dyDescent="0.15">
      <c r="A55" s="47" t="s">
        <v>438</v>
      </c>
      <c r="B55" s="48" t="s">
        <v>384</v>
      </c>
      <c r="C55" s="140">
        <f>0.001+0.001</f>
        <v>2E-3</v>
      </c>
      <c r="D55" s="48" t="s">
        <v>355</v>
      </c>
      <c r="E55" s="133"/>
      <c r="F55" s="133"/>
      <c r="G55" s="133"/>
      <c r="H55" s="133"/>
      <c r="I55" s="133"/>
      <c r="J55" s="133"/>
      <c r="K55" s="133"/>
      <c r="L55" s="133"/>
      <c r="M55" s="134"/>
      <c r="BI55" s="136"/>
    </row>
    <row r="56" spans="1:61" ht="18.399999999999999" customHeight="1" x14ac:dyDescent="0.15">
      <c r="A56" s="47" t="s">
        <v>317</v>
      </c>
      <c r="B56" s="48" t="s">
        <v>467</v>
      </c>
      <c r="C56" s="142">
        <v>1</v>
      </c>
      <c r="D56" s="48" t="s">
        <v>308</v>
      </c>
      <c r="E56" s="133"/>
      <c r="F56" s="133"/>
      <c r="G56" s="133"/>
      <c r="H56" s="133"/>
      <c r="I56" s="133"/>
      <c r="J56" s="133"/>
      <c r="K56" s="133"/>
      <c r="L56" s="133"/>
      <c r="M56" s="134"/>
      <c r="BI56" s="136"/>
    </row>
    <row r="57" spans="1:61" ht="18.399999999999999" customHeight="1" x14ac:dyDescent="0.15">
      <c r="A57" s="143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44"/>
    </row>
    <row r="58" spans="1:61" ht="18.399999999999999" customHeight="1" x14ac:dyDescent="0.15">
      <c r="A58" s="47" t="s">
        <v>667</v>
      </c>
      <c r="B58" s="48" t="s">
        <v>59</v>
      </c>
      <c r="C58" s="48">
        <v>1</v>
      </c>
      <c r="D58" s="48" t="s">
        <v>278</v>
      </c>
      <c r="F58" s="133"/>
      <c r="H58" s="133"/>
      <c r="J58" s="133"/>
      <c r="L58" s="133"/>
      <c r="M58" s="134"/>
    </row>
    <row r="59" spans="1:61" ht="18.399999999999999" customHeight="1" x14ac:dyDescent="0.15">
      <c r="A59" s="47" t="s">
        <v>121</v>
      </c>
      <c r="B59" s="48" t="s">
        <v>384</v>
      </c>
      <c r="C59" s="142" t="s">
        <v>677</v>
      </c>
      <c r="D59" s="48" t="s">
        <v>645</v>
      </c>
      <c r="E59" s="133"/>
      <c r="F59" s="133"/>
      <c r="G59" s="133"/>
      <c r="H59" s="133"/>
      <c r="I59" s="133"/>
      <c r="J59" s="133"/>
      <c r="K59" s="133"/>
      <c r="L59" s="133"/>
      <c r="M59" s="134"/>
      <c r="BI59" s="136"/>
    </row>
    <row r="60" spans="1:61" ht="18.399999999999999" customHeight="1" x14ac:dyDescent="0.15">
      <c r="A60" s="47" t="s">
        <v>117</v>
      </c>
      <c r="B60" s="48" t="s">
        <v>384</v>
      </c>
      <c r="C60" s="142" t="s">
        <v>678</v>
      </c>
      <c r="D60" s="48" t="s">
        <v>355</v>
      </c>
      <c r="E60" s="133"/>
      <c r="F60" s="133"/>
      <c r="G60" s="133"/>
      <c r="H60" s="133"/>
      <c r="I60" s="133"/>
      <c r="J60" s="133"/>
      <c r="K60" s="133"/>
      <c r="L60" s="133"/>
      <c r="M60" s="134"/>
      <c r="BI60" s="136"/>
    </row>
    <row r="61" spans="1:61" ht="18.399999999999999" customHeight="1" x14ac:dyDescent="0.15">
      <c r="A61" s="143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44"/>
    </row>
    <row r="62" spans="1:61" ht="18.399999999999999" customHeight="1" x14ac:dyDescent="0.15">
      <c r="A62" s="47" t="s">
        <v>647</v>
      </c>
      <c r="B62" s="48" t="s">
        <v>320</v>
      </c>
      <c r="C62" s="48">
        <v>1</v>
      </c>
      <c r="D62" s="48" t="s">
        <v>285</v>
      </c>
      <c r="F62" s="133"/>
      <c r="H62" s="133"/>
      <c r="J62" s="133"/>
      <c r="L62" s="133"/>
      <c r="M62" s="134"/>
    </row>
    <row r="63" spans="1:61" ht="18.399999999999999" customHeight="1" x14ac:dyDescent="0.15">
      <c r="A63" s="47" t="s">
        <v>165</v>
      </c>
      <c r="B63" s="48" t="s">
        <v>384</v>
      </c>
      <c r="C63" s="48">
        <v>0.15</v>
      </c>
      <c r="D63" s="48" t="s">
        <v>303</v>
      </c>
      <c r="E63" s="133"/>
      <c r="F63" s="133"/>
      <c r="G63" s="133"/>
      <c r="H63" s="133"/>
      <c r="I63" s="133"/>
      <c r="J63" s="133"/>
      <c r="K63" s="133"/>
      <c r="L63" s="133"/>
      <c r="M63" s="134"/>
      <c r="BI63" s="136"/>
    </row>
    <row r="64" spans="1:61" ht="18.399999999999999" customHeight="1" x14ac:dyDescent="0.15">
      <c r="A64" s="47" t="s">
        <v>266</v>
      </c>
      <c r="B64" s="48" t="s">
        <v>167</v>
      </c>
      <c r="C64" s="48">
        <v>1.7999999999999999E-2</v>
      </c>
      <c r="D64" s="48" t="s">
        <v>299</v>
      </c>
      <c r="E64" s="133"/>
      <c r="F64" s="133"/>
      <c r="G64" s="133"/>
      <c r="H64" s="133"/>
      <c r="I64" s="133"/>
      <c r="J64" s="133"/>
      <c r="K64" s="133"/>
      <c r="L64" s="133"/>
      <c r="M64" s="134"/>
      <c r="BI64" s="136"/>
    </row>
    <row r="65" spans="1:61" ht="18.399999999999999" customHeight="1" x14ac:dyDescent="0.15">
      <c r="A65" s="47" t="s">
        <v>319</v>
      </c>
      <c r="B65" s="48" t="s">
        <v>237</v>
      </c>
      <c r="C65" s="48">
        <v>6.0000000000000001E-3</v>
      </c>
      <c r="D65" s="48" t="s">
        <v>382</v>
      </c>
      <c r="E65" s="133"/>
      <c r="F65" s="133"/>
      <c r="G65" s="133"/>
      <c r="H65" s="133"/>
      <c r="I65" s="133"/>
      <c r="J65" s="133"/>
      <c r="K65" s="133"/>
      <c r="L65" s="133"/>
      <c r="M65" s="134"/>
      <c r="BI65" s="136"/>
    </row>
    <row r="66" spans="1:61" ht="18.399999999999999" customHeight="1" x14ac:dyDescent="0.15">
      <c r="A66" s="47" t="s">
        <v>268</v>
      </c>
      <c r="B66" s="48" t="s">
        <v>158</v>
      </c>
      <c r="C66" s="48">
        <v>0.02</v>
      </c>
      <c r="D66" s="48" t="s">
        <v>299</v>
      </c>
      <c r="E66" s="133"/>
      <c r="F66" s="133"/>
      <c r="G66" s="133"/>
      <c r="H66" s="133"/>
      <c r="I66" s="133"/>
      <c r="J66" s="133"/>
      <c r="K66" s="133"/>
      <c r="L66" s="133"/>
      <c r="M66" s="134"/>
      <c r="BI66" s="136"/>
    </row>
    <row r="67" spans="1:61" ht="18.399999999999999" customHeight="1" x14ac:dyDescent="0.15">
      <c r="A67" s="47" t="s">
        <v>272</v>
      </c>
      <c r="B67" s="48" t="s">
        <v>279</v>
      </c>
      <c r="C67" s="48">
        <v>0.01</v>
      </c>
      <c r="D67" s="48" t="s">
        <v>227</v>
      </c>
      <c r="E67" s="133"/>
      <c r="F67" s="133"/>
      <c r="G67" s="133"/>
      <c r="H67" s="133"/>
      <c r="I67" s="133"/>
      <c r="J67" s="133"/>
      <c r="K67" s="133"/>
      <c r="L67" s="133"/>
      <c r="M67" s="134"/>
      <c r="BI67" s="136"/>
    </row>
    <row r="68" spans="1:61" ht="18.399999999999999" customHeight="1" x14ac:dyDescent="0.15">
      <c r="A68" s="47" t="s">
        <v>95</v>
      </c>
      <c r="B68" s="48" t="s">
        <v>384</v>
      </c>
      <c r="C68" s="48">
        <v>4.4999999999999998E-2</v>
      </c>
      <c r="D68" s="48" t="s">
        <v>355</v>
      </c>
      <c r="E68" s="133"/>
      <c r="F68" s="133"/>
      <c r="G68" s="133"/>
      <c r="H68" s="133"/>
      <c r="I68" s="133"/>
      <c r="J68" s="133"/>
      <c r="K68" s="133"/>
      <c r="L68" s="133"/>
      <c r="M68" s="134"/>
      <c r="BI68" s="136"/>
    </row>
    <row r="69" spans="1:61" ht="18.399999999999999" customHeight="1" x14ac:dyDescent="0.15">
      <c r="A69" s="143"/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44"/>
    </row>
    <row r="70" spans="1:61" ht="18.399999999999999" customHeight="1" x14ac:dyDescent="0.15">
      <c r="A70" s="47" t="s">
        <v>648</v>
      </c>
      <c r="B70" s="48" t="s">
        <v>589</v>
      </c>
      <c r="C70" s="48">
        <v>1</v>
      </c>
      <c r="D70" s="48" t="s">
        <v>590</v>
      </c>
      <c r="F70" s="133"/>
      <c r="H70" s="133"/>
      <c r="J70" s="133"/>
      <c r="L70" s="133"/>
      <c r="M70" s="134"/>
    </row>
    <row r="71" spans="1:61" ht="18.399999999999999" customHeight="1" x14ac:dyDescent="0.15">
      <c r="A71" s="47" t="s">
        <v>586</v>
      </c>
      <c r="B71" s="48" t="s">
        <v>384</v>
      </c>
      <c r="C71" s="142" t="s">
        <v>587</v>
      </c>
      <c r="D71" s="48" t="s">
        <v>355</v>
      </c>
      <c r="E71" s="133"/>
      <c r="F71" s="133"/>
      <c r="G71" s="133"/>
      <c r="H71" s="133"/>
      <c r="I71" s="133"/>
      <c r="J71" s="133"/>
      <c r="K71" s="133"/>
      <c r="L71" s="133"/>
      <c r="M71" s="134"/>
      <c r="BI71" s="136"/>
    </row>
    <row r="72" spans="1:61" ht="18.399999999999999" customHeight="1" x14ac:dyDescent="0.15">
      <c r="A72" s="143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44"/>
    </row>
    <row r="73" spans="1:61" ht="18.399999999999999" customHeight="1" x14ac:dyDescent="0.15">
      <c r="A73" s="47" t="s">
        <v>649</v>
      </c>
      <c r="B73" s="48" t="s">
        <v>384</v>
      </c>
      <c r="C73" s="48">
        <v>1</v>
      </c>
      <c r="D73" s="48" t="s">
        <v>161</v>
      </c>
      <c r="F73" s="133"/>
      <c r="H73" s="133"/>
      <c r="J73" s="133"/>
      <c r="L73" s="133"/>
      <c r="M73" s="134"/>
    </row>
    <row r="74" spans="1:61" ht="18.399999999999999" customHeight="1" x14ac:dyDescent="0.15">
      <c r="A74" s="47" t="s">
        <v>216</v>
      </c>
      <c r="B74" s="48" t="s">
        <v>384</v>
      </c>
      <c r="C74" s="48">
        <v>0.18</v>
      </c>
      <c r="D74" s="48" t="s">
        <v>355</v>
      </c>
      <c r="E74" s="133"/>
      <c r="F74" s="133"/>
      <c r="G74" s="133"/>
      <c r="H74" s="133"/>
      <c r="I74" s="133"/>
      <c r="J74" s="133"/>
      <c r="K74" s="133"/>
      <c r="L74" s="133"/>
      <c r="M74" s="134"/>
      <c r="BI74" s="136"/>
    </row>
    <row r="75" spans="1:61" ht="18.399999999999999" customHeight="1" x14ac:dyDescent="0.15">
      <c r="A75" s="47" t="s">
        <v>117</v>
      </c>
      <c r="B75" s="48" t="s">
        <v>384</v>
      </c>
      <c r="C75" s="48">
        <v>0.09</v>
      </c>
      <c r="D75" s="48" t="s">
        <v>355</v>
      </c>
      <c r="E75" s="133"/>
      <c r="F75" s="133"/>
      <c r="G75" s="133"/>
      <c r="H75" s="133"/>
      <c r="I75" s="133"/>
      <c r="J75" s="133"/>
      <c r="K75" s="133"/>
      <c r="L75" s="133"/>
      <c r="M75" s="134"/>
      <c r="AA75" s="140"/>
      <c r="AB75" s="141"/>
      <c r="AC75" s="140"/>
      <c r="AD75" s="135"/>
      <c r="BI75" s="136"/>
    </row>
    <row r="76" spans="1:61" ht="18.399999999999999" customHeight="1" x14ac:dyDescent="0.15">
      <c r="A76" s="47" t="s">
        <v>51</v>
      </c>
      <c r="B76" s="48" t="s">
        <v>258</v>
      </c>
      <c r="C76" s="48">
        <v>1</v>
      </c>
      <c r="D76" s="48" t="s">
        <v>308</v>
      </c>
      <c r="E76" s="133"/>
      <c r="F76" s="133"/>
      <c r="G76" s="133"/>
      <c r="H76" s="133"/>
      <c r="I76" s="138"/>
      <c r="J76" s="133"/>
      <c r="K76" s="138"/>
      <c r="L76" s="133"/>
      <c r="M76" s="134"/>
    </row>
    <row r="77" spans="1:61" ht="18.399999999999999" customHeight="1" x14ac:dyDescent="0.15">
      <c r="A77" s="47" t="s">
        <v>669</v>
      </c>
      <c r="B77" s="48" t="s">
        <v>668</v>
      </c>
      <c r="C77" s="48">
        <v>1</v>
      </c>
      <c r="D77" s="48" t="s">
        <v>308</v>
      </c>
      <c r="E77" s="133"/>
      <c r="F77" s="133"/>
      <c r="G77" s="138"/>
      <c r="H77" s="133"/>
      <c r="I77" s="138"/>
      <c r="J77" s="133"/>
      <c r="K77" s="138"/>
      <c r="L77" s="133"/>
      <c r="M77" s="134"/>
      <c r="AA77" s="140"/>
      <c r="AB77" s="141"/>
      <c r="AC77" s="140"/>
      <c r="AD77" s="135"/>
    </row>
    <row r="78" spans="1:61" ht="18.399999999999999" customHeight="1" x14ac:dyDescent="0.15">
      <c r="A78" s="143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44"/>
    </row>
    <row r="79" spans="1:61" ht="18.399999999999999" customHeight="1" x14ac:dyDescent="0.15">
      <c r="A79" s="47" t="s">
        <v>650</v>
      </c>
      <c r="B79" s="48" t="s">
        <v>613</v>
      </c>
      <c r="C79" s="48">
        <v>1</v>
      </c>
      <c r="D79" s="48" t="s">
        <v>421</v>
      </c>
      <c r="F79" s="133"/>
      <c r="H79" s="133"/>
      <c r="J79" s="133"/>
      <c r="L79" s="133"/>
      <c r="M79" s="134"/>
    </row>
    <row r="80" spans="1:61" ht="18.399999999999999" customHeight="1" x14ac:dyDescent="0.15">
      <c r="A80" s="47" t="s">
        <v>561</v>
      </c>
      <c r="B80" s="48"/>
      <c r="C80" s="161">
        <v>0.14699999999999996</v>
      </c>
      <c r="D80" s="48" t="s">
        <v>278</v>
      </c>
      <c r="E80" s="133"/>
      <c r="F80" s="133"/>
      <c r="G80" s="133"/>
      <c r="H80" s="133"/>
      <c r="I80" s="133"/>
      <c r="J80" s="133"/>
      <c r="K80" s="133"/>
      <c r="L80" s="133"/>
      <c r="M80" s="134"/>
      <c r="AA80" s="140"/>
      <c r="AB80" s="141"/>
      <c r="AC80" s="140"/>
      <c r="AD80" s="135"/>
      <c r="BI80" s="136"/>
    </row>
    <row r="81" spans="1:61" ht="18.399999999999999" customHeight="1" x14ac:dyDescent="0.15">
      <c r="A81" s="47" t="s">
        <v>562</v>
      </c>
      <c r="B81" s="48" t="s">
        <v>544</v>
      </c>
      <c r="C81" s="161">
        <v>5.3999999999999999E-2</v>
      </c>
      <c r="D81" s="48" t="s">
        <v>278</v>
      </c>
      <c r="E81" s="133"/>
      <c r="F81" s="133"/>
      <c r="G81" s="133"/>
      <c r="H81" s="133"/>
      <c r="I81" s="133"/>
      <c r="J81" s="133"/>
      <c r="K81" s="133"/>
      <c r="L81" s="133"/>
      <c r="M81" s="134"/>
      <c r="AA81" s="140"/>
      <c r="AB81" s="141"/>
      <c r="AC81" s="140"/>
      <c r="AD81" s="135"/>
      <c r="BI81" s="136"/>
    </row>
    <row r="82" spans="1:61" ht="18.399999999999999" customHeight="1" x14ac:dyDescent="0.15">
      <c r="A82" s="47" t="s">
        <v>450</v>
      </c>
      <c r="B82" s="48" t="s">
        <v>451</v>
      </c>
      <c r="C82" s="161">
        <v>9.2999999999999972E-2</v>
      </c>
      <c r="D82" s="48" t="s">
        <v>278</v>
      </c>
      <c r="E82" s="133"/>
      <c r="F82" s="133"/>
      <c r="G82" s="133"/>
      <c r="H82" s="133"/>
      <c r="I82" s="133"/>
      <c r="J82" s="133"/>
      <c r="K82" s="133"/>
      <c r="L82" s="133"/>
      <c r="M82" s="134"/>
      <c r="AA82" s="140"/>
      <c r="AB82" s="141"/>
      <c r="AC82" s="140"/>
      <c r="AD82" s="135"/>
      <c r="BI82" s="136"/>
    </row>
    <row r="83" spans="1:61" ht="18.399999999999999" customHeight="1" x14ac:dyDescent="0.15">
      <c r="A83" s="47" t="s">
        <v>644</v>
      </c>
      <c r="B83" s="48" t="s">
        <v>643</v>
      </c>
      <c r="C83" s="161">
        <v>2</v>
      </c>
      <c r="D83" s="48" t="s">
        <v>416</v>
      </c>
      <c r="E83" s="133"/>
      <c r="F83" s="133"/>
      <c r="G83" s="133"/>
      <c r="H83" s="133"/>
      <c r="I83" s="133"/>
      <c r="J83" s="133"/>
      <c r="K83" s="133"/>
      <c r="L83" s="133"/>
      <c r="M83" s="134"/>
      <c r="AA83" s="140"/>
      <c r="AB83" s="141"/>
      <c r="AC83" s="140"/>
      <c r="AD83" s="135"/>
      <c r="BI83" s="136"/>
    </row>
    <row r="84" spans="1:61" ht="18.399999999999999" customHeight="1" x14ac:dyDescent="0.15">
      <c r="A84" s="47" t="s">
        <v>477</v>
      </c>
      <c r="B84" s="48" t="s">
        <v>478</v>
      </c>
      <c r="C84" s="161">
        <v>5.5040000000000006E-2</v>
      </c>
      <c r="D84" s="48" t="s">
        <v>278</v>
      </c>
      <c r="E84" s="133"/>
      <c r="F84" s="133"/>
      <c r="G84" s="133"/>
      <c r="H84" s="133"/>
      <c r="I84" s="133"/>
      <c r="J84" s="133"/>
      <c r="K84" s="133"/>
      <c r="L84" s="133"/>
      <c r="M84" s="134"/>
      <c r="AA84" s="140"/>
      <c r="AB84" s="141"/>
      <c r="AC84" s="140"/>
      <c r="AD84" s="135"/>
      <c r="BI84" s="136"/>
    </row>
    <row r="85" spans="1:61" ht="18.399999999999999" customHeight="1" x14ac:dyDescent="0.15">
      <c r="A85" s="47" t="s">
        <v>165</v>
      </c>
      <c r="B85" s="48" t="s">
        <v>426</v>
      </c>
      <c r="C85" s="161">
        <v>3.8340000000000001</v>
      </c>
      <c r="D85" s="48" t="s">
        <v>285</v>
      </c>
      <c r="E85" s="133"/>
      <c r="F85" s="133"/>
      <c r="G85" s="133"/>
      <c r="H85" s="133"/>
      <c r="I85" s="133"/>
      <c r="J85" s="133"/>
      <c r="K85" s="133"/>
      <c r="L85" s="133"/>
      <c r="M85" s="134"/>
      <c r="AA85" s="140"/>
      <c r="AB85" s="141"/>
      <c r="AC85" s="140"/>
      <c r="AD85" s="135"/>
      <c r="BI85" s="136"/>
    </row>
    <row r="86" spans="1:61" ht="18.399999999999999" customHeight="1" x14ac:dyDescent="0.15">
      <c r="A86" s="47" t="s">
        <v>429</v>
      </c>
      <c r="B86" s="48" t="s">
        <v>468</v>
      </c>
      <c r="C86" s="161">
        <v>10</v>
      </c>
      <c r="D86" s="48" t="s">
        <v>416</v>
      </c>
      <c r="E86" s="133"/>
      <c r="F86" s="133"/>
      <c r="G86" s="133"/>
      <c r="H86" s="133"/>
      <c r="I86" s="133"/>
      <c r="J86" s="133"/>
      <c r="K86" s="133"/>
      <c r="L86" s="133"/>
      <c r="M86" s="134"/>
      <c r="AA86" s="140"/>
      <c r="AB86" s="141"/>
      <c r="AC86" s="140"/>
      <c r="AD86" s="135"/>
      <c r="BI86" s="136"/>
    </row>
    <row r="87" spans="1:61" ht="18.399999999999999" customHeight="1" x14ac:dyDescent="0.15">
      <c r="A87" s="47" t="s">
        <v>430</v>
      </c>
      <c r="B87" s="48" t="s">
        <v>469</v>
      </c>
      <c r="C87" s="161">
        <v>10</v>
      </c>
      <c r="D87" s="48" t="s">
        <v>416</v>
      </c>
      <c r="E87" s="133"/>
      <c r="F87" s="133"/>
      <c r="G87" s="133"/>
      <c r="H87" s="133"/>
      <c r="I87" s="133"/>
      <c r="J87" s="133"/>
      <c r="K87" s="133"/>
      <c r="L87" s="133"/>
      <c r="M87" s="134"/>
      <c r="AA87" s="140"/>
      <c r="AB87" s="141"/>
      <c r="AC87" s="140"/>
      <c r="AD87" s="135"/>
      <c r="BI87" s="136"/>
    </row>
    <row r="88" spans="1:61" ht="18.399999999999999" customHeight="1" x14ac:dyDescent="0.15">
      <c r="A88" s="143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44"/>
    </row>
    <row r="89" spans="1:61" ht="18.399999999999999" customHeight="1" x14ac:dyDescent="0.15">
      <c r="A89" s="47" t="s">
        <v>651</v>
      </c>
      <c r="B89" s="48" t="s">
        <v>475</v>
      </c>
      <c r="C89" s="48">
        <v>1</v>
      </c>
      <c r="D89" s="48" t="s">
        <v>421</v>
      </c>
      <c r="F89" s="133"/>
      <c r="H89" s="133"/>
      <c r="J89" s="133"/>
      <c r="L89" s="133"/>
      <c r="M89" s="134"/>
    </row>
    <row r="90" spans="1:61" ht="18.399999999999999" customHeight="1" x14ac:dyDescent="0.15">
      <c r="A90" s="47" t="s">
        <v>561</v>
      </c>
      <c r="B90" s="48"/>
      <c r="C90" s="161">
        <v>0.14699999999999996</v>
      </c>
      <c r="D90" s="48" t="s">
        <v>278</v>
      </c>
      <c r="E90" s="133"/>
      <c r="F90" s="133"/>
      <c r="G90" s="133"/>
      <c r="H90" s="133"/>
      <c r="I90" s="133"/>
      <c r="J90" s="133"/>
      <c r="K90" s="133"/>
      <c r="L90" s="133"/>
      <c r="M90" s="134"/>
      <c r="AA90" s="140"/>
      <c r="AB90" s="141"/>
      <c r="AC90" s="140"/>
      <c r="AD90" s="135"/>
      <c r="BI90" s="136"/>
    </row>
    <row r="91" spans="1:61" ht="18.399999999999999" customHeight="1" x14ac:dyDescent="0.15">
      <c r="A91" s="47" t="s">
        <v>562</v>
      </c>
      <c r="B91" s="48" t="s">
        <v>544</v>
      </c>
      <c r="C91" s="161">
        <v>5.3999999999999999E-2</v>
      </c>
      <c r="D91" s="48" t="s">
        <v>278</v>
      </c>
      <c r="E91" s="133"/>
      <c r="F91" s="133"/>
      <c r="G91" s="133"/>
      <c r="H91" s="133"/>
      <c r="I91" s="133"/>
      <c r="J91" s="133"/>
      <c r="K91" s="133"/>
      <c r="L91" s="133"/>
      <c r="M91" s="134"/>
      <c r="AA91" s="140"/>
      <c r="AB91" s="141"/>
      <c r="AC91" s="140"/>
      <c r="AD91" s="135"/>
      <c r="BI91" s="136"/>
    </row>
    <row r="92" spans="1:61" ht="18.399999999999999" customHeight="1" x14ac:dyDescent="0.15">
      <c r="A92" s="47" t="s">
        <v>450</v>
      </c>
      <c r="B92" s="48" t="s">
        <v>451</v>
      </c>
      <c r="C92" s="161">
        <v>9.2999999999999972E-2</v>
      </c>
      <c r="D92" s="48" t="s">
        <v>278</v>
      </c>
      <c r="E92" s="133"/>
      <c r="F92" s="133"/>
      <c r="G92" s="133"/>
      <c r="H92" s="133"/>
      <c r="I92" s="133"/>
      <c r="J92" s="133"/>
      <c r="K92" s="133"/>
      <c r="L92" s="133"/>
      <c r="M92" s="134"/>
      <c r="AA92" s="140"/>
      <c r="AB92" s="141"/>
      <c r="AC92" s="140"/>
      <c r="AD92" s="135"/>
      <c r="BI92" s="136"/>
    </row>
    <row r="93" spans="1:61" ht="18.399999999999999" customHeight="1" x14ac:dyDescent="0.15">
      <c r="A93" s="47" t="s">
        <v>644</v>
      </c>
      <c r="B93" s="48" t="s">
        <v>643</v>
      </c>
      <c r="C93" s="161">
        <v>2</v>
      </c>
      <c r="D93" s="48" t="s">
        <v>416</v>
      </c>
      <c r="E93" s="133"/>
      <c r="F93" s="133"/>
      <c r="G93" s="133"/>
      <c r="H93" s="133"/>
      <c r="I93" s="133"/>
      <c r="J93" s="133"/>
      <c r="K93" s="133"/>
      <c r="L93" s="133"/>
      <c r="M93" s="134"/>
      <c r="AA93" s="140"/>
      <c r="AB93" s="141"/>
      <c r="AC93" s="140"/>
      <c r="AD93" s="135"/>
      <c r="BI93" s="136"/>
    </row>
    <row r="94" spans="1:61" ht="18.399999999999999" customHeight="1" x14ac:dyDescent="0.15">
      <c r="A94" s="47" t="s">
        <v>477</v>
      </c>
      <c r="B94" s="48" t="s">
        <v>478</v>
      </c>
      <c r="C94" s="161">
        <v>0.10144</v>
      </c>
      <c r="D94" s="48" t="s">
        <v>278</v>
      </c>
      <c r="E94" s="133"/>
      <c r="F94" s="133"/>
      <c r="G94" s="133"/>
      <c r="H94" s="133"/>
      <c r="I94" s="133"/>
      <c r="J94" s="133"/>
      <c r="K94" s="133"/>
      <c r="L94" s="133"/>
      <c r="M94" s="134"/>
      <c r="AA94" s="140"/>
      <c r="AB94" s="141"/>
      <c r="AC94" s="140"/>
      <c r="AD94" s="135"/>
      <c r="BI94" s="136"/>
    </row>
    <row r="95" spans="1:61" ht="18.399999999999999" customHeight="1" x14ac:dyDescent="0.15">
      <c r="A95" s="47" t="s">
        <v>165</v>
      </c>
      <c r="B95" s="48" t="s">
        <v>426</v>
      </c>
      <c r="C95" s="161">
        <v>4.0739999999999998</v>
      </c>
      <c r="D95" s="48" t="s">
        <v>285</v>
      </c>
      <c r="E95" s="133"/>
      <c r="F95" s="133"/>
      <c r="G95" s="133"/>
      <c r="H95" s="133"/>
      <c r="I95" s="133"/>
      <c r="J95" s="133"/>
      <c r="K95" s="133"/>
      <c r="L95" s="133"/>
      <c r="M95" s="134"/>
      <c r="AA95" s="140"/>
      <c r="AB95" s="141"/>
      <c r="AC95" s="140"/>
      <c r="AD95" s="135"/>
      <c r="BI95" s="136"/>
    </row>
    <row r="96" spans="1:61" ht="18.399999999999999" customHeight="1" x14ac:dyDescent="0.15">
      <c r="A96" s="47" t="s">
        <v>429</v>
      </c>
      <c r="B96" s="48" t="s">
        <v>468</v>
      </c>
      <c r="C96" s="161">
        <v>20</v>
      </c>
      <c r="D96" s="48" t="s">
        <v>416</v>
      </c>
      <c r="E96" s="133"/>
      <c r="F96" s="133"/>
      <c r="G96" s="133"/>
      <c r="H96" s="133"/>
      <c r="I96" s="133"/>
      <c r="J96" s="133"/>
      <c r="K96" s="133"/>
      <c r="L96" s="133"/>
      <c r="M96" s="134"/>
      <c r="AA96" s="140"/>
      <c r="AB96" s="141"/>
      <c r="AC96" s="140"/>
      <c r="AD96" s="135"/>
      <c r="BI96" s="136"/>
    </row>
    <row r="97" spans="1:61" ht="18.399999999999999" customHeight="1" x14ac:dyDescent="0.15">
      <c r="A97" s="47" t="s">
        <v>430</v>
      </c>
      <c r="B97" s="48" t="s">
        <v>469</v>
      </c>
      <c r="C97" s="161">
        <v>20</v>
      </c>
      <c r="D97" s="48" t="s">
        <v>416</v>
      </c>
      <c r="E97" s="133"/>
      <c r="F97" s="133"/>
      <c r="G97" s="133"/>
      <c r="H97" s="133"/>
      <c r="I97" s="133"/>
      <c r="J97" s="133"/>
      <c r="K97" s="133"/>
      <c r="L97" s="133"/>
      <c r="M97" s="134"/>
      <c r="AA97" s="140"/>
      <c r="AB97" s="141"/>
      <c r="AC97" s="140"/>
      <c r="AD97" s="135"/>
      <c r="BI97" s="136"/>
    </row>
    <row r="98" spans="1:61" ht="18.399999999999999" customHeight="1" x14ac:dyDescent="0.15">
      <c r="A98" s="143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44"/>
    </row>
    <row r="99" spans="1:61" ht="18.399999999999999" customHeight="1" x14ac:dyDescent="0.15">
      <c r="A99" s="47" t="s">
        <v>652</v>
      </c>
      <c r="B99" s="48" t="s">
        <v>384</v>
      </c>
      <c r="C99" s="48">
        <v>1</v>
      </c>
      <c r="D99" s="48" t="s">
        <v>421</v>
      </c>
      <c r="F99" s="133"/>
      <c r="H99" s="133"/>
      <c r="J99" s="133"/>
      <c r="L99" s="133"/>
      <c r="M99" s="134"/>
    </row>
    <row r="100" spans="1:61" ht="18.399999999999999" customHeight="1" x14ac:dyDescent="0.15">
      <c r="A100" s="47" t="s">
        <v>414</v>
      </c>
      <c r="B100" s="48" t="s">
        <v>415</v>
      </c>
      <c r="C100" s="142" t="s">
        <v>296</v>
      </c>
      <c r="D100" s="48" t="s">
        <v>416</v>
      </c>
      <c r="E100" s="133"/>
      <c r="F100" s="133"/>
      <c r="G100" s="133"/>
      <c r="H100" s="133"/>
      <c r="I100" s="133"/>
      <c r="J100" s="133"/>
      <c r="K100" s="133"/>
      <c r="L100" s="133"/>
      <c r="M100" s="134"/>
      <c r="AA100" s="140"/>
      <c r="AB100" s="141"/>
      <c r="AC100" s="140"/>
      <c r="AD100" s="135"/>
      <c r="BI100" s="136"/>
    </row>
    <row r="101" spans="1:61" ht="18.399999999999999" customHeight="1" x14ac:dyDescent="0.15">
      <c r="A101" s="47" t="s">
        <v>417</v>
      </c>
      <c r="B101" s="48" t="s">
        <v>418</v>
      </c>
      <c r="C101" s="142" t="s">
        <v>52</v>
      </c>
      <c r="D101" s="48" t="s">
        <v>416</v>
      </c>
      <c r="E101" s="133"/>
      <c r="F101" s="133"/>
      <c r="G101" s="133"/>
      <c r="H101" s="133"/>
      <c r="I101" s="133"/>
      <c r="J101" s="133"/>
      <c r="K101" s="133"/>
      <c r="L101" s="133"/>
      <c r="M101" s="134"/>
      <c r="AA101" s="140"/>
      <c r="AB101" s="141"/>
      <c r="AC101" s="140"/>
      <c r="AD101" s="135"/>
      <c r="BI101" s="136"/>
    </row>
    <row r="102" spans="1:61" ht="18.399999999999999" customHeight="1" x14ac:dyDescent="0.15">
      <c r="A102" s="47" t="s">
        <v>419</v>
      </c>
      <c r="B102" s="48" t="s">
        <v>384</v>
      </c>
      <c r="C102" s="142" t="s">
        <v>425</v>
      </c>
      <c r="D102" s="48" t="s">
        <v>420</v>
      </c>
      <c r="E102" s="133"/>
      <c r="F102" s="133"/>
      <c r="G102" s="133"/>
      <c r="H102" s="133"/>
      <c r="I102" s="133"/>
      <c r="J102" s="133"/>
      <c r="K102" s="133"/>
      <c r="L102" s="133"/>
      <c r="M102" s="134"/>
      <c r="AA102" s="140"/>
      <c r="AB102" s="141"/>
      <c r="AC102" s="140"/>
      <c r="AD102" s="135"/>
      <c r="BI102" s="136"/>
    </row>
    <row r="103" spans="1:61" ht="18.399999999999999" customHeight="1" x14ac:dyDescent="0.15">
      <c r="A103" s="143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44"/>
    </row>
    <row r="104" spans="1:61" ht="18.399999999999999" customHeight="1" x14ac:dyDescent="0.15">
      <c r="A104" s="47" t="s">
        <v>653</v>
      </c>
      <c r="B104" s="48" t="s">
        <v>384</v>
      </c>
      <c r="C104" s="48">
        <v>1</v>
      </c>
      <c r="D104" s="48" t="s">
        <v>421</v>
      </c>
      <c r="F104" s="133"/>
      <c r="H104" s="133"/>
      <c r="J104" s="133"/>
      <c r="L104" s="133"/>
      <c r="M104" s="134"/>
    </row>
    <row r="105" spans="1:61" ht="18.399999999999999" customHeight="1" x14ac:dyDescent="0.15">
      <c r="A105" s="47" t="s">
        <v>117</v>
      </c>
      <c r="B105" s="48" t="s">
        <v>384</v>
      </c>
      <c r="C105" s="142" t="s">
        <v>413</v>
      </c>
      <c r="D105" s="48" t="s">
        <v>355</v>
      </c>
      <c r="E105" s="133"/>
      <c r="F105" s="133"/>
      <c r="G105" s="133"/>
      <c r="H105" s="133"/>
      <c r="I105" s="133"/>
      <c r="J105" s="133"/>
      <c r="K105" s="133"/>
      <c r="L105" s="133"/>
      <c r="M105" s="134"/>
      <c r="AA105" s="140"/>
      <c r="AB105" s="141"/>
      <c r="AC105" s="140"/>
      <c r="AD105" s="135"/>
      <c r="BI105" s="136"/>
    </row>
    <row r="106" spans="1:61" ht="18.399999999999999" customHeight="1" x14ac:dyDescent="0.15">
      <c r="A106" s="146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8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scale="9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4"/>
  <sheetViews>
    <sheetView view="pageBreakPreview" zoomScaleNormal="100" zoomScaleSheetLayoutView="100" workbookViewId="0">
      <selection activeCell="B3" sqref="B3"/>
    </sheetView>
  </sheetViews>
  <sheetFormatPr defaultRowHeight="18.399999999999999" customHeight="1" x14ac:dyDescent="0.15"/>
  <cols>
    <col min="1" max="1" width="63.1640625" style="50" bestFit="1" customWidth="1"/>
    <col min="2" max="5" width="10.5" style="50" customWidth="1"/>
    <col min="6" max="6" width="10" style="50" customWidth="1"/>
    <col min="7" max="7" width="9.33203125" style="50" customWidth="1"/>
    <col min="8" max="16384" width="9.33203125" style="50"/>
  </cols>
  <sheetData>
    <row r="1" spans="1:6" ht="18.399999999999999" customHeight="1" thickBot="1" x14ac:dyDescent="0.2">
      <c r="A1" s="50" t="s">
        <v>159</v>
      </c>
    </row>
    <row r="2" spans="1:6" ht="18.399999999999999" customHeight="1" thickBot="1" x14ac:dyDescent="0.2">
      <c r="A2" s="51" t="s">
        <v>110</v>
      </c>
      <c r="B2" s="52" t="s">
        <v>375</v>
      </c>
      <c r="C2" s="52" t="s">
        <v>263</v>
      </c>
      <c r="D2" s="52" t="s">
        <v>163</v>
      </c>
      <c r="E2" s="52" t="s">
        <v>26</v>
      </c>
      <c r="F2" s="53" t="s">
        <v>99</v>
      </c>
    </row>
    <row r="3" spans="1:6" ht="18.399999999999999" customHeight="1" x14ac:dyDescent="0.15">
      <c r="A3" s="99"/>
      <c r="B3" s="100"/>
      <c r="C3" s="100"/>
      <c r="D3" s="100"/>
      <c r="E3" s="100"/>
      <c r="F3" s="101"/>
    </row>
    <row r="4" spans="1:6" ht="18.399999999999999" customHeight="1" x14ac:dyDescent="0.15">
      <c r="A4" s="102" t="s">
        <v>523</v>
      </c>
      <c r="B4" s="103">
        <f>$B29</f>
        <v>0</v>
      </c>
      <c r="C4" s="103"/>
      <c r="D4" s="103"/>
      <c r="E4" s="103"/>
      <c r="F4" s="104"/>
    </row>
    <row r="5" spans="1:6" ht="18.399999999999999" customHeight="1" x14ac:dyDescent="0.15">
      <c r="A5" s="105" t="s">
        <v>384</v>
      </c>
      <c r="B5" s="103"/>
      <c r="C5" s="103"/>
      <c r="D5" s="103"/>
      <c r="E5" s="103"/>
      <c r="F5" s="106"/>
    </row>
    <row r="6" spans="1:6" ht="18.399999999999999" customHeight="1" x14ac:dyDescent="0.15">
      <c r="A6" s="105" t="s">
        <v>514</v>
      </c>
      <c r="B6" s="103"/>
      <c r="C6" s="103"/>
      <c r="D6" s="103"/>
      <c r="E6" s="103"/>
      <c r="F6" s="106"/>
    </row>
    <row r="7" spans="1:6" ht="18.399999999999999" customHeight="1" x14ac:dyDescent="0.15">
      <c r="A7" s="105"/>
      <c r="B7" s="103"/>
      <c r="C7" s="103"/>
      <c r="D7" s="103"/>
      <c r="E7" s="103"/>
      <c r="F7" s="106"/>
    </row>
    <row r="8" spans="1:6" ht="18.399999999999999" customHeight="1" x14ac:dyDescent="0.15">
      <c r="A8" s="105" t="s">
        <v>515</v>
      </c>
      <c r="B8" s="103"/>
      <c r="C8" s="103"/>
      <c r="D8" s="103"/>
      <c r="E8" s="103"/>
      <c r="F8" s="106"/>
    </row>
    <row r="9" spans="1:6" ht="18.399999999999999" customHeight="1" x14ac:dyDescent="0.15">
      <c r="A9" s="105" t="s">
        <v>516</v>
      </c>
      <c r="B9" s="103"/>
      <c r="C9" s="103"/>
      <c r="D9" s="103"/>
      <c r="E9" s="103"/>
      <c r="F9" s="106"/>
    </row>
    <row r="10" spans="1:6" ht="18.399999999999999" customHeight="1" x14ac:dyDescent="0.15">
      <c r="A10" s="105" t="s">
        <v>517</v>
      </c>
      <c r="B10" s="103"/>
      <c r="C10" s="103"/>
      <c r="D10" s="103"/>
      <c r="E10" s="103"/>
      <c r="F10" s="106"/>
    </row>
    <row r="11" spans="1:6" ht="18.399999999999999" customHeight="1" x14ac:dyDescent="0.15">
      <c r="A11" s="105" t="s">
        <v>518</v>
      </c>
      <c r="B11" s="103"/>
      <c r="C11" s="103"/>
      <c r="D11" s="103"/>
      <c r="E11" s="103"/>
      <c r="F11" s="106"/>
    </row>
    <row r="12" spans="1:6" ht="18.399999999999999" customHeight="1" x14ac:dyDescent="0.15">
      <c r="A12" s="105" t="s">
        <v>519</v>
      </c>
      <c r="B12" s="103"/>
      <c r="C12" s="103"/>
      <c r="D12" s="103"/>
      <c r="E12" s="103"/>
      <c r="F12" s="106"/>
    </row>
    <row r="13" spans="1:6" ht="18.399999999999999" customHeight="1" x14ac:dyDescent="0.15">
      <c r="A13" s="105" t="s">
        <v>520</v>
      </c>
      <c r="B13" s="103"/>
      <c r="C13" s="103"/>
      <c r="D13" s="103"/>
      <c r="E13" s="103"/>
      <c r="F13" s="106"/>
    </row>
    <row r="14" spans="1:6" ht="18.399999999999999" customHeight="1" x14ac:dyDescent="0.15">
      <c r="A14" s="105" t="s">
        <v>521</v>
      </c>
      <c r="B14" s="103"/>
      <c r="C14" s="103"/>
      <c r="D14" s="103"/>
      <c r="E14" s="103"/>
      <c r="F14" s="106"/>
    </row>
    <row r="15" spans="1:6" ht="18.399999999999999" customHeight="1" x14ac:dyDescent="0.15">
      <c r="A15" s="105" t="s">
        <v>384</v>
      </c>
      <c r="B15" s="103"/>
      <c r="C15" s="103"/>
      <c r="D15" s="103"/>
      <c r="E15" s="103"/>
      <c r="F15" s="106"/>
    </row>
    <row r="16" spans="1:6" ht="18.399999999999999" customHeight="1" x14ac:dyDescent="0.15">
      <c r="A16" s="105" t="s">
        <v>549</v>
      </c>
      <c r="B16" s="103"/>
      <c r="C16" s="103"/>
      <c r="D16" s="103"/>
      <c r="E16" s="103"/>
      <c r="F16" s="104"/>
    </row>
    <row r="17" spans="1:6" ht="18.399999999999999" customHeight="1" x14ac:dyDescent="0.15">
      <c r="A17" s="105" t="s">
        <v>550</v>
      </c>
      <c r="B17" s="103">
        <f t="shared" ref="B17:B18" si="0">SUM($C17,$D17,$E17)</f>
        <v>0</v>
      </c>
      <c r="C17" s="107"/>
      <c r="D17" s="107"/>
      <c r="E17" s="107"/>
      <c r="F17" s="106"/>
    </row>
    <row r="18" spans="1:6" ht="18.399999999999999" customHeight="1" x14ac:dyDescent="0.15">
      <c r="A18" s="105" t="s">
        <v>551</v>
      </c>
      <c r="B18" s="103">
        <f t="shared" si="0"/>
        <v>0</v>
      </c>
      <c r="C18" s="107"/>
      <c r="D18" s="107"/>
      <c r="E18" s="107"/>
      <c r="F18" s="106"/>
    </row>
    <row r="19" spans="1:6" ht="18.399999999999999" customHeight="1" x14ac:dyDescent="0.15">
      <c r="A19" s="105" t="s">
        <v>552</v>
      </c>
      <c r="B19" s="108">
        <f>SUM($C19,$D19,$E19)</f>
        <v>0</v>
      </c>
      <c r="C19" s="109"/>
      <c r="D19" s="109"/>
      <c r="E19" s="109"/>
      <c r="F19" s="110"/>
    </row>
    <row r="20" spans="1:6" ht="18.399999999999999" customHeight="1" x14ac:dyDescent="0.15">
      <c r="A20" s="105" t="s">
        <v>522</v>
      </c>
      <c r="B20" s="103">
        <f>SUM($C20,$D20,$E20)</f>
        <v>0</v>
      </c>
      <c r="C20" s="103"/>
      <c r="D20" s="103"/>
      <c r="E20" s="103"/>
      <c r="F20" s="106"/>
    </row>
    <row r="21" spans="1:6" ht="18.399999999999999" customHeight="1" x14ac:dyDescent="0.15">
      <c r="A21" s="105"/>
      <c r="B21" s="103"/>
      <c r="C21" s="103"/>
      <c r="D21" s="103"/>
      <c r="E21" s="103"/>
      <c r="F21" s="106"/>
    </row>
    <row r="22" spans="1:6" ht="18.399999999999999" customHeight="1" x14ac:dyDescent="0.15">
      <c r="A22" s="105" t="s">
        <v>553</v>
      </c>
      <c r="B22" s="103"/>
      <c r="C22" s="103"/>
      <c r="D22" s="103"/>
      <c r="E22" s="103"/>
      <c r="F22" s="104"/>
    </row>
    <row r="23" spans="1:6" ht="18.399999999999999" customHeight="1" x14ac:dyDescent="0.15">
      <c r="A23" s="105" t="s">
        <v>554</v>
      </c>
      <c r="B23" s="103">
        <f>SUM($C23,$D23,$E23)</f>
        <v>0</v>
      </c>
      <c r="C23" s="107"/>
      <c r="D23" s="107"/>
      <c r="E23" s="107"/>
      <c r="F23" s="106"/>
    </row>
    <row r="24" spans="1:6" ht="18.399999999999999" customHeight="1" x14ac:dyDescent="0.15">
      <c r="A24" s="105" t="s">
        <v>555</v>
      </c>
      <c r="B24" s="103">
        <f>SUM($C24,$D24,$E24)</f>
        <v>0</v>
      </c>
      <c r="C24" s="107"/>
      <c r="D24" s="107"/>
      <c r="E24" s="107"/>
      <c r="F24" s="106"/>
    </row>
    <row r="25" spans="1:6" ht="18.399999999999999" customHeight="1" x14ac:dyDescent="0.15">
      <c r="A25" s="105" t="s">
        <v>556</v>
      </c>
      <c r="B25" s="108">
        <f>SUM($C25,$D25,$E25)</f>
        <v>0</v>
      </c>
      <c r="C25" s="109"/>
      <c r="D25" s="109"/>
      <c r="E25" s="109"/>
      <c r="F25" s="110"/>
    </row>
    <row r="26" spans="1:6" ht="18.399999999999999" customHeight="1" x14ac:dyDescent="0.15">
      <c r="A26" s="105" t="s">
        <v>522</v>
      </c>
      <c r="B26" s="103">
        <f>SUM($C26,$D26,$E26)</f>
        <v>0</v>
      </c>
      <c r="C26" s="103"/>
      <c r="D26" s="103"/>
      <c r="E26" s="103"/>
      <c r="F26" s="106"/>
    </row>
    <row r="27" spans="1:6" ht="18.399999999999999" customHeight="1" x14ac:dyDescent="0.15">
      <c r="A27" s="105" t="s">
        <v>384</v>
      </c>
      <c r="B27" s="111"/>
      <c r="C27" s="111"/>
      <c r="D27" s="111"/>
      <c r="E27" s="111"/>
      <c r="F27" s="112"/>
    </row>
    <row r="28" spans="1:6" ht="18.399999999999999" customHeight="1" x14ac:dyDescent="0.15">
      <c r="A28" s="105"/>
      <c r="B28" s="113"/>
      <c r="C28" s="113"/>
      <c r="D28" s="113"/>
      <c r="E28" s="113"/>
      <c r="F28" s="104"/>
    </row>
    <row r="29" spans="1:6" ht="18.399999999999999" customHeight="1" thickBot="1" x14ac:dyDescent="0.2">
      <c r="A29" s="114" t="s">
        <v>221</v>
      </c>
      <c r="B29" s="115">
        <f>SUM($C29,$D29,$E29)</f>
        <v>0</v>
      </c>
      <c r="C29" s="115"/>
      <c r="D29" s="115"/>
      <c r="E29" s="115"/>
      <c r="F29" s="116"/>
    </row>
    <row r="30" spans="1:6" ht="18.399999999999999" customHeight="1" x14ac:dyDescent="0.15">
      <c r="A30" s="105"/>
      <c r="B30" s="103"/>
      <c r="C30" s="103"/>
      <c r="D30" s="103"/>
      <c r="E30" s="103"/>
      <c r="F30" s="104"/>
    </row>
    <row r="31" spans="1:6" ht="18.399999999999999" customHeight="1" x14ac:dyDescent="0.15">
      <c r="A31" s="102" t="s">
        <v>625</v>
      </c>
      <c r="B31" s="117">
        <f>B52</f>
        <v>0</v>
      </c>
      <c r="C31" s="103"/>
      <c r="D31" s="103"/>
      <c r="E31" s="103"/>
      <c r="F31" s="104"/>
    </row>
    <row r="32" spans="1:6" s="121" customFormat="1" ht="18.399999999999999" customHeight="1" x14ac:dyDescent="0.15">
      <c r="A32" s="118"/>
      <c r="B32" s="119"/>
      <c r="C32" s="119"/>
      <c r="D32" s="119"/>
      <c r="E32" s="119"/>
      <c r="F32" s="120"/>
    </row>
    <row r="33" spans="1:6" s="121" customFormat="1" ht="18.399999999999999" customHeight="1" x14ac:dyDescent="0.15">
      <c r="A33" s="118" t="s">
        <v>384</v>
      </c>
      <c r="B33" s="119"/>
      <c r="C33" s="119"/>
      <c r="D33" s="119"/>
      <c r="E33" s="119"/>
      <c r="F33" s="120"/>
    </row>
    <row r="34" spans="1:6" s="121" customFormat="1" ht="18.399999999999999" customHeight="1" x14ac:dyDescent="0.15">
      <c r="A34" s="118" t="s">
        <v>524</v>
      </c>
      <c r="B34" s="117"/>
      <c r="C34" s="117"/>
      <c r="D34" s="117"/>
      <c r="E34" s="117"/>
      <c r="F34" s="122"/>
    </row>
    <row r="35" spans="1:6" s="121" customFormat="1" ht="18.399999999999999" customHeight="1" x14ac:dyDescent="0.15">
      <c r="A35" s="118" t="s">
        <v>657</v>
      </c>
      <c r="B35" s="117"/>
      <c r="C35" s="117"/>
      <c r="D35" s="117"/>
      <c r="E35" s="117"/>
      <c r="F35" s="122"/>
    </row>
    <row r="36" spans="1:6" s="121" customFormat="1" ht="18.399999999999999" customHeight="1" x14ac:dyDescent="0.15">
      <c r="A36" s="118" t="s">
        <v>525</v>
      </c>
      <c r="B36" s="117"/>
      <c r="C36" s="117"/>
      <c r="D36" s="117"/>
      <c r="E36" s="117"/>
      <c r="F36" s="122"/>
    </row>
    <row r="37" spans="1:6" s="121" customFormat="1" ht="18.399999999999999" customHeight="1" x14ac:dyDescent="0.15">
      <c r="A37" s="118" t="s">
        <v>384</v>
      </c>
      <c r="B37" s="117"/>
      <c r="C37" s="117"/>
      <c r="D37" s="117"/>
      <c r="E37" s="117"/>
      <c r="F37" s="122"/>
    </row>
    <row r="38" spans="1:6" s="121" customFormat="1" ht="18.399999999999999" customHeight="1" x14ac:dyDescent="0.15">
      <c r="A38" s="123" t="e">
        <f>CONCATENATE("     L1=",TEXT(#REF!,"#,##0.00")," , H=",TEXT(#REF!,"#,##0.00"))</f>
        <v>#REF!</v>
      </c>
      <c r="B38" s="117"/>
      <c r="C38" s="117"/>
      <c r="D38" s="117"/>
      <c r="E38" s="117"/>
      <c r="F38" s="122"/>
    </row>
    <row r="39" spans="1:6" s="121" customFormat="1" ht="18.399999999999999" customHeight="1" x14ac:dyDescent="0.15">
      <c r="A39" s="118" t="s">
        <v>384</v>
      </c>
      <c r="B39" s="117"/>
      <c r="C39" s="117"/>
      <c r="D39" s="117"/>
      <c r="E39" s="117"/>
      <c r="F39" s="122"/>
    </row>
    <row r="40" spans="1:6" s="121" customFormat="1" ht="18.399999999999999" customHeight="1" x14ac:dyDescent="0.15">
      <c r="A40" s="123" t="e">
        <f>CONCATENATE("     L = L1+6*H=",TEXT(#REF!,"#,##0.00"))</f>
        <v>#REF!</v>
      </c>
      <c r="B40" s="117">
        <f>SUM($C40,$D40,$E40)</f>
        <v>0</v>
      </c>
      <c r="C40" s="117"/>
      <c r="D40" s="117"/>
      <c r="E40" s="117"/>
      <c r="F40" s="122"/>
    </row>
    <row r="41" spans="1:6" s="121" customFormat="1" ht="18.399999999999999" customHeight="1" x14ac:dyDescent="0.15">
      <c r="A41" s="118" t="s">
        <v>384</v>
      </c>
      <c r="B41" s="117"/>
      <c r="C41" s="117"/>
      <c r="D41" s="117"/>
      <c r="E41" s="117"/>
      <c r="F41" s="122"/>
    </row>
    <row r="42" spans="1:6" s="121" customFormat="1" ht="18.399999999999999" customHeight="1" x14ac:dyDescent="0.15">
      <c r="A42" s="123" t="e">
        <f>CONCATENATE("     q=",TEXT(#REF!,"#,##0.00"))</f>
        <v>#REF!</v>
      </c>
      <c r="B42" s="117"/>
      <c r="C42" s="117"/>
      <c r="D42" s="117"/>
      <c r="E42" s="117"/>
      <c r="F42" s="122"/>
    </row>
    <row r="43" spans="1:6" s="121" customFormat="1" ht="18.399999999999999" customHeight="1" x14ac:dyDescent="0.15">
      <c r="A43" s="118" t="s">
        <v>384</v>
      </c>
      <c r="B43" s="117"/>
      <c r="C43" s="117"/>
      <c r="D43" s="117"/>
      <c r="E43" s="117"/>
      <c r="F43" s="122"/>
    </row>
    <row r="44" spans="1:6" s="121" customFormat="1" ht="18.399999999999999" customHeight="1" x14ac:dyDescent="0.15">
      <c r="A44" s="123" t="e">
        <f>CONCATENATE("  V=",TEXT(#REF!,"#,##0.00"),"  ,  T=",TEXT(#REF!,"#,##0.00"),"  ,  t1=",TEXT(#REF!,"#,##0.00"))</f>
        <v>#REF!</v>
      </c>
      <c r="B44" s="117"/>
      <c r="C44" s="117"/>
      <c r="D44" s="117"/>
      <c r="E44" s="117"/>
      <c r="F44" s="122"/>
    </row>
    <row r="45" spans="1:6" s="121" customFormat="1" ht="18.399999999999999" customHeight="1" x14ac:dyDescent="0.15">
      <c r="A45" s="118" t="s">
        <v>384</v>
      </c>
      <c r="B45" s="117"/>
      <c r="C45" s="117"/>
      <c r="D45" s="117"/>
      <c r="E45" s="117"/>
      <c r="F45" s="122"/>
    </row>
    <row r="46" spans="1:6" s="121" customFormat="1" ht="18.399999999999999" customHeight="1" x14ac:dyDescent="0.15">
      <c r="A46" s="118" t="s">
        <v>526</v>
      </c>
      <c r="B46" s="117">
        <f>SUM($C46,$D46,$E46)</f>
        <v>0</v>
      </c>
      <c r="C46" s="117"/>
      <c r="D46" s="117"/>
      <c r="E46" s="117"/>
      <c r="F46" s="122"/>
    </row>
    <row r="47" spans="1:6" s="121" customFormat="1" ht="18.399999999999999" customHeight="1" x14ac:dyDescent="0.15">
      <c r="A47" s="118" t="s">
        <v>384</v>
      </c>
      <c r="B47" s="117"/>
      <c r="C47" s="117"/>
      <c r="D47" s="117"/>
      <c r="E47" s="117"/>
      <c r="F47" s="122"/>
    </row>
    <row r="48" spans="1:6" s="121" customFormat="1" ht="18.399999999999999" customHeight="1" x14ac:dyDescent="0.15">
      <c r="A48" s="118" t="s">
        <v>527</v>
      </c>
      <c r="B48" s="117">
        <f>SUM($C48,$D48,$E48)</f>
        <v>0</v>
      </c>
      <c r="C48" s="117"/>
      <c r="D48" s="117"/>
      <c r="E48" s="117"/>
      <c r="F48" s="122"/>
    </row>
    <row r="49" spans="1:6" s="121" customFormat="1" ht="18.399999999999999" customHeight="1" x14ac:dyDescent="0.15">
      <c r="A49" s="118" t="s">
        <v>384</v>
      </c>
      <c r="B49" s="117"/>
      <c r="C49" s="117"/>
      <c r="D49" s="117"/>
      <c r="E49" s="117"/>
      <c r="F49" s="122"/>
    </row>
    <row r="50" spans="1:6" s="121" customFormat="1" ht="18.399999999999999" customHeight="1" x14ac:dyDescent="0.15">
      <c r="A50" s="123" t="e">
        <f>CONCATENATE(" _x001D_161,858_x001D_  /  Q  = ",TEXT(#REF!,"#,##0.0"))</f>
        <v>#REF!</v>
      </c>
      <c r="B50" s="124">
        <f>SUM($C50,$D50,$E50)</f>
        <v>0</v>
      </c>
      <c r="C50" s="124"/>
      <c r="D50" s="124"/>
      <c r="E50" s="124"/>
      <c r="F50" s="125"/>
    </row>
    <row r="51" spans="1:6" s="121" customFormat="1" ht="18.399999999999999" customHeight="1" x14ac:dyDescent="0.15">
      <c r="A51" s="118"/>
      <c r="B51" s="119"/>
      <c r="C51" s="119"/>
      <c r="D51" s="119"/>
      <c r="E51" s="119"/>
      <c r="F51" s="120"/>
    </row>
    <row r="52" spans="1:6" s="121" customFormat="1" ht="18.399999999999999" customHeight="1" thickBot="1" x14ac:dyDescent="0.2">
      <c r="A52" s="126" t="s">
        <v>221</v>
      </c>
      <c r="B52" s="127">
        <f>SUM($C52,$D52,$E52)</f>
        <v>0</v>
      </c>
      <c r="C52" s="127"/>
      <c r="D52" s="127"/>
      <c r="E52" s="127"/>
      <c r="F52" s="128"/>
    </row>
    <row r="53" spans="1:6" ht="18.399999999999999" customHeight="1" x14ac:dyDescent="0.15">
      <c r="A53" s="105"/>
      <c r="B53" s="103"/>
      <c r="C53" s="103"/>
      <c r="D53" s="103"/>
      <c r="E53" s="103"/>
      <c r="F53" s="104"/>
    </row>
    <row r="54" spans="1:6" ht="18.399999999999999" customHeight="1" x14ac:dyDescent="0.15">
      <c r="A54" s="102" t="s">
        <v>615</v>
      </c>
      <c r="B54" s="129">
        <f>B64</f>
        <v>0</v>
      </c>
      <c r="C54" s="103"/>
      <c r="D54" s="103"/>
      <c r="E54" s="103"/>
      <c r="F54" s="104"/>
    </row>
    <row r="55" spans="1:6" s="121" customFormat="1" ht="18.399999999999999" customHeight="1" x14ac:dyDescent="0.15">
      <c r="A55" s="118"/>
      <c r="B55" s="119"/>
      <c r="C55" s="119"/>
      <c r="D55" s="119"/>
      <c r="E55" s="119"/>
      <c r="F55" s="120"/>
    </row>
    <row r="56" spans="1:6" s="121" customFormat="1" ht="18.399999999999999" customHeight="1" x14ac:dyDescent="0.15">
      <c r="A56" s="118" t="s">
        <v>535</v>
      </c>
      <c r="B56" s="117"/>
      <c r="C56" s="117"/>
      <c r="D56" s="117"/>
      <c r="E56" s="117"/>
      <c r="F56" s="122"/>
    </row>
    <row r="57" spans="1:6" s="121" customFormat="1" ht="18.399999999999999" customHeight="1" x14ac:dyDescent="0.15">
      <c r="A57" s="105" t="s">
        <v>384</v>
      </c>
      <c r="B57" s="117"/>
      <c r="C57" s="117"/>
      <c r="D57" s="117"/>
      <c r="E57" s="117"/>
      <c r="F57" s="122"/>
    </row>
    <row r="58" spans="1:6" s="121" customFormat="1" ht="18.399999999999999" customHeight="1" x14ac:dyDescent="0.15">
      <c r="A58" s="105" t="s">
        <v>557</v>
      </c>
      <c r="B58" s="103"/>
      <c r="C58" s="103"/>
      <c r="D58" s="103"/>
      <c r="E58" s="103"/>
      <c r="F58" s="104"/>
    </row>
    <row r="59" spans="1:6" s="121" customFormat="1" ht="18.399999999999999" customHeight="1" x14ac:dyDescent="0.15">
      <c r="A59" s="105" t="s">
        <v>558</v>
      </c>
      <c r="B59" s="103">
        <f t="shared" ref="B59:B61" si="1">SUM($C59,$D59,$E59)</f>
        <v>0</v>
      </c>
      <c r="C59" s="107"/>
      <c r="D59" s="107"/>
      <c r="E59" s="107"/>
      <c r="F59" s="106"/>
    </row>
    <row r="60" spans="1:6" s="121" customFormat="1" ht="18.399999999999999" customHeight="1" x14ac:dyDescent="0.15">
      <c r="A60" s="105" t="s">
        <v>559</v>
      </c>
      <c r="B60" s="103">
        <f t="shared" si="1"/>
        <v>0</v>
      </c>
      <c r="C60" s="107"/>
      <c r="D60" s="107"/>
      <c r="E60" s="107"/>
      <c r="F60" s="106"/>
    </row>
    <row r="61" spans="1:6" s="121" customFormat="1" ht="18.399999999999999" customHeight="1" x14ac:dyDescent="0.15">
      <c r="A61" s="105" t="s">
        <v>560</v>
      </c>
      <c r="B61" s="103">
        <f t="shared" si="1"/>
        <v>0</v>
      </c>
      <c r="C61" s="107"/>
      <c r="D61" s="107"/>
      <c r="E61" s="107"/>
      <c r="F61" s="106"/>
    </row>
    <row r="62" spans="1:6" s="121" customFormat="1" ht="18.399999999999999" customHeight="1" x14ac:dyDescent="0.15">
      <c r="A62" s="105" t="s">
        <v>522</v>
      </c>
      <c r="B62" s="131">
        <f>SUM($C62,$D62,$E62)</f>
        <v>0</v>
      </c>
      <c r="C62" s="131"/>
      <c r="D62" s="131"/>
      <c r="E62" s="131"/>
      <c r="F62" s="132"/>
    </row>
    <row r="63" spans="1:6" ht="18.399999999999999" customHeight="1" x14ac:dyDescent="0.15">
      <c r="A63" s="118"/>
      <c r="B63" s="119"/>
      <c r="C63" s="119"/>
      <c r="D63" s="119"/>
      <c r="E63" s="119"/>
      <c r="F63" s="120"/>
    </row>
    <row r="64" spans="1:6" ht="18.399999999999999" customHeight="1" thickBot="1" x14ac:dyDescent="0.2">
      <c r="A64" s="126" t="s">
        <v>221</v>
      </c>
      <c r="B64" s="127">
        <f>SUM($C64,$D64,$E64)</f>
        <v>0</v>
      </c>
      <c r="C64" s="127"/>
      <c r="D64" s="127"/>
      <c r="E64" s="127"/>
      <c r="F64" s="128"/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"/>
  <sheetViews>
    <sheetView view="pageBreakPreview" zoomScaleNormal="100" zoomScaleSheetLayoutView="100" workbookViewId="0">
      <selection activeCell="A3" sqref="A3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8" style="50" customWidth="1"/>
    <col min="4" max="4" width="5" style="50" customWidth="1"/>
    <col min="5" max="8" width="13" style="50" customWidth="1"/>
    <col min="9" max="9" width="10" style="50" customWidth="1"/>
    <col min="10" max="13" width="0" style="50" hidden="1" customWidth="1"/>
    <col min="14" max="16384" width="9.33203125" style="50"/>
  </cols>
  <sheetData>
    <row r="1" spans="1:15" ht="18.399999999999999" customHeight="1" x14ac:dyDescent="0.15">
      <c r="A1" s="50" t="s">
        <v>301</v>
      </c>
    </row>
    <row r="2" spans="1:15" ht="18.399999999999999" customHeight="1" thickBot="1" x14ac:dyDescent="0.2">
      <c r="A2" s="51" t="s">
        <v>67</v>
      </c>
      <c r="B2" s="52" t="s">
        <v>151</v>
      </c>
      <c r="C2" s="52" t="s">
        <v>9</v>
      </c>
      <c r="D2" s="52" t="s">
        <v>358</v>
      </c>
      <c r="E2" s="52" t="s">
        <v>263</v>
      </c>
      <c r="F2" s="52" t="s">
        <v>163</v>
      </c>
      <c r="G2" s="52" t="s">
        <v>26</v>
      </c>
      <c r="H2" s="52" t="s">
        <v>375</v>
      </c>
      <c r="I2" s="53" t="s">
        <v>99</v>
      </c>
    </row>
    <row r="3" spans="1:15" ht="18.399999999999999" customHeight="1" x14ac:dyDescent="0.15">
      <c r="A3" s="55" t="s">
        <v>118</v>
      </c>
      <c r="B3" s="56" t="s">
        <v>374</v>
      </c>
      <c r="C3" s="56">
        <v>1</v>
      </c>
      <c r="D3" s="56" t="s">
        <v>98</v>
      </c>
      <c r="E3" s="98"/>
      <c r="F3" s="57"/>
      <c r="G3" s="57"/>
      <c r="H3" s="98"/>
      <c r="I3" s="58"/>
      <c r="O3" s="60"/>
    </row>
    <row r="4" spans="1:15" ht="18.399999999999999" customHeight="1" x14ac:dyDescent="0.15">
      <c r="A4" s="61" t="s">
        <v>445</v>
      </c>
      <c r="B4" s="62" t="s">
        <v>374</v>
      </c>
      <c r="C4" s="62">
        <v>1</v>
      </c>
      <c r="D4" s="62" t="s">
        <v>448</v>
      </c>
      <c r="E4" s="91"/>
      <c r="F4" s="59"/>
      <c r="G4" s="59"/>
      <c r="H4" s="91"/>
      <c r="I4" s="63"/>
      <c r="O4" s="60"/>
    </row>
    <row r="5" spans="1:15" ht="18.399999999999999" customHeight="1" thickBot="1" x14ac:dyDescent="0.2">
      <c r="A5" s="64" t="s">
        <v>137</v>
      </c>
      <c r="B5" s="65" t="s">
        <v>534</v>
      </c>
      <c r="C5" s="65">
        <v>1</v>
      </c>
      <c r="D5" s="65" t="s">
        <v>98</v>
      </c>
      <c r="E5" s="92"/>
      <c r="F5" s="66"/>
      <c r="G5" s="66"/>
      <c r="H5" s="92"/>
      <c r="I5" s="67"/>
      <c r="O5" s="60"/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38"/>
  <sheetViews>
    <sheetView view="pageBreakPreview" zoomScaleNormal="100" zoomScaleSheetLayoutView="100" workbookViewId="0"/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20" style="50" customWidth="1"/>
    <col min="4" max="4" width="8" style="50" customWidth="1"/>
    <col min="5" max="5" width="6" style="50" customWidth="1"/>
    <col min="6" max="7" width="13" style="50" customWidth="1"/>
    <col min="8" max="8" width="10" style="50" customWidth="1"/>
    <col min="9" max="31" width="0" style="50" hidden="1" customWidth="1"/>
    <col min="32" max="16384" width="9.33203125" style="50"/>
  </cols>
  <sheetData>
    <row r="1" spans="1:33" ht="18.399999999999999" customHeight="1" x14ac:dyDescent="0.15">
      <c r="A1" s="50" t="s">
        <v>307</v>
      </c>
    </row>
    <row r="2" spans="1:33" ht="18.399999999999999" customHeight="1" thickBot="1" x14ac:dyDescent="0.2"/>
    <row r="3" spans="1:33" ht="18.399999999999999" customHeight="1" thickTop="1" thickBot="1" x14ac:dyDescent="0.2">
      <c r="A3" s="93" t="s">
        <v>341</v>
      </c>
      <c r="B3" s="93" t="s">
        <v>177</v>
      </c>
      <c r="C3" s="93"/>
      <c r="D3" s="93"/>
      <c r="E3" s="93"/>
      <c r="F3" s="93"/>
      <c r="G3" s="93"/>
      <c r="H3" s="93"/>
      <c r="I3" s="94" t="s">
        <v>384</v>
      </c>
      <c r="J3" s="94" t="s">
        <v>65</v>
      </c>
    </row>
    <row r="4" spans="1:33" ht="18.399999999999999" customHeight="1" x14ac:dyDescent="0.15">
      <c r="A4" s="93" t="s">
        <v>106</v>
      </c>
      <c r="B4" s="93" t="s">
        <v>346</v>
      </c>
      <c r="C4" s="93"/>
      <c r="D4" s="93"/>
      <c r="E4" s="93"/>
      <c r="F4" s="93"/>
      <c r="G4" s="93"/>
      <c r="H4" s="93"/>
    </row>
    <row r="5" spans="1:33" ht="18.399999999999999" customHeight="1" x14ac:dyDescent="0.15">
      <c r="A5" s="95" t="s">
        <v>293</v>
      </c>
      <c r="B5" s="95"/>
      <c r="C5" s="95" t="s">
        <v>192</v>
      </c>
      <c r="D5" s="95" t="s">
        <v>9</v>
      </c>
      <c r="E5" s="95" t="s">
        <v>358</v>
      </c>
      <c r="F5" s="95" t="s">
        <v>86</v>
      </c>
      <c r="G5" s="95" t="s">
        <v>60</v>
      </c>
      <c r="H5" s="95" t="s">
        <v>99</v>
      </c>
    </row>
    <row r="6" spans="1:33" ht="18.399999999999999" customHeight="1" x14ac:dyDescent="0.15">
      <c r="A6" s="94" t="s">
        <v>26</v>
      </c>
      <c r="B6" s="94" t="s">
        <v>118</v>
      </c>
      <c r="C6" s="94" t="s">
        <v>374</v>
      </c>
      <c r="D6" s="94">
        <f>(900 + 700 + 485)*10^-4</f>
        <v>0.20850000000000002</v>
      </c>
      <c r="E6" s="96" t="s">
        <v>56</v>
      </c>
      <c r="F6" s="96"/>
      <c r="G6" s="96"/>
      <c r="H6" s="94"/>
      <c r="I6" s="94"/>
      <c r="K6" s="94"/>
      <c r="L6" s="94"/>
      <c r="M6" s="94"/>
      <c r="N6" s="94"/>
      <c r="AG6" s="60"/>
    </row>
    <row r="7" spans="1:33" ht="18.399999999999999" customHeight="1" x14ac:dyDescent="0.15">
      <c r="B7" s="94" t="s">
        <v>329</v>
      </c>
      <c r="G7" s="96"/>
    </row>
    <row r="8" spans="1:33" ht="18.399999999999999" customHeight="1" x14ac:dyDescent="0.15">
      <c r="A8" s="94" t="s">
        <v>263</v>
      </c>
      <c r="B8" s="94" t="s">
        <v>40</v>
      </c>
      <c r="C8" s="94" t="s">
        <v>267</v>
      </c>
      <c r="D8" s="94">
        <v>5</v>
      </c>
      <c r="E8" s="97" t="s">
        <v>378</v>
      </c>
      <c r="F8" s="97"/>
      <c r="G8" s="97"/>
      <c r="H8" s="94"/>
      <c r="I8" s="94"/>
      <c r="K8" s="94"/>
      <c r="L8" s="94"/>
      <c r="M8" s="94"/>
      <c r="AG8" s="60"/>
    </row>
    <row r="9" spans="1:33" ht="18.399999999999999" customHeight="1" x14ac:dyDescent="0.15">
      <c r="B9" s="94" t="s">
        <v>82</v>
      </c>
      <c r="C9" s="94" t="s">
        <v>384</v>
      </c>
      <c r="D9" s="94">
        <v>21</v>
      </c>
      <c r="E9" s="97" t="s">
        <v>166</v>
      </c>
      <c r="F9" s="97"/>
      <c r="G9" s="97"/>
      <c r="H9" s="94"/>
      <c r="I9" s="94"/>
      <c r="K9" s="94"/>
      <c r="L9" s="94"/>
      <c r="M9" s="94"/>
      <c r="N9" s="94"/>
    </row>
    <row r="10" spans="1:33" ht="18.399999999999999" customHeight="1" x14ac:dyDescent="0.15">
      <c r="B10" s="94" t="s">
        <v>329</v>
      </c>
      <c r="G10" s="97"/>
    </row>
    <row r="11" spans="1:33" ht="18.399999999999999" customHeight="1" x14ac:dyDescent="0.15">
      <c r="A11" s="94" t="s">
        <v>163</v>
      </c>
      <c r="B11" s="94" t="s">
        <v>87</v>
      </c>
      <c r="C11" s="94" t="s">
        <v>209</v>
      </c>
      <c r="D11" s="94">
        <v>1</v>
      </c>
      <c r="E11" s="96" t="s">
        <v>230</v>
      </c>
      <c r="F11" s="96"/>
      <c r="G11" s="96"/>
      <c r="H11" s="94"/>
      <c r="I11" s="94"/>
      <c r="K11" s="94"/>
      <c r="L11" s="94"/>
      <c r="M11" s="94"/>
      <c r="AG11" s="60"/>
    </row>
    <row r="12" spans="1:33" ht="18.399999999999999" customHeight="1" x14ac:dyDescent="0.15">
      <c r="B12" s="94" t="s">
        <v>329</v>
      </c>
      <c r="G12" s="96"/>
    </row>
    <row r="13" spans="1:33" ht="18.399999999999999" customHeight="1" x14ac:dyDescent="0.15">
      <c r="B13" s="94" t="s">
        <v>45</v>
      </c>
      <c r="G13" s="97"/>
    </row>
    <row r="14" spans="1:33" ht="18.399999999999999" customHeight="1" thickTop="1" thickBot="1" x14ac:dyDescent="0.2">
      <c r="A14" s="93"/>
      <c r="B14" s="93"/>
      <c r="C14" s="93"/>
      <c r="D14" s="93"/>
      <c r="E14" s="93"/>
      <c r="F14" s="93"/>
      <c r="G14" s="93"/>
      <c r="H14" s="93"/>
    </row>
    <row r="15" spans="1:33" ht="18.399999999999999" customHeight="1" thickTop="1" thickBot="1" x14ac:dyDescent="0.2">
      <c r="A15" s="93" t="s">
        <v>341</v>
      </c>
      <c r="B15" s="93" t="s">
        <v>446</v>
      </c>
      <c r="C15" s="93"/>
      <c r="D15" s="93"/>
      <c r="E15" s="93"/>
      <c r="F15" s="93"/>
      <c r="G15" s="93"/>
      <c r="H15" s="93"/>
      <c r="I15" s="94"/>
      <c r="J15" s="94"/>
    </row>
    <row r="16" spans="1:33" ht="18.399999999999999" customHeight="1" thickTop="1" x14ac:dyDescent="0.15">
      <c r="A16" s="93" t="s">
        <v>106</v>
      </c>
      <c r="B16" s="93" t="s">
        <v>447</v>
      </c>
      <c r="C16" s="93"/>
      <c r="D16" s="93"/>
      <c r="E16" s="93"/>
      <c r="F16" s="93"/>
      <c r="G16" s="93"/>
      <c r="H16" s="93"/>
    </row>
    <row r="17" spans="1:33" ht="18.399999999999999" customHeight="1" x14ac:dyDescent="0.15">
      <c r="A17" s="95" t="s">
        <v>293</v>
      </c>
      <c r="B17" s="95"/>
      <c r="C17" s="95" t="s">
        <v>192</v>
      </c>
      <c r="D17" s="95" t="s">
        <v>9</v>
      </c>
      <c r="E17" s="95" t="s">
        <v>358</v>
      </c>
      <c r="F17" s="95"/>
      <c r="G17" s="95"/>
      <c r="H17" s="95"/>
    </row>
    <row r="18" spans="1:33" ht="18.399999999999999" customHeight="1" x14ac:dyDescent="0.15">
      <c r="A18" s="94" t="s">
        <v>26</v>
      </c>
      <c r="B18" s="94" t="s">
        <v>445</v>
      </c>
      <c r="C18" s="94" t="s">
        <v>374</v>
      </c>
      <c r="D18" s="94">
        <v>0.74350000000000005</v>
      </c>
      <c r="E18" s="96" t="s">
        <v>56</v>
      </c>
      <c r="F18" s="96"/>
      <c r="G18" s="96"/>
      <c r="H18" s="94"/>
      <c r="I18" s="94"/>
      <c r="K18" s="94"/>
      <c r="L18" s="94"/>
      <c r="M18" s="94"/>
      <c r="N18" s="94"/>
      <c r="AG18" s="60"/>
    </row>
    <row r="19" spans="1:33" ht="18.399999999999999" customHeight="1" x14ac:dyDescent="0.15">
      <c r="B19" s="94" t="s">
        <v>329</v>
      </c>
      <c r="G19" s="96"/>
    </row>
    <row r="20" spans="1:33" ht="18.399999999999999" customHeight="1" x14ac:dyDescent="0.15">
      <c r="A20" s="94" t="s">
        <v>263</v>
      </c>
      <c r="B20" s="94" t="s">
        <v>40</v>
      </c>
      <c r="C20" s="94" t="s">
        <v>267</v>
      </c>
      <c r="D20" s="94"/>
      <c r="E20" s="97" t="s">
        <v>378</v>
      </c>
      <c r="F20" s="97"/>
      <c r="G20" s="97"/>
      <c r="H20" s="94"/>
      <c r="I20" s="94"/>
      <c r="K20" s="94"/>
      <c r="L20" s="94"/>
      <c r="M20" s="94"/>
      <c r="AG20" s="60"/>
    </row>
    <row r="21" spans="1:33" ht="18.399999999999999" customHeight="1" x14ac:dyDescent="0.15">
      <c r="B21" s="94" t="s">
        <v>82</v>
      </c>
      <c r="C21" s="94" t="s">
        <v>384</v>
      </c>
      <c r="D21" s="94"/>
      <c r="E21" s="97" t="s">
        <v>166</v>
      </c>
      <c r="F21" s="97"/>
      <c r="G21" s="97"/>
      <c r="H21" s="94"/>
      <c r="I21" s="94"/>
      <c r="K21" s="94"/>
      <c r="L21" s="94"/>
      <c r="M21" s="94"/>
      <c r="N21" s="94"/>
    </row>
    <row r="22" spans="1:33" ht="18.399999999999999" customHeight="1" x14ac:dyDescent="0.15">
      <c r="B22" s="94" t="s">
        <v>329</v>
      </c>
      <c r="G22" s="97"/>
    </row>
    <row r="23" spans="1:33" ht="18.399999999999999" customHeight="1" x14ac:dyDescent="0.15">
      <c r="A23" s="94" t="s">
        <v>163</v>
      </c>
      <c r="B23" s="94" t="s">
        <v>87</v>
      </c>
      <c r="C23" s="94" t="s">
        <v>209</v>
      </c>
      <c r="D23" s="94"/>
      <c r="E23" s="96" t="s">
        <v>230</v>
      </c>
      <c r="F23" s="96"/>
      <c r="G23" s="96"/>
      <c r="H23" s="94"/>
      <c r="I23" s="94"/>
      <c r="K23" s="94"/>
      <c r="L23" s="94"/>
      <c r="M23" s="94"/>
      <c r="AG23" s="60"/>
    </row>
    <row r="24" spans="1:33" ht="18.399999999999999" customHeight="1" x14ac:dyDescent="0.15">
      <c r="B24" s="94" t="s">
        <v>329</v>
      </c>
      <c r="G24" s="96"/>
    </row>
    <row r="25" spans="1:33" ht="18.399999999999999" customHeight="1" thickBot="1" x14ac:dyDescent="0.2">
      <c r="B25" s="94" t="s">
        <v>45</v>
      </c>
      <c r="G25" s="97"/>
    </row>
    <row r="26" spans="1:33" ht="18.399999999999999" customHeight="1" thickTop="1" thickBot="1" x14ac:dyDescent="0.2">
      <c r="A26" s="93"/>
      <c r="B26" s="93"/>
      <c r="C26" s="93"/>
      <c r="D26" s="93"/>
      <c r="E26" s="93"/>
      <c r="F26" s="93"/>
      <c r="G26" s="93"/>
      <c r="H26" s="93"/>
    </row>
    <row r="27" spans="1:33" ht="18.399999999999999" customHeight="1" thickTop="1" thickBot="1" x14ac:dyDescent="0.2">
      <c r="A27" s="93" t="s">
        <v>341</v>
      </c>
      <c r="B27" s="93" t="s">
        <v>528</v>
      </c>
      <c r="C27" s="93"/>
      <c r="D27" s="93"/>
      <c r="E27" s="93"/>
      <c r="F27" s="93"/>
      <c r="G27" s="93"/>
      <c r="H27" s="93"/>
      <c r="I27" s="94"/>
      <c r="J27" s="94"/>
    </row>
    <row r="28" spans="1:33" ht="18.399999999999999" customHeight="1" thickTop="1" x14ac:dyDescent="0.15">
      <c r="A28" s="93" t="s">
        <v>106</v>
      </c>
      <c r="B28" s="93" t="s">
        <v>531</v>
      </c>
      <c r="C28" s="93"/>
      <c r="D28" s="93"/>
      <c r="E28" s="93"/>
      <c r="F28" s="93"/>
      <c r="G28" s="93"/>
      <c r="H28" s="93"/>
    </row>
    <row r="29" spans="1:33" ht="18.399999999999999" customHeight="1" x14ac:dyDescent="0.15">
      <c r="A29" s="95" t="s">
        <v>293</v>
      </c>
      <c r="B29" s="95"/>
      <c r="C29" s="95" t="s">
        <v>192</v>
      </c>
      <c r="D29" s="95" t="s">
        <v>9</v>
      </c>
      <c r="E29" s="95" t="s">
        <v>358</v>
      </c>
      <c r="F29" s="95"/>
      <c r="G29" s="95"/>
      <c r="H29" s="95"/>
    </row>
    <row r="30" spans="1:33" ht="18.399999999999999" customHeight="1" x14ac:dyDescent="0.15">
      <c r="A30" s="94" t="s">
        <v>26</v>
      </c>
      <c r="B30" s="94" t="s">
        <v>529</v>
      </c>
      <c r="C30" s="94" t="s">
        <v>530</v>
      </c>
      <c r="D30" s="94">
        <v>0.25979999999999998</v>
      </c>
      <c r="E30" s="96" t="s">
        <v>56</v>
      </c>
      <c r="F30" s="96"/>
      <c r="G30" s="96"/>
      <c r="H30" s="94"/>
      <c r="I30" s="94"/>
      <c r="K30" s="94"/>
      <c r="L30" s="94"/>
      <c r="M30" s="94"/>
      <c r="N30" s="94"/>
      <c r="AG30" s="60"/>
    </row>
    <row r="31" spans="1:33" ht="18.399999999999999" customHeight="1" x14ac:dyDescent="0.15">
      <c r="B31" s="94" t="s">
        <v>329</v>
      </c>
      <c r="G31" s="96"/>
    </row>
    <row r="32" spans="1:33" ht="18.399999999999999" customHeight="1" x14ac:dyDescent="0.15">
      <c r="A32" s="94" t="s">
        <v>263</v>
      </c>
      <c r="B32" s="50" t="s">
        <v>533</v>
      </c>
      <c r="C32" s="50" t="s">
        <v>513</v>
      </c>
      <c r="D32" s="94">
        <v>2.9</v>
      </c>
      <c r="E32" s="97" t="s">
        <v>378</v>
      </c>
      <c r="F32" s="97"/>
      <c r="G32" s="97"/>
    </row>
    <row r="33" spans="1:14" ht="18.399999999999999" customHeight="1" x14ac:dyDescent="0.15">
      <c r="B33" s="94" t="s">
        <v>82</v>
      </c>
      <c r="C33" s="94" t="s">
        <v>384</v>
      </c>
      <c r="D33" s="94">
        <v>21</v>
      </c>
      <c r="E33" s="97" t="s">
        <v>166</v>
      </c>
      <c r="F33" s="97"/>
      <c r="G33" s="97"/>
      <c r="H33" s="94"/>
      <c r="I33" s="94"/>
      <c r="K33" s="94"/>
      <c r="L33" s="94"/>
      <c r="M33" s="94"/>
      <c r="N33" s="94"/>
    </row>
    <row r="34" spans="1:14" ht="18.399999999999999" customHeight="1" x14ac:dyDescent="0.15">
      <c r="B34" s="94" t="s">
        <v>329</v>
      </c>
      <c r="D34" s="94"/>
      <c r="E34" s="97"/>
      <c r="F34" s="97"/>
      <c r="G34" s="96"/>
    </row>
    <row r="35" spans="1:14" ht="18.399999999999999" customHeight="1" x14ac:dyDescent="0.15">
      <c r="A35" s="94" t="s">
        <v>163</v>
      </c>
      <c r="B35" s="94" t="s">
        <v>511</v>
      </c>
      <c r="C35" s="94" t="s">
        <v>209</v>
      </c>
      <c r="D35" s="94">
        <v>1</v>
      </c>
      <c r="E35" s="96" t="s">
        <v>230</v>
      </c>
      <c r="F35" s="96"/>
      <c r="G35" s="96"/>
    </row>
    <row r="36" spans="1:14" ht="18.399999999999999" customHeight="1" x14ac:dyDescent="0.15">
      <c r="B36" s="94" t="s">
        <v>329</v>
      </c>
      <c r="G36" s="96"/>
    </row>
    <row r="37" spans="1:14" ht="18.399999999999999" customHeight="1" thickBot="1" x14ac:dyDescent="0.2">
      <c r="B37" s="94" t="s">
        <v>45</v>
      </c>
      <c r="G37" s="97"/>
    </row>
    <row r="38" spans="1:14" ht="18.399999999999999" customHeight="1" thickTop="1" x14ac:dyDescent="0.15">
      <c r="A38" s="93"/>
      <c r="B38" s="93"/>
      <c r="C38" s="93"/>
      <c r="D38" s="93"/>
      <c r="E38" s="93"/>
      <c r="F38" s="93"/>
      <c r="G38" s="93"/>
      <c r="H38" s="93"/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8"/>
  <sheetViews>
    <sheetView view="pageBreakPreview" zoomScaleNormal="100" zoomScaleSheetLayoutView="100" workbookViewId="0">
      <selection activeCell="A3" sqref="A3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5" style="50" customWidth="1"/>
    <col min="4" max="7" width="15" style="50" customWidth="1"/>
    <col min="8" max="8" width="10" style="50" customWidth="1"/>
    <col min="9" max="10" width="0" style="50" hidden="1" customWidth="1"/>
    <col min="11" max="16384" width="9.33203125" style="50"/>
  </cols>
  <sheetData>
    <row r="1" spans="1:8" ht="18.399999999999999" customHeight="1" x14ac:dyDescent="0.15">
      <c r="A1" s="50" t="s">
        <v>156</v>
      </c>
    </row>
    <row r="2" spans="1:8" ht="18.399999999999999" customHeight="1" x14ac:dyDescent="0.15">
      <c r="A2" s="51" t="s">
        <v>269</v>
      </c>
      <c r="B2" s="52" t="s">
        <v>151</v>
      </c>
      <c r="C2" s="52" t="s">
        <v>358</v>
      </c>
      <c r="D2" s="52" t="s">
        <v>263</v>
      </c>
      <c r="E2" s="52" t="s">
        <v>163</v>
      </c>
      <c r="F2" s="52" t="s">
        <v>26</v>
      </c>
      <c r="G2" s="52" t="s">
        <v>375</v>
      </c>
      <c r="H2" s="53" t="s">
        <v>99</v>
      </c>
    </row>
    <row r="3" spans="1:8" ht="18.399999999999999" customHeight="1" x14ac:dyDescent="0.15">
      <c r="A3" s="61" t="s">
        <v>118</v>
      </c>
      <c r="B3" s="62" t="s">
        <v>374</v>
      </c>
      <c r="C3" s="62" t="s">
        <v>56</v>
      </c>
      <c r="D3" s="91"/>
      <c r="E3" s="59"/>
      <c r="F3" s="59"/>
      <c r="G3" s="91"/>
      <c r="H3" s="63"/>
    </row>
    <row r="4" spans="1:8" ht="18.399999999999999" customHeight="1" x14ac:dyDescent="0.15">
      <c r="A4" s="61" t="s">
        <v>445</v>
      </c>
      <c r="B4" s="62" t="s">
        <v>374</v>
      </c>
      <c r="C4" s="62" t="s">
        <v>56</v>
      </c>
      <c r="D4" s="91"/>
      <c r="E4" s="59"/>
      <c r="F4" s="59"/>
      <c r="G4" s="91"/>
      <c r="H4" s="63"/>
    </row>
    <row r="5" spans="1:8" ht="18.399999999999999" customHeight="1" x14ac:dyDescent="0.15">
      <c r="A5" s="61" t="s">
        <v>529</v>
      </c>
      <c r="B5" s="62" t="s">
        <v>530</v>
      </c>
      <c r="C5" s="62" t="s">
        <v>56</v>
      </c>
      <c r="D5" s="91"/>
      <c r="E5" s="59"/>
      <c r="F5" s="59"/>
      <c r="G5" s="91"/>
      <c r="H5" s="63"/>
    </row>
    <row r="6" spans="1:8" ht="18.399999999999999" customHeight="1" x14ac:dyDescent="0.15">
      <c r="A6" s="61" t="s">
        <v>87</v>
      </c>
      <c r="B6" s="62" t="s">
        <v>209</v>
      </c>
      <c r="C6" s="62" t="s">
        <v>230</v>
      </c>
      <c r="D6" s="91"/>
      <c r="E6" s="59"/>
      <c r="F6" s="59"/>
      <c r="G6" s="91"/>
      <c r="H6" s="63"/>
    </row>
    <row r="7" spans="1:8" ht="18.399999999999999" customHeight="1" x14ac:dyDescent="0.15">
      <c r="A7" s="61" t="s">
        <v>32</v>
      </c>
      <c r="B7" s="62" t="s">
        <v>209</v>
      </c>
      <c r="C7" s="62" t="s">
        <v>230</v>
      </c>
      <c r="D7" s="91"/>
      <c r="E7" s="59"/>
      <c r="F7" s="59"/>
      <c r="G7" s="91"/>
      <c r="H7" s="63"/>
    </row>
    <row r="8" spans="1:8" ht="18.399999999999999" customHeight="1" thickBot="1" x14ac:dyDescent="0.2">
      <c r="A8" s="64" t="s">
        <v>68</v>
      </c>
      <c r="B8" s="65" t="s">
        <v>384</v>
      </c>
      <c r="C8" s="65" t="s">
        <v>378</v>
      </c>
      <c r="D8" s="92"/>
      <c r="E8" s="66"/>
      <c r="F8" s="66"/>
      <c r="G8" s="66"/>
      <c r="H8" s="67"/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3"/>
  <sheetViews>
    <sheetView view="pageBreakPreview" zoomScaleNormal="100" zoomScaleSheetLayoutView="100" workbookViewId="0">
      <selection activeCell="A3" sqref="A3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10" style="50" customWidth="1"/>
    <col min="4" max="4" width="20" style="50" customWidth="1"/>
    <col min="5" max="5" width="30" style="50" customWidth="1"/>
    <col min="6" max="8" width="0" style="50" hidden="1" customWidth="1"/>
    <col min="9" max="16384" width="9.33203125" style="50"/>
  </cols>
  <sheetData>
    <row r="1" spans="1:11" ht="18.399999999999999" customHeight="1" x14ac:dyDescent="0.15">
      <c r="A1" s="50" t="s">
        <v>351</v>
      </c>
    </row>
    <row r="2" spans="1:11" ht="18.399999999999999" customHeight="1" x14ac:dyDescent="0.15">
      <c r="A2" s="51" t="s">
        <v>269</v>
      </c>
      <c r="B2" s="52" t="s">
        <v>151</v>
      </c>
      <c r="C2" s="52" t="s">
        <v>358</v>
      </c>
      <c r="D2" s="52" t="s">
        <v>210</v>
      </c>
      <c r="E2" s="53" t="s">
        <v>99</v>
      </c>
    </row>
    <row r="3" spans="1:11" ht="18.399999999999999" customHeight="1" x14ac:dyDescent="0.15">
      <c r="A3" s="61" t="s">
        <v>19</v>
      </c>
      <c r="B3" s="62" t="s">
        <v>384</v>
      </c>
      <c r="C3" s="62" t="s">
        <v>230</v>
      </c>
      <c r="D3" s="82"/>
      <c r="E3" s="63" t="s">
        <v>384</v>
      </c>
      <c r="F3" s="50" t="s">
        <v>138</v>
      </c>
      <c r="G3" s="50" t="s">
        <v>33</v>
      </c>
      <c r="H3" s="50" t="s">
        <v>33</v>
      </c>
    </row>
    <row r="4" spans="1:11" ht="18.399999999999999" customHeight="1" x14ac:dyDescent="0.15">
      <c r="A4" s="61" t="s">
        <v>443</v>
      </c>
      <c r="B4" s="62" t="s">
        <v>384</v>
      </c>
      <c r="C4" s="62" t="s">
        <v>230</v>
      </c>
      <c r="D4" s="82"/>
      <c r="E4" s="63" t="s">
        <v>384</v>
      </c>
      <c r="F4" s="50" t="s">
        <v>361</v>
      </c>
      <c r="G4" s="50" t="s">
        <v>241</v>
      </c>
      <c r="H4" s="50" t="s">
        <v>241</v>
      </c>
    </row>
    <row r="5" spans="1:11" ht="18.399999999999999" customHeight="1" x14ac:dyDescent="0.15">
      <c r="A5" s="61" t="s">
        <v>198</v>
      </c>
      <c r="B5" s="62" t="s">
        <v>384</v>
      </c>
      <c r="C5" s="62" t="s">
        <v>230</v>
      </c>
      <c r="D5" s="82"/>
      <c r="E5" s="63" t="s">
        <v>384</v>
      </c>
      <c r="F5" s="50" t="s">
        <v>361</v>
      </c>
      <c r="G5" s="50" t="s">
        <v>241</v>
      </c>
      <c r="H5" s="50" t="s">
        <v>241</v>
      </c>
    </row>
    <row r="6" spans="1:11" ht="18.399999999999999" customHeight="1" x14ac:dyDescent="0.15">
      <c r="A6" s="61" t="s">
        <v>153</v>
      </c>
      <c r="B6" s="62" t="s">
        <v>384</v>
      </c>
      <c r="C6" s="62" t="s">
        <v>230</v>
      </c>
      <c r="D6" s="82"/>
      <c r="E6" s="63" t="s">
        <v>384</v>
      </c>
      <c r="F6" s="50" t="s">
        <v>187</v>
      </c>
      <c r="G6" s="50" t="s">
        <v>12</v>
      </c>
      <c r="H6" s="50" t="s">
        <v>12</v>
      </c>
    </row>
    <row r="7" spans="1:11" ht="18.399999999999999" customHeight="1" x14ac:dyDescent="0.15">
      <c r="A7" s="61" t="s">
        <v>90</v>
      </c>
      <c r="B7" s="62" t="s">
        <v>384</v>
      </c>
      <c r="C7" s="62" t="s">
        <v>230</v>
      </c>
      <c r="D7" s="82"/>
      <c r="E7" s="63" t="s">
        <v>384</v>
      </c>
      <c r="F7" s="50" t="s">
        <v>364</v>
      </c>
      <c r="G7" s="50" t="s">
        <v>162</v>
      </c>
      <c r="H7" s="50" t="s">
        <v>162</v>
      </c>
    </row>
    <row r="8" spans="1:11" ht="18.399999999999999" customHeight="1" x14ac:dyDescent="0.15">
      <c r="A8" s="61" t="s">
        <v>370</v>
      </c>
      <c r="B8" s="62" t="s">
        <v>384</v>
      </c>
      <c r="C8" s="62" t="s">
        <v>230</v>
      </c>
      <c r="D8" s="82"/>
      <c r="E8" s="63" t="s">
        <v>384</v>
      </c>
      <c r="F8" s="50" t="s">
        <v>304</v>
      </c>
      <c r="G8" s="50" t="s">
        <v>107</v>
      </c>
      <c r="H8" s="50" t="s">
        <v>107</v>
      </c>
      <c r="K8" s="90"/>
    </row>
    <row r="9" spans="1:11" ht="18.399999999999999" customHeight="1" x14ac:dyDescent="0.15">
      <c r="A9" s="61" t="s">
        <v>17</v>
      </c>
      <c r="B9" s="62" t="s">
        <v>384</v>
      </c>
      <c r="C9" s="62" t="s">
        <v>230</v>
      </c>
      <c r="D9" s="82"/>
      <c r="E9" s="63" t="s">
        <v>384</v>
      </c>
      <c r="F9" s="50" t="s">
        <v>240</v>
      </c>
      <c r="G9" s="50" t="s">
        <v>274</v>
      </c>
      <c r="H9" s="50" t="s">
        <v>274</v>
      </c>
      <c r="K9" s="90"/>
    </row>
    <row r="10" spans="1:11" ht="18.399999999999999" customHeight="1" x14ac:dyDescent="0.15">
      <c r="A10" s="61" t="s">
        <v>25</v>
      </c>
      <c r="B10" s="62" t="s">
        <v>384</v>
      </c>
      <c r="C10" s="62" t="s">
        <v>230</v>
      </c>
      <c r="D10" s="82"/>
      <c r="E10" s="63" t="s">
        <v>384</v>
      </c>
      <c r="F10" s="50" t="s">
        <v>111</v>
      </c>
      <c r="G10" s="50" t="s">
        <v>74</v>
      </c>
      <c r="H10" s="50" t="s">
        <v>74</v>
      </c>
    </row>
    <row r="11" spans="1:11" ht="18.399999999999999" customHeight="1" x14ac:dyDescent="0.15">
      <c r="A11" s="61" t="s">
        <v>510</v>
      </c>
      <c r="B11" s="62" t="s">
        <v>384</v>
      </c>
      <c r="C11" s="62" t="s">
        <v>230</v>
      </c>
      <c r="D11" s="82"/>
      <c r="E11" s="63" t="s">
        <v>384</v>
      </c>
      <c r="F11" s="50" t="s">
        <v>39</v>
      </c>
      <c r="G11" s="50" t="s">
        <v>311</v>
      </c>
      <c r="H11" s="50" t="s">
        <v>311</v>
      </c>
    </row>
    <row r="12" spans="1:11" ht="18.399999999999999" customHeight="1" x14ac:dyDescent="0.15">
      <c r="A12" s="61" t="s">
        <v>511</v>
      </c>
      <c r="B12" s="62" t="s">
        <v>384</v>
      </c>
      <c r="C12" s="62" t="s">
        <v>230</v>
      </c>
      <c r="D12" s="82"/>
      <c r="E12" s="63" t="s">
        <v>384</v>
      </c>
      <c r="F12" s="50" t="s">
        <v>39</v>
      </c>
      <c r="G12" s="50" t="s">
        <v>311</v>
      </c>
      <c r="H12" s="50" t="s">
        <v>311</v>
      </c>
    </row>
    <row r="13" spans="1:11" ht="18.399999999999999" customHeight="1" thickBot="1" x14ac:dyDescent="0.2">
      <c r="A13" s="64" t="s">
        <v>84</v>
      </c>
      <c r="B13" s="65" t="s">
        <v>384</v>
      </c>
      <c r="C13" s="65" t="s">
        <v>230</v>
      </c>
      <c r="D13" s="86"/>
      <c r="E13" s="67" t="s">
        <v>384</v>
      </c>
      <c r="F13" s="50" t="s">
        <v>248</v>
      </c>
      <c r="G13" s="50" t="s">
        <v>295</v>
      </c>
      <c r="H13" s="50" t="s">
        <v>295</v>
      </c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"/>
  <sheetViews>
    <sheetView view="pageBreakPreview" zoomScaleNormal="100" zoomScaleSheetLayoutView="100" workbookViewId="0">
      <selection activeCell="D24" sqref="D24"/>
    </sheetView>
  </sheetViews>
  <sheetFormatPr defaultRowHeight="18.399999999999999" customHeight="1" x14ac:dyDescent="0.15"/>
  <cols>
    <col min="1" max="1" width="23.33203125" style="50" bestFit="1" customWidth="1"/>
    <col min="2" max="2" width="36" style="50" bestFit="1" customWidth="1"/>
    <col min="3" max="3" width="5" style="50" customWidth="1"/>
    <col min="4" max="6" width="11" style="50" customWidth="1"/>
    <col min="7" max="7" width="12" style="50" customWidth="1"/>
    <col min="8" max="8" width="17.5" style="50" bestFit="1" customWidth="1"/>
    <col min="9" max="10" width="9.33203125" style="50" customWidth="1"/>
    <col min="11" max="16384" width="9.33203125" style="50"/>
  </cols>
  <sheetData>
    <row r="1" spans="1:8" ht="18.399999999999999" customHeight="1" thickBot="1" x14ac:dyDescent="0.2">
      <c r="A1" s="50" t="s">
        <v>69</v>
      </c>
    </row>
    <row r="2" spans="1:8" ht="18.399999999999999" customHeight="1" x14ac:dyDescent="0.15">
      <c r="A2" s="87" t="s">
        <v>269</v>
      </c>
      <c r="B2" s="88" t="s">
        <v>151</v>
      </c>
      <c r="C2" s="88" t="s">
        <v>358</v>
      </c>
      <c r="D2" s="88" t="s">
        <v>263</v>
      </c>
      <c r="E2" s="88" t="s">
        <v>163</v>
      </c>
      <c r="F2" s="88" t="s">
        <v>26</v>
      </c>
      <c r="G2" s="88" t="s">
        <v>375</v>
      </c>
      <c r="H2" s="89" t="s">
        <v>99</v>
      </c>
    </row>
    <row r="3" spans="1:8" ht="18.399999999999999" customHeight="1" thickBot="1" x14ac:dyDescent="0.2">
      <c r="A3" s="182" t="s">
        <v>670</v>
      </c>
      <c r="B3" s="183" t="s">
        <v>672</v>
      </c>
      <c r="C3" s="183" t="s">
        <v>671</v>
      </c>
      <c r="D3" s="183"/>
      <c r="E3" s="183"/>
      <c r="F3" s="184">
        <v>35680</v>
      </c>
      <c r="G3" s="185">
        <f>D3+E3+F3</f>
        <v>35680</v>
      </c>
      <c r="H3" s="186" t="s">
        <v>674</v>
      </c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7"/>
  <sheetViews>
    <sheetView view="pageBreakPreview" zoomScaleNormal="100" zoomScaleSheetLayoutView="100" workbookViewId="0">
      <selection activeCell="A3" sqref="A3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10" style="50" customWidth="1"/>
    <col min="4" max="4" width="20" style="50" customWidth="1"/>
    <col min="5" max="5" width="30" style="50" customWidth="1"/>
    <col min="6" max="13" width="0" style="50" hidden="1" customWidth="1"/>
    <col min="14" max="16384" width="9.33203125" style="50"/>
  </cols>
  <sheetData>
    <row r="1" spans="1:8" ht="18.399999999999999" customHeight="1" x14ac:dyDescent="0.15">
      <c r="A1" s="50" t="s">
        <v>180</v>
      </c>
    </row>
    <row r="2" spans="1:8" ht="18.399999999999999" customHeight="1" thickBot="1" x14ac:dyDescent="0.2">
      <c r="A2" s="51" t="s">
        <v>269</v>
      </c>
      <c r="B2" s="52" t="s">
        <v>151</v>
      </c>
      <c r="C2" s="52" t="s">
        <v>358</v>
      </c>
      <c r="D2" s="52" t="s">
        <v>210</v>
      </c>
      <c r="E2" s="53" t="s">
        <v>99</v>
      </c>
    </row>
    <row r="3" spans="1:8" ht="18.399999999999999" customHeight="1" x14ac:dyDescent="0.15">
      <c r="A3" s="75" t="str">
        <f>자재조서!A4</f>
        <v>PSB 레일</v>
      </c>
      <c r="B3" s="76" t="str">
        <f>자재조서!B4</f>
        <v/>
      </c>
      <c r="C3" s="77" t="str">
        <f>자재조서!C4</f>
        <v>m</v>
      </c>
      <c r="D3" s="78"/>
      <c r="E3" s="58"/>
      <c r="F3" s="50" t="s">
        <v>384</v>
      </c>
      <c r="G3" s="50" t="s">
        <v>170</v>
      </c>
      <c r="H3" s="50" t="s">
        <v>384</v>
      </c>
    </row>
    <row r="4" spans="1:8" ht="18.399999999999999" customHeight="1" x14ac:dyDescent="0.15">
      <c r="A4" s="79" t="str">
        <f>자재조서!A5</f>
        <v>멀바우대패가공목재</v>
      </c>
      <c r="B4" s="80" t="str">
        <f>자재조서!B5</f>
        <v>3600x200x200mm 미만</v>
      </c>
      <c r="C4" s="81" t="str">
        <f>자재조서!C5</f>
        <v>㎥</v>
      </c>
      <c r="D4" s="82"/>
      <c r="E4" s="63"/>
      <c r="F4" s="50" t="s">
        <v>384</v>
      </c>
      <c r="G4" s="50" t="s">
        <v>96</v>
      </c>
      <c r="H4" s="50" t="s">
        <v>384</v>
      </c>
    </row>
    <row r="5" spans="1:8" ht="18.399999999999999" customHeight="1" x14ac:dyDescent="0.15">
      <c r="A5" s="79" t="str">
        <f>자재조서!A6</f>
        <v>넝마 (면직물)</v>
      </c>
      <c r="B5" s="80" t="str">
        <f>자재조서!B6</f>
        <v>면90%상품</v>
      </c>
      <c r="C5" s="81" t="str">
        <f>자재조서!C6</f>
        <v>kg</v>
      </c>
      <c r="D5" s="82"/>
      <c r="E5" s="63"/>
      <c r="F5" s="50" t="s">
        <v>384</v>
      </c>
      <c r="G5" s="50" t="s">
        <v>220</v>
      </c>
      <c r="H5" s="50" t="s">
        <v>384</v>
      </c>
    </row>
    <row r="6" spans="1:8" ht="18.399999999999999" customHeight="1" x14ac:dyDescent="0.15">
      <c r="A6" s="79" t="str">
        <f>자재조서!A9</f>
        <v>신나</v>
      </c>
      <c r="B6" s="80" t="str">
        <f>자재조서!B9</f>
        <v>신나</v>
      </c>
      <c r="C6" s="81" t="str">
        <f>자재조서!C9</f>
        <v>L</v>
      </c>
      <c r="D6" s="82"/>
      <c r="E6" s="63"/>
      <c r="F6" s="50" t="s">
        <v>384</v>
      </c>
      <c r="G6" s="50" t="s">
        <v>131</v>
      </c>
      <c r="H6" s="50" t="s">
        <v>384</v>
      </c>
    </row>
    <row r="7" spans="1:8" ht="18.399999999999999" customHeight="1" x14ac:dyDescent="0.15">
      <c r="A7" s="79" t="str">
        <f>자재조서!A10</f>
        <v>퍼티,PUTTY</v>
      </c>
      <c r="B7" s="80" t="str">
        <f>자재조서!B10</f>
        <v>퍼티,PUTTY</v>
      </c>
      <c r="C7" s="81" t="str">
        <f>자재조서!C10</f>
        <v>kg</v>
      </c>
      <c r="D7" s="82"/>
      <c r="E7" s="63"/>
      <c r="F7" s="50" t="s">
        <v>384</v>
      </c>
      <c r="G7" s="50" t="s">
        <v>291</v>
      </c>
      <c r="H7" s="50" t="s">
        <v>384</v>
      </c>
    </row>
    <row r="8" spans="1:8" ht="18.399999999999999" customHeight="1" x14ac:dyDescent="0.15">
      <c r="A8" s="79" t="str">
        <f>자재조서!A11</f>
        <v>휘발유</v>
      </c>
      <c r="B8" s="80" t="str">
        <f>자재조서!B11</f>
        <v>무연</v>
      </c>
      <c r="C8" s="81" t="str">
        <f>자재조서!C11</f>
        <v>L</v>
      </c>
      <c r="D8" s="82"/>
      <c r="E8" s="63"/>
      <c r="F8" s="50" t="s">
        <v>384</v>
      </c>
      <c r="G8" s="50" t="s">
        <v>126</v>
      </c>
      <c r="H8" s="50" t="s">
        <v>384</v>
      </c>
    </row>
    <row r="9" spans="1:8" ht="18.399999999999999" customHeight="1" x14ac:dyDescent="0.15">
      <c r="A9" s="79" t="str">
        <f>자재조서!A12</f>
        <v>경유</v>
      </c>
      <c r="B9" s="80" t="str">
        <f>자재조서!B12</f>
        <v>저유황 0.001%</v>
      </c>
      <c r="C9" s="81" t="str">
        <f>자재조서!C12</f>
        <v>L</v>
      </c>
      <c r="D9" s="82"/>
      <c r="E9" s="63"/>
      <c r="F9" s="50" t="s">
        <v>384</v>
      </c>
      <c r="G9" s="50" t="s">
        <v>126</v>
      </c>
      <c r="H9" s="50" t="s">
        <v>384</v>
      </c>
    </row>
    <row r="10" spans="1:8" ht="18.399999999999999" customHeight="1" x14ac:dyDescent="0.15">
      <c r="A10" s="79" t="str">
        <f>자재조서!A13</f>
        <v>오일스테인</v>
      </c>
      <c r="B10" s="80" t="str">
        <f>자재조서!B13</f>
        <v>목재전용</v>
      </c>
      <c r="C10" s="81" t="str">
        <f>자재조서!C13</f>
        <v>ℓ</v>
      </c>
      <c r="D10" s="82"/>
      <c r="E10" s="63"/>
      <c r="F10" s="50" t="s">
        <v>384</v>
      </c>
      <c r="G10" s="50" t="s">
        <v>273</v>
      </c>
      <c r="H10" s="50" t="s">
        <v>384</v>
      </c>
    </row>
    <row r="11" spans="1:8" ht="18.399999999999999" customHeight="1" x14ac:dyDescent="0.15">
      <c r="A11" s="79" t="str">
        <f>자재조서!A14</f>
        <v>스크류파일 (시공포함)</v>
      </c>
      <c r="B11" s="80" t="str">
        <f>자재조서!B14</f>
        <v>ø76×1200㎜</v>
      </c>
      <c r="C11" s="81" t="str">
        <f>자재조서!C14</f>
        <v>ea</v>
      </c>
      <c r="D11" s="82"/>
      <c r="E11" s="63"/>
      <c r="F11" s="50" t="s">
        <v>384</v>
      </c>
      <c r="G11" s="50" t="s">
        <v>204</v>
      </c>
      <c r="H11" s="50" t="s">
        <v>384</v>
      </c>
    </row>
    <row r="12" spans="1:8" ht="18.399999999999999" customHeight="1" x14ac:dyDescent="0.15">
      <c r="A12" s="79" t="str">
        <f>자재조서!A20</f>
        <v>STS셋트앙카</v>
      </c>
      <c r="B12" s="80" t="str">
        <f>자재조서!B20</f>
        <v>M12x125mm</v>
      </c>
      <c r="C12" s="81" t="str">
        <f>자재조서!C20</f>
        <v>ea</v>
      </c>
      <c r="D12" s="82"/>
      <c r="E12" s="63"/>
      <c r="F12" s="50" t="s">
        <v>384</v>
      </c>
      <c r="G12" s="50" t="s">
        <v>36</v>
      </c>
      <c r="H12" s="50" t="s">
        <v>36</v>
      </c>
    </row>
    <row r="13" spans="1:8" ht="18.399999999999999" customHeight="1" x14ac:dyDescent="0.15">
      <c r="A13" s="79" t="str">
        <f>자재조서!A21</f>
        <v>육각볼트</v>
      </c>
      <c r="B13" s="80" t="str">
        <f>자재조서!B21</f>
        <v>M16xL200mm</v>
      </c>
      <c r="C13" s="81" t="str">
        <f>자재조서!C21</f>
        <v>ea</v>
      </c>
      <c r="D13" s="82"/>
      <c r="E13" s="63"/>
      <c r="F13" s="50" t="s">
        <v>365</v>
      </c>
      <c r="G13" s="50" t="s">
        <v>318</v>
      </c>
      <c r="H13" s="50" t="s">
        <v>318</v>
      </c>
    </row>
    <row r="14" spans="1:8" ht="18.399999999999999" customHeight="1" x14ac:dyDescent="0.15">
      <c r="A14" s="79" t="str">
        <f>자재조서!A22</f>
        <v>너트</v>
      </c>
      <c r="B14" s="80" t="str">
        <f>자재조서!B22</f>
        <v>M16</v>
      </c>
      <c r="C14" s="81" t="str">
        <f>자재조서!C22</f>
        <v>ea</v>
      </c>
      <c r="D14" s="82"/>
      <c r="E14" s="63"/>
      <c r="F14" s="50" t="s">
        <v>83</v>
      </c>
      <c r="G14" s="50" t="s">
        <v>200</v>
      </c>
      <c r="H14" s="50" t="s">
        <v>200</v>
      </c>
    </row>
    <row r="15" spans="1:8" ht="18.399999999999999" customHeight="1" x14ac:dyDescent="0.15">
      <c r="A15" s="79" t="str">
        <f>자재조서!A23</f>
        <v>구조용각관</v>
      </c>
      <c r="B15" s="80" t="str">
        <f>자재조서!B23</f>
        <v>50x50x2.3T</v>
      </c>
      <c r="C15" s="81" t="str">
        <f>자재조서!C23</f>
        <v>m</v>
      </c>
      <c r="D15" s="82"/>
      <c r="E15" s="63"/>
      <c r="F15" s="50" t="s">
        <v>344</v>
      </c>
      <c r="G15" s="50" t="s">
        <v>196</v>
      </c>
      <c r="H15" s="50" t="s">
        <v>196</v>
      </c>
    </row>
    <row r="16" spans="1:8" ht="18.399999999999999" customHeight="1" x14ac:dyDescent="0.15">
      <c r="A16" s="79" t="str">
        <f>자재조서!A24</f>
        <v>구조용각관</v>
      </c>
      <c r="B16" s="80" t="str">
        <f>자재조서!B24</f>
        <v>75x75x2.3T</v>
      </c>
      <c r="C16" s="81" t="str">
        <f>자재조서!C24</f>
        <v>m</v>
      </c>
      <c r="D16" s="82"/>
      <c r="E16" s="63"/>
      <c r="F16" s="50" t="s">
        <v>344</v>
      </c>
      <c r="G16" s="50" t="s">
        <v>196</v>
      </c>
      <c r="H16" s="50" t="s">
        <v>196</v>
      </c>
    </row>
    <row r="17" spans="1:8" ht="18.399999999999999" customHeight="1" x14ac:dyDescent="0.15">
      <c r="A17" s="79" t="str">
        <f>자재조서!A25</f>
        <v>구조용각관</v>
      </c>
      <c r="B17" s="80" t="str">
        <f>자재조서!B25</f>
        <v>100x100x2.3T</v>
      </c>
      <c r="C17" s="81" t="str">
        <f>자재조서!C25</f>
        <v>m</v>
      </c>
      <c r="D17" s="82"/>
      <c r="E17" s="63"/>
      <c r="F17" s="50" t="s">
        <v>344</v>
      </c>
      <c r="G17" s="50" t="s">
        <v>196</v>
      </c>
      <c r="H17" s="50" t="s">
        <v>196</v>
      </c>
    </row>
    <row r="18" spans="1:8" ht="18.399999999999999" customHeight="1" x14ac:dyDescent="0.15">
      <c r="A18" s="79" t="str">
        <f>자재조서!A26</f>
        <v>구조용각관</v>
      </c>
      <c r="B18" s="80" t="str">
        <f>자재조서!B26</f>
        <v>175x175x6.0T</v>
      </c>
      <c r="C18" s="81" t="str">
        <f>자재조서!C26</f>
        <v>m</v>
      </c>
      <c r="D18" s="82"/>
      <c r="E18" s="63"/>
      <c r="F18" s="50" t="s">
        <v>331</v>
      </c>
      <c r="G18" s="50" t="s">
        <v>93</v>
      </c>
      <c r="H18" s="50" t="s">
        <v>93</v>
      </c>
    </row>
    <row r="19" spans="1:8" ht="18.399999999999999" customHeight="1" x14ac:dyDescent="0.15">
      <c r="A19" s="79" t="str">
        <f>자재조서!A27</f>
        <v>후판</v>
      </c>
      <c r="B19" s="80" t="str">
        <f>자재조서!B27</f>
        <v>9.0&lt;T≤12.0</v>
      </c>
      <c r="C19" s="81" t="str">
        <f>자재조서!C27</f>
        <v>ton</v>
      </c>
      <c r="D19" s="82"/>
      <c r="E19" s="63"/>
      <c r="F19" s="50" t="s">
        <v>337</v>
      </c>
      <c r="G19" s="50" t="s">
        <v>193</v>
      </c>
      <c r="H19" s="50" t="s">
        <v>193</v>
      </c>
    </row>
    <row r="20" spans="1:8" ht="18.399999999999999" customHeight="1" x14ac:dyDescent="0.15">
      <c r="A20" s="79" t="str">
        <f>자재조서!A28</f>
        <v>유성페인트</v>
      </c>
      <c r="B20" s="80" t="str">
        <f>자재조서!B28</f>
        <v xml:space="preserve">1종1급                                                                          </v>
      </c>
      <c r="C20" s="81" t="str">
        <f>자재조서!C28</f>
        <v>㎡</v>
      </c>
      <c r="D20" s="82"/>
      <c r="E20" s="63"/>
      <c r="F20" s="50" t="s">
        <v>8</v>
      </c>
      <c r="G20" s="50" t="s">
        <v>238</v>
      </c>
      <c r="H20" s="50" t="s">
        <v>238</v>
      </c>
    </row>
    <row r="21" spans="1:8" ht="18.399999999999999" customHeight="1" x14ac:dyDescent="0.15">
      <c r="A21" s="79" t="str">
        <f>자재조서!A29</f>
        <v>녹막이페인트</v>
      </c>
      <c r="B21" s="80" t="str">
        <f>자재조서!B29</f>
        <v xml:space="preserve">광명단                                                                          </v>
      </c>
      <c r="C21" s="81" t="str">
        <f>자재조서!C29</f>
        <v>㎡</v>
      </c>
      <c r="D21" s="82"/>
      <c r="E21" s="63"/>
      <c r="F21" s="50" t="s">
        <v>188</v>
      </c>
      <c r="G21" s="50" t="s">
        <v>362</v>
      </c>
      <c r="H21" s="50" t="s">
        <v>362</v>
      </c>
    </row>
    <row r="22" spans="1:8" ht="18.399999999999999" customHeight="1" x14ac:dyDescent="0.15">
      <c r="A22" s="79" t="str">
        <f>자재조서!A30</f>
        <v>난간기둥캡</v>
      </c>
      <c r="B22" s="80" t="str">
        <f>자재조서!B30</f>
        <v>100x100 용</v>
      </c>
      <c r="C22" s="81" t="str">
        <f>자재조서!C30</f>
        <v>ea</v>
      </c>
      <c r="D22" s="82"/>
      <c r="E22" s="63"/>
      <c r="F22" s="50" t="s">
        <v>83</v>
      </c>
      <c r="G22" s="50" t="s">
        <v>200</v>
      </c>
      <c r="H22" s="50" t="s">
        <v>200</v>
      </c>
    </row>
    <row r="23" spans="1:8" ht="18.399999999999999" customHeight="1" x14ac:dyDescent="0.15">
      <c r="A23" s="79" t="str">
        <f>자재조서!A31</f>
        <v>유동브라켓</v>
      </c>
      <c r="B23" s="80" t="str">
        <f>자재조서!B31</f>
        <v>70x40 용</v>
      </c>
      <c r="C23" s="81" t="str">
        <f>자재조서!C31</f>
        <v>ea</v>
      </c>
      <c r="D23" s="82"/>
      <c r="E23" s="63"/>
      <c r="F23" s="50" t="s">
        <v>344</v>
      </c>
      <c r="G23" s="50" t="s">
        <v>196</v>
      </c>
      <c r="H23" s="50" t="s">
        <v>196</v>
      </c>
    </row>
    <row r="24" spans="1:8" ht="18.399999999999999" customHeight="1" x14ac:dyDescent="0.15">
      <c r="A24" s="79" t="str">
        <f>자재조서!A32</f>
        <v>PE드럼(분리형)</v>
      </c>
      <c r="B24" s="80" t="str">
        <f>자재조서!B32</f>
        <v>Φ500×850</v>
      </c>
      <c r="C24" s="81" t="str">
        <f>자재조서!C32</f>
        <v>ea</v>
      </c>
      <c r="D24" s="82"/>
      <c r="E24" s="63"/>
      <c r="F24" s="50" t="s">
        <v>331</v>
      </c>
      <c r="G24" s="50" t="s">
        <v>93</v>
      </c>
      <c r="H24" s="50" t="s">
        <v>93</v>
      </c>
    </row>
    <row r="25" spans="1:8" ht="18.399999999999999" customHeight="1" x14ac:dyDescent="0.15">
      <c r="A25" s="79" t="str">
        <f>자재조서!A33</f>
        <v>기초콘크리트</v>
      </c>
      <c r="B25" s="80" t="str">
        <f>자재조서!B33</f>
        <v>300x300x300H</v>
      </c>
      <c r="C25" s="81" t="str">
        <f>자재조서!C33</f>
        <v>ea</v>
      </c>
      <c r="D25" s="82"/>
      <c r="E25" s="63"/>
    </row>
    <row r="26" spans="1:8" ht="18.399999999999999" customHeight="1" x14ac:dyDescent="0.15">
      <c r="A26" s="79" t="str">
        <f>자재조서!A34</f>
        <v>기초콘크리트</v>
      </c>
      <c r="B26" s="80" t="str">
        <f>자재조서!B34</f>
        <v>600x600x600H</v>
      </c>
      <c r="C26" s="81" t="str">
        <f>자재조서!C34</f>
        <v>ea</v>
      </c>
      <c r="D26" s="82"/>
      <c r="E26" s="63"/>
    </row>
    <row r="27" spans="1:8" ht="18.399999999999999" customHeight="1" thickBot="1" x14ac:dyDescent="0.2">
      <c r="A27" s="83" t="str">
        <f>자재조서!A35</f>
        <v>칼라콘</v>
      </c>
      <c r="B27" s="84" t="str">
        <f>자재조서!B35</f>
        <v>380×380×720mm</v>
      </c>
      <c r="C27" s="85" t="str">
        <f>자재조서!C35</f>
        <v>ea</v>
      </c>
      <c r="D27" s="86"/>
      <c r="E27" s="67"/>
      <c r="F27" s="50" t="s">
        <v>384</v>
      </c>
      <c r="G27" s="50" t="s">
        <v>275</v>
      </c>
      <c r="H27" s="50" t="s">
        <v>384</v>
      </c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42"/>
  <sheetViews>
    <sheetView view="pageBreakPreview" zoomScaleNormal="100" zoomScaleSheetLayoutView="100" workbookViewId="0">
      <selection activeCell="D4" sqref="D4"/>
    </sheetView>
  </sheetViews>
  <sheetFormatPr defaultRowHeight="18.399999999999999" customHeight="1" x14ac:dyDescent="0.15"/>
  <cols>
    <col min="1" max="1" width="25.5" style="49" customWidth="1"/>
    <col min="2" max="2" width="20" style="49" customWidth="1"/>
    <col min="3" max="3" width="5" style="49" customWidth="1"/>
    <col min="4" max="4" width="16" style="49" customWidth="1"/>
    <col min="5" max="5" width="12" style="49" customWidth="1"/>
    <col min="6" max="6" width="6" style="49" customWidth="1"/>
    <col min="7" max="7" width="12" style="49" customWidth="1"/>
    <col min="8" max="8" width="6" style="49" customWidth="1"/>
    <col min="9" max="9" width="14" style="49" bestFit="1" customWidth="1"/>
    <col min="10" max="10" width="6" style="49" customWidth="1"/>
    <col min="11" max="11" width="14" style="49" bestFit="1" customWidth="1"/>
    <col min="12" max="12" width="6" style="49" customWidth="1"/>
    <col min="13" max="13" width="12" style="49" customWidth="1"/>
    <col min="14" max="14" width="6" style="49" customWidth="1"/>
    <col min="15" max="19" width="9.33203125" style="49"/>
    <col min="20" max="23" width="0" style="49" hidden="1" customWidth="1"/>
    <col min="24" max="25" width="9.33203125" style="49"/>
    <col min="26" max="26" width="14.1640625" style="49" bestFit="1" customWidth="1"/>
    <col min="27" max="16384" width="9.33203125" style="49"/>
  </cols>
  <sheetData>
    <row r="1" spans="1:23" ht="18.399999999999999" customHeight="1" thickBot="1" x14ac:dyDescent="0.2">
      <c r="A1" s="49" t="s">
        <v>64</v>
      </c>
    </row>
    <row r="2" spans="1:23" ht="18.399999999999999" customHeight="1" x14ac:dyDescent="0.15">
      <c r="A2" s="210" t="s">
        <v>269</v>
      </c>
      <c r="B2" s="210" t="s">
        <v>151</v>
      </c>
      <c r="C2" s="210" t="s">
        <v>147</v>
      </c>
      <c r="D2" s="210" t="s">
        <v>313</v>
      </c>
      <c r="E2" s="210" t="s">
        <v>181</v>
      </c>
      <c r="F2" s="210" t="s">
        <v>384</v>
      </c>
      <c r="G2" s="210" t="s">
        <v>62</v>
      </c>
      <c r="H2" s="210" t="s">
        <v>384</v>
      </c>
      <c r="I2" s="210" t="s">
        <v>124</v>
      </c>
      <c r="J2" s="210" t="s">
        <v>384</v>
      </c>
      <c r="K2" s="210" t="s">
        <v>371</v>
      </c>
      <c r="L2" s="210" t="s">
        <v>384</v>
      </c>
      <c r="M2" s="210" t="s">
        <v>234</v>
      </c>
      <c r="N2" s="210" t="s">
        <v>384</v>
      </c>
      <c r="O2" s="210" t="s">
        <v>201</v>
      </c>
      <c r="P2" s="216" t="s">
        <v>321</v>
      </c>
      <c r="T2" s="49" t="s">
        <v>242</v>
      </c>
    </row>
    <row r="3" spans="1:23" ht="18.399999999999999" customHeight="1" thickBot="1" x14ac:dyDescent="0.2">
      <c r="A3" s="215" t="s">
        <v>384</v>
      </c>
      <c r="B3" s="215" t="s">
        <v>384</v>
      </c>
      <c r="C3" s="215" t="s">
        <v>384</v>
      </c>
      <c r="D3" s="215" t="s">
        <v>384</v>
      </c>
      <c r="E3" s="137" t="s">
        <v>211</v>
      </c>
      <c r="F3" s="137" t="s">
        <v>339</v>
      </c>
      <c r="G3" s="137" t="s">
        <v>211</v>
      </c>
      <c r="H3" s="137" t="s">
        <v>339</v>
      </c>
      <c r="I3" s="137" t="s">
        <v>211</v>
      </c>
      <c r="J3" s="137" t="s">
        <v>339</v>
      </c>
      <c r="K3" s="137" t="s">
        <v>211</v>
      </c>
      <c r="L3" s="137" t="s">
        <v>339</v>
      </c>
      <c r="M3" s="137" t="s">
        <v>211</v>
      </c>
      <c r="N3" s="137" t="s">
        <v>339</v>
      </c>
      <c r="O3" s="215" t="s">
        <v>384</v>
      </c>
      <c r="P3" s="217" t="s">
        <v>384</v>
      </c>
      <c r="T3" s="49" t="s">
        <v>109</v>
      </c>
    </row>
    <row r="4" spans="1:23" ht="18.399999999999999" customHeight="1" x14ac:dyDescent="0.15">
      <c r="A4" s="48" t="s">
        <v>334</v>
      </c>
      <c r="B4" s="48" t="s">
        <v>384</v>
      </c>
      <c r="C4" s="48" t="s">
        <v>487</v>
      </c>
      <c r="D4" s="169"/>
      <c r="E4" s="48"/>
      <c r="F4" s="48"/>
      <c r="G4" s="48"/>
      <c r="H4" s="48"/>
      <c r="I4" s="48"/>
      <c r="J4" s="48"/>
      <c r="K4" s="48"/>
      <c r="L4" s="48"/>
      <c r="M4" s="169"/>
      <c r="N4" s="48"/>
      <c r="O4" s="48"/>
      <c r="P4" s="170"/>
      <c r="U4" s="49" t="s">
        <v>384</v>
      </c>
      <c r="V4" s="49" t="s">
        <v>384</v>
      </c>
      <c r="W4" s="49" t="s">
        <v>384</v>
      </c>
    </row>
    <row r="5" spans="1:23" ht="18.399999999999999" customHeight="1" x14ac:dyDescent="0.15">
      <c r="A5" s="48" t="s">
        <v>476</v>
      </c>
      <c r="B5" s="48" t="s">
        <v>219</v>
      </c>
      <c r="C5" s="48" t="s">
        <v>488</v>
      </c>
      <c r="D5" s="169"/>
      <c r="E5" s="48"/>
      <c r="F5" s="48"/>
      <c r="G5" s="48"/>
      <c r="H5" s="48"/>
      <c r="I5" s="169"/>
      <c r="J5" s="48"/>
      <c r="K5" s="169"/>
      <c r="L5" s="48"/>
      <c r="M5" s="48"/>
      <c r="N5" s="48"/>
      <c r="O5" s="48"/>
      <c r="P5" s="170"/>
      <c r="T5" s="49" t="s">
        <v>155</v>
      </c>
      <c r="U5" s="49" t="s">
        <v>384</v>
      </c>
      <c r="V5" s="49" t="s">
        <v>384</v>
      </c>
      <c r="W5" s="49" t="s">
        <v>384</v>
      </c>
    </row>
    <row r="6" spans="1:23" ht="18.399999999999999" customHeight="1" x14ac:dyDescent="0.15">
      <c r="A6" s="48" t="s">
        <v>376</v>
      </c>
      <c r="B6" s="48" t="s">
        <v>279</v>
      </c>
      <c r="C6" s="48" t="s">
        <v>482</v>
      </c>
      <c r="D6" s="169"/>
      <c r="E6" s="48"/>
      <c r="F6" s="48"/>
      <c r="G6" s="48"/>
      <c r="H6" s="48"/>
      <c r="I6" s="48"/>
      <c r="J6" s="48"/>
      <c r="K6" s="169"/>
      <c r="L6" s="48"/>
      <c r="M6" s="48"/>
      <c r="N6" s="48"/>
      <c r="O6" s="48"/>
      <c r="P6" s="170"/>
      <c r="U6" s="49" t="s">
        <v>384</v>
      </c>
      <c r="V6" s="49" t="s">
        <v>384</v>
      </c>
      <c r="W6" s="49" t="s">
        <v>384</v>
      </c>
    </row>
    <row r="7" spans="1:23" ht="18.399999999999999" customHeight="1" x14ac:dyDescent="0.15">
      <c r="A7" s="48" t="s">
        <v>27</v>
      </c>
      <c r="B7" s="48" t="s">
        <v>22</v>
      </c>
      <c r="C7" s="48" t="s">
        <v>303</v>
      </c>
      <c r="D7" s="169"/>
      <c r="E7" s="48"/>
      <c r="F7" s="48"/>
      <c r="G7" s="48"/>
      <c r="H7" s="48"/>
      <c r="I7" s="169"/>
      <c r="J7" s="48"/>
      <c r="K7" s="169"/>
      <c r="L7" s="48"/>
      <c r="M7" s="48"/>
      <c r="N7" s="48"/>
      <c r="O7" s="48"/>
      <c r="P7" s="170"/>
      <c r="T7" s="49" t="s">
        <v>371</v>
      </c>
      <c r="U7" s="49" t="s">
        <v>344</v>
      </c>
      <c r="V7" s="49" t="s">
        <v>196</v>
      </c>
      <c r="W7" s="49" t="s">
        <v>384</v>
      </c>
    </row>
    <row r="8" spans="1:23" ht="18.399999999999999" customHeight="1" x14ac:dyDescent="0.15">
      <c r="A8" s="48" t="s">
        <v>190</v>
      </c>
      <c r="B8" s="48" t="s">
        <v>190</v>
      </c>
      <c r="C8" s="48" t="s">
        <v>482</v>
      </c>
      <c r="D8" s="169"/>
      <c r="E8" s="48"/>
      <c r="F8" s="48"/>
      <c r="G8" s="48"/>
      <c r="H8" s="48"/>
      <c r="I8" s="169"/>
      <c r="J8" s="48"/>
      <c r="K8" s="169"/>
      <c r="L8" s="48"/>
      <c r="M8" s="48"/>
      <c r="N8" s="48"/>
      <c r="O8" s="48"/>
      <c r="P8" s="170"/>
      <c r="T8" s="49" t="s">
        <v>234</v>
      </c>
      <c r="U8" s="49" t="s">
        <v>331</v>
      </c>
      <c r="V8" s="49" t="s">
        <v>93</v>
      </c>
      <c r="W8" s="49" t="s">
        <v>384</v>
      </c>
    </row>
    <row r="9" spans="1:23" ht="18.399999999999999" customHeight="1" x14ac:dyDescent="0.15">
      <c r="A9" s="48" t="s">
        <v>167</v>
      </c>
      <c r="B9" s="48" t="s">
        <v>167</v>
      </c>
      <c r="C9" s="48" t="s">
        <v>489</v>
      </c>
      <c r="D9" s="169"/>
      <c r="E9" s="48"/>
      <c r="F9" s="48"/>
      <c r="G9" s="48"/>
      <c r="H9" s="48"/>
      <c r="I9" s="169"/>
      <c r="J9" s="48"/>
      <c r="K9" s="169"/>
      <c r="L9" s="48"/>
      <c r="M9" s="48"/>
      <c r="N9" s="48"/>
      <c r="O9" s="48"/>
      <c r="P9" s="170"/>
      <c r="T9" s="49" t="s">
        <v>384</v>
      </c>
      <c r="U9" s="49" t="s">
        <v>337</v>
      </c>
      <c r="V9" s="49" t="s">
        <v>193</v>
      </c>
      <c r="W9" s="49" t="s">
        <v>384</v>
      </c>
    </row>
    <row r="10" spans="1:23" ht="18.399999999999999" customHeight="1" x14ac:dyDescent="0.15">
      <c r="A10" s="48" t="s">
        <v>237</v>
      </c>
      <c r="B10" s="48" t="s">
        <v>237</v>
      </c>
      <c r="C10" s="171" t="s">
        <v>482</v>
      </c>
      <c r="D10" s="169"/>
      <c r="E10" s="48"/>
      <c r="F10" s="48"/>
      <c r="G10" s="48"/>
      <c r="H10" s="48"/>
      <c r="I10" s="169"/>
      <c r="J10" s="48"/>
      <c r="K10" s="169"/>
      <c r="L10" s="48"/>
      <c r="M10" s="48"/>
      <c r="N10" s="48"/>
      <c r="O10" s="48"/>
      <c r="P10" s="170"/>
      <c r="U10" s="49" t="s">
        <v>8</v>
      </c>
      <c r="V10" s="49" t="s">
        <v>238</v>
      </c>
      <c r="W10" s="49" t="s">
        <v>384</v>
      </c>
    </row>
    <row r="11" spans="1:23" ht="18.399999999999999" customHeight="1" x14ac:dyDescent="0.15">
      <c r="A11" s="48" t="s">
        <v>1</v>
      </c>
      <c r="B11" s="48" t="s">
        <v>158</v>
      </c>
      <c r="C11" s="48" t="s">
        <v>489</v>
      </c>
      <c r="D11" s="169"/>
      <c r="E11" s="48"/>
      <c r="F11" s="48"/>
      <c r="G11" s="48"/>
      <c r="H11" s="48"/>
      <c r="I11" s="169"/>
      <c r="J11" s="48"/>
      <c r="K11" s="169"/>
      <c r="L11" s="48"/>
      <c r="M11" s="48"/>
      <c r="N11" s="48"/>
      <c r="O11" s="48"/>
      <c r="P11" s="170"/>
      <c r="U11" s="49" t="s">
        <v>188</v>
      </c>
      <c r="V11" s="49" t="s">
        <v>362</v>
      </c>
      <c r="W11" s="49" t="s">
        <v>384</v>
      </c>
    </row>
    <row r="12" spans="1:23" ht="18.399999999999999" customHeight="1" x14ac:dyDescent="0.15">
      <c r="A12" s="48" t="s">
        <v>512</v>
      </c>
      <c r="B12" s="48" t="s">
        <v>532</v>
      </c>
      <c r="C12" s="48" t="s">
        <v>489</v>
      </c>
      <c r="D12" s="169"/>
      <c r="E12" s="48"/>
      <c r="F12" s="48"/>
      <c r="G12" s="48"/>
      <c r="H12" s="48"/>
      <c r="I12" s="169"/>
      <c r="J12" s="48"/>
      <c r="K12" s="169"/>
      <c r="L12" s="48"/>
      <c r="M12" s="48"/>
      <c r="N12" s="48"/>
      <c r="O12" s="48"/>
      <c r="P12" s="170"/>
      <c r="U12" s="49" t="s">
        <v>188</v>
      </c>
      <c r="V12" s="49" t="s">
        <v>362</v>
      </c>
      <c r="W12" s="49" t="s">
        <v>384</v>
      </c>
    </row>
    <row r="13" spans="1:23" ht="18.399999999999999" customHeight="1" x14ac:dyDescent="0.15">
      <c r="A13" s="48" t="s">
        <v>41</v>
      </c>
      <c r="B13" s="48" t="s">
        <v>15</v>
      </c>
      <c r="C13" s="48" t="s">
        <v>490</v>
      </c>
      <c r="D13" s="169"/>
      <c r="E13" s="48"/>
      <c r="F13" s="48"/>
      <c r="G13" s="48"/>
      <c r="H13" s="48"/>
      <c r="I13" s="169"/>
      <c r="J13" s="48"/>
      <c r="K13" s="169"/>
      <c r="L13" s="48"/>
      <c r="M13" s="48"/>
      <c r="N13" s="48"/>
      <c r="O13" s="48"/>
      <c r="P13" s="170"/>
      <c r="U13" s="49" t="s">
        <v>384</v>
      </c>
      <c r="V13" s="49" t="s">
        <v>384</v>
      </c>
      <c r="W13" s="49" t="s">
        <v>384</v>
      </c>
    </row>
    <row r="14" spans="1:23" ht="18.399999999999999" customHeight="1" x14ac:dyDescent="0.15">
      <c r="A14" s="171" t="s">
        <v>480</v>
      </c>
      <c r="B14" s="171" t="s">
        <v>479</v>
      </c>
      <c r="C14" s="171" t="s">
        <v>454</v>
      </c>
      <c r="D14" s="172"/>
      <c r="E14" s="171"/>
      <c r="F14" s="171"/>
      <c r="G14" s="171"/>
      <c r="H14" s="171"/>
      <c r="I14" s="172"/>
      <c r="J14" s="171"/>
      <c r="K14" s="172"/>
      <c r="L14" s="171"/>
      <c r="M14" s="169"/>
      <c r="N14" s="171"/>
      <c r="O14" s="171"/>
      <c r="P14" s="173"/>
      <c r="T14" s="49" t="s">
        <v>384</v>
      </c>
      <c r="U14" s="49" t="s">
        <v>337</v>
      </c>
      <c r="V14" s="49" t="s">
        <v>193</v>
      </c>
      <c r="W14" s="49" t="s">
        <v>384</v>
      </c>
    </row>
    <row r="15" spans="1:23" ht="18.399999999999999" customHeight="1" x14ac:dyDescent="0.15">
      <c r="A15" s="171" t="s">
        <v>486</v>
      </c>
      <c r="B15" s="171" t="s">
        <v>485</v>
      </c>
      <c r="C15" s="171" t="s">
        <v>482</v>
      </c>
      <c r="D15" s="172"/>
      <c r="E15" s="171"/>
      <c r="F15" s="171"/>
      <c r="G15" s="171"/>
      <c r="H15" s="171"/>
      <c r="I15" s="172"/>
      <c r="J15" s="171"/>
      <c r="K15" s="172"/>
      <c r="L15" s="171"/>
      <c r="M15" s="171"/>
      <c r="N15" s="171"/>
      <c r="O15" s="171"/>
      <c r="P15" s="173"/>
      <c r="T15" s="49" t="s">
        <v>384</v>
      </c>
      <c r="U15" s="49" t="s">
        <v>337</v>
      </c>
      <c r="V15" s="49" t="s">
        <v>193</v>
      </c>
      <c r="W15" s="49" t="s">
        <v>384</v>
      </c>
    </row>
    <row r="16" spans="1:23" ht="18.399999999999999" customHeight="1" x14ac:dyDescent="0.15">
      <c r="A16" s="171" t="s">
        <v>483</v>
      </c>
      <c r="B16" s="171"/>
      <c r="C16" s="171" t="s">
        <v>488</v>
      </c>
      <c r="D16" s="172"/>
      <c r="E16" s="171"/>
      <c r="F16" s="171"/>
      <c r="G16" s="171"/>
      <c r="H16" s="171"/>
      <c r="I16" s="172"/>
      <c r="J16" s="171"/>
      <c r="K16" s="172"/>
      <c r="L16" s="171"/>
      <c r="M16" s="171"/>
      <c r="N16" s="171"/>
      <c r="O16" s="171"/>
      <c r="P16" s="173"/>
      <c r="T16" s="49" t="s">
        <v>384</v>
      </c>
      <c r="U16" s="49" t="s">
        <v>337</v>
      </c>
      <c r="V16" s="49" t="s">
        <v>193</v>
      </c>
      <c r="W16" s="49" t="s">
        <v>384</v>
      </c>
    </row>
    <row r="17" spans="1:26" ht="18.399999999999999" customHeight="1" x14ac:dyDescent="0.15">
      <c r="A17" s="171" t="s">
        <v>484</v>
      </c>
      <c r="B17" s="171" t="s">
        <v>481</v>
      </c>
      <c r="C17" s="171" t="s">
        <v>488</v>
      </c>
      <c r="D17" s="172"/>
      <c r="E17" s="171"/>
      <c r="F17" s="171"/>
      <c r="G17" s="171"/>
      <c r="H17" s="171"/>
      <c r="I17" s="172"/>
      <c r="J17" s="171"/>
      <c r="K17" s="172"/>
      <c r="L17" s="171"/>
      <c r="M17" s="171"/>
      <c r="N17" s="171"/>
      <c r="O17" s="171"/>
      <c r="P17" s="173"/>
      <c r="T17" s="49" t="s">
        <v>384</v>
      </c>
      <c r="U17" s="49" t="s">
        <v>337</v>
      </c>
      <c r="V17" s="49" t="s">
        <v>193</v>
      </c>
      <c r="W17" s="49" t="s">
        <v>384</v>
      </c>
    </row>
    <row r="18" spans="1:26" ht="18.399999999999999" customHeight="1" x14ac:dyDescent="0.15">
      <c r="A18" s="171" t="s">
        <v>431</v>
      </c>
      <c r="B18" s="171" t="s">
        <v>432</v>
      </c>
      <c r="C18" s="171" t="s">
        <v>491</v>
      </c>
      <c r="D18" s="172"/>
      <c r="E18" s="171"/>
      <c r="F18" s="171"/>
      <c r="G18" s="171"/>
      <c r="H18" s="171"/>
      <c r="I18" s="172"/>
      <c r="J18" s="171"/>
      <c r="K18" s="172"/>
      <c r="L18" s="171"/>
      <c r="M18" s="171"/>
      <c r="N18" s="171"/>
      <c r="O18" s="171"/>
      <c r="P18" s="173"/>
      <c r="T18" s="49" t="s">
        <v>384</v>
      </c>
      <c r="U18" s="49" t="s">
        <v>337</v>
      </c>
      <c r="V18" s="49" t="s">
        <v>193</v>
      </c>
      <c r="W18" s="49" t="s">
        <v>384</v>
      </c>
    </row>
    <row r="19" spans="1:26" ht="18.399999999999999" customHeight="1" x14ac:dyDescent="0.15">
      <c r="A19" s="171" t="s">
        <v>433</v>
      </c>
      <c r="B19" s="171" t="s">
        <v>434</v>
      </c>
      <c r="C19" s="171" t="s">
        <v>488</v>
      </c>
      <c r="D19" s="172"/>
      <c r="E19" s="171"/>
      <c r="F19" s="171"/>
      <c r="G19" s="171"/>
      <c r="H19" s="171"/>
      <c r="I19" s="172"/>
      <c r="J19" s="171"/>
      <c r="K19" s="172"/>
      <c r="L19" s="171"/>
      <c r="M19" s="171"/>
      <c r="N19" s="171"/>
      <c r="O19" s="171"/>
      <c r="P19" s="173"/>
      <c r="T19" s="49" t="s">
        <v>384</v>
      </c>
      <c r="U19" s="49" t="s">
        <v>337</v>
      </c>
      <c r="V19" s="49" t="s">
        <v>193</v>
      </c>
      <c r="W19" s="49" t="s">
        <v>384</v>
      </c>
    </row>
    <row r="20" spans="1:26" ht="18.399999999999999" customHeight="1" x14ac:dyDescent="0.15">
      <c r="A20" s="171" t="s">
        <v>460</v>
      </c>
      <c r="B20" s="171" t="s">
        <v>461</v>
      </c>
      <c r="C20" s="171" t="s">
        <v>492</v>
      </c>
      <c r="D20" s="172"/>
      <c r="E20" s="171"/>
      <c r="F20" s="171"/>
      <c r="G20" s="171"/>
      <c r="H20" s="171"/>
      <c r="I20" s="172"/>
      <c r="J20" s="171"/>
      <c r="K20" s="172"/>
      <c r="L20" s="171"/>
      <c r="M20" s="171"/>
      <c r="N20" s="171"/>
      <c r="O20" s="171"/>
      <c r="P20" s="173"/>
      <c r="T20" s="49" t="s">
        <v>384</v>
      </c>
      <c r="U20" s="49" t="s">
        <v>337</v>
      </c>
      <c r="V20" s="49" t="s">
        <v>193</v>
      </c>
      <c r="W20" s="49" t="s">
        <v>384</v>
      </c>
    </row>
    <row r="21" spans="1:26" ht="18.399999999999999" customHeight="1" x14ac:dyDescent="0.15">
      <c r="A21" s="171" t="s">
        <v>427</v>
      </c>
      <c r="B21" s="171" t="s">
        <v>470</v>
      </c>
      <c r="C21" s="171" t="s">
        <v>492</v>
      </c>
      <c r="D21" s="172"/>
      <c r="E21" s="171"/>
      <c r="F21" s="171"/>
      <c r="G21" s="171"/>
      <c r="H21" s="171"/>
      <c r="I21" s="172"/>
      <c r="J21" s="171"/>
      <c r="K21" s="172"/>
      <c r="L21" s="171"/>
      <c r="M21" s="171"/>
      <c r="N21" s="171"/>
      <c r="O21" s="171"/>
      <c r="P21" s="173"/>
      <c r="T21" s="49" t="s">
        <v>384</v>
      </c>
      <c r="U21" s="49" t="s">
        <v>337</v>
      </c>
      <c r="V21" s="49" t="s">
        <v>193</v>
      </c>
      <c r="W21" s="49" t="s">
        <v>384</v>
      </c>
    </row>
    <row r="22" spans="1:26" ht="18.399999999999999" customHeight="1" x14ac:dyDescent="0.15">
      <c r="A22" s="171" t="s">
        <v>428</v>
      </c>
      <c r="B22" s="171" t="s">
        <v>469</v>
      </c>
      <c r="C22" s="171" t="s">
        <v>492</v>
      </c>
      <c r="D22" s="172"/>
      <c r="E22" s="171"/>
      <c r="F22" s="171"/>
      <c r="G22" s="171"/>
      <c r="H22" s="171"/>
      <c r="I22" s="172"/>
      <c r="J22" s="171"/>
      <c r="K22" s="172"/>
      <c r="L22" s="171"/>
      <c r="M22" s="171"/>
      <c r="N22" s="171"/>
      <c r="O22" s="171"/>
      <c r="P22" s="173"/>
      <c r="T22" s="49" t="s">
        <v>384</v>
      </c>
      <c r="U22" s="49" t="s">
        <v>337</v>
      </c>
      <c r="V22" s="49" t="s">
        <v>193</v>
      </c>
      <c r="W22" s="49" t="s">
        <v>384</v>
      </c>
    </row>
    <row r="23" spans="1:26" ht="18.399999999999999" customHeight="1" x14ac:dyDescent="0.15">
      <c r="A23" s="48" t="s">
        <v>456</v>
      </c>
      <c r="B23" s="48" t="s">
        <v>611</v>
      </c>
      <c r="C23" s="48" t="s">
        <v>458</v>
      </c>
      <c r="D23" s="172"/>
      <c r="E23" s="48"/>
      <c r="F23" s="48"/>
      <c r="G23" s="48"/>
      <c r="H23" s="48"/>
      <c r="I23" s="169"/>
      <c r="J23" s="48"/>
      <c r="K23" s="169"/>
      <c r="L23" s="48"/>
      <c r="M23" s="48"/>
      <c r="N23" s="48"/>
      <c r="O23" s="48"/>
      <c r="P23" s="170"/>
      <c r="U23" s="49" t="s">
        <v>384</v>
      </c>
      <c r="V23" s="49" t="s">
        <v>38</v>
      </c>
      <c r="W23" s="49" t="s">
        <v>384</v>
      </c>
      <c r="Z23" s="130"/>
    </row>
    <row r="24" spans="1:26" ht="18.399999999999999" customHeight="1" x14ac:dyDescent="0.15">
      <c r="A24" s="48" t="s">
        <v>456</v>
      </c>
      <c r="B24" s="48" t="s">
        <v>593</v>
      </c>
      <c r="C24" s="48" t="s">
        <v>458</v>
      </c>
      <c r="D24" s="172"/>
      <c r="E24" s="48"/>
      <c r="F24" s="48"/>
      <c r="G24" s="48"/>
      <c r="H24" s="48"/>
      <c r="I24" s="169"/>
      <c r="J24" s="48"/>
      <c r="K24" s="169"/>
      <c r="L24" s="48"/>
      <c r="M24" s="48"/>
      <c r="N24" s="48"/>
      <c r="O24" s="48"/>
      <c r="P24" s="170"/>
      <c r="U24" s="49" t="s">
        <v>384</v>
      </c>
      <c r="V24" s="49" t="s">
        <v>38</v>
      </c>
      <c r="W24" s="49" t="s">
        <v>384</v>
      </c>
      <c r="Z24" s="130"/>
    </row>
    <row r="25" spans="1:26" ht="18.399999999999999" customHeight="1" x14ac:dyDescent="0.15">
      <c r="A25" s="48" t="s">
        <v>456</v>
      </c>
      <c r="B25" s="48" t="s">
        <v>457</v>
      </c>
      <c r="C25" s="48" t="s">
        <v>458</v>
      </c>
      <c r="D25" s="172"/>
      <c r="E25" s="48"/>
      <c r="F25" s="48"/>
      <c r="G25" s="48"/>
      <c r="H25" s="48"/>
      <c r="I25" s="169"/>
      <c r="J25" s="48"/>
      <c r="K25" s="169"/>
      <c r="L25" s="48"/>
      <c r="M25" s="48"/>
      <c r="N25" s="48"/>
      <c r="O25" s="48"/>
      <c r="P25" s="170"/>
      <c r="U25" s="49" t="s">
        <v>384</v>
      </c>
      <c r="V25" s="49" t="s">
        <v>38</v>
      </c>
      <c r="W25" s="49" t="s">
        <v>384</v>
      </c>
      <c r="Z25" s="130"/>
    </row>
    <row r="26" spans="1:26" ht="18.399999999999999" customHeight="1" x14ac:dyDescent="0.15">
      <c r="A26" s="48" t="s">
        <v>456</v>
      </c>
      <c r="B26" s="48" t="s">
        <v>685</v>
      </c>
      <c r="C26" s="48" t="s">
        <v>458</v>
      </c>
      <c r="D26" s="172"/>
      <c r="E26" s="48"/>
      <c r="F26" s="48"/>
      <c r="G26" s="48"/>
      <c r="H26" s="48"/>
      <c r="I26" s="169"/>
      <c r="J26" s="48"/>
      <c r="K26" s="169"/>
      <c r="L26" s="48"/>
      <c r="M26" s="48"/>
      <c r="N26" s="48"/>
      <c r="O26" s="48"/>
      <c r="P26" s="170"/>
      <c r="U26" s="49" t="s">
        <v>384</v>
      </c>
      <c r="V26" s="49" t="s">
        <v>38</v>
      </c>
      <c r="W26" s="49" t="s">
        <v>384</v>
      </c>
    </row>
    <row r="27" spans="1:26" ht="18.399999999999999" customHeight="1" x14ac:dyDescent="0.15">
      <c r="A27" s="48" t="s">
        <v>23</v>
      </c>
      <c r="B27" s="48" t="s">
        <v>455</v>
      </c>
      <c r="C27" s="48" t="s">
        <v>459</v>
      </c>
      <c r="D27" s="172"/>
      <c r="E27" s="48"/>
      <c r="F27" s="48"/>
      <c r="G27" s="48"/>
      <c r="H27" s="48"/>
      <c r="I27" s="169"/>
      <c r="J27" s="48"/>
      <c r="K27" s="169"/>
      <c r="L27" s="48"/>
      <c r="M27" s="48"/>
      <c r="N27" s="48"/>
      <c r="O27" s="48"/>
      <c r="P27" s="170"/>
      <c r="U27" s="49" t="s">
        <v>384</v>
      </c>
      <c r="V27" s="49" t="s">
        <v>38</v>
      </c>
      <c r="W27" s="49" t="s">
        <v>384</v>
      </c>
    </row>
    <row r="28" spans="1:26" ht="18.399999999999999" customHeight="1" x14ac:dyDescent="0.15">
      <c r="A28" s="48" t="s">
        <v>462</v>
      </c>
      <c r="B28" s="48" t="s">
        <v>464</v>
      </c>
      <c r="C28" s="171" t="s">
        <v>491</v>
      </c>
      <c r="D28" s="172"/>
      <c r="E28" s="48"/>
      <c r="F28" s="48"/>
      <c r="G28" s="48"/>
      <c r="H28" s="48"/>
      <c r="I28" s="169"/>
      <c r="J28" s="48"/>
      <c r="K28" s="169"/>
      <c r="L28" s="48"/>
      <c r="M28" s="48"/>
      <c r="N28" s="48"/>
      <c r="O28" s="48"/>
      <c r="P28" s="170"/>
      <c r="U28" s="49" t="s">
        <v>384</v>
      </c>
      <c r="V28" s="49" t="s">
        <v>38</v>
      </c>
      <c r="W28" s="49" t="s">
        <v>384</v>
      </c>
    </row>
    <row r="29" spans="1:26" ht="18.399999999999999" customHeight="1" x14ac:dyDescent="0.15">
      <c r="A29" s="48" t="s">
        <v>463</v>
      </c>
      <c r="B29" s="48" t="s">
        <v>465</v>
      </c>
      <c r="C29" s="171" t="s">
        <v>491</v>
      </c>
      <c r="D29" s="172"/>
      <c r="E29" s="48"/>
      <c r="F29" s="48"/>
      <c r="G29" s="48"/>
      <c r="H29" s="48"/>
      <c r="I29" s="169"/>
      <c r="J29" s="48"/>
      <c r="K29" s="169"/>
      <c r="L29" s="48"/>
      <c r="M29" s="48"/>
      <c r="N29" s="48"/>
      <c r="O29" s="48"/>
      <c r="P29" s="170"/>
      <c r="U29" s="49" t="s">
        <v>384</v>
      </c>
      <c r="V29" s="49" t="s">
        <v>38</v>
      </c>
      <c r="W29" s="49" t="s">
        <v>384</v>
      </c>
    </row>
    <row r="30" spans="1:26" ht="18.399999999999999" customHeight="1" x14ac:dyDescent="0.15">
      <c r="A30" s="48" t="s">
        <v>472</v>
      </c>
      <c r="B30" s="48" t="s">
        <v>471</v>
      </c>
      <c r="C30" s="171" t="s">
        <v>454</v>
      </c>
      <c r="D30" s="172"/>
      <c r="E30" s="48"/>
      <c r="F30" s="48"/>
      <c r="G30" s="48"/>
      <c r="H30" s="48"/>
      <c r="I30" s="169"/>
      <c r="J30" s="48"/>
      <c r="K30" s="169"/>
      <c r="L30" s="48"/>
      <c r="M30" s="48"/>
      <c r="N30" s="48"/>
      <c r="O30" s="48"/>
      <c r="P30" s="170"/>
      <c r="U30" s="49" t="s">
        <v>384</v>
      </c>
      <c r="V30" s="49" t="s">
        <v>38</v>
      </c>
      <c r="W30" s="49" t="s">
        <v>384</v>
      </c>
    </row>
    <row r="31" spans="1:26" ht="18.399999999999999" customHeight="1" x14ac:dyDescent="0.15">
      <c r="A31" s="48" t="s">
        <v>473</v>
      </c>
      <c r="B31" s="48" t="s">
        <v>684</v>
      </c>
      <c r="C31" s="48" t="s">
        <v>454</v>
      </c>
      <c r="D31" s="169"/>
      <c r="E31" s="48"/>
      <c r="F31" s="48"/>
      <c r="G31" s="48"/>
      <c r="H31" s="48"/>
      <c r="I31" s="169"/>
      <c r="J31" s="48"/>
      <c r="K31" s="169"/>
      <c r="L31" s="48"/>
      <c r="M31" s="48"/>
      <c r="N31" s="48"/>
      <c r="O31" s="48"/>
      <c r="P31" s="170"/>
      <c r="U31" s="49" t="s">
        <v>384</v>
      </c>
      <c r="V31" s="49" t="s">
        <v>38</v>
      </c>
      <c r="W31" s="49" t="s">
        <v>384</v>
      </c>
    </row>
    <row r="32" spans="1:26" ht="18.399999999999999" customHeight="1" x14ac:dyDescent="0.15">
      <c r="A32" s="171" t="s">
        <v>422</v>
      </c>
      <c r="B32" s="171" t="s">
        <v>415</v>
      </c>
      <c r="C32" s="171" t="s">
        <v>423</v>
      </c>
      <c r="D32" s="172"/>
      <c r="E32" s="171"/>
      <c r="F32" s="171"/>
      <c r="G32" s="171"/>
      <c r="H32" s="171"/>
      <c r="I32" s="172"/>
      <c r="J32" s="171"/>
      <c r="K32" s="172"/>
      <c r="L32" s="171"/>
      <c r="M32" s="171"/>
      <c r="N32" s="171"/>
      <c r="O32" s="171"/>
      <c r="P32" s="173"/>
      <c r="T32" s="49" t="s">
        <v>384</v>
      </c>
      <c r="U32" s="49" t="s">
        <v>337</v>
      </c>
      <c r="V32" s="49" t="s">
        <v>193</v>
      </c>
      <c r="W32" s="49" t="s">
        <v>384</v>
      </c>
    </row>
    <row r="33" spans="1:23" ht="18.399999999999999" customHeight="1" x14ac:dyDescent="0.15">
      <c r="A33" s="171" t="s">
        <v>642</v>
      </c>
      <c r="B33" s="171" t="s">
        <v>643</v>
      </c>
      <c r="C33" s="171" t="s">
        <v>423</v>
      </c>
      <c r="D33" s="172"/>
      <c r="E33" s="171"/>
      <c r="F33" s="171"/>
      <c r="G33" s="171"/>
      <c r="H33" s="171"/>
      <c r="I33" s="172"/>
      <c r="J33" s="171"/>
      <c r="K33" s="172"/>
      <c r="L33" s="171"/>
      <c r="M33" s="171"/>
      <c r="N33" s="171"/>
      <c r="O33" s="171"/>
      <c r="P33" s="173"/>
    </row>
    <row r="34" spans="1:23" ht="18.399999999999999" customHeight="1" x14ac:dyDescent="0.15">
      <c r="A34" s="171" t="s">
        <v>642</v>
      </c>
      <c r="B34" s="171" t="s">
        <v>682</v>
      </c>
      <c r="C34" s="171" t="s">
        <v>423</v>
      </c>
      <c r="D34" s="172"/>
      <c r="E34" s="171"/>
      <c r="F34" s="171"/>
      <c r="G34" s="171"/>
      <c r="H34" s="171"/>
      <c r="I34" s="172"/>
      <c r="J34" s="171"/>
      <c r="K34" s="172"/>
      <c r="L34" s="171"/>
      <c r="M34" s="171"/>
      <c r="N34" s="171"/>
      <c r="O34" s="171"/>
      <c r="P34" s="173"/>
    </row>
    <row r="35" spans="1:23" ht="18.399999999999999" customHeight="1" thickBot="1" x14ac:dyDescent="0.2">
      <c r="A35" s="174" t="s">
        <v>424</v>
      </c>
      <c r="B35" s="174" t="s">
        <v>418</v>
      </c>
      <c r="C35" s="174" t="s">
        <v>492</v>
      </c>
      <c r="D35" s="175"/>
      <c r="E35" s="174"/>
      <c r="F35" s="174"/>
      <c r="G35" s="174"/>
      <c r="H35" s="174"/>
      <c r="I35" s="176"/>
      <c r="J35" s="174"/>
      <c r="K35" s="176"/>
      <c r="L35" s="174"/>
      <c r="M35" s="174"/>
      <c r="N35" s="174"/>
      <c r="O35" s="174"/>
      <c r="P35" s="177"/>
      <c r="U35" s="49" t="s">
        <v>188</v>
      </c>
      <c r="V35" s="49" t="s">
        <v>362</v>
      </c>
      <c r="W35" s="49" t="s">
        <v>384</v>
      </c>
    </row>
    <row r="37" spans="1:23" ht="18.399999999999999" customHeight="1" x14ac:dyDescent="0.15">
      <c r="T37" s="49" t="s">
        <v>333</v>
      </c>
    </row>
    <row r="38" spans="1:23" ht="18.399999999999999" customHeight="1" x14ac:dyDescent="0.15">
      <c r="T38" s="49" t="s">
        <v>333</v>
      </c>
    </row>
    <row r="39" spans="1:23" ht="18.399999999999999" customHeight="1" x14ac:dyDescent="0.15">
      <c r="T39" s="49" t="s">
        <v>333</v>
      </c>
    </row>
    <row r="40" spans="1:23" ht="18.399999999999999" customHeight="1" x14ac:dyDescent="0.15">
      <c r="T40" s="49" t="s">
        <v>333</v>
      </c>
    </row>
    <row r="41" spans="1:23" ht="18.399999999999999" customHeight="1" x14ac:dyDescent="0.15">
      <c r="T41" s="49" t="s">
        <v>333</v>
      </c>
    </row>
    <row r="42" spans="1:23" ht="18.399999999999999" customHeight="1" x14ac:dyDescent="0.15">
      <c r="T42" s="49" t="s">
        <v>333</v>
      </c>
    </row>
  </sheetData>
  <mergeCells count="11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N2"/>
    <mergeCell ref="O2:O3"/>
  </mergeCells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scale="97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54"/>
  <sheetViews>
    <sheetView view="pageBreakPreview" zoomScaleNormal="100" zoomScaleSheetLayoutView="100" workbookViewId="0">
      <selection activeCell="D24" sqref="D24"/>
    </sheetView>
  </sheetViews>
  <sheetFormatPr defaultRowHeight="18.399999999999999" customHeight="1" x14ac:dyDescent="0.15"/>
  <cols>
    <col min="1" max="1" width="36.5" style="50" customWidth="1"/>
    <col min="2" max="2" width="25.5" style="50" customWidth="1"/>
    <col min="3" max="3" width="25" style="50" customWidth="1"/>
    <col min="4" max="4" width="30" style="50" customWidth="1"/>
    <col min="5" max="5" width="19.5" style="50" customWidth="1"/>
    <col min="6" max="16384" width="9.33203125" style="50"/>
  </cols>
  <sheetData>
    <row r="1" spans="1:5" ht="18.399999999999999" customHeight="1" x14ac:dyDescent="0.15">
      <c r="A1" s="50" t="s">
        <v>289</v>
      </c>
    </row>
    <row r="2" spans="1:5" ht="18.399999999999999" customHeight="1" thickBot="1" x14ac:dyDescent="0.2">
      <c r="A2" s="51" t="s">
        <v>44</v>
      </c>
      <c r="B2" s="52" t="s">
        <v>292</v>
      </c>
      <c r="C2" s="52" t="s">
        <v>76</v>
      </c>
      <c r="D2" s="69" t="s">
        <v>89</v>
      </c>
      <c r="E2" s="70" t="s">
        <v>10</v>
      </c>
    </row>
    <row r="3" spans="1:5" ht="18.399999999999999" customHeight="1" x14ac:dyDescent="0.15">
      <c r="A3" s="55" t="s">
        <v>276</v>
      </c>
      <c r="B3" s="56" t="s">
        <v>380</v>
      </c>
      <c r="C3" s="56">
        <v>1208</v>
      </c>
      <c r="D3" s="190" t="s">
        <v>145</v>
      </c>
      <c r="E3" s="191"/>
    </row>
    <row r="4" spans="1:5" ht="18.399999999999999" customHeight="1" x14ac:dyDescent="0.15">
      <c r="A4" s="61" t="s">
        <v>173</v>
      </c>
      <c r="B4" s="62" t="s">
        <v>380</v>
      </c>
      <c r="C4" s="62">
        <v>50</v>
      </c>
      <c r="D4" s="71" t="s">
        <v>284</v>
      </c>
      <c r="E4" s="72" t="s">
        <v>688</v>
      </c>
    </row>
    <row r="5" spans="1:5" ht="18.399999999999999" customHeight="1" x14ac:dyDescent="0.15">
      <c r="A5" s="61" t="s">
        <v>185</v>
      </c>
      <c r="B5" s="62" t="s">
        <v>380</v>
      </c>
      <c r="C5" s="62">
        <v>20</v>
      </c>
      <c r="D5" s="71" t="s">
        <v>28</v>
      </c>
      <c r="E5" s="72" t="s">
        <v>688</v>
      </c>
    </row>
    <row r="6" spans="1:5" ht="18.399999999999999" customHeight="1" x14ac:dyDescent="0.15">
      <c r="A6" s="61" t="s">
        <v>270</v>
      </c>
      <c r="B6" s="62" t="s">
        <v>380</v>
      </c>
      <c r="C6" s="62">
        <v>0</v>
      </c>
      <c r="D6" s="71" t="s">
        <v>208</v>
      </c>
      <c r="E6" s="72" t="s">
        <v>688</v>
      </c>
    </row>
    <row r="7" spans="1:5" ht="18.399999999999999" customHeight="1" x14ac:dyDescent="0.15">
      <c r="A7" s="61" t="s">
        <v>50</v>
      </c>
      <c r="B7" s="62" t="s">
        <v>380</v>
      </c>
      <c r="C7" s="62">
        <v>30</v>
      </c>
      <c r="D7" s="71" t="s">
        <v>191</v>
      </c>
      <c r="E7" s="72" t="s">
        <v>688</v>
      </c>
    </row>
    <row r="8" spans="1:5" ht="18.399999999999999" customHeight="1" x14ac:dyDescent="0.15">
      <c r="A8" s="61" t="s">
        <v>184</v>
      </c>
      <c r="B8" s="62" t="s">
        <v>380</v>
      </c>
      <c r="C8" s="62">
        <v>59.53</v>
      </c>
      <c r="D8" s="71" t="s">
        <v>7</v>
      </c>
      <c r="E8" s="72" t="s">
        <v>688</v>
      </c>
    </row>
    <row r="9" spans="1:5" ht="18.399999999999999" customHeight="1" x14ac:dyDescent="0.15">
      <c r="A9" s="61" t="s">
        <v>104</v>
      </c>
      <c r="B9" s="62" t="s">
        <v>380</v>
      </c>
      <c r="C9" s="62">
        <v>100</v>
      </c>
      <c r="D9" s="71" t="s">
        <v>247</v>
      </c>
      <c r="E9" s="72" t="s">
        <v>688</v>
      </c>
    </row>
    <row r="10" spans="1:5" ht="18.399999999999999" customHeight="1" x14ac:dyDescent="0.15">
      <c r="A10" s="61" t="s">
        <v>363</v>
      </c>
      <c r="B10" s="62" t="s">
        <v>380</v>
      </c>
      <c r="C10" s="62">
        <v>100</v>
      </c>
      <c r="D10" s="71" t="s">
        <v>100</v>
      </c>
      <c r="E10" s="72" t="s">
        <v>688</v>
      </c>
    </row>
    <row r="11" spans="1:5" ht="18.399999999999999" customHeight="1" x14ac:dyDescent="0.15">
      <c r="A11" s="61" t="s">
        <v>20</v>
      </c>
      <c r="B11" s="62" t="s">
        <v>380</v>
      </c>
      <c r="C11" s="62">
        <v>4.99</v>
      </c>
      <c r="D11" s="71" t="s">
        <v>368</v>
      </c>
      <c r="E11" s="72" t="s">
        <v>688</v>
      </c>
    </row>
    <row r="12" spans="1:5" ht="18.399999999999999" customHeight="1" x14ac:dyDescent="0.15">
      <c r="A12" s="61" t="s">
        <v>250</v>
      </c>
      <c r="B12" s="62" t="s">
        <v>380</v>
      </c>
      <c r="C12" s="62">
        <v>1.3189</v>
      </c>
      <c r="D12" s="71" t="s">
        <v>47</v>
      </c>
      <c r="E12" s="72" t="s">
        <v>688</v>
      </c>
    </row>
    <row r="13" spans="1:5" ht="18.399999999999999" customHeight="1" x14ac:dyDescent="0.15">
      <c r="A13" s="61" t="s">
        <v>246</v>
      </c>
      <c r="B13" s="62" t="s">
        <v>380</v>
      </c>
      <c r="C13" s="62">
        <v>0</v>
      </c>
      <c r="D13" s="71" t="s">
        <v>114</v>
      </c>
      <c r="E13" s="72" t="s">
        <v>688</v>
      </c>
    </row>
    <row r="14" spans="1:5" ht="18.399999999999999" customHeight="1" x14ac:dyDescent="0.15">
      <c r="A14" s="61" t="s">
        <v>149</v>
      </c>
      <c r="B14" s="62" t="s">
        <v>380</v>
      </c>
      <c r="C14" s="62">
        <v>0</v>
      </c>
      <c r="D14" s="71" t="s">
        <v>34</v>
      </c>
      <c r="E14" s="72" t="s">
        <v>688</v>
      </c>
    </row>
    <row r="15" spans="1:5" ht="18.399999999999999" customHeight="1" x14ac:dyDescent="0.15">
      <c r="A15" s="61" t="s">
        <v>13</v>
      </c>
      <c r="B15" s="62" t="s">
        <v>380</v>
      </c>
      <c r="C15" s="62">
        <v>0</v>
      </c>
      <c r="D15" s="71" t="s">
        <v>79</v>
      </c>
      <c r="E15" s="72" t="s">
        <v>688</v>
      </c>
    </row>
    <row r="16" spans="1:5" ht="18.399999999999999" customHeight="1" x14ac:dyDescent="0.15">
      <c r="A16" s="61" t="s">
        <v>360</v>
      </c>
      <c r="B16" s="62" t="s">
        <v>380</v>
      </c>
      <c r="C16" s="62">
        <v>0</v>
      </c>
      <c r="D16" s="71" t="s">
        <v>297</v>
      </c>
      <c r="E16" s="72" t="s">
        <v>688</v>
      </c>
    </row>
    <row r="17" spans="1:5" ht="18.399999999999999" customHeight="1" x14ac:dyDescent="0.15">
      <c r="A17" s="61" t="s">
        <v>282</v>
      </c>
      <c r="B17" s="62" t="s">
        <v>380</v>
      </c>
      <c r="C17" s="62">
        <v>50</v>
      </c>
      <c r="D17" s="71" t="s">
        <v>259</v>
      </c>
      <c r="E17" s="72" t="s">
        <v>688</v>
      </c>
    </row>
    <row r="18" spans="1:5" ht="18.399999999999999" customHeight="1" x14ac:dyDescent="0.15">
      <c r="A18" s="61" t="s">
        <v>217</v>
      </c>
      <c r="B18" s="62" t="s">
        <v>380</v>
      </c>
      <c r="C18" s="62">
        <v>0</v>
      </c>
      <c r="D18" s="71" t="s">
        <v>202</v>
      </c>
      <c r="E18" s="72" t="s">
        <v>688</v>
      </c>
    </row>
    <row r="19" spans="1:5" ht="18.399999999999999" customHeight="1" x14ac:dyDescent="0.15">
      <c r="A19" s="61" t="s">
        <v>178</v>
      </c>
      <c r="B19" s="62" t="s">
        <v>380</v>
      </c>
      <c r="C19" s="62">
        <v>74</v>
      </c>
      <c r="D19" s="71" t="s">
        <v>154</v>
      </c>
      <c r="E19" s="72" t="s">
        <v>688</v>
      </c>
    </row>
    <row r="20" spans="1:5" ht="18.399999999999999" customHeight="1" x14ac:dyDescent="0.15">
      <c r="A20" s="61" t="s">
        <v>30</v>
      </c>
      <c r="B20" s="62" t="s">
        <v>380</v>
      </c>
      <c r="C20" s="62">
        <v>56</v>
      </c>
      <c r="D20" s="71" t="s">
        <v>94</v>
      </c>
      <c r="E20" s="72" t="s">
        <v>688</v>
      </c>
    </row>
    <row r="21" spans="1:5" ht="18.399999999999999" customHeight="1" x14ac:dyDescent="0.15">
      <c r="A21" s="61" t="s">
        <v>0</v>
      </c>
      <c r="B21" s="62" t="s">
        <v>380</v>
      </c>
      <c r="C21" s="62">
        <v>9</v>
      </c>
      <c r="D21" s="71" t="s">
        <v>91</v>
      </c>
      <c r="E21" s="72" t="s">
        <v>688</v>
      </c>
    </row>
    <row r="22" spans="1:5" ht="18.399999999999999" customHeight="1" x14ac:dyDescent="0.15">
      <c r="A22" s="61" t="s">
        <v>325</v>
      </c>
      <c r="B22" s="62" t="s">
        <v>380</v>
      </c>
      <c r="C22" s="62">
        <v>80.2</v>
      </c>
      <c r="D22" s="71" t="s">
        <v>11</v>
      </c>
      <c r="E22" s="72" t="s">
        <v>688</v>
      </c>
    </row>
    <row r="23" spans="1:5" ht="18.399999999999999" customHeight="1" x14ac:dyDescent="0.15">
      <c r="A23" s="61" t="s">
        <v>141</v>
      </c>
      <c r="B23" s="62" t="s">
        <v>380</v>
      </c>
      <c r="C23" s="62">
        <v>59</v>
      </c>
      <c r="D23" s="71" t="s">
        <v>182</v>
      </c>
      <c r="E23" s="72" t="s">
        <v>688</v>
      </c>
    </row>
    <row r="24" spans="1:5" ht="18.399999999999999" customHeight="1" x14ac:dyDescent="0.15">
      <c r="A24" s="61" t="s">
        <v>73</v>
      </c>
      <c r="B24" s="62" t="s">
        <v>380</v>
      </c>
      <c r="C24" s="62">
        <v>100</v>
      </c>
      <c r="D24" s="71" t="s">
        <v>171</v>
      </c>
      <c r="E24" s="72" t="s">
        <v>688</v>
      </c>
    </row>
    <row r="25" spans="1:5" ht="18.399999999999999" customHeight="1" x14ac:dyDescent="0.15">
      <c r="A25" s="61" t="s">
        <v>119</v>
      </c>
      <c r="B25" s="62" t="s">
        <v>380</v>
      </c>
      <c r="C25" s="62">
        <v>44</v>
      </c>
      <c r="D25" s="71" t="s">
        <v>140</v>
      </c>
      <c r="E25" s="72" t="s">
        <v>688</v>
      </c>
    </row>
    <row r="26" spans="1:5" ht="18.399999999999999" customHeight="1" x14ac:dyDescent="0.15">
      <c r="A26" s="61" t="s">
        <v>271</v>
      </c>
      <c r="B26" s="62" t="s">
        <v>380</v>
      </c>
      <c r="C26" s="62">
        <v>39</v>
      </c>
      <c r="D26" s="71" t="s">
        <v>132</v>
      </c>
      <c r="E26" s="72" t="s">
        <v>688</v>
      </c>
    </row>
    <row r="27" spans="1:5" ht="18.399999999999999" customHeight="1" x14ac:dyDescent="0.15">
      <c r="A27" s="61" t="s">
        <v>340</v>
      </c>
      <c r="B27" s="62" t="s">
        <v>380</v>
      </c>
      <c r="C27" s="62">
        <v>17</v>
      </c>
      <c r="D27" s="71" t="s">
        <v>215</v>
      </c>
      <c r="E27" s="72" t="s">
        <v>688</v>
      </c>
    </row>
    <row r="28" spans="1:5" ht="18.399999999999999" customHeight="1" x14ac:dyDescent="0.15">
      <c r="A28" s="61" t="s">
        <v>309</v>
      </c>
      <c r="B28" s="62" t="s">
        <v>380</v>
      </c>
      <c r="C28" s="62">
        <v>100</v>
      </c>
      <c r="D28" s="71" t="s">
        <v>129</v>
      </c>
      <c r="E28" s="72" t="s">
        <v>688</v>
      </c>
    </row>
    <row r="29" spans="1:5" ht="18.399999999999999" customHeight="1" x14ac:dyDescent="0.15">
      <c r="A29" s="61" t="s">
        <v>332</v>
      </c>
      <c r="B29" s="62" t="s">
        <v>380</v>
      </c>
      <c r="C29" s="62">
        <v>100</v>
      </c>
      <c r="D29" s="71" t="s">
        <v>249</v>
      </c>
      <c r="E29" s="72" t="s">
        <v>688</v>
      </c>
    </row>
    <row r="30" spans="1:5" ht="18.399999999999999" customHeight="1" x14ac:dyDescent="0.15">
      <c r="A30" s="61" t="s">
        <v>226</v>
      </c>
      <c r="B30" s="62" t="s">
        <v>380</v>
      </c>
      <c r="C30" s="62">
        <v>100</v>
      </c>
      <c r="D30" s="71" t="s">
        <v>176</v>
      </c>
      <c r="E30" s="72" t="s">
        <v>688</v>
      </c>
    </row>
    <row r="31" spans="1:5" ht="18.399999999999999" customHeight="1" x14ac:dyDescent="0.15">
      <c r="A31" s="61" t="s">
        <v>356</v>
      </c>
      <c r="B31" s="62" t="s">
        <v>380</v>
      </c>
      <c r="C31" s="62">
        <v>100</v>
      </c>
      <c r="D31" s="71" t="s">
        <v>305</v>
      </c>
      <c r="E31" s="72" t="s">
        <v>688</v>
      </c>
    </row>
    <row r="32" spans="1:5" ht="18.399999999999999" customHeight="1" x14ac:dyDescent="0.15">
      <c r="A32" s="61" t="s">
        <v>381</v>
      </c>
      <c r="B32" s="62" t="s">
        <v>380</v>
      </c>
      <c r="C32" s="62">
        <v>100</v>
      </c>
      <c r="D32" s="71" t="s">
        <v>29</v>
      </c>
      <c r="E32" s="72" t="s">
        <v>688</v>
      </c>
    </row>
    <row r="33" spans="1:5" ht="18.399999999999999" customHeight="1" x14ac:dyDescent="0.15">
      <c r="A33" s="61" t="s">
        <v>300</v>
      </c>
      <c r="B33" s="62" t="s">
        <v>380</v>
      </c>
      <c r="C33" s="62">
        <v>98.625</v>
      </c>
      <c r="D33" s="71" t="s">
        <v>145</v>
      </c>
      <c r="E33" s="72" t="s">
        <v>688</v>
      </c>
    </row>
    <row r="34" spans="1:5" ht="18.399999999999999" customHeight="1" x14ac:dyDescent="0.15">
      <c r="A34" s="61" t="s">
        <v>377</v>
      </c>
      <c r="B34" s="62" t="s">
        <v>380</v>
      </c>
      <c r="C34" s="62">
        <v>0.32600000000000001</v>
      </c>
      <c r="D34" s="71" t="s">
        <v>345</v>
      </c>
      <c r="E34" s="72" t="s">
        <v>688</v>
      </c>
    </row>
    <row r="35" spans="1:5" ht="18.399999999999999" customHeight="1" x14ac:dyDescent="0.15">
      <c r="A35" s="61" t="s">
        <v>103</v>
      </c>
      <c r="B35" s="62" t="s">
        <v>380</v>
      </c>
      <c r="C35" s="62">
        <v>87.5</v>
      </c>
      <c r="D35" s="71" t="s">
        <v>315</v>
      </c>
      <c r="E35" s="72" t="s">
        <v>688</v>
      </c>
    </row>
    <row r="36" spans="1:5" ht="18.399999999999999" customHeight="1" x14ac:dyDescent="0.15">
      <c r="A36" s="61" t="s">
        <v>5</v>
      </c>
      <c r="B36" s="62" t="s">
        <v>380</v>
      </c>
      <c r="C36" s="62">
        <v>82</v>
      </c>
      <c r="D36" s="71" t="s">
        <v>77</v>
      </c>
      <c r="E36" s="72" t="s">
        <v>688</v>
      </c>
    </row>
    <row r="37" spans="1:5" ht="18.399999999999999" customHeight="1" x14ac:dyDescent="0.15">
      <c r="A37" s="61" t="s">
        <v>359</v>
      </c>
      <c r="B37" s="62" t="s">
        <v>380</v>
      </c>
      <c r="C37" s="62">
        <v>1.4</v>
      </c>
      <c r="D37" s="71" t="s">
        <v>383</v>
      </c>
      <c r="E37" s="72" t="s">
        <v>688</v>
      </c>
    </row>
    <row r="38" spans="1:5" ht="18.399999999999999" customHeight="1" x14ac:dyDescent="0.15">
      <c r="A38" s="61" t="s">
        <v>324</v>
      </c>
      <c r="B38" s="62" t="s">
        <v>380</v>
      </c>
      <c r="C38" s="62">
        <v>0</v>
      </c>
      <c r="D38" s="71" t="s">
        <v>123</v>
      </c>
      <c r="E38" s="72" t="s">
        <v>688</v>
      </c>
    </row>
    <row r="39" spans="1:5" ht="18.399999999999999" customHeight="1" x14ac:dyDescent="0.15">
      <c r="A39" s="61" t="s">
        <v>314</v>
      </c>
      <c r="B39" s="62" t="s">
        <v>380</v>
      </c>
      <c r="C39" s="62">
        <v>8.4</v>
      </c>
      <c r="D39" s="71" t="s">
        <v>235</v>
      </c>
      <c r="E39" s="72" t="s">
        <v>688</v>
      </c>
    </row>
    <row r="40" spans="1:5" ht="18.399999999999999" customHeight="1" x14ac:dyDescent="0.15">
      <c r="A40" s="61" t="s">
        <v>127</v>
      </c>
      <c r="B40" s="62" t="s">
        <v>380</v>
      </c>
      <c r="C40" s="62">
        <v>1</v>
      </c>
      <c r="D40" s="71" t="s">
        <v>105</v>
      </c>
      <c r="E40" s="72" t="s">
        <v>689</v>
      </c>
    </row>
    <row r="41" spans="1:5" ht="18.399999999999999" customHeight="1" x14ac:dyDescent="0.15">
      <c r="A41" s="61" t="s">
        <v>322</v>
      </c>
      <c r="B41" s="62" t="s">
        <v>380</v>
      </c>
      <c r="C41" s="62">
        <v>0</v>
      </c>
      <c r="D41" s="71" t="s">
        <v>144</v>
      </c>
      <c r="E41" s="72" t="s">
        <v>688</v>
      </c>
    </row>
    <row r="42" spans="1:5" ht="18.399999999999999" customHeight="1" x14ac:dyDescent="0.15">
      <c r="A42" s="61" t="s">
        <v>302</v>
      </c>
      <c r="B42" s="62" t="s">
        <v>380</v>
      </c>
      <c r="C42" s="62">
        <v>1.0386</v>
      </c>
      <c r="D42" s="71" t="s">
        <v>18</v>
      </c>
      <c r="E42" s="72" t="s">
        <v>330</v>
      </c>
    </row>
    <row r="43" spans="1:5" ht="18.399999999999999" customHeight="1" x14ac:dyDescent="0.15">
      <c r="A43" s="61" t="s">
        <v>130</v>
      </c>
      <c r="B43" s="62" t="s">
        <v>380</v>
      </c>
      <c r="C43" s="62">
        <v>50</v>
      </c>
      <c r="D43" s="71" t="s">
        <v>367</v>
      </c>
      <c r="E43" s="72" t="s">
        <v>688</v>
      </c>
    </row>
    <row r="44" spans="1:5" ht="18.399999999999999" customHeight="1" x14ac:dyDescent="0.15">
      <c r="A44" s="61" t="s">
        <v>223</v>
      </c>
      <c r="B44" s="62" t="s">
        <v>380</v>
      </c>
      <c r="C44" s="62">
        <v>100</v>
      </c>
      <c r="D44" s="71" t="s">
        <v>175</v>
      </c>
      <c r="E44" s="72" t="s">
        <v>688</v>
      </c>
    </row>
    <row r="45" spans="1:5" ht="18.399999999999999" customHeight="1" x14ac:dyDescent="0.15">
      <c r="A45" s="61" t="s">
        <v>373</v>
      </c>
      <c r="B45" s="62" t="s">
        <v>380</v>
      </c>
      <c r="C45" s="62">
        <v>100</v>
      </c>
      <c r="D45" s="71" t="s">
        <v>112</v>
      </c>
      <c r="E45" s="72" t="s">
        <v>688</v>
      </c>
    </row>
    <row r="46" spans="1:5" ht="18.399999999999999" customHeight="1" x14ac:dyDescent="0.15">
      <c r="A46" s="61" t="s">
        <v>24</v>
      </c>
      <c r="B46" s="62" t="s">
        <v>380</v>
      </c>
      <c r="C46" s="62">
        <v>100</v>
      </c>
      <c r="D46" s="71" t="s">
        <v>222</v>
      </c>
      <c r="E46" s="72" t="s">
        <v>688</v>
      </c>
    </row>
    <row r="47" spans="1:5" ht="18.399999999999999" customHeight="1" x14ac:dyDescent="0.15">
      <c r="A47" s="61" t="s">
        <v>46</v>
      </c>
      <c r="B47" s="62" t="s">
        <v>380</v>
      </c>
      <c r="C47" s="62">
        <v>9</v>
      </c>
      <c r="D47" s="71" t="s">
        <v>164</v>
      </c>
      <c r="E47" s="72" t="s">
        <v>688</v>
      </c>
    </row>
    <row r="48" spans="1:5" ht="18.399999999999999" customHeight="1" x14ac:dyDescent="0.15">
      <c r="A48" s="61" t="s">
        <v>232</v>
      </c>
      <c r="B48" s="62" t="s">
        <v>380</v>
      </c>
      <c r="C48" s="62">
        <v>100</v>
      </c>
      <c r="D48" s="71" t="s">
        <v>243</v>
      </c>
      <c r="E48" s="72" t="s">
        <v>688</v>
      </c>
    </row>
    <row r="49" spans="1:5" ht="18.399999999999999" customHeight="1" x14ac:dyDescent="0.15">
      <c r="A49" s="61" t="s">
        <v>283</v>
      </c>
      <c r="B49" s="62" t="s">
        <v>380</v>
      </c>
      <c r="C49" s="62">
        <v>100</v>
      </c>
      <c r="D49" s="71" t="s">
        <v>214</v>
      </c>
      <c r="E49" s="72" t="s">
        <v>688</v>
      </c>
    </row>
    <row r="50" spans="1:5" ht="18.399999999999999" customHeight="1" x14ac:dyDescent="0.15">
      <c r="A50" s="61" t="s">
        <v>49</v>
      </c>
      <c r="B50" s="62" t="s">
        <v>380</v>
      </c>
      <c r="C50" s="62">
        <v>100</v>
      </c>
      <c r="D50" s="71" t="s">
        <v>148</v>
      </c>
      <c r="E50" s="72" t="s">
        <v>688</v>
      </c>
    </row>
    <row r="51" spans="1:5" ht="18.399999999999999" customHeight="1" x14ac:dyDescent="0.15">
      <c r="A51" s="61" t="s">
        <v>78</v>
      </c>
      <c r="B51" s="62" t="s">
        <v>380</v>
      </c>
      <c r="C51" s="62">
        <v>100</v>
      </c>
      <c r="D51" s="71" t="s">
        <v>231</v>
      </c>
      <c r="E51" s="72" t="s">
        <v>688</v>
      </c>
    </row>
    <row r="52" spans="1:5" ht="18.399999999999999" customHeight="1" x14ac:dyDescent="0.15">
      <c r="A52" s="61" t="s">
        <v>349</v>
      </c>
      <c r="B52" s="62" t="s">
        <v>380</v>
      </c>
      <c r="C52" s="62">
        <v>100</v>
      </c>
      <c r="D52" s="71" t="s">
        <v>335</v>
      </c>
      <c r="E52" s="72" t="s">
        <v>688</v>
      </c>
    </row>
    <row r="53" spans="1:5" ht="18.399999999999999" customHeight="1" x14ac:dyDescent="0.15">
      <c r="A53" s="61" t="s">
        <v>207</v>
      </c>
      <c r="B53" s="62" t="s">
        <v>380</v>
      </c>
      <c r="C53" s="62">
        <v>100</v>
      </c>
      <c r="D53" s="71" t="s">
        <v>218</v>
      </c>
      <c r="E53" s="72" t="s">
        <v>688</v>
      </c>
    </row>
    <row r="54" spans="1:5" ht="18.399999999999999" customHeight="1" thickBot="1" x14ac:dyDescent="0.2">
      <c r="A54" s="64" t="s">
        <v>63</v>
      </c>
      <c r="B54" s="65" t="s">
        <v>380</v>
      </c>
      <c r="C54" s="65">
        <v>15</v>
      </c>
      <c r="D54" s="73" t="s">
        <v>239</v>
      </c>
      <c r="E54" s="74" t="s">
        <v>688</v>
      </c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50"/>
  <sheetViews>
    <sheetView showFormulas="1" view="pageBreakPreview" zoomScaleNormal="100" zoomScaleSheetLayoutView="100" workbookViewId="0">
      <selection activeCell="D24" sqref="D24"/>
    </sheetView>
  </sheetViews>
  <sheetFormatPr defaultRowHeight="18.399999999999999" customHeight="1" x14ac:dyDescent="0.15"/>
  <cols>
    <col min="1" max="1" width="8" style="50" customWidth="1"/>
    <col min="2" max="2" width="25.5" style="50" customWidth="1"/>
    <col min="3" max="4" width="20" style="50" customWidth="1"/>
    <col min="5" max="16384" width="9.33203125" style="50"/>
  </cols>
  <sheetData>
    <row r="1" spans="1:4" ht="18.399999999999999" customHeight="1" x14ac:dyDescent="0.15">
      <c r="A1" s="50" t="s">
        <v>347</v>
      </c>
    </row>
    <row r="2" spans="1:4" ht="18.399999999999999" customHeight="1" x14ac:dyDescent="0.15">
      <c r="A2" s="51" t="s">
        <v>44</v>
      </c>
      <c r="B2" s="52" t="s">
        <v>292</v>
      </c>
      <c r="C2" s="52" t="s">
        <v>76</v>
      </c>
      <c r="D2" s="53" t="s">
        <v>89</v>
      </c>
    </row>
    <row r="3" spans="1:4" ht="18.399999999999999" customHeight="1" x14ac:dyDescent="0.15">
      <c r="A3" s="61" t="s">
        <v>256</v>
      </c>
      <c r="B3" s="62" t="s">
        <v>133</v>
      </c>
      <c r="C3" s="62" t="s">
        <v>366</v>
      </c>
      <c r="D3" s="63" t="s">
        <v>384</v>
      </c>
    </row>
    <row r="4" spans="1:4" ht="18.399999999999999" customHeight="1" x14ac:dyDescent="0.15">
      <c r="A4" s="61" t="s">
        <v>245</v>
      </c>
      <c r="B4" s="62" t="s">
        <v>380</v>
      </c>
      <c r="C4" s="62">
        <v>1442</v>
      </c>
      <c r="D4" s="63" t="s">
        <v>169</v>
      </c>
    </row>
    <row r="5" spans="1:4" ht="18.399999999999999" customHeight="1" x14ac:dyDescent="0.15">
      <c r="A5" s="61" t="s">
        <v>81</v>
      </c>
      <c r="B5" s="62" t="s">
        <v>380</v>
      </c>
      <c r="C5" s="62">
        <v>1442</v>
      </c>
      <c r="D5" s="63" t="s">
        <v>328</v>
      </c>
    </row>
    <row r="6" spans="1:4" ht="18.399999999999999" customHeight="1" x14ac:dyDescent="0.15">
      <c r="A6" s="61" t="s">
        <v>57</v>
      </c>
      <c r="B6" s="62" t="s">
        <v>380</v>
      </c>
      <c r="C6" s="62">
        <v>9.19</v>
      </c>
      <c r="D6" s="63" t="s">
        <v>312</v>
      </c>
    </row>
    <row r="7" spans="1:4" ht="18.399999999999999" customHeight="1" x14ac:dyDescent="0.15">
      <c r="A7" s="61" t="s">
        <v>102</v>
      </c>
      <c r="B7" s="62" t="s">
        <v>380</v>
      </c>
      <c r="C7" s="62">
        <v>0</v>
      </c>
      <c r="D7" s="63" t="s">
        <v>233</v>
      </c>
    </row>
    <row r="8" spans="1:4" ht="18.399999999999999" customHeight="1" x14ac:dyDescent="0.15">
      <c r="A8" s="61" t="s">
        <v>186</v>
      </c>
      <c r="B8" s="62" t="s">
        <v>380</v>
      </c>
      <c r="C8" s="62">
        <v>0</v>
      </c>
      <c r="D8" s="63" t="s">
        <v>343</v>
      </c>
    </row>
    <row r="9" spans="1:4" ht="18.399999999999999" customHeight="1" x14ac:dyDescent="0.15">
      <c r="A9" s="61" t="s">
        <v>71</v>
      </c>
      <c r="B9" s="62" t="s">
        <v>380</v>
      </c>
      <c r="C9" s="62">
        <v>0</v>
      </c>
      <c r="D9" s="63" t="s">
        <v>172</v>
      </c>
    </row>
    <row r="10" spans="1:4" ht="18.399999999999999" customHeight="1" x14ac:dyDescent="0.15">
      <c r="A10" s="61" t="s">
        <v>280</v>
      </c>
      <c r="B10" s="62" t="s">
        <v>133</v>
      </c>
      <c r="C10" s="62" t="s">
        <v>3</v>
      </c>
      <c r="D10" s="63" t="s">
        <v>288</v>
      </c>
    </row>
    <row r="11" spans="1:4" ht="18.399999999999999" customHeight="1" x14ac:dyDescent="0.15">
      <c r="A11" s="61" t="s">
        <v>2</v>
      </c>
      <c r="B11" s="62" t="s">
        <v>133</v>
      </c>
      <c r="C11" s="62" t="s">
        <v>3</v>
      </c>
      <c r="D11" s="63" t="s">
        <v>85</v>
      </c>
    </row>
    <row r="12" spans="1:4" ht="18.399999999999999" customHeight="1" x14ac:dyDescent="0.15">
      <c r="A12" s="61" t="s">
        <v>229</v>
      </c>
      <c r="B12" s="62" t="s">
        <v>133</v>
      </c>
      <c r="C12" s="62" t="s">
        <v>206</v>
      </c>
      <c r="D12" s="63" t="s">
        <v>277</v>
      </c>
    </row>
    <row r="13" spans="1:4" ht="18.399999999999999" customHeight="1" x14ac:dyDescent="0.15">
      <c r="A13" s="61" t="s">
        <v>16</v>
      </c>
      <c r="B13" s="62" t="s">
        <v>380</v>
      </c>
      <c r="C13" s="62">
        <v>1.25</v>
      </c>
      <c r="D13" s="63" t="s">
        <v>310</v>
      </c>
    </row>
    <row r="14" spans="1:4" ht="18.399999999999999" customHeight="1" x14ac:dyDescent="0.15">
      <c r="A14" s="61" t="s">
        <v>236</v>
      </c>
      <c r="B14" s="62" t="s">
        <v>380</v>
      </c>
      <c r="C14" s="62">
        <v>1.071</v>
      </c>
      <c r="D14" s="63" t="s">
        <v>143</v>
      </c>
    </row>
    <row r="15" spans="1:4" ht="18.399999999999999" customHeight="1" x14ac:dyDescent="0.15">
      <c r="A15" s="61" t="s">
        <v>199</v>
      </c>
      <c r="B15" s="62" t="s">
        <v>133</v>
      </c>
      <c r="C15" s="62" t="s">
        <v>333</v>
      </c>
      <c r="D15" s="63" t="s">
        <v>252</v>
      </c>
    </row>
    <row r="16" spans="1:4" ht="18.399999999999999" customHeight="1" x14ac:dyDescent="0.15">
      <c r="A16" s="61" t="s">
        <v>255</v>
      </c>
      <c r="B16" s="62" t="s">
        <v>133</v>
      </c>
      <c r="C16" s="62" t="s">
        <v>333</v>
      </c>
      <c r="D16" s="63" t="s">
        <v>264</v>
      </c>
    </row>
    <row r="17" spans="1:4" ht="18.399999999999999" customHeight="1" x14ac:dyDescent="0.15">
      <c r="A17" s="61" t="s">
        <v>80</v>
      </c>
      <c r="B17" s="62" t="s">
        <v>133</v>
      </c>
      <c r="C17" s="62" t="s">
        <v>333</v>
      </c>
      <c r="D17" s="63" t="s">
        <v>75</v>
      </c>
    </row>
    <row r="18" spans="1:4" ht="18.399999999999999" customHeight="1" x14ac:dyDescent="0.15">
      <c r="A18" s="61" t="s">
        <v>150</v>
      </c>
      <c r="B18" s="62" t="s">
        <v>133</v>
      </c>
      <c r="C18" s="68">
        <f t="shared" ref="C18:C23" si="0">25/20 * 16/12 * 1/8</f>
        <v>0.20833333333333334</v>
      </c>
      <c r="D18" s="63" t="s">
        <v>357</v>
      </c>
    </row>
    <row r="19" spans="1:4" ht="18.399999999999999" customHeight="1" x14ac:dyDescent="0.15">
      <c r="A19" s="61" t="s">
        <v>348</v>
      </c>
      <c r="B19" s="62" t="s">
        <v>133</v>
      </c>
      <c r="C19" s="68">
        <f t="shared" si="0"/>
        <v>0.20833333333333334</v>
      </c>
      <c r="D19" s="63" t="s">
        <v>115</v>
      </c>
    </row>
    <row r="20" spans="1:4" ht="18.399999999999999" customHeight="1" x14ac:dyDescent="0.15">
      <c r="A20" s="61" t="s">
        <v>43</v>
      </c>
      <c r="B20" s="62" t="s">
        <v>133</v>
      </c>
      <c r="C20" s="68">
        <f t="shared" si="0"/>
        <v>0.20833333333333334</v>
      </c>
      <c r="D20" s="63" t="s">
        <v>265</v>
      </c>
    </row>
    <row r="21" spans="1:4" ht="18.399999999999999" customHeight="1" x14ac:dyDescent="0.15">
      <c r="A21" s="61" t="s">
        <v>135</v>
      </c>
      <c r="B21" s="62" t="s">
        <v>133</v>
      </c>
      <c r="C21" s="68">
        <f t="shared" si="0"/>
        <v>0.20833333333333334</v>
      </c>
      <c r="D21" s="63" t="s">
        <v>168</v>
      </c>
    </row>
    <row r="22" spans="1:4" ht="18.399999999999999" customHeight="1" x14ac:dyDescent="0.15">
      <c r="A22" s="61" t="s">
        <v>354</v>
      </c>
      <c r="B22" s="62" t="s">
        <v>133</v>
      </c>
      <c r="C22" s="68">
        <f t="shared" si="0"/>
        <v>0.20833333333333334</v>
      </c>
      <c r="D22" s="63" t="s">
        <v>290</v>
      </c>
    </row>
    <row r="23" spans="1:4" ht="18.399999999999999" customHeight="1" x14ac:dyDescent="0.15">
      <c r="A23" s="61" t="s">
        <v>189</v>
      </c>
      <c r="B23" s="62" t="s">
        <v>133</v>
      </c>
      <c r="C23" s="68">
        <f t="shared" si="0"/>
        <v>0.20833333333333334</v>
      </c>
      <c r="D23" s="63" t="s">
        <v>31</v>
      </c>
    </row>
    <row r="24" spans="1:4" ht="18.399999999999999" customHeight="1" x14ac:dyDescent="0.15">
      <c r="A24" s="61" t="s">
        <v>298</v>
      </c>
      <c r="B24" s="62" t="s">
        <v>380</v>
      </c>
      <c r="C24" s="62">
        <v>1</v>
      </c>
      <c r="D24" s="63" t="s">
        <v>205</v>
      </c>
    </row>
    <row r="25" spans="1:4" ht="18.399999999999999" customHeight="1" x14ac:dyDescent="0.15">
      <c r="A25" s="61" t="s">
        <v>195</v>
      </c>
      <c r="B25" s="62" t="s">
        <v>380</v>
      </c>
      <c r="C25" s="62">
        <v>1.5</v>
      </c>
      <c r="D25" s="63" t="s">
        <v>353</v>
      </c>
    </row>
    <row r="26" spans="1:4" ht="18.399999999999999" customHeight="1" x14ac:dyDescent="0.15">
      <c r="A26" s="61" t="s">
        <v>350</v>
      </c>
      <c r="B26" s="62" t="s">
        <v>380</v>
      </c>
      <c r="C26" s="62">
        <v>1.1599999999999999</v>
      </c>
      <c r="D26" s="63" t="s">
        <v>372</v>
      </c>
    </row>
    <row r="27" spans="1:4" ht="18.399999999999999" customHeight="1" x14ac:dyDescent="0.15">
      <c r="A27" s="61" t="s">
        <v>379</v>
      </c>
      <c r="B27" s="62" t="s">
        <v>380</v>
      </c>
      <c r="C27" s="62">
        <v>1.6</v>
      </c>
      <c r="D27" s="63" t="s">
        <v>101</v>
      </c>
    </row>
    <row r="28" spans="1:4" ht="18.399999999999999" customHeight="1" x14ac:dyDescent="0.15">
      <c r="A28" s="61" t="s">
        <v>97</v>
      </c>
      <c r="B28" s="62" t="s">
        <v>380</v>
      </c>
      <c r="C28" s="62">
        <v>1.6</v>
      </c>
      <c r="D28" s="63" t="s">
        <v>70</v>
      </c>
    </row>
    <row r="29" spans="1:4" ht="18.399999999999999" customHeight="1" x14ac:dyDescent="0.15">
      <c r="A29" s="61" t="s">
        <v>323</v>
      </c>
      <c r="B29" s="62" t="s">
        <v>380</v>
      </c>
      <c r="C29" s="62">
        <v>1.6</v>
      </c>
      <c r="D29" s="63" t="s">
        <v>251</v>
      </c>
    </row>
    <row r="30" spans="1:4" ht="18.399999999999999" customHeight="1" x14ac:dyDescent="0.15">
      <c r="A30" s="61" t="s">
        <v>179</v>
      </c>
      <c r="B30" s="62" t="s">
        <v>380</v>
      </c>
      <c r="C30" s="62">
        <v>1.94</v>
      </c>
      <c r="D30" s="63" t="s">
        <v>254</v>
      </c>
    </row>
    <row r="31" spans="1:4" ht="18.399999999999999" customHeight="1" x14ac:dyDescent="0.15">
      <c r="A31" s="61" t="s">
        <v>342</v>
      </c>
      <c r="B31" s="62" t="s">
        <v>380</v>
      </c>
      <c r="C31" s="62">
        <v>1.94</v>
      </c>
      <c r="D31" s="63" t="s">
        <v>287</v>
      </c>
    </row>
    <row r="32" spans="1:4" ht="18.399999999999999" customHeight="1" x14ac:dyDescent="0.15">
      <c r="A32" s="61" t="s">
        <v>142</v>
      </c>
      <c r="B32" s="62" t="s">
        <v>380</v>
      </c>
      <c r="C32" s="62">
        <v>1.94</v>
      </c>
      <c r="D32" s="63" t="s">
        <v>72</v>
      </c>
    </row>
    <row r="33" spans="1:4" ht="18.399999999999999" customHeight="1" x14ac:dyDescent="0.15">
      <c r="A33" s="61" t="s">
        <v>88</v>
      </c>
      <c r="B33" s="62" t="s">
        <v>380</v>
      </c>
      <c r="C33" s="62">
        <v>1</v>
      </c>
      <c r="D33" s="63" t="s">
        <v>92</v>
      </c>
    </row>
    <row r="34" spans="1:4" ht="18.399999999999999" customHeight="1" x14ac:dyDescent="0.15">
      <c r="A34" s="61" t="s">
        <v>261</v>
      </c>
      <c r="B34" s="62" t="s">
        <v>380</v>
      </c>
      <c r="C34" s="62">
        <v>1</v>
      </c>
      <c r="D34" s="63" t="s">
        <v>139</v>
      </c>
    </row>
    <row r="35" spans="1:4" ht="18.399999999999999" customHeight="1" x14ac:dyDescent="0.15">
      <c r="A35" s="61" t="s">
        <v>42</v>
      </c>
      <c r="B35" s="62" t="s">
        <v>380</v>
      </c>
      <c r="C35" s="62">
        <v>1</v>
      </c>
      <c r="D35" s="63" t="s">
        <v>225</v>
      </c>
    </row>
    <row r="36" spans="1:4" ht="18.399999999999999" customHeight="1" x14ac:dyDescent="0.15">
      <c r="A36" s="61" t="s">
        <v>260</v>
      </c>
      <c r="B36" s="62" t="s">
        <v>133</v>
      </c>
      <c r="C36" s="62" t="s">
        <v>333</v>
      </c>
      <c r="D36" s="63" t="s">
        <v>37</v>
      </c>
    </row>
    <row r="37" spans="1:4" ht="18.399999999999999" customHeight="1" x14ac:dyDescent="0.15">
      <c r="A37" s="61" t="s">
        <v>203</v>
      </c>
      <c r="B37" s="62" t="s">
        <v>133</v>
      </c>
      <c r="C37" s="62" t="s">
        <v>333</v>
      </c>
      <c r="D37" s="63" t="s">
        <v>35</v>
      </c>
    </row>
    <row r="38" spans="1:4" ht="18.399999999999999" customHeight="1" x14ac:dyDescent="0.15">
      <c r="A38" s="61" t="s">
        <v>53</v>
      </c>
      <c r="B38" s="62" t="s">
        <v>133</v>
      </c>
      <c r="C38" s="62" t="s">
        <v>333</v>
      </c>
      <c r="D38" s="63" t="s">
        <v>14</v>
      </c>
    </row>
    <row r="39" spans="1:4" ht="18.399999999999999" customHeight="1" x14ac:dyDescent="0.15">
      <c r="A39" s="61" t="s">
        <v>306</v>
      </c>
      <c r="B39" s="62" t="s">
        <v>380</v>
      </c>
      <c r="C39" s="62">
        <v>1.1100000000000001</v>
      </c>
      <c r="D39" s="63" t="s">
        <v>338</v>
      </c>
    </row>
    <row r="40" spans="1:4" ht="18.399999999999999" customHeight="1" x14ac:dyDescent="0.15">
      <c r="A40" s="61" t="s">
        <v>146</v>
      </c>
      <c r="B40" s="62" t="s">
        <v>380</v>
      </c>
      <c r="C40" s="62">
        <v>1.1200000000000001</v>
      </c>
      <c r="D40" s="63" t="s">
        <v>120</v>
      </c>
    </row>
    <row r="41" spans="1:4" ht="18.399999999999999" customHeight="1" x14ac:dyDescent="0.15">
      <c r="A41" s="61" t="s">
        <v>352</v>
      </c>
      <c r="B41" s="62" t="s">
        <v>133</v>
      </c>
      <c r="C41" s="62" t="s">
        <v>369</v>
      </c>
      <c r="D41" s="63" t="s">
        <v>326</v>
      </c>
    </row>
    <row r="42" spans="1:4" ht="18.399999999999999" customHeight="1" x14ac:dyDescent="0.15">
      <c r="A42" s="61" t="s">
        <v>294</v>
      </c>
      <c r="B42" s="62" t="s">
        <v>133</v>
      </c>
      <c r="C42" s="62" t="s">
        <v>369</v>
      </c>
      <c r="D42" s="63" t="s">
        <v>336</v>
      </c>
    </row>
    <row r="43" spans="1:4" ht="18.399999999999999" customHeight="1" x14ac:dyDescent="0.15">
      <c r="A43" s="61" t="s">
        <v>152</v>
      </c>
      <c r="B43" s="62" t="s">
        <v>133</v>
      </c>
      <c r="C43" s="62" t="s">
        <v>369</v>
      </c>
      <c r="D43" s="63" t="s">
        <v>197</v>
      </c>
    </row>
    <row r="44" spans="1:4" ht="18.399999999999999" customHeight="1" x14ac:dyDescent="0.15">
      <c r="A44" s="61" t="s">
        <v>286</v>
      </c>
      <c r="B44" s="62" t="s">
        <v>133</v>
      </c>
      <c r="C44" s="62" t="s">
        <v>333</v>
      </c>
      <c r="D44" s="63" t="s">
        <v>384</v>
      </c>
    </row>
    <row r="45" spans="1:4" ht="18.399999999999999" customHeight="1" x14ac:dyDescent="0.15">
      <c r="A45" s="61" t="s">
        <v>157</v>
      </c>
      <c r="B45" s="62" t="s">
        <v>133</v>
      </c>
      <c r="C45" s="62" t="s">
        <v>384</v>
      </c>
      <c r="D45" s="63" t="s">
        <v>384</v>
      </c>
    </row>
    <row r="46" spans="1:4" ht="18.399999999999999" customHeight="1" x14ac:dyDescent="0.15">
      <c r="A46" s="61" t="s">
        <v>113</v>
      </c>
      <c r="B46" s="62" t="s">
        <v>133</v>
      </c>
      <c r="C46" s="62" t="s">
        <v>384</v>
      </c>
      <c r="D46" s="63" t="s">
        <v>384</v>
      </c>
    </row>
    <row r="47" spans="1:4" ht="18.399999999999999" customHeight="1" x14ac:dyDescent="0.15">
      <c r="A47" s="61" t="s">
        <v>213</v>
      </c>
      <c r="B47" s="62" t="s">
        <v>380</v>
      </c>
      <c r="C47" s="62">
        <v>1442</v>
      </c>
      <c r="D47" s="63" t="s">
        <v>108</v>
      </c>
    </row>
    <row r="48" spans="1:4" ht="18.399999999999999" customHeight="1" x14ac:dyDescent="0.15">
      <c r="A48" s="61" t="s">
        <v>48</v>
      </c>
      <c r="B48" s="62" t="s">
        <v>380</v>
      </c>
      <c r="C48" s="62">
        <v>1442</v>
      </c>
      <c r="D48" s="63" t="s">
        <v>253</v>
      </c>
    </row>
    <row r="49" spans="1:4" ht="18.399999999999999" customHeight="1" x14ac:dyDescent="0.15">
      <c r="A49" s="61" t="s">
        <v>66</v>
      </c>
      <c r="B49" s="62" t="s">
        <v>133</v>
      </c>
      <c r="C49" s="62" t="s">
        <v>194</v>
      </c>
      <c r="D49" s="63" t="s">
        <v>384</v>
      </c>
    </row>
    <row r="50" spans="1:4" ht="18.399999999999999" customHeight="1" x14ac:dyDescent="0.15">
      <c r="A50" s="64" t="s">
        <v>58</v>
      </c>
      <c r="B50" s="65" t="s">
        <v>133</v>
      </c>
      <c r="C50" s="65" t="s">
        <v>333</v>
      </c>
      <c r="D50" s="67" t="s">
        <v>384</v>
      </c>
    </row>
  </sheetData>
  <phoneticPr fontId="2" type="noConversion"/>
  <printOptions horizontalCentered="1"/>
  <pageMargins left="0.31496062992125984" right="0.31496062992125984" top="0.98425196850393704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21</vt:i4>
      </vt:variant>
    </vt:vector>
  </HeadingPairs>
  <TitlesOfParts>
    <vt:vector size="35" baseType="lpstr">
      <vt:lpstr>공사원가</vt:lpstr>
      <vt:lpstr>내역서</vt:lpstr>
      <vt:lpstr>일위대가목록</vt:lpstr>
      <vt:lpstr>일위대가_호표</vt:lpstr>
      <vt:lpstr>일위대가_산근</vt:lpstr>
      <vt:lpstr>중기사용료목록</vt:lpstr>
      <vt:lpstr>중기사용료</vt:lpstr>
      <vt:lpstr>중기기초자료</vt:lpstr>
      <vt:lpstr>노임</vt:lpstr>
      <vt:lpstr>경비</vt:lpstr>
      <vt:lpstr>자재</vt:lpstr>
      <vt:lpstr>자재조서</vt:lpstr>
      <vt:lpstr>전역변수</vt:lpstr>
      <vt:lpstr>중기전역변수</vt:lpstr>
      <vt:lpstr>공사원가!Print_Area</vt:lpstr>
      <vt:lpstr>내역서!Print_Area</vt:lpstr>
      <vt:lpstr>일위대가_산근!Print_Area</vt:lpstr>
      <vt:lpstr>일위대가_호표!Print_Area</vt:lpstr>
      <vt:lpstr>일위대가목록!Print_Area</vt:lpstr>
      <vt:lpstr>전역변수!Print_Area</vt:lpstr>
      <vt:lpstr>중기사용료!Print_Area</vt:lpstr>
      <vt:lpstr>중기사용료목록!Print_Area</vt:lpstr>
      <vt:lpstr>경비!Print_Titles</vt:lpstr>
      <vt:lpstr>공사원가!Print_Titles</vt:lpstr>
      <vt:lpstr>내역서!Print_Titles</vt:lpstr>
      <vt:lpstr>노임!Print_Titles</vt:lpstr>
      <vt:lpstr>일위대가_산근!Print_Titles</vt:lpstr>
      <vt:lpstr>일위대가_호표!Print_Titles</vt:lpstr>
      <vt:lpstr>일위대가목록!Print_Titles</vt:lpstr>
      <vt:lpstr>자재!Print_Titles</vt:lpstr>
      <vt:lpstr>자재조서!Print_Titles</vt:lpstr>
      <vt:lpstr>전역변수!Print_Titles</vt:lpstr>
      <vt:lpstr>중기기초자료!Print_Titles</vt:lpstr>
      <vt:lpstr>중기사용료목록!Print_Titles</vt:lpstr>
      <vt:lpstr>중기전역변수!Print_Titles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cp:lastPrinted>2026-05-26T07:26:55Z</cp:lastPrinted>
  <dcterms:created xsi:type="dcterms:W3CDTF">2026-03-10T06:09:33Z</dcterms:created>
  <dcterms:modified xsi:type="dcterms:W3CDTF">2026-08-01T08:14:51Z</dcterms:modified>
</cp:coreProperties>
</file>